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pivotTables/pivotTable2.xml" ContentType="application/vnd.openxmlformats-officedocument.spreadsheetml.pivotTable+xml"/>
  <Override PartName="/xl/styles.xml" ContentType="application/vnd.openxmlformats-officedocument.spreadsheetml.styles+xml"/>
  <Override PartName="/xl/pivotTables/pivotTable1.xml" ContentType="application/vnd.openxmlformats-officedocument.spreadsheetml.pivotTable+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mintic-my.sharepoint.com/personal/csguzman_mintic_gov_co/Documents/MinTic/OAPES/2026/Proyecto de Inversion OAPES/Balance Financiero OAPES/Abril/"/>
    </mc:Choice>
  </mc:AlternateContent>
  <xr:revisionPtr revIDLastSave="267" documentId="11_CF6446028ED1816D34B34ADE0E3DC277B70FE6E3" xr6:coauthVersionLast="47" xr6:coauthVersionMax="47" xr10:uidLastSave="{B51D2FB5-5DAF-44FE-8550-1DCB44F33972}"/>
  <bookViews>
    <workbookView xWindow="-110" yWindow="-110" windowWidth="19420" windowHeight="10300" firstSheet="7" activeTab="8" xr2:uid="{00000000-000D-0000-FFFF-FFFF00000000}"/>
  </bookViews>
  <sheets>
    <sheet name="Ejecucion x Rubro" sheetId="1" r:id="rId1"/>
    <sheet name="Desagregado" sheetId="2" r:id="rId2"/>
    <sheet name="CDP 01042026" sheetId="3" r:id="rId3"/>
    <sheet name="Compromisos 01042026" sheetId="4" r:id="rId4"/>
    <sheet name="Obligaciones 01042026" sheetId="5" r:id="rId5"/>
    <sheet name="Dinamica Obligaciones" sheetId="8" r:id="rId6"/>
    <sheet name="Pagos 01042026" sheetId="6" r:id="rId7"/>
    <sheet name="Proyectos Codigo TIC 01042026" sheetId="7" r:id="rId8"/>
    <sheet name="Presupuesto OAPES" sheetId="9" r:id="rId9"/>
    <sheet name="Dinamica Presupuesto" sheetId="10" r:id="rId10"/>
  </sheets>
  <externalReferences>
    <externalReference r:id="rId11"/>
  </externalReferences>
  <definedNames>
    <definedName name="_xlnm._FilterDatabase" localSheetId="2" hidden="1">'CDP 01042026'!$A$1:$AF$270</definedName>
    <definedName name="_xlnm._FilterDatabase" localSheetId="3" hidden="1">'Compromisos 01042026'!$A$1:$AK$1962</definedName>
    <definedName name="_xlnm._FilterDatabase" localSheetId="1" hidden="1">Desagregado!$A$4:$AA$104</definedName>
    <definedName name="_xlnm._FilterDatabase" localSheetId="0" hidden="1">'Ejecucion x Rubro'!$A$4:$AA$44</definedName>
    <definedName name="_xlnm._FilterDatabase" localSheetId="4" hidden="1">'Obligaciones 01042026'!$A$1:$AN$501</definedName>
    <definedName name="_xlnm._FilterDatabase" localSheetId="6" hidden="1">'Pagos 01042026'!$A$1:$AX$1</definedName>
    <definedName name="_xlnm._FilterDatabase" localSheetId="8" hidden="1">'Presupuesto OAPES'!$A$2:$P$19</definedName>
    <definedName name="_xlnm._FilterDatabase" localSheetId="7" hidden="1">'Proyectos Codigo TIC 01042026'!$A$3:$AN$197</definedName>
  </definedNames>
  <calcPr calcId="191028"/>
  <pivotCaches>
    <pivotCache cacheId="8" r:id="rId12"/>
    <pivotCache cacheId="9" r:id="rId1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4" i="3" l="1"/>
  <c r="B57" i="3"/>
  <c r="B58" i="3"/>
  <c r="B59" i="3"/>
  <c r="B61" i="3"/>
  <c r="B63" i="3"/>
  <c r="B69" i="3"/>
  <c r="B104" i="3"/>
  <c r="B105" i="3"/>
  <c r="B106" i="3"/>
  <c r="B107" i="3"/>
  <c r="B108" i="3"/>
  <c r="B109" i="3"/>
  <c r="B114" i="3"/>
  <c r="B115" i="3"/>
  <c r="B189" i="3"/>
  <c r="B191" i="3"/>
  <c r="B200" i="3"/>
  <c r="B214" i="3"/>
  <c r="B229" i="3"/>
  <c r="B265" i="3"/>
  <c r="B266" i="3"/>
  <c r="F3" i="3"/>
  <c r="B3" i="3" s="1"/>
  <c r="F4" i="3"/>
  <c r="B4" i="3" s="1"/>
  <c r="F5" i="3"/>
  <c r="B5" i="3" s="1"/>
  <c r="F6" i="3"/>
  <c r="B6" i="3" s="1"/>
  <c r="F7" i="3"/>
  <c r="B7" i="3" s="1"/>
  <c r="F8" i="3"/>
  <c r="B8" i="3" s="1"/>
  <c r="F9" i="3"/>
  <c r="B9" i="3" s="1"/>
  <c r="F10" i="3"/>
  <c r="B10" i="3" s="1"/>
  <c r="F11" i="3"/>
  <c r="B11" i="3" s="1"/>
  <c r="F12" i="3"/>
  <c r="B12" i="3" s="1"/>
  <c r="F13" i="3"/>
  <c r="B13" i="3" s="1"/>
  <c r="F14" i="3"/>
  <c r="B14" i="3" s="1"/>
  <c r="F15" i="3"/>
  <c r="B15" i="3" s="1"/>
  <c r="F16" i="3"/>
  <c r="B16" i="3" s="1"/>
  <c r="F17" i="3"/>
  <c r="B17" i="3" s="1"/>
  <c r="F18" i="3"/>
  <c r="B18" i="3" s="1"/>
  <c r="F19" i="3"/>
  <c r="B19" i="3" s="1"/>
  <c r="F20" i="3"/>
  <c r="B20" i="3" s="1"/>
  <c r="F21" i="3"/>
  <c r="B21" i="3" s="1"/>
  <c r="F22" i="3"/>
  <c r="B22" i="3" s="1"/>
  <c r="F23" i="3"/>
  <c r="B23" i="3" s="1"/>
  <c r="F25" i="3"/>
  <c r="B25" i="3" s="1"/>
  <c r="F26" i="3"/>
  <c r="B26" i="3" s="1"/>
  <c r="F27" i="3"/>
  <c r="B27" i="3" s="1"/>
  <c r="F28" i="3"/>
  <c r="B28" i="3" s="1"/>
  <c r="F29" i="3"/>
  <c r="B29" i="3" s="1"/>
  <c r="F30" i="3"/>
  <c r="B30" i="3" s="1"/>
  <c r="F31" i="3"/>
  <c r="B31" i="3" s="1"/>
  <c r="F32" i="3"/>
  <c r="B32" i="3" s="1"/>
  <c r="F33" i="3"/>
  <c r="B33" i="3" s="1"/>
  <c r="F34" i="3"/>
  <c r="B34" i="3" s="1"/>
  <c r="F35" i="3"/>
  <c r="B35" i="3" s="1"/>
  <c r="F36" i="3"/>
  <c r="B36" i="3" s="1"/>
  <c r="F37" i="3"/>
  <c r="B37" i="3" s="1"/>
  <c r="F38" i="3"/>
  <c r="B38" i="3" s="1"/>
  <c r="F39" i="3"/>
  <c r="B39" i="3" s="1"/>
  <c r="F40" i="3"/>
  <c r="B40" i="3" s="1"/>
  <c r="F41" i="3"/>
  <c r="B41" i="3" s="1"/>
  <c r="F42" i="3"/>
  <c r="B42" i="3" s="1"/>
  <c r="F43" i="3"/>
  <c r="B43" i="3" s="1"/>
  <c r="F44" i="3"/>
  <c r="B44" i="3" s="1"/>
  <c r="F45" i="3"/>
  <c r="B45" i="3" s="1"/>
  <c r="F46" i="3"/>
  <c r="B46" i="3" s="1"/>
  <c r="F47" i="3"/>
  <c r="B47" i="3" s="1"/>
  <c r="F48" i="3"/>
  <c r="B48" i="3" s="1"/>
  <c r="F49" i="3"/>
  <c r="B49" i="3" s="1"/>
  <c r="F50" i="3"/>
  <c r="B50" i="3" s="1"/>
  <c r="F51" i="3"/>
  <c r="B51" i="3" s="1"/>
  <c r="F52" i="3"/>
  <c r="B52" i="3" s="1"/>
  <c r="F53" i="3"/>
  <c r="B53" i="3" s="1"/>
  <c r="F54" i="3"/>
  <c r="B54" i="3" s="1"/>
  <c r="F55" i="3"/>
  <c r="B55" i="3" s="1"/>
  <c r="F56" i="3"/>
  <c r="B56" i="3" s="1"/>
  <c r="F60" i="3"/>
  <c r="B60" i="3" s="1"/>
  <c r="F62" i="3"/>
  <c r="B62" i="3" s="1"/>
  <c r="F64" i="3"/>
  <c r="B64" i="3" s="1"/>
  <c r="F65" i="3"/>
  <c r="B65" i="3" s="1"/>
  <c r="F66" i="3"/>
  <c r="B66" i="3" s="1"/>
  <c r="F67" i="3"/>
  <c r="B67" i="3" s="1"/>
  <c r="F68" i="3"/>
  <c r="B68" i="3" s="1"/>
  <c r="F70" i="3"/>
  <c r="B70" i="3" s="1"/>
  <c r="F71" i="3"/>
  <c r="B71" i="3" s="1"/>
  <c r="F72" i="3"/>
  <c r="B72" i="3" s="1"/>
  <c r="F73" i="3"/>
  <c r="B73" i="3" s="1"/>
  <c r="F74" i="3"/>
  <c r="B74" i="3" s="1"/>
  <c r="F75" i="3"/>
  <c r="B75" i="3" s="1"/>
  <c r="F76" i="3"/>
  <c r="B76" i="3" s="1"/>
  <c r="F77" i="3"/>
  <c r="B77" i="3" s="1"/>
  <c r="F78" i="3"/>
  <c r="B78" i="3" s="1"/>
  <c r="F79" i="3"/>
  <c r="B79" i="3" s="1"/>
  <c r="F80" i="3"/>
  <c r="B80" i="3" s="1"/>
  <c r="F81" i="3"/>
  <c r="B81" i="3" s="1"/>
  <c r="F82" i="3"/>
  <c r="B82" i="3" s="1"/>
  <c r="F83" i="3"/>
  <c r="B83" i="3" s="1"/>
  <c r="F84" i="3"/>
  <c r="B84" i="3" s="1"/>
  <c r="F85" i="3"/>
  <c r="B85" i="3" s="1"/>
  <c r="F86" i="3"/>
  <c r="B86" i="3" s="1"/>
  <c r="F87" i="3"/>
  <c r="B87" i="3" s="1"/>
  <c r="F88" i="3"/>
  <c r="B88" i="3" s="1"/>
  <c r="F89" i="3"/>
  <c r="B89" i="3" s="1"/>
  <c r="F90" i="3"/>
  <c r="B90" i="3" s="1"/>
  <c r="F91" i="3"/>
  <c r="B91" i="3" s="1"/>
  <c r="F92" i="3"/>
  <c r="B92" i="3" s="1"/>
  <c r="F93" i="3"/>
  <c r="B93" i="3" s="1"/>
  <c r="F94" i="3"/>
  <c r="B94" i="3" s="1"/>
  <c r="F95" i="3"/>
  <c r="B95" i="3" s="1"/>
  <c r="F96" i="3"/>
  <c r="B96" i="3" s="1"/>
  <c r="F97" i="3"/>
  <c r="B97" i="3" s="1"/>
  <c r="F98" i="3"/>
  <c r="B98" i="3" s="1"/>
  <c r="F99" i="3"/>
  <c r="B99" i="3" s="1"/>
  <c r="F100" i="3"/>
  <c r="B100" i="3" s="1"/>
  <c r="F101" i="3"/>
  <c r="B101" i="3" s="1"/>
  <c r="F102" i="3"/>
  <c r="B102" i="3" s="1"/>
  <c r="F103" i="3"/>
  <c r="B103" i="3" s="1"/>
  <c r="F110" i="3"/>
  <c r="B110" i="3" s="1"/>
  <c r="F111" i="3"/>
  <c r="B111" i="3" s="1"/>
  <c r="F112" i="3"/>
  <c r="B112" i="3" s="1"/>
  <c r="F113" i="3"/>
  <c r="B113" i="3" s="1"/>
  <c r="F116" i="3"/>
  <c r="B116" i="3" s="1"/>
  <c r="F117" i="3"/>
  <c r="B117" i="3" s="1"/>
  <c r="F118" i="3"/>
  <c r="B118" i="3" s="1"/>
  <c r="F119" i="3"/>
  <c r="B119" i="3" s="1"/>
  <c r="F120" i="3"/>
  <c r="B120" i="3" s="1"/>
  <c r="F121" i="3"/>
  <c r="B121" i="3" s="1"/>
  <c r="F122" i="3"/>
  <c r="B122" i="3" s="1"/>
  <c r="F123" i="3"/>
  <c r="B123" i="3" s="1"/>
  <c r="F124" i="3"/>
  <c r="B124" i="3" s="1"/>
  <c r="F125" i="3"/>
  <c r="B125" i="3" s="1"/>
  <c r="F126" i="3"/>
  <c r="B126" i="3" s="1"/>
  <c r="F127" i="3"/>
  <c r="B127" i="3" s="1"/>
  <c r="F128" i="3"/>
  <c r="B128" i="3" s="1"/>
  <c r="F129" i="3"/>
  <c r="B129" i="3" s="1"/>
  <c r="F130" i="3"/>
  <c r="B130" i="3" s="1"/>
  <c r="F131" i="3"/>
  <c r="B131" i="3" s="1"/>
  <c r="F132" i="3"/>
  <c r="B132" i="3" s="1"/>
  <c r="F133" i="3"/>
  <c r="B133" i="3" s="1"/>
  <c r="F134" i="3"/>
  <c r="B134" i="3" s="1"/>
  <c r="F135" i="3"/>
  <c r="B135" i="3" s="1"/>
  <c r="F136" i="3"/>
  <c r="B136" i="3" s="1"/>
  <c r="F137" i="3"/>
  <c r="B137" i="3" s="1"/>
  <c r="F138" i="3"/>
  <c r="B138" i="3" s="1"/>
  <c r="F139" i="3"/>
  <c r="B139" i="3" s="1"/>
  <c r="F140" i="3"/>
  <c r="B140" i="3" s="1"/>
  <c r="F141" i="3"/>
  <c r="B141" i="3" s="1"/>
  <c r="F142" i="3"/>
  <c r="B142" i="3" s="1"/>
  <c r="F143" i="3"/>
  <c r="B143" i="3" s="1"/>
  <c r="F144" i="3"/>
  <c r="B144" i="3" s="1"/>
  <c r="F145" i="3"/>
  <c r="B145" i="3" s="1"/>
  <c r="F146" i="3"/>
  <c r="B146" i="3" s="1"/>
  <c r="F147" i="3"/>
  <c r="B147" i="3" s="1"/>
  <c r="F148" i="3"/>
  <c r="B148" i="3" s="1"/>
  <c r="F149" i="3"/>
  <c r="B149" i="3" s="1"/>
  <c r="F150" i="3"/>
  <c r="B150" i="3" s="1"/>
  <c r="F151" i="3"/>
  <c r="B151" i="3" s="1"/>
  <c r="F152" i="3"/>
  <c r="B152" i="3" s="1"/>
  <c r="F153" i="3"/>
  <c r="B153" i="3" s="1"/>
  <c r="F154" i="3"/>
  <c r="B154" i="3" s="1"/>
  <c r="F155" i="3"/>
  <c r="B155" i="3" s="1"/>
  <c r="F156" i="3"/>
  <c r="B156" i="3" s="1"/>
  <c r="F157" i="3"/>
  <c r="B157" i="3" s="1"/>
  <c r="F158" i="3"/>
  <c r="B158" i="3" s="1"/>
  <c r="F159" i="3"/>
  <c r="B159" i="3" s="1"/>
  <c r="F160" i="3"/>
  <c r="B160" i="3" s="1"/>
  <c r="F161" i="3"/>
  <c r="B161" i="3" s="1"/>
  <c r="F162" i="3"/>
  <c r="B162" i="3" s="1"/>
  <c r="F163" i="3"/>
  <c r="B163" i="3" s="1"/>
  <c r="F164" i="3"/>
  <c r="B164" i="3" s="1"/>
  <c r="F165" i="3"/>
  <c r="B165" i="3" s="1"/>
  <c r="F166" i="3"/>
  <c r="B166" i="3" s="1"/>
  <c r="F167" i="3"/>
  <c r="B167" i="3" s="1"/>
  <c r="F168" i="3"/>
  <c r="B168" i="3" s="1"/>
  <c r="F169" i="3"/>
  <c r="B169" i="3" s="1"/>
  <c r="F170" i="3"/>
  <c r="B170" i="3" s="1"/>
  <c r="F171" i="3"/>
  <c r="B171" i="3" s="1"/>
  <c r="F172" i="3"/>
  <c r="B172" i="3" s="1"/>
  <c r="F173" i="3"/>
  <c r="B173" i="3" s="1"/>
  <c r="F174" i="3"/>
  <c r="B174" i="3" s="1"/>
  <c r="F175" i="3"/>
  <c r="B175" i="3" s="1"/>
  <c r="F176" i="3"/>
  <c r="B176" i="3" s="1"/>
  <c r="F177" i="3"/>
  <c r="B177" i="3" s="1"/>
  <c r="F178" i="3"/>
  <c r="B178" i="3" s="1"/>
  <c r="F179" i="3"/>
  <c r="B179" i="3" s="1"/>
  <c r="F180" i="3"/>
  <c r="B180" i="3" s="1"/>
  <c r="F181" i="3"/>
  <c r="B181" i="3" s="1"/>
  <c r="F182" i="3"/>
  <c r="B182" i="3" s="1"/>
  <c r="F183" i="3"/>
  <c r="B183" i="3" s="1"/>
  <c r="F184" i="3"/>
  <c r="B184" i="3" s="1"/>
  <c r="F185" i="3"/>
  <c r="B185" i="3" s="1"/>
  <c r="F186" i="3"/>
  <c r="B186" i="3" s="1"/>
  <c r="F187" i="3"/>
  <c r="B187" i="3" s="1"/>
  <c r="F188" i="3"/>
  <c r="B188" i="3" s="1"/>
  <c r="F190" i="3"/>
  <c r="B190" i="3" s="1"/>
  <c r="F192" i="3"/>
  <c r="B192" i="3" s="1"/>
  <c r="F193" i="3"/>
  <c r="B193" i="3" s="1"/>
  <c r="F194" i="3"/>
  <c r="B194" i="3" s="1"/>
  <c r="F195" i="3"/>
  <c r="B195" i="3" s="1"/>
  <c r="F196" i="3"/>
  <c r="B196" i="3" s="1"/>
  <c r="F197" i="3"/>
  <c r="B197" i="3" s="1"/>
  <c r="F198" i="3"/>
  <c r="B198" i="3" s="1"/>
  <c r="F199" i="3"/>
  <c r="B199" i="3" s="1"/>
  <c r="F201" i="3"/>
  <c r="B201" i="3" s="1"/>
  <c r="F202" i="3"/>
  <c r="B202" i="3" s="1"/>
  <c r="F203" i="3"/>
  <c r="B203" i="3" s="1"/>
  <c r="F204" i="3"/>
  <c r="B204" i="3" s="1"/>
  <c r="F205" i="3"/>
  <c r="B205" i="3" s="1"/>
  <c r="F206" i="3"/>
  <c r="B206" i="3" s="1"/>
  <c r="F207" i="3"/>
  <c r="B207" i="3" s="1"/>
  <c r="F208" i="3"/>
  <c r="B208" i="3" s="1"/>
  <c r="F209" i="3"/>
  <c r="B209" i="3" s="1"/>
  <c r="F210" i="3"/>
  <c r="B210" i="3" s="1"/>
  <c r="F211" i="3"/>
  <c r="B211" i="3" s="1"/>
  <c r="F212" i="3"/>
  <c r="B212" i="3" s="1"/>
  <c r="F213" i="3"/>
  <c r="B213" i="3" s="1"/>
  <c r="F215" i="3"/>
  <c r="B215" i="3" s="1"/>
  <c r="F216" i="3"/>
  <c r="B216" i="3" s="1"/>
  <c r="F217" i="3"/>
  <c r="B217" i="3" s="1"/>
  <c r="F218" i="3"/>
  <c r="B218" i="3" s="1"/>
  <c r="F219" i="3"/>
  <c r="B219" i="3" s="1"/>
  <c r="F220" i="3"/>
  <c r="B220" i="3" s="1"/>
  <c r="F221" i="3"/>
  <c r="B221" i="3" s="1"/>
  <c r="F222" i="3"/>
  <c r="B222" i="3" s="1"/>
  <c r="F223" i="3"/>
  <c r="B223" i="3" s="1"/>
  <c r="F224" i="3"/>
  <c r="B224" i="3" s="1"/>
  <c r="F225" i="3"/>
  <c r="B225" i="3" s="1"/>
  <c r="F226" i="3"/>
  <c r="B226" i="3" s="1"/>
  <c r="F227" i="3"/>
  <c r="B227" i="3" s="1"/>
  <c r="F228" i="3"/>
  <c r="B228" i="3" s="1"/>
  <c r="F230" i="3"/>
  <c r="B230" i="3" s="1"/>
  <c r="F231" i="3"/>
  <c r="B231" i="3" s="1"/>
  <c r="F232" i="3"/>
  <c r="B232" i="3" s="1"/>
  <c r="F233" i="3"/>
  <c r="B233" i="3" s="1"/>
  <c r="F234" i="3"/>
  <c r="B234" i="3" s="1"/>
  <c r="F235" i="3"/>
  <c r="B235" i="3" s="1"/>
  <c r="F236" i="3"/>
  <c r="B236" i="3" s="1"/>
  <c r="F237" i="3"/>
  <c r="B237" i="3" s="1"/>
  <c r="F238" i="3"/>
  <c r="B238" i="3" s="1"/>
  <c r="F239" i="3"/>
  <c r="B239" i="3" s="1"/>
  <c r="F240" i="3"/>
  <c r="B240" i="3" s="1"/>
  <c r="F241" i="3"/>
  <c r="B241" i="3" s="1"/>
  <c r="F242" i="3"/>
  <c r="B242" i="3" s="1"/>
  <c r="F243" i="3"/>
  <c r="B243" i="3" s="1"/>
  <c r="F244" i="3"/>
  <c r="B244" i="3" s="1"/>
  <c r="F245" i="3"/>
  <c r="B245" i="3" s="1"/>
  <c r="F246" i="3"/>
  <c r="B246" i="3" s="1"/>
  <c r="F247" i="3"/>
  <c r="B247" i="3" s="1"/>
  <c r="F248" i="3"/>
  <c r="B248" i="3" s="1"/>
  <c r="F249" i="3"/>
  <c r="B249" i="3" s="1"/>
  <c r="F250" i="3"/>
  <c r="B250" i="3" s="1"/>
  <c r="F251" i="3"/>
  <c r="B251" i="3" s="1"/>
  <c r="F252" i="3"/>
  <c r="B252" i="3" s="1"/>
  <c r="F253" i="3"/>
  <c r="B253" i="3" s="1"/>
  <c r="F254" i="3"/>
  <c r="B254" i="3" s="1"/>
  <c r="F255" i="3"/>
  <c r="B255" i="3" s="1"/>
  <c r="F256" i="3"/>
  <c r="B256" i="3" s="1"/>
  <c r="F257" i="3"/>
  <c r="B257" i="3" s="1"/>
  <c r="F258" i="3"/>
  <c r="B258" i="3" s="1"/>
  <c r="F259" i="3"/>
  <c r="B259" i="3" s="1"/>
  <c r="F260" i="3"/>
  <c r="B260" i="3" s="1"/>
  <c r="F261" i="3"/>
  <c r="B261" i="3" s="1"/>
  <c r="F262" i="3"/>
  <c r="B262" i="3" s="1"/>
  <c r="F263" i="3"/>
  <c r="B263" i="3" s="1"/>
  <c r="F264" i="3"/>
  <c r="B264" i="3" s="1"/>
  <c r="F267" i="3"/>
  <c r="B267" i="3" s="1"/>
  <c r="F268" i="3"/>
  <c r="B268" i="3" s="1"/>
  <c r="F269" i="3"/>
  <c r="B269" i="3" s="1"/>
  <c r="F270" i="3"/>
  <c r="B270" i="3" s="1"/>
  <c r="F2" i="3"/>
  <c r="B2" i="3" s="1"/>
  <c r="E36" i="9"/>
  <c r="E30" i="9"/>
  <c r="E29" i="9"/>
  <c r="P21" i="9"/>
  <c r="O21" i="9"/>
  <c r="N21" i="9"/>
  <c r="I21" i="9"/>
  <c r="E21" i="9"/>
  <c r="E23" i="9" s="1"/>
  <c r="E19" i="9"/>
  <c r="J19" i="9" s="1"/>
  <c r="A19" i="9"/>
  <c r="J18" i="9"/>
  <c r="A18" i="9"/>
  <c r="J17" i="9"/>
  <c r="E17" i="9"/>
  <c r="E38" i="9" s="1"/>
  <c r="A17" i="9"/>
  <c r="J16" i="9"/>
  <c r="A16" i="9"/>
  <c r="M15" i="9"/>
  <c r="H15" i="9"/>
  <c r="E15" i="9"/>
  <c r="K15" i="9" s="1"/>
  <c r="A15" i="9"/>
  <c r="E14" i="9"/>
  <c r="J14" i="9" s="1"/>
  <c r="A14" i="9"/>
  <c r="E13" i="9"/>
  <c r="J13" i="9" s="1"/>
  <c r="A13" i="9"/>
  <c r="J12" i="9"/>
  <c r="A12" i="9"/>
  <c r="J11" i="9"/>
  <c r="A11" i="9"/>
  <c r="J10" i="9"/>
  <c r="A10" i="9"/>
  <c r="J9" i="9"/>
  <c r="A9" i="9"/>
  <c r="J8" i="9"/>
  <c r="A8" i="9"/>
  <c r="M7" i="9"/>
  <c r="J7" i="9"/>
  <c r="H7" i="9"/>
  <c r="E7" i="9"/>
  <c r="A7" i="9"/>
  <c r="J6" i="9"/>
  <c r="A6" i="9"/>
  <c r="E5" i="9"/>
  <c r="J5" i="9" s="1"/>
  <c r="A5" i="9"/>
  <c r="E4" i="9"/>
  <c r="J4" i="9" s="1"/>
  <c r="A4" i="9"/>
  <c r="M3" i="9"/>
  <c r="J3" i="9"/>
  <c r="H3" i="9"/>
  <c r="A3" i="9"/>
  <c r="E32" i="9" l="1"/>
  <c r="L15" i="9"/>
  <c r="E39" i="9"/>
  <c r="J15" i="9"/>
  <c r="K7" i="9"/>
  <c r="L7" i="9" s="1"/>
  <c r="K3" i="9"/>
  <c r="L3" i="9" s="1"/>
  <c r="AF201" i="7"/>
  <c r="AC201" i="7"/>
  <c r="V201" i="7"/>
  <c r="U201" i="7"/>
  <c r="T199" i="7"/>
  <c r="T203" i="7" s="1"/>
  <c r="C197" i="7"/>
  <c r="D197" i="7" s="1"/>
  <c r="E197" i="7" s="1"/>
  <c r="C196" i="7"/>
  <c r="D196" i="7" s="1"/>
  <c r="E196" i="7" s="1"/>
  <c r="C195" i="7"/>
  <c r="D195" i="7" s="1"/>
  <c r="E195" i="7" s="1"/>
  <c r="C194" i="7"/>
  <c r="D194" i="7" s="1"/>
  <c r="E194" i="7" s="1"/>
  <c r="C193" i="7"/>
  <c r="D193" i="7" s="1"/>
  <c r="E193" i="7" s="1"/>
  <c r="C192" i="7"/>
  <c r="D192" i="7" s="1"/>
  <c r="E192" i="7" s="1"/>
  <c r="C191" i="7"/>
  <c r="D191" i="7" s="1"/>
  <c r="E191" i="7" s="1"/>
  <c r="C190" i="7"/>
  <c r="D190" i="7" s="1"/>
  <c r="E190" i="7" s="1"/>
  <c r="C189" i="7"/>
  <c r="D189" i="7" s="1"/>
  <c r="E189" i="7" s="1"/>
  <c r="C188" i="7"/>
  <c r="D188" i="7" s="1"/>
  <c r="E188" i="7" s="1"/>
  <c r="C187" i="7"/>
  <c r="D187" i="7" s="1"/>
  <c r="E187" i="7" s="1"/>
  <c r="M186" i="7"/>
  <c r="C186" i="7"/>
  <c r="D186" i="7" s="1"/>
  <c r="E186" i="7" s="1"/>
  <c r="C185" i="7"/>
  <c r="D185" i="7" s="1"/>
  <c r="E185" i="7" s="1"/>
  <c r="S184" i="7"/>
  <c r="C184" i="7"/>
  <c r="D184" i="7" s="1"/>
  <c r="E184" i="7" s="1"/>
  <c r="C183" i="7"/>
  <c r="D183" i="7" s="1"/>
  <c r="E183" i="7" s="1"/>
  <c r="M182" i="7"/>
  <c r="C182" i="7"/>
  <c r="D182" i="7" s="1"/>
  <c r="E182" i="7" s="1"/>
  <c r="C181" i="7"/>
  <c r="D181" i="7" s="1"/>
  <c r="E181" i="7" s="1"/>
  <c r="C180" i="7"/>
  <c r="D180" i="7" s="1"/>
  <c r="E180" i="7" s="1"/>
  <c r="C179" i="7"/>
  <c r="D179" i="7" s="1"/>
  <c r="E179" i="7" s="1"/>
  <c r="C178" i="7"/>
  <c r="D178" i="7" s="1"/>
  <c r="E178" i="7" s="1"/>
  <c r="C177" i="7"/>
  <c r="D177" i="7" s="1"/>
  <c r="E177" i="7" s="1"/>
  <c r="S176" i="7"/>
  <c r="C176" i="7"/>
  <c r="D176" i="7" s="1"/>
  <c r="E176" i="7" s="1"/>
  <c r="C175" i="7"/>
  <c r="D175" i="7" s="1"/>
  <c r="E175" i="7" s="1"/>
  <c r="C174" i="7"/>
  <c r="D174" i="7" s="1"/>
  <c r="E174" i="7" s="1"/>
  <c r="C173" i="7"/>
  <c r="D173" i="7" s="1"/>
  <c r="E173" i="7" s="1"/>
  <c r="C172" i="7"/>
  <c r="D172" i="7" s="1"/>
  <c r="E172" i="7" s="1"/>
  <c r="C171" i="7"/>
  <c r="D171" i="7" s="1"/>
  <c r="E171" i="7" s="1"/>
  <c r="S170" i="7"/>
  <c r="C170" i="7"/>
  <c r="D170" i="7" s="1"/>
  <c r="E170" i="7" s="1"/>
  <c r="C169" i="7"/>
  <c r="D169" i="7" s="1"/>
  <c r="E169" i="7" s="1"/>
  <c r="S168" i="7"/>
  <c r="C168" i="7"/>
  <c r="D168" i="7" s="1"/>
  <c r="E168" i="7" s="1"/>
  <c r="C167" i="7"/>
  <c r="D167" i="7" s="1"/>
  <c r="E167" i="7" s="1"/>
  <c r="S166" i="7"/>
  <c r="C166" i="7"/>
  <c r="D166" i="7" s="1"/>
  <c r="E166" i="7" s="1"/>
  <c r="S165" i="7"/>
  <c r="C165" i="7"/>
  <c r="D165" i="7" s="1"/>
  <c r="E165" i="7" s="1"/>
  <c r="C164" i="7"/>
  <c r="D164" i="7" s="1"/>
  <c r="E164" i="7" s="1"/>
  <c r="C163" i="7"/>
  <c r="D163" i="7" s="1"/>
  <c r="E163" i="7" s="1"/>
  <c r="C162" i="7"/>
  <c r="D162" i="7" s="1"/>
  <c r="E162" i="7" s="1"/>
  <c r="C161" i="7"/>
  <c r="D161" i="7" s="1"/>
  <c r="E161" i="7" s="1"/>
  <c r="C160" i="7"/>
  <c r="D160" i="7" s="1"/>
  <c r="E160" i="7" s="1"/>
  <c r="C159" i="7"/>
  <c r="D159" i="7" s="1"/>
  <c r="E159" i="7" s="1"/>
  <c r="S158" i="7"/>
  <c r="C158" i="7"/>
  <c r="D158" i="7" s="1"/>
  <c r="E158" i="7" s="1"/>
  <c r="C157" i="7"/>
  <c r="D157" i="7" s="1"/>
  <c r="E157" i="7" s="1"/>
  <c r="C156" i="7"/>
  <c r="D156" i="7" s="1"/>
  <c r="E156" i="7" s="1"/>
  <c r="C155" i="7"/>
  <c r="D155" i="7" s="1"/>
  <c r="E155" i="7" s="1"/>
  <c r="C154" i="7"/>
  <c r="D154" i="7" s="1"/>
  <c r="E154" i="7" s="1"/>
  <c r="C153" i="7"/>
  <c r="D153" i="7" s="1"/>
  <c r="E153" i="7" s="1"/>
  <c r="S152" i="7"/>
  <c r="C152" i="7"/>
  <c r="D152" i="7" s="1"/>
  <c r="E152" i="7" s="1"/>
  <c r="C151" i="7"/>
  <c r="D151" i="7" s="1"/>
  <c r="E151" i="7" s="1"/>
  <c r="C150" i="7"/>
  <c r="D150" i="7" s="1"/>
  <c r="E150" i="7" s="1"/>
  <c r="C149" i="7"/>
  <c r="D149" i="7" s="1"/>
  <c r="E149" i="7" s="1"/>
  <c r="C148" i="7"/>
  <c r="D148" i="7" s="1"/>
  <c r="E148" i="7" s="1"/>
  <c r="M147" i="7"/>
  <c r="C147" i="7"/>
  <c r="D147" i="7" s="1"/>
  <c r="E147" i="7" s="1"/>
  <c r="C146" i="7"/>
  <c r="D146" i="7" s="1"/>
  <c r="E146" i="7" s="1"/>
  <c r="C145" i="7"/>
  <c r="D145" i="7" s="1"/>
  <c r="E145" i="7" s="1"/>
  <c r="C144" i="7"/>
  <c r="D144" i="7" s="1"/>
  <c r="E144" i="7" s="1"/>
  <c r="C143" i="7"/>
  <c r="D143" i="7" s="1"/>
  <c r="E143" i="7" s="1"/>
  <c r="C142" i="7"/>
  <c r="D142" i="7" s="1"/>
  <c r="E142" i="7" s="1"/>
  <c r="D141" i="7"/>
  <c r="E141" i="7" s="1"/>
  <c r="C141" i="7"/>
  <c r="C140" i="7"/>
  <c r="D140" i="7" s="1"/>
  <c r="E140" i="7" s="1"/>
  <c r="C139" i="7"/>
  <c r="D139" i="7" s="1"/>
  <c r="E139" i="7" s="1"/>
  <c r="C138" i="7"/>
  <c r="D138" i="7" s="1"/>
  <c r="E138" i="7" s="1"/>
  <c r="M137" i="7"/>
  <c r="C137" i="7"/>
  <c r="D137" i="7" s="1"/>
  <c r="E137" i="7" s="1"/>
  <c r="C136" i="7"/>
  <c r="D136" i="7" s="1"/>
  <c r="E136" i="7" s="1"/>
  <c r="C135" i="7"/>
  <c r="D135" i="7" s="1"/>
  <c r="E135" i="7" s="1"/>
  <c r="M134" i="7"/>
  <c r="C134" i="7"/>
  <c r="D134" i="7" s="1"/>
  <c r="E134" i="7" s="1"/>
  <c r="C133" i="7"/>
  <c r="D133" i="7" s="1"/>
  <c r="E133" i="7" s="1"/>
  <c r="C132" i="7"/>
  <c r="D132" i="7" s="1"/>
  <c r="E132" i="7" s="1"/>
  <c r="C131" i="7"/>
  <c r="D131" i="7" s="1"/>
  <c r="E131" i="7" s="1"/>
  <c r="C130" i="7"/>
  <c r="D130" i="7" s="1"/>
  <c r="E130" i="7" s="1"/>
  <c r="C129" i="7"/>
  <c r="D129" i="7" s="1"/>
  <c r="E129" i="7" s="1"/>
  <c r="C128" i="7"/>
  <c r="D128" i="7" s="1"/>
  <c r="E128" i="7" s="1"/>
  <c r="C127" i="7"/>
  <c r="D127" i="7" s="1"/>
  <c r="E127" i="7" s="1"/>
  <c r="C126" i="7"/>
  <c r="D126" i="7" s="1"/>
  <c r="E126" i="7" s="1"/>
  <c r="C125" i="7"/>
  <c r="D125" i="7" s="1"/>
  <c r="E125" i="7" s="1"/>
  <c r="C124" i="7"/>
  <c r="D124" i="7" s="1"/>
  <c r="E124" i="7" s="1"/>
  <c r="C123" i="7"/>
  <c r="D123" i="7" s="1"/>
  <c r="E123" i="7" s="1"/>
  <c r="C122" i="7"/>
  <c r="D122" i="7" s="1"/>
  <c r="E122" i="7" s="1"/>
  <c r="S121" i="7"/>
  <c r="C121" i="7"/>
  <c r="D121" i="7" s="1"/>
  <c r="E121" i="7" s="1"/>
  <c r="C120" i="7"/>
  <c r="D120" i="7" s="1"/>
  <c r="E120" i="7" s="1"/>
  <c r="C119" i="7"/>
  <c r="D119" i="7" s="1"/>
  <c r="E119" i="7" s="1"/>
  <c r="C118" i="7"/>
  <c r="D118" i="7" s="1"/>
  <c r="E118" i="7" s="1"/>
  <c r="C117" i="7"/>
  <c r="D117" i="7" s="1"/>
  <c r="E117" i="7" s="1"/>
  <c r="C116" i="7"/>
  <c r="D116" i="7" s="1"/>
  <c r="E116" i="7" s="1"/>
  <c r="C115" i="7"/>
  <c r="D115" i="7" s="1"/>
  <c r="E115" i="7" s="1"/>
  <c r="C114" i="7"/>
  <c r="D114" i="7" s="1"/>
  <c r="E114" i="7" s="1"/>
  <c r="C113" i="7"/>
  <c r="D113" i="7" s="1"/>
  <c r="E113" i="7" s="1"/>
  <c r="C112" i="7"/>
  <c r="D112" i="7" s="1"/>
  <c r="E112" i="7" s="1"/>
  <c r="C111" i="7"/>
  <c r="D111" i="7" s="1"/>
  <c r="E111" i="7" s="1"/>
  <c r="C110" i="7"/>
  <c r="D110" i="7" s="1"/>
  <c r="E110" i="7" s="1"/>
  <c r="M109" i="7"/>
  <c r="C109" i="7"/>
  <c r="D109" i="7" s="1"/>
  <c r="E109" i="7" s="1"/>
  <c r="C108" i="7"/>
  <c r="D108" i="7" s="1"/>
  <c r="E108" i="7" s="1"/>
  <c r="C107" i="7"/>
  <c r="D107" i="7" s="1"/>
  <c r="E107" i="7" s="1"/>
  <c r="M106" i="7"/>
  <c r="C106" i="7"/>
  <c r="D106" i="7" s="1"/>
  <c r="E106" i="7" s="1"/>
  <c r="C105" i="7"/>
  <c r="D105" i="7" s="1"/>
  <c r="E105" i="7" s="1"/>
  <c r="C104" i="7"/>
  <c r="D104" i="7" s="1"/>
  <c r="E104" i="7" s="1"/>
  <c r="C103" i="7"/>
  <c r="D103" i="7" s="1"/>
  <c r="E103" i="7" s="1"/>
  <c r="C102" i="7"/>
  <c r="D102" i="7" s="1"/>
  <c r="E102" i="7" s="1"/>
  <c r="C101" i="7"/>
  <c r="D101" i="7" s="1"/>
  <c r="E101" i="7" s="1"/>
  <c r="C100" i="7"/>
  <c r="D100" i="7" s="1"/>
  <c r="E100" i="7" s="1"/>
  <c r="C99" i="7"/>
  <c r="D99" i="7" s="1"/>
  <c r="E99" i="7" s="1"/>
  <c r="C98" i="7"/>
  <c r="D98" i="7" s="1"/>
  <c r="E98" i="7" s="1"/>
  <c r="C97" i="7"/>
  <c r="D97" i="7" s="1"/>
  <c r="E97" i="7" s="1"/>
  <c r="C96" i="7"/>
  <c r="D96" i="7" s="1"/>
  <c r="E96" i="7" s="1"/>
  <c r="M95" i="7"/>
  <c r="C95" i="7"/>
  <c r="D95" i="7" s="1"/>
  <c r="E95" i="7" s="1"/>
  <c r="C94" i="7"/>
  <c r="D94" i="7" s="1"/>
  <c r="E94" i="7" s="1"/>
  <c r="C93" i="7"/>
  <c r="D93" i="7" s="1"/>
  <c r="E93" i="7" s="1"/>
  <c r="C92" i="7"/>
  <c r="D92" i="7" s="1"/>
  <c r="E92" i="7" s="1"/>
  <c r="C91" i="7"/>
  <c r="D91" i="7" s="1"/>
  <c r="E91" i="7" s="1"/>
  <c r="C90" i="7"/>
  <c r="D90" i="7" s="1"/>
  <c r="E90" i="7" s="1"/>
  <c r="C89" i="7"/>
  <c r="D89" i="7" s="1"/>
  <c r="E89" i="7" s="1"/>
  <c r="C88" i="7"/>
  <c r="D88" i="7" s="1"/>
  <c r="E88" i="7" s="1"/>
  <c r="M87" i="7"/>
  <c r="C87" i="7"/>
  <c r="D87" i="7" s="1"/>
  <c r="E87" i="7" s="1"/>
  <c r="S86" i="7"/>
  <c r="C86" i="7"/>
  <c r="D86" i="7" s="1"/>
  <c r="E86" i="7" s="1"/>
  <c r="C85" i="7"/>
  <c r="D85" i="7" s="1"/>
  <c r="E85" i="7" s="1"/>
  <c r="C84" i="7"/>
  <c r="D84" i="7" s="1"/>
  <c r="E84" i="7" s="1"/>
  <c r="C83" i="7"/>
  <c r="D83" i="7" s="1"/>
  <c r="E83" i="7" s="1"/>
  <c r="C82" i="7"/>
  <c r="D82" i="7" s="1"/>
  <c r="E82" i="7" s="1"/>
  <c r="C81" i="7"/>
  <c r="D81" i="7" s="1"/>
  <c r="E81" i="7" s="1"/>
  <c r="C80" i="7"/>
  <c r="D80" i="7" s="1"/>
  <c r="E80" i="7" s="1"/>
  <c r="C79" i="7"/>
  <c r="D79" i="7" s="1"/>
  <c r="E79" i="7" s="1"/>
  <c r="C78" i="7"/>
  <c r="D78" i="7" s="1"/>
  <c r="E78" i="7" s="1"/>
  <c r="C77" i="7"/>
  <c r="D77" i="7" s="1"/>
  <c r="E77" i="7" s="1"/>
  <c r="C76" i="7"/>
  <c r="D76" i="7" s="1"/>
  <c r="E76" i="7" s="1"/>
  <c r="C75" i="7"/>
  <c r="D75" i="7" s="1"/>
  <c r="E75" i="7" s="1"/>
  <c r="M74" i="7"/>
  <c r="N74" i="7" s="1"/>
  <c r="C74" i="7"/>
  <c r="D74" i="7" s="1"/>
  <c r="E74" i="7" s="1"/>
  <c r="M73" i="7"/>
  <c r="N73" i="7" s="1"/>
  <c r="C73" i="7"/>
  <c r="D73" i="7" s="1"/>
  <c r="E73" i="7" s="1"/>
  <c r="C72" i="7"/>
  <c r="D72" i="7" s="1"/>
  <c r="E72" i="7" s="1"/>
  <c r="C71" i="7"/>
  <c r="D71" i="7" s="1"/>
  <c r="E71" i="7" s="1"/>
  <c r="C70" i="7"/>
  <c r="D70" i="7" s="1"/>
  <c r="E70" i="7" s="1"/>
  <c r="C69" i="7"/>
  <c r="D69" i="7" s="1"/>
  <c r="E69" i="7" s="1"/>
  <c r="C68" i="7"/>
  <c r="D68" i="7" s="1"/>
  <c r="E68" i="7" s="1"/>
  <c r="M67" i="7"/>
  <c r="N67" i="7" s="1"/>
  <c r="C67" i="7"/>
  <c r="D67" i="7" s="1"/>
  <c r="E67" i="7" s="1"/>
  <c r="C66" i="7"/>
  <c r="D66" i="7" s="1"/>
  <c r="E66" i="7" s="1"/>
  <c r="C65" i="7"/>
  <c r="D65" i="7" s="1"/>
  <c r="E65" i="7" s="1"/>
  <c r="C64" i="7"/>
  <c r="D64" i="7" s="1"/>
  <c r="E64" i="7" s="1"/>
  <c r="C63" i="7"/>
  <c r="D63" i="7" s="1"/>
  <c r="E63" i="7" s="1"/>
  <c r="M62" i="7"/>
  <c r="N62" i="7" s="1"/>
  <c r="C62" i="7"/>
  <c r="D62" i="7" s="1"/>
  <c r="E62" i="7" s="1"/>
  <c r="C61" i="7"/>
  <c r="D61" i="7" s="1"/>
  <c r="E61" i="7" s="1"/>
  <c r="C60" i="7"/>
  <c r="D60" i="7" s="1"/>
  <c r="E60" i="7" s="1"/>
  <c r="C59" i="7"/>
  <c r="D59" i="7" s="1"/>
  <c r="E59" i="7" s="1"/>
  <c r="C58" i="7"/>
  <c r="D58" i="7" s="1"/>
  <c r="E58" i="7" s="1"/>
  <c r="C57" i="7"/>
  <c r="D57" i="7" s="1"/>
  <c r="E57" i="7" s="1"/>
  <c r="C56" i="7"/>
  <c r="D56" i="7" s="1"/>
  <c r="E56" i="7" s="1"/>
  <c r="C55" i="7"/>
  <c r="D55" i="7" s="1"/>
  <c r="E55" i="7" s="1"/>
  <c r="M54" i="7"/>
  <c r="N54" i="7" s="1"/>
  <c r="C54" i="7"/>
  <c r="D54" i="7" s="1"/>
  <c r="E54" i="7" s="1"/>
  <c r="C53" i="7"/>
  <c r="D53" i="7" s="1"/>
  <c r="E53" i="7" s="1"/>
  <c r="C52" i="7"/>
  <c r="D52" i="7" s="1"/>
  <c r="E52" i="7" s="1"/>
  <c r="S51" i="7"/>
  <c r="M49" i="7" s="1"/>
  <c r="N49" i="7" s="1"/>
  <c r="C51" i="7"/>
  <c r="D51" i="7" s="1"/>
  <c r="E51" i="7" s="1"/>
  <c r="C50" i="7"/>
  <c r="D50" i="7" s="1"/>
  <c r="E50" i="7" s="1"/>
  <c r="C49" i="7"/>
  <c r="D49" i="7" s="1"/>
  <c r="E49" i="7" s="1"/>
  <c r="C48" i="7"/>
  <c r="D48" i="7" s="1"/>
  <c r="E48" i="7" s="1"/>
  <c r="C47" i="7"/>
  <c r="D47" i="7" s="1"/>
  <c r="E47" i="7" s="1"/>
  <c r="M46" i="7"/>
  <c r="N46" i="7" s="1"/>
  <c r="C46" i="7"/>
  <c r="D46" i="7" s="1"/>
  <c r="E46" i="7" s="1"/>
  <c r="C45" i="7"/>
  <c r="D45" i="7" s="1"/>
  <c r="E45" i="7" s="1"/>
  <c r="C44" i="7"/>
  <c r="D44" i="7" s="1"/>
  <c r="E44" i="7" s="1"/>
  <c r="C43" i="7"/>
  <c r="D43" i="7" s="1"/>
  <c r="E43" i="7" s="1"/>
  <c r="C42" i="7"/>
  <c r="D42" i="7" s="1"/>
  <c r="E42" i="7" s="1"/>
  <c r="C41" i="7"/>
  <c r="D41" i="7" s="1"/>
  <c r="E41" i="7" s="1"/>
  <c r="C40" i="7"/>
  <c r="D40" i="7" s="1"/>
  <c r="E40" i="7" s="1"/>
  <c r="C39" i="7"/>
  <c r="D39" i="7" s="1"/>
  <c r="E39" i="7" s="1"/>
  <c r="C38" i="7"/>
  <c r="D38" i="7" s="1"/>
  <c r="E38" i="7" s="1"/>
  <c r="M37" i="7"/>
  <c r="N37" i="7" s="1"/>
  <c r="C37" i="7"/>
  <c r="D37" i="7" s="1"/>
  <c r="E37" i="7" s="1"/>
  <c r="C36" i="7"/>
  <c r="D36" i="7" s="1"/>
  <c r="E36" i="7" s="1"/>
  <c r="S35" i="7"/>
  <c r="C35" i="7"/>
  <c r="D35" i="7" s="1"/>
  <c r="E35" i="7" s="1"/>
  <c r="C34" i="7"/>
  <c r="D34" i="7" s="1"/>
  <c r="E34" i="7" s="1"/>
  <c r="C33" i="7"/>
  <c r="D33" i="7" s="1"/>
  <c r="E33" i="7" s="1"/>
  <c r="C32" i="7"/>
  <c r="D32" i="7" s="1"/>
  <c r="E32" i="7" s="1"/>
  <c r="C31" i="7"/>
  <c r="D31" i="7" s="1"/>
  <c r="E31" i="7" s="1"/>
  <c r="M30" i="7"/>
  <c r="N30" i="7" s="1"/>
  <c r="C30" i="7"/>
  <c r="D30" i="7" s="1"/>
  <c r="E30" i="7" s="1"/>
  <c r="M29" i="7"/>
  <c r="N29" i="7" s="1"/>
  <c r="C29" i="7"/>
  <c r="D29" i="7" s="1"/>
  <c r="E29" i="7" s="1"/>
  <c r="S28" i="7"/>
  <c r="C28" i="7"/>
  <c r="D28" i="7" s="1"/>
  <c r="E28" i="7" s="1"/>
  <c r="C27" i="7"/>
  <c r="D27" i="7" s="1"/>
  <c r="E27" i="7" s="1"/>
  <c r="C26" i="7"/>
  <c r="D26" i="7" s="1"/>
  <c r="E26" i="7" s="1"/>
  <c r="S25" i="7"/>
  <c r="S199" i="7" s="1"/>
  <c r="S203" i="7" s="1"/>
  <c r="C25" i="7"/>
  <c r="D25" i="7" s="1"/>
  <c r="E25" i="7" s="1"/>
  <c r="C24" i="7"/>
  <c r="D24" i="7" s="1"/>
  <c r="E24" i="7" s="1"/>
  <c r="C23" i="7"/>
  <c r="D23" i="7" s="1"/>
  <c r="E23" i="7" s="1"/>
  <c r="C22" i="7"/>
  <c r="D22" i="7" s="1"/>
  <c r="E22" i="7" s="1"/>
  <c r="C21" i="7"/>
  <c r="D21" i="7" s="1"/>
  <c r="E21" i="7" s="1"/>
  <c r="C20" i="7"/>
  <c r="D20" i="7" s="1"/>
  <c r="E20" i="7" s="1"/>
  <c r="C19" i="7"/>
  <c r="D19" i="7" s="1"/>
  <c r="E19" i="7" s="1"/>
  <c r="C18" i="7"/>
  <c r="D18" i="7" s="1"/>
  <c r="E18" i="7" s="1"/>
  <c r="C17" i="7"/>
  <c r="D17" i="7" s="1"/>
  <c r="E17" i="7" s="1"/>
  <c r="C16" i="7"/>
  <c r="D16" i="7" s="1"/>
  <c r="E16" i="7" s="1"/>
  <c r="C15" i="7"/>
  <c r="D15" i="7" s="1"/>
  <c r="E15" i="7" s="1"/>
  <c r="C14" i="7"/>
  <c r="D14" i="7" s="1"/>
  <c r="E14" i="7" s="1"/>
  <c r="C13" i="7"/>
  <c r="D13" i="7" s="1"/>
  <c r="E13" i="7" s="1"/>
  <c r="C12" i="7"/>
  <c r="D12" i="7" s="1"/>
  <c r="E12" i="7" s="1"/>
  <c r="C11" i="7"/>
  <c r="D11" i="7" s="1"/>
  <c r="E11" i="7" s="1"/>
  <c r="C10" i="7"/>
  <c r="D10" i="7" s="1"/>
  <c r="E10" i="7" s="1"/>
  <c r="C9" i="7"/>
  <c r="D9" i="7" s="1"/>
  <c r="E9" i="7" s="1"/>
  <c r="C8" i="7"/>
  <c r="D8" i="7" s="1"/>
  <c r="E8" i="7" s="1"/>
  <c r="C7" i="7"/>
  <c r="D7" i="7" s="1"/>
  <c r="E7" i="7" s="1"/>
  <c r="C6" i="7"/>
  <c r="D6" i="7" s="1"/>
  <c r="E6" i="7" s="1"/>
  <c r="C5" i="7"/>
  <c r="D5" i="7" s="1"/>
  <c r="E5" i="7" s="1"/>
  <c r="M4" i="7"/>
  <c r="N4" i="7" s="1"/>
  <c r="C4" i="7"/>
  <c r="D4" i="7" s="1"/>
  <c r="E4" i="7" s="1"/>
  <c r="M78" i="7" l="1"/>
  <c r="N78" i="7" s="1"/>
  <c r="M113" i="7"/>
  <c r="M9" i="7"/>
  <c r="N9" i="7" s="1"/>
  <c r="M149" i="7"/>
  <c r="E2" i="3" l="1"/>
  <c r="E3" i="3"/>
  <c r="E4" i="3"/>
  <c r="E5" i="3"/>
  <c r="E6" i="3"/>
  <c r="E7" i="3"/>
  <c r="E8" i="3"/>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37" i="3"/>
  <c r="E38" i="3"/>
  <c r="E39" i="3"/>
  <c r="E40" i="3"/>
  <c r="E41" i="3"/>
  <c r="E42" i="3"/>
  <c r="E43" i="3"/>
  <c r="E44" i="3"/>
  <c r="E45"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36" i="3"/>
  <c r="E137" i="3"/>
  <c r="E138" i="3"/>
  <c r="E139" i="3"/>
  <c r="E140" i="3"/>
  <c r="E141" i="3"/>
  <c r="E142" i="3"/>
  <c r="E143" i="3"/>
  <c r="E144" i="3"/>
  <c r="E145" i="3"/>
  <c r="E146" i="3"/>
  <c r="E147" i="3"/>
  <c r="E148" i="3"/>
  <c r="E149" i="3"/>
  <c r="E150" i="3"/>
  <c r="E151" i="3"/>
  <c r="E152" i="3"/>
  <c r="E153" i="3"/>
  <c r="E154" i="3"/>
  <c r="E155" i="3"/>
  <c r="E156" i="3"/>
  <c r="E157" i="3"/>
  <c r="E158" i="3"/>
  <c r="E159" i="3"/>
  <c r="E160" i="3"/>
  <c r="E161" i="3"/>
  <c r="E162" i="3"/>
  <c r="E163" i="3"/>
  <c r="E164" i="3"/>
  <c r="E165" i="3"/>
  <c r="E166" i="3"/>
  <c r="E167" i="3"/>
  <c r="E168" i="3"/>
  <c r="E169" i="3"/>
  <c r="E170" i="3"/>
  <c r="E171" i="3"/>
  <c r="E172" i="3"/>
  <c r="E173" i="3"/>
  <c r="E174" i="3"/>
  <c r="E175" i="3"/>
  <c r="E176" i="3"/>
  <c r="E177" i="3"/>
  <c r="E178" i="3"/>
  <c r="E179" i="3"/>
  <c r="E180" i="3"/>
  <c r="E181" i="3"/>
  <c r="E182" i="3"/>
  <c r="E183" i="3"/>
  <c r="E184" i="3"/>
  <c r="E185" i="3"/>
  <c r="E186" i="3"/>
  <c r="E187" i="3"/>
  <c r="E188" i="3"/>
  <c r="E189" i="3"/>
  <c r="E190" i="3"/>
  <c r="E191" i="3"/>
  <c r="E192" i="3"/>
  <c r="E193" i="3"/>
  <c r="E194" i="3"/>
  <c r="E195" i="3"/>
  <c r="E196" i="3"/>
  <c r="E197" i="3"/>
  <c r="E198" i="3"/>
  <c r="E199" i="3"/>
  <c r="E200" i="3"/>
  <c r="E201" i="3"/>
  <c r="E202" i="3"/>
  <c r="E203" i="3"/>
  <c r="E204" i="3"/>
  <c r="E205" i="3"/>
  <c r="E206" i="3"/>
  <c r="E207" i="3"/>
  <c r="E208" i="3"/>
  <c r="E209" i="3"/>
  <c r="E210" i="3"/>
  <c r="E211" i="3"/>
  <c r="E212" i="3"/>
  <c r="E213" i="3"/>
  <c r="E214" i="3"/>
  <c r="E215" i="3"/>
  <c r="E216" i="3"/>
  <c r="E217" i="3"/>
  <c r="E218" i="3"/>
  <c r="E219" i="3"/>
  <c r="E220" i="3"/>
  <c r="E221" i="3"/>
  <c r="E222" i="3"/>
  <c r="E223" i="3"/>
  <c r="E224" i="3"/>
  <c r="E225" i="3"/>
  <c r="E226" i="3"/>
  <c r="E227" i="3"/>
  <c r="E228" i="3"/>
  <c r="E229" i="3"/>
  <c r="E230" i="3"/>
  <c r="E231" i="3"/>
  <c r="E232" i="3"/>
  <c r="E233" i="3"/>
  <c r="E234" i="3"/>
  <c r="E235" i="3"/>
  <c r="E236" i="3"/>
  <c r="E237" i="3"/>
  <c r="E238" i="3"/>
  <c r="E239" i="3"/>
  <c r="E240" i="3"/>
  <c r="E241" i="3"/>
  <c r="E242" i="3"/>
  <c r="E243" i="3"/>
  <c r="E244" i="3"/>
  <c r="E245" i="3"/>
  <c r="E246" i="3"/>
  <c r="E247" i="3"/>
  <c r="E248" i="3"/>
  <c r="E249" i="3"/>
  <c r="E250" i="3"/>
  <c r="E251" i="3"/>
  <c r="E252" i="3"/>
  <c r="E253" i="3"/>
  <c r="E254" i="3"/>
  <c r="E255" i="3"/>
  <c r="E256" i="3"/>
  <c r="E257" i="3"/>
  <c r="E258" i="3"/>
  <c r="E259" i="3"/>
  <c r="E260" i="3"/>
  <c r="E261" i="3"/>
  <c r="E262" i="3"/>
  <c r="E263" i="3"/>
  <c r="E264" i="3"/>
  <c r="E265" i="3"/>
  <c r="E266" i="3"/>
  <c r="E267" i="3"/>
  <c r="E268" i="3"/>
  <c r="E269" i="3"/>
  <c r="E270" i="3"/>
  <c r="A2" i="3"/>
  <c r="A3" i="3"/>
  <c r="A4" i="3"/>
  <c r="A5" i="3"/>
  <c r="A6" i="3"/>
  <c r="A7" i="3"/>
  <c r="A8" i="3"/>
  <c r="A9" i="3"/>
  <c r="A10" i="3"/>
  <c r="A11" i="3"/>
  <c r="A12" i="3"/>
  <c r="A13" i="3"/>
  <c r="A14" i="3"/>
  <c r="A15" i="3"/>
  <c r="A16" i="3"/>
  <c r="A17" i="3"/>
  <c r="A18" i="3"/>
  <c r="A19" i="3"/>
  <c r="A20" i="3"/>
  <c r="A21" i="3"/>
  <c r="A22" i="3"/>
  <c r="A23" i="3"/>
  <c r="A24" i="3"/>
  <c r="A25" i="3"/>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55" i="3"/>
  <c r="A56" i="3"/>
  <c r="A57" i="3"/>
  <c r="A58" i="3"/>
  <c r="A59" i="3"/>
  <c r="A60" i="3"/>
  <c r="A61" i="3"/>
  <c r="A62" i="3"/>
  <c r="A63" i="3"/>
  <c r="A64" i="3"/>
  <c r="A65" i="3"/>
  <c r="A66" i="3"/>
  <c r="A67" i="3"/>
  <c r="A68" i="3"/>
  <c r="A69" i="3"/>
  <c r="A70" i="3"/>
  <c r="A71" i="3"/>
  <c r="A72" i="3"/>
  <c r="A73" i="3"/>
  <c r="A74" i="3"/>
  <c r="A75" i="3"/>
  <c r="A76" i="3"/>
  <c r="A77" i="3"/>
  <c r="A78" i="3"/>
  <c r="A79" i="3"/>
  <c r="A80" i="3"/>
  <c r="A81" i="3"/>
  <c r="A82" i="3"/>
  <c r="A83" i="3"/>
  <c r="A84" i="3"/>
  <c r="A85" i="3"/>
  <c r="A86" i="3"/>
  <c r="A87" i="3"/>
  <c r="A88" i="3"/>
  <c r="A89" i="3"/>
  <c r="A90" i="3"/>
  <c r="A91" i="3"/>
  <c r="A92" i="3"/>
  <c r="A93" i="3"/>
  <c r="A94" i="3"/>
  <c r="A95" i="3"/>
  <c r="A96" i="3"/>
  <c r="A97" i="3"/>
  <c r="A98" i="3"/>
  <c r="A99" i="3"/>
  <c r="A100" i="3"/>
  <c r="A101" i="3"/>
  <c r="A102" i="3"/>
  <c r="A103" i="3"/>
  <c r="A104" i="3"/>
  <c r="A105" i="3"/>
  <c r="A106" i="3"/>
  <c r="A107" i="3"/>
  <c r="A108" i="3"/>
  <c r="A109" i="3"/>
  <c r="A110" i="3"/>
  <c r="A111" i="3"/>
  <c r="A112" i="3"/>
  <c r="A113" i="3"/>
  <c r="A114" i="3"/>
  <c r="A115" i="3"/>
  <c r="A116" i="3"/>
  <c r="A117" i="3"/>
  <c r="A118" i="3"/>
  <c r="A119" i="3"/>
  <c r="A120" i="3"/>
  <c r="A121" i="3"/>
  <c r="A122" i="3"/>
  <c r="A123" i="3"/>
  <c r="A124" i="3"/>
  <c r="A125" i="3"/>
  <c r="A126" i="3"/>
  <c r="A127" i="3"/>
  <c r="A128" i="3"/>
  <c r="A129" i="3"/>
  <c r="A130" i="3"/>
  <c r="A131" i="3"/>
  <c r="A132" i="3"/>
  <c r="A133" i="3"/>
  <c r="A134" i="3"/>
  <c r="A135" i="3"/>
  <c r="A136" i="3"/>
  <c r="A137" i="3"/>
  <c r="A138" i="3"/>
  <c r="A139" i="3"/>
  <c r="A140" i="3"/>
  <c r="A141" i="3"/>
  <c r="A142" i="3"/>
  <c r="A143" i="3"/>
  <c r="A144" i="3"/>
  <c r="A145" i="3"/>
  <c r="A146" i="3"/>
  <c r="A147" i="3"/>
  <c r="A148" i="3"/>
  <c r="A149" i="3"/>
  <c r="A150" i="3"/>
  <c r="A151" i="3"/>
  <c r="A152" i="3"/>
  <c r="A153" i="3"/>
  <c r="A154" i="3"/>
  <c r="A155" i="3"/>
  <c r="A156" i="3"/>
  <c r="A157" i="3"/>
  <c r="A158" i="3"/>
  <c r="A159" i="3"/>
  <c r="A160" i="3"/>
  <c r="A161" i="3"/>
  <c r="A162" i="3"/>
  <c r="A163" i="3"/>
  <c r="A164" i="3"/>
  <c r="A165" i="3"/>
  <c r="A166" i="3"/>
  <c r="A167" i="3"/>
  <c r="A168" i="3"/>
  <c r="A169" i="3"/>
  <c r="A170" i="3"/>
  <c r="A171" i="3"/>
  <c r="A172" i="3"/>
  <c r="A173" i="3"/>
  <c r="A174" i="3"/>
  <c r="A175" i="3"/>
  <c r="A176" i="3"/>
  <c r="A177" i="3"/>
  <c r="A178" i="3"/>
  <c r="A179" i="3"/>
  <c r="A180" i="3"/>
  <c r="A181" i="3"/>
  <c r="A182" i="3"/>
  <c r="A183" i="3"/>
  <c r="A184" i="3"/>
  <c r="A185" i="3"/>
  <c r="A186" i="3"/>
  <c r="A187" i="3"/>
  <c r="A188" i="3"/>
  <c r="A189" i="3"/>
  <c r="A190" i="3"/>
  <c r="A191" i="3"/>
  <c r="A192" i="3"/>
  <c r="A193" i="3"/>
  <c r="A194" i="3"/>
  <c r="A195" i="3"/>
  <c r="A196" i="3"/>
  <c r="A197" i="3"/>
  <c r="A198" i="3"/>
  <c r="A199" i="3"/>
  <c r="A200" i="3"/>
  <c r="A201" i="3"/>
  <c r="A202" i="3"/>
  <c r="A203" i="3"/>
  <c r="A204" i="3"/>
  <c r="A205" i="3"/>
  <c r="A206" i="3"/>
  <c r="A207" i="3"/>
  <c r="A208" i="3"/>
  <c r="A209" i="3"/>
  <c r="A210" i="3"/>
  <c r="A211" i="3"/>
  <c r="A212" i="3"/>
  <c r="A213" i="3"/>
  <c r="A214" i="3"/>
  <c r="A215" i="3"/>
  <c r="A216" i="3"/>
  <c r="A217" i="3"/>
  <c r="A218" i="3"/>
  <c r="A219" i="3"/>
  <c r="A220" i="3"/>
  <c r="A221" i="3"/>
  <c r="A222" i="3"/>
  <c r="A223" i="3"/>
  <c r="A224" i="3"/>
  <c r="A225" i="3"/>
  <c r="A226" i="3"/>
  <c r="A227" i="3"/>
  <c r="A228" i="3"/>
  <c r="A229" i="3"/>
  <c r="A230" i="3"/>
  <c r="A231" i="3"/>
  <c r="A232" i="3"/>
  <c r="A233" i="3"/>
  <c r="A234" i="3"/>
  <c r="A235" i="3"/>
  <c r="A236" i="3"/>
  <c r="A237" i="3"/>
  <c r="A238" i="3"/>
  <c r="A239" i="3"/>
  <c r="A240" i="3"/>
  <c r="A241" i="3"/>
  <c r="A242" i="3"/>
  <c r="A243" i="3"/>
  <c r="A244" i="3"/>
  <c r="A245" i="3"/>
  <c r="A246" i="3"/>
  <c r="A247" i="3"/>
  <c r="A248" i="3"/>
  <c r="A249" i="3"/>
  <c r="A250" i="3"/>
  <c r="A251" i="3"/>
  <c r="A252" i="3"/>
  <c r="A253" i="3"/>
  <c r="A254" i="3"/>
  <c r="A255" i="3"/>
  <c r="A256" i="3"/>
  <c r="A257" i="3"/>
  <c r="A258" i="3"/>
  <c r="A259" i="3"/>
  <c r="A260" i="3"/>
  <c r="A261" i="3"/>
  <c r="A262" i="3"/>
  <c r="A263" i="3"/>
  <c r="A264" i="3"/>
  <c r="A265" i="3"/>
  <c r="A266" i="3"/>
  <c r="A267" i="3"/>
  <c r="A268" i="3"/>
  <c r="A269" i="3"/>
  <c r="A270" i="3"/>
  <c r="Z5" i="7" l="1"/>
  <c r="Z17" i="7"/>
  <c r="Z29" i="7"/>
  <c r="Z41" i="7"/>
  <c r="Z53" i="7"/>
  <c r="Z65" i="7"/>
  <c r="Z77" i="7"/>
  <c r="Z89" i="7"/>
  <c r="Z101" i="7"/>
  <c r="Z113" i="7"/>
  <c r="Z125" i="7"/>
  <c r="Z137" i="7"/>
  <c r="Z149" i="7"/>
  <c r="Z161" i="7"/>
  <c r="Z173" i="7"/>
  <c r="Z185" i="7"/>
  <c r="Z197" i="7"/>
  <c r="Z44" i="7"/>
  <c r="Z92" i="7"/>
  <c r="Z116" i="7"/>
  <c r="Z152" i="7"/>
  <c r="Z188" i="7"/>
  <c r="Z183" i="7"/>
  <c r="Z76" i="7"/>
  <c r="Z196" i="7"/>
  <c r="Z6" i="7"/>
  <c r="Z18" i="7"/>
  <c r="Z30" i="7"/>
  <c r="Z42" i="7"/>
  <c r="Z54" i="7"/>
  <c r="Z66" i="7"/>
  <c r="Z78" i="7"/>
  <c r="Z90" i="7"/>
  <c r="Z102" i="7"/>
  <c r="Z114" i="7"/>
  <c r="Z126" i="7"/>
  <c r="Z138" i="7"/>
  <c r="Z150" i="7"/>
  <c r="Z162" i="7"/>
  <c r="Z174" i="7"/>
  <c r="Z186" i="7"/>
  <c r="Z4" i="7"/>
  <c r="Z56" i="7"/>
  <c r="Z80" i="7"/>
  <c r="Z140" i="7"/>
  <c r="Z164" i="7"/>
  <c r="Z147" i="7"/>
  <c r="Z52" i="7"/>
  <c r="Z112" i="7"/>
  <c r="Z184" i="7"/>
  <c r="Z7" i="7"/>
  <c r="Z19" i="7"/>
  <c r="Z31" i="7"/>
  <c r="Z43" i="7"/>
  <c r="Z55" i="7"/>
  <c r="Z67" i="7"/>
  <c r="Z79" i="7"/>
  <c r="Z91" i="7"/>
  <c r="Z103" i="7"/>
  <c r="Z115" i="7"/>
  <c r="Z127" i="7"/>
  <c r="Z139" i="7"/>
  <c r="Z151" i="7"/>
  <c r="Z163" i="7"/>
  <c r="Z175" i="7"/>
  <c r="Z187" i="7"/>
  <c r="Z68" i="7"/>
  <c r="Z104" i="7"/>
  <c r="Z128" i="7"/>
  <c r="Z176" i="7"/>
  <c r="Z159" i="7"/>
  <c r="Z100" i="7"/>
  <c r="Z8" i="7"/>
  <c r="Z20" i="7"/>
  <c r="Z32" i="7"/>
  <c r="Z9" i="7"/>
  <c r="Z21" i="7"/>
  <c r="Z33" i="7"/>
  <c r="Z45" i="7"/>
  <c r="Z57" i="7"/>
  <c r="Z69" i="7"/>
  <c r="Z81" i="7"/>
  <c r="Z93" i="7"/>
  <c r="Z105" i="7"/>
  <c r="Z117" i="7"/>
  <c r="Z129" i="7"/>
  <c r="Z141" i="7"/>
  <c r="Z153" i="7"/>
  <c r="Z165" i="7"/>
  <c r="Z177" i="7"/>
  <c r="Z189" i="7"/>
  <c r="Z37" i="7"/>
  <c r="Z97" i="7"/>
  <c r="Z145" i="7"/>
  <c r="Z181" i="7"/>
  <c r="Z87" i="7"/>
  <c r="Z195" i="7"/>
  <c r="Z88" i="7"/>
  <c r="Z172" i="7"/>
  <c r="Z10" i="7"/>
  <c r="Z22" i="7"/>
  <c r="Z34" i="7"/>
  <c r="Z46" i="7"/>
  <c r="Z58" i="7"/>
  <c r="Z70" i="7"/>
  <c r="Z82" i="7"/>
  <c r="Z94" i="7"/>
  <c r="Z106" i="7"/>
  <c r="Z118" i="7"/>
  <c r="Z130" i="7"/>
  <c r="Z142" i="7"/>
  <c r="Z154" i="7"/>
  <c r="Z166" i="7"/>
  <c r="Z178" i="7"/>
  <c r="Z190" i="7"/>
  <c r="Z61" i="7"/>
  <c r="Z121" i="7"/>
  <c r="Z157" i="7"/>
  <c r="Z75" i="7"/>
  <c r="Z135" i="7"/>
  <c r="Z40" i="7"/>
  <c r="Z148" i="7"/>
  <c r="Z11" i="7"/>
  <c r="Z23" i="7"/>
  <c r="Z35" i="7"/>
  <c r="Z47" i="7"/>
  <c r="Z59" i="7"/>
  <c r="Z71" i="7"/>
  <c r="Z83" i="7"/>
  <c r="Z95" i="7"/>
  <c r="Z107" i="7"/>
  <c r="Z119" i="7"/>
  <c r="Z131" i="7"/>
  <c r="Z143" i="7"/>
  <c r="Z155" i="7"/>
  <c r="Z167" i="7"/>
  <c r="Z179" i="7"/>
  <c r="Z191" i="7"/>
  <c r="Z49" i="7"/>
  <c r="Z85" i="7"/>
  <c r="Z133" i="7"/>
  <c r="Z193" i="7"/>
  <c r="Z123" i="7"/>
  <c r="Z28" i="7"/>
  <c r="Z124" i="7"/>
  <c r="Z12" i="7"/>
  <c r="Z24" i="7"/>
  <c r="Z36" i="7"/>
  <c r="Z48" i="7"/>
  <c r="Z60" i="7"/>
  <c r="Z72" i="7"/>
  <c r="Z84" i="7"/>
  <c r="Z96" i="7"/>
  <c r="Z108" i="7"/>
  <c r="Z120" i="7"/>
  <c r="Z132" i="7"/>
  <c r="Z144" i="7"/>
  <c r="Z156" i="7"/>
  <c r="Z168" i="7"/>
  <c r="Z180" i="7"/>
  <c r="Z192" i="7"/>
  <c r="Z73" i="7"/>
  <c r="Z109" i="7"/>
  <c r="Z169" i="7"/>
  <c r="Z99" i="7"/>
  <c r="Z16" i="7"/>
  <c r="Z160" i="7"/>
  <c r="Z13" i="7"/>
  <c r="Z25" i="7"/>
  <c r="Z14" i="7"/>
  <c r="Z26" i="7"/>
  <c r="Z38" i="7"/>
  <c r="Z50" i="7"/>
  <c r="Z62" i="7"/>
  <c r="Z74" i="7"/>
  <c r="Z86" i="7"/>
  <c r="Z98" i="7"/>
  <c r="Z110" i="7"/>
  <c r="Z122" i="7"/>
  <c r="Z134" i="7"/>
  <c r="Z146" i="7"/>
  <c r="Z158" i="7"/>
  <c r="Z170" i="7"/>
  <c r="Z182" i="7"/>
  <c r="Z194" i="7"/>
  <c r="Z15" i="7"/>
  <c r="Z27" i="7"/>
  <c r="Z39" i="7"/>
  <c r="Z51" i="7"/>
  <c r="Z63" i="7"/>
  <c r="Z111" i="7"/>
  <c r="Z171" i="7"/>
  <c r="Z64" i="7"/>
  <c r="Z136" i="7"/>
  <c r="V22" i="7"/>
  <c r="AA22" i="7" s="1"/>
  <c r="Y19" i="7"/>
  <c r="Y15" i="7"/>
  <c r="Y67" i="7"/>
  <c r="Y115" i="7"/>
  <c r="Y163" i="7"/>
  <c r="Y27" i="7"/>
  <c r="Y75" i="7"/>
  <c r="Y123" i="7"/>
  <c r="Y171" i="7"/>
  <c r="Y30" i="7"/>
  <c r="Y78" i="7"/>
  <c r="Y126" i="7"/>
  <c r="Y174" i="7"/>
  <c r="Y31" i="7"/>
  <c r="Y79" i="7"/>
  <c r="Y127" i="7"/>
  <c r="Y175" i="7"/>
  <c r="Y39" i="7"/>
  <c r="Y87" i="7"/>
  <c r="Y135" i="7"/>
  <c r="Y183" i="7"/>
  <c r="Y42" i="7"/>
  <c r="Y90" i="7"/>
  <c r="Y138" i="7"/>
  <c r="Y186" i="7"/>
  <c r="Y43" i="7"/>
  <c r="Y91" i="7"/>
  <c r="Y139" i="7"/>
  <c r="Y187" i="7"/>
  <c r="Y51" i="7"/>
  <c r="Y99" i="7"/>
  <c r="Y147" i="7"/>
  <c r="Y195" i="7"/>
  <c r="Y55" i="7"/>
  <c r="Y103" i="7"/>
  <c r="Y151" i="7"/>
  <c r="Y66" i="7"/>
  <c r="Y114" i="7"/>
  <c r="Y162" i="7"/>
  <c r="Y54" i="7"/>
  <c r="Y63" i="7"/>
  <c r="Y102" i="7"/>
  <c r="Y111" i="7"/>
  <c r="Y150" i="7"/>
  <c r="Y159" i="7"/>
  <c r="Y4" i="7"/>
  <c r="Y5" i="7"/>
  <c r="Y17" i="7"/>
  <c r="Y29" i="7"/>
  <c r="Y41" i="7"/>
  <c r="Y53" i="7"/>
  <c r="Y65" i="7"/>
  <c r="Y77" i="7"/>
  <c r="Y89" i="7"/>
  <c r="Y101" i="7"/>
  <c r="Y113" i="7"/>
  <c r="Y125" i="7"/>
  <c r="Y137" i="7"/>
  <c r="Y149" i="7"/>
  <c r="Y161" i="7"/>
  <c r="Y173" i="7"/>
  <c r="Y185" i="7"/>
  <c r="Y197" i="7"/>
  <c r="AF14" i="7"/>
  <c r="AF26" i="7"/>
  <c r="AF38" i="7"/>
  <c r="AF134" i="7"/>
  <c r="AF182" i="7"/>
  <c r="AC11" i="7"/>
  <c r="AC35" i="7"/>
  <c r="AD35" i="7" s="1"/>
  <c r="AC131" i="7"/>
  <c r="AD131" i="7" s="1"/>
  <c r="AC179" i="7"/>
  <c r="AC191" i="7"/>
  <c r="AD191" i="7" s="1"/>
  <c r="V44" i="7"/>
  <c r="AA44" i="7" s="1"/>
  <c r="V56" i="7"/>
  <c r="AA56" i="7" s="1"/>
  <c r="V80" i="7"/>
  <c r="AA80" i="7" s="1"/>
  <c r="V116" i="7"/>
  <c r="AA116" i="7" s="1"/>
  <c r="V128" i="7"/>
  <c r="AA128" i="7" s="1"/>
  <c r="V140" i="7"/>
  <c r="AA140" i="7" s="1"/>
  <c r="V152" i="7"/>
  <c r="AA152" i="7" s="1"/>
  <c r="V164" i="7"/>
  <c r="AA164" i="7" s="1"/>
  <c r="V188" i="7"/>
  <c r="AA188" i="7" s="1"/>
  <c r="AB188" i="7" s="1"/>
  <c r="U5" i="7"/>
  <c r="U17" i="7"/>
  <c r="Y6" i="7"/>
  <c r="Y18" i="7"/>
  <c r="Y7" i="7"/>
  <c r="Y8" i="7"/>
  <c r="Y20" i="7"/>
  <c r="Y32" i="7"/>
  <c r="Y44" i="7"/>
  <c r="Y56" i="7"/>
  <c r="Y68" i="7"/>
  <c r="Y80" i="7"/>
  <c r="Y92" i="7"/>
  <c r="Y104" i="7"/>
  <c r="Y116" i="7"/>
  <c r="Y128" i="7"/>
  <c r="Y140" i="7"/>
  <c r="Y152" i="7"/>
  <c r="Y164" i="7"/>
  <c r="Y176" i="7"/>
  <c r="Y188" i="7"/>
  <c r="AF17" i="7"/>
  <c r="AF29" i="7"/>
  <c r="AF65" i="7"/>
  <c r="AC14" i="7"/>
  <c r="AC26" i="7"/>
  <c r="AC38" i="7"/>
  <c r="AD38" i="7" s="1"/>
  <c r="AC134" i="7"/>
  <c r="AD134" i="7" s="1"/>
  <c r="AC182" i="7"/>
  <c r="V11" i="7"/>
  <c r="AA11" i="7" s="1"/>
  <c r="V35" i="7"/>
  <c r="AA35" i="7" s="1"/>
  <c r="V131" i="7"/>
  <c r="AA131" i="7" s="1"/>
  <c r="V179" i="7"/>
  <c r="AA179" i="7" s="1"/>
  <c r="V191" i="7"/>
  <c r="AA191" i="7" s="1"/>
  <c r="AB191" i="7" s="1"/>
  <c r="U8" i="7"/>
  <c r="U20" i="7"/>
  <c r="U32" i="7"/>
  <c r="U44" i="7"/>
  <c r="U56" i="7"/>
  <c r="U68" i="7"/>
  <c r="U80" i="7"/>
  <c r="U92" i="7"/>
  <c r="U104" i="7"/>
  <c r="U116" i="7"/>
  <c r="U128" i="7"/>
  <c r="U140" i="7"/>
  <c r="U152" i="7"/>
  <c r="U164" i="7"/>
  <c r="U176" i="7"/>
  <c r="U188" i="7"/>
  <c r="Y9" i="7"/>
  <c r="Y21" i="7"/>
  <c r="Y33" i="7"/>
  <c r="Y45" i="7"/>
  <c r="Y57" i="7"/>
  <c r="Y69" i="7"/>
  <c r="Y81" i="7"/>
  <c r="Y93" i="7"/>
  <c r="Y105" i="7"/>
  <c r="Y117" i="7"/>
  <c r="Y129" i="7"/>
  <c r="Y141" i="7"/>
  <c r="Y153" i="7"/>
  <c r="Y165" i="7"/>
  <c r="Y177" i="7"/>
  <c r="Y189" i="7"/>
  <c r="AF18" i="7"/>
  <c r="AF42" i="7"/>
  <c r="AF66" i="7"/>
  <c r="AF186" i="7"/>
  <c r="AC39" i="7"/>
  <c r="AD39" i="7" s="1"/>
  <c r="AC51" i="7"/>
  <c r="AC135" i="7"/>
  <c r="AD135" i="7" s="1"/>
  <c r="AC159" i="7"/>
  <c r="AD159" i="7" s="1"/>
  <c r="AC171" i="7"/>
  <c r="AD171" i="7" s="1"/>
  <c r="AC183" i="7"/>
  <c r="AD183" i="7" s="1"/>
  <c r="V12" i="7"/>
  <c r="AA12" i="7" s="1"/>
  <c r="V108" i="7"/>
  <c r="AA108" i="7" s="1"/>
  <c r="V132" i="7"/>
  <c r="AA132" i="7" s="1"/>
  <c r="V144" i="7"/>
  <c r="AA144" i="7" s="1"/>
  <c r="V156" i="7"/>
  <c r="AA156" i="7" s="1"/>
  <c r="V168" i="7"/>
  <c r="AA168" i="7" s="1"/>
  <c r="U9" i="7"/>
  <c r="U21" i="7"/>
  <c r="Y10" i="7"/>
  <c r="Y22" i="7"/>
  <c r="Y34" i="7"/>
  <c r="Y46" i="7"/>
  <c r="Y58" i="7"/>
  <c r="Y70" i="7"/>
  <c r="Y82" i="7"/>
  <c r="Y94" i="7"/>
  <c r="Y106" i="7"/>
  <c r="Y118" i="7"/>
  <c r="Y130" i="7"/>
  <c r="Y142" i="7"/>
  <c r="Y154" i="7"/>
  <c r="Y166" i="7"/>
  <c r="Y178" i="7"/>
  <c r="Y190" i="7"/>
  <c r="AF31" i="7"/>
  <c r="AF43" i="7"/>
  <c r="AF91" i="7"/>
  <c r="AF115" i="7"/>
  <c r="AF127" i="7"/>
  <c r="AF151" i="7"/>
  <c r="AC40" i="7"/>
  <c r="AC76" i="7"/>
  <c r="AC148" i="7"/>
  <c r="AC172" i="7"/>
  <c r="V13" i="7"/>
  <c r="AA13" i="7" s="1"/>
  <c r="V25" i="7"/>
  <c r="AA25" i="7" s="1"/>
  <c r="V85" i="7"/>
  <c r="AA85" i="7" s="1"/>
  <c r="V97" i="7"/>
  <c r="AA97" i="7" s="1"/>
  <c r="V145" i="7"/>
  <c r="AA145" i="7" s="1"/>
  <c r="V169" i="7"/>
  <c r="AA169" i="7" s="1"/>
  <c r="V181" i="7"/>
  <c r="AA181" i="7" s="1"/>
  <c r="U10" i="7"/>
  <c r="U22" i="7"/>
  <c r="U34" i="7"/>
  <c r="U46" i="7"/>
  <c r="U58" i="7"/>
  <c r="Y11" i="7"/>
  <c r="Y23" i="7"/>
  <c r="Y35" i="7"/>
  <c r="Y47" i="7"/>
  <c r="Y59" i="7"/>
  <c r="Y71" i="7"/>
  <c r="Y83" i="7"/>
  <c r="Y95" i="7"/>
  <c r="Y107" i="7"/>
  <c r="Y119" i="7"/>
  <c r="Y131" i="7"/>
  <c r="Y143" i="7"/>
  <c r="Y155" i="7"/>
  <c r="Y167" i="7"/>
  <c r="Y179" i="7"/>
  <c r="Y191" i="7"/>
  <c r="AF44" i="7"/>
  <c r="AF56" i="7"/>
  <c r="AF80" i="7"/>
  <c r="AF116" i="7"/>
  <c r="AF128" i="7"/>
  <c r="AF140" i="7"/>
  <c r="AF152" i="7"/>
  <c r="AF164" i="7"/>
  <c r="AF188" i="7"/>
  <c r="AC17" i="7"/>
  <c r="AC29" i="7"/>
  <c r="AD29" i="7" s="1"/>
  <c r="AC65" i="7"/>
  <c r="AD65" i="7" s="1"/>
  <c r="V14" i="7"/>
  <c r="AA14" i="7" s="1"/>
  <c r="V26" i="7"/>
  <c r="AA26" i="7" s="1"/>
  <c r="V38" i="7"/>
  <c r="AA38" i="7" s="1"/>
  <c r="V134" i="7"/>
  <c r="AA134" i="7" s="1"/>
  <c r="V182" i="7"/>
  <c r="AA182" i="7" s="1"/>
  <c r="U11" i="7"/>
  <c r="Y12" i="7"/>
  <c r="Y24" i="7"/>
  <c r="Y36" i="7"/>
  <c r="Y48" i="7"/>
  <c r="Y60" i="7"/>
  <c r="Y72" i="7"/>
  <c r="Y84" i="7"/>
  <c r="Y96" i="7"/>
  <c r="Y108" i="7"/>
  <c r="Y120" i="7"/>
  <c r="Y132" i="7"/>
  <c r="Y144" i="7"/>
  <c r="Y156" i="7"/>
  <c r="Y168" i="7"/>
  <c r="Y180" i="7"/>
  <c r="Y192" i="7"/>
  <c r="AF33" i="7"/>
  <c r="AF57" i="7"/>
  <c r="AF69" i="7"/>
  <c r="AF93" i="7"/>
  <c r="AF117" i="7"/>
  <c r="AF129" i="7"/>
  <c r="AF141" i="7"/>
  <c r="AF177" i="7"/>
  <c r="AF189" i="7"/>
  <c r="AC18" i="7"/>
  <c r="AC42" i="7"/>
  <c r="AD42" i="7" s="1"/>
  <c r="AC66" i="7"/>
  <c r="AD66" i="7" s="1"/>
  <c r="AC186" i="7"/>
  <c r="AD186" i="7" s="1"/>
  <c r="V39" i="7"/>
  <c r="AA39" i="7" s="1"/>
  <c r="V51" i="7"/>
  <c r="AA51" i="7" s="1"/>
  <c r="V135" i="7"/>
  <c r="AA135" i="7" s="1"/>
  <c r="V159" i="7"/>
  <c r="AA159" i="7" s="1"/>
  <c r="V171" i="7"/>
  <c r="AA171" i="7" s="1"/>
  <c r="V183" i="7"/>
  <c r="AA183" i="7" s="1"/>
  <c r="AB183" i="7" s="1"/>
  <c r="U12" i="7"/>
  <c r="U24" i="7"/>
  <c r="U36" i="7"/>
  <c r="U48" i="7"/>
  <c r="U60" i="7"/>
  <c r="U72" i="7"/>
  <c r="U84" i="7"/>
  <c r="U96" i="7"/>
  <c r="U108" i="7"/>
  <c r="U120" i="7"/>
  <c r="U132" i="7"/>
  <c r="U144" i="7"/>
  <c r="U156" i="7"/>
  <c r="U168" i="7"/>
  <c r="Y13" i="7"/>
  <c r="Y25" i="7"/>
  <c r="Y37" i="7"/>
  <c r="Y49" i="7"/>
  <c r="Y61" i="7"/>
  <c r="Y73" i="7"/>
  <c r="Y85" i="7"/>
  <c r="Y97" i="7"/>
  <c r="Y109" i="7"/>
  <c r="Y121" i="7"/>
  <c r="Y133" i="7"/>
  <c r="Y145" i="7"/>
  <c r="Y157" i="7"/>
  <c r="Y169" i="7"/>
  <c r="Y181" i="7"/>
  <c r="Y193" i="7"/>
  <c r="AF22" i="7"/>
  <c r="AF58" i="7"/>
  <c r="AF142" i="7"/>
  <c r="AF166" i="7"/>
  <c r="AF178" i="7"/>
  <c r="AF190" i="7"/>
  <c r="AC31" i="7"/>
  <c r="AD31" i="7" s="1"/>
  <c r="AC43" i="7"/>
  <c r="AD43" i="7" s="1"/>
  <c r="AC91" i="7"/>
  <c r="AD91" i="7" s="1"/>
  <c r="AC115" i="7"/>
  <c r="AD115" i="7" s="1"/>
  <c r="AC127" i="7"/>
  <c r="AD127" i="7" s="1"/>
  <c r="AC151" i="7"/>
  <c r="AD151" i="7" s="1"/>
  <c r="V40" i="7"/>
  <c r="AA40" i="7" s="1"/>
  <c r="V76" i="7"/>
  <c r="V148" i="7"/>
  <c r="V172" i="7"/>
  <c r="U13" i="7"/>
  <c r="U25" i="7"/>
  <c r="U37" i="7"/>
  <c r="U49" i="7"/>
  <c r="U61" i="7"/>
  <c r="U73" i="7"/>
  <c r="U85" i="7"/>
  <c r="U97" i="7"/>
  <c r="Y14" i="7"/>
  <c r="Y26" i="7"/>
  <c r="Y38" i="7"/>
  <c r="Y50" i="7"/>
  <c r="Y62" i="7"/>
  <c r="Y74" i="7"/>
  <c r="Y86" i="7"/>
  <c r="Y98" i="7"/>
  <c r="Y110" i="7"/>
  <c r="Y122" i="7"/>
  <c r="Y134" i="7"/>
  <c r="Y146" i="7"/>
  <c r="Y158" i="7"/>
  <c r="Y170" i="7"/>
  <c r="Y182" i="7"/>
  <c r="Y194" i="7"/>
  <c r="AF11" i="7"/>
  <c r="AF35" i="7"/>
  <c r="AF131" i="7"/>
  <c r="AF179" i="7"/>
  <c r="AF191" i="7"/>
  <c r="AC44" i="7"/>
  <c r="AD44" i="7" s="1"/>
  <c r="AC56" i="7"/>
  <c r="AD56" i="7" s="1"/>
  <c r="AC80" i="7"/>
  <c r="AD80" i="7" s="1"/>
  <c r="AC116" i="7"/>
  <c r="AC128" i="7"/>
  <c r="AD128" i="7" s="1"/>
  <c r="AC140" i="7"/>
  <c r="AD140" i="7" s="1"/>
  <c r="AC152" i="7"/>
  <c r="AD152" i="7" s="1"/>
  <c r="AC164" i="7"/>
  <c r="AD164" i="7" s="1"/>
  <c r="AC188" i="7"/>
  <c r="V17" i="7"/>
  <c r="AA17" i="7" s="1"/>
  <c r="V29" i="7"/>
  <c r="AA29" i="7" s="1"/>
  <c r="V65" i="7"/>
  <c r="AA65" i="7" s="1"/>
  <c r="U14" i="7"/>
  <c r="U26" i="7"/>
  <c r="U38" i="7"/>
  <c r="U50" i="7"/>
  <c r="U62" i="7"/>
  <c r="U74" i="7"/>
  <c r="U86" i="7"/>
  <c r="U98" i="7"/>
  <c r="U110" i="7"/>
  <c r="U122" i="7"/>
  <c r="U134" i="7"/>
  <c r="U146" i="7"/>
  <c r="U158" i="7"/>
  <c r="U170" i="7"/>
  <c r="Y16" i="7"/>
  <c r="Y28" i="7"/>
  <c r="Y40" i="7"/>
  <c r="Y52" i="7"/>
  <c r="Y64" i="7"/>
  <c r="Y76" i="7"/>
  <c r="Y88" i="7"/>
  <c r="Y100" i="7"/>
  <c r="Y112" i="7"/>
  <c r="Y124" i="7"/>
  <c r="Y136" i="7"/>
  <c r="Y148" i="7"/>
  <c r="Y160" i="7"/>
  <c r="Y172" i="7"/>
  <c r="Y184" i="7"/>
  <c r="Y196" i="7"/>
  <c r="AF13" i="7"/>
  <c r="AF25" i="7"/>
  <c r="AF85" i="7"/>
  <c r="AF97" i="7"/>
  <c r="AF145" i="7"/>
  <c r="AF169" i="7"/>
  <c r="AF181" i="7"/>
  <c r="AC22" i="7"/>
  <c r="AC58" i="7"/>
  <c r="AD58" i="7" s="1"/>
  <c r="AC142" i="7"/>
  <c r="AD142" i="7" s="1"/>
  <c r="AC166" i="7"/>
  <c r="AD166" i="7" s="1"/>
  <c r="AC178" i="7"/>
  <c r="AC190" i="7"/>
  <c r="AD190" i="7" s="1"/>
  <c r="V31" i="7"/>
  <c r="AA31" i="7" s="1"/>
  <c r="V43" i="7"/>
  <c r="AA43" i="7" s="1"/>
  <c r="V91" i="7"/>
  <c r="AA91" i="7" s="1"/>
  <c r="V115" i="7"/>
  <c r="AA115" i="7" s="1"/>
  <c r="V127" i="7"/>
  <c r="AA127" i="7" s="1"/>
  <c r="V151" i="7"/>
  <c r="AA151" i="7" s="1"/>
  <c r="U16" i="7"/>
  <c r="U28" i="7"/>
  <c r="U40" i="7"/>
  <c r="U52" i="7"/>
  <c r="U64" i="7"/>
  <c r="U76" i="7"/>
  <c r="U88" i="7"/>
  <c r="U100" i="7"/>
  <c r="U112" i="7"/>
  <c r="U124" i="7"/>
  <c r="U136" i="7"/>
  <c r="U148" i="7"/>
  <c r="U160" i="7"/>
  <c r="U172" i="7"/>
  <c r="U184" i="7"/>
  <c r="AC12" i="7"/>
  <c r="AC108" i="7"/>
  <c r="AC156" i="7"/>
  <c r="U33" i="7"/>
  <c r="U57" i="7"/>
  <c r="U79" i="7"/>
  <c r="U101" i="7"/>
  <c r="U118" i="7"/>
  <c r="U137" i="7"/>
  <c r="U154" i="7"/>
  <c r="AF168" i="7"/>
  <c r="AC13" i="7"/>
  <c r="V57" i="7"/>
  <c r="AA57" i="7" s="1"/>
  <c r="U35" i="7"/>
  <c r="U59" i="7"/>
  <c r="U81" i="7"/>
  <c r="AF171" i="7"/>
  <c r="AC69" i="7"/>
  <c r="AD69" i="7" s="1"/>
  <c r="AC117" i="7"/>
  <c r="V58" i="7"/>
  <c r="AA58" i="7" s="1"/>
  <c r="U6" i="7"/>
  <c r="U39" i="7"/>
  <c r="U63" i="7"/>
  <c r="U82" i="7"/>
  <c r="U103" i="7"/>
  <c r="U121" i="7"/>
  <c r="U139" i="7"/>
  <c r="AF76" i="7"/>
  <c r="AF172" i="7"/>
  <c r="AC168" i="7"/>
  <c r="AD168" i="7" s="1"/>
  <c r="V18" i="7"/>
  <c r="AA18" i="7" s="1"/>
  <c r="V66" i="7"/>
  <c r="AA66" i="7" s="1"/>
  <c r="U7" i="7"/>
  <c r="U41" i="7"/>
  <c r="U65" i="7"/>
  <c r="U83" i="7"/>
  <c r="U105" i="7"/>
  <c r="U123" i="7"/>
  <c r="U141" i="7"/>
  <c r="U159" i="7"/>
  <c r="U177" i="7"/>
  <c r="U191" i="7"/>
  <c r="AF132" i="7"/>
  <c r="AC25" i="7"/>
  <c r="AC169" i="7"/>
  <c r="AD169" i="7" s="1"/>
  <c r="V69" i="7"/>
  <c r="AA69" i="7" s="1"/>
  <c r="V117" i="7"/>
  <c r="AA117" i="7" s="1"/>
  <c r="U15" i="7"/>
  <c r="U42" i="7"/>
  <c r="U66" i="7"/>
  <c r="U87" i="7"/>
  <c r="U106" i="7"/>
  <c r="U125" i="7"/>
  <c r="U142" i="7"/>
  <c r="U161" i="7"/>
  <c r="U178" i="7"/>
  <c r="U192" i="7"/>
  <c r="AF39" i="7"/>
  <c r="AF135" i="7"/>
  <c r="AF183" i="7"/>
  <c r="AC33" i="7"/>
  <c r="AD33" i="7" s="1"/>
  <c r="AC129" i="7"/>
  <c r="AD129" i="7" s="1"/>
  <c r="AC177" i="7"/>
  <c r="V166" i="7"/>
  <c r="AA166" i="7" s="1"/>
  <c r="U18" i="7"/>
  <c r="U43" i="7"/>
  <c r="U67" i="7"/>
  <c r="U89" i="7"/>
  <c r="U107" i="7"/>
  <c r="U126" i="7"/>
  <c r="U143" i="7"/>
  <c r="U162" i="7"/>
  <c r="AF40" i="7"/>
  <c r="AC132" i="7"/>
  <c r="AD132" i="7" s="1"/>
  <c r="U19" i="7"/>
  <c r="U45" i="7"/>
  <c r="U69" i="7"/>
  <c r="AF144" i="7"/>
  <c r="AC85" i="7"/>
  <c r="AC181" i="7"/>
  <c r="V33" i="7"/>
  <c r="AA33" i="7" s="1"/>
  <c r="V129" i="7"/>
  <c r="AA129" i="7" s="1"/>
  <c r="V177" i="7"/>
  <c r="AA177" i="7" s="1"/>
  <c r="U23" i="7"/>
  <c r="U47" i="7"/>
  <c r="U70" i="7"/>
  <c r="U91" i="7"/>
  <c r="U111" i="7"/>
  <c r="U129" i="7"/>
  <c r="U147" i="7"/>
  <c r="AF148" i="7"/>
  <c r="AC144" i="7"/>
  <c r="AD144" i="7" s="1"/>
  <c r="V42" i="7"/>
  <c r="AA42" i="7" s="1"/>
  <c r="V186" i="7"/>
  <c r="AA186" i="7" s="1"/>
  <c r="AB186" i="7" s="1"/>
  <c r="U29" i="7"/>
  <c r="U53" i="7"/>
  <c r="U75" i="7"/>
  <c r="U94" i="7"/>
  <c r="U114" i="7"/>
  <c r="U131" i="7"/>
  <c r="U150" i="7"/>
  <c r="U167" i="7"/>
  <c r="U183" i="7"/>
  <c r="U197" i="7"/>
  <c r="AF159" i="7"/>
  <c r="AC57" i="7"/>
  <c r="AD57" i="7" s="1"/>
  <c r="V142" i="7"/>
  <c r="AA142" i="7" s="1"/>
  <c r="V190" i="7"/>
  <c r="AA190" i="7" s="1"/>
  <c r="AB190" i="7" s="1"/>
  <c r="U31" i="7"/>
  <c r="U55" i="7"/>
  <c r="U78" i="7"/>
  <c r="U99" i="7"/>
  <c r="AF108" i="7"/>
  <c r="U27" i="7"/>
  <c r="U115" i="7"/>
  <c r="U155" i="7"/>
  <c r="U181" i="7"/>
  <c r="U30" i="7"/>
  <c r="U117" i="7"/>
  <c r="U157" i="7"/>
  <c r="U182" i="7"/>
  <c r="AF156" i="7"/>
  <c r="U51" i="7"/>
  <c r="U119" i="7"/>
  <c r="U163" i="7"/>
  <c r="U185" i="7"/>
  <c r="U54" i="7"/>
  <c r="U127" i="7"/>
  <c r="U165" i="7"/>
  <c r="U186" i="7"/>
  <c r="U71" i="7"/>
  <c r="U130" i="7"/>
  <c r="U166" i="7"/>
  <c r="U187" i="7"/>
  <c r="U77" i="7"/>
  <c r="U133" i="7"/>
  <c r="U169" i="7"/>
  <c r="U189" i="7"/>
  <c r="V93" i="7"/>
  <c r="AA93" i="7" s="1"/>
  <c r="U90" i="7"/>
  <c r="U135" i="7"/>
  <c r="U171" i="7"/>
  <c r="U190" i="7"/>
  <c r="AC93" i="7"/>
  <c r="AD93" i="7" s="1"/>
  <c r="U93" i="7"/>
  <c r="U138" i="7"/>
  <c r="U173" i="7"/>
  <c r="U193" i="7"/>
  <c r="V189" i="7"/>
  <c r="AA189" i="7" s="1"/>
  <c r="AB189" i="7" s="1"/>
  <c r="AF12" i="7"/>
  <c r="AC97" i="7"/>
  <c r="AD97" i="7" s="1"/>
  <c r="V141" i="7"/>
  <c r="AA141" i="7" s="1"/>
  <c r="U95" i="7"/>
  <c r="U145" i="7"/>
  <c r="U174" i="7"/>
  <c r="U194" i="7"/>
  <c r="AC145" i="7"/>
  <c r="AD145" i="7" s="1"/>
  <c r="AF51" i="7"/>
  <c r="AC141" i="7"/>
  <c r="AD141" i="7" s="1"/>
  <c r="V178" i="7"/>
  <c r="AA178" i="7" s="1"/>
  <c r="U102" i="7"/>
  <c r="U149" i="7"/>
  <c r="U175" i="7"/>
  <c r="U195" i="7"/>
  <c r="AC189" i="7"/>
  <c r="U113" i="7"/>
  <c r="U153" i="7"/>
  <c r="U180" i="7"/>
  <c r="U4" i="7"/>
  <c r="U196" i="7"/>
  <c r="U109" i="7"/>
  <c r="U151" i="7"/>
  <c r="U179" i="7"/>
  <c r="X273" i="3"/>
  <c r="AF139" i="7"/>
  <c r="X2" i="3"/>
  <c r="X3" i="3"/>
  <c r="X4" i="3"/>
  <c r="X5" i="3"/>
  <c r="X6" i="3"/>
  <c r="X7" i="3"/>
  <c r="X8" i="3"/>
  <c r="X9" i="3"/>
  <c r="X10" i="3"/>
  <c r="X11" i="3"/>
  <c r="X12" i="3"/>
  <c r="X13" i="3"/>
  <c r="X14" i="3"/>
  <c r="X15" i="3"/>
  <c r="X16" i="3"/>
  <c r="X17" i="3"/>
  <c r="X18" i="3"/>
  <c r="X19" i="3"/>
  <c r="X20" i="3"/>
  <c r="X21" i="3"/>
  <c r="X22" i="3"/>
  <c r="X23" i="3"/>
  <c r="X24" i="3"/>
  <c r="X25" i="3"/>
  <c r="X26" i="3"/>
  <c r="X27" i="3"/>
  <c r="X28" i="3"/>
  <c r="X29" i="3"/>
  <c r="X30" i="3"/>
  <c r="X31" i="3"/>
  <c r="X32" i="3"/>
  <c r="X33" i="3"/>
  <c r="X34" i="3"/>
  <c r="X35" i="3"/>
  <c r="X36" i="3"/>
  <c r="X37" i="3"/>
  <c r="X38" i="3"/>
  <c r="X39" i="3"/>
  <c r="X40" i="3"/>
  <c r="X41" i="3"/>
  <c r="X42" i="3"/>
  <c r="X43" i="3"/>
  <c r="X44" i="3"/>
  <c r="X45" i="3"/>
  <c r="X46" i="3"/>
  <c r="X47" i="3"/>
  <c r="X48" i="3"/>
  <c r="X49" i="3"/>
  <c r="X50" i="3"/>
  <c r="X51" i="3"/>
  <c r="X52" i="3"/>
  <c r="X53" i="3"/>
  <c r="X54" i="3"/>
  <c r="X55" i="3"/>
  <c r="X56" i="3"/>
  <c r="X57" i="3"/>
  <c r="X58" i="3"/>
  <c r="X59" i="3"/>
  <c r="X60" i="3"/>
  <c r="X61" i="3"/>
  <c r="X62" i="3"/>
  <c r="X63" i="3"/>
  <c r="X64" i="3"/>
  <c r="X65" i="3"/>
  <c r="X66" i="3"/>
  <c r="X67" i="3"/>
  <c r="X68" i="3"/>
  <c r="X69" i="3"/>
  <c r="X70" i="3"/>
  <c r="X71" i="3"/>
  <c r="X72" i="3"/>
  <c r="X73" i="3"/>
  <c r="X74" i="3"/>
  <c r="X75" i="3"/>
  <c r="X76" i="3"/>
  <c r="X77" i="3"/>
  <c r="X78" i="3"/>
  <c r="X79" i="3"/>
  <c r="X80" i="3"/>
  <c r="X81" i="3"/>
  <c r="X82" i="3"/>
  <c r="X83" i="3"/>
  <c r="X84" i="3"/>
  <c r="X85" i="3"/>
  <c r="X86" i="3"/>
  <c r="X87" i="3"/>
  <c r="X88" i="3"/>
  <c r="X89" i="3"/>
  <c r="X90" i="3"/>
  <c r="X91" i="3"/>
  <c r="X92" i="3"/>
  <c r="X93" i="3"/>
  <c r="X94" i="3"/>
  <c r="X95" i="3"/>
  <c r="X96" i="3"/>
  <c r="X97" i="3"/>
  <c r="X98" i="3"/>
  <c r="X99" i="3"/>
  <c r="X100" i="3"/>
  <c r="X101" i="3"/>
  <c r="X102" i="3"/>
  <c r="X103" i="3"/>
  <c r="X104" i="3"/>
  <c r="X105" i="3"/>
  <c r="X106" i="3"/>
  <c r="X107" i="3"/>
  <c r="X108" i="3"/>
  <c r="X109" i="3"/>
  <c r="X110" i="3"/>
  <c r="X111" i="3"/>
  <c r="X112" i="3"/>
  <c r="X113" i="3"/>
  <c r="X114" i="3"/>
  <c r="X115" i="3"/>
  <c r="X116" i="3"/>
  <c r="X117" i="3"/>
  <c r="X118" i="3"/>
  <c r="X119" i="3"/>
  <c r="X120" i="3"/>
  <c r="X121" i="3"/>
  <c r="X122" i="3"/>
  <c r="X123" i="3"/>
  <c r="X124" i="3"/>
  <c r="X125" i="3"/>
  <c r="X126" i="3"/>
  <c r="AF175" i="7"/>
  <c r="X127" i="3"/>
  <c r="X128" i="3"/>
  <c r="X129" i="3"/>
  <c r="X130" i="3"/>
  <c r="X131" i="3"/>
  <c r="X132" i="3"/>
  <c r="X133" i="3"/>
  <c r="X134" i="3"/>
  <c r="X135" i="3"/>
  <c r="AF197" i="7"/>
  <c r="AF63" i="7"/>
  <c r="X136" i="3"/>
  <c r="X137" i="3"/>
  <c r="X138" i="3"/>
  <c r="X139" i="3"/>
  <c r="AF7" i="7"/>
  <c r="X140" i="3"/>
  <c r="X141" i="3"/>
  <c r="X142" i="3"/>
  <c r="X143" i="3"/>
  <c r="X144" i="3"/>
  <c r="X145" i="3"/>
  <c r="X146" i="3"/>
  <c r="X147" i="3"/>
  <c r="X148" i="3"/>
  <c r="X149" i="3"/>
  <c r="X150" i="3"/>
  <c r="X151" i="3"/>
  <c r="X152" i="3"/>
  <c r="X153" i="3"/>
  <c r="X154" i="3"/>
  <c r="X155" i="3"/>
  <c r="X156" i="3"/>
  <c r="X157" i="3"/>
  <c r="X158" i="3"/>
  <c r="X159" i="3"/>
  <c r="X160" i="3"/>
  <c r="AF154" i="7"/>
  <c r="X161" i="3"/>
  <c r="X162" i="3"/>
  <c r="X163" i="3"/>
  <c r="X164" i="3"/>
  <c r="AF50" i="7"/>
  <c r="X165" i="3"/>
  <c r="X166" i="3"/>
  <c r="X167" i="3"/>
  <c r="X168" i="3"/>
  <c r="X169" i="3"/>
  <c r="X170" i="3"/>
  <c r="X171" i="3"/>
  <c r="X172" i="3"/>
  <c r="X173" i="3"/>
  <c r="X174" i="3"/>
  <c r="AF138" i="7"/>
  <c r="X175" i="3"/>
  <c r="X176" i="3"/>
  <c r="AF19" i="7"/>
  <c r="AF53" i="7"/>
  <c r="AF161" i="7"/>
  <c r="AF147" i="7"/>
  <c r="AF81" i="7"/>
  <c r="AF77" i="7"/>
  <c r="X177" i="3"/>
  <c r="X178" i="3"/>
  <c r="X179" i="3"/>
  <c r="X180" i="3"/>
  <c r="X181" i="3"/>
  <c r="X182" i="3"/>
  <c r="AF150" i="7"/>
  <c r="AF96" i="7"/>
  <c r="AF112" i="7"/>
  <c r="AF20" i="7"/>
  <c r="AF41" i="7"/>
  <c r="X183" i="3"/>
  <c r="X184" i="3"/>
  <c r="X185" i="3"/>
  <c r="X186" i="3"/>
  <c r="X187" i="3"/>
  <c r="X188" i="3"/>
  <c r="AF10" i="7"/>
  <c r="AF9" i="7"/>
  <c r="X189" i="3"/>
  <c r="AF15" i="7"/>
  <c r="AF16" i="7"/>
  <c r="AF32" i="7"/>
  <c r="X190" i="3"/>
  <c r="X191" i="3"/>
  <c r="AF130" i="7" s="1"/>
  <c r="X192" i="3"/>
  <c r="X193" i="3"/>
  <c r="X194" i="3"/>
  <c r="X195" i="3"/>
  <c r="AF104" i="7"/>
  <c r="X196" i="3"/>
  <c r="AF160" i="7"/>
  <c r="AF173" i="7"/>
  <c r="X197" i="3"/>
  <c r="X198" i="3"/>
  <c r="X199" i="3"/>
  <c r="X200" i="3"/>
  <c r="AF73" i="7"/>
  <c r="AF187" i="7"/>
  <c r="X201" i="3"/>
  <c r="X202" i="3"/>
  <c r="X203" i="3"/>
  <c r="X204" i="3"/>
  <c r="X205" i="3"/>
  <c r="X206" i="3"/>
  <c r="X207" i="3"/>
  <c r="X208" i="3"/>
  <c r="AF157" i="7"/>
  <c r="AF163" i="7"/>
  <c r="AF137" i="7"/>
  <c r="AF60" i="7"/>
  <c r="AF5" i="7"/>
  <c r="X209" i="3"/>
  <c r="X210" i="3"/>
  <c r="AF79" i="7"/>
  <c r="AF46" i="7"/>
  <c r="AF47" i="7"/>
  <c r="AF6" i="7"/>
  <c r="AF52" i="7"/>
  <c r="AF193" i="7"/>
  <c r="X211" i="3"/>
  <c r="X212" i="3"/>
  <c r="AF84" i="7"/>
  <c r="AF90" i="7"/>
  <c r="X213" i="3"/>
  <c r="AF59" i="7"/>
  <c r="AF95" i="7"/>
  <c r="X214" i="3"/>
  <c r="X215" i="3"/>
  <c r="AF88" i="7"/>
  <c r="AF99" i="7"/>
  <c r="AF103" i="7"/>
  <c r="AF37" i="7"/>
  <c r="X216" i="3"/>
  <c r="X217" i="3"/>
  <c r="X218" i="3"/>
  <c r="AF82" i="7"/>
  <c r="X219" i="3"/>
  <c r="AF70" i="7"/>
  <c r="AF68" i="7"/>
  <c r="X220" i="3"/>
  <c r="AF34" i="7"/>
  <c r="AF30" i="7"/>
  <c r="AF71" i="7"/>
  <c r="AF89" i="7"/>
  <c r="AF102" i="7"/>
  <c r="X221" i="3"/>
  <c r="X222" i="3"/>
  <c r="X223" i="3"/>
  <c r="X224" i="3"/>
  <c r="AF24" i="7"/>
  <c r="AF23" i="7"/>
  <c r="X225" i="3"/>
  <c r="AF98" i="7"/>
  <c r="AF92" i="7"/>
  <c r="AF107" i="7"/>
  <c r="AF100" i="7"/>
  <c r="AF195" i="7"/>
  <c r="AF21" i="7"/>
  <c r="X226" i="3"/>
  <c r="X227" i="3"/>
  <c r="X228" i="3"/>
  <c r="X229" i="3"/>
  <c r="X230" i="3"/>
  <c r="AF194" i="7"/>
  <c r="X231" i="3"/>
  <c r="X232" i="3"/>
  <c r="X233" i="3"/>
  <c r="X234" i="3"/>
  <c r="X235" i="3"/>
  <c r="X236" i="3"/>
  <c r="X237" i="3"/>
  <c r="X238" i="3"/>
  <c r="X239" i="3"/>
  <c r="X240" i="3"/>
  <c r="X241" i="3"/>
  <c r="X242" i="3"/>
  <c r="X243" i="3"/>
  <c r="X244" i="3"/>
  <c r="X245" i="3"/>
  <c r="X246" i="3"/>
  <c r="X247" i="3"/>
  <c r="X248" i="3"/>
  <c r="X249" i="3"/>
  <c r="X250" i="3"/>
  <c r="X251" i="3"/>
  <c r="X252" i="3"/>
  <c r="X253" i="3"/>
  <c r="AF162" i="7"/>
  <c r="X254" i="3"/>
  <c r="X255" i="3"/>
  <c r="X256" i="3"/>
  <c r="X257" i="3"/>
  <c r="X258" i="3"/>
  <c r="X259" i="3"/>
  <c r="X260" i="3"/>
  <c r="X261" i="3"/>
  <c r="X262" i="3"/>
  <c r="X263" i="3"/>
  <c r="X264" i="3"/>
  <c r="X265" i="3"/>
  <c r="X266" i="3"/>
  <c r="AF167" i="7"/>
  <c r="X267" i="3"/>
  <c r="X268" i="3"/>
  <c r="AF165" i="7"/>
  <c r="X269" i="3"/>
  <c r="AF158" i="7"/>
  <c r="AF196" i="7"/>
  <c r="X270" i="3"/>
  <c r="AF185" i="7"/>
  <c r="AF143" i="7"/>
  <c r="AF180" i="7"/>
  <c r="AF170" i="7"/>
  <c r="W273" i="3"/>
  <c r="V273" i="3"/>
  <c r="AC139" i="7"/>
  <c r="AD139" i="7" s="1"/>
  <c r="W2" i="3"/>
  <c r="W3" i="3"/>
  <c r="W4" i="3"/>
  <c r="W5" i="3"/>
  <c r="W6" i="3"/>
  <c r="W7" i="3"/>
  <c r="W8" i="3"/>
  <c r="W9" i="3"/>
  <c r="W10" i="3"/>
  <c r="W11" i="3"/>
  <c r="W12" i="3"/>
  <c r="W13" i="3"/>
  <c r="W14" i="3"/>
  <c r="W15" i="3"/>
  <c r="W16" i="3"/>
  <c r="W17" i="3"/>
  <c r="W18" i="3"/>
  <c r="W19" i="3"/>
  <c r="W20" i="3"/>
  <c r="W21" i="3"/>
  <c r="W22" i="3"/>
  <c r="W23" i="3"/>
  <c r="W24" i="3"/>
  <c r="W25" i="3"/>
  <c r="W26" i="3"/>
  <c r="W27" i="3"/>
  <c r="W28" i="3"/>
  <c r="W29" i="3"/>
  <c r="W30" i="3"/>
  <c r="W31" i="3"/>
  <c r="W32" i="3"/>
  <c r="W33" i="3"/>
  <c r="W34" i="3"/>
  <c r="W35" i="3"/>
  <c r="W36" i="3"/>
  <c r="W37" i="3"/>
  <c r="W38" i="3"/>
  <c r="W39" i="3"/>
  <c r="W40" i="3"/>
  <c r="W41" i="3"/>
  <c r="W42" i="3"/>
  <c r="W43" i="3"/>
  <c r="W44" i="3"/>
  <c r="W45" i="3"/>
  <c r="W46" i="3"/>
  <c r="W47" i="3"/>
  <c r="W48" i="3"/>
  <c r="W49" i="3"/>
  <c r="W50" i="3"/>
  <c r="W51" i="3"/>
  <c r="W52" i="3"/>
  <c r="W53" i="3"/>
  <c r="W54" i="3"/>
  <c r="W55" i="3"/>
  <c r="W56" i="3"/>
  <c r="W57" i="3"/>
  <c r="W58" i="3"/>
  <c r="W59" i="3"/>
  <c r="W60" i="3"/>
  <c r="W61" i="3"/>
  <c r="W62" i="3"/>
  <c r="W63" i="3"/>
  <c r="W64" i="3"/>
  <c r="W65" i="3"/>
  <c r="W66" i="3"/>
  <c r="W67" i="3"/>
  <c r="W68" i="3"/>
  <c r="W69" i="3"/>
  <c r="W70" i="3"/>
  <c r="W71" i="3"/>
  <c r="W72" i="3"/>
  <c r="W73" i="3"/>
  <c r="W74" i="3"/>
  <c r="W75" i="3"/>
  <c r="W76" i="3"/>
  <c r="W77" i="3"/>
  <c r="W78" i="3"/>
  <c r="W79" i="3"/>
  <c r="W80" i="3"/>
  <c r="W81" i="3"/>
  <c r="W82" i="3"/>
  <c r="W83" i="3"/>
  <c r="W84" i="3"/>
  <c r="W85" i="3"/>
  <c r="W86" i="3"/>
  <c r="W87" i="3"/>
  <c r="W88" i="3"/>
  <c r="W89" i="3"/>
  <c r="W90" i="3"/>
  <c r="W91" i="3"/>
  <c r="W92" i="3"/>
  <c r="W93" i="3"/>
  <c r="W94" i="3"/>
  <c r="W95" i="3"/>
  <c r="W96" i="3"/>
  <c r="W97" i="3"/>
  <c r="W98" i="3"/>
  <c r="W99" i="3"/>
  <c r="W100" i="3"/>
  <c r="W101" i="3"/>
  <c r="W102" i="3"/>
  <c r="W103" i="3"/>
  <c r="W104" i="3"/>
  <c r="W105" i="3"/>
  <c r="W106" i="3"/>
  <c r="W107" i="3"/>
  <c r="W108" i="3"/>
  <c r="W109" i="3"/>
  <c r="W110" i="3"/>
  <c r="W111" i="3"/>
  <c r="W112" i="3"/>
  <c r="W113" i="3"/>
  <c r="W114" i="3"/>
  <c r="W115" i="3"/>
  <c r="W116" i="3"/>
  <c r="W117" i="3"/>
  <c r="W118" i="3"/>
  <c r="W119" i="3"/>
  <c r="W120" i="3"/>
  <c r="W121" i="3"/>
  <c r="W122" i="3"/>
  <c r="W123" i="3"/>
  <c r="W124" i="3"/>
  <c r="W125" i="3"/>
  <c r="W126" i="3"/>
  <c r="AC175" i="7"/>
  <c r="W127" i="3"/>
  <c r="W128" i="3"/>
  <c r="W129" i="3"/>
  <c r="W130" i="3"/>
  <c r="W131" i="3"/>
  <c r="W132" i="3"/>
  <c r="W133" i="3"/>
  <c r="W134" i="3"/>
  <c r="W135" i="3"/>
  <c r="AC197" i="7"/>
  <c r="AD197" i="7" s="1"/>
  <c r="AC63" i="7"/>
  <c r="AD63" i="7" s="1"/>
  <c r="W136" i="3"/>
  <c r="W137" i="3"/>
  <c r="W138" i="3"/>
  <c r="W139" i="3"/>
  <c r="AC7" i="7"/>
  <c r="W140" i="3"/>
  <c r="W141" i="3"/>
  <c r="W142" i="3"/>
  <c r="W143" i="3"/>
  <c r="W144" i="3"/>
  <c r="W145" i="3"/>
  <c r="W146" i="3"/>
  <c r="W147" i="3"/>
  <c r="W148" i="3"/>
  <c r="W149" i="3"/>
  <c r="W150" i="3"/>
  <c r="W151" i="3"/>
  <c r="W152" i="3"/>
  <c r="W153" i="3"/>
  <c r="W154" i="3"/>
  <c r="W155" i="3"/>
  <c r="W156" i="3"/>
  <c r="W157" i="3"/>
  <c r="W158" i="3"/>
  <c r="W159" i="3"/>
  <c r="W160" i="3"/>
  <c r="AC154" i="7"/>
  <c r="AD154" i="7" s="1"/>
  <c r="W161" i="3"/>
  <c r="W162" i="3"/>
  <c r="W163" i="3"/>
  <c r="W164" i="3"/>
  <c r="AC50" i="7"/>
  <c r="AD50" i="7" s="1"/>
  <c r="W165" i="3"/>
  <c r="W166" i="3"/>
  <c r="W167" i="3"/>
  <c r="W168" i="3"/>
  <c r="W169" i="3"/>
  <c r="W170" i="3"/>
  <c r="W171" i="3"/>
  <c r="W172" i="3"/>
  <c r="W173" i="3"/>
  <c r="W174" i="3"/>
  <c r="AC138" i="7"/>
  <c r="AD138" i="7" s="1"/>
  <c r="W175" i="3"/>
  <c r="W176" i="3"/>
  <c r="AC19" i="7"/>
  <c r="AC53" i="7"/>
  <c r="AC161" i="7"/>
  <c r="AD161" i="7" s="1"/>
  <c r="AC147" i="7"/>
  <c r="AC81" i="7"/>
  <c r="AD81" i="7" s="1"/>
  <c r="AC77" i="7"/>
  <c r="W177" i="3"/>
  <c r="W178" i="3"/>
  <c r="W179" i="3"/>
  <c r="W180" i="3"/>
  <c r="W181" i="3"/>
  <c r="W182" i="3"/>
  <c r="AC150" i="7"/>
  <c r="AD150" i="7" s="1"/>
  <c r="AC96" i="7"/>
  <c r="AD96" i="7" s="1"/>
  <c r="AC112" i="7"/>
  <c r="AD112" i="7" s="1"/>
  <c r="AC20" i="7"/>
  <c r="AC41" i="7"/>
  <c r="AD41" i="7" s="1"/>
  <c r="W183" i="3"/>
  <c r="W184" i="3"/>
  <c r="W185" i="3"/>
  <c r="W186" i="3"/>
  <c r="W187" i="3"/>
  <c r="W188" i="3"/>
  <c r="AC10" i="7"/>
  <c r="AC9" i="7"/>
  <c r="W189" i="3"/>
  <c r="AC15" i="7"/>
  <c r="AC16" i="7"/>
  <c r="AC32" i="7"/>
  <c r="AD32" i="7" s="1"/>
  <c r="W190" i="3"/>
  <c r="W191" i="3"/>
  <c r="AC130" i="7" s="1"/>
  <c r="AD130" i="7" s="1"/>
  <c r="W192" i="3"/>
  <c r="W193" i="3"/>
  <c r="W194" i="3"/>
  <c r="W195" i="3"/>
  <c r="AC104" i="7"/>
  <c r="W196" i="3"/>
  <c r="AC160" i="7"/>
  <c r="AD160" i="7" s="1"/>
  <c r="AC173" i="7"/>
  <c r="W197" i="3"/>
  <c r="W198" i="3"/>
  <c r="W199" i="3"/>
  <c r="W200" i="3"/>
  <c r="AC73" i="7"/>
  <c r="AD73" i="7" s="1"/>
  <c r="AC187" i="7"/>
  <c r="AD187" i="7" s="1"/>
  <c r="W201" i="3"/>
  <c r="W202" i="3"/>
  <c r="W203" i="3"/>
  <c r="W204" i="3"/>
  <c r="W205" i="3"/>
  <c r="W206" i="3"/>
  <c r="W207" i="3"/>
  <c r="W208" i="3"/>
  <c r="AC157" i="7"/>
  <c r="AD157" i="7" s="1"/>
  <c r="AC163" i="7"/>
  <c r="AD163" i="7" s="1"/>
  <c r="AC137" i="7"/>
  <c r="AD137" i="7" s="1"/>
  <c r="AC60" i="7"/>
  <c r="AD60" i="7" s="1"/>
  <c r="AC5" i="7"/>
  <c r="AD5" i="7" s="1"/>
  <c r="W209" i="3"/>
  <c r="W210" i="3"/>
  <c r="AC79" i="7"/>
  <c r="AD79" i="7" s="1"/>
  <c r="AC46" i="7"/>
  <c r="AD46" i="7" s="1"/>
  <c r="AC47" i="7"/>
  <c r="AD47" i="7" s="1"/>
  <c r="AC6" i="7"/>
  <c r="AC52" i="7"/>
  <c r="AC193" i="7"/>
  <c r="AD193" i="7" s="1"/>
  <c r="W211" i="3"/>
  <c r="W212" i="3"/>
  <c r="AC84" i="7"/>
  <c r="AD84" i="7" s="1"/>
  <c r="AC90" i="7"/>
  <c r="AD90" i="7" s="1"/>
  <c r="W213" i="3"/>
  <c r="AC59" i="7"/>
  <c r="AD59" i="7" s="1"/>
  <c r="AC95" i="7"/>
  <c r="W214" i="3"/>
  <c r="W215" i="3"/>
  <c r="AC88" i="7"/>
  <c r="AC99" i="7"/>
  <c r="AC103" i="7"/>
  <c r="AC37" i="7"/>
  <c r="AD37" i="7" s="1"/>
  <c r="W216" i="3"/>
  <c r="W217" i="3"/>
  <c r="W218" i="3"/>
  <c r="AC82" i="7"/>
  <c r="W219" i="3"/>
  <c r="AC70" i="7"/>
  <c r="AD70" i="7" s="1"/>
  <c r="AC68" i="7"/>
  <c r="AD68" i="7" s="1"/>
  <c r="W220" i="3"/>
  <c r="AC34" i="7"/>
  <c r="AD34" i="7" s="1"/>
  <c r="AC30" i="7"/>
  <c r="AD30" i="7" s="1"/>
  <c r="AC71" i="7"/>
  <c r="AD71" i="7" s="1"/>
  <c r="AC89" i="7"/>
  <c r="AD89" i="7" s="1"/>
  <c r="AC102" i="7"/>
  <c r="W221" i="3"/>
  <c r="W222" i="3"/>
  <c r="W223" i="3"/>
  <c r="W224" i="3"/>
  <c r="AC24" i="7"/>
  <c r="AC23" i="7"/>
  <c r="W225" i="3"/>
  <c r="AC98" i="7"/>
  <c r="AD98" i="7" s="1"/>
  <c r="AC92" i="7"/>
  <c r="AD92" i="7" s="1"/>
  <c r="AC107" i="7"/>
  <c r="AD107" i="7" s="1"/>
  <c r="AC100" i="7"/>
  <c r="AC195" i="7"/>
  <c r="AD195" i="7" s="1"/>
  <c r="AC21" i="7"/>
  <c r="W226" i="3"/>
  <c r="W227" i="3"/>
  <c r="W228" i="3"/>
  <c r="W229" i="3"/>
  <c r="W230" i="3"/>
  <c r="AC194" i="7"/>
  <c r="AD194" i="7" s="1"/>
  <c r="W231" i="3"/>
  <c r="W232" i="3"/>
  <c r="W233" i="3"/>
  <c r="W234" i="3"/>
  <c r="W235" i="3"/>
  <c r="W236" i="3"/>
  <c r="W237" i="3"/>
  <c r="W238" i="3"/>
  <c r="W239" i="3"/>
  <c r="W240" i="3"/>
  <c r="W241" i="3"/>
  <c r="W242" i="3"/>
  <c r="W243" i="3"/>
  <c r="W244" i="3"/>
  <c r="W245" i="3"/>
  <c r="W246" i="3"/>
  <c r="W247" i="3"/>
  <c r="W248" i="3"/>
  <c r="W249" i="3"/>
  <c r="W250" i="3"/>
  <c r="W251" i="3"/>
  <c r="W252" i="3"/>
  <c r="W253" i="3"/>
  <c r="AC162" i="7"/>
  <c r="AD162" i="7" s="1"/>
  <c r="W254" i="3"/>
  <c r="W255" i="3"/>
  <c r="W256" i="3"/>
  <c r="W257" i="3"/>
  <c r="W258" i="3"/>
  <c r="W259" i="3"/>
  <c r="W260" i="3"/>
  <c r="W261" i="3"/>
  <c r="W262" i="3"/>
  <c r="W263" i="3"/>
  <c r="W264" i="3"/>
  <c r="W265" i="3"/>
  <c r="W266" i="3"/>
  <c r="AC167" i="7"/>
  <c r="AD167" i="7" s="1"/>
  <c r="W267" i="3"/>
  <c r="W268" i="3"/>
  <c r="AC165" i="7"/>
  <c r="AD165" i="7" s="1"/>
  <c r="W269" i="3"/>
  <c r="AC158" i="7"/>
  <c r="AD158" i="7" s="1"/>
  <c r="AC196" i="7"/>
  <c r="AD196" i="7" s="1"/>
  <c r="W270" i="3"/>
  <c r="AC185" i="7"/>
  <c r="AD185" i="7" s="1"/>
  <c r="AC143" i="7"/>
  <c r="AD143" i="7" s="1"/>
  <c r="AC180" i="7"/>
  <c r="AC170" i="7"/>
  <c r="AD170" i="7" s="1"/>
  <c r="V139" i="7"/>
  <c r="AA139" i="7" s="1"/>
  <c r="V2" i="3"/>
  <c r="V3" i="3"/>
  <c r="V4" i="3"/>
  <c r="V5" i="3"/>
  <c r="V6" i="3"/>
  <c r="V7" i="3"/>
  <c r="V8" i="3"/>
  <c r="V9" i="3"/>
  <c r="V10" i="3"/>
  <c r="V11" i="3"/>
  <c r="V12" i="3"/>
  <c r="V13" i="3"/>
  <c r="V14" i="3"/>
  <c r="V15" i="3"/>
  <c r="V16" i="3"/>
  <c r="V17" i="3"/>
  <c r="V18" i="3"/>
  <c r="V19" i="3"/>
  <c r="V20" i="3"/>
  <c r="V21" i="3"/>
  <c r="V22" i="3"/>
  <c r="V23" i="3"/>
  <c r="V24" i="3"/>
  <c r="V25" i="3"/>
  <c r="V26" i="3"/>
  <c r="V27" i="3"/>
  <c r="V28" i="3"/>
  <c r="V29" i="3"/>
  <c r="V30" i="3"/>
  <c r="V31" i="3"/>
  <c r="V32" i="3"/>
  <c r="V33" i="3"/>
  <c r="V34" i="3"/>
  <c r="V35" i="3"/>
  <c r="V36" i="3"/>
  <c r="V37" i="3"/>
  <c r="V38" i="3"/>
  <c r="V39" i="3"/>
  <c r="V40" i="3"/>
  <c r="V41" i="3"/>
  <c r="V42" i="3"/>
  <c r="V43" i="3"/>
  <c r="V44" i="3"/>
  <c r="V45" i="3"/>
  <c r="V46" i="3"/>
  <c r="V47" i="3"/>
  <c r="V48" i="3"/>
  <c r="V49" i="3"/>
  <c r="V50" i="3"/>
  <c r="V51" i="3"/>
  <c r="V52" i="3"/>
  <c r="V53" i="3"/>
  <c r="V54" i="3"/>
  <c r="V55" i="3"/>
  <c r="V56" i="3"/>
  <c r="V57" i="3"/>
  <c r="V58" i="3"/>
  <c r="V59" i="3"/>
  <c r="V60" i="3"/>
  <c r="V61" i="3"/>
  <c r="V62" i="3"/>
  <c r="V63" i="3"/>
  <c r="V64" i="3"/>
  <c r="V65" i="3"/>
  <c r="V66" i="3"/>
  <c r="V67" i="3"/>
  <c r="V68" i="3"/>
  <c r="V69" i="3"/>
  <c r="V70" i="3"/>
  <c r="V71" i="3"/>
  <c r="V72" i="3"/>
  <c r="V73" i="3"/>
  <c r="V74" i="3"/>
  <c r="V75" i="3"/>
  <c r="V76" i="3"/>
  <c r="V77" i="3"/>
  <c r="V78" i="3"/>
  <c r="V79" i="3"/>
  <c r="V80" i="3"/>
  <c r="V81" i="3"/>
  <c r="V82" i="3"/>
  <c r="V83" i="3"/>
  <c r="V84" i="3"/>
  <c r="V85" i="3"/>
  <c r="V86" i="3"/>
  <c r="V87" i="3"/>
  <c r="V88" i="3"/>
  <c r="V89" i="3"/>
  <c r="V90" i="3"/>
  <c r="V91" i="3"/>
  <c r="V92" i="3"/>
  <c r="V93" i="3"/>
  <c r="V94" i="3"/>
  <c r="V95" i="3"/>
  <c r="V96" i="3"/>
  <c r="V97" i="3"/>
  <c r="V98" i="3"/>
  <c r="V99" i="3"/>
  <c r="V100" i="3"/>
  <c r="V101" i="3"/>
  <c r="V102" i="3"/>
  <c r="V103" i="3"/>
  <c r="V104" i="3"/>
  <c r="V105" i="3"/>
  <c r="V106" i="3"/>
  <c r="V107" i="3"/>
  <c r="V108" i="3"/>
  <c r="V109" i="3"/>
  <c r="V110" i="3"/>
  <c r="V111" i="3"/>
  <c r="V112" i="3"/>
  <c r="V113" i="3"/>
  <c r="V114" i="3"/>
  <c r="V115" i="3"/>
  <c r="V116" i="3"/>
  <c r="V117" i="3"/>
  <c r="V118" i="3"/>
  <c r="V119" i="3"/>
  <c r="V120" i="3"/>
  <c r="V121" i="3"/>
  <c r="V122" i="3"/>
  <c r="V123" i="3"/>
  <c r="V124" i="3"/>
  <c r="V125" i="3"/>
  <c r="V126" i="3"/>
  <c r="V175" i="7"/>
  <c r="AA175" i="7" s="1"/>
  <c r="V127" i="3"/>
  <c r="V128" i="3"/>
  <c r="V129" i="3"/>
  <c r="V130" i="3"/>
  <c r="V131" i="3"/>
  <c r="V132" i="3"/>
  <c r="V133" i="3"/>
  <c r="V134" i="3"/>
  <c r="V135" i="3"/>
  <c r="V197" i="7"/>
  <c r="AA197" i="7" s="1"/>
  <c r="AB197" i="7" s="1"/>
  <c r="V63" i="7"/>
  <c r="AA63" i="7" s="1"/>
  <c r="V136" i="3"/>
  <c r="V137" i="3"/>
  <c r="V138" i="3"/>
  <c r="V139" i="3"/>
  <c r="V7" i="7"/>
  <c r="AA7" i="7" s="1"/>
  <c r="V140" i="3"/>
  <c r="V141" i="3"/>
  <c r="V142" i="3"/>
  <c r="V143" i="3"/>
  <c r="V144" i="3"/>
  <c r="V145" i="3"/>
  <c r="V146" i="3"/>
  <c r="V147" i="3"/>
  <c r="V148" i="3"/>
  <c r="V149" i="3"/>
  <c r="V150" i="3"/>
  <c r="V151" i="3"/>
  <c r="V152" i="3"/>
  <c r="V153" i="3"/>
  <c r="V154" i="3"/>
  <c r="V155" i="3"/>
  <c r="V156" i="3"/>
  <c r="V157" i="3"/>
  <c r="V158" i="3"/>
  <c r="V159" i="3"/>
  <c r="V160" i="3"/>
  <c r="V154" i="7"/>
  <c r="AA154" i="7" s="1"/>
  <c r="V161" i="3"/>
  <c r="V162" i="3"/>
  <c r="V163" i="3"/>
  <c r="V164" i="3"/>
  <c r="V50" i="7"/>
  <c r="AA50" i="7" s="1"/>
  <c r="V165" i="3"/>
  <c r="V166" i="3"/>
  <c r="V167" i="3"/>
  <c r="V168" i="3"/>
  <c r="V169" i="3"/>
  <c r="V170" i="3"/>
  <c r="V171" i="3"/>
  <c r="V172" i="3"/>
  <c r="V173" i="3"/>
  <c r="V174" i="3"/>
  <c r="V138" i="7"/>
  <c r="AA138" i="7" s="1"/>
  <c r="V175" i="3"/>
  <c r="V176" i="3"/>
  <c r="V19" i="7"/>
  <c r="AA19" i="7" s="1"/>
  <c r="V53" i="7"/>
  <c r="AA53" i="7" s="1"/>
  <c r="V161" i="7"/>
  <c r="V147" i="7"/>
  <c r="AA147" i="7" s="1"/>
  <c r="V81" i="7"/>
  <c r="AA81" i="7" s="1"/>
  <c r="V77" i="7"/>
  <c r="AA77" i="7" s="1"/>
  <c r="V177" i="3"/>
  <c r="V178" i="3"/>
  <c r="V179" i="3"/>
  <c r="V180" i="3"/>
  <c r="V181" i="3"/>
  <c r="V182" i="3"/>
  <c r="V150" i="7"/>
  <c r="AA150" i="7" s="1"/>
  <c r="V96" i="7"/>
  <c r="AA96" i="7" s="1"/>
  <c r="V112" i="7"/>
  <c r="AA112" i="7" s="1"/>
  <c r="V20" i="7"/>
  <c r="AA20" i="7" s="1"/>
  <c r="V41" i="7"/>
  <c r="AA41" i="7" s="1"/>
  <c r="V183" i="3"/>
  <c r="V184" i="3"/>
  <c r="V185" i="3"/>
  <c r="V186" i="3"/>
  <c r="V187" i="3"/>
  <c r="V188" i="3"/>
  <c r="V10" i="7"/>
  <c r="AA10" i="7" s="1"/>
  <c r="V9" i="7"/>
  <c r="AA9" i="7" s="1"/>
  <c r="V189" i="3"/>
  <c r="V15" i="7"/>
  <c r="AA15" i="7" s="1"/>
  <c r="V16" i="7"/>
  <c r="AA16" i="7" s="1"/>
  <c r="V32" i="7"/>
  <c r="AA32" i="7" s="1"/>
  <c r="V190" i="3"/>
  <c r="V191" i="3"/>
  <c r="V130" i="7" s="1"/>
  <c r="AA130" i="7" s="1"/>
  <c r="V192" i="3"/>
  <c r="V193" i="3"/>
  <c r="V194" i="3"/>
  <c r="V195" i="3"/>
  <c r="V104" i="7"/>
  <c r="AA104" i="7" s="1"/>
  <c r="V196" i="3"/>
  <c r="V160" i="7"/>
  <c r="AA160" i="7" s="1"/>
  <c r="V173" i="7"/>
  <c r="AA173" i="7" s="1"/>
  <c r="V197" i="3"/>
  <c r="V198" i="3"/>
  <c r="V199" i="3"/>
  <c r="V200" i="3"/>
  <c r="V73" i="7"/>
  <c r="AA73" i="7" s="1"/>
  <c r="V187" i="7"/>
  <c r="AA187" i="7" s="1"/>
  <c r="AB187" i="7" s="1"/>
  <c r="V201" i="3"/>
  <c r="V202" i="3"/>
  <c r="V203" i="3"/>
  <c r="V204" i="3"/>
  <c r="V205" i="3"/>
  <c r="V206" i="3"/>
  <c r="V207" i="3"/>
  <c r="V208" i="3"/>
  <c r="V157" i="7"/>
  <c r="AA157" i="7" s="1"/>
  <c r="V163" i="7"/>
  <c r="AA163" i="7" s="1"/>
  <c r="V137" i="7"/>
  <c r="AA137" i="7" s="1"/>
  <c r="V60" i="7"/>
  <c r="AA60" i="7" s="1"/>
  <c r="V5" i="7"/>
  <c r="AA5" i="7" s="1"/>
  <c r="V209" i="3"/>
  <c r="V210" i="3"/>
  <c r="V79" i="7"/>
  <c r="AA79" i="7" s="1"/>
  <c r="V46" i="7"/>
  <c r="AA46" i="7" s="1"/>
  <c r="V47" i="7"/>
  <c r="AA47" i="7" s="1"/>
  <c r="V6" i="7"/>
  <c r="AA6" i="7" s="1"/>
  <c r="V52" i="7"/>
  <c r="AA52" i="7" s="1"/>
  <c r="V193" i="7"/>
  <c r="AA193" i="7" s="1"/>
  <c r="AB193" i="7" s="1"/>
  <c r="V211" i="3"/>
  <c r="V212" i="3"/>
  <c r="V84" i="7"/>
  <c r="AA84" i="7" s="1"/>
  <c r="V90" i="7"/>
  <c r="AA90" i="7" s="1"/>
  <c r="V213" i="3"/>
  <c r="V59" i="7"/>
  <c r="AA59" i="7" s="1"/>
  <c r="V95" i="7"/>
  <c r="AA95" i="7" s="1"/>
  <c r="V214" i="3"/>
  <c r="V215" i="3"/>
  <c r="V88" i="7"/>
  <c r="V99" i="7"/>
  <c r="AA99" i="7" s="1"/>
  <c r="V103" i="7"/>
  <c r="AA103" i="7" s="1"/>
  <c r="V37" i="7"/>
  <c r="AA37" i="7" s="1"/>
  <c r="V216" i="3"/>
  <c r="V217" i="3"/>
  <c r="V218" i="3"/>
  <c r="V82" i="7"/>
  <c r="AA82" i="7" s="1"/>
  <c r="V219" i="3"/>
  <c r="V70" i="7"/>
  <c r="AA70" i="7" s="1"/>
  <c r="V68" i="7"/>
  <c r="AA68" i="7" s="1"/>
  <c r="V220" i="3"/>
  <c r="V34" i="7"/>
  <c r="AA34" i="7" s="1"/>
  <c r="V30" i="7"/>
  <c r="AA30" i="7" s="1"/>
  <c r="V71" i="7"/>
  <c r="AA71" i="7" s="1"/>
  <c r="V89" i="7"/>
  <c r="AA89" i="7" s="1"/>
  <c r="V102" i="7"/>
  <c r="AA102" i="7" s="1"/>
  <c r="V221" i="3"/>
  <c r="V222" i="3"/>
  <c r="V223" i="3"/>
  <c r="V224" i="3"/>
  <c r="V24" i="7"/>
  <c r="AA24" i="7" s="1"/>
  <c r="V23" i="7"/>
  <c r="AA23" i="7" s="1"/>
  <c r="V225" i="3"/>
  <c r="V98" i="7"/>
  <c r="AA98" i="7" s="1"/>
  <c r="V92" i="7"/>
  <c r="AA92" i="7" s="1"/>
  <c r="V107" i="7"/>
  <c r="AA107" i="7" s="1"/>
  <c r="V100" i="7"/>
  <c r="AA100" i="7" s="1"/>
  <c r="V195" i="7"/>
  <c r="AA195" i="7" s="1"/>
  <c r="AB195" i="7" s="1"/>
  <c r="V21" i="7"/>
  <c r="AA21" i="7" s="1"/>
  <c r="V226" i="3"/>
  <c r="V227" i="3"/>
  <c r="V228" i="3"/>
  <c r="V229" i="3"/>
  <c r="V230" i="3"/>
  <c r="V194" i="7"/>
  <c r="AA194" i="7" s="1"/>
  <c r="AB194" i="7" s="1"/>
  <c r="V231" i="3"/>
  <c r="V232" i="3"/>
  <c r="V233" i="3"/>
  <c r="V234" i="3"/>
  <c r="V235" i="3"/>
  <c r="V236" i="3"/>
  <c r="V237" i="3"/>
  <c r="V238" i="3"/>
  <c r="V239" i="3"/>
  <c r="V240" i="3"/>
  <c r="V241" i="3"/>
  <c r="V242" i="3"/>
  <c r="V243" i="3"/>
  <c r="V244" i="3"/>
  <c r="V245" i="3"/>
  <c r="V246" i="3"/>
  <c r="V247" i="3"/>
  <c r="V248" i="3"/>
  <c r="V249" i="3"/>
  <c r="V250" i="3"/>
  <c r="V251" i="3"/>
  <c r="V252" i="3"/>
  <c r="V253" i="3"/>
  <c r="V162" i="7"/>
  <c r="AA162" i="7" s="1"/>
  <c r="V254" i="3"/>
  <c r="V255" i="3"/>
  <c r="V256" i="3"/>
  <c r="V257" i="3"/>
  <c r="V258" i="3"/>
  <c r="V259" i="3"/>
  <c r="V260" i="3"/>
  <c r="V261" i="3"/>
  <c r="V262" i="3"/>
  <c r="V263" i="3"/>
  <c r="V264" i="3"/>
  <c r="V265" i="3"/>
  <c r="V266" i="3"/>
  <c r="V167" i="7"/>
  <c r="AA167" i="7" s="1"/>
  <c r="V267" i="3"/>
  <c r="V268" i="3"/>
  <c r="V165" i="7"/>
  <c r="AA165" i="7" s="1"/>
  <c r="V269" i="3"/>
  <c r="V158" i="7"/>
  <c r="AA158" i="7" s="1"/>
  <c r="V196" i="7"/>
  <c r="AA196" i="7" s="1"/>
  <c r="AB196" i="7" s="1"/>
  <c r="V270" i="3"/>
  <c r="V185" i="7"/>
  <c r="AA185" i="7" s="1"/>
  <c r="AB185" i="7" s="1"/>
  <c r="V143" i="7"/>
  <c r="AA143" i="7" s="1"/>
  <c r="V180" i="7"/>
  <c r="U273" i="3"/>
  <c r="U272" i="3"/>
  <c r="R103" i="2"/>
  <c r="S103" i="2"/>
  <c r="T103" i="2"/>
  <c r="U103" i="2"/>
  <c r="V103" i="2"/>
  <c r="W103" i="2"/>
  <c r="X103" i="2"/>
  <c r="Y103" i="2"/>
  <c r="Z103" i="2"/>
  <c r="AA103" i="2"/>
  <c r="AB103" i="2"/>
  <c r="Q103" i="2"/>
  <c r="R43" i="1"/>
  <c r="S43" i="1"/>
  <c r="T43" i="1"/>
  <c r="U43" i="1"/>
  <c r="V43" i="1"/>
  <c r="W43" i="1"/>
  <c r="X43" i="1"/>
  <c r="Y43" i="1"/>
  <c r="Z43" i="1"/>
  <c r="AA43" i="1"/>
  <c r="Q43" i="1"/>
  <c r="V176" i="7" l="1"/>
  <c r="AC4" i="7"/>
  <c r="V61" i="7"/>
  <c r="AA61" i="7" s="1"/>
  <c r="AC48" i="7"/>
  <c r="AC75" i="7"/>
  <c r="AF83" i="7"/>
  <c r="V110" i="7"/>
  <c r="AA110" i="7" s="1"/>
  <c r="V184" i="7"/>
  <c r="AA184" i="7" s="1"/>
  <c r="AB184" i="7" s="1"/>
  <c r="V48" i="7"/>
  <c r="AA48" i="7" s="1"/>
  <c r="AF78" i="7"/>
  <c r="V170" i="7"/>
  <c r="AA170" i="7" s="1"/>
  <c r="AC61" i="7"/>
  <c r="AD61" i="7" s="1"/>
  <c r="AF176" i="7"/>
  <c r="AG176" i="7" s="1"/>
  <c r="AC67" i="7"/>
  <c r="AD67" i="7" s="1"/>
  <c r="AF110" i="7"/>
  <c r="AG110" i="7" s="1"/>
  <c r="AC174" i="7"/>
  <c r="AE174" i="7" s="1"/>
  <c r="AF4" i="7"/>
  <c r="AF155" i="7"/>
  <c r="AG155" i="7" s="1"/>
  <c r="Z199" i="7"/>
  <c r="V4" i="7"/>
  <c r="AF192" i="7"/>
  <c r="AG192" i="7" s="1"/>
  <c r="AG181" i="7"/>
  <c r="AF136" i="7"/>
  <c r="AG136" i="7" s="1"/>
  <c r="AC184" i="7"/>
  <c r="AD184" i="7" s="1"/>
  <c r="AF67" i="7"/>
  <c r="AG67" i="7" s="1"/>
  <c r="V123" i="7"/>
  <c r="AA123" i="7" s="1"/>
  <c r="V113" i="7"/>
  <c r="AA113" i="7" s="1"/>
  <c r="AC72" i="7"/>
  <c r="AD72" i="7" s="1"/>
  <c r="AC111" i="7"/>
  <c r="AD111" i="7" s="1"/>
  <c r="AC109" i="7"/>
  <c r="AD109" i="7" s="1"/>
  <c r="AF105" i="7"/>
  <c r="AF87" i="7"/>
  <c r="AG87" i="7" s="1"/>
  <c r="AF146" i="7"/>
  <c r="AC106" i="7"/>
  <c r="AD106" i="7" s="1"/>
  <c r="AC133" i="7"/>
  <c r="AD133" i="7" s="1"/>
  <c r="AF74" i="7"/>
  <c r="AG74" i="7" s="1"/>
  <c r="V105" i="7"/>
  <c r="AA105" i="7" s="1"/>
  <c r="V87" i="7"/>
  <c r="AA87" i="7" s="1"/>
  <c r="V83" i="7"/>
  <c r="AA83" i="7" s="1"/>
  <c r="V146" i="7"/>
  <c r="AA146" i="7" s="1"/>
  <c r="V118" i="7"/>
  <c r="AA118" i="7" s="1"/>
  <c r="AC94" i="7"/>
  <c r="AD94" i="7" s="1"/>
  <c r="AC28" i="7"/>
  <c r="AE28" i="7" s="1"/>
  <c r="AF64" i="7"/>
  <c r="AF48" i="7"/>
  <c r="AF153" i="7"/>
  <c r="AF49" i="7"/>
  <c r="AG49" i="7" s="1"/>
  <c r="AF114" i="7"/>
  <c r="AG114" i="7" s="1"/>
  <c r="AF62" i="7"/>
  <c r="AG62" i="7" s="1"/>
  <c r="AF124" i="7"/>
  <c r="AG124" i="7" s="1"/>
  <c r="V120" i="7"/>
  <c r="AA120" i="7" s="1"/>
  <c r="V155" i="7"/>
  <c r="AA155" i="7" s="1"/>
  <c r="V74" i="7"/>
  <c r="AA74" i="7" s="1"/>
  <c r="V119" i="7"/>
  <c r="AA119" i="7" s="1"/>
  <c r="AC54" i="7"/>
  <c r="AD54" i="7" s="1"/>
  <c r="AC176" i="7"/>
  <c r="AD176" i="7" s="1"/>
  <c r="AC36" i="7"/>
  <c r="AD36" i="7" s="1"/>
  <c r="AC121" i="7"/>
  <c r="AD121" i="7" s="1"/>
  <c r="AF75" i="7"/>
  <c r="V124" i="7"/>
  <c r="AB124" i="7" s="1"/>
  <c r="AC113" i="7"/>
  <c r="AD113" i="7" s="1"/>
  <c r="AF125" i="7"/>
  <c r="AG125" i="7" s="1"/>
  <c r="AF45" i="7"/>
  <c r="AG45" i="7" s="1"/>
  <c r="V114" i="7"/>
  <c r="AA114" i="7" s="1"/>
  <c r="V75" i="7"/>
  <c r="AA75" i="7" s="1"/>
  <c r="AC149" i="7"/>
  <c r="AD149" i="7" s="1"/>
  <c r="AC55" i="7"/>
  <c r="AD55" i="7" s="1"/>
  <c r="AC110" i="7"/>
  <c r="AD110" i="7" s="1"/>
  <c r="AC120" i="7"/>
  <c r="AD120" i="7" s="1"/>
  <c r="AF101" i="7"/>
  <c r="AF72" i="7"/>
  <c r="AG72" i="7" s="1"/>
  <c r="AF122" i="7"/>
  <c r="AG122" i="7" s="1"/>
  <c r="AF8" i="7"/>
  <c r="AG8" i="7" s="1"/>
  <c r="AF126" i="7"/>
  <c r="AG126" i="7" s="1"/>
  <c r="V149" i="7"/>
  <c r="AA149" i="7" s="1"/>
  <c r="V192" i="7"/>
  <c r="AA192" i="7" s="1"/>
  <c r="AB192" i="7" s="1"/>
  <c r="V78" i="7"/>
  <c r="AA78" i="7" s="1"/>
  <c r="V27" i="7"/>
  <c r="AA27" i="7" s="1"/>
  <c r="V125" i="7"/>
  <c r="AA125" i="7" s="1"/>
  <c r="V45" i="7"/>
  <c r="AA45" i="7" s="1"/>
  <c r="V136" i="7"/>
  <c r="AA136" i="7" s="1"/>
  <c r="AC105" i="7"/>
  <c r="AC87" i="7"/>
  <c r="AD87" i="7" s="1"/>
  <c r="AC83" i="7"/>
  <c r="AD83" i="7" s="1"/>
  <c r="AC146" i="7"/>
  <c r="AE146" i="7" s="1"/>
  <c r="AC118" i="7"/>
  <c r="AD118" i="7" s="1"/>
  <c r="AF118" i="7"/>
  <c r="AG118" i="7" s="1"/>
  <c r="AF27" i="7"/>
  <c r="AF111" i="7"/>
  <c r="AF119" i="7"/>
  <c r="AG119" i="7" s="1"/>
  <c r="AF174" i="7"/>
  <c r="AG174" i="7" s="1"/>
  <c r="AF86" i="7"/>
  <c r="AF109" i="7"/>
  <c r="X272" i="3"/>
  <c r="X274" i="3" s="1"/>
  <c r="V64" i="7"/>
  <c r="AB64" i="7" s="1"/>
  <c r="V67" i="7"/>
  <c r="AA67" i="7" s="1"/>
  <c r="V101" i="7"/>
  <c r="AA101" i="7" s="1"/>
  <c r="V72" i="7"/>
  <c r="AA72" i="7" s="1"/>
  <c r="V122" i="7"/>
  <c r="AA122" i="7" s="1"/>
  <c r="V8" i="7"/>
  <c r="AA8" i="7" s="1"/>
  <c r="V126" i="7"/>
  <c r="AA126" i="7" s="1"/>
  <c r="AC155" i="7"/>
  <c r="AD155" i="7" s="1"/>
  <c r="AC74" i="7"/>
  <c r="AD74" i="7" s="1"/>
  <c r="AC119" i="7"/>
  <c r="AD119" i="7" s="1"/>
  <c r="AF106" i="7"/>
  <c r="AF133" i="7"/>
  <c r="AG133" i="7" s="1"/>
  <c r="V55" i="7"/>
  <c r="AA55" i="7" s="1"/>
  <c r="V153" i="7"/>
  <c r="AA153" i="7" s="1"/>
  <c r="V49" i="7"/>
  <c r="AA49" i="7" s="1"/>
  <c r="V62" i="7"/>
  <c r="AA62" i="7" s="1"/>
  <c r="V111" i="7"/>
  <c r="AA111" i="7" s="1"/>
  <c r="V86" i="7"/>
  <c r="AA86" i="7" s="1"/>
  <c r="V109" i="7"/>
  <c r="AA109" i="7" s="1"/>
  <c r="AC64" i="7"/>
  <c r="AD64" i="7" s="1"/>
  <c r="AC153" i="7"/>
  <c r="AD153" i="7" s="1"/>
  <c r="AC49" i="7"/>
  <c r="AD49" i="7" s="1"/>
  <c r="AC123" i="7"/>
  <c r="AD123" i="7" s="1"/>
  <c r="AC114" i="7"/>
  <c r="AD114" i="7" s="1"/>
  <c r="AC62" i="7"/>
  <c r="AD62" i="7" s="1"/>
  <c r="AC124" i="7"/>
  <c r="AE124" i="7" s="1"/>
  <c r="AF94" i="7"/>
  <c r="AG94" i="7" s="1"/>
  <c r="AF28" i="7"/>
  <c r="AG28" i="7" s="1"/>
  <c r="V174" i="7"/>
  <c r="AA174" i="7" s="1"/>
  <c r="V106" i="7"/>
  <c r="AA106" i="7" s="1"/>
  <c r="V133" i="7"/>
  <c r="AA133" i="7" s="1"/>
  <c r="AC192" i="7"/>
  <c r="AD192" i="7" s="1"/>
  <c r="AF54" i="7"/>
  <c r="AG54" i="7" s="1"/>
  <c r="AF36" i="7"/>
  <c r="AG36" i="7" s="1"/>
  <c r="AF121" i="7"/>
  <c r="AG121" i="7" s="1"/>
  <c r="AG172" i="7"/>
  <c r="V94" i="7"/>
  <c r="AA94" i="7" s="1"/>
  <c r="V28" i="7"/>
  <c r="AA28" i="7" s="1"/>
  <c r="AC78" i="7"/>
  <c r="AD78" i="7" s="1"/>
  <c r="AC27" i="7"/>
  <c r="AC125" i="7"/>
  <c r="AD125" i="7" s="1"/>
  <c r="AC86" i="7"/>
  <c r="AD86" i="7" s="1"/>
  <c r="AC45" i="7"/>
  <c r="AD45" i="7" s="1"/>
  <c r="AC136" i="7"/>
  <c r="AE136" i="7" s="1"/>
  <c r="AF123" i="7"/>
  <c r="AG123" i="7" s="1"/>
  <c r="AF113" i="7"/>
  <c r="AG113" i="7" s="1"/>
  <c r="V54" i="7"/>
  <c r="AA54" i="7" s="1"/>
  <c r="V36" i="7"/>
  <c r="AA36" i="7" s="1"/>
  <c r="V121" i="7"/>
  <c r="AA121" i="7" s="1"/>
  <c r="AC101" i="7"/>
  <c r="AC122" i="7"/>
  <c r="AD122" i="7" s="1"/>
  <c r="AC8" i="7"/>
  <c r="AD8" i="7" s="1"/>
  <c r="AC126" i="7"/>
  <c r="AD126" i="7" s="1"/>
  <c r="AF184" i="7"/>
  <c r="AG184" i="7" s="1"/>
  <c r="AF61" i="7"/>
  <c r="AG61" i="7" s="1"/>
  <c r="AF149" i="7"/>
  <c r="AG149" i="7" s="1"/>
  <c r="AF55" i="7"/>
  <c r="AG55" i="7" s="1"/>
  <c r="AF120" i="7"/>
  <c r="AG120" i="7" s="1"/>
  <c r="AB176" i="7"/>
  <c r="AA176" i="7"/>
  <c r="AB88" i="7"/>
  <c r="AA88" i="7"/>
  <c r="AA4" i="7"/>
  <c r="AE88" i="7"/>
  <c r="AD88" i="7"/>
  <c r="AE52" i="7"/>
  <c r="AD52" i="7"/>
  <c r="AB161" i="7"/>
  <c r="AA161" i="7"/>
  <c r="AD4" i="7"/>
  <c r="AE145" i="7"/>
  <c r="AB145" i="7"/>
  <c r="X145" i="7"/>
  <c r="W145" i="7"/>
  <c r="AG145" i="7"/>
  <c r="X190" i="7"/>
  <c r="AG190" i="7"/>
  <c r="AE190" i="7"/>
  <c r="W190" i="7"/>
  <c r="AG187" i="7"/>
  <c r="X187" i="7"/>
  <c r="W187" i="7"/>
  <c r="AE187" i="7"/>
  <c r="AG163" i="7"/>
  <c r="W163" i="7"/>
  <c r="AB163" i="7"/>
  <c r="X163" i="7"/>
  <c r="AE163" i="7"/>
  <c r="X27" i="7"/>
  <c r="W27" i="7"/>
  <c r="X114" i="7"/>
  <c r="W114" i="7"/>
  <c r="AG69" i="7"/>
  <c r="AE69" i="7"/>
  <c r="X69" i="7"/>
  <c r="W69" i="7"/>
  <c r="AB69" i="7"/>
  <c r="X161" i="7"/>
  <c r="AE161" i="7"/>
  <c r="AG161" i="7"/>
  <c r="W161" i="7"/>
  <c r="X123" i="7"/>
  <c r="W123" i="7"/>
  <c r="X6" i="7"/>
  <c r="W6" i="7"/>
  <c r="AE6" i="7"/>
  <c r="AG6" i="7"/>
  <c r="AB6" i="7"/>
  <c r="W184" i="7"/>
  <c r="X184" i="7"/>
  <c r="AG40" i="7"/>
  <c r="AB40" i="7"/>
  <c r="X40" i="7"/>
  <c r="W40" i="7"/>
  <c r="X110" i="7"/>
  <c r="W110" i="7"/>
  <c r="AE110" i="7"/>
  <c r="AB172" i="7"/>
  <c r="AA172" i="7"/>
  <c r="X48" i="7"/>
  <c r="W48" i="7"/>
  <c r="AG21" i="7"/>
  <c r="AE21" i="7"/>
  <c r="AB21" i="7"/>
  <c r="W21" i="7"/>
  <c r="X21" i="7"/>
  <c r="X128" i="7"/>
  <c r="AG128" i="7"/>
  <c r="AE128" i="7"/>
  <c r="AB128" i="7"/>
  <c r="W128" i="7"/>
  <c r="W95" i="7"/>
  <c r="AG95" i="7"/>
  <c r="AE95" i="7"/>
  <c r="AB95" i="7"/>
  <c r="X95" i="7"/>
  <c r="W171" i="7"/>
  <c r="X171" i="7"/>
  <c r="AE171" i="7"/>
  <c r="AB171" i="7"/>
  <c r="AG171" i="7"/>
  <c r="AG166" i="7"/>
  <c r="AE166" i="7"/>
  <c r="AB166" i="7"/>
  <c r="W166" i="7"/>
  <c r="X166" i="7"/>
  <c r="AB119" i="7"/>
  <c r="X119" i="7"/>
  <c r="W119" i="7"/>
  <c r="X94" i="7"/>
  <c r="W94" i="7"/>
  <c r="AE94" i="7"/>
  <c r="X45" i="7"/>
  <c r="W45" i="7"/>
  <c r="X142" i="7"/>
  <c r="W142" i="7"/>
  <c r="AG142" i="7"/>
  <c r="AE142" i="7"/>
  <c r="AB142" i="7"/>
  <c r="X105" i="7"/>
  <c r="W105" i="7"/>
  <c r="X81" i="7"/>
  <c r="AG81" i="7"/>
  <c r="AE81" i="7"/>
  <c r="AB81" i="7"/>
  <c r="W81" i="7"/>
  <c r="W172" i="7"/>
  <c r="AE172" i="7"/>
  <c r="X172" i="7"/>
  <c r="X28" i="7"/>
  <c r="W28" i="7"/>
  <c r="AB98" i="7"/>
  <c r="AG98" i="7"/>
  <c r="AE98" i="7"/>
  <c r="W98" i="7"/>
  <c r="X98" i="7"/>
  <c r="AE36" i="7"/>
  <c r="W36" i="7"/>
  <c r="X36" i="7"/>
  <c r="AE40" i="7"/>
  <c r="AD40" i="7"/>
  <c r="AE9" i="7"/>
  <c r="AB9" i="7"/>
  <c r="X9" i="7"/>
  <c r="W9" i="7"/>
  <c r="AG9" i="7"/>
  <c r="X116" i="7"/>
  <c r="W116" i="7"/>
  <c r="W272" i="3"/>
  <c r="W274" i="3" s="1"/>
  <c r="W195" i="7"/>
  <c r="AE195" i="7"/>
  <c r="AG195" i="7"/>
  <c r="X195" i="7"/>
  <c r="W135" i="7"/>
  <c r="AE135" i="7"/>
  <c r="AG135" i="7"/>
  <c r="AB135" i="7"/>
  <c r="X135" i="7"/>
  <c r="AB130" i="7"/>
  <c r="AG130" i="7"/>
  <c r="AE130" i="7"/>
  <c r="X130" i="7"/>
  <c r="W130" i="7"/>
  <c r="W51" i="7"/>
  <c r="X51" i="7"/>
  <c r="X75" i="7"/>
  <c r="W75" i="7"/>
  <c r="W19" i="7"/>
  <c r="AG19" i="7"/>
  <c r="AE19" i="7"/>
  <c r="X19" i="7"/>
  <c r="AB19" i="7"/>
  <c r="W125" i="7"/>
  <c r="X125" i="7"/>
  <c r="AG83" i="7"/>
  <c r="X83" i="7"/>
  <c r="W83" i="7"/>
  <c r="W59" i="7"/>
  <c r="AG59" i="7"/>
  <c r="AE59" i="7"/>
  <c r="AB59" i="7"/>
  <c r="X59" i="7"/>
  <c r="X160" i="7"/>
  <c r="AG160" i="7"/>
  <c r="AB160" i="7"/>
  <c r="W160" i="7"/>
  <c r="AE160" i="7"/>
  <c r="AB16" i="7"/>
  <c r="X16" i="7"/>
  <c r="W16" i="7"/>
  <c r="AG86" i="7"/>
  <c r="W86" i="7"/>
  <c r="X86" i="7"/>
  <c r="AE188" i="7"/>
  <c r="AD188" i="7"/>
  <c r="X97" i="7"/>
  <c r="AB97" i="7"/>
  <c r="W97" i="7"/>
  <c r="AG97" i="7"/>
  <c r="AE97" i="7"/>
  <c r="AB148" i="7"/>
  <c r="AA148" i="7"/>
  <c r="AG168" i="7"/>
  <c r="AE168" i="7"/>
  <c r="AB168" i="7"/>
  <c r="W168" i="7"/>
  <c r="X168" i="7"/>
  <c r="X24" i="7"/>
  <c r="W24" i="7"/>
  <c r="AG24" i="7"/>
  <c r="AB24" i="7"/>
  <c r="AE24" i="7"/>
  <c r="AB104" i="7"/>
  <c r="AG104" i="7"/>
  <c r="AE104" i="7"/>
  <c r="X104" i="7"/>
  <c r="W104" i="7"/>
  <c r="Y199" i="7"/>
  <c r="V272" i="3"/>
  <c r="V274" i="3" s="1"/>
  <c r="X179" i="7"/>
  <c r="W179" i="7"/>
  <c r="AG175" i="7"/>
  <c r="X175" i="7"/>
  <c r="AB175" i="7"/>
  <c r="AE175" i="7"/>
  <c r="W175" i="7"/>
  <c r="AE90" i="7"/>
  <c r="AG90" i="7"/>
  <c r="AB90" i="7"/>
  <c r="X90" i="7"/>
  <c r="W90" i="7"/>
  <c r="AG71" i="7"/>
  <c r="AE71" i="7"/>
  <c r="AB71" i="7"/>
  <c r="W71" i="7"/>
  <c r="X71" i="7"/>
  <c r="W99" i="7"/>
  <c r="X99" i="7"/>
  <c r="AB53" i="7"/>
  <c r="AG53" i="7"/>
  <c r="AE53" i="7"/>
  <c r="X53" i="7"/>
  <c r="W53" i="7"/>
  <c r="AB162" i="7"/>
  <c r="AG162" i="7"/>
  <c r="AE162" i="7"/>
  <c r="W162" i="7"/>
  <c r="X162" i="7"/>
  <c r="AG106" i="7"/>
  <c r="AE106" i="7"/>
  <c r="X106" i="7"/>
  <c r="W106" i="7"/>
  <c r="X65" i="7"/>
  <c r="AG65" i="7"/>
  <c r="AE65" i="7"/>
  <c r="AB65" i="7"/>
  <c r="W65" i="7"/>
  <c r="AG35" i="7"/>
  <c r="AE35" i="7"/>
  <c r="AB35" i="7"/>
  <c r="W35" i="7"/>
  <c r="X35" i="7"/>
  <c r="X148" i="7"/>
  <c r="W148" i="7"/>
  <c r="X74" i="7"/>
  <c r="W74" i="7"/>
  <c r="AE85" i="7"/>
  <c r="AG85" i="7"/>
  <c r="AB85" i="7"/>
  <c r="X85" i="7"/>
  <c r="W85" i="7"/>
  <c r="AG156" i="7"/>
  <c r="W156" i="7"/>
  <c r="AE156" i="7"/>
  <c r="X156" i="7"/>
  <c r="AB156" i="7"/>
  <c r="X12" i="7"/>
  <c r="W12" i="7"/>
  <c r="AB58" i="7"/>
  <c r="X58" i="7"/>
  <c r="W58" i="7"/>
  <c r="AG58" i="7"/>
  <c r="AE58" i="7"/>
  <c r="AG92" i="7"/>
  <c r="W92" i="7"/>
  <c r="X92" i="7"/>
  <c r="AB92" i="7"/>
  <c r="AE92" i="7"/>
  <c r="AG151" i="7"/>
  <c r="W151" i="7"/>
  <c r="AB151" i="7"/>
  <c r="X151" i="7"/>
  <c r="AE151" i="7"/>
  <c r="X149" i="7"/>
  <c r="W149" i="7"/>
  <c r="AB149" i="7"/>
  <c r="X182" i="7"/>
  <c r="W182" i="7"/>
  <c r="AG78" i="7"/>
  <c r="X78" i="7"/>
  <c r="W78" i="7"/>
  <c r="W29" i="7"/>
  <c r="AG29" i="7"/>
  <c r="AE29" i="7"/>
  <c r="AB29" i="7"/>
  <c r="X29" i="7"/>
  <c r="AE181" i="7"/>
  <c r="AG143" i="7"/>
  <c r="AE143" i="7"/>
  <c r="AB143" i="7"/>
  <c r="X143" i="7"/>
  <c r="W143" i="7"/>
  <c r="X87" i="7"/>
  <c r="W87" i="7"/>
  <c r="AG41" i="7"/>
  <c r="AE41" i="7"/>
  <c r="AB41" i="7"/>
  <c r="X41" i="7"/>
  <c r="W41" i="7"/>
  <c r="AB154" i="7"/>
  <c r="AE154" i="7"/>
  <c r="X154" i="7"/>
  <c r="W154" i="7"/>
  <c r="AG154" i="7"/>
  <c r="X136" i="7"/>
  <c r="AB136" i="7"/>
  <c r="W136" i="7"/>
  <c r="W62" i="7"/>
  <c r="X62" i="7"/>
  <c r="AG73" i="7"/>
  <c r="AE73" i="7"/>
  <c r="AB73" i="7"/>
  <c r="X73" i="7"/>
  <c r="W73" i="7"/>
  <c r="W144" i="7"/>
  <c r="AG144" i="7"/>
  <c r="AE144" i="7"/>
  <c r="AB144" i="7"/>
  <c r="X144" i="7"/>
  <c r="X46" i="7"/>
  <c r="W46" i="7"/>
  <c r="AG46" i="7"/>
  <c r="AE46" i="7"/>
  <c r="AB46" i="7"/>
  <c r="AB80" i="7"/>
  <c r="AG80" i="7"/>
  <c r="AE80" i="7"/>
  <c r="W80" i="7"/>
  <c r="X80" i="7"/>
  <c r="W109" i="7"/>
  <c r="AG109" i="7"/>
  <c r="X109" i="7"/>
  <c r="AB109" i="7"/>
  <c r="X102" i="7"/>
  <c r="W102" i="7"/>
  <c r="W186" i="7"/>
  <c r="AE186" i="7"/>
  <c r="X186" i="7"/>
  <c r="AE157" i="7"/>
  <c r="AG157" i="7"/>
  <c r="AB157" i="7"/>
  <c r="X157" i="7"/>
  <c r="W157" i="7"/>
  <c r="X55" i="7"/>
  <c r="W55" i="7"/>
  <c r="AB147" i="7"/>
  <c r="X147" i="7"/>
  <c r="W147" i="7"/>
  <c r="X126" i="7"/>
  <c r="W126" i="7"/>
  <c r="AE66" i="7"/>
  <c r="AG66" i="7"/>
  <c r="AB66" i="7"/>
  <c r="X66" i="7"/>
  <c r="W66" i="7"/>
  <c r="AG7" i="7"/>
  <c r="AE7" i="7"/>
  <c r="AB7" i="7"/>
  <c r="X7" i="7"/>
  <c r="W7" i="7"/>
  <c r="X137" i="7"/>
  <c r="AG137" i="7"/>
  <c r="AE137" i="7"/>
  <c r="AB137" i="7"/>
  <c r="W137" i="7"/>
  <c r="X124" i="7"/>
  <c r="W124" i="7"/>
  <c r="AG50" i="7"/>
  <c r="W50" i="7"/>
  <c r="AB50" i="7" s="1"/>
  <c r="X50" i="7"/>
  <c r="AE50" i="7"/>
  <c r="AE61" i="7"/>
  <c r="AB61" i="7"/>
  <c r="X61" i="7"/>
  <c r="W61" i="7"/>
  <c r="AB132" i="7"/>
  <c r="X132" i="7"/>
  <c r="W132" i="7"/>
  <c r="AG132" i="7"/>
  <c r="AE132" i="7"/>
  <c r="AE34" i="7"/>
  <c r="AB34" i="7"/>
  <c r="X34" i="7"/>
  <c r="W34" i="7"/>
  <c r="AG34" i="7"/>
  <c r="AE68" i="7"/>
  <c r="AG68" i="7"/>
  <c r="AB68" i="7"/>
  <c r="X68" i="7"/>
  <c r="W68" i="7"/>
  <c r="W196" i="7"/>
  <c r="X196" i="7"/>
  <c r="AG196" i="7"/>
  <c r="AE196" i="7"/>
  <c r="W193" i="7"/>
  <c r="AG193" i="7"/>
  <c r="AE193" i="7"/>
  <c r="X193" i="7"/>
  <c r="AG189" i="7"/>
  <c r="X189" i="7"/>
  <c r="W189" i="7"/>
  <c r="AG165" i="7"/>
  <c r="AE165" i="7"/>
  <c r="AB165" i="7"/>
  <c r="X165" i="7"/>
  <c r="W165" i="7"/>
  <c r="X117" i="7"/>
  <c r="W117" i="7"/>
  <c r="AG31" i="7"/>
  <c r="AE31" i="7"/>
  <c r="X31" i="7"/>
  <c r="AB31" i="7"/>
  <c r="W31" i="7"/>
  <c r="AE129" i="7"/>
  <c r="X129" i="7"/>
  <c r="W129" i="7"/>
  <c r="AG129" i="7"/>
  <c r="AB129" i="7"/>
  <c r="AG107" i="7"/>
  <c r="W107" i="7"/>
  <c r="X107" i="7"/>
  <c r="AE107" i="7"/>
  <c r="AB107" i="7"/>
  <c r="X42" i="7"/>
  <c r="W42" i="7"/>
  <c r="AG42" i="7"/>
  <c r="AE42" i="7"/>
  <c r="AB42" i="7"/>
  <c r="AG139" i="7"/>
  <c r="AB139" i="7"/>
  <c r="X139" i="7"/>
  <c r="W139" i="7"/>
  <c r="AE139" i="7"/>
  <c r="X118" i="7"/>
  <c r="AB118" i="7"/>
  <c r="W118" i="7"/>
  <c r="X112" i="7"/>
  <c r="AG112" i="7"/>
  <c r="W112" i="7"/>
  <c r="AB112" i="7"/>
  <c r="AE112" i="7"/>
  <c r="W38" i="7"/>
  <c r="AB38" i="7"/>
  <c r="X38" i="7"/>
  <c r="AG38" i="7"/>
  <c r="AE38" i="7"/>
  <c r="AG191" i="7"/>
  <c r="X49" i="7"/>
  <c r="W49" i="7"/>
  <c r="W120" i="7"/>
  <c r="X120" i="7"/>
  <c r="AB22" i="7"/>
  <c r="X22" i="7"/>
  <c r="W22" i="7"/>
  <c r="AG22" i="7"/>
  <c r="X56" i="7"/>
  <c r="AG56" i="7"/>
  <c r="AE56" i="7"/>
  <c r="AB56" i="7"/>
  <c r="W56" i="7"/>
  <c r="W4" i="7"/>
  <c r="AB4" i="7" s="1"/>
  <c r="X4" i="7"/>
  <c r="AE4" i="7"/>
  <c r="AG4" i="7"/>
  <c r="U199" i="7"/>
  <c r="U203" i="7" s="1"/>
  <c r="AG173" i="7"/>
  <c r="X173" i="7"/>
  <c r="W173" i="7"/>
  <c r="AB173" i="7"/>
  <c r="AE173" i="7"/>
  <c r="AB169" i="7"/>
  <c r="AG169" i="7"/>
  <c r="AE169" i="7"/>
  <c r="X169" i="7"/>
  <c r="W169" i="7"/>
  <c r="AE127" i="7"/>
  <c r="AB127" i="7"/>
  <c r="X127" i="7"/>
  <c r="W127" i="7"/>
  <c r="AG127" i="7"/>
  <c r="X30" i="7"/>
  <c r="W30" i="7"/>
  <c r="AG30" i="7"/>
  <c r="AE30" i="7"/>
  <c r="AB30" i="7"/>
  <c r="X197" i="7"/>
  <c r="AG197" i="7"/>
  <c r="W197" i="7"/>
  <c r="AE197" i="7"/>
  <c r="X111" i="7"/>
  <c r="AG111" i="7"/>
  <c r="W111" i="7"/>
  <c r="X89" i="7"/>
  <c r="W89" i="7"/>
  <c r="AG89" i="7"/>
  <c r="AE89" i="7"/>
  <c r="AB89" i="7"/>
  <c r="AE15" i="7"/>
  <c r="X15" i="7"/>
  <c r="W15" i="7"/>
  <c r="AB15" i="7"/>
  <c r="AG15" i="7"/>
  <c r="W121" i="7"/>
  <c r="X121" i="7"/>
  <c r="X101" i="7"/>
  <c r="W101" i="7"/>
  <c r="W100" i="7"/>
  <c r="X100" i="7"/>
  <c r="AG170" i="7"/>
  <c r="AE170" i="7"/>
  <c r="AB170" i="7"/>
  <c r="X170" i="7"/>
  <c r="W170" i="7"/>
  <c r="W26" i="7"/>
  <c r="X26" i="7"/>
  <c r="W37" i="7"/>
  <c r="AG37" i="7"/>
  <c r="AE37" i="7"/>
  <c r="AB37" i="7"/>
  <c r="X37" i="7"/>
  <c r="AE108" i="7"/>
  <c r="AG108" i="7"/>
  <c r="AB108" i="7"/>
  <c r="X108" i="7"/>
  <c r="W108" i="7"/>
  <c r="AG10" i="7"/>
  <c r="AE10" i="7"/>
  <c r="AB10" i="7"/>
  <c r="X10" i="7"/>
  <c r="W10" i="7"/>
  <c r="AG188" i="7"/>
  <c r="W188" i="7"/>
  <c r="X188" i="7"/>
  <c r="AG44" i="7"/>
  <c r="AE44" i="7"/>
  <c r="AB44" i="7"/>
  <c r="X44" i="7"/>
  <c r="W44" i="7"/>
  <c r="AB17" i="7"/>
  <c r="X17" i="7"/>
  <c r="W17" i="7"/>
  <c r="AE138" i="7"/>
  <c r="AB138" i="7"/>
  <c r="X138" i="7"/>
  <c r="W138" i="7"/>
  <c r="AG138" i="7"/>
  <c r="X133" i="7"/>
  <c r="W133" i="7"/>
  <c r="X54" i="7"/>
  <c r="W54" i="7"/>
  <c r="W183" i="7"/>
  <c r="AE183" i="7"/>
  <c r="AG183" i="7"/>
  <c r="X183" i="7"/>
  <c r="AB91" i="7"/>
  <c r="AG91" i="7"/>
  <c r="AE91" i="7"/>
  <c r="X91" i="7"/>
  <c r="W91" i="7"/>
  <c r="X67" i="7"/>
  <c r="W67" i="7"/>
  <c r="AE191" i="7"/>
  <c r="X191" i="7"/>
  <c r="W191" i="7"/>
  <c r="W103" i="7"/>
  <c r="AE103" i="7"/>
  <c r="X103" i="7"/>
  <c r="AG103" i="7"/>
  <c r="AB103" i="7"/>
  <c r="AG79" i="7"/>
  <c r="W79" i="7"/>
  <c r="X79" i="7"/>
  <c r="AE79" i="7"/>
  <c r="AB79" i="7"/>
  <c r="W88" i="7"/>
  <c r="AG88" i="7"/>
  <c r="X88" i="7"/>
  <c r="AE158" i="7"/>
  <c r="AG158" i="7"/>
  <c r="W158" i="7"/>
  <c r="X158" i="7"/>
  <c r="AB158" i="7"/>
  <c r="AG14" i="7"/>
  <c r="AE14" i="7"/>
  <c r="X14" i="7"/>
  <c r="W14" i="7"/>
  <c r="AB14" i="7"/>
  <c r="X25" i="7"/>
  <c r="W25" i="7"/>
  <c r="AB76" i="7"/>
  <c r="AA76" i="7"/>
  <c r="AE96" i="7"/>
  <c r="AG96" i="7"/>
  <c r="AB96" i="7"/>
  <c r="W96" i="7"/>
  <c r="X96" i="7"/>
  <c r="X176" i="7"/>
  <c r="W176" i="7"/>
  <c r="AG32" i="7"/>
  <c r="AE32" i="7"/>
  <c r="AB32" i="7"/>
  <c r="X32" i="7"/>
  <c r="W32" i="7"/>
  <c r="AG5" i="7"/>
  <c r="AE5" i="7"/>
  <c r="AB5" i="7"/>
  <c r="W5" i="7"/>
  <c r="X5" i="7"/>
  <c r="W153" i="7"/>
  <c r="AG153" i="7"/>
  <c r="X153" i="7"/>
  <c r="X93" i="7"/>
  <c r="W93" i="7"/>
  <c r="X77" i="7"/>
  <c r="W77" i="7"/>
  <c r="AB77" i="7"/>
  <c r="X181" i="7"/>
  <c r="AB181" i="7"/>
  <c r="W181" i="7"/>
  <c r="AE167" i="7"/>
  <c r="AB167" i="7"/>
  <c r="X167" i="7"/>
  <c r="W167" i="7"/>
  <c r="AG167" i="7"/>
  <c r="AG70" i="7"/>
  <c r="W70" i="7"/>
  <c r="AE70" i="7"/>
  <c r="AB70" i="7"/>
  <c r="X70" i="7"/>
  <c r="AB43" i="7"/>
  <c r="X43" i="7"/>
  <c r="W43" i="7"/>
  <c r="AE43" i="7"/>
  <c r="AG43" i="7"/>
  <c r="W177" i="7"/>
  <c r="X177" i="7"/>
  <c r="AG82" i="7"/>
  <c r="AB82" i="7"/>
  <c r="X82" i="7"/>
  <c r="W82" i="7"/>
  <c r="AE82" i="7"/>
  <c r="AE57" i="7"/>
  <c r="X57" i="7"/>
  <c r="W57" i="7"/>
  <c r="AG57" i="7"/>
  <c r="AB57" i="7"/>
  <c r="AG76" i="7"/>
  <c r="X76" i="7"/>
  <c r="W76" i="7"/>
  <c r="X146" i="7"/>
  <c r="AG146" i="7"/>
  <c r="W146" i="7"/>
  <c r="X13" i="7"/>
  <c r="W13" i="7"/>
  <c r="W84" i="7"/>
  <c r="AG84" i="7"/>
  <c r="X84" i="7"/>
  <c r="AE84" i="7"/>
  <c r="AB84" i="7"/>
  <c r="X11" i="7"/>
  <c r="W11" i="7"/>
  <c r="AE11" i="7"/>
  <c r="AG11" i="7"/>
  <c r="AB11" i="7"/>
  <c r="W164" i="7"/>
  <c r="AG164" i="7"/>
  <c r="AE164" i="7"/>
  <c r="AB164" i="7"/>
  <c r="X164" i="7"/>
  <c r="AG20" i="7"/>
  <c r="AE20" i="7"/>
  <c r="AB20" i="7"/>
  <c r="W20" i="7"/>
  <c r="X20" i="7"/>
  <c r="AB113" i="7"/>
  <c r="X113" i="7"/>
  <c r="W113" i="7"/>
  <c r="X194" i="7"/>
  <c r="W194" i="7"/>
  <c r="AG194" i="7"/>
  <c r="AE194" i="7"/>
  <c r="X155" i="7"/>
  <c r="AB155" i="7"/>
  <c r="W155" i="7"/>
  <c r="AG150" i="7"/>
  <c r="AE150" i="7"/>
  <c r="AB150" i="7"/>
  <c r="X150" i="7"/>
  <c r="W150" i="7"/>
  <c r="W47" i="7"/>
  <c r="X47" i="7"/>
  <c r="AB18" i="7"/>
  <c r="X18" i="7"/>
  <c r="W18" i="7"/>
  <c r="X192" i="7"/>
  <c r="W192" i="7"/>
  <c r="W159" i="7"/>
  <c r="AG159" i="7"/>
  <c r="X159" i="7"/>
  <c r="AE159" i="7"/>
  <c r="AB159" i="7"/>
  <c r="X63" i="7"/>
  <c r="W63" i="7"/>
  <c r="AE63" i="7"/>
  <c r="AG63" i="7"/>
  <c r="AB63" i="7"/>
  <c r="X33" i="7"/>
  <c r="W33" i="7"/>
  <c r="AG33" i="7"/>
  <c r="AE33" i="7"/>
  <c r="AB33" i="7"/>
  <c r="W64" i="7"/>
  <c r="X64" i="7"/>
  <c r="AG64" i="7"/>
  <c r="AG134" i="7"/>
  <c r="W134" i="7"/>
  <c r="AE134" i="7"/>
  <c r="X134" i="7"/>
  <c r="AB134" i="7"/>
  <c r="X72" i="7"/>
  <c r="W72" i="7"/>
  <c r="AE72" i="7"/>
  <c r="AE76" i="7"/>
  <c r="AG152" i="7"/>
  <c r="AE152" i="7"/>
  <c r="AB152" i="7"/>
  <c r="W152" i="7"/>
  <c r="X152" i="7"/>
  <c r="W8" i="7"/>
  <c r="AB8" i="7"/>
  <c r="X8" i="7"/>
  <c r="AE189" i="7"/>
  <c r="AD189" i="7"/>
  <c r="W174" i="7"/>
  <c r="X174" i="7"/>
  <c r="X185" i="7"/>
  <c r="AE185" i="7"/>
  <c r="W185" i="7"/>
  <c r="AG185" i="7"/>
  <c r="AB115" i="7"/>
  <c r="AE115" i="7"/>
  <c r="AG115" i="7"/>
  <c r="X115" i="7"/>
  <c r="W115" i="7"/>
  <c r="AG131" i="7"/>
  <c r="W131" i="7"/>
  <c r="AE131" i="7"/>
  <c r="AB131" i="7"/>
  <c r="X131" i="7"/>
  <c r="AG23" i="7"/>
  <c r="AE23" i="7"/>
  <c r="AB23" i="7"/>
  <c r="X23" i="7"/>
  <c r="W23" i="7"/>
  <c r="W178" i="7"/>
  <c r="X178" i="7"/>
  <c r="AG141" i="7"/>
  <c r="W141" i="7"/>
  <c r="AE141" i="7"/>
  <c r="AB141" i="7"/>
  <c r="X141" i="7"/>
  <c r="AB39" i="7"/>
  <c r="AG39" i="7"/>
  <c r="AE39" i="7"/>
  <c r="W39" i="7"/>
  <c r="X39" i="7"/>
  <c r="X52" i="7"/>
  <c r="W52" i="7"/>
  <c r="AB52" i="7"/>
  <c r="AG52" i="7"/>
  <c r="W122" i="7"/>
  <c r="X122" i="7"/>
  <c r="X60" i="7"/>
  <c r="W60" i="7"/>
  <c r="AG60" i="7"/>
  <c r="AB60" i="7"/>
  <c r="AE60" i="7"/>
  <c r="AG186" i="7"/>
  <c r="AB140" i="7"/>
  <c r="X140" i="7"/>
  <c r="W140" i="7"/>
  <c r="AE140" i="7"/>
  <c r="AG140" i="7"/>
  <c r="U274" i="3"/>
  <c r="AB83" i="7" l="1"/>
  <c r="AB110" i="7"/>
  <c r="AB55" i="7"/>
  <c r="AB122" i="7"/>
  <c r="AE149" i="7"/>
  <c r="AE121" i="7"/>
  <c r="AA64" i="7"/>
  <c r="AB126" i="7"/>
  <c r="AB78" i="7"/>
  <c r="AE111" i="7"/>
  <c r="AB74" i="7"/>
  <c r="AB133" i="7"/>
  <c r="AB174" i="7"/>
  <c r="AE55" i="7"/>
  <c r="AE133" i="7"/>
  <c r="AB106" i="7"/>
  <c r="AB120" i="7"/>
  <c r="AE87" i="7"/>
  <c r="AE153" i="7"/>
  <c r="AE120" i="7"/>
  <c r="AE49" i="7"/>
  <c r="AE64" i="7"/>
  <c r="AE123" i="7"/>
  <c r="AE155" i="7"/>
  <c r="AE109" i="7"/>
  <c r="AB54" i="7"/>
  <c r="AE74" i="7"/>
  <c r="AE54" i="7"/>
  <c r="AB125" i="7"/>
  <c r="AB111" i="7"/>
  <c r="AE125" i="7"/>
  <c r="AB121" i="7"/>
  <c r="AE62" i="7"/>
  <c r="AB146" i="7"/>
  <c r="AE176" i="7"/>
  <c r="AE192" i="7"/>
  <c r="AB86" i="7"/>
  <c r="AE86" i="7"/>
  <c r="AB94" i="7"/>
  <c r="AE119" i="7"/>
  <c r="AB114" i="7"/>
  <c r="AB45" i="7"/>
  <c r="AB87" i="7"/>
  <c r="AB123" i="7"/>
  <c r="AB72" i="7"/>
  <c r="AE118" i="7"/>
  <c r="AE67" i="7"/>
  <c r="AE8" i="7"/>
  <c r="AB62" i="7"/>
  <c r="AE45" i="7"/>
  <c r="AE184" i="7"/>
  <c r="AE126" i="7"/>
  <c r="AE113" i="7"/>
  <c r="AE78" i="7"/>
  <c r="AF199" i="7"/>
  <c r="AF203" i="7" s="1"/>
  <c r="AD136" i="7"/>
  <c r="AE114" i="7"/>
  <c r="AA124" i="7"/>
  <c r="AE122" i="7"/>
  <c r="AE83" i="7"/>
  <c r="AB67" i="7"/>
  <c r="AB28" i="7"/>
  <c r="AB49" i="7"/>
  <c r="AD124" i="7"/>
  <c r="AB36" i="7"/>
  <c r="AC199" i="7"/>
  <c r="AD199" i="7" s="1"/>
  <c r="V199" i="7"/>
  <c r="V203" i="7" s="1"/>
  <c r="AB153" i="7"/>
  <c r="AG199" i="7"/>
  <c r="X199" i="7"/>
  <c r="AA199" i="7" l="1"/>
  <c r="AB199" i="7" s="1"/>
  <c r="AE199" i="7"/>
  <c r="W199" i="7"/>
  <c r="AC203"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Cesar Stiven Guzman Arenas</author>
  </authors>
  <commentList>
    <comment ref="S152" authorId="0" shapeId="0" xr:uid="{59855B15-09C0-4BAC-850B-64F924F9015E}">
      <text>
        <r>
          <rPr>
            <b/>
            <sz val="9"/>
            <color rgb="FF000000"/>
            <rFont val="Tahoma"/>
            <family val="2"/>
          </rPr>
          <t>Cesar Stiven Guzman Arenas:</t>
        </r>
        <r>
          <rPr>
            <sz val="9"/>
            <color rgb="FF000000"/>
            <rFont val="Tahoma"/>
            <family val="2"/>
          </rPr>
          <t xml:space="preserve">
</t>
        </r>
        <r>
          <rPr>
            <sz val="9"/>
            <color rgb="FF000000"/>
            <rFont val="Tahoma"/>
            <family val="2"/>
          </rPr>
          <t xml:space="preserve">Se reduce presupuesto al proyecto, mientras se realizan ajustes en compromisos de otros proyectos.
</t>
        </r>
      </text>
    </comment>
  </commentList>
</comments>
</file>

<file path=xl/sharedStrings.xml><?xml version="1.0" encoding="utf-8"?>
<sst xmlns="http://schemas.openxmlformats.org/spreadsheetml/2006/main" count="178192" uniqueCount="24339">
  <si>
    <t>Año Fiscal:</t>
  </si>
  <si>
    <t/>
  </si>
  <si>
    <t>Vigencia:</t>
  </si>
  <si>
    <t>Actual</t>
  </si>
  <si>
    <t>Periodo:</t>
  </si>
  <si>
    <t>Enero-Marzo</t>
  </si>
  <si>
    <t>UEJ</t>
  </si>
  <si>
    <t>NOMBRE UEJ</t>
  </si>
  <si>
    <t>RUBRO</t>
  </si>
  <si>
    <t>TIPO</t>
  </si>
  <si>
    <t>CTA</t>
  </si>
  <si>
    <t>SUB
CTA</t>
  </si>
  <si>
    <t>OBJ</t>
  </si>
  <si>
    <t>ORD</t>
  </si>
  <si>
    <t>SOR
ORD</t>
  </si>
  <si>
    <t>ITEM</t>
  </si>
  <si>
    <t>SUB
ITEM</t>
  </si>
  <si>
    <t>SUB
ITEM 2</t>
  </si>
  <si>
    <t>FUENTE</t>
  </si>
  <si>
    <t>REC</t>
  </si>
  <si>
    <t>SIT</t>
  </si>
  <si>
    <t>DESCRIPCION</t>
  </si>
  <si>
    <t>APR. INICIAL</t>
  </si>
  <si>
    <t>APR. ADICIONADA</t>
  </si>
  <si>
    <t>APR. REDUCIDA</t>
  </si>
  <si>
    <t>APR. VIGENTE</t>
  </si>
  <si>
    <t>APR BLOQUEADA</t>
  </si>
  <si>
    <t>CDP</t>
  </si>
  <si>
    <t>APR. DISPONIBLE</t>
  </si>
  <si>
    <t>COMPROMISO</t>
  </si>
  <si>
    <t>OBLIGACION</t>
  </si>
  <si>
    <t>ORDEN PAGO</t>
  </si>
  <si>
    <t>PAGOS</t>
  </si>
  <si>
    <t>23-06-00</t>
  </si>
  <si>
    <t>FONDO UNICO DE TECNOLOGIAS DE LA INFORMACION Y LAS COMUNICACIONES</t>
  </si>
  <si>
    <t>A-02</t>
  </si>
  <si>
    <t>A</t>
  </si>
  <si>
    <t>02</t>
  </si>
  <si>
    <t>Propios</t>
  </si>
  <si>
    <t>20</t>
  </si>
  <si>
    <t>CSF</t>
  </si>
  <si>
    <t>ADQUISICIÓN DE BIENES  Y SERVICIOS</t>
  </si>
  <si>
    <t>A-03-02-02</t>
  </si>
  <si>
    <t>03</t>
  </si>
  <si>
    <t>A ORGANIZACIONES INTERNACIONALES</t>
  </si>
  <si>
    <t>A-03-03-01-004</t>
  </si>
  <si>
    <t>01</t>
  </si>
  <si>
    <t>004</t>
  </si>
  <si>
    <t>A LA COMISIÓN DE REGULACIÓN DE COMUNICACIONES (CRC). ARTÍCULO 20 LEY 1978 DE 2019</t>
  </si>
  <si>
    <t>A-03-03-01-011</t>
  </si>
  <si>
    <t>011</t>
  </si>
  <si>
    <t>TRANSFERIR A LA AGENCIA NACIONAL DEL ESPECTRO ARTICULO 31 LEY 1341 DE 2009 Y ARTICULO 6O. DEL DECRETO 4169 DE 2011</t>
  </si>
  <si>
    <t>A-03-03-01-012</t>
  </si>
  <si>
    <t>012</t>
  </si>
  <si>
    <t>TRANSFERIR A LA SUPERINTENDENCIA DE INDUSTRIA Y COMERCIO DECRETOS 1130 Y 1620 DE 1999 Y 2003.  LEYES 1341 Y 1369 DE 2009</t>
  </si>
  <si>
    <t>A-03-03-01-088</t>
  </si>
  <si>
    <t>088</t>
  </si>
  <si>
    <t>COMPUTADORES PARA EDUCAR - CPE (ART. 39 LEY  1341 DE 2009)</t>
  </si>
  <si>
    <t>A-03-03-01-999</t>
  </si>
  <si>
    <t>999</t>
  </si>
  <si>
    <t>OTRAS TRANSFERENCIAS - DISTRIBUCIÓN PREVIO CONCEPTO DGPPN</t>
  </si>
  <si>
    <t>A-03-04-02-029</t>
  </si>
  <si>
    <t>04</t>
  </si>
  <si>
    <t>029</t>
  </si>
  <si>
    <t>PLANES COMPLEMENTARIOS DE SALUD (NO DE PENSIONES).</t>
  </si>
  <si>
    <t>A-03-10</t>
  </si>
  <si>
    <t>10</t>
  </si>
  <si>
    <t>SENTENCIAS Y CONCILIACIONES</t>
  </si>
  <si>
    <t>A-03-11-07-001</t>
  </si>
  <si>
    <t>11</t>
  </si>
  <si>
    <t>07</t>
  </si>
  <si>
    <t>001</t>
  </si>
  <si>
    <t>TRANSFERIR AL OPERADOR OFICIAL DE LOS SERVICIOS DE FRANQUICIA POSTAL Y TELEGRÁFICA</t>
  </si>
  <si>
    <t>A-03-11-07-002</t>
  </si>
  <si>
    <t>002</t>
  </si>
  <si>
    <t xml:space="preserve">TRANSFERENCIA  PARA FINANCIAMIENTO DEL SERVICIO POSTAL UNIVERSAL </t>
  </si>
  <si>
    <t>A-03-11-07-003</t>
  </si>
  <si>
    <t>003</t>
  </si>
  <si>
    <t>A RADIO TELEVISIÓN NACIONAL DE COLOMBIA (RTVC). ARTICULO 45 LEY 1978 DE 2019</t>
  </si>
  <si>
    <t>A-08-01</t>
  </si>
  <si>
    <t>08</t>
  </si>
  <si>
    <t>IMPUESTOS</t>
  </si>
  <si>
    <t>A-08-04-01</t>
  </si>
  <si>
    <t>CUOTA DE FISCALIZACIÓN Y AUDITAJE</t>
  </si>
  <si>
    <t>C-2301-0400-20-20204A</t>
  </si>
  <si>
    <t>C</t>
  </si>
  <si>
    <t>2301</t>
  </si>
  <si>
    <t>0400</t>
  </si>
  <si>
    <t>20204A</t>
  </si>
  <si>
    <t>2. SEGURIDAD HUMANA Y JUSTICIA SOCIAL / A. ESTRATEGIA DE CONECTIVIDAD DIGITAL</t>
  </si>
  <si>
    <t>C-2301-0400-27-20204A</t>
  </si>
  <si>
    <t>27</t>
  </si>
  <si>
    <t>C-2301-0400-29-20204A</t>
  </si>
  <si>
    <t>29</t>
  </si>
  <si>
    <t>21</t>
  </si>
  <si>
    <t>C-2301-0400-30-20204A</t>
  </si>
  <si>
    <t>30</t>
  </si>
  <si>
    <t>C-2301-0400-31-20204A</t>
  </si>
  <si>
    <t>31</t>
  </si>
  <si>
    <t>C-2301-0400-32-20204A</t>
  </si>
  <si>
    <t>32</t>
  </si>
  <si>
    <t>C-2301-0400-34-20204A</t>
  </si>
  <si>
    <t>34</t>
  </si>
  <si>
    <t>Nación</t>
  </si>
  <si>
    <t>C-2302-0400-14-20204A</t>
  </si>
  <si>
    <t>2302</t>
  </si>
  <si>
    <t>14</t>
  </si>
  <si>
    <t>C-2302-0400-18-40402B</t>
  </si>
  <si>
    <t>18</t>
  </si>
  <si>
    <t>40402B</t>
  </si>
  <si>
    <t>4. TRANSFORMACIÓN PRODUCTIVA, INTERNACIONALIZACIÓN Y ACCIÓN CLÍMATICA / B. CIERRE DE BRECHAS TECNOLÓGICAS EN EL SECTOR PRODUCTIVO</t>
  </si>
  <si>
    <t>C-2302-0400-19-20204B</t>
  </si>
  <si>
    <t>19</t>
  </si>
  <si>
    <t>20204B</t>
  </si>
  <si>
    <t>2. SEGURIDAD HUMANA Y JUSTICIA SOCIAL / B. ALFABETIZACIÓN Y APROPIACIÓN DIGITAL COMO MOTOR DE OPORTUNIDADES PARA LA IGUALDAD</t>
  </si>
  <si>
    <t>C-2302-0400-24-20108B</t>
  </si>
  <si>
    <t>24</t>
  </si>
  <si>
    <t>20108B</t>
  </si>
  <si>
    <t>2. SEGURIDAD HUMANA Y JUSTICIA SOCIAL / B. PROTECCIÓN DE LAS PERSONAS, DE LAS INFRAESTRUCTURAS DIGITALES, FORTALECIMIENTO DE LAS ENTIDADES DEL ESTADO Y GARANTÍA EN LA PRESTACIÓN DE SUS SERVICIOS EN EL ENTORNO DIGITAL</t>
  </si>
  <si>
    <t>C-2302-0400-25-53105B</t>
  </si>
  <si>
    <t>25</t>
  </si>
  <si>
    <t>53105B</t>
  </si>
  <si>
    <t>5. CONVERGENCIA REGIONAL / B. ENTIDADES PÚBLICAS TERRITORIALES Y NACIONALES FORTALECIDAS</t>
  </si>
  <si>
    <t>C-2302-0400-26-40402B</t>
  </si>
  <si>
    <t>26</t>
  </si>
  <si>
    <t>C-2302-0400-27-53105B</t>
  </si>
  <si>
    <t>C-2302-0400-28-20204B</t>
  </si>
  <si>
    <t>28</t>
  </si>
  <si>
    <t>C-2302-0400-29-20204B</t>
  </si>
  <si>
    <t>C-2399-0400-14-53105B</t>
  </si>
  <si>
    <t>2399</t>
  </si>
  <si>
    <t>C-2399-0400-15-53105D</t>
  </si>
  <si>
    <t>15</t>
  </si>
  <si>
    <t>53105D</t>
  </si>
  <si>
    <t>5. CONVERGENCIA REGIONAL / D. GOBIERNO DIGITAL PARA LA GENTE</t>
  </si>
  <si>
    <t>C-2399-0400-16-53105B</t>
  </si>
  <si>
    <t>16</t>
  </si>
  <si>
    <t>C-2399-0400-17-53105B</t>
  </si>
  <si>
    <t>17</t>
  </si>
  <si>
    <t>C-2399-0400-18-53105B</t>
  </si>
  <si>
    <t>A-02-01-01-003-008</t>
  </si>
  <si>
    <t>008</t>
  </si>
  <si>
    <t>MUEBLES, INSTRUMENTOS MUSICALES, ARTÍCULOS DE DEPORTE Y ANTIGÜEDADES</t>
  </si>
  <si>
    <t>A-02-02-01-002-008</t>
  </si>
  <si>
    <t>DOTACIÓN (PRENDAS DE VESTIR Y CALZADO)</t>
  </si>
  <si>
    <t>A-02-02-01-003-002</t>
  </si>
  <si>
    <t>PASTA O PULPA, PAPEL Y PRODUCTOS DE PAPEL; IMPRESOS Y ARTÍCULOS SIMILARES</t>
  </si>
  <si>
    <t>A-02-02-01-003-003</t>
  </si>
  <si>
    <t>PRODUCTOS DE HORNOS DE COQUE; PRODUCTOS DE REFINACIÓN DE PETRÓLEO Y COMBUSTIBLE NUCLEAR</t>
  </si>
  <si>
    <t>A-02-02-01-003-005</t>
  </si>
  <si>
    <t>005</t>
  </si>
  <si>
    <t>OTROS PRODUCTOS QUÍMICOS; FIBRAS ARTIFICIALES (O FIBRAS INDUSTRIALES HECHAS POR EL HOMBRE)</t>
  </si>
  <si>
    <t>A-02-02-01-003-006</t>
  </si>
  <si>
    <t>006</t>
  </si>
  <si>
    <t>PRODUCTOS DE CAUCHO Y PLÁSTICO</t>
  </si>
  <si>
    <t>A-02-02-01-003-008</t>
  </si>
  <si>
    <t>OTROS BIENES TRANSPORTABLES N.C.P.</t>
  </si>
  <si>
    <t>A-02-02-01-004-002</t>
  </si>
  <si>
    <t>PRODUCTOS METÁLICOS ELABORADOS (EXCEPTO MAQUINARIA Y EQUIPO)</t>
  </si>
  <si>
    <t>A-02-02-01-004-004</t>
  </si>
  <si>
    <t>MAQUINARIA PARA USOS ESPECIALES</t>
  </si>
  <si>
    <t>A-02-02-01-004-005</t>
  </si>
  <si>
    <t>MAQUINARIA DE OFICINA, CONTABILIDAD E INFORMÁTICA</t>
  </si>
  <si>
    <t>A-02-02-02-006-003</t>
  </si>
  <si>
    <t>ALOJAMIENTO; SERVICIOS DE SUMINISTROS DE COMIDAS Y BEBIDAS</t>
  </si>
  <si>
    <t>A-02-02-02-006-004</t>
  </si>
  <si>
    <t>SERVICIOS DE TRANSPORTE DE PASAJEROS</t>
  </si>
  <si>
    <t>A-02-02-02-006-005</t>
  </si>
  <si>
    <t>SERVICIOS DE TRANSPORTE DE CARGA</t>
  </si>
  <si>
    <t>A-02-02-02-006-008</t>
  </si>
  <si>
    <t>SERVICIOS POSTALES Y DE MENSAJERÍA</t>
  </si>
  <si>
    <t>A-02-02-02-006-009</t>
  </si>
  <si>
    <t>009</t>
  </si>
  <si>
    <t>SERVICIOS DE DISTRIBUCIÓN DE ELECTRICIDAD, GAS Y AGUA (POR CUENTA PROPIA)</t>
  </si>
  <si>
    <t>A-02-02-02-007-001</t>
  </si>
  <si>
    <t>007</t>
  </si>
  <si>
    <t>SERVICIOS FINANCIEROS Y SERVICIOS CONEXOS</t>
  </si>
  <si>
    <t>A-02-02-02-007-002</t>
  </si>
  <si>
    <t>SERVICIOS INMOBILIARIOS</t>
  </si>
  <si>
    <t>A-02-02-02-008-003</t>
  </si>
  <si>
    <t>SERVICIOS PROFESIONALES, CIENTÍFICOS Y TÉCNICOS (EXCEPTO LOS SERVICIOS DE INVESTIGACION, URBANISMO, JURÍDICOS Y DE CONTABILIDAD)</t>
  </si>
  <si>
    <t>A-02-02-02-008-004</t>
  </si>
  <si>
    <t>SERVICIOS DE TELECOMUNICACIONES, TRANSMISIÓN Y SUMINISTRO DE INFORMACIÓN</t>
  </si>
  <si>
    <t>A-02-02-02-008-005</t>
  </si>
  <si>
    <t>SERVICIOS DE SOPORTE</t>
  </si>
  <si>
    <t>A-02-02-02-008-007</t>
  </si>
  <si>
    <t>SERVICIOS DE MANTENIMIENTO, REPARACIÓN E INSTALACIÓN (EXCEPTO SERVICIOS DE CONSTRUCCIÓN)</t>
  </si>
  <si>
    <t>A-02-02-02-008-009</t>
  </si>
  <si>
    <t>OTROS SERVICIOS DE FABRICACIÓN; SERVICIOS DE EDICIÓN, IMPRESIÓN Y REPRODUCCIÓN; SERVICIOS DE RECUPERACIÓN DE MATERIALES</t>
  </si>
  <si>
    <t>A-02-02-02-009-002</t>
  </si>
  <si>
    <t>SERVICIOS DE EDUCACIÓN</t>
  </si>
  <si>
    <t>A-02-02-02-009-003</t>
  </si>
  <si>
    <t>SERVICIOS PARA EL CUIDADO DE LA SALUD HUMANA Y SERVICIOS SOCIALES</t>
  </si>
  <si>
    <t>A-02-02-02-009-004</t>
  </si>
  <si>
    <t>SERVICIOS DE ALCANTARILLADO, RECOLECCIÓN, TRATAMIENTO Y DISPOSICIÓN DE DESECHOS Y OTROS SERVICIOS DE SANEAMIENTO AMBIENTAL</t>
  </si>
  <si>
    <t>A-02-02-02-010</t>
  </si>
  <si>
    <t>010</t>
  </si>
  <si>
    <t>VIÁTICOS DE LOS FUNCIONARIOS EN COMISIÓN</t>
  </si>
  <si>
    <t>A-03-02-02-014-001</t>
  </si>
  <si>
    <t>014</t>
  </si>
  <si>
    <t>MEMBRESÍAS</t>
  </si>
  <si>
    <t>A-03-02-02-093-001</t>
  </si>
  <si>
    <t>093</t>
  </si>
  <si>
    <t>A-03-02-02-094-001</t>
  </si>
  <si>
    <t>094</t>
  </si>
  <si>
    <t>A-03-10-01-001</t>
  </si>
  <si>
    <t>SENTENCIAS</t>
  </si>
  <si>
    <t>A-08-01-02-001</t>
  </si>
  <si>
    <t>IMPUESTO PREDIAL Y SOBRETASA AMBIENTAL</t>
  </si>
  <si>
    <t>A-08-01-02-006</t>
  </si>
  <si>
    <t>IMPUESTO SOBRE VEHÍCULOS AUTOMOTORES</t>
  </si>
  <si>
    <t>C-2301-0400-20-20204A-2301024-02</t>
  </si>
  <si>
    <t>2301024</t>
  </si>
  <si>
    <t>ADQUIS. DE BYS - SERVICIO DE ACCESO Y USO DE TECNOLOGÍAS DE LA INFORMACIÓN Y LAS COMUNICACIONES - IMPLEMENTACIÓN SOLUCIONES DE ACCESO COMUNITARIO A LAS TECNOLOGÍAS DE LA INFORMACIÓN Y LAS COMUNICACIONES  NACIONAL</t>
  </si>
  <si>
    <t>C-2301-0400-20-20204A-2301024-03</t>
  </si>
  <si>
    <t>TRANSF. CTES. - SERVICIO DE ACCESO Y USO DE TECNOLOGÍAS DE LA INFORMACIÓN Y LAS COMUNICACIONES - IMPLEMENTACIÓN SOLUCIONES DE ACCESO COMUNITARIO A LAS TECNOLOGÍAS DE LA INFORMACIÓN Y LAS COMUNICACIONES  NACIONAL</t>
  </si>
  <si>
    <t>C-2301-0400-27-20204A-2301044-02</t>
  </si>
  <si>
    <t>2301044</t>
  </si>
  <si>
    <t>ADQUIS. DE BYS - DOCUMENTOS DE INSPECCIÓN Y VIGILANCIA - TRANSFORMACIÓN DEL MODELO DE VIGILANCIA, INSPECCIÓN Y CONTROL DEL SECTOR TIC NACIONAL</t>
  </si>
  <si>
    <t>C-2301-0400-27-20204A-2301077-02</t>
  </si>
  <si>
    <t>2301077</t>
  </si>
  <si>
    <t>ADQUIS. DE BYS - SISTEMAS DE INFORMACIÓN ACTUALIZADOS - TRANSFORMACIÓN DEL MODELO DE VIGILANCIA, INSPECCIÓN Y CONTROL DEL SECTOR TIC NACIONAL</t>
  </si>
  <si>
    <t>C-2301-0400-27-20204A-2301082-02</t>
  </si>
  <si>
    <t>2301082</t>
  </si>
  <si>
    <t>ADQUIS. DE BYS - SERVICIO DE VIGILANCIA Y CONTROL - TRANSFORMACIÓN DEL MODELO DE VIGILANCIA, INSPECCIÓN Y CONTROL DEL SECTOR TIC NACIONAL</t>
  </si>
  <si>
    <t>C-2301-0400-27-20204A-2301044-03</t>
  </si>
  <si>
    <t>TRANSF. CTES. - DOCUMENTOS DE INSPECCIÓN Y VIGILANCIA - TRANSFORMACIÓN DEL MODELO DE VIGILANCIA, INSPECCIÓN Y CONTROL DEL SECTOR TIC NACIONAL</t>
  </si>
  <si>
    <t>C-2301-0400-29-20204A-2301070-03</t>
  </si>
  <si>
    <t>2301070</t>
  </si>
  <si>
    <t>TRANSF. CTES. - SERVICIO DE APOYO FINANCIERO A OPERADORES DE TELEVISIÓN PÚBLICA - FORTALECIMIENTO INTEGRAL DE LOS OPERADORES PÚBLICOS DEL SERVICIO DE TELEVISIÓN  NACIONAL</t>
  </si>
  <si>
    <t>C-2301-0400-30-20204A-2301008-03</t>
  </si>
  <si>
    <t>2301008</t>
  </si>
  <si>
    <t>TRANSF. CTES. - ESTACIONES DE RADIODIFUSIÓN - FORTALECIMIENTO DE LA RADIO PÚBLICA EN EL TERRITORIO NACIONAL</t>
  </si>
  <si>
    <t>C-2301-0400-30-20204A-2301009 -03</t>
  </si>
  <si>
    <t xml:space="preserve">2301009 </t>
  </si>
  <si>
    <t>TRANSF. CTES. - ESTUDIOS DE RADIO - FORTALECIMIENTO DE LA RADIO PÚBLICA EN EL TERRITORIO NACIONAL</t>
  </si>
  <si>
    <t>C-2301-0400-31-20204A-2301006-02</t>
  </si>
  <si>
    <t>2301006</t>
  </si>
  <si>
    <t>ADQUIS. DE BYS - DOCUMENTOS NORMATIVOS - FORTALECIMIENTO DE POLÍTICAS SECTORIALES PARA EL DESARROLLO DE LA INDUSTRIA DE COMUNICACIONES NACIONAL</t>
  </si>
  <si>
    <t>C-2301-0400-31-20204A-2301085-02</t>
  </si>
  <si>
    <t>2301085</t>
  </si>
  <si>
    <t>ADQUIS. DE BYS - SERVICIO DE ASISTENCIA TÉCNICA A LOS USUARIOS DEL SECTOR DE LAS COMUNICACIONES EN USO DEL ESPECTRO - FORTALECIMIENTO DE POLÍTICAS SECTORIALES PARA EL DESARROLLO DE LA INDUSTRIA DE COMUNICACIONES NACIONAL</t>
  </si>
  <si>
    <t>C-2301-0400-31-20204A-2301006-03</t>
  </si>
  <si>
    <t>TRANSF. CTES. - DOCUMENTOS NORMATIVOS - FORTALECIMIENTO DE POLÍTICAS SECTORIALES PARA EL DESARROLLO DE LA INDUSTRIA DE COMUNICACIONES NACIONAL</t>
  </si>
  <si>
    <t>C-2301-0400-32-20204A-2301085-02</t>
  </si>
  <si>
    <t>ADQUIS. DE BYS - SERVICIO DE ASISTENCIA TÉCNICA - AMPLIACIÓN DEL ACCESO A LA OFERTA INSTITUCIONAL DEL SECTOR TIC PARA LOS GRUPOS DE INTERÉS Y ENTIDADES TERRITORIALES A NIVEL  NACIONAL</t>
  </si>
  <si>
    <t>C-2301-0400-32-20204A-2301085-03</t>
  </si>
  <si>
    <t>TRANSF. CTES. - SERVICIO DE ASISTENCIA TÉCNICA - AMPLIACIÓN DEL ACCESO A LA OFERTA INSTITUCIONAL DEL SECTOR TIC PARA LOS GRUPOS DE INTERÉS Y ENTIDADES TERRITORIALES A NIVEL NACIONAL</t>
  </si>
  <si>
    <t>C-2301-0400-34-20204A-2301027-02</t>
  </si>
  <si>
    <t>2301027</t>
  </si>
  <si>
    <t>ADQUIS. DE BYS - SERVICIO DE CONEXIONES A REDES DE ACCESO - FORTALECIMIENTO DEL ACCESO Y/O USO DE SERVICIOS DE TELECOMUNICACIONES PARA CERRAR LA BRECHA DIGITAL EN LAS REGIONES DEL PAÍS NACIONAL</t>
  </si>
  <si>
    <t>C-2301-0400-34-20204A-2301024-02</t>
  </si>
  <si>
    <t>ADQUIS. DE BYS - SERVICIO DE ACCESO Y USO DE TECNOLOGÍAS DE LA INFORMACIÓN Y LAS COMUNICACIONES - FORTALECIMIENTO DEL ACCESO Y/O USO DE SERVICIOS DE TELECOMUNICACIONES PARA CERRAR LA BRECHA DIGITAL EN LAS REGIONES DEL PAÍS NACIONAL</t>
  </si>
  <si>
    <t>C-2301-0400-34-20204A-2301027-03</t>
  </si>
  <si>
    <t>TRANSF. CTES. - SERVICIO DE CONEXIONES A REDES DE ACCESO - FORTALECIMIENTO DEL ACCESO Y/O USO DE SERVICIOS DE TELECOMUNICACIONES PARA CERRAR LA BRECHA DIGITAL EN LAS REGIONES DEL PAÍS NACIONAL</t>
  </si>
  <si>
    <t>C-2301-0400-34-20204A-2301024-03</t>
  </si>
  <si>
    <t>TRANSF. CTES. - SERVICIO DE ACCESO Y USO DE TECNOLOGÍAS DE LA INFORMACIÓN Y LAS COMUNICACIONES - FORTALECIMIENTO DEL ACCESO Y/O USO DE SERVICIOS DE TELECOMUNICACIONES PARA CERRAR LA BRECHA DIGITAL EN LAS REGIONES DEL PAÍS NACIONAL</t>
  </si>
  <si>
    <t>C-2302-0400-14-20204A-2302071-02</t>
  </si>
  <si>
    <t>2302071</t>
  </si>
  <si>
    <t>ADQUIS. DE BYS - SERVICIO DE MEDICIÓN DE AUDIENCIAS E IMPACTO DE LOS CONTENIDOS - FORTALECIMIENTO DEL MODELO CONVERGENTE DE LA TELEVISIÓN PÚBLICA REGIONAL Y  NACIONAL</t>
  </si>
  <si>
    <t>C-2302-0400-14-20204A-2302074-02</t>
  </si>
  <si>
    <t>2302074</t>
  </si>
  <si>
    <t>ADQUIS. DE BYS - SERVICIO DE PRODUCCIÓN Y/O COPRODUCCIÓN DE CONTENIDOS CONVERGENTES - FORTALECIMIENTO DEL MODELO CONVERGENTE DE LA TELEVISIÓN PÚBLICA REGIONAL Y  NACIONAL</t>
  </si>
  <si>
    <t>C-2302-0400-14-20204A-2302074-03</t>
  </si>
  <si>
    <t>TRANSF. CTES. - SERVICIO DE PRODUCCIÓN Y/O COPRODUCCIÓN DE CONTENIDOS CONVERGENTES - FORTALECIMIENTO DEL MODELO CONVERGENTE DE LA TELEVISIÓN PÚBLICA REGIONAL Y  NACIONAL</t>
  </si>
  <si>
    <t>C-2302-0400-18-40402B-2302017-02</t>
  </si>
  <si>
    <t>2302017</t>
  </si>
  <si>
    <t>ADQUIS. DE BYS - SERVICIO DE APOYO FINANCIERO PARA INCENTIVAR LA EDUCACIÓN EN TECNOLOGÍAS DE LA INFORMACIÓN  - FORTALECIMIENTO DE LA INDUSTRIA DE TI  NACIONAL</t>
  </si>
  <si>
    <t>C-2302-0400-18-40402B-2302022-02</t>
  </si>
  <si>
    <t>2302022</t>
  </si>
  <si>
    <t>ADQUIS. DE BYS - SERVICIO DE ASISTENCIA TÉCNICA A EMPRESAS DE LA INDUSTRIA DE TECNOLOGÍAS DE LA INFORMACIÓN PARA MEJORAR SUS CAPACIDADES DE COMERCIALIZACIÓN E INNOVACIÓN - FORTALECIMIENTO DE LA INDUSTRIA DE TI  NACIONAL</t>
  </si>
  <si>
    <t>C-2302-0400-18-40402B-2302017-03</t>
  </si>
  <si>
    <t>TRANSF. CTES. - SERVICIO DE APOYO FINANCIERO PARA INCENTIVAR LA EDUCACIÓN EN TECNOLOGÍAS DE LA INFORMACIÓN  - FORTALECIMIENTO DE LA INDUSTRIA DE TI  NACIONAL</t>
  </si>
  <si>
    <t>C-2302-0400-18-40402B-2302022-03</t>
  </si>
  <si>
    <t>TRANSF. CTES. - SERVICIO DE ASISTENCIA TÉCNICA A EMPRESAS DE LA INDUSTRIA DE TECNOLOGÍAS DE LA INFORMACIÓN PARA MEJORAR SUS CAPACIDADES DE COMERCIALIZACIÓN E INNOVACIÓN - FORTALECIMIENTO DE LA INDUSTRIA DE TI  NACIONAL</t>
  </si>
  <si>
    <t>C-2302-0400-19-20204B-2302065-03</t>
  </si>
  <si>
    <t>2302065</t>
  </si>
  <si>
    <t>TRANSF. CTES. - SERVICIO DE EDUCACIÓN INFORMAL SOBRE LAS TECNOLOGÍAS DE LA INFORMACIÓN Y LAS COMUNICACIONES CON ENFOQUE DIFERENCIAL  - SERVICIO DE ASISTENCIA, CAPACITACIÓN Y APOYO PARA EL USO Y APROPIACIÓN DE LAS TIC, CON ENFOQUE DIFERENC</t>
  </si>
  <si>
    <t>C-2302-0400-24-20108B-2302004-02</t>
  </si>
  <si>
    <t>2302004</t>
  </si>
  <si>
    <t>ADQUIS. DE BYS - DOCUMENTOS DE EVALUACIÓN - FORTALECIMIENTO DE LAS CAPACIDADES DE PREVENCION, DETECCION Y RECUPERACION DE INCIDENTES DE SEGURIDAD DIGITAL DE LOS CIUDADANOS, DEL SECTOR PUBLICO Y DEL SECTOR PRIVADO.  NACIONAL</t>
  </si>
  <si>
    <t>C-2302-0400-24-20108B-2302007-02</t>
  </si>
  <si>
    <t>2302007</t>
  </si>
  <si>
    <t>ADQUIS. DE BYS - DOCUMENTOS METODOLÓGICOS - FORTALECIMIENTO DE LAS CAPACIDADES DE PREVENCION, DETECCION Y RECUPERACION DE INCIDENTES DE SEGURIDAD DIGITAL DE LOS CIUDADANOS, DEL SECTOR PUBLICO Y DEL SECTOR PRIVADO.  NACIONAL</t>
  </si>
  <si>
    <t>C-2302-0400-24-20108B-2302091-02</t>
  </si>
  <si>
    <t>2302091</t>
  </si>
  <si>
    <t>ADQUIS. DE BYS - SERVICIO DE INFORMACIÓN IMPLEMENTADO - FORTALECIMIENTO DE LAS CAPACIDADES DE PREVENCION, DETECCION Y RECUPERACION DE INCIDENTES DE SEGURIDAD DIGITAL DE LOS CIUDADANOS, DEL SECTOR PUBLICO Y DEL SECTOR PRIVADO.  NAC</t>
  </si>
  <si>
    <t>C-2302-0400-24-20108B-2302092-02</t>
  </si>
  <si>
    <t>2302092</t>
  </si>
  <si>
    <t>ADQUIS. DE BYS - SERVICIO DE ANÁLISIS DE VULNERABILIDADES DE SEGURIDAD DIGITAL - FORTALECIMIENTO DE LAS CAPACIDADES DE PREVENCION, DETECCION Y RECUPERACION DE INCIDENTES DE SEGURIDAD DIGITAL DE LOS CIUDADANOS, DEL SECTOR PUBLICO Y</t>
  </si>
  <si>
    <t>C-2302-0400-24-20108B-2302093-02</t>
  </si>
  <si>
    <t>2302093</t>
  </si>
  <si>
    <t>ADQUIS. DE BYS - SERVICIO DE ATENCIÓN A INCIDENTES DE SEGURIDAD DIGITAL - FORTALECIMIENTO DE LAS CAPACIDADES DE PREVENCION, DETECCION Y RECUPERACION DE INCIDENTES DE SEGURIDAD DIGITAL DE LOS CIUDADANOS, DEL SECTOR PUBLICO Y DEL SE</t>
  </si>
  <si>
    <t>C-2302-0400-24-20108B-2302007-03</t>
  </si>
  <si>
    <t>TRANSF. CTES. - DOCUMENTOS METODOLÓGICOS - FORTALECIMIENTO DE LAS CAPACIDADES DE PREVENCION, DETECCION Y RECUPERACION DE INCIDENTES DE SEGURIDAD DIGITAL DE LOS CIUDADANOS, DEL SECTOR PUBLICO Y DEL SECTOR PRIVADO. NACIONAL</t>
  </si>
  <si>
    <t>C-2302-0400-24-20108B-2302091-03</t>
  </si>
  <si>
    <t>TRANSF. CTES. - SERVICIO DE INFORMACIÓN IMPLEMENTADO - FORTALECIMIENTO DE LAS CAPACIDADES DE PREVENCION, DETECCION Y RECUPERACION DE INCIDENTES DE SEGURIDAD DIGITAL DE LOS CIUDADANOS, DEL SECTOR PUBLICO Y DEL SECTOR PRIVADO. NACIONAL</t>
  </si>
  <si>
    <t>C-2302-0400-24-20108B-2302093-03</t>
  </si>
  <si>
    <t>TRANSF. CTES. - SERVICIO DE ATENCIÓN A INCIDENTES DE SEGURIDAD DIGITAL - FORTALECIMIENTO DE LAS CAPACIDADES DE PREVENCION, DETECCION Y RECUPERACION DE INCIDENTES DE SEGURIDAD DIGITAL DE LOS CIUDADANOS, DEL SECTOR PUBLICO Y DEL SECTOR PRIV</t>
  </si>
  <si>
    <t>C-2302-0400-25-53105B-2302075-02</t>
  </si>
  <si>
    <t>2302075</t>
  </si>
  <si>
    <t>ADQUIS. DE BYS - SERVICIO DE PROMOCIÓN PARA LA APROPIACIÓN DE LA ESTRATEGIA DE GOBIERNO DIGITAL - FORTALECIMIENTO DE LAS TECNOLOGÍAS DE LA INFORMACIÓN Y LAS COMUNICACIONES EN LAS ENTIDADES DEL ESTADO PARA LA TRANSFORMACIÓN DIGITAL D</t>
  </si>
  <si>
    <t>C-2302-0400-25-53105B-2302083-02</t>
  </si>
  <si>
    <t>2302083</t>
  </si>
  <si>
    <t>ADQUIS. DE BYS - DOCUMENTOS DE LINEAMIENTOS TÉCNICOS - FORTALECIMIENTO DE LAS TECNOLOGÍAS DE LA INFORMACIÓN Y LAS COMUNICACIONES EN LAS ENTIDADES DEL ESTADO PARA LA TRANSFORMACIÓN DIGITAL DEL SECTOR PÚBLICO A NIVEL NACIONAL</t>
  </si>
  <si>
    <t>C-2302-0400-25-53105B-2302086-02</t>
  </si>
  <si>
    <t>2302086</t>
  </si>
  <si>
    <t>ADQUIS. DE BYS - SERVICIOS DE INFORMACIÓN PARA LA IMPLEMENTACIÓN DE LA ESTRATEGIA DE GOBIERNO DIGITAL - FORTALECIMIENTO DE LAS TECNOLOGÍAS DE LA INFORMACIÓN Y LAS COMUNICACIONES EN LAS ENTIDADES DEL ESTADO PARA LA TRANSFORMACIÓN DIG</t>
  </si>
  <si>
    <t>C-2302-0400-25-53105B-2302099-02</t>
  </si>
  <si>
    <t>2302099</t>
  </si>
  <si>
    <t>ADQUIS. DE BYS - SERVICIO DE ASISTENCIA TÉCNICA - FORTALECIMIENTO DE LAS TECNOLOGÍAS DE LA INFORMACIÓN Y LAS COMUNICACIONES EN LAS ENTIDADES DEL ESTADO PARA LA TRANSFORMACIÓN DIGITAL DEL SECTOR PÚBLICO A NIVEL NACIONAL</t>
  </si>
  <si>
    <t>C-2302-0400-25-53105B-2302099-03</t>
  </si>
  <si>
    <t>TRANSF. CTES. - SERVICIO DE ASISTENCIA TÉCNICA - FORTALECIMIENTO DE LAS TECNOLOGÍAS DE LA INFORMACIÓN Y LAS COMUNICACIONES EN LAS ENTIDADES DEL ESTADO PARA LA TRANSFORMACIÓN DIGITAL DEL SECTOR PÚBLICO A NIVEL NACIONAL</t>
  </si>
  <si>
    <t>C-2302-0400-26-40402B-2302099-02</t>
  </si>
  <si>
    <t>ADQUIS. DE BYS - SERVICIO DE ASISTENCIA TÉCNICA (PRODUCTO PRINCIPAL DEL PROYECTO) - FORTALECIMIENTO A LA ECONOMÍA DIGITAL A NIVEL NACIONAL</t>
  </si>
  <si>
    <t>C-2302-0400-26-40402B-2302099-03</t>
  </si>
  <si>
    <t>TRANSF. CTES. - SERVICIO DE ASISTENCIA TÉCNICA (PRODUCTO PRINCIPAL DEL PROYECTO) - FORTALECIMIENTO A LA ECONOMÍA DIGITAL A NIVEL NACIONAL</t>
  </si>
  <si>
    <t>C-2302-0400-27-53105B-2302052-02</t>
  </si>
  <si>
    <t>2302052</t>
  </si>
  <si>
    <t>ADQUIS. DE BYS - SERVICIO DE DIFUSIÓN PARA GENERAR COMPETENCIAS EN TECNOLOGÍAS DE LA INFORMACIÓN Y LAS COMUNICACIONES - FORTALECIMIENTO DE LAS ESTRATEGIAS DE COMUNICACIÓN QUE INCENTIVEN EL USO Y APROPIACIÓN DE LAS TIC A LO LARGO DEL TERRITORIO  NACI</t>
  </si>
  <si>
    <t>C-2302-0400-28-20204B-2302097-02</t>
  </si>
  <si>
    <t>2302097</t>
  </si>
  <si>
    <t>ADQUIS. DE BYS - SERVICIO DE EDUCACIÓN INFORMAL - SERVICIO DE ASISTENCIA, CAPACITACIÓN Y APOYO PARA EL USO Y APROPIACIÓN DE LAS TIC, CON ENFOQUE DIFERENCIAL Y EN BENEFICIO DE LA COMUNIDAD PARA PARTICIPAR EN LA ECONOMÍA DIGITAL.  NACIONAL</t>
  </si>
  <si>
    <t>C-2302-0400-28-20204B-2302078-02</t>
  </si>
  <si>
    <t>2302078</t>
  </si>
  <si>
    <t>ADQUIS. DE BYS - SOFTWARE Y HARDWARE PARA LA INCLUSIÓN DE LAS PERSONAS CON DISCAPACIDAD EN LAS TECNOLOGÍAS DE LA INFORMACIÓN Y LAS COMUNICACIONES - SERVICIO DE ASISTENCIA, CAPACITACIÓN Y APOYO PARA EL USO Y APROPIACIÓN DE LAS TIC, CON ENFOQUE DIFERE</t>
  </si>
  <si>
    <t>C-2302-0400-28-20204B-2302002-02</t>
  </si>
  <si>
    <t>2302002</t>
  </si>
  <si>
    <t>ADQUIS. DE BYS - CONTENIDOS DIGITALES - SERVICIO DE ASISTENCIA, CAPACITACIÓN Y APOYO PARA EL USO Y APROPIACIÓN DE LAS TIC, CON ENFOQUE DIFERENCIAL Y EN BENEFICIO DE LA COMUNIDAD PARA PARTICIPAR EN LA ECONOMÍA DIGITAL.  NACIONAL</t>
  </si>
  <si>
    <t>C-2302-0400-28-20204B-2302078-03</t>
  </si>
  <si>
    <t>TRANSF. CTES. - SOFTWARE Y HARDWARE PARA LA INCLUSIÓN DE LAS PERSONAS CON DISCAPACIDAD EN LAS TECNOLOGÍAS DE LA INFORMACIÓN Y LAS COMUNICACIONES - SERVICIO DE ASISTENCIA, CAPACITACIÓN Y APOYO PARA EL USO Y APROPIACIÓN DE LAS TIC, CON ENFOQUE DIFERENC</t>
  </si>
  <si>
    <t>C-2302-0400-29-20204B-2302088-02</t>
  </si>
  <si>
    <t>2302088</t>
  </si>
  <si>
    <t>ADQUIS. DE BYS - DOCUMENTOS DE PLANEACIÓN  - APOYO PARA EL FOMENTO DE INICIATIVAS TIC QUE IMPULSEN LA IMPLEMENTACIÓN DE LA POLÍTICA PÚBLICA DE COMUNICACIONES DE Y PARA LOS PUEBLOS INDÍGENAS CON LA MPC A NIVEL  NACIONAL</t>
  </si>
  <si>
    <t>C-2302-0400-29-20204B-2302041-03</t>
  </si>
  <si>
    <t>2302041</t>
  </si>
  <si>
    <t>TRANSF. CTES. - SERVICIO DE PROMOCIÓN DE LA PARTICIPACIÓN CIUDADANA PARA EL FOMENTO DEL DIÁLOGO CON EL ESTADO - FORTALECER EL ACCESO, USO Y APROPIACIÓN DE LAS TECNOLOGÍAS DE LA INFORMACIÓN Y COMUNICACIONES DE LOS PUEBLOS INDÍGENAS VINCULADOS A LA ME</t>
  </si>
  <si>
    <t>C-2302-0400-29-20204B-2302074-03</t>
  </si>
  <si>
    <t>TRANSF. CTES. - SERVICIO DE PRODUCCIÓN Y/O COPRODUCCIÓN DE CONTENIDOS CONVERGENTES - APOYO PARA EL FOMENTO DE INICIATIVAS TIC QUE IMPULSEN LA IMPLEMENTACIÓN DE LA POLÍTICA PÚBLICA DE COMUNICACIONES DE Y PARA LOS PUEBLOS INDÍGENAS CON LA MPC A NIVEL N</t>
  </si>
  <si>
    <t>C-2302-0400-29-20204B-2302008-03</t>
  </si>
  <si>
    <t>2302008</t>
  </si>
  <si>
    <t>TRANSF. CTES. - DOCUMENTOS NORMATIVOS - FORTALECER EL ACCESO, USO Y APROPIACIÓN DE LAS TECNOLOGÍAS DE LA INFORMACIÓN Y COMUNICACIONES DE LOS PUEBLOS INDÍGENAS VINCULADOS A LA MESA PERMANENTE DE CONCERTACIÓN (MPC)</t>
  </si>
  <si>
    <t>C-2399-0400-14-53105B-2399054-02</t>
  </si>
  <si>
    <t>2399054</t>
  </si>
  <si>
    <t>ADQUIS. DE BYS - DOCUMENTOS DE PLANEACIÓN - MODERNIZACIÓN DE LA GESTIÓN INSTITUCIONAL DEL MINISTERIO TIC BOGOTÁ</t>
  </si>
  <si>
    <t>C-2399-0400-14-53105B-2399053-02</t>
  </si>
  <si>
    <t>2399053</t>
  </si>
  <si>
    <t>ADQUIS. DE BYS - DOCUMENTOS DE LINEAMIENTOS TÉCNICOS - MODERNIZACIÓN DE LA GESTIÓN INSTITUCIONAL DEL MINISTERIO TIC BOGOTÁ</t>
  </si>
  <si>
    <t>C-2399-0400-14-53105B-2399071-02</t>
  </si>
  <si>
    <t>2399071</t>
  </si>
  <si>
    <t>ADQUIS. DE BYS - SERVICIO DE ACTUALIZACIÓN DEL SISTEMAS DE GESTIÓN  - MODERNIZACIÓN DE LA GESTIÓN INSTITUCIONAL DEL MINISTERIO TIC BOGOTÁ</t>
  </si>
  <si>
    <t>C-2399-0400-15-53105D-2399053-02</t>
  </si>
  <si>
    <t>ADQUIS. DE BYS - DOCUMENTOS DE LINEAMIENTOS TÉCNICOS - FORTALECIMIENTO DEL PORTAFOLIO DE SERVICIOS DE TECNOLOGÍAS DE INFORMACIÓN PARA LA TRANSFORMACIÓN DIGITAL EN EL MINISTERIO DE TECNOLOGÍAS DE LA INFORMACIÓN Y LAS COMUNICACIONE</t>
  </si>
  <si>
    <t>C-2399-0400-15-53105D-2399063-02</t>
  </si>
  <si>
    <t>2399063</t>
  </si>
  <si>
    <t>ADQUIS. DE BYS - SERVICIOS DE INFORMACIÓN IMPLEMENTADOS - FORTALECIMIENTO DEL PORTAFOLIO DE SERVICIOS DE TECNOLOGÍAS DE INFORMACIÓN PARA LA TRANSFORMACIÓN DIGITAL EN EL MINISTERIO DE TECNOLOGÍAS DE LA INFORMACIÓN Y LAS COMUNICACI</t>
  </si>
  <si>
    <t>C-2399-0400-15-53105D-2399065-02</t>
  </si>
  <si>
    <t>2399065</t>
  </si>
  <si>
    <t>ADQUIS. DE BYS - SERVICIOS TECNOLÓGICOS - FORTALECIMIENTO DEL PORTAFOLIO DE SERVICIOS DE TECNOLOGÍAS DE INFORMACIÓN PARA LA TRANSFORMACIÓN DIGITAL EN EL MINISTERIO DE TECNOLOGÍAS DE LA INFORMACIÓN Y LAS COMUNICACIONES - MINTIC.</t>
  </si>
  <si>
    <t>C-2399-0400-16-53105B-2399053-02</t>
  </si>
  <si>
    <t>ADQUIS. DE BYS - DOCUMENTOS DE LINEAMIENTOS TÉCNICOS - GENERACIÓN DE INFORMACIÓN ESTADÍSTICA DEL SECTOR TIC  NACIONAL</t>
  </si>
  <si>
    <t>C-2399-0400-16-53105B-2399067-02</t>
  </si>
  <si>
    <t>2399067</t>
  </si>
  <si>
    <t>ADQUIS. DE BYS - DOCUMENTOS DE INVESTIGACIÓN - GENERACIÓN DE INFORMACIÓN ESTADÍSTICA DEL SECTOR TIC  NACIONAL</t>
  </si>
  <si>
    <t>C-2399-0400-17-53105B-2399065-02</t>
  </si>
  <si>
    <t>ADQUIS. DE BYS - SERVICIOS TECNOLÓGICOS -FORTALECIMIENTO DE ACCIONES PARA MEJORAR LA ENTREGA DE INFORMACIÓN A LOS GRUPOS DE VALOR</t>
  </si>
  <si>
    <t>C-2399-0400-17-53105B-2399067-02</t>
  </si>
  <si>
    <t>ADQUIS. DE BYS - DOCUMENTOS DE INVESTIGACIÓN -FORTALECIMIENTO DE ACCIONES PARA MEJORAR LA ENTREGA DE INFORMACIÓN A LOS GRUPOS DE VALOR</t>
  </si>
  <si>
    <t>C-2399-0400-17-53105B-2399058-02</t>
  </si>
  <si>
    <t>2399058</t>
  </si>
  <si>
    <t>ADQUIS. DE BYS - SERVICIO DE EDUCACIÓN INFORMAL PARA LA GESTIÓN ADMINISTRATIVA - FORTALECIMIENTO DE ACCIONES PARA MEJORAR LA ENTREGA DE INFORMACIÓN A LOS GRUPOS DE VALOR</t>
  </si>
  <si>
    <t>C-2399-0400-18-53105B-2399052-02</t>
  </si>
  <si>
    <t>2399052</t>
  </si>
  <si>
    <t>ADQUIS. DE BYS - SERVICIO DE GESTION DOCUMENTAL - CONSERVACIÓN DE LA DOCUMENTACIÓN HISTÓRICA Y EL PATRIMONIO DOCUMENTAL DEL MINISTERIO DE CORREOS, TELÉGRAFOS, MINISTERIO DE COMUNICACIONES Y RECEPCIÓN DEL FONDO DOCUMENTAL PAR TELECOM. BOGOTA D.C.</t>
  </si>
  <si>
    <t>Llave</t>
  </si>
  <si>
    <t>Area TIC</t>
  </si>
  <si>
    <t>Consecutivo Proyecto Comercial</t>
  </si>
  <si>
    <t>Llave Codigo</t>
  </si>
  <si>
    <t>Numero Documento</t>
  </si>
  <si>
    <t>Fecha de Registro</t>
  </si>
  <si>
    <t>Fecha de Creacion</t>
  </si>
  <si>
    <t>Tipo de CDP</t>
  </si>
  <si>
    <t>Estado</t>
  </si>
  <si>
    <t>Dependencia</t>
  </si>
  <si>
    <t>Dependencia Descripcion</t>
  </si>
  <si>
    <t>Rubro</t>
  </si>
  <si>
    <t>Descripcion</t>
  </si>
  <si>
    <t>Fuente</t>
  </si>
  <si>
    <t>Recurso</t>
  </si>
  <si>
    <t>Sit</t>
  </si>
  <si>
    <t>Valor Inicial</t>
  </si>
  <si>
    <t>Valor Operaciones</t>
  </si>
  <si>
    <t>Valor Actual</t>
  </si>
  <si>
    <t>Valor Compromiso</t>
  </si>
  <si>
    <t>Valor Obligaciones</t>
  </si>
  <si>
    <t>Valor Pagos</t>
  </si>
  <si>
    <t>Saldo por Comprometer</t>
  </si>
  <si>
    <t>Objeto</t>
  </si>
  <si>
    <t>Solicitud CDP</t>
  </si>
  <si>
    <t>Compromisos</t>
  </si>
  <si>
    <t>Cuentas por Pagar</t>
  </si>
  <si>
    <t>Obligaciones</t>
  </si>
  <si>
    <t>Ordenes de Pago</t>
  </si>
  <si>
    <t>Reintegros</t>
  </si>
  <si>
    <t>2026-01-01 00:00:00</t>
  </si>
  <si>
    <t>Gasto</t>
  </si>
  <si>
    <t>Con Compromiso</t>
  </si>
  <si>
    <t>000</t>
  </si>
  <si>
    <t>FONDO - GESTION GENERAL</t>
  </si>
  <si>
    <t>INGRESOS CORRIENTES</t>
  </si>
  <si>
    <t>126</t>
  </si>
  <si>
    <t>-0</t>
  </si>
  <si>
    <t>2026-01-02 00:00:00</t>
  </si>
  <si>
    <t>2026-01-02 12:41:00</t>
  </si>
  <si>
    <t>42300011499 Prestar servicios profesionales al Grupo Interno de Trabajo de Presupuesto de la Subdirección Financiera en las actividades relacionadas con la planeación, ejecución, seguimiento y evaluación de la gestión presupue</t>
  </si>
  <si>
    <t>226</t>
  </si>
  <si>
    <t>2226</t>
  </si>
  <si>
    <t>93326, 195626</t>
  </si>
  <si>
    <t>25285726, 63483226</t>
  </si>
  <si>
    <t>2026-01-02 12:47:00</t>
  </si>
  <si>
    <t>42400021499 Prestar servicios profesionales especializados para la revision y elaboracion de actos administrativos, asi como en los demas asuntos de caracter juridico de competencia del GIT de Cartera conforme a la Resolucion 3066 de 2022, dentro d</t>
  </si>
  <si>
    <t>326</t>
  </si>
  <si>
    <t>22026</t>
  </si>
  <si>
    <t>129726, 287826</t>
  </si>
  <si>
    <t>30483626, 78085626</t>
  </si>
  <si>
    <t>2026-01-02 12:49:00</t>
  </si>
  <si>
    <t>42300051499 Prestar servicios de apoyo a la gestion en los procedimientos a cargo del GIT de Presupuesto, en el registro y seguimiento de las cuentas por pagar del Ministerio y Fondo unico de Tecnologias de la Informacion y las Comunicacione</t>
  </si>
  <si>
    <t>426</t>
  </si>
  <si>
    <t>10526</t>
  </si>
  <si>
    <t>89226, 191226</t>
  </si>
  <si>
    <t>25208526, 63416726</t>
  </si>
  <si>
    <t>2026-01-02 12:53:00</t>
  </si>
  <si>
    <t>42300031499 Prestar servicios profesionales a la Subdirección Financiera GIT de Presupuesto en el análisis, verificación, registro y seguimiento de las obligaciones a cargo del Ministerio y Fondo Único de Tecnologías de la Información y las Comunic</t>
  </si>
  <si>
    <t>526</t>
  </si>
  <si>
    <t>10226</t>
  </si>
  <si>
    <t>87926, 198726</t>
  </si>
  <si>
    <t>25206326, 63493026</t>
  </si>
  <si>
    <t>2026-01-02 12:57:00</t>
  </si>
  <si>
    <t>42000021499 Prestar servicios profesionales especializados para apoyar a la Subdirección Financiera en la revisión de la programación, ejecución, control y seguimiento del presupuesto asignado a los proyectos de inversión y funcionamiento del Fondo</t>
  </si>
  <si>
    <t>626</t>
  </si>
  <si>
    <t>10326</t>
  </si>
  <si>
    <t>92126, 186226</t>
  </si>
  <si>
    <t>25283426, 63408026</t>
  </si>
  <si>
    <t>2026-01-02 12:58:00</t>
  </si>
  <si>
    <t>42100061499 Prestar servicios profesionales a la Subdirección Financiera GIT de Tesorería en el proceso de recepción, revisión y validación de requisitos exigibles para el trámite de pago de las obligaciones presupuestales regis</t>
  </si>
  <si>
    <t>726</t>
  </si>
  <si>
    <t>18326, 143626</t>
  </si>
  <si>
    <t>118626, 289926, 291126, 296926</t>
  </si>
  <si>
    <t>26637526, 78087726, 78088926, 79701026</t>
  </si>
  <si>
    <t>2026-01-02 13:02:00</t>
  </si>
  <si>
    <t>42000041499 Prestar servicios profesionales a la Subdirección Financiera, en la proyección de la liquidación de intereses moratorios y/o indexación de sentencias, laudos y conciliaciones a cargo del Fondo Único de Tecnologías de la Información y la</t>
  </si>
  <si>
    <t>826</t>
  </si>
  <si>
    <t>10026</t>
  </si>
  <si>
    <t>101026, 240126</t>
  </si>
  <si>
    <t>25352426, 68441126</t>
  </si>
  <si>
    <t>2026-01-02 13:03:00</t>
  </si>
  <si>
    <t>42100041499 Prestar servicios profesionales a la Subdirección Financiera GIT de Tesorería en el proceso de recepción, revisión y validación de requisitos exigibles para el trámite de pago de las obligaciones presupuestales registrada</t>
  </si>
  <si>
    <t>926</t>
  </si>
  <si>
    <t>30626</t>
  </si>
  <si>
    <t>96626, 227026</t>
  </si>
  <si>
    <t>25290126, 65615426</t>
  </si>
  <si>
    <t>2026-01-02 13:05:00</t>
  </si>
  <si>
    <t>42000031499 Prestar servicios profesionales especializados como apoyo jurídico en los asuntos relacionados con la proyección de recursos de apelación en contra de declaratorias de deudor, revisión de actos administrativos de facilidades de pago y d</t>
  </si>
  <si>
    <t>1026</t>
  </si>
  <si>
    <t>4126</t>
  </si>
  <si>
    <t>89026, 220726</t>
  </si>
  <si>
    <t>25208326, 65604126</t>
  </si>
  <si>
    <t>2026-01-02 13:07:00</t>
  </si>
  <si>
    <t>42400031499 Prestar servicios profesionales especializados para la elaboracion, revision y seguimiento de la informacion financiera derivada de la gestion de cobro persuasivo de las contraprestaciones y demas obligaciones financier</t>
  </si>
  <si>
    <t>1126</t>
  </si>
  <si>
    <t>21926</t>
  </si>
  <si>
    <t>84326, 194826</t>
  </si>
  <si>
    <t>25201826, 63479726</t>
  </si>
  <si>
    <t>2026-01-02 13:08:00</t>
  </si>
  <si>
    <t>42000051499 Prestar servicios profesionales a la Subdirección Financiera como apoyo jurídico en la supervisión de los contratos a su cargo, la elaboración de documentos necesarios para la etapa precontractual de sus Grupos Internos de Trabajo, la p</t>
  </si>
  <si>
    <t>1226</t>
  </si>
  <si>
    <t>3226</t>
  </si>
  <si>
    <t>89926, 198626</t>
  </si>
  <si>
    <t>25209526, 63492826</t>
  </si>
  <si>
    <t>2026-01-02 13:13:00</t>
  </si>
  <si>
    <t>42200051499 Prestar servicios profesionales al Grupo Interno de Trabajo de Contabilidad de la Subdirección Financiera en el proceso de revisión, verificación, consolidación, elaboración, presentación y registro de las operaciones d</t>
  </si>
  <si>
    <t>1326</t>
  </si>
  <si>
    <t>19626</t>
  </si>
  <si>
    <t>90426, 241026</t>
  </si>
  <si>
    <t>25210026, 68442126</t>
  </si>
  <si>
    <t>2026-01-02 13:22:00</t>
  </si>
  <si>
    <t>42400011499 Prestar servicios profesionales especializados para la elaboracion, revision y seguimiento de la informacion financiera derivada de la gestion de cobro persuasivo de las contraprestaciones y demas obligaciones fina</t>
  </si>
  <si>
    <t>1526</t>
  </si>
  <si>
    <t>21826</t>
  </si>
  <si>
    <t>104526, 287926</t>
  </si>
  <si>
    <t>26619726, 78085726</t>
  </si>
  <si>
    <t>2026-01-02 15:00:00</t>
  </si>
  <si>
    <t>42400071499 Prestar servicios profesionales especializados para la revision y elaboracion de actos administrativos, asi como en los demas asuntos de caracter juridico de competencia del GIT de Cartera conforme a la Resolucion 3066</t>
  </si>
  <si>
    <t>1926</t>
  </si>
  <si>
    <t>21626</t>
  </si>
  <si>
    <t>42126</t>
  </si>
  <si>
    <t>149126, 312126</t>
  </si>
  <si>
    <t>34202526, 89305126</t>
  </si>
  <si>
    <t>2026-01-02 15:02:00</t>
  </si>
  <si>
    <t>"42200041499 Prestar servicios profesionales en el Grupo Interno de Trabajo de Contabilidad de la Subdirección Financiera, con el propósito de dar aplicación al Marco Normativo para Entidades de Gobierno NICSP"</t>
  </si>
  <si>
    <t>1626</t>
  </si>
  <si>
    <t>22726</t>
  </si>
  <si>
    <t>94526, 188826</t>
  </si>
  <si>
    <t>25287526, 63413826</t>
  </si>
  <si>
    <t>2026-01-02 15:07:00</t>
  </si>
  <si>
    <t>42100031499 Prestar servicios profesionales a la Subdirección Financiera GIT de Tesorería en los procesos de automatización del proceso de cuentas con IA realizando las validaciones que permitan su aseguramiento</t>
  </si>
  <si>
    <t>2126</t>
  </si>
  <si>
    <t>17626</t>
  </si>
  <si>
    <t>100226, 199026</t>
  </si>
  <si>
    <t>25294426, 63493926</t>
  </si>
  <si>
    <t>2026-01-02 15:09:00</t>
  </si>
  <si>
    <t>42400051499 Prestar servicios profesionales para adelantar gestiones de cobro persuasivo dirigidas al recaudo de las contraprestaciones y derechos a favor del Fondo unico de TIC, de conformidad con la Ley 1341 del 2009</t>
  </si>
  <si>
    <t>2326</t>
  </si>
  <si>
    <t>21026</t>
  </si>
  <si>
    <t>146626, 254626</t>
  </si>
  <si>
    <t>32009126, 73004326</t>
  </si>
  <si>
    <t>2026-01-02 16:54:00</t>
  </si>
  <si>
    <t>40000011499 Prestar los servicios profesionales para la gestión administrativa y contractual a la Secretaría General del Ministerio de Tecnologías de la información de la información y las comunicaciones / Fondo Único TIC, en temas relacionados con</t>
  </si>
  <si>
    <t>2426</t>
  </si>
  <si>
    <t>92226, 222826</t>
  </si>
  <si>
    <t>25283526, 65607526</t>
  </si>
  <si>
    <t>2026-01-02 16:58:00</t>
  </si>
  <si>
    <t>40000021499 Prestar los servicios de apoyo a la gestión en la Secretaría General del Ministerio de Tecnologías de la Información y las Comunicaciones / Fondo Único TIC, para contribuir en la recopilación, diseño y elaboración de herramientas de seg</t>
  </si>
  <si>
    <t>2526</t>
  </si>
  <si>
    <t>5626</t>
  </si>
  <si>
    <t>92026, 227926</t>
  </si>
  <si>
    <t>25283326, 65616426</t>
  </si>
  <si>
    <t>2026-01-02 17:03:00</t>
  </si>
  <si>
    <t>40000071499 Prestar sus servicios profesionales jurídicos especializados, con autonomía, técnica, administrativa y financiera, para apoyar a la Secretaría General del Ministerio de Tecnologías de la Información y las Comunicaciones / Fondo Único TI</t>
  </si>
  <si>
    <t>2826</t>
  </si>
  <si>
    <t>107526, 225426</t>
  </si>
  <si>
    <t>26623026, 65613226</t>
  </si>
  <si>
    <t>3126</t>
  </si>
  <si>
    <t>122426, 223026</t>
  </si>
  <si>
    <t>31183726, 65608126</t>
  </si>
  <si>
    <t>2626</t>
  </si>
  <si>
    <t>67626</t>
  </si>
  <si>
    <t>104826, 211526</t>
  </si>
  <si>
    <t>26620126, 63574626</t>
  </si>
  <si>
    <t>2726</t>
  </si>
  <si>
    <t>3026</t>
  </si>
  <si>
    <t>87826, 185126</t>
  </si>
  <si>
    <t>25206226, 63406726</t>
  </si>
  <si>
    <t>2926</t>
  </si>
  <si>
    <t>5126</t>
  </si>
  <si>
    <t>80426, 184526</t>
  </si>
  <si>
    <t>25197326, 63406026</t>
  </si>
  <si>
    <t>14000071599 Brindar servicios profesionales al GIT de Gestión y Sistemas de Información, apoyando tecnicamente en el ciclo de vida de desarrollo del software y el ciclo de vida del dato, cumplimiento la metodología</t>
  </si>
  <si>
    <t>12626</t>
  </si>
  <si>
    <t>162426, 279826</t>
  </si>
  <si>
    <t>35979226, 76634826</t>
  </si>
  <si>
    <t>1400003-1599 Prestar servicios profesionales para apoyar jurídicamente la estructuración, planeación y ejecución de los procesos contractuales y trámites del GIT de Ciberseguridad, en las etapas contractuales, así como en los procesos administrativ</t>
  </si>
  <si>
    <t>3326</t>
  </si>
  <si>
    <t>82826, 189626</t>
  </si>
  <si>
    <t>25199826, 63414726</t>
  </si>
  <si>
    <t>14000111599 Prestar servicios profesionales al Ministerio / Fondo Único de TIC - Oficina de TI en el trámite, segimiento y ejecución de la gestión financiera y presupuestal del GIT de Servicios Tecnológicos</t>
  </si>
  <si>
    <t>115226, 199326</t>
  </si>
  <si>
    <t>26633126, 63494526</t>
  </si>
  <si>
    <t>3426</t>
  </si>
  <si>
    <t>7926</t>
  </si>
  <si>
    <t>80026, 192026</t>
  </si>
  <si>
    <t>25196626, 63417726</t>
  </si>
  <si>
    <t>1400006-1599 Prestar servicios profesionales en la estructuración, implementación, fortalecimiento y seguimiento de los proyectos del GIT de Gestión y Sistemas de Información, frente al ciclo de vida de desarrollo de software, aportando soporte téc</t>
  </si>
  <si>
    <t>3526</t>
  </si>
  <si>
    <t>12526</t>
  </si>
  <si>
    <t>107126, 270226</t>
  </si>
  <si>
    <t>26622626, 74687426</t>
  </si>
  <si>
    <t>3626</t>
  </si>
  <si>
    <t>17826</t>
  </si>
  <si>
    <t>87326, 220626</t>
  </si>
  <si>
    <t>25205726, 65603826</t>
  </si>
  <si>
    <t>3726</t>
  </si>
  <si>
    <t>5326</t>
  </si>
  <si>
    <t>88526, 201226</t>
  </si>
  <si>
    <t>25207226, 63498626</t>
  </si>
  <si>
    <t>2026-01-02 18:25:00</t>
  </si>
  <si>
    <t>11000011499 Prestar servicios profesionales especializados a la Oficina Asesora de Planeación y Estudios Sectoriales y a sus Grupos Internos de Trabajo, brindando apoyo legal integral y transversal, con el propósito fundamental de asegurar la leg</t>
  </si>
  <si>
    <t>3826</t>
  </si>
  <si>
    <t>1826</t>
  </si>
  <si>
    <t>84026, 235726</t>
  </si>
  <si>
    <t>25201326, 68434126</t>
  </si>
  <si>
    <t>2026-01-02 18:28:00</t>
  </si>
  <si>
    <t>11000021499 Prestar servicios profesionales especializados a la Oficina Asesora de Planeación y Estudios Sectoriales, brindando apoyo técnico en el seguimiento, control y la vigilancia presupuestal de los recursos de inversión, así como asesorando</t>
  </si>
  <si>
    <t>3926</t>
  </si>
  <si>
    <t>130526, 234226</t>
  </si>
  <si>
    <t>30484426, 68432326</t>
  </si>
  <si>
    <t>2026-01-02 18:31:00</t>
  </si>
  <si>
    <t>11100051499 Prestar servicios profesionales a la Oficina Asesora de Planeación y Estudios Sectoriales, en el desarrollo de las actividades relacionadas con la planeación y seguimiento de la estrategia del Ministerio de Tecnologías de la Información</t>
  </si>
  <si>
    <t>4026</t>
  </si>
  <si>
    <t>10126</t>
  </si>
  <si>
    <t>82326, 225126</t>
  </si>
  <si>
    <t>25199326, 65612726</t>
  </si>
  <si>
    <t>ADQUIS. DE BYS - DOCUMENTOS DE INVESTIGACIÓN - GENERACIÓN DE INFORMACIÓN ESTADÍSTICA DEL SECTOR TIC NACIONAL</t>
  </si>
  <si>
    <t>9226</t>
  </si>
  <si>
    <t>94126, 186426</t>
  </si>
  <si>
    <t>25287026, 63408226</t>
  </si>
  <si>
    <t>2026-01-02 18:42:00</t>
  </si>
  <si>
    <t>40000041499 - Prestar servicios profesionales altamente especializados a Secretaría General del Ministerio de Tecnologías de la Información y las Comunicaciones / Fondo Único TIC, para el acompañamiento en la revisión seguimiento, tramite y control</t>
  </si>
  <si>
    <t>4226</t>
  </si>
  <si>
    <t>115426, 224926</t>
  </si>
  <si>
    <t>26633326, 65612226</t>
  </si>
  <si>
    <t>ADQUIS. DE BYS - SERVICIO DE PRODUCCIÓN Y/O COPRODUCCIÓN DE CONTENIDOS CONVERGENTES - FORTALECIMIENTO DEL MODELO CONVERGENTE DE LA TELEVISIÓN PÚBLICA REGIONAL Y NACIONAL</t>
  </si>
  <si>
    <t>4326</t>
  </si>
  <si>
    <t>6626</t>
  </si>
  <si>
    <t>93126, 198026</t>
  </si>
  <si>
    <t>25285326, 63491526</t>
  </si>
  <si>
    <t>20200021499 - Prestar servicios profesionales al Grupo Interno de Trabajo de Fortalecimiento al Sistema de Medios Públicos para la revisión, análisis de viabilidad, seguimiento y gestión integral de los planes de inversión</t>
  </si>
  <si>
    <t>4426</t>
  </si>
  <si>
    <t>12826</t>
  </si>
  <si>
    <t>95026, 193226</t>
  </si>
  <si>
    <t>25288326, 63420826</t>
  </si>
  <si>
    <t>20200031499 - Prestar servicios profesionales jurídicos al Grupo Interno de Trabajo de Fortalecimiento al Sistema de Medios Públicos en la revisión y elaboración de documentos para las condiciones de participación de las convocatorias a</t>
  </si>
  <si>
    <t>4526</t>
  </si>
  <si>
    <t>12926</t>
  </si>
  <si>
    <t>89826, 205426</t>
  </si>
  <si>
    <t>25209326, 63558826</t>
  </si>
  <si>
    <t>20200061499 - Prestar servicios profesionales al Grupo Interno de Trabajo de Fortalecimiento al Sistema de Medios Públicos en la revisión y estructuración de los documentos legales, la elaboración de los trámites jurídicos</t>
  </si>
  <si>
    <t>4626</t>
  </si>
  <si>
    <t>13026</t>
  </si>
  <si>
    <t>95426, 189526</t>
  </si>
  <si>
    <t>25288926, 63414626</t>
  </si>
  <si>
    <t>20200091499 - Prestar servicios profesionales jurídicos al Grupo Interno de Trabajo de Fortalecimiento al Sistema de Medios Públicos, en materia de derecho administrativo, derechos de autor y conexos y regulación del servicio público</t>
  </si>
  <si>
    <t>4726</t>
  </si>
  <si>
    <t>5526</t>
  </si>
  <si>
    <t>79426, 208726</t>
  </si>
  <si>
    <t>25195226, 63570926</t>
  </si>
  <si>
    <t>4826</t>
  </si>
  <si>
    <t>6726</t>
  </si>
  <si>
    <t>95226, 189826</t>
  </si>
  <si>
    <t>25288526, 63415026</t>
  </si>
  <si>
    <t>4926</t>
  </si>
  <si>
    <t>16726</t>
  </si>
  <si>
    <t>94726, 194626</t>
  </si>
  <si>
    <t>25287926, 63478926</t>
  </si>
  <si>
    <t>5026</t>
  </si>
  <si>
    <t>16626</t>
  </si>
  <si>
    <t>170926, 247526</t>
  </si>
  <si>
    <t>49784426, 70009926</t>
  </si>
  <si>
    <t>20200131499 - Prestar servicios profesionales al Grupo Interno de Trabajo encargado del Fortalecimiento del Sistema de Medios Públicos, con el fin de apoyar en el análisis y monitoreo de los proyectos gestionados por los operadores públicos</t>
  </si>
  <si>
    <t>5226</t>
  </si>
  <si>
    <t>88026, 212826</t>
  </si>
  <si>
    <t>25206426, 63576126</t>
  </si>
  <si>
    <t>2026-01-02 20:51:00</t>
  </si>
  <si>
    <t>45000031499 - Prestar servicios profesionales jurídicos especializados al Ministerio de Tecnologías de la Información y las Comunicaciones – Fondo Único de Tecnologías de la Información y las Comunicaciones, orientados a la revisión, gestión y acom</t>
  </si>
  <si>
    <t>122326, 218526</t>
  </si>
  <si>
    <t>31183626, 65600426</t>
  </si>
  <si>
    <t>2026-01-02 20:55:00</t>
  </si>
  <si>
    <t>45000241499 - Prestar servicios profesionales jurídicos especializados al Ministerio de Tecnologías de la Información y las Comunicaciones – Fondo Único de Tecnologías de la Información y las Comunicaciones, enfocados en el análisis, seguimiento y</t>
  </si>
  <si>
    <t>5426</t>
  </si>
  <si>
    <t>5726</t>
  </si>
  <si>
    <t>118726, 226126</t>
  </si>
  <si>
    <t>26637626, 65614126</t>
  </si>
  <si>
    <t>2026-01-02 20:56:00</t>
  </si>
  <si>
    <t>45000171499 - Prestar servicios de apoyo a la gestión al Ministerio / Fondo Único de TIC, para apoyar a la Subdirección de Gestión Contractual en los diversos trámites de carácter administrativo y contractual en articulación con el Modelo Integra</t>
  </si>
  <si>
    <t>9126</t>
  </si>
  <si>
    <t>137826, 242526</t>
  </si>
  <si>
    <t>30497226, 68443726</t>
  </si>
  <si>
    <t>2026-01-02 20:59:00</t>
  </si>
  <si>
    <t>45000311499 -Prestar servicios profesionales jurídicos especializados al Ministerio de Tecnologías de la Información y las Comunicaciones – Fondo Único de Tecnologías de la Información y las Comunicaciones, para apoyar la gestión y el acompañamient</t>
  </si>
  <si>
    <t>139226, 218826</t>
  </si>
  <si>
    <t>30498726, 65600726</t>
  </si>
  <si>
    <t>2026-01-02 21:01:00</t>
  </si>
  <si>
    <t>45000041499 - Prestar servicios profesionales jurídicos especializados al Ministerio de Tecnologías de la Información y las Comunicaciones – Fondo Único de Tecnologías de la Información y las Comunicaciones, orientados a la revisión,</t>
  </si>
  <si>
    <t>42226</t>
  </si>
  <si>
    <t>149226, 277926</t>
  </si>
  <si>
    <t>34202826, 76633326</t>
  </si>
  <si>
    <t>2026-01-02 21:03:00</t>
  </si>
  <si>
    <t>45000221499-Prestar servicios profesionales jurídicos al Ministerio de Tecnologías de la Información y las Comunicaciones – Fondo Único de Tecnologías de la Información y las Comunicaciones, orientados a la revisión, gestión y acompañamiento de los</t>
  </si>
  <si>
    <t>81026, 217326</t>
  </si>
  <si>
    <t>25198026, 65598826</t>
  </si>
  <si>
    <t>2026-01-02 21:06:00</t>
  </si>
  <si>
    <t>45000101499-Prestar servicios profesionales al Ministerio de Tecnologías de la Información y las Comunicaciones – Fondo Único de Tecnologías de la Información y las Comunicaciones, para adelantar la revisión y gestión y integral de los trámites cor</t>
  </si>
  <si>
    <t>5826</t>
  </si>
  <si>
    <t>164326, 325026</t>
  </si>
  <si>
    <t>39555126, 100988526</t>
  </si>
  <si>
    <t>2026-01-02 21:08:00</t>
  </si>
  <si>
    <t>45000281499-Prestar servicios profesionales jurídicos especializados al Ministerio de Tecnologías de la Información y las Comunicaciones – Fondo Único de Tecnologías de la Información y las Comunicaciones, orientados a la revisión jurídica i</t>
  </si>
  <si>
    <t>5926</t>
  </si>
  <si>
    <t>1726</t>
  </si>
  <si>
    <t>109226, 257326</t>
  </si>
  <si>
    <t>26687826, 73010326</t>
  </si>
  <si>
    <t>2026-01-02 21:10:00</t>
  </si>
  <si>
    <t>45000091499-Prestar servicios profesionales jurídicos al Ministerio de Tecnologías de la Información y las Comunicaciones – Fondo Único de Tecnologías de la Información y las Comunicaciones, orientados a la revisión, gestión y acompañamiento de los</t>
  </si>
  <si>
    <t>6026</t>
  </si>
  <si>
    <t>94926, 212126</t>
  </si>
  <si>
    <t>25288226, 63575426</t>
  </si>
  <si>
    <t>2026-01-02 21:13:00</t>
  </si>
  <si>
    <t>45000061499 - Prestar servicios profesionales jurídicos especializados al Ministerio de Tecnologías de la Información y las Comunicaciones – Fondo Único de Tecnologías de la Información y las Comunicaciones, orientados a la revisió</t>
  </si>
  <si>
    <t>6126</t>
  </si>
  <si>
    <t>123026, 219526</t>
  </si>
  <si>
    <t>31184326, 65601426</t>
  </si>
  <si>
    <t>2026-01-02 21:14:00</t>
  </si>
  <si>
    <t>45000151499 - Prestar servicios profesionales al Ministerio/Fondo Único de Tecnologías de la Información y las Comunicaciones, para apoyar las actividades administrativas y financieras de la Subdirección de Gestión Contractual en aplicación de las</t>
  </si>
  <si>
    <t>6226</t>
  </si>
  <si>
    <t>136226, 221926</t>
  </si>
  <si>
    <t>30495426, 65606726</t>
  </si>
  <si>
    <t>2026-01-02 21:17:00</t>
  </si>
  <si>
    <t>45000161499 - Prestar sus servicios de apoyo a la gestión, por sus propios medios, con plena autonomía técnica, administrativa y financiera, apoyando desde la Subdirección de Gestión Contractual las actividades operativas relacionadas c</t>
  </si>
  <si>
    <t>6326</t>
  </si>
  <si>
    <t>82226, 239926</t>
  </si>
  <si>
    <t>25199226, 68440926</t>
  </si>
  <si>
    <t>2026-01-02 21:22:00</t>
  </si>
  <si>
    <t>45000271499-Prestar servicios profesionales jurídicos especializados al Ministerio de Tecnologías de la Información y las Comunicaciones – Fondo Único de Tecnologías de la Información y las Comunicaciones, orientados a la revis</t>
  </si>
  <si>
    <t>6426</t>
  </si>
  <si>
    <t>1426</t>
  </si>
  <si>
    <t>99826, 225326</t>
  </si>
  <si>
    <t>25293826, 65613126</t>
  </si>
  <si>
    <t>6526</t>
  </si>
  <si>
    <t>8726</t>
  </si>
  <si>
    <t>97626, 191826</t>
  </si>
  <si>
    <t>25291226, 63417426</t>
  </si>
  <si>
    <t>2026-01-02 21:28:00</t>
  </si>
  <si>
    <t>45000181499 - Prestar servicios de apoyo a la gestión al Ministerio / Fondo Único de TIC, para apoyar a la Subdirección de Gestión Contractual en los diversos tramites de caracter administrativo y contractual, en articulación con el Modelo Inte</t>
  </si>
  <si>
    <t>6826</t>
  </si>
  <si>
    <t>82426, 218626</t>
  </si>
  <si>
    <t>25199426, 65600526</t>
  </si>
  <si>
    <t>2026-01-02 21:36:00</t>
  </si>
  <si>
    <t>ADQUIS. DE BYS - SERVICIO DE ACTUALIZACIÓN DEL SISTEMAS DE GESTIÓN - MODERNIZACIÓN DE LA GESTIÓN INSTITUCIONAL DEL MINISTERIO TIC BOGOTÁ</t>
  </si>
  <si>
    <t>10100011499-Prestar servicios profesionales al Despacho del Ministro para apoyar en la gestión de aspectos jurídicos relacionados con el Sistema/Modelo de Seguridad y Privacidad de la Información, así como en la estrategia de Seguridad Digital y cont</t>
  </si>
  <si>
    <t>96826, 201126</t>
  </si>
  <si>
    <t>25290326, 63498426</t>
  </si>
  <si>
    <t>2026-01-02 21:44:00</t>
  </si>
  <si>
    <t>16000011499-Prestar servicios profesionales especializados al Ministerio/Fondo Único de Tecnologías de la Información y las Comunicaciones, orientados a brindar soporte financiero a la Oficina de Control Interno en la ejecución del Programa Anual de</t>
  </si>
  <si>
    <t>7026</t>
  </si>
  <si>
    <t>115326, 189726</t>
  </si>
  <si>
    <t>26633226, 63414926</t>
  </si>
  <si>
    <t>2026-01-02 21:51:00</t>
  </si>
  <si>
    <t>16000021499-Prestar servicios profesionales especializados al Ministerio/Fondo Único de Tecnologías de la Información y las Comunicaciones, orientados a apoyar a la Oficina de Control Interno en la planificación integral del Programa Anual de Auditor</t>
  </si>
  <si>
    <t>7426</t>
  </si>
  <si>
    <t>91426, 258226</t>
  </si>
  <si>
    <t>25211526, 73012426</t>
  </si>
  <si>
    <t>2026-01-02 21:53:00</t>
  </si>
  <si>
    <t>"17000011499 Prestar servicios profesionales a la Dirección Jurídica del Ministerio/Fondo Único de Tecnologías de la Información y las Comunicaciones para brindar acompañamiento integral en la planeación, estructuración"</t>
  </si>
  <si>
    <t>122926, 253726</t>
  </si>
  <si>
    <t>31184226, 73002526</t>
  </si>
  <si>
    <t>2026-01-02 21:55:00</t>
  </si>
  <si>
    <t>"17000051499 Prestar servicios profesionales en la Dirección Jurídica del Ministerio/Fondo Único de Tecnologías de la Información y las Comunicaciones apoyando la estructuración y articulación de estrategias jurídicas"</t>
  </si>
  <si>
    <t>6926</t>
  </si>
  <si>
    <t>92926, 200626</t>
  </si>
  <si>
    <t>25284826, 63497326</t>
  </si>
  <si>
    <t>2026-01-02 21:56:00</t>
  </si>
  <si>
    <t>"17000031499 Prestar servicios profesionales para acompañar y orientar a la Dirección Jurídica en asuntos relacionados con la revisión y proyección de conceptos, consultas y solicitudes de alta complejidad a cargo de la dependencia"</t>
  </si>
  <si>
    <t>7126</t>
  </si>
  <si>
    <t>122726, 228826</t>
  </si>
  <si>
    <t>31184026, 65617426</t>
  </si>
  <si>
    <t>2026-01-02 21:57:00</t>
  </si>
  <si>
    <t>"17000041499 Prestar servicios profesionales especializados en la Dirección Jurídica del Ministerio/Fondo Único de Tecnologías de la Información y las Comunicaciones, para apoyar la ejecución de las estrategias y funciones de la dependencia"</t>
  </si>
  <si>
    <t>7226</t>
  </si>
  <si>
    <t>88826, 190926</t>
  </si>
  <si>
    <t>25207826, 63416326</t>
  </si>
  <si>
    <t>2026-01-02 21:59:00</t>
  </si>
  <si>
    <t>7526</t>
  </si>
  <si>
    <t>22426</t>
  </si>
  <si>
    <t>147826, 259426</t>
  </si>
  <si>
    <t>32010426, 73015226</t>
  </si>
  <si>
    <t>"17100021499 Prestar servicios profesionales de abogado especializado a la Dirección Jurídica y al GIT de Doctrina y Segurdiad Jurídca en los asuntos relacionados con procesos de contratación, modelo integrado de gestión"</t>
  </si>
  <si>
    <t>7326</t>
  </si>
  <si>
    <t>80926, 186726</t>
  </si>
  <si>
    <t>25197926, 63408826</t>
  </si>
  <si>
    <t>2026-01-02 22:30:00</t>
  </si>
  <si>
    <t>10100021499 - Prestar servicios profesionales al Despacho de la Ministra para contribuir al mantenimiento, fortalecimiento y mejora continua del Sistema/Modelo de Seguridad y Privacidad de la Información, así como en la estrategia</t>
  </si>
  <si>
    <t>7626</t>
  </si>
  <si>
    <t>86626, 274326</t>
  </si>
  <si>
    <t>25204726, 74696126</t>
  </si>
  <si>
    <t>2026-01-02 22:31:00</t>
  </si>
  <si>
    <t>10100051499 - Prestar servicios profesionales al Ministerio/Fondo Único de Tecnologías de la Información y las Comunicaciones apoyando en la estrategia de Seguridad Digital y Continuidad de la Operación de la entidad</t>
  </si>
  <si>
    <t>7726</t>
  </si>
  <si>
    <t>11326</t>
  </si>
  <si>
    <t>140426, 251626</t>
  </si>
  <si>
    <t>30501826, 73000226</t>
  </si>
  <si>
    <t>2026-01-02 22:33:00</t>
  </si>
  <si>
    <t>10100041499 - Prestar servicios profesionales al Despacho de la Ministra para colaborar en el seguimiento y mejora continua del Sistema de Gestión de Seguridad y Privacidad de la Información</t>
  </si>
  <si>
    <t>7826</t>
  </si>
  <si>
    <t>8026</t>
  </si>
  <si>
    <t>95526, 200926</t>
  </si>
  <si>
    <t>25289026, 63497926</t>
  </si>
  <si>
    <t>115826, 188726</t>
  </si>
  <si>
    <t>26634726, 63413626</t>
  </si>
  <si>
    <t>2026-01-03 00:00:00</t>
  </si>
  <si>
    <t>2026-01-03 08:47:00</t>
  </si>
  <si>
    <t>40000031499 - Prestar servicios profesionales altamente especializados a la Secretaría General del Ministerio de Tecnologías de la Información y las Comunicaciones / Fondo Único TIC, para el acompañamiento y verificación jurídica en los asuntos rel</t>
  </si>
  <si>
    <t>8126</t>
  </si>
  <si>
    <t>156226, 253126</t>
  </si>
  <si>
    <t>34209626, 73001826</t>
  </si>
  <si>
    <t>2026-01-03 09:45:00</t>
  </si>
  <si>
    <t>13000061499- Prestar servicios profesionales al Ministerio/Fondo Único de Tecnologías de la Información y las Comunicaciones, mediante el apoyo en el desarrollo de procesos y estrategias de cooperación internacional, así como en la gestión documental</t>
  </si>
  <si>
    <t>8226</t>
  </si>
  <si>
    <t>19826</t>
  </si>
  <si>
    <t>139926, 243226</t>
  </si>
  <si>
    <t>30500326, 68444426</t>
  </si>
  <si>
    <t>2026-01-03 10:14:00</t>
  </si>
  <si>
    <t>13000081499 – Prestar servicios profesionales al Ministerio/Fondo Único de Tecnologías de la Información y las Comunicaciones (MinTIC), brindando apoyo a la Oficina Internacional en la gestión y administración de la agenda internacional del Despacho</t>
  </si>
  <si>
    <t>8526</t>
  </si>
  <si>
    <t>35126</t>
  </si>
  <si>
    <t>132126, 242026</t>
  </si>
  <si>
    <t>30486726, 68443226</t>
  </si>
  <si>
    <t>2026-01-03 10:32:00</t>
  </si>
  <si>
    <t>10000031499 Prestar servicios profesionales jurídicos, al Ministerio/ Fondo de Tecnologías de la Información y las Comunicaciones, brindando asistencia especializada en la revisión, análisis y elaboración de documentos asociados a los pro</t>
  </si>
  <si>
    <t>11026</t>
  </si>
  <si>
    <t>124226, 253026</t>
  </si>
  <si>
    <t>31185526, 73001726</t>
  </si>
  <si>
    <t>2026-01-03 10:36:00</t>
  </si>
  <si>
    <t>13000051499- Prestar servicios profesionales al Ministerio/Fondo Único de TIC para apoyar a la Oficina Internacional en los procesos de cooperación internacional, participando en la gestión y seguimiento de Memorandos de Entendimiento (MoU) suscritos</t>
  </si>
  <si>
    <t>8826</t>
  </si>
  <si>
    <t>15626</t>
  </si>
  <si>
    <t>131626, 240626</t>
  </si>
  <si>
    <t>30485926, 68441726</t>
  </si>
  <si>
    <t>115126, 256126</t>
  </si>
  <si>
    <t>26633026, 73007526</t>
  </si>
  <si>
    <t>2026-01-03 11:06:00</t>
  </si>
  <si>
    <t>17000141499-Prestar servicios profesionales a la Dirección Jurídica del Ministerio de Tecnologías de la Información y las Comunicaciones y/o al Fondo Único de Tecnologías de la Información y las Comunicaciones – FUTIC, para apoyar y orientar la imple</t>
  </si>
  <si>
    <t>91226, 205826</t>
  </si>
  <si>
    <t>25211126, 63560226</t>
  </si>
  <si>
    <t>9326</t>
  </si>
  <si>
    <t>115926, 288726</t>
  </si>
  <si>
    <t>26635326, 78086626</t>
  </si>
  <si>
    <t>ADQUIS. DE BYS - SERVICIO DE ACCESO Y USO DE TECNOLOGÍAS DE LA INFORMACIÓN Y LAS COMUNICACIONES - IMPLEMENTACIÓN SOLUCIONES DE ACCESO COMUNITARIO A LAS TECNOLOGÍAS DE LA INFORMACIÓN Y LAS COMUNICACIONES NACIONAL</t>
  </si>
  <si>
    <t>9426</t>
  </si>
  <si>
    <t>36026</t>
  </si>
  <si>
    <t>99326, 215226</t>
  </si>
  <si>
    <t>25293326, 63629626</t>
  </si>
  <si>
    <t>2026-01-03 11:16:00</t>
  </si>
  <si>
    <t>11100011499 Prestar servicios profesionales a la Oficina Asesora de Planeación y Estudios Sectoriales, en particular al Grupo Interno de Trabajo de Planeación y Seguimiento brindando apoyo técnico y metodológico en los procesos de direccionamiento</t>
  </si>
  <si>
    <t>9526</t>
  </si>
  <si>
    <t>17526</t>
  </si>
  <si>
    <t>91926, 186026</t>
  </si>
  <si>
    <t>25212126, 63407826</t>
  </si>
  <si>
    <t>9626</t>
  </si>
  <si>
    <t>9826</t>
  </si>
  <si>
    <t>123326, 205126</t>
  </si>
  <si>
    <t>31184626, 63558026</t>
  </si>
  <si>
    <t>9726</t>
  </si>
  <si>
    <t>155926, 288526</t>
  </si>
  <si>
    <t>34209326, 78086426</t>
  </si>
  <si>
    <t>84226, 195426</t>
  </si>
  <si>
    <t>25201726, 63482326</t>
  </si>
  <si>
    <t>9926</t>
  </si>
  <si>
    <t>81126, 189926</t>
  </si>
  <si>
    <t>25198126, 63415126</t>
  </si>
  <si>
    <t>81426, 185726</t>
  </si>
  <si>
    <t>25198426, 63407426</t>
  </si>
  <si>
    <t>2026-01-03 11:26:00</t>
  </si>
  <si>
    <t>11100031499 Prestar apoyo profesional al Grupo Interno de Trabajo de Planeación y Seguimiento, mediante el acompañamiento en las diferentes etapas del ciclo de inversión pública, así como en la elaboración, monitoreo y estructuración de indicadores</t>
  </si>
  <si>
    <t>17726</t>
  </si>
  <si>
    <t>116126, 198126</t>
  </si>
  <si>
    <t>26635626, 63491726</t>
  </si>
  <si>
    <t>115726, 256026</t>
  </si>
  <si>
    <t>26634326, 73007326</t>
  </si>
  <si>
    <t>ADQUIS. DE BYS - SERVICIO DE APOYO FINANCIERO PARA INCENTIVAR LA EDUCACIÓN EN TECNOLOGÍAS DE LA INFORMACIÓN - FORTALECIMIENTO DE LA INDUSTRIA DE TI NACIONAL</t>
  </si>
  <si>
    <t>10826</t>
  </si>
  <si>
    <t>80626, 185826</t>
  </si>
  <si>
    <t>25197626, 63407526</t>
  </si>
  <si>
    <t>10426</t>
  </si>
  <si>
    <t>161326, 317126</t>
  </si>
  <si>
    <t>35978126, 92587126</t>
  </si>
  <si>
    <t>2026-01-03 11:33:00</t>
  </si>
  <si>
    <t>11100041499 Prestar servicios profesionales en el Grupo Interno de Trabajo de Planeación y Seguimiento de la Oficina Asesora de Planeación y Estudios Sectoriales, para apoyar el fortalecimiento del Modelo Integrado de Gestión mediante el análisis</t>
  </si>
  <si>
    <t>24526</t>
  </si>
  <si>
    <t>114026, 203326</t>
  </si>
  <si>
    <t>26630726, 63503326</t>
  </si>
  <si>
    <t>2026-01-03 11:39:00</t>
  </si>
  <si>
    <t>21010022099 - Prestar servicios profesionales al Grupo Interno de Trabajo de Relaciones Institucionales de la Dirección de Infraestructura, para la atención, análisis, trámite, seguimiento y respuesta de los requerimientos formulados por los entes</t>
  </si>
  <si>
    <t>10626</t>
  </si>
  <si>
    <t>15126</t>
  </si>
  <si>
    <t>124626, 240226</t>
  </si>
  <si>
    <t>31186026, 68441226</t>
  </si>
  <si>
    <t>45000301499- Prestar servicios profesionales jurídicos especializados al Ministerio de Tecnologías de la Información y las Comunicaciones – Fondo Único de Tecnologías de la Información y las Comunicaciones, destinad</t>
  </si>
  <si>
    <t>10726</t>
  </si>
  <si>
    <t>121426, 235226</t>
  </si>
  <si>
    <t>26640626, 68433326</t>
  </si>
  <si>
    <t>2026-01-03 11:40:00</t>
  </si>
  <si>
    <t>11100061499 Prestar servicios profesionales en el GIT de Planeación y Seguimiento para brindar apoyo a las áreas y entidades del sector TIC en el desarrollo del ciclo presupuestal de los proyectos de inversión y en la estructuración y seguimiento de</t>
  </si>
  <si>
    <t>18726</t>
  </si>
  <si>
    <t>116026, 233926</t>
  </si>
  <si>
    <t>26635526, 68432026</t>
  </si>
  <si>
    <t>15026</t>
  </si>
  <si>
    <t>130826, 205226</t>
  </si>
  <si>
    <t>30484926, 63558326</t>
  </si>
  <si>
    <t>2026-01-03 11:44:00</t>
  </si>
  <si>
    <t>45000201499 - Prestar servicios profesionales jurídicos especializados al Ministerio de Tecnologías de la Información y las Comunicaciones – Fondo Único de TIC, destinados al soporte y acompañamiento en la gestión contractu</t>
  </si>
  <si>
    <t>11126</t>
  </si>
  <si>
    <t>96226, 219026</t>
  </si>
  <si>
    <t>25289626, 65600926</t>
  </si>
  <si>
    <t>22626</t>
  </si>
  <si>
    <t>113126, 198326</t>
  </si>
  <si>
    <t>26629326, 63492126</t>
  </si>
  <si>
    <t>2026-01-03 11:47:00</t>
  </si>
  <si>
    <t>11100081499 Prestar Servicios Profesionales a la Oficina Asesora de Planeación y Estudios Sectoriales del Ministerio de las Tecnologías de la Información y las Comunicaciones, apoyando a las dependencias para la planificación, seguimiento y control</t>
  </si>
  <si>
    <t>11526</t>
  </si>
  <si>
    <t>18826</t>
  </si>
  <si>
    <t>92826, 274026</t>
  </si>
  <si>
    <t>25284626, 74695226</t>
  </si>
  <si>
    <t>11726</t>
  </si>
  <si>
    <t>24126</t>
  </si>
  <si>
    <t>134826, 298426</t>
  </si>
  <si>
    <t>30491526, 79702726</t>
  </si>
  <si>
    <t>22000013199 Prestar servicios profesionales en el ámbito jurídico a la Dirección de Industria de Comunicaciones y sus Subdirecciones, para apoyar la gestión integral de procesos contractuales y el seguimiento</t>
  </si>
  <si>
    <t>10926</t>
  </si>
  <si>
    <t>131726, 258026</t>
  </si>
  <si>
    <t>30486026, 73011926</t>
  </si>
  <si>
    <t>11226</t>
  </si>
  <si>
    <t>111326, 259226</t>
  </si>
  <si>
    <t>26627226, 73014826</t>
  </si>
  <si>
    <t>ADQUIS. DE BYS - SERVICIO DE DIFUSIÓN PARA GENERAR COMPETENCIAS EN TECNOLOGÍAS DE LA INFORMACIÓN Y LAS COMUNICACIONES - FORTALECIMIENTO DE LAS ESTRATEGIAS DE COMUNICACIÓN QUE INCENTIVEN EL USO Y APROPIACIÓN DE LAS TIC A LO LARGO DEL TERRITORIO NACI</t>
  </si>
  <si>
    <t>12126</t>
  </si>
  <si>
    <t>90926, 211226</t>
  </si>
  <si>
    <t>25210626, 63574326</t>
  </si>
  <si>
    <t>11426</t>
  </si>
  <si>
    <t>87226, 199626</t>
  </si>
  <si>
    <t>25205626, 63495126</t>
  </si>
  <si>
    <t>"22000053199 Prestar servicios profesionales para apoyar desde el componente técnico a la Dirección de Industria de Comunicaciones y a sus subdirecciones, en los procesos de regulación y asignación de espectro radioeléctrico"</t>
  </si>
  <si>
    <t>11626</t>
  </si>
  <si>
    <t>107626, 212926</t>
  </si>
  <si>
    <t>26623126, 63576226</t>
  </si>
  <si>
    <t>22000073199 Prestar servicios profesionales de carácter jurídico para apoyar en los procesos de actualización y proyección normativa, revisión de actos administrativos, atención a solicitudes de entes de control</t>
  </si>
  <si>
    <t>11826</t>
  </si>
  <si>
    <t>125526, 226026</t>
  </si>
  <si>
    <t>31187026, 65613926</t>
  </si>
  <si>
    <t>2026-01-03 12:00:00</t>
  </si>
  <si>
    <t>12000012799. Prestar los servicios Profesionales a la Oficina Asesora de Prensa en la estructuración y desarrollo de los procesos derivados de la estrategia de divulgación y comunicacio</t>
  </si>
  <si>
    <t>12226</t>
  </si>
  <si>
    <t>2026</t>
  </si>
  <si>
    <t>83526, 184226</t>
  </si>
  <si>
    <t>25200826, 63405526</t>
  </si>
  <si>
    <t>11926</t>
  </si>
  <si>
    <t>108726, 187326</t>
  </si>
  <si>
    <t>26624226, 63410226</t>
  </si>
  <si>
    <t>11000071499 Prestar servicios de apoyo a la gestión a la Oficina Asesora de Planeación y Estudios Sectoriales y a sus Grupos Internos de Trabajo, con el fin de ejecutar, dar soporte operativo y logístico a los procesos administrativos y transversa</t>
  </si>
  <si>
    <t>12326</t>
  </si>
  <si>
    <t>27426</t>
  </si>
  <si>
    <t>79626, 236326</t>
  </si>
  <si>
    <t>25195726, 68435526</t>
  </si>
  <si>
    <t>12426</t>
  </si>
  <si>
    <t>28126</t>
  </si>
  <si>
    <t>120926, 208126</t>
  </si>
  <si>
    <t>26640126, 63568426</t>
  </si>
  <si>
    <t>11200121699 Prestar servicios profesionales para apoyar al Grupo Interno de Trabajo de Estadística y Estudios Sectoriales en sus funciones administrativas y de gestión documental. El objetivo es asegurar la operación eficiente del área, el manejo</t>
  </si>
  <si>
    <t>35626</t>
  </si>
  <si>
    <t>84826, 228226</t>
  </si>
  <si>
    <t>25202626, 65616726</t>
  </si>
  <si>
    <t>2026-01-03 12:12:00</t>
  </si>
  <si>
    <t>41100031499-Prestar servicios profesionales al G.I.T de Seguimiento a la Ejecución de Recursos, en el análisis económico y estadístico de los procesos contractuales de alta complejidad estructurados por las áreas</t>
  </si>
  <si>
    <t>8426</t>
  </si>
  <si>
    <t>112226, 188626</t>
  </si>
  <si>
    <t>26628426, 63413426</t>
  </si>
  <si>
    <t>12726</t>
  </si>
  <si>
    <t>16826</t>
  </si>
  <si>
    <t>98826, 196026</t>
  </si>
  <si>
    <t>25292626, 63485326</t>
  </si>
  <si>
    <t>2026-01-03 12:16:00</t>
  </si>
  <si>
    <t>41000051499-Prestar servicios profesionales a la Oficina para la Gestión de Ingresos del Fondo, mediante el desarrollo de actividades jurídicas orientadas a la estructuración de los planes, programas y proyectos financiados</t>
  </si>
  <si>
    <t>8326</t>
  </si>
  <si>
    <t>145126, 214226</t>
  </si>
  <si>
    <t>32007526, 63627826</t>
  </si>
  <si>
    <t>ADQUIS. DE BYS - DOCUMENTOS DE LINEAMIENTOS TÉCNICOS - GENERACIÓN DE INFORMACIÓN ESTADÍSTICA DEL SECTOR TIC NACIONAL</t>
  </si>
  <si>
    <t>11200051699 Prestar servicios profesionales al Grupo Interno de Trabajo de Estadísticas y Estudios Sectoriales para apoyar el logro de sus objetivos, a través del fortalecimiento de los procesos de gestión, la articulación de los planes instituci</t>
  </si>
  <si>
    <t>89726, 201626</t>
  </si>
  <si>
    <t>25209226, 63499426</t>
  </si>
  <si>
    <t>27826</t>
  </si>
  <si>
    <t>93626, 198526</t>
  </si>
  <si>
    <t>25286326, 63492526</t>
  </si>
  <si>
    <t>2026-01-03 12:32:00</t>
  </si>
  <si>
    <t>41200021499- Prestar servicios profesionales a la Oficina para la Gestión de Ingresos del Fondo, orientados al análisis económico, proyección y seguimiento de los ingresos institucionales; así como, al desarroll</t>
  </si>
  <si>
    <t>13226</t>
  </si>
  <si>
    <t>31626</t>
  </si>
  <si>
    <t>82626, 233826</t>
  </si>
  <si>
    <t>25199626, 68431926</t>
  </si>
  <si>
    <t>13126</t>
  </si>
  <si>
    <t>34726</t>
  </si>
  <si>
    <t>88626, 202126</t>
  </si>
  <si>
    <t>25207326, 63500626</t>
  </si>
  <si>
    <t>20200081499-Prestar servicios profesionales al Grupo Interno de Trabajo de Fortalecimiento al Sistema de Medios Públicos para estructurar e implementar los procesos de formación dirigidos a los operadores de televisión pública y a los diversos actore</t>
  </si>
  <si>
    <t>13326</t>
  </si>
  <si>
    <t>26726</t>
  </si>
  <si>
    <t>101426, 193426</t>
  </si>
  <si>
    <t>25362826, 63421226</t>
  </si>
  <si>
    <t>2026-01-03 12:40:00</t>
  </si>
  <si>
    <t>41000061499- Prestar servicios profesionales de apoyo jurídico a la Oficina para la Gestión de Ingresos del Fondo, mediante el acompañamiento legal a los procesos de seguimiento a la ejecución contractual de los planes, programas</t>
  </si>
  <si>
    <t>13626</t>
  </si>
  <si>
    <t>90126, 229626</t>
  </si>
  <si>
    <t>25209726, 65618326</t>
  </si>
  <si>
    <t>2026-01-03 12:42:00</t>
  </si>
  <si>
    <t>11300041499 Prestar servicios profesionales al Grupo Interno de Trabajo de Transformación Organizacional a ?través del acompañamiento, análisis, definición, validación y seguimiento de nuevos trámites y la racionalización de los ya existentes</t>
  </si>
  <si>
    <t>13726</t>
  </si>
  <si>
    <t>34926</t>
  </si>
  <si>
    <t>139426, 275226</t>
  </si>
  <si>
    <t>30498926, 74699226</t>
  </si>
  <si>
    <t>20200161499-Prestar servicios profesionales al Grupo Interno de Trabajo de Fortalecimiento al Sistema de Medios Públicos, con el objetivo de apoyar en el seguimiento técnico de los proyectos financiados con los recursos asignados del Fondo Único de T</t>
  </si>
  <si>
    <t>13826</t>
  </si>
  <si>
    <t>16126</t>
  </si>
  <si>
    <t>93226, 229526</t>
  </si>
  <si>
    <t>25285526, 65618126</t>
  </si>
  <si>
    <t>2026-01-03 12:49:00</t>
  </si>
  <si>
    <t>41100021499- Prestar servicios profesionales a la Oficina para la Gestión de Ingresos del Fondo, que se relacionen con el seguimiento técnico de la ejecución de los recursos del Fondo Único TI</t>
  </si>
  <si>
    <t>14226</t>
  </si>
  <si>
    <t>31726</t>
  </si>
  <si>
    <t>105926, 209226</t>
  </si>
  <si>
    <t>26621426, 63572026</t>
  </si>
  <si>
    <t>20200221499-Prestar servicios como profesional jurídico al Grupo Interno de Trabajo de Fortalecimiento al Sistema de Medios Públicos en las etapas precontractuales y poscontractuales de los contratos celebrados por el área; así como en la formulación</t>
  </si>
  <si>
    <t>14426</t>
  </si>
  <si>
    <t>16326</t>
  </si>
  <si>
    <t>113926, 233526</t>
  </si>
  <si>
    <t>26630526, 68431626</t>
  </si>
  <si>
    <t>2026-01-03 12:54:00</t>
  </si>
  <si>
    <t>41100011499- Prestar servicios profesionales a la Oficina para la Gestión de Ingresos, orientados a la revisión, procesamiento, consolidación y análisis de la información contractual y presupuestal del Fond</t>
  </si>
  <si>
    <t>14626</t>
  </si>
  <si>
    <t>86326, 185226</t>
  </si>
  <si>
    <t>25204426, 63406826</t>
  </si>
  <si>
    <t>2026-01-03 12:59:00</t>
  </si>
  <si>
    <t>14826</t>
  </si>
  <si>
    <t>27226</t>
  </si>
  <si>
    <t>95626, 204926</t>
  </si>
  <si>
    <t>25289126, 63557426</t>
  </si>
  <si>
    <t>41000011499- Prestar servicios de apoyo a la gestión a la Oficina para la Gestión de Ingresos del Fondo, orientados al seguimiento integral de la cadena presupuestal y al acompañamiento técnico en la estructuración de los procesos contractuale</t>
  </si>
  <si>
    <t>14726</t>
  </si>
  <si>
    <t>88326, 194926</t>
  </si>
  <si>
    <t>25206826, 63480226</t>
  </si>
  <si>
    <t>33000041899- PRESTAR SERVICIOS PROFESIONALES A LA DIRECCIÓN DE ECONOMÍA DIGITAL Y A LA SUBDIRECCIÓN PARA LAS COMPETENCIAS DIGITALES COMO APOYO A LA SUPERVISIÓN DEL PROGRAMA TALENTO TECH</t>
  </si>
  <si>
    <t>95126, 200126</t>
  </si>
  <si>
    <t>25288426, 63496326</t>
  </si>
  <si>
    <t>59926</t>
  </si>
  <si>
    <t>110726, 290126</t>
  </si>
  <si>
    <t>26626626, 78087926</t>
  </si>
  <si>
    <t>33000021899- PRESTAR SERVICIOS PROFESIONALES A LA DIRECCIÓN DE ECONOMÍA DIGITAL, COMO ENLACE FINANCIERO DE LOS PROGRAMAS Y PROYECTOS ENTRE LA DED, SUS SUBDIRECCIONES Y EL VTD</t>
  </si>
  <si>
    <t>15326</t>
  </si>
  <si>
    <t>12026</t>
  </si>
  <si>
    <t>156026, 267526</t>
  </si>
  <si>
    <t>34209426, 74681526</t>
  </si>
  <si>
    <t>15426</t>
  </si>
  <si>
    <t>127226, 216726</t>
  </si>
  <si>
    <t>31188726, 65597926</t>
  </si>
  <si>
    <t>2026-01-03 13:46:00</t>
  </si>
  <si>
    <t>45000261499-Prestar servicios profesionales jurídicos especializados al Ministerio de Tecnologías de la Información y las Comunicaciones – Fondo Único de Tecnologías de la Información y las Comunicaciones, orientados a la revisión jurídica integral</t>
  </si>
  <si>
    <t>15526</t>
  </si>
  <si>
    <t>158226, 279726</t>
  </si>
  <si>
    <t>35975126, 76634726</t>
  </si>
  <si>
    <t>2026-01-03 13:55:00</t>
  </si>
  <si>
    <t>ADQUIS. DE BYS - DOCUMENTOS DE EVALUACIÓN - FORTALECIMIENTO DE LAS CAPACIDADES DE PREVENCION, DETECCION Y RECUPERACION DE INCIDENTES DE SEGURIDAD DIGITAL DE LOS CIUDADANOS, DEL SECTOR PUBLICO Y DEL SECTOR PRIVADO. NACIONAL</t>
  </si>
  <si>
    <t>115026, 244226</t>
  </si>
  <si>
    <t>26632926, 68445526</t>
  </si>
  <si>
    <t>10100091499 - Prestar servicios profesionales al Despacho de la Ministra para brindar apoyo jurídico en Seguridad y Privacidad de la Información, así como actividades de innovación legal.</t>
  </si>
  <si>
    <t>15726</t>
  </si>
  <si>
    <t>33426</t>
  </si>
  <si>
    <t>98526, 254826</t>
  </si>
  <si>
    <t>25292226, 73004726</t>
  </si>
  <si>
    <t>15826</t>
  </si>
  <si>
    <t>108226, 228426</t>
  </si>
  <si>
    <t>26623726, 65617026</t>
  </si>
  <si>
    <t>2026-01-03 14:04:00</t>
  </si>
  <si>
    <t>10100061499 - Prestar servicios profesionales al Despacho de la Ministra para apoyar en la implementación, mantenimiento y fortalecimiento de marco jurídico en materia de protección de dato</t>
  </si>
  <si>
    <t>30526</t>
  </si>
  <si>
    <t>98126, 296526</t>
  </si>
  <si>
    <t>25291726, 79700626</t>
  </si>
  <si>
    <t>16426</t>
  </si>
  <si>
    <t>64226</t>
  </si>
  <si>
    <t>81526, 245326</t>
  </si>
  <si>
    <t>25198526, 70001626</t>
  </si>
  <si>
    <t>27526</t>
  </si>
  <si>
    <t>92726, 208426</t>
  </si>
  <si>
    <t>25284426, 63569726</t>
  </si>
  <si>
    <t>2026-01-03 14:13:00</t>
  </si>
  <si>
    <t>10100071499 - Prestar servicios profesionales al Ministerio/Fondo Único de Tecnologías de la Información y las Comunicaciones para brindar acompañamiento técnico en el mantenimiento, seguimiento y mejora continua del Sistem</t>
  </si>
  <si>
    <t>24926</t>
  </si>
  <si>
    <t>91326, 255026</t>
  </si>
  <si>
    <t>25211426, 73005226</t>
  </si>
  <si>
    <t>"17100011499 Prestar servicios jurídicos y técnicos a la Dirección Jurídica, para la compilación y actualización del normograma relacionado con los objetivos y funciones del Ministerio/Fondo Único "</t>
  </si>
  <si>
    <t>15926</t>
  </si>
  <si>
    <t>56326</t>
  </si>
  <si>
    <t>16926</t>
  </si>
  <si>
    <t>64626</t>
  </si>
  <si>
    <t>132426, 261626</t>
  </si>
  <si>
    <t>30487226, 73020426</t>
  </si>
  <si>
    <t>2026-01-03 14:16:00</t>
  </si>
  <si>
    <t>"17200111499 Prestar servicios profesionales especializados para orientar la gestión e implementación de estrategias jurídicas de defensa para representar judicial y extrajudicialmente al Ministerio/Fondo Único de las Tecnologías"</t>
  </si>
  <si>
    <t>16226</t>
  </si>
  <si>
    <t>41526</t>
  </si>
  <si>
    <t>39026</t>
  </si>
  <si>
    <t>127526, 233026</t>
  </si>
  <si>
    <t>63122526, 74738926</t>
  </si>
  <si>
    <t>2026-01-03 14:18:00</t>
  </si>
  <si>
    <t>17000061499 PRESTAR SERVICIOS PROFESIONALES EN LA DIRECCIÓN JURÍDICA DEL MINISTERIO/FONDO ÚNICO DE TECNOLOGÍAS DE LA INFORMACIÓN Y LAS COMUNICACIONES PARA ORIENTAR Y ACOMPAÑAR EL DESARROLLO</t>
  </si>
  <si>
    <t>16526</t>
  </si>
  <si>
    <t>54526, 170626</t>
  </si>
  <si>
    <t>122126, 192626</t>
  </si>
  <si>
    <t>31183426, 63419126</t>
  </si>
  <si>
    <t>17026</t>
  </si>
  <si>
    <t>64426</t>
  </si>
  <si>
    <t>105126, 216226</t>
  </si>
  <si>
    <t>26620526, 65597226</t>
  </si>
  <si>
    <t>2026-01-03 14:19:00</t>
  </si>
  <si>
    <t>"17300031499: Prestar servicios profesionales a la Dirección Jurídica en asuntos relacionados con la jurisdicción coactiva del Ministerio/Fondo Único de Tecnologías de la Información y las Comunicaciones"</t>
  </si>
  <si>
    <t>19226</t>
  </si>
  <si>
    <t>80726, 224126</t>
  </si>
  <si>
    <t>25197726, 65610526</t>
  </si>
  <si>
    <t>17226</t>
  </si>
  <si>
    <t>95826, 208326</t>
  </si>
  <si>
    <t>25289426, 63569326</t>
  </si>
  <si>
    <t>17326</t>
  </si>
  <si>
    <t>32226</t>
  </si>
  <si>
    <t>91826, 205726</t>
  </si>
  <si>
    <t>25212026, 63559926</t>
  </si>
  <si>
    <t>17426</t>
  </si>
  <si>
    <t>131226, 208226</t>
  </si>
  <si>
    <t>30485426, 63568926</t>
  </si>
  <si>
    <t>23100052799 - Prestar servicios de apoyo a la gestión a la dirección de vigilancia, inspección y control en los trámites y gestiones de carácter administrativo que se requieran en lo relacionado con las funciones que ejerce dicha dirección</t>
  </si>
  <si>
    <t>55726</t>
  </si>
  <si>
    <t>82126, 210726</t>
  </si>
  <si>
    <t>25199126, 63573726</t>
  </si>
  <si>
    <t>51326</t>
  </si>
  <si>
    <t>136126, 184126</t>
  </si>
  <si>
    <t>30495226, 63405426</t>
  </si>
  <si>
    <t>23000022799 - Prestar servicios profesionales desde el enfoque jurídico para coadyuvar la gestión la gestión contractual de la dirección de vigilancia, inspección y control, así brindar apoyo en la revisión y sustanciación de los actos administrativ</t>
  </si>
  <si>
    <t>129926, 259326</t>
  </si>
  <si>
    <t>30483826, 73015026</t>
  </si>
  <si>
    <t>131826, 296426</t>
  </si>
  <si>
    <t>30486226, 79700526</t>
  </si>
  <si>
    <t>2026-01-03 15:29:00</t>
  </si>
  <si>
    <t>40100011499 Prestar servicios profesionales al ministerio de tecnologías de la información y las comunicaciones / fondo único de tic, para apoyar en materia jurídica al grupo interno de trabajo de control interno disciplinario, realizando actividades</t>
  </si>
  <si>
    <t>17926</t>
  </si>
  <si>
    <t>97226, 226626</t>
  </si>
  <si>
    <t>25290726, 65614826</t>
  </si>
  <si>
    <t>2026-01-03 15:39:00</t>
  </si>
  <si>
    <t>10100031499 - Prestar servicios profesionales al Despacho de la Ministra en el mantenimiento y mejora continua del Sistema/Modelo de Seguridad y Privacidad de la Información, especialmente en las gestiones de vulnerabilidades y riesgos atendiendo</t>
  </si>
  <si>
    <t>18026</t>
  </si>
  <si>
    <t>95326, 194026</t>
  </si>
  <si>
    <t>25288626, 63476826</t>
  </si>
  <si>
    <t>2026-01-03 16:01:00</t>
  </si>
  <si>
    <t>17300141499: Prestar servicios profesionales y administrativos a la Dirección Jurídica en asuntos de jurisdicción coactiva del Ministerio/Fondo Único de Tecnologías de la Información y las Comunicaciones de conformidad con lo dispuesto en el Modelo</t>
  </si>
  <si>
    <t>18126</t>
  </si>
  <si>
    <t>35326</t>
  </si>
  <si>
    <t>81226, 206126</t>
  </si>
  <si>
    <t>25198226, 63561326</t>
  </si>
  <si>
    <t>2026-01-03 16:12:00</t>
  </si>
  <si>
    <t>17200051499 Prestar servicios profesionales en el análisis y la defensa perjudicial, judicial y extrajudicial a cargo de la Dirección Jurídica del Ministerio/Fondo Único de Tecnologías de la Información y las Comunicaciones en articulación con el Mod</t>
  </si>
  <si>
    <t>18226</t>
  </si>
  <si>
    <t>41226</t>
  </si>
  <si>
    <t>88726, 214326</t>
  </si>
  <si>
    <t>25207626, 63627926</t>
  </si>
  <si>
    <t>2026-01-03 16:56:00</t>
  </si>
  <si>
    <t>17000161499 Prestar servicios profesionales especializados a la Dirección Jurídica del Ministerio de Tecnologías de la Información y las Comunicaciones y/o al Fondo Único de Tecnologías de la Información y las Comunicaciones – FUTIC, para orientar</t>
  </si>
  <si>
    <t>18426</t>
  </si>
  <si>
    <t>37526</t>
  </si>
  <si>
    <t>108426, 268226</t>
  </si>
  <si>
    <t>26623926, 74684226</t>
  </si>
  <si>
    <t>2026-01-03 17:02:00</t>
  </si>
  <si>
    <t>17000091499 Prestar servicios profesionales a la Dirección Jurídica del Mintic/Fondo Único de Tecnologías de la Información y las Comunicaciones en asuntos administrativos, constitucionales, públicos y recomendaciones legales, que permitan acompañar</t>
  </si>
  <si>
    <t>18526</t>
  </si>
  <si>
    <t>38426</t>
  </si>
  <si>
    <t>124826, 195726</t>
  </si>
  <si>
    <t>31186226, 63483826</t>
  </si>
  <si>
    <t>2026-01-03 17:09:00</t>
  </si>
  <si>
    <t>17000121499 Prestar servicios profesionales a la Dirección jurídica del Ministerio / Fondo Único de Tecnologías de la información y las comunicaciones en el acompañamiento jurídico al desarrollo de las funciones de los Grupo Interno de Trabajo de Do</t>
  </si>
  <si>
    <t>18626</t>
  </si>
  <si>
    <t>21426</t>
  </si>
  <si>
    <t>174726, 263626</t>
  </si>
  <si>
    <t>54136626, 73025726</t>
  </si>
  <si>
    <t>2026-01-03 17:23:00</t>
  </si>
  <si>
    <t>17000221499 Prestar servicios jurídicos especializados al Ministerio/Fondo Único de TIC para proporcionar un asesoramiento integral, tanto desde una perspectiva jurídica como estratégica, en asuntos administrativos, contractuales y del sector TIC</t>
  </si>
  <si>
    <t>42326</t>
  </si>
  <si>
    <t>44626</t>
  </si>
  <si>
    <t>167226</t>
  </si>
  <si>
    <t>65697426</t>
  </si>
  <si>
    <t>2026-01-03 17:32:00</t>
  </si>
  <si>
    <t>17000131499 Prestar servicios profesionales en la Dirección jurídica del Ministerio/Fondo Único de Tecnologías de la Información y las Comunicaciones para acompañar en asuntos en derecho laboral y demás temas jurídicos que se requieran en la aplicaci</t>
  </si>
  <si>
    <t>30326</t>
  </si>
  <si>
    <t>123526, 255826</t>
  </si>
  <si>
    <t>31184826, 73006926</t>
  </si>
  <si>
    <t>2026-01-03 17:38:00</t>
  </si>
  <si>
    <t>17000021499 Prestar servicios profesionales especializados para proporcionar apoyo a la Dirección Jurídica en temas estratégicos relacionados con la defensa judicial y extrajudicial, en concordancia con el Modelo Integrado de Gestión MIG.</t>
  </si>
  <si>
    <t>18926</t>
  </si>
  <si>
    <t>98926, 230726</t>
  </si>
  <si>
    <t>25292726, 65620826</t>
  </si>
  <si>
    <t>2026-01-03 17:44:00</t>
  </si>
  <si>
    <t>17000201499 Prestar servicios profesionales especializados a la Dirección Jurídica del Ministerio de Tecnologías de la Información y las Comunicaciones – Fondo Único de Tecnologías de la Información y las Comunicaciones para acompañar y apoyar el des</t>
  </si>
  <si>
    <t>19126</t>
  </si>
  <si>
    <t>81926, 212526</t>
  </si>
  <si>
    <t>25198926, 63575826</t>
  </si>
  <si>
    <t>19326</t>
  </si>
  <si>
    <t>23126</t>
  </si>
  <si>
    <t>85526, 235926</t>
  </si>
  <si>
    <t>25203526, 68434626</t>
  </si>
  <si>
    <t>2026-01-03 17:53:00</t>
  </si>
  <si>
    <t>"17000171499 Prestar servicios profesionales a la Dirección Jurídica del Mintic/Fondo Único de Tecnologías de la Información y las Comunicaciones en la orientación y acompañamiento de las estrategias jurídicas y litigiosas"</t>
  </si>
  <si>
    <t>19426</t>
  </si>
  <si>
    <t>54926</t>
  </si>
  <si>
    <t>158826, 245226</t>
  </si>
  <si>
    <t>35975526, 70001326</t>
  </si>
  <si>
    <t>19526</t>
  </si>
  <si>
    <t>23826</t>
  </si>
  <si>
    <t>90226, 189326</t>
  </si>
  <si>
    <t>25209826, 63414426</t>
  </si>
  <si>
    <t>117626, 267426</t>
  </si>
  <si>
    <t>26636426, 74681226</t>
  </si>
  <si>
    <t>2026-01-03 17:58:00</t>
  </si>
  <si>
    <t>17200161499 Prestar servicios profesionales especializados de abogado para ejercer la representación judicial en defensa de los intereses del Fondo Único de Tecnologías de la Información y las Comunicaciones, dentro del proceso arbitral promovido por</t>
  </si>
  <si>
    <t>19726</t>
  </si>
  <si>
    <t>56626</t>
  </si>
  <si>
    <t>32000292599 Prestar servicios profesionles como apoyo jurídico a la Dirección de Gobierno Digital en la estructuración, seguimiento y formalización de proyectos, contratos y convenios interadministrativos en el marco de la Política de Gobierno Di</t>
  </si>
  <si>
    <t>8626</t>
  </si>
  <si>
    <t>87726, 227126</t>
  </si>
  <si>
    <t>25206126, 65615526</t>
  </si>
  <si>
    <t>44300011799- Prestar servicios profesionales al grupo interno de trabajo de grupos de interés y gestión documental, brindando apoyo jurídico, administrativo y técnico en la gestión del área</t>
  </si>
  <si>
    <t>19926</t>
  </si>
  <si>
    <t>129226, 307426</t>
  </si>
  <si>
    <t>30483126, 86456426</t>
  </si>
  <si>
    <t>20126</t>
  </si>
  <si>
    <t>20326</t>
  </si>
  <si>
    <t>114126, 190126</t>
  </si>
  <si>
    <t>26631126, 63415326</t>
  </si>
  <si>
    <t>2026-01-03 19:01:00</t>
  </si>
  <si>
    <t>17200061499 Prestar servicios profesionales Especializados en la defensa prejudicial, judicial y extrajudicial a cargo de la Dirección Jurídica del Ministerio/Fondo Único de Tecnologías de la Información y las Comunicaciones, así como apoyar en la</t>
  </si>
  <si>
    <t>38326</t>
  </si>
  <si>
    <t>83926, 210526</t>
  </si>
  <si>
    <t>25201226, 63573526</t>
  </si>
  <si>
    <t>2026-01-03 19:15:00</t>
  </si>
  <si>
    <t>17200191499 Prestar servicios profesionales especializados al GIT de Procesos Judiciales y Extrajudiciales de la Dirección Jurídica para ejercer la representación judicial, extrajudicial y/o administrativa de los procesos en los que sea parte el</t>
  </si>
  <si>
    <t>20526</t>
  </si>
  <si>
    <t>35526</t>
  </si>
  <si>
    <t>102026, 256626</t>
  </si>
  <si>
    <t>25363826, 73008626</t>
  </si>
  <si>
    <t>2026-01-03 19:21:00</t>
  </si>
  <si>
    <t>17200031499 Prestar servicios profesionales en el GIT de Procesos Judiciales y Extrajudiciales adelantando la representación judicial y extrajudicial de los procesos, actuaciones y asuntos en los que sea parte el Ministerio de las Tecnologías de la</t>
  </si>
  <si>
    <t>20626</t>
  </si>
  <si>
    <t>37226</t>
  </si>
  <si>
    <t>79926, 199826</t>
  </si>
  <si>
    <t>25196326, 63495526</t>
  </si>
  <si>
    <t>2026-01-03 19:27:00</t>
  </si>
  <si>
    <t>17200011499 Prestar servicios profesionales de abogado apoyando al GIT de Procesos Judiciales y Extrajudiciales en asuntos judiciales y extrajudiciales, así como la conformación y seguimiento de expedientes procesales a cargo de la Dirección Jurídica</t>
  </si>
  <si>
    <t>20726</t>
  </si>
  <si>
    <t>46326</t>
  </si>
  <si>
    <t>112426, 202626</t>
  </si>
  <si>
    <t>26628626, 63501826</t>
  </si>
  <si>
    <t>2026-01-03 19:33:00</t>
  </si>
  <si>
    <t>42000011499 Prestar servicios profesionales a la Subdirección Financiera del Ministerio en los procesos de planeación financiera y seguimiento presupuestal de recursos del Ministerio / Fondo Único de TIC, en articulación con las políticas de gestió</t>
  </si>
  <si>
    <t>20926</t>
  </si>
  <si>
    <t>93426, 254326</t>
  </si>
  <si>
    <t>25285926, 73003426</t>
  </si>
  <si>
    <t>2026-01-03 19:34:00</t>
  </si>
  <si>
    <t>17200041499 Prestar servicios profesionales de abogado apoyando al GIT de Procesos Judiciales y Extrajudiciales en asuntos judiciales y extrajudiciales, así como la conformación y seguimiento de expedientes procesales a cargo de la Dirección Jurídica</t>
  </si>
  <si>
    <t>20826</t>
  </si>
  <si>
    <t>30926</t>
  </si>
  <si>
    <t>102226, 204426</t>
  </si>
  <si>
    <t>25364026, 63556626</t>
  </si>
  <si>
    <t>2026-01-03 19:39:00</t>
  </si>
  <si>
    <t>17200081499 Prestar servicios profesionales para orientar los lineamientos de defensa y ejercer la defensa judicial y extrajudicial a cargo de la Dirección Jurídica del Ministerio/Fondo Único de Tecnologías de la Información y las Comunicaciones en</t>
  </si>
  <si>
    <t>35826</t>
  </si>
  <si>
    <t>92426, 196326</t>
  </si>
  <si>
    <t>25283726, 63486826</t>
  </si>
  <si>
    <t>32000342599-Prestar servicios profesionales a la dirección de gobierno digital, en la gestión y seguimiento de solicitudes y requerimientos, tanto internos como externos, relacionados con la política de gobierno digital, en su formulación, implementa</t>
  </si>
  <si>
    <t>21126</t>
  </si>
  <si>
    <t>25226</t>
  </si>
  <si>
    <t>135726, 228326</t>
  </si>
  <si>
    <t>30494126, 65616826</t>
  </si>
  <si>
    <t>2026-01-03 21:20:00</t>
  </si>
  <si>
    <t>16000031499-Prestar servicios profesionales al Ministerio/Fondo Único de Tecnologías de la Información y las Comunicaciones para apoyar la ejecución de auditorías y el seguimiento jurídico de los informes exigidos por la Ley, en el marco del Plan d</t>
  </si>
  <si>
    <t>21726</t>
  </si>
  <si>
    <t>108326, 186826</t>
  </si>
  <si>
    <t>26623826, 63409026</t>
  </si>
  <si>
    <t>21226</t>
  </si>
  <si>
    <t>71326</t>
  </si>
  <si>
    <t>162226, 270126</t>
  </si>
  <si>
    <t>35979026, 74687226</t>
  </si>
  <si>
    <t>21326</t>
  </si>
  <si>
    <t>99826</t>
  </si>
  <si>
    <t>143826, 246626</t>
  </si>
  <si>
    <t>32006126, 70006526</t>
  </si>
  <si>
    <t>83126</t>
  </si>
  <si>
    <t>53826</t>
  </si>
  <si>
    <t>160926, 215426</t>
  </si>
  <si>
    <t>35977726, 65595226</t>
  </si>
  <si>
    <t>30726</t>
  </si>
  <si>
    <t>117226, 213126</t>
  </si>
  <si>
    <t>26636026, 63576526</t>
  </si>
  <si>
    <t>91226</t>
  </si>
  <si>
    <t>290226, 321926</t>
  </si>
  <si>
    <t>78088026, 100986326</t>
  </si>
  <si>
    <t>22126</t>
  </si>
  <si>
    <t>36426</t>
  </si>
  <si>
    <t>124126, 280326</t>
  </si>
  <si>
    <t>31185426, 76635326</t>
  </si>
  <si>
    <t>22326</t>
  </si>
  <si>
    <t>70226</t>
  </si>
  <si>
    <t>161026, 258926</t>
  </si>
  <si>
    <t>35977826, 73014126</t>
  </si>
  <si>
    <t>16026</t>
  </si>
  <si>
    <t>133326, 239726</t>
  </si>
  <si>
    <t>30488226, 68440726</t>
  </si>
  <si>
    <t>"32000542599 Prestar servicios profesionales para procesar, analizar y transformar información proveniente de fuentes internas y externas , así como para diseñar, construir y mantener tableros de visualización"</t>
  </si>
  <si>
    <t>22526</t>
  </si>
  <si>
    <t>58226</t>
  </si>
  <si>
    <t>73826</t>
  </si>
  <si>
    <t>328326, 328626</t>
  </si>
  <si>
    <t>104935126</t>
  </si>
  <si>
    <t>32000562599 Prestar servicios asistenciales en apoyo a la implementación de estrategias que fortalezcan la implementación y uso de los Servicios Ciudadanos Digitales (SCD), mediante la gestión de canales digitales</t>
  </si>
  <si>
    <t>69126</t>
  </si>
  <si>
    <t>164826, 228526</t>
  </si>
  <si>
    <t>39555926, 65617126</t>
  </si>
  <si>
    <t>58626</t>
  </si>
  <si>
    <t>178726, 233726</t>
  </si>
  <si>
    <t>57006326, 68431826</t>
  </si>
  <si>
    <t>ADQUIS. DE BYS - SERVICIO DE ASISTENCIA TÉCNICA - AMPLIACIÓN DEL ACCESO A LA OFERTA INSTITUCIONAL DEL SECTOR TIC PARA LOS GRUPOS DE INTERÉS Y ENTIDADES TERRITORIALES A NIVEL NACIONAL</t>
  </si>
  <si>
    <t>15200563299 Prestar servicios profesionales desde el componente administrativo y financiero para apoyar el seguimiento a los proyectos, planes , programas y/o convenios formulados en la oficina de fomento regional, para la ampliación del acceso de</t>
  </si>
  <si>
    <t>22826</t>
  </si>
  <si>
    <t>9026</t>
  </si>
  <si>
    <t>153326, 239326</t>
  </si>
  <si>
    <t>34206226, 68440326</t>
  </si>
  <si>
    <t>15100813299 Prestar servicios profesionales de carácter jurídico para atender y apoyar el relacionamiento con enfoque diferencial a las diferentes comunidades étnicas, grupos comunitarios, víctimas del conflicto armado y/o colectivos con carácter c</t>
  </si>
  <si>
    <t>146526, 288626</t>
  </si>
  <si>
    <t>32009026, 78086526</t>
  </si>
  <si>
    <t>23026</t>
  </si>
  <si>
    <t>47626</t>
  </si>
  <si>
    <t>168826, 254926</t>
  </si>
  <si>
    <t>49783426, 73005026</t>
  </si>
  <si>
    <t>23226</t>
  </si>
  <si>
    <t>153226, 274526</t>
  </si>
  <si>
    <t>34206126, 74696626</t>
  </si>
  <si>
    <t>23326</t>
  </si>
  <si>
    <t>8926</t>
  </si>
  <si>
    <t>154626, 245426</t>
  </si>
  <si>
    <t>34207826, 70001926</t>
  </si>
  <si>
    <t>2026-01-04 00:00:00</t>
  </si>
  <si>
    <t>23426</t>
  </si>
  <si>
    <t>51426</t>
  </si>
  <si>
    <t>91526, 190426</t>
  </si>
  <si>
    <t>25211726, 63415826</t>
  </si>
  <si>
    <t>23526</t>
  </si>
  <si>
    <t>77126</t>
  </si>
  <si>
    <t>96526, 218726</t>
  </si>
  <si>
    <t>25290026, 65600626</t>
  </si>
  <si>
    <t>23626</t>
  </si>
  <si>
    <t>65626</t>
  </si>
  <si>
    <t>44326</t>
  </si>
  <si>
    <t>160826, 293026</t>
  </si>
  <si>
    <t>35977626, 79697526</t>
  </si>
  <si>
    <t>23726</t>
  </si>
  <si>
    <t>60426</t>
  </si>
  <si>
    <t>90626, 188926</t>
  </si>
  <si>
    <t>25210226, 63413926</t>
  </si>
  <si>
    <t>57426</t>
  </si>
  <si>
    <t>91126, 189226</t>
  </si>
  <si>
    <t>25211026, 63414326</t>
  </si>
  <si>
    <t>33000171899- PRESTAR SERVICIOS PROFESIONALES A LA DIRECCIÓN DE ECONOMÍA DIGITAL, COMO APOYO A LA SUPERVISIÓN, ACOMPAÑANDO DE FORMA TRANSVERSAL, LOS COMPONENTES TÉCNICO, FINANCIERO, ADMINISTRATIVO Y JURÍDICO DEL PROGRAMA SENATIC, MEDIANTE EL SEGUIMI</t>
  </si>
  <si>
    <t>23926</t>
  </si>
  <si>
    <t>55426</t>
  </si>
  <si>
    <t>98326, 217626</t>
  </si>
  <si>
    <t>25292026, 65599126</t>
  </si>
  <si>
    <t>24026</t>
  </si>
  <si>
    <t>56426</t>
  </si>
  <si>
    <t>104326, 282626</t>
  </si>
  <si>
    <t>26619526, 76637626</t>
  </si>
  <si>
    <t>24326</t>
  </si>
  <si>
    <t>105426</t>
  </si>
  <si>
    <t>196726, 207026</t>
  </si>
  <si>
    <t>63488726, 63564326</t>
  </si>
  <si>
    <t>2026-01-05 00:00:00</t>
  </si>
  <si>
    <t>32000602599 Prestar servicios profesionales para desarrollar estrategias creativas, pedagógicas y publicitarias orientadas a fortalecer la comunicación con la ciudadanía, apoyar la conceptualizació</t>
  </si>
  <si>
    <t>112326</t>
  </si>
  <si>
    <t>170826, 227326</t>
  </si>
  <si>
    <t>49784226, 65615726</t>
  </si>
  <si>
    <t>24626</t>
  </si>
  <si>
    <t>99426</t>
  </si>
  <si>
    <t>171726, 201826</t>
  </si>
  <si>
    <t>49785526, 63499826</t>
  </si>
  <si>
    <t>24726</t>
  </si>
  <si>
    <t>79326</t>
  </si>
  <si>
    <t>179026, 241526</t>
  </si>
  <si>
    <t>57006626, 68442726</t>
  </si>
  <si>
    <t>24826</t>
  </si>
  <si>
    <t>98426</t>
  </si>
  <si>
    <t>178826, 294826</t>
  </si>
  <si>
    <t>57006426, 79698926</t>
  </si>
  <si>
    <t>25026</t>
  </si>
  <si>
    <t>106926</t>
  </si>
  <si>
    <t>178626, 318326</t>
  </si>
  <si>
    <t>57006126, 92590326</t>
  </si>
  <si>
    <t>32000652599 Prestar servicios profesionales para desarrollar contenidos creativos, argumentarios, guiones técnicos y piezas narrativas para proyectos audiovisuales de Urna de Cristal, así como apoyar procesos de conceptualizac</t>
  </si>
  <si>
    <t>25126</t>
  </si>
  <si>
    <t>69826</t>
  </si>
  <si>
    <t>172026, 317326</t>
  </si>
  <si>
    <t>49785926, 92587626</t>
  </si>
  <si>
    <t>116026</t>
  </si>
  <si>
    <t>171526, 244526</t>
  </si>
  <si>
    <t>49785326, 68445826</t>
  </si>
  <si>
    <t>25326</t>
  </si>
  <si>
    <t>98726</t>
  </si>
  <si>
    <t>174626</t>
  </si>
  <si>
    <t>54136226</t>
  </si>
  <si>
    <t>25426</t>
  </si>
  <si>
    <t>65926</t>
  </si>
  <si>
    <t>164526, 306826</t>
  </si>
  <si>
    <t>39555326, 86455626</t>
  </si>
  <si>
    <t>2026-01-05 10:13:00</t>
  </si>
  <si>
    <t>43100061499 - Prestar servicios profesionales especializados a la Subdirección para la Gestión del Talento Humano en la gestión de los diferentes procesos y/o actuaciones adelantadas por el área relacionados con situaciones administrativas en el ma</t>
  </si>
  <si>
    <t>25526</t>
  </si>
  <si>
    <t>30226</t>
  </si>
  <si>
    <t>124926, 258126</t>
  </si>
  <si>
    <t>31186326, 73012226</t>
  </si>
  <si>
    <t>30200072499 Prestar los servicios profesionales para gestionar la estrategia de comunicaciones en materia de seguridad digital, mediante la elaboración y difusión del contenido e información que genere el GIT de Respuesta a Emerge</t>
  </si>
  <si>
    <t>25626</t>
  </si>
  <si>
    <t>38626</t>
  </si>
  <si>
    <t>180826</t>
  </si>
  <si>
    <t>58314326</t>
  </si>
  <si>
    <t>25726</t>
  </si>
  <si>
    <t>60926</t>
  </si>
  <si>
    <t>83226, 242326</t>
  </si>
  <si>
    <t>25200426, 68443526</t>
  </si>
  <si>
    <t>25826</t>
  </si>
  <si>
    <t>164926, 218426</t>
  </si>
  <si>
    <t>39556026, 65600326</t>
  </si>
  <si>
    <t>2026-01-05 10:27:00</t>
  </si>
  <si>
    <t>43100011499 - Prestar servicios profesionales a la Subdirección para la Gestión del Talento Humano para el desarrollo de actividades de soporte jurídico relacionadas con la administración de personal y situaciones administrativas del Ministerio de</t>
  </si>
  <si>
    <t>25926</t>
  </si>
  <si>
    <t>122826, 236626</t>
  </si>
  <si>
    <t>31184126, 68436226</t>
  </si>
  <si>
    <t>33000351899- Prestar servicios profesionales a la dirección de economía digital, como apoyo a la supervisión en la implementación transversal de la estrategia comunicacional del ministerio, de acuerdo con las obligaciones definidas para cada proyecto</t>
  </si>
  <si>
    <t>26326</t>
  </si>
  <si>
    <t>62226</t>
  </si>
  <si>
    <t>117526, 243326</t>
  </si>
  <si>
    <t>26636326, 68444526</t>
  </si>
  <si>
    <t>26626</t>
  </si>
  <si>
    <t>110226, 224226</t>
  </si>
  <si>
    <t>26626026, 65610726</t>
  </si>
  <si>
    <t>26926</t>
  </si>
  <si>
    <t>100226</t>
  </si>
  <si>
    <t>126526, 202726</t>
  </si>
  <si>
    <t>31188026, 63502026</t>
  </si>
  <si>
    <t>2026-01-05 10:53:00</t>
  </si>
  <si>
    <t>"11100021499 Prestar servicios profesionales al Grupo Interno de Trabajo de Planeación y Seguimiento, con el propósito de brindar apoyo en la formulación, seguimiento y ejecución de los proyectos de inversión u otros instrumentos de planeación"</t>
  </si>
  <si>
    <t>26026</t>
  </si>
  <si>
    <t>110026, 235026</t>
  </si>
  <si>
    <t>26625626, 68433126</t>
  </si>
  <si>
    <t>27326</t>
  </si>
  <si>
    <t>102226</t>
  </si>
  <si>
    <t>122226, 269426</t>
  </si>
  <si>
    <t>31183526, 74685226</t>
  </si>
  <si>
    <t>2026-01-05 10:54:00</t>
  </si>
  <si>
    <t>"11300051499 Prestar los servicios profesionales para apoyar al Grupo Interno de Trabajo de Transformación Organizacional en el mejoramiento de la entidad a través de la implementación de la metodología de riesgos de la administración"</t>
  </si>
  <si>
    <t>26126</t>
  </si>
  <si>
    <t>35226</t>
  </si>
  <si>
    <t>88226, 184026</t>
  </si>
  <si>
    <t>25206726, 63405326</t>
  </si>
  <si>
    <t>2026-01-05 10:55:00</t>
  </si>
  <si>
    <t>11300061499 Prestar los servicios profesionales al Grupo Interno de Trabajo de Transformación Organizacional, para apoyar en la planeación, estructuración, implementación y monitoreo de políticas, mecanismos y estrategias</t>
  </si>
  <si>
    <t>26226</t>
  </si>
  <si>
    <t>35426</t>
  </si>
  <si>
    <t>80526, 227626</t>
  </si>
  <si>
    <t>25197526, 65616026</t>
  </si>
  <si>
    <t>26426</t>
  </si>
  <si>
    <t>37826</t>
  </si>
  <si>
    <t>79526, 209926</t>
  </si>
  <si>
    <t>25195426, 63572826</t>
  </si>
  <si>
    <t>26526</t>
  </si>
  <si>
    <t>52826</t>
  </si>
  <si>
    <t>122626, 237726</t>
  </si>
  <si>
    <t>31183926, 68438626</t>
  </si>
  <si>
    <t>40926</t>
  </si>
  <si>
    <t>102426, 206526</t>
  </si>
  <si>
    <t>25364426, 63562926</t>
  </si>
  <si>
    <t>26826</t>
  </si>
  <si>
    <t>53426</t>
  </si>
  <si>
    <t>99226, 219726</t>
  </si>
  <si>
    <t>25293126, 65601626</t>
  </si>
  <si>
    <t>2026-01-05 11:01:00</t>
  </si>
  <si>
    <t>"11300071499 Prestar servicios profesionales como asesor para apoyar al Grupo Interno de Trabajo de Transformación Organizacional en la gestión del conocimiento, mediante el diseño, desarrollo y consolidación de herramientas"</t>
  </si>
  <si>
    <t>27026</t>
  </si>
  <si>
    <t>64326</t>
  </si>
  <si>
    <t>105026, 200526</t>
  </si>
  <si>
    <t>26620426, 63497126</t>
  </si>
  <si>
    <t>2026-01-05 11:03:00</t>
  </si>
  <si>
    <t>"11300091499 Prestar los servicios profesionales en el Grupo Interno de Trabajo de Transformación Organizacional brindando apoyo en la gestión, articulación y fortalecimiento al proceso de Arquitectura Empresarial"</t>
  </si>
  <si>
    <t>27126</t>
  </si>
  <si>
    <t>64726</t>
  </si>
  <si>
    <t>117426, 253626</t>
  </si>
  <si>
    <t>26636226, 73002426</t>
  </si>
  <si>
    <t>2026-01-05 11:04:00</t>
  </si>
  <si>
    <t>11300101499 Prestar servicios profesionales en el Grupo Interno de Trabajo de Transformación Organizacional realizando análisis, diseño, definición de requerimientos y plan de ejecución de la hoja de ruta del proceso de arquitectura empresarial</t>
  </si>
  <si>
    <t>53526</t>
  </si>
  <si>
    <t>98626, 216426</t>
  </si>
  <si>
    <t>25292326, 65597626</t>
  </si>
  <si>
    <t>20200181499 Prestar servicios profesionales al Grupo Interno de Trabajo de Fortalecimiento al Sistema de Medios Públicos para realizar actividades de estructuración, seguimiento y valoración de la ejecución de las convocatorias audiovisuales, así c</t>
  </si>
  <si>
    <t>33926</t>
  </si>
  <si>
    <t>79826, 199926</t>
  </si>
  <si>
    <t>25196126, 63495726</t>
  </si>
  <si>
    <t>20200211499 - Prestar servicios profesionales al Grupo Interno de Trabajo de Fortalecimiento al Sistema de Medios Públicos para apoyar la estructuración, ejecución y seguimiento de las convocatorias audiovisuales y de los proyecto</t>
  </si>
  <si>
    <t>27726</t>
  </si>
  <si>
    <t>31426</t>
  </si>
  <si>
    <t>79226, 193626</t>
  </si>
  <si>
    <t>25194826, 63421526</t>
  </si>
  <si>
    <t>27626</t>
  </si>
  <si>
    <t>86826, 194126</t>
  </si>
  <si>
    <t>25205026, 63477226</t>
  </si>
  <si>
    <t>27926</t>
  </si>
  <si>
    <t>92526</t>
  </si>
  <si>
    <t>111426, 187226</t>
  </si>
  <si>
    <t>26627326, 63410026</t>
  </si>
  <si>
    <t>28026</t>
  </si>
  <si>
    <t>50226</t>
  </si>
  <si>
    <t>110526, 212326</t>
  </si>
  <si>
    <t>26626426, 63575626</t>
  </si>
  <si>
    <t>45826</t>
  </si>
  <si>
    <t>134226, 259826</t>
  </si>
  <si>
    <t>30489726, 73016326</t>
  </si>
  <si>
    <t>14000321599 - Prestar servicios profesionales al Ministerio / Fondo Único de TIC, asistiendo tecnicamente al GIT de Servicios Tecnologicos en la planeación, estructuración, seguimiento y ejecución de los proyectos y contratos orientados a la operac</t>
  </si>
  <si>
    <t>28226</t>
  </si>
  <si>
    <t>37326</t>
  </si>
  <si>
    <t>153626, 281426</t>
  </si>
  <si>
    <t>34206526, 76636426</t>
  </si>
  <si>
    <t>14000211599 - Prestar servicios profesionales en actividades basadas en el ciclo de vida del desarrollo de software y ciclo de vida del dato, apoyando en la definicion de requerimientos para la implementación y recepción de nuevos sistemas de infor</t>
  </si>
  <si>
    <t>28326</t>
  </si>
  <si>
    <t>37426</t>
  </si>
  <si>
    <t>114326, 246226</t>
  </si>
  <si>
    <t>26631726, 70005026</t>
  </si>
  <si>
    <t>28426</t>
  </si>
  <si>
    <t>65326</t>
  </si>
  <si>
    <t>113526, 214526</t>
  </si>
  <si>
    <t>26629826, 63628426</t>
  </si>
  <si>
    <t>14000141599 - Prestar servicios profesionales para apoyar jurídicamente la planeación, estructuración, seguimiento y trámite de los procesos contractuales del GIT Gestión y Sistemas de Información, que se requieran, así como en los procesos adminis</t>
  </si>
  <si>
    <t>28526</t>
  </si>
  <si>
    <t>20226</t>
  </si>
  <si>
    <t>104226, 230526</t>
  </si>
  <si>
    <t>26619426, 65620426</t>
  </si>
  <si>
    <t>14000181599 Prestar servicios profesionales para apoyar el monitoreo continuo de la infraestructura tecnológica, la gestión de eventos y alertas de seguridad, la ejecución del plan de remediación de vulnerabilidades y el acompañamiento en la atención</t>
  </si>
  <si>
    <t>28626</t>
  </si>
  <si>
    <t>66526</t>
  </si>
  <si>
    <t>139726, 220326</t>
  </si>
  <si>
    <t>30499726, 65602926</t>
  </si>
  <si>
    <t>14000161599 - Prestar servicios profesionales para apoyar el análisis, consolidación, seguimiento y preparación de informes financieros y presupuestales; verificar la ejecución económica de proyectos, liquidaciones y contratos de TI; alineados con</t>
  </si>
  <si>
    <t>28726</t>
  </si>
  <si>
    <t>37126</t>
  </si>
  <si>
    <t>85226, 214726</t>
  </si>
  <si>
    <t>25203226, 63628926</t>
  </si>
  <si>
    <t>28926</t>
  </si>
  <si>
    <t>67526</t>
  </si>
  <si>
    <t>98726, 228626</t>
  </si>
  <si>
    <t>25292526, 65617226</t>
  </si>
  <si>
    <t>2026-01-05 12:30:00</t>
  </si>
  <si>
    <t>45000211499-Prestar servicios profesionales al Ministerio/Fondo Único de Tecnologías de la Información y las Comunicaciones, desde la Subdirección de Gestión Contractual, en actividades administrativas, gestión de la información y temas referentes</t>
  </si>
  <si>
    <t>29126</t>
  </si>
  <si>
    <t>156426, 247026</t>
  </si>
  <si>
    <t>34209926, 70008226</t>
  </si>
  <si>
    <t>2026-01-05 12:44:00</t>
  </si>
  <si>
    <t>29226</t>
  </si>
  <si>
    <t>94126</t>
  </si>
  <si>
    <t>246426</t>
  </si>
  <si>
    <t>70005726</t>
  </si>
  <si>
    <t>2026-01-05 12:47:00</t>
  </si>
  <si>
    <t>45000081499 - Prestar servicios profesionales jurídicos especializados al Ministerio de Tecnologías de la Información y las Comunicaciones – Fondo Único de Tecnologías de la Información y las Comunicaciones, orientados a la revisión jurídica integr</t>
  </si>
  <si>
    <t>29326</t>
  </si>
  <si>
    <t>160526, 307826</t>
  </si>
  <si>
    <t>35977226, 86456926</t>
  </si>
  <si>
    <t>2026-01-05 12:51:00</t>
  </si>
  <si>
    <t>4500023 -1499 Prestar sus servicios profesionales especializados, con plena autonomía técnica, administrativa y financiera, desde el Grupo de Gestión Contractual para adelantar todos los trámites y procedimientos relacionados con todas las modalida</t>
  </si>
  <si>
    <t>29426</t>
  </si>
  <si>
    <t>40826</t>
  </si>
  <si>
    <t>144626, 282026</t>
  </si>
  <si>
    <t>32007026, 76637126</t>
  </si>
  <si>
    <t>33000341899- Prestar servicios profesionales a la dirección de economía digital, como apoyo a la supervisión en la estructuración y el seguimiento jurídico de los proyectos adelantados por la subdirección para las competencias digitales orientados</t>
  </si>
  <si>
    <t>29526</t>
  </si>
  <si>
    <t>96926, 251326</t>
  </si>
  <si>
    <t>25290426, 72999826</t>
  </si>
  <si>
    <t>2026-01-05 13:52:00</t>
  </si>
  <si>
    <t>11300111499 Prestar los servicios profesionales en el Grupo Interno de Trabajo de Transformación Organizacional para apoyar estrategias que fortalezcan la madurez y sostenibilidad del Modelo Integrado de Gestión (MIG) y Sistema In</t>
  </si>
  <si>
    <t>29726</t>
  </si>
  <si>
    <t>53626</t>
  </si>
  <si>
    <t>118826, 192126</t>
  </si>
  <si>
    <t>26637726, 63417926</t>
  </si>
  <si>
    <t>29826</t>
  </si>
  <si>
    <t>64826</t>
  </si>
  <si>
    <t>96326, 211326</t>
  </si>
  <si>
    <t>25289726, 63574426</t>
  </si>
  <si>
    <t>29926</t>
  </si>
  <si>
    <t>53226</t>
  </si>
  <si>
    <t>96426, 204826</t>
  </si>
  <si>
    <t>25289926, 63557026</t>
  </si>
  <si>
    <t>14000631502 - RENOVAR LA SUSCRIPCIÓN ANUAL PARA ACTIVAR LOS SERVICIOS DE SOPORTE, ACTUALIZACIÓN Y MANTENIMIENTO DE LA HERRAMIENTA DE CARGUE, ANÁLISIS Y AUDITORÍA DE INFORMACIÓN DEL SECTOR DE LAS TECNOLOGÍAS DE LA INFORMACIÓN Y LAS COMUNICACIONES (H</t>
  </si>
  <si>
    <t>30026</t>
  </si>
  <si>
    <t>120426</t>
  </si>
  <si>
    <t>11200131699 Prestar servicios profesionales a la Oficina Asesora de Planeación y Estudios Sectoriales en el procesamiento, análisis de datos y elaboración de informes relacionados con el sector de las Tecnologías de la Información y las Com</t>
  </si>
  <si>
    <t>30126</t>
  </si>
  <si>
    <t>76626</t>
  </si>
  <si>
    <t>132026, 282226</t>
  </si>
  <si>
    <t>30486626, 76637226</t>
  </si>
  <si>
    <t>117826</t>
  </si>
  <si>
    <t>49426</t>
  </si>
  <si>
    <t>174126</t>
  </si>
  <si>
    <t>62396426</t>
  </si>
  <si>
    <t>2026-01-05 14:21:00</t>
  </si>
  <si>
    <t>30426</t>
  </si>
  <si>
    <t>136226</t>
  </si>
  <si>
    <t>65826</t>
  </si>
  <si>
    <t>306726</t>
  </si>
  <si>
    <t>91696826</t>
  </si>
  <si>
    <t>11300151499 Prestar servicios profesionales en el Grupo Interno de Trabajo de Transformación Organizacional, liderando la implementación de la metodología BPM y la arquitectura de procesos, mediante el análisis, diseño, sistem</t>
  </si>
  <si>
    <t>81926</t>
  </si>
  <si>
    <t>139126, 267726</t>
  </si>
  <si>
    <t>30498626, 74682126</t>
  </si>
  <si>
    <t>2026-01-05 14:22:00</t>
  </si>
  <si>
    <t>4010051499 Prestar servicios profesionales al Ministerio de Tecnologías de la Información y las Comunicaciones / Fondo Único de TIC, para brindar acompañamiento jurídico al Grupo Interno de Trabajo de Control Interno Disciplinario, apoyando en activi</t>
  </si>
  <si>
    <t>84126, 194426</t>
  </si>
  <si>
    <t>25201526, 63478226</t>
  </si>
  <si>
    <t>ADQUIS. DE BYS - CONTENIDOS DIGITALES - SERVICIO DE ASISTENCIA, CAPACITACIÓN Y APOYO PARA EL USO Y APROPIACIÓN DE LAS TIC, CON ENFOQUE DIFERENCIAL Y EN BENEFICIO DE LA COMUNIDAD PARA PARTICIPAR EN LA ECONOMÍA DIGITAL. NACIONAL</t>
  </si>
  <si>
    <t>31000022899 PRESTAR LOS SERVICIOS PROFESIONALES DESDE EL COMPONENTE FINANCIERO,PARA EL ANÁLISIS, DESARROLLO Y SEGUIMIENTO DEL CUMPLIMIENTO DE POLÍTICAS, PLANES,PROGRAMAS Y PROYECTOS DE LA DIRECCIÓN DE APROPIACIÓN DE TIC.</t>
  </si>
  <si>
    <t>13926</t>
  </si>
  <si>
    <t>130926, 279926</t>
  </si>
  <si>
    <t>30485126, 76634926</t>
  </si>
  <si>
    <t>2026-01-05 14:35:00</t>
  </si>
  <si>
    <t>45000121499 - Prestar servicios profesionales para apoyar jurídicamente en la elaboración de documentos, sustanciación de actos administrativos y demás actividades propias del desarrollo de las actuaciones y procedimientos administrativos sancionat</t>
  </si>
  <si>
    <t>31126</t>
  </si>
  <si>
    <t>22226</t>
  </si>
  <si>
    <t>83826, 245526</t>
  </si>
  <si>
    <t>25201126, 70002226</t>
  </si>
  <si>
    <t>31226</t>
  </si>
  <si>
    <t>77526</t>
  </si>
  <si>
    <t>114726, 245926</t>
  </si>
  <si>
    <t>26632626, 70003926</t>
  </si>
  <si>
    <t>2026-01-05 14:39:00</t>
  </si>
  <si>
    <t>45000131499-Prestar sus servicios profesionales desde la Subdirección de Gestión Contractual, con plena autonomía técnica, administrativa y financiera, en la revisión, apoyo y estructuración de los análisis del sector y estudios de mercado y en gen</t>
  </si>
  <si>
    <t>31326</t>
  </si>
  <si>
    <t>15526, 154626</t>
  </si>
  <si>
    <t>119226</t>
  </si>
  <si>
    <t>26638226</t>
  </si>
  <si>
    <t>4000201599 Prestar servicios profesionales al GIT de Gestión y Sistemas de Información de la Oficina de TI, en la definicion de requerimientos de software, datos e interoperabilida, para el fortaledimiento y de los proyectos de tecnología</t>
  </si>
  <si>
    <t>42626</t>
  </si>
  <si>
    <t>155426, 271926</t>
  </si>
  <si>
    <t>34208626, 74691326</t>
  </si>
  <si>
    <t>86926, 235826</t>
  </si>
  <si>
    <t>25205126, 68434426</t>
  </si>
  <si>
    <t>2026-01-05 14:46:00</t>
  </si>
  <si>
    <t>45000111499- Prestar servicios profesionales jurídicos especializados al Ministerio de Tecnologías de la Información y las Comunicaciones – Fondo Único de Tecnologías de la Información y las Comunicaciones, destinados a apoyar la revisión, acompaña</t>
  </si>
  <si>
    <t>104726, 236926</t>
  </si>
  <si>
    <t>26620026, 68437026</t>
  </si>
  <si>
    <t>14000191599 Prestar servicios profesionales para el diseño, implementaciòn y administraciòn de soluciones de integración e Intercambio de Informaciòn entre los sistemas, plataformas y soluciones de TI, institucionales, incluy</t>
  </si>
  <si>
    <t>31826</t>
  </si>
  <si>
    <t>70326</t>
  </si>
  <si>
    <t>121526, 259126</t>
  </si>
  <si>
    <t>26640826, 73014626</t>
  </si>
  <si>
    <t>2026-01-05 14:51:00</t>
  </si>
  <si>
    <t>42100071499 Prestar servicios profesionales a la Subdirección Financiera GIT de Tesorería para realizar revisión de cumplimiento de requisitos para pagos, control, revisión y gestión documental, verificación y registro de pagos de viáticos y servic</t>
  </si>
  <si>
    <t>32026</t>
  </si>
  <si>
    <t>33126, 143726</t>
  </si>
  <si>
    <t>151626, 278226</t>
  </si>
  <si>
    <t>34204326, 76633726</t>
  </si>
  <si>
    <t>14000271599 Prestar servicios profesionales para apoyar la elaboración, seguimiento, trámite y consecusión de la documentación requerida para las liquidaciones y procesos adminsitrativos de la Oficina de T</t>
  </si>
  <si>
    <t>31926</t>
  </si>
  <si>
    <t>65526</t>
  </si>
  <si>
    <t>84626, 203826</t>
  </si>
  <si>
    <t>25202426, 63504326</t>
  </si>
  <si>
    <t>31000052899 PRESTAR SERVICIOS PROFESIONALES JURIDICOS PARA APOYAR LOS PROCESOS CONTRACTUALES EN SUS DIFERENTES ETAPAS Y LA EJECUCIÓN DE LOS PROYECTOS, PLANES Y PROGRAMAS A CARGO DE LA DIRECCIÓN DE APROPIACIÓN TIC</t>
  </si>
  <si>
    <t>32126</t>
  </si>
  <si>
    <t>123226, 290026</t>
  </si>
  <si>
    <t>31184526, 78087826</t>
  </si>
  <si>
    <t>23000052799 - PRESTAR LOS SERVICIOS PROFESIONALES EN LO RELACIONADO CON EL DISEÑO DE LAS TEMÁTICAS Y LA DIVULGACIÓN DEL CONTENIDO Y LAS ESTRATEGIAS RESPECTO DE LAS OBLIGACIONES REGULATORIAS QUE SURJAN EN EL EJERCICIO DE LAS FUNCIONES QUE EJERCE LA</t>
  </si>
  <si>
    <t>32426</t>
  </si>
  <si>
    <t>40426</t>
  </si>
  <si>
    <t>134526, 209126</t>
  </si>
  <si>
    <t>30490626, 63571826</t>
  </si>
  <si>
    <t>32626</t>
  </si>
  <si>
    <t>98026</t>
  </si>
  <si>
    <t>282926</t>
  </si>
  <si>
    <t>76638026</t>
  </si>
  <si>
    <t>23200302799 -PRESTAR SERVICIOS JURÍDICOS A LA DVIC, EN LAS ACTUACIONES RELATIVAS AL ROCEDIMIENTO ADMINISTRATIVO Y SANCIONATORIO QUE ADELANTA LA SUBDIRECCIÓN DE NVESTIGACIONES ADMINISTRATIVAS, INCLUYENDO LA PROYECCIÓN DE ACTOS ADMINISTRATIVOS, RESPE</t>
  </si>
  <si>
    <t>32726</t>
  </si>
  <si>
    <t>36126</t>
  </si>
  <si>
    <t>156726, 274726</t>
  </si>
  <si>
    <t>34210226, 74697426</t>
  </si>
  <si>
    <t>23200102799 - PRESTAR SERVICIOS PROFESIONALES JURÍDICOS A LA SUBDIRECCIÓN DE INVESTIGACIONES ADMINISTRATIVAS DE LA DIRECCIÓN DE VIGILANCIA, INSPECCIÓN Y CONTROL, EN LA GESTIÓN Y TRÁMITE DE LOS INFORMES CON PRESUNTOS INCUMPLIMIENTOS DE LOS PROVEEDOR</t>
  </si>
  <si>
    <t>32826</t>
  </si>
  <si>
    <t>71526</t>
  </si>
  <si>
    <t>162026, 254026</t>
  </si>
  <si>
    <t>35978826, 73002826</t>
  </si>
  <si>
    <t>2026-01-05 16:37:00</t>
  </si>
  <si>
    <t>40000111499 Prestar servicios profesionales especializados con autonomia técnica, administrativa y financiera a la Secretaría General Ministerio de Tecnologías de la Información y las Comunicaciones / Fondo Único TIC en el desarrollo de las etapas</t>
  </si>
  <si>
    <t>32326</t>
  </si>
  <si>
    <t>53326</t>
  </si>
  <si>
    <t>215126, 267126</t>
  </si>
  <si>
    <t>63629526, 74680126</t>
  </si>
  <si>
    <t>2026-01-05 16:38:00</t>
  </si>
  <si>
    <t>4010031499 Prestar servicios profesionales al ministerio de tecnologías de la información y las comunicaciones / fondo único de tic, para apoyar en materia jurídica al grupo interno de trabajo de control interno disciplinario, realizando actividades</t>
  </si>
  <si>
    <t>31026</t>
  </si>
  <si>
    <t>84426, 247326</t>
  </si>
  <si>
    <t>25201926, 70009226</t>
  </si>
  <si>
    <t>2026-01-05 16:45:00</t>
  </si>
  <si>
    <t>40000081499 Prestar sus servicios profesionales jurídicos especializados, con autonomía, técnica, administrativa y financiera, a la Secretaría General del Ministerio de Tecnologías de la Información y las Comunicaciones / Fondo Único TIC para el ac</t>
  </si>
  <si>
    <t>33026</t>
  </si>
  <si>
    <t>39526</t>
  </si>
  <si>
    <t>153026, 270026</t>
  </si>
  <si>
    <t>34205926, 74686926</t>
  </si>
  <si>
    <t>2026-01-05 16:46:00</t>
  </si>
  <si>
    <t>40100021499 Prestar servicios profesionales al ministerio de tecnologías de la información y las comunicaciones / fondo único de tic, para brindar acompañamiento jurídico al grupo interno de trabajo de control interno disciplinario, apoyando en activ</t>
  </si>
  <si>
    <t>32926</t>
  </si>
  <si>
    <t>129026, 187026</t>
  </si>
  <si>
    <t>30482926, 63409526</t>
  </si>
  <si>
    <t>2026-01-05 16:53:00</t>
  </si>
  <si>
    <t>40000051499 Prestar servicios profesionales especializados a la Secretaria General del Ministerio de Tecnologías de la Información y las Comunicaciones / Fondo Único TIC, para apoyar la estructuración, seguimiento y cumplimiento de procesos operati</t>
  </si>
  <si>
    <t>33126</t>
  </si>
  <si>
    <t>55626</t>
  </si>
  <si>
    <t>97426, 232026</t>
  </si>
  <si>
    <t>25290926, 68430926</t>
  </si>
  <si>
    <t>33226</t>
  </si>
  <si>
    <t>2026-01-05 18:52:00</t>
  </si>
  <si>
    <t>43100011499 - Prestar servicios profesionales especializados a la Subdirección para la Gestión del Talento Humano en el fortalecimiento de su gestión administrativa, presupuestal, financiera y de planeación</t>
  </si>
  <si>
    <t>19026</t>
  </si>
  <si>
    <t>151826, 269326</t>
  </si>
  <si>
    <t>34204526, 74684926</t>
  </si>
  <si>
    <t>33326</t>
  </si>
  <si>
    <t>33526</t>
  </si>
  <si>
    <t>2026-01-05 21:42:00</t>
  </si>
  <si>
    <t>41000031499-Prestar servicios profesionales a la Oficina para la Gestión de Ingresos del Fondo , orientados al análisis económico y legal de los procesos contractuales financiados con recursos del Fondo Único de Tecnologías de TIC, con el fin de em</t>
  </si>
  <si>
    <t>33826</t>
  </si>
  <si>
    <t>155226, 193326</t>
  </si>
  <si>
    <t>34208426, 63421026</t>
  </si>
  <si>
    <t>2026-01-05 21:47:00</t>
  </si>
  <si>
    <t>41000021499- Prestar servicios profesionales a la Oficina para la Gestión de Ingresos del Fondo , orientados al análisis económico de los procesos contractuales financiados con recursos del Fondo Único de Tecnologías de TIC, con el fin de emitir co</t>
  </si>
  <si>
    <t>34226</t>
  </si>
  <si>
    <t>83326, 197826</t>
  </si>
  <si>
    <t>25200626, 63491126</t>
  </si>
  <si>
    <t>2026-01-05 21:50:00</t>
  </si>
  <si>
    <t>41100041499- Prestar servicios profesionales a la Oficina para la Gestión de Ingresos de Fondo, orientados al análisis económico y presupuestal de los procesos de contratación financiados con recursos del Fondo Único de TIC, así como al seguimiento</t>
  </si>
  <si>
    <t>34526</t>
  </si>
  <si>
    <t>86526, 213326</t>
  </si>
  <si>
    <t>25204626, 63576826</t>
  </si>
  <si>
    <t>34626</t>
  </si>
  <si>
    <t>65126</t>
  </si>
  <si>
    <t>101926, 202426</t>
  </si>
  <si>
    <t>25363626, 63501426</t>
  </si>
  <si>
    <t>35026</t>
  </si>
  <si>
    <t>54126</t>
  </si>
  <si>
    <t>161926, 239526</t>
  </si>
  <si>
    <t>35978726, 68440526</t>
  </si>
  <si>
    <t>33626</t>
  </si>
  <si>
    <t>134426, 288226</t>
  </si>
  <si>
    <t>30490226, 78086126</t>
  </si>
  <si>
    <t>33000181899- PRESTAR SERVICIOS PROFESIONALES A LA DIRECCIÓN DE ECONOMÍA DIGITAL, COMO APOYO A LA SUPERVISIÓN EN EL ACOMPAÑAMIENTO A LA ESTRUCTURACIÓN, EL SEGUIMIENTO Y EL CIERRE FINANCIERO DE LOS PROGRAMAS, PROYECTOS, CONTRATOS Y CONVENIOS</t>
  </si>
  <si>
    <t>33726</t>
  </si>
  <si>
    <t>134626, 298626</t>
  </si>
  <si>
    <t>30490926, 79702926</t>
  </si>
  <si>
    <t>52626</t>
  </si>
  <si>
    <t>107726, 185326</t>
  </si>
  <si>
    <t>26623226, 63406926</t>
  </si>
  <si>
    <t>34126</t>
  </si>
  <si>
    <t>42026</t>
  </si>
  <si>
    <t>100026, 192426</t>
  </si>
  <si>
    <t>25294026, 63418526</t>
  </si>
  <si>
    <t>34326</t>
  </si>
  <si>
    <t>93726</t>
  </si>
  <si>
    <t>80326, 197726</t>
  </si>
  <si>
    <t>25197226, 63490926</t>
  </si>
  <si>
    <t>34426</t>
  </si>
  <si>
    <t>130426, 207726</t>
  </si>
  <si>
    <t>30484326, 63566726</t>
  </si>
  <si>
    <t>41026</t>
  </si>
  <si>
    <t>96726, 186526</t>
  </si>
  <si>
    <t>25290226, 63408426</t>
  </si>
  <si>
    <t>33000471899- PRESTAR SERVICIOS PROFESIONALES A LA DIRECCIÓN DE ECONOMÍA DIGITAL, DESDE LA SUBDIRECCION DE INDUSTRIA TI, COMO APOYO A LA SUPERVISIÓN EN EL ACOMPAÑAMIENTO TÉCNICO AL SEGUIMIENTO DE LA IMPLEMENTACIÓN</t>
  </si>
  <si>
    <t>34826</t>
  </si>
  <si>
    <t>87726</t>
  </si>
  <si>
    <t>114926, 206726</t>
  </si>
  <si>
    <t>26632826, 63563526</t>
  </si>
  <si>
    <t>33000501899- Prestar servicios profesionales a la dirección de economía digital, desde la subdirección para las competencias digitales, como apoyo a la supervisión en el seguimiento administrativo de los programas, proyectos, convenios y contratos</t>
  </si>
  <si>
    <t>75426</t>
  </si>
  <si>
    <t>97326, 229426</t>
  </si>
  <si>
    <t>25290826, 65618026</t>
  </si>
  <si>
    <t>76226</t>
  </si>
  <si>
    <t>118526, 254126</t>
  </si>
  <si>
    <t>26637326, 73003026</t>
  </si>
  <si>
    <t>39326</t>
  </si>
  <si>
    <t>109826, 207526</t>
  </si>
  <si>
    <t>26625426, 63565826</t>
  </si>
  <si>
    <t>33000431899- PRESTAR SERVICIOS PROFESIONALES A LA DIRECCIÓN DE ECONOMÍA DIGITAL, COMO APOYO A LA SUPERVISIÓN EN EL ACOMPAÑAMIENTO TÉCNICO AL PROGRAMA SENATIC PARA LA VERIFICACIÓN DE LA INFRAESTRUCTURA DISPUESTA</t>
  </si>
  <si>
    <t>88926</t>
  </si>
  <si>
    <t>104426, 234526</t>
  </si>
  <si>
    <t>26619626, 68432626</t>
  </si>
  <si>
    <t>40126</t>
  </si>
  <si>
    <t>118326, 283526</t>
  </si>
  <si>
    <t>26637126, 76642626</t>
  </si>
  <si>
    <t>44426</t>
  </si>
  <si>
    <t>85326, 198926</t>
  </si>
  <si>
    <t>25203326, 63493426</t>
  </si>
  <si>
    <t>33000401899-Prestar servicios profesionales a la dirección de economía digital, desde la subdirección para las competencias digitales, como apoyo a la supervisión en el acompañamiento administrativo del programa AVANZATEC, incluyendo el relacionamien</t>
  </si>
  <si>
    <t>81426</t>
  </si>
  <si>
    <t>120326, 214826</t>
  </si>
  <si>
    <t>26639426, 63629226</t>
  </si>
  <si>
    <t>2026-01-05 22:28:00</t>
  </si>
  <si>
    <t>45000291499-Prestar servicios profesionales especializados al Ministerio/Fondo Único de Tecnologías de la Información y las Comunicaciones, destinados a brindar apoyo a las labores administrativas y a la gestión de la información relacionada con lo</t>
  </si>
  <si>
    <t>105226, 236126</t>
  </si>
  <si>
    <t>26620626, 68435126</t>
  </si>
  <si>
    <t>2026-01-05 22:35:00</t>
  </si>
  <si>
    <t>45000321499-Prestar servicios profesionales jurídicos especializados al Ministerio de Tecnologías de la Información y las Comunicaciones – Fondo Único de Tecnologías de la Información y las Comunicaciones, destinados a apoyar la revisión, acompañam</t>
  </si>
  <si>
    <t>145926, 234326</t>
  </si>
  <si>
    <t>32008426, 68432426</t>
  </si>
  <si>
    <t>2026-01-05 22:39:00</t>
  </si>
  <si>
    <t>45000071499-Prestar servicios profesionales jurídicos especializados al Ministerio de Tecnologías de la Información y las Comunicaciones – Fondo Único de Tecnologías de la Información y las Comunicaciones, orientados a la revisión jurídica integral</t>
  </si>
  <si>
    <t>36326</t>
  </si>
  <si>
    <t>81326, 270726</t>
  </si>
  <si>
    <t>25198326, 74688926</t>
  </si>
  <si>
    <t>"33000921988- PRESTAR SERVICIOS PROFESIONALES AL VICEMINISTERIO DE TRANSFORMACIÓN DIGITAL, MEDIANTE LA REVISIÓN DOCUMENTAL, ANÁLISIS NORMATIVO BÁSICO Y GESTIÓN JURÍDICA OPERATIVA"</t>
  </si>
  <si>
    <t>35726</t>
  </si>
  <si>
    <t>55326</t>
  </si>
  <si>
    <t>101726, 191026</t>
  </si>
  <si>
    <t>25363326, 63416526</t>
  </si>
  <si>
    <t>90826, 201726</t>
  </si>
  <si>
    <t>25210426, 63499626</t>
  </si>
  <si>
    <t>33000461899- PRESTAR SERVICIOS PROFESIONALES A LA DIRECCIÓN DE ECONOMÍA DIGITAL, COMO APOYO A LA SUPERVISIÓN DESDE EL COMPONENTE JURÍDICO, EN EL SEGUIMIENTO Y LIQUIDACIÓN DE LOS PROGRAMAS, PROYECTOS, CONTRATOS Y CONVENIOS</t>
  </si>
  <si>
    <t>36226</t>
  </si>
  <si>
    <t>81726, 204326</t>
  </si>
  <si>
    <t>25198726, 63556526</t>
  </si>
  <si>
    <t>68426</t>
  </si>
  <si>
    <t>110426, 228026</t>
  </si>
  <si>
    <t>26626326, 65616526</t>
  </si>
  <si>
    <t>36526</t>
  </si>
  <si>
    <t>29626</t>
  </si>
  <si>
    <t>51026</t>
  </si>
  <si>
    <t>179926, 275726</t>
  </si>
  <si>
    <t>58313126, 77354826</t>
  </si>
  <si>
    <t>2026-01-06 00:00:00</t>
  </si>
  <si>
    <t>36626</t>
  </si>
  <si>
    <t>196526, 294726</t>
  </si>
  <si>
    <t>63487926, 79698826</t>
  </si>
  <si>
    <t>36826</t>
  </si>
  <si>
    <t>76326</t>
  </si>
  <si>
    <t>123626, 203226</t>
  </si>
  <si>
    <t>31184926, 63503026</t>
  </si>
  <si>
    <t>36926</t>
  </si>
  <si>
    <t>68526</t>
  </si>
  <si>
    <t>115626, 192526</t>
  </si>
  <si>
    <t>26633826, 63418926</t>
  </si>
  <si>
    <t>37026</t>
  </si>
  <si>
    <t>14926</t>
  </si>
  <si>
    <t>147326, 200026</t>
  </si>
  <si>
    <t>32009826, 63496226</t>
  </si>
  <si>
    <t>33000051899- Prestar servicios profesionales a la dirección de economía digital, como apoyo a la supervisión en el análisis técnico, la estructuración y el seguimiento de los convenios y contratos orientados a la promoción y divulgación de la industr</t>
  </si>
  <si>
    <t>85826, 206826</t>
  </si>
  <si>
    <t>25203826, 63563826</t>
  </si>
  <si>
    <t>2026-01-06 11:34:00</t>
  </si>
  <si>
    <t>17300041499: Prestar servicios profesionales a la Dirección Jurídica orientando los procesos de jurisdicción coactiva que adelante el Ministerio/Fondo Único de Tecnologías de la Información y las Comunicaciones de conformidad con lo dispuesto en el</t>
  </si>
  <si>
    <t>54626</t>
  </si>
  <si>
    <t>161126, 218026</t>
  </si>
  <si>
    <t>35977926, 65599726</t>
  </si>
  <si>
    <t>33000031899- Prestar servicios profesionales a la dirección de economía digital, como apoyo técnico y financiero a la supervisión de los programas y proyectos a ejecutarse en el marco del fortalecimiento de la industria ti a nivel nacional.</t>
  </si>
  <si>
    <t>2026-01-06 11:42:00</t>
  </si>
  <si>
    <t>60126</t>
  </si>
  <si>
    <t>114626, 233326</t>
  </si>
  <si>
    <t>26632426, 68431326</t>
  </si>
  <si>
    <t>17200171499 Prestar servicios profesionales como perito técnico, para la sustentación del informe de contradicción en el proceso judicial iniciado por PARTNERS TELECOM COLOMBIA S.A.S. en contra del MINISTERIO DE TECNOLOGÍAS DE LA INFORMACIÓN Y LAS</t>
  </si>
  <si>
    <t>37626</t>
  </si>
  <si>
    <t>81626</t>
  </si>
  <si>
    <t>37726</t>
  </si>
  <si>
    <t>133526, 235426</t>
  </si>
  <si>
    <t>30488426, 68433526</t>
  </si>
  <si>
    <t>38126</t>
  </si>
  <si>
    <t>87426, 236026</t>
  </si>
  <si>
    <t>25205826, 68434926</t>
  </si>
  <si>
    <t>21100012099 - Prestar servicios profesionales a la Subdirección de Estructuración de Proyectos de la Dirección de Infraestructura, técnico-administrativos en la revisión, análisis y preparación de insumos necesarios para la planeación y desarrollo</t>
  </si>
  <si>
    <t>38026</t>
  </si>
  <si>
    <t>32526</t>
  </si>
  <si>
    <t>159726, 221226</t>
  </si>
  <si>
    <t>35976426, 65605226</t>
  </si>
  <si>
    <t>38226</t>
  </si>
  <si>
    <t>159826, 251826</t>
  </si>
  <si>
    <t>35976526, 73000526</t>
  </si>
  <si>
    <t>2026-01-06 12:03:00</t>
  </si>
  <si>
    <t>4010061499 Prestar servicios de apoyo a la gestión al Ministerio / Fondo Único de TIC, para apoyar al Grupo Interno de Trabajo de Control Interno Disciplinario, en los diversos trámites de carácter administrativo, en articulación con el Modelo Inte</t>
  </si>
  <si>
    <t>55226</t>
  </si>
  <si>
    <t>90726, 226526</t>
  </si>
  <si>
    <t>25210326, 65614726</t>
  </si>
  <si>
    <t>33000411899-Prestar servicios profesionales a la dirección de economía digital, como apoyo a la supervisión en el acompañamiento técnico de la estrategia de fortalecimiento de la industria de contenidos digitales, mediante el seguimiento de actividad</t>
  </si>
  <si>
    <t>38526</t>
  </si>
  <si>
    <t>86026, 207926</t>
  </si>
  <si>
    <t>25204126, 63567526</t>
  </si>
  <si>
    <t>102526, 230826</t>
  </si>
  <si>
    <t>25364626, 65621026</t>
  </si>
  <si>
    <t>38726</t>
  </si>
  <si>
    <t>44526</t>
  </si>
  <si>
    <t>92326, 221326</t>
  </si>
  <si>
    <t>25283626, 65605426</t>
  </si>
  <si>
    <t>38926</t>
  </si>
  <si>
    <t>125826, 246026</t>
  </si>
  <si>
    <t>31187326, 70004226</t>
  </si>
  <si>
    <t>180426, 283926</t>
  </si>
  <si>
    <t>58313726, 76643626</t>
  </si>
  <si>
    <t>39126</t>
  </si>
  <si>
    <t>100926, 242826</t>
  </si>
  <si>
    <t>25352226, 68444026</t>
  </si>
  <si>
    <t>30200062499 Prestar servicios profesionales especializados a nivel estratégico, táctico y operativo al GIT de Respuesta a Emergencias Cibernéticas de Colombia (ColCERT), conduciendo la ejecución técnica del portafolio de servicios mediante la gesti</t>
  </si>
  <si>
    <t>39226</t>
  </si>
  <si>
    <t>51626</t>
  </si>
  <si>
    <t>104926, 291026</t>
  </si>
  <si>
    <t>26620226, 78088826</t>
  </si>
  <si>
    <t>40526</t>
  </si>
  <si>
    <t>80826, 207626</t>
  </si>
  <si>
    <t>25197826, 63566226</t>
  </si>
  <si>
    <t>FUNC</t>
  </si>
  <si>
    <t>52426</t>
  </si>
  <si>
    <t>47326</t>
  </si>
  <si>
    <t>170026</t>
  </si>
  <si>
    <t>57274626</t>
  </si>
  <si>
    <t>21010052099 - Prestar servicios profesionales al Grupo Interno de Trabajo (GIT) de Relaciones Institucionales, para la atención, análisis y gestión de los componentes jurídicos asociados a las solicitudes de información, así como para la elaboració</t>
  </si>
  <si>
    <t>39426</t>
  </si>
  <si>
    <t>120626, 223226</t>
  </si>
  <si>
    <t>26639826, 65608526</t>
  </si>
  <si>
    <t>33000591899-Prestar servicios profesionales a la dirección de economía digital, desde la subdirección para la transformación sectorial, como apoyo a la supervisión en las actividades administrativas asociadas a los programas y proyectos que adelante</t>
  </si>
  <si>
    <t>39626</t>
  </si>
  <si>
    <t>90526, 234126</t>
  </si>
  <si>
    <t>25210126, 68432226</t>
  </si>
  <si>
    <t>ADQUIS. DE BYS - SERVICIO DE MEDICIÓN DE AUDIENCIAS E IMPACTO DE LOS CONTENIDOS - FORTALECIMIENTO DEL MODELO CONVERGENTE DE LA TELEVISIÓN PÚBLICA REGIONAL Y NACIONAL</t>
  </si>
  <si>
    <t>39726</t>
  </si>
  <si>
    <t>110226</t>
  </si>
  <si>
    <t>45326</t>
  </si>
  <si>
    <t>164026, 276226</t>
  </si>
  <si>
    <t>62563526, 88996326</t>
  </si>
  <si>
    <t>21000112099 - Prestar servicios de apoyo a la gestión en la Dirección de Infraestructura y sus subdirecciones, brindando soporte a la supervisión en los componentes documentales,administrativos y archivísticos requeridos para el proyecto “ Conectiv</t>
  </si>
  <si>
    <t>39826</t>
  </si>
  <si>
    <t>106626, 194226</t>
  </si>
  <si>
    <t>26622226, 63477526</t>
  </si>
  <si>
    <t>39926</t>
  </si>
  <si>
    <t>41926</t>
  </si>
  <si>
    <t>141626, 192326</t>
  </si>
  <si>
    <t>30507126, 63418326</t>
  </si>
  <si>
    <t>33000801899- Prestar servicios profesionales a la dirección de economía digital, desde la subdirección para la industria ti, como apoyo a la supervisión en la gestión financiera, contable y presupuestal, así como en el cierre de los programas, proyec</t>
  </si>
  <si>
    <t>40026</t>
  </si>
  <si>
    <t>91826</t>
  </si>
  <si>
    <t>295926</t>
  </si>
  <si>
    <t>79700026</t>
  </si>
  <si>
    <t>49926</t>
  </si>
  <si>
    <t>126626, 190626</t>
  </si>
  <si>
    <t>31188126, 63416026</t>
  </si>
  <si>
    <t>40226</t>
  </si>
  <si>
    <t>85226</t>
  </si>
  <si>
    <t>161826, 298526</t>
  </si>
  <si>
    <t>35978626, 79702826</t>
  </si>
  <si>
    <t>33000211899- Prestar servicios profesionales a la dirección de economía digital, como apoyo a la supervisión en el seguimiento jurídico transversal de los programas, proyectos, contratos y convenios a cargo de la subdirección para la transformación</t>
  </si>
  <si>
    <t>40326</t>
  </si>
  <si>
    <t>57126</t>
  </si>
  <si>
    <t>63326</t>
  </si>
  <si>
    <t>158326, 292826</t>
  </si>
  <si>
    <t>35975226, 79697426</t>
  </si>
  <si>
    <t>33000241899- Prestar servicios profesionales a la dirección de economía digital, desde la subdirección de industria ti, como apoyo a la supervisión en la estructuración, el seguimiento y el cierre financiero de los programas, proyectos, convenios y</t>
  </si>
  <si>
    <t>91726, 207226</t>
  </si>
  <si>
    <t>25211926, 63564926</t>
  </si>
  <si>
    <t>59426</t>
  </si>
  <si>
    <t>144826, 307526</t>
  </si>
  <si>
    <t>32007226, 86456526</t>
  </si>
  <si>
    <t>40626</t>
  </si>
  <si>
    <t>80226</t>
  </si>
  <si>
    <t>141826, 267926</t>
  </si>
  <si>
    <t>30507726, 74683026</t>
  </si>
  <si>
    <t>81526</t>
  </si>
  <si>
    <t>113726, 192826</t>
  </si>
  <si>
    <t>26630226, 63419626</t>
  </si>
  <si>
    <t>2026-01-06 13:41:00</t>
  </si>
  <si>
    <t>10100081499 - Prestar servicios de apoyo a la gestión para apoyar administrativa y operativamente en las actividades de seguimiento y mejora continua del Sistema de Gestión de Seguridad y Privacidad de la Información, el Modelo de Seguridad y Priva</t>
  </si>
  <si>
    <t>40726</t>
  </si>
  <si>
    <t>88826</t>
  </si>
  <si>
    <t>139826, 320726</t>
  </si>
  <si>
    <t>30500026, 100982026</t>
  </si>
  <si>
    <t>86426, 242126</t>
  </si>
  <si>
    <t>25204526, 68443326</t>
  </si>
  <si>
    <t>12000062799. Prestar servicios profesionales a la Oficina Asesora de Prensa en la correcta divulgación, difusión y socialización de los avances que resulten de la oferta institucional a partir de la elaboración y/o redacción de todo el material inf</t>
  </si>
  <si>
    <t>96226</t>
  </si>
  <si>
    <t>100326, 243526</t>
  </si>
  <si>
    <t>25294626, 68444826</t>
  </si>
  <si>
    <t>2026-01-06 14:25:00</t>
  </si>
  <si>
    <t>16000101499-Prestar servicios profesionales especializados al MinTIC/FUTIC para apoyar, desde el enfoque jurídico, la ejecución del Plan Anual de Auditoría 2025 de la Oficina de Control Interno, incluyendo el análisis normativo y el seguimiento jur</t>
  </si>
  <si>
    <t>41426</t>
  </si>
  <si>
    <t>57326</t>
  </si>
  <si>
    <t>310826, 317926</t>
  </si>
  <si>
    <t>89302826, 92589426</t>
  </si>
  <si>
    <t>41126</t>
  </si>
  <si>
    <t>82626</t>
  </si>
  <si>
    <t>146826, 272526</t>
  </si>
  <si>
    <t>32009326, 74692526</t>
  </si>
  <si>
    <t>2026-01-06 14:36:00</t>
  </si>
  <si>
    <t>16000051499- Prestar servicios profesionales a la Oficina de Control Interno para proporcionar soporte técnico en la identificación, seguimiento y análisis de la información institucional, así como en la verificación del cumplimiento y efectividad</t>
  </si>
  <si>
    <t>41826</t>
  </si>
  <si>
    <t>21526</t>
  </si>
  <si>
    <t>133626, 262026</t>
  </si>
  <si>
    <t>30488526, 73021326</t>
  </si>
  <si>
    <t>2026-01-06 15:02:00</t>
  </si>
  <si>
    <t>17300061499: Prestar servicios de apoyo a la gestión documental, financiera y administrativa de la Dirección Jurídica, Grupo Interno de Trabajo de Cobro Coactivo en articulación con el Modelo Integrado de Gestión (MIG).</t>
  </si>
  <si>
    <t>89326, 193826</t>
  </si>
  <si>
    <t>25208626, 63422026</t>
  </si>
  <si>
    <t>20100022799 - Prestación de servicios profesionales de un abogado especializado al Despacho del Viceministro de Conectividad en su calidad de segunda instancia de la Dirección de Vigilancia Inspección y Control y la Dirección de Industria de</t>
  </si>
  <si>
    <t>113626, 229926</t>
  </si>
  <si>
    <t>26630026, 65619026</t>
  </si>
  <si>
    <t>37926</t>
  </si>
  <si>
    <t>57626</t>
  </si>
  <si>
    <t>133126, 247826</t>
  </si>
  <si>
    <t>30488026, 70011826</t>
  </si>
  <si>
    <t>21200292099- Prestar servicios profesionales a la Subdirección de operaciones de la Dirección de Infraestructura en los componentes tecnicos, ambientales y administrativos que sean requeridos por el supervisor del proyecto Fibra Optica</t>
  </si>
  <si>
    <t>160726, 257426</t>
  </si>
  <si>
    <t>35977426, 73010526</t>
  </si>
  <si>
    <t>161726, 308326</t>
  </si>
  <si>
    <t>35978526, 86457626</t>
  </si>
  <si>
    <t>42526</t>
  </si>
  <si>
    <t>56226</t>
  </si>
  <si>
    <t>99126, 209526</t>
  </si>
  <si>
    <t>25293026, 63572326</t>
  </si>
  <si>
    <t>23100012799 - PRESTAR SERVICIOS PROFESIONALES A LA DIRECCIÓN DE VIGILANCIA, INSPECCIÓN Y CONTROL EN LO RELACIONADO CON LAS ACTIVIDADES Y PROYECTOS DE BASE TECNOLÓGICA, ASÍ COMO EN LA REVISIÓN DE LOS DOCUMENTOS TÉCNICOS Y</t>
  </si>
  <si>
    <t>119526</t>
  </si>
  <si>
    <t>224826</t>
  </si>
  <si>
    <t>65611926</t>
  </si>
  <si>
    <t>21100802010 - Ejercer la interventoría integral para llevar a cabo el seguimiento y verificación de las obligaciones técnicas, jurídicas, financieras, y administrativas del proyecto Centros Digitales, a cargo del o los ejecutores adjudicatarios de</t>
  </si>
  <si>
    <t>42726</t>
  </si>
  <si>
    <t>160726</t>
  </si>
  <si>
    <t>42826</t>
  </si>
  <si>
    <t>164726, 220126</t>
  </si>
  <si>
    <t>39555826, 65602426</t>
  </si>
  <si>
    <t>42926</t>
  </si>
  <si>
    <t>127126, 236726</t>
  </si>
  <si>
    <t>31188626, 68436526</t>
  </si>
  <si>
    <t>43126</t>
  </si>
  <si>
    <t>96426</t>
  </si>
  <si>
    <t>106226, 200426</t>
  </si>
  <si>
    <t>26621726, 63496926</t>
  </si>
  <si>
    <t>43826</t>
  </si>
  <si>
    <t>83026</t>
  </si>
  <si>
    <t>135426, 291226</t>
  </si>
  <si>
    <t>30493226, 78089026</t>
  </si>
  <si>
    <t>2026-01-06 16:23:00</t>
  </si>
  <si>
    <t>"43000081499 - Prestar servicios profesionales especializados a la Subdirección para la Gestión del Talento Humano en los procesos de reestructuración y modificación de la planta de personal del Ministerio"</t>
  </si>
  <si>
    <t>43026</t>
  </si>
  <si>
    <t>54226</t>
  </si>
  <si>
    <t>135326, 247626</t>
  </si>
  <si>
    <t>30493026, 70010526</t>
  </si>
  <si>
    <t>2026-01-06 16:24:00</t>
  </si>
  <si>
    <t>"43100041499- Prestar servicios profesionales especializados al GIT de Administración de Personal en el desarrollo de actividades jurídicas referentes a situaciones administrativas de carácter laboral."</t>
  </si>
  <si>
    <t>43226</t>
  </si>
  <si>
    <t>71726</t>
  </si>
  <si>
    <t>170326, 296626</t>
  </si>
  <si>
    <t>49783626, 79700726</t>
  </si>
  <si>
    <t>2026-01-06 16:25:00</t>
  </si>
  <si>
    <t>43926</t>
  </si>
  <si>
    <t>117926, 259526</t>
  </si>
  <si>
    <t>26636726, 73015426</t>
  </si>
  <si>
    <t>43100121499 - Prestar servicios profesionales jurídicos especializados a la Subdirección para la Gestión del Talento Humano en la gestión de los procesos y proyectos adelantados por el área</t>
  </si>
  <si>
    <t>43426</t>
  </si>
  <si>
    <t>109926, 258726</t>
  </si>
  <si>
    <t>26625526, 73013726</t>
  </si>
  <si>
    <t>2026-01-06 16:27:00</t>
  </si>
  <si>
    <t>43000091499 - Prestar servicios profesionales jurídicos especializados a la Subdirección para la Gestión del Talento Humano en asuntos relacionados con situaciones administrativas laborales, planta de personal</t>
  </si>
  <si>
    <t>43526</t>
  </si>
  <si>
    <t>62726</t>
  </si>
  <si>
    <t>126126, 210826</t>
  </si>
  <si>
    <t>31187626, 63573826</t>
  </si>
  <si>
    <t>2026-01-06 16:28:00</t>
  </si>
  <si>
    <t>43000021499- Prestar servicios profesionales jurídicos especializados al GIT de Administración de Personal en el marco de las actividades de índole legal y de administración de personal que requiera la Dependencia.</t>
  </si>
  <si>
    <t>43726</t>
  </si>
  <si>
    <t>101226, 192726</t>
  </si>
  <si>
    <t>25352626, 63419326</t>
  </si>
  <si>
    <t>44126</t>
  </si>
  <si>
    <t>80026</t>
  </si>
  <si>
    <t>107826, 216926</t>
  </si>
  <si>
    <t>26623326, 65598426</t>
  </si>
  <si>
    <t>44226</t>
  </si>
  <si>
    <t>110926, 206926</t>
  </si>
  <si>
    <t>26626826, 63564026</t>
  </si>
  <si>
    <t>151926, 237026</t>
  </si>
  <si>
    <t>34204626, 68437326</t>
  </si>
  <si>
    <t>21200143499 - Prestar servicios profesionales a la Subdirección de Operaciones de la Dirección de Infraestructura, en los componentes técnicos que requiera el supervisor del proyecto “Centros Potencia” o de cualquier otro proyecto que se le asig</t>
  </si>
  <si>
    <t>44826</t>
  </si>
  <si>
    <t>161526, 321726</t>
  </si>
  <si>
    <t>35978326, 100985626</t>
  </si>
  <si>
    <t>44926</t>
  </si>
  <si>
    <t>80326</t>
  </si>
  <si>
    <t>131926, 230226</t>
  </si>
  <si>
    <t>30486426, 65619726</t>
  </si>
  <si>
    <t>45026</t>
  </si>
  <si>
    <t>100426</t>
  </si>
  <si>
    <t>111126, 253326</t>
  </si>
  <si>
    <t>26627026, 73002026</t>
  </si>
  <si>
    <t>21200153499 - Prestar servicios profesionales a la Subdirección de Operaciones de la Dirección de Infraestructura, en los componentes tecnicos que requiera el supervisor del proyecto “ Zonas Comunitarias para la Paz” o de cualquier otro p</t>
  </si>
  <si>
    <t>45126</t>
  </si>
  <si>
    <t>59126</t>
  </si>
  <si>
    <t>130126, 245626</t>
  </si>
  <si>
    <t>30484026, 70002626</t>
  </si>
  <si>
    <t>45226</t>
  </si>
  <si>
    <t>51926</t>
  </si>
  <si>
    <t>102626, 213226</t>
  </si>
  <si>
    <t>25364826, 63576626</t>
  </si>
  <si>
    <t>32000152599 Prestar servicios profesionales de carácter jurídico al Grupo Interno de Trabajo de Servicios Ciudadanos Digitales, para apoyar la implementación, operación y sostenibilidad normativa de los Servicios Ciudadanos Digitales, mediante la</t>
  </si>
  <si>
    <t>79926</t>
  </si>
  <si>
    <t>111826, 220226</t>
  </si>
  <si>
    <t>26628026, 65602626</t>
  </si>
  <si>
    <t>45426</t>
  </si>
  <si>
    <t>138926, 256426</t>
  </si>
  <si>
    <t>30498326, 73008126</t>
  </si>
  <si>
    <t>32000212599 Prestar servicios profesionales para apoyar a la Subdireccion de Estandares y Arquitectura TI en la administración de las soluciones tecnológicas, así como realizar el monitoreo y acompañamiento en la ejecución de los habilitadores y co</t>
  </si>
  <si>
    <t>45526</t>
  </si>
  <si>
    <t>64926</t>
  </si>
  <si>
    <t>143726, 240926</t>
  </si>
  <si>
    <t>32006026, 68442026</t>
  </si>
  <si>
    <t>21200183499 - Prestar servicios profesionales a la Subdirección de Operaciones de la Dirección de Infraestructura, en los componentes tecnicos que requiera el supervisor del proyecto “ Conectividad para Cambiar Vidas acuerdo 5 y 6 ” o</t>
  </si>
  <si>
    <t>45626</t>
  </si>
  <si>
    <t>48726</t>
  </si>
  <si>
    <t>133026, 261226</t>
  </si>
  <si>
    <t>30487926, 73019626</t>
  </si>
  <si>
    <t>32000202599 Prestar servicios profesionales para apoyar técnicamente a la Dirección de Gobierno Digital y a la Subdirección de Estándares y Arquitectura de TI en la identificación, diseño, estructuración, evaluación y seguimiento de iniciativas ori</t>
  </si>
  <si>
    <t>45926</t>
  </si>
  <si>
    <t>83326</t>
  </si>
  <si>
    <t>123126, 231626</t>
  </si>
  <si>
    <t>31184426, 68430826</t>
  </si>
  <si>
    <t>21200193499 - Prestar servicios profesionales a la Subdirección de Operaciones de la Dirección de Infraestructura, en los componentes tecnicos que requiera el supervisor del proyecto “ Fibra óptica ” o de cualquier otro proyecto q</t>
  </si>
  <si>
    <t>100726, 237226</t>
  </si>
  <si>
    <t>25295026, 68437826</t>
  </si>
  <si>
    <t>32000252599 Prestar servicios profesionales a la Dirección de Gobierno Digital y a la Subdirección de Estándares y Arquitectura TI, para acompañar las etapas PHVA del Modelo Integrado de Planeación y Gestión y apoyar la definición de proyectos vinc</t>
  </si>
  <si>
    <t>46026</t>
  </si>
  <si>
    <t>96626</t>
  </si>
  <si>
    <t>149326, 309226</t>
  </si>
  <si>
    <t>34203126, 87377926</t>
  </si>
  <si>
    <t>46126</t>
  </si>
  <si>
    <t>135826, 270626</t>
  </si>
  <si>
    <t>30494326, 74688526</t>
  </si>
  <si>
    <t>32000782599 Prestar servicios profesionales en actividades administrativas y/o jurídicas relacionadas con la generación del Índice de Gobierno Digital y la actualización de la Política de Gobierno Digital</t>
  </si>
  <si>
    <t>46226</t>
  </si>
  <si>
    <t>114326</t>
  </si>
  <si>
    <t>218126</t>
  </si>
  <si>
    <t>65599826</t>
  </si>
  <si>
    <t>46426</t>
  </si>
  <si>
    <t>147726, 258326</t>
  </si>
  <si>
    <t>32010326, 73012626</t>
  </si>
  <si>
    <t>46526</t>
  </si>
  <si>
    <t>99626, 207126</t>
  </si>
  <si>
    <t>25293626, 63564626</t>
  </si>
  <si>
    <t>32000492599 Prestar servicios profesionales a la Subdirección de Fortalecimiento de Capacidades Públicas Digitales en el acompañamiento, estructuración, gestión y seguimiento a la ejecución y monitoreo de los proyectos</t>
  </si>
  <si>
    <t>46726</t>
  </si>
  <si>
    <t>75526</t>
  </si>
  <si>
    <t>54426</t>
  </si>
  <si>
    <t>134026, 215926</t>
  </si>
  <si>
    <t>30489126, 65596826</t>
  </si>
  <si>
    <t>20000023499 Prestar servicios profesionales especializados al Viceministerio de Conectividad y sus dependencias, desde el punto de vista técnico, para apoyar el análisis, la evaluación y el seguimiento estratégico de los proyectos, programas y plan</t>
  </si>
  <si>
    <t>47126</t>
  </si>
  <si>
    <t>97926, 252326</t>
  </si>
  <si>
    <t>25291526, 73001026</t>
  </si>
  <si>
    <t>47226</t>
  </si>
  <si>
    <t>99726</t>
  </si>
  <si>
    <t>178926, 245026</t>
  </si>
  <si>
    <t>57006526, 70000526</t>
  </si>
  <si>
    <t>20000083499 Prestar servicios profesionales al Viceministerio de Conectividad y sus dependencias, brindando apoyo desde el punto de vista de su profesión en la gestión administrativa, documental y operativa necesaria para el desarrollo de los proce</t>
  </si>
  <si>
    <t>47426</t>
  </si>
  <si>
    <t>35926</t>
  </si>
  <si>
    <t>103326, 251926</t>
  </si>
  <si>
    <t>26688626, 73000626</t>
  </si>
  <si>
    <t>20000073499 Prestar servicios de apoyo a la gestión de actividades administrativas y técnicas tendientes a la planificación, manejo y organización de la documentación del Despacho del Viceministerio de Conectividad en lo relacionado con el cumplimi</t>
  </si>
  <si>
    <t>24426</t>
  </si>
  <si>
    <t>99526, 252126</t>
  </si>
  <si>
    <t>25293526, 73000826</t>
  </si>
  <si>
    <t>3000601899- PRESTAR SERVICIOS PROFESIONALES A LA SUBDIRECCIÓN DE INDUSTRIA TI, COMO APOYO A LA SUPERVISIÓN EN EL SEGUIMIENTO Y MONITOREO TÉCNICO DE LAS METAS ASIGNADAS A DICHA INSTANCIA, MEDIANTE LA REVISIÓN DE AVANCES, LA CONSOLIDACIÓN DE INFORMA</t>
  </si>
  <si>
    <t>47826</t>
  </si>
  <si>
    <t>87526, 201926</t>
  </si>
  <si>
    <t>25205926, 63500126</t>
  </si>
  <si>
    <t>33000681899- PRESTAR SERVICIOS PROFESIONALES A LA DIRECCIÓN DE ECONOMÍA DIGITAL, COMO APOYO A LA SUPERVISIÓN EN LA ESTRUCTURACIÓN, SEGUIMIENTO, REPORTE Y CIERRE, DE LOS COMPROMISOS ASOCIADOS AL CUMPLIMIENTO DE LAS METAS DE LOS CONTRATOS, CONVENIOS,</t>
  </si>
  <si>
    <t>47926</t>
  </si>
  <si>
    <t>101126, 191326</t>
  </si>
  <si>
    <t>25352526, 63416826</t>
  </si>
  <si>
    <t>48026</t>
  </si>
  <si>
    <t>65426</t>
  </si>
  <si>
    <t>52026</t>
  </si>
  <si>
    <t>182026, 312326</t>
  </si>
  <si>
    <t>60081126, 60109926, 89305326</t>
  </si>
  <si>
    <t>48126</t>
  </si>
  <si>
    <t>102826</t>
  </si>
  <si>
    <t>125326, 216626</t>
  </si>
  <si>
    <t>31186826, 65597826</t>
  </si>
  <si>
    <t>48226</t>
  </si>
  <si>
    <t>59726</t>
  </si>
  <si>
    <t>101626, 188426</t>
  </si>
  <si>
    <t>25363226, 63413026</t>
  </si>
  <si>
    <t>48326</t>
  </si>
  <si>
    <t>129626</t>
  </si>
  <si>
    <t>239626</t>
  </si>
  <si>
    <t>68440626</t>
  </si>
  <si>
    <t>23100032799 - PRESTAR SERVICIOS PROFESIONALES ESPECIALIZADOS A LA DIRECCIÓN DE VIGILANCIA, INSPECCIÓN Y CONTROL Y A LA SUBDIRECCIÓN DE VIGILANCIA E INSPECCIÓN PARA APOYAR TÉCNICAMENTE EN LOS INFORMES, VERIFICACIONES Y REQUERIMIENTOS QUE SE REALICEN</t>
  </si>
  <si>
    <t>48426</t>
  </si>
  <si>
    <t>57826</t>
  </si>
  <si>
    <t>85726, 202526</t>
  </si>
  <si>
    <t>25203726, 63501626</t>
  </si>
  <si>
    <t>2026-01-06 19:55:00</t>
  </si>
  <si>
    <t>17300101499: Prestar servicios profesionales para apoyar el impulso y gestión de los diferentes procesos de cobro coactivo que se encuentran a cargo del grupo de trabajo de cobro coactivo de la Dirección Jurídica del Ministerio/Fondo Único de Tecno</t>
  </si>
  <si>
    <t>48526</t>
  </si>
  <si>
    <t>114526, 195326</t>
  </si>
  <si>
    <t>26632326, 63481826</t>
  </si>
  <si>
    <t>2026-01-06 20:07:00</t>
  </si>
  <si>
    <t>16000091499- Prestar servicios profesionales a la Oficina de Control Interno para brindar asistencia técnica en la caracterización, seguimiento y análisis de la información institucional, sí como en la verificación del cumplimiento y efectividad de</t>
  </si>
  <si>
    <t>48626</t>
  </si>
  <si>
    <t>105826, 203026</t>
  </si>
  <si>
    <t>26621326, 63502526</t>
  </si>
  <si>
    <t>106826, 200826</t>
  </si>
  <si>
    <t>26622426, 63497726</t>
  </si>
  <si>
    <t>2026-01-06 20:19:00</t>
  </si>
  <si>
    <t>16000071499-Prestar servicios profesionales en ingeniería de sistemas para apoyar a la Oficina de Control Interno en la ejecución del Programa Anual de Auditoría Interna 2026, mediante el análisis técnico de los sistemas de información, la infraest</t>
  </si>
  <si>
    <t>48826</t>
  </si>
  <si>
    <t>106726, 216526</t>
  </si>
  <si>
    <t>26622326, 65597726</t>
  </si>
  <si>
    <t>48926</t>
  </si>
  <si>
    <t>120826, 196126</t>
  </si>
  <si>
    <t>26640026, 63485726</t>
  </si>
  <si>
    <t>2026-01-06 20:29:00</t>
  </si>
  <si>
    <t>16000061499-Prestar servicios profesionales al Ministerio/Fondo Único de Tecnologías de la Información y las Comunicaciones para apoyar la ejecución del Plan de Auditoría 2026 de la Oficina de Control Interno, mediante el análisis técnico de la inf</t>
  </si>
  <si>
    <t>49026</t>
  </si>
  <si>
    <t>119126, 237626</t>
  </si>
  <si>
    <t>26638126, 68438526</t>
  </si>
  <si>
    <t>44100081799 - Prestar servicios de apoyo, en las labores asistenciales y de tramites de gestiones administrativas y operativas del manejo de los bienes e inventarios, ubicados en las dependencias pertenecientes al Ministerio de Tecno</t>
  </si>
  <si>
    <t>49126</t>
  </si>
  <si>
    <t>108026, 253926</t>
  </si>
  <si>
    <t>26623526, 73002726</t>
  </si>
  <si>
    <t>2026-01-06 20:37:00</t>
  </si>
  <si>
    <t>16000081499- Prestar servicios profesionales a la Oficina de Control Interno para realizar el seguimiento, análisis y verificación jurídica de la información institucional, así como para apoyar la revisión del cumplimiento y aplicación de las polít</t>
  </si>
  <si>
    <t>49226</t>
  </si>
  <si>
    <t>100526, 242926</t>
  </si>
  <si>
    <t>25294826, 68444126</t>
  </si>
  <si>
    <t>49326</t>
  </si>
  <si>
    <t>121826, 200326</t>
  </si>
  <si>
    <t>26641126, 63496726</t>
  </si>
  <si>
    <t>44200031799 – Prestar al Fondo Único de TIC por sus propios medios, con plena autonomía, los servicios profesionales para el apoyo y sustanciación de las actividades necesarias para la adecuada gestión de las notificaciones a cargo de</t>
  </si>
  <si>
    <t>49526</t>
  </si>
  <si>
    <t>106426, 187526</t>
  </si>
  <si>
    <t>26621926, 63410726</t>
  </si>
  <si>
    <t>2026-01-06 20:46:00</t>
  </si>
  <si>
    <t>16000041499- Prestar servicios profesionales especializados al Ministerio/Fondo Único de Tecnologías de la Información y las Comunicaciones para apoyar la ejecución del Plan Anual de Auditorías 2026, mediante la realización de auditorías a los comp</t>
  </si>
  <si>
    <t>88126, 283326</t>
  </si>
  <si>
    <t>25206526, 76638826</t>
  </si>
  <si>
    <t>44200021799 – Prestar al Fondo Único de TIC por sus propios medios, con plena autonomía, los servicios profesionales especializados como apoyo en la ejecución de las actividades que desarrolla el Grupo Interno de Trabajo de Notificaciones,</t>
  </si>
  <si>
    <t>49626</t>
  </si>
  <si>
    <t>80226, 198426</t>
  </si>
  <si>
    <t>25197026, 63492326</t>
  </si>
  <si>
    <t>49726</t>
  </si>
  <si>
    <t>80126, 190726</t>
  </si>
  <si>
    <t>25196726, 63416126</t>
  </si>
  <si>
    <t>49826</t>
  </si>
  <si>
    <t>106126, 197226</t>
  </si>
  <si>
    <t>26621626, 63490026</t>
  </si>
  <si>
    <t>14000261599 - Prestar servicios profesionales como apoyo en el diseño y ejecución de estrategias de comunicación y apropiación digital, a traves de proyección de contenidos, campañas, piezas digitales y material pedagógico que fortalezcan la difusi</t>
  </si>
  <si>
    <t>63526</t>
  </si>
  <si>
    <t>133826, 209026</t>
  </si>
  <si>
    <t>30488726, 63571726</t>
  </si>
  <si>
    <t>50026</t>
  </si>
  <si>
    <t>93726, 221026</t>
  </si>
  <si>
    <t>25286426, 65604826</t>
  </si>
  <si>
    <t>50126</t>
  </si>
  <si>
    <t>147126, 226226</t>
  </si>
  <si>
    <t>32009626, 65614426</t>
  </si>
  <si>
    <t>2026-01-07 00:00:00</t>
  </si>
  <si>
    <t>2026-01-07 09:02:00</t>
  </si>
  <si>
    <t>10000081499 Prestar servicios profesionales especializados al Ministerio/Fondo Único de Tecnologías de la Información y las Comunicaciones, orientados al acompañamiento del Despacho Ministerial en la definición y desarrollo de la</t>
  </si>
  <si>
    <t>74026</t>
  </si>
  <si>
    <t>328526</t>
  </si>
  <si>
    <t>104935026</t>
  </si>
  <si>
    <t>50426</t>
  </si>
  <si>
    <t>87026, 190326</t>
  </si>
  <si>
    <t>25205226, 63415726</t>
  </si>
  <si>
    <t>2026-01-07 09:26:00</t>
  </si>
  <si>
    <t>17200101499 Prestar servicios profesionales especializados en la defensa prejudicial, judicial y extrajudicial a cargo de la Dirección Jurídica del Ministerio/Fondo Único de Tecnologías de la Información y las Comunicaciones en articulación con el</t>
  </si>
  <si>
    <t>50526</t>
  </si>
  <si>
    <t>46826</t>
  </si>
  <si>
    <t>57226</t>
  </si>
  <si>
    <t>177826, 291526</t>
  </si>
  <si>
    <t>56998026, 78089626</t>
  </si>
  <si>
    <t>2026-01-07 09:35:00</t>
  </si>
  <si>
    <t>42200031499 Prestar servicios profesionales al Grupo Interno de Trabajo de Contabilidad de la Subdirección Financiera, en los procesos de gestión contable y tributaria, mediante la revisión, consolidación, elaboración y presentación de las obligaci</t>
  </si>
  <si>
    <t>50626</t>
  </si>
  <si>
    <t>117026, 186626</t>
  </si>
  <si>
    <t>26635826, 63408626</t>
  </si>
  <si>
    <t>2026-01-07 09:38:00</t>
  </si>
  <si>
    <t>42200061499 Prestar los servicios profesionales al Grupo Interno de Trabajo de Contabilidad de la Subdirección Financiera, en la conciliación y consolidación de la información contable, así como la verificación de las operaciones reciprocas con ent</t>
  </si>
  <si>
    <t>50926</t>
  </si>
  <si>
    <t>117126, 190826</t>
  </si>
  <si>
    <t>26635926, 63416226</t>
  </si>
  <si>
    <t>50726</t>
  </si>
  <si>
    <t>107326, 236226</t>
  </si>
  <si>
    <t>26622826, 68435326</t>
  </si>
  <si>
    <t>2026-01-07 09:41:00</t>
  </si>
  <si>
    <t>42400041499 Prestar servicios profesionales en las acciones de cobro persuasivo, mediante la elaboración y actualización de información financiera derivada de las contraprestaciones y derechos a cargo de los operadores a favor del Fondo Único de TI</t>
  </si>
  <si>
    <t>51126</t>
  </si>
  <si>
    <t>82026, 219826</t>
  </si>
  <si>
    <t>25199026, 65601726</t>
  </si>
  <si>
    <t>2026-01-07 09:44:00</t>
  </si>
  <si>
    <t>42100051499 Prestar servicios profesionales a la Subdirección Financiera GIT de Tesorería en estabilización proyecto IA central de cuenta, validación y registro de egresos según asignación, en la revisión de trámites para pago según le sean asignad</t>
  </si>
  <si>
    <t>97126, 213626</t>
  </si>
  <si>
    <t>25290626, 63577126</t>
  </si>
  <si>
    <t>2026-01-07 09:45:00</t>
  </si>
  <si>
    <t>10000091499 Prestar servicios profesionales al Ministerio/Fondo Único de Tecnologías de la Información y las Comunicaciones, orientados a la planificación, estructuración y gestión estratégica de la agenda institucional, así como al seguimi</t>
  </si>
  <si>
    <t>51226</t>
  </si>
  <si>
    <t>171126, 250926</t>
  </si>
  <si>
    <t>49784726, 72999426</t>
  </si>
  <si>
    <t>3499526</t>
  </si>
  <si>
    <t>2026-01-07 09:51:00</t>
  </si>
  <si>
    <t>10000131499 Prestar servicios profesionales especializados al Ministerio/Fondo Único de Tecnologías de la Información y las Comunicaciones, orientados a la articulación del Despacho Ministerial con las diferentes áreas y</t>
  </si>
  <si>
    <t>51526</t>
  </si>
  <si>
    <t>99926, 251726</t>
  </si>
  <si>
    <t>25293926, 73000426</t>
  </si>
  <si>
    <t>2026-01-07 10:00:00</t>
  </si>
  <si>
    <t>10000051499 Prestar servicios profesionales de acompañamiento económico y técnico al Ministerio/Fondo Único de Tecnologías de la Información y las Comunicaciones, orientados al análisis y consolidación de información, la el</t>
  </si>
  <si>
    <t>51826</t>
  </si>
  <si>
    <t>155726, 255226</t>
  </si>
  <si>
    <t>34209126, 73005626</t>
  </si>
  <si>
    <t>2026-01-07 10:18:00</t>
  </si>
  <si>
    <t>10000041499 Prestar servicios profesionales jurídicos especializados al Ministerio/Fondo Único de Tecnologías de la Información y las Comunicaciones, orientados al acompañamiento del Despacho Ministerial en la gestión de la agenda legis</t>
  </si>
  <si>
    <t>79726, 208026</t>
  </si>
  <si>
    <t>25195926, 63567926</t>
  </si>
  <si>
    <t>44400100206 CONTRATAR EL SUMINISTRO DE COMBUSTIBLE PARA LOS VEHICULOS PROPIEDAD DEL MINISTERIO/FONDO ÚNICO DE TECNOLOGÍAS DE LA INFORMACIÓN Y LAS COMUNICACIONES VF 2026</t>
  </si>
  <si>
    <t>128626, 275926</t>
  </si>
  <si>
    <t>52924526, 82770026</t>
  </si>
  <si>
    <t>51726</t>
  </si>
  <si>
    <t>338126</t>
  </si>
  <si>
    <t>141526, 205626</t>
  </si>
  <si>
    <t>30506426, 63559526</t>
  </si>
  <si>
    <t>23100082799 - BRINDAR SERVICIOS PROFESIONALES A LA DIRECCIÓN DE VIGILANCIA, INSPECCIÓN Y CONTROL Y A LA SUBDIRECCIÓN DE VIGILANCIA E INSPECCIÓN DESDE EN EL COMPONENTE TÉCNICO EN LOS INFORMES, VERIFICACIONES Y REQUERIMIENTOS QUE SE REALICEN</t>
  </si>
  <si>
    <t>85926, 212226</t>
  </si>
  <si>
    <t>25203926, 63575526</t>
  </si>
  <si>
    <t>2026-01-07 10:30:00</t>
  </si>
  <si>
    <t>52126</t>
  </si>
  <si>
    <t>135126, 211626</t>
  </si>
  <si>
    <t>30492426, 63574726</t>
  </si>
  <si>
    <t>10000151499 Prestar servicios profesionales jurídicos especializados al Ministerio/Fondo Único de Tecnologías de la Información y las Comunicaciones, orientados al acompañamiento del Despacho Ministerial en la articulación con</t>
  </si>
  <si>
    <t>52726</t>
  </si>
  <si>
    <t>24226</t>
  </si>
  <si>
    <t>113426, 240726</t>
  </si>
  <si>
    <t>26629626, 68441826</t>
  </si>
  <si>
    <t>52226</t>
  </si>
  <si>
    <t>56026</t>
  </si>
  <si>
    <t>134926, 223926</t>
  </si>
  <si>
    <t>30491826, 65610026</t>
  </si>
  <si>
    <t>52526</t>
  </si>
  <si>
    <t>103226</t>
  </si>
  <si>
    <t>162726, 261026</t>
  </si>
  <si>
    <t>35979526, 73019126</t>
  </si>
  <si>
    <t>2026-01-07 11:03:00</t>
  </si>
  <si>
    <t>10000121499 Prestar servicios profesionales para elaborar y organizar los contenidos informativos del Despacho Ministerial, contribuyendo a la sistematización de la información, la elaboración de insumos comunicacionales y la difusión inte</t>
  </si>
  <si>
    <t>114426</t>
  </si>
  <si>
    <t>111726, 280726</t>
  </si>
  <si>
    <t>26627926, 76635726</t>
  </si>
  <si>
    <t>2026-01-07 11:07:00</t>
  </si>
  <si>
    <t>10000101499 Prestar servicios profesionales al Ministerio/Fondo Único de Tecnologías de la Información y las Comunicaciones, orientados a la estructuración y gestión de la agenda institucional, así como al seguimiento de los compromis</t>
  </si>
  <si>
    <t>52926</t>
  </si>
  <si>
    <t>108126, 203926</t>
  </si>
  <si>
    <t>26623626, 63504526</t>
  </si>
  <si>
    <t>2026-01-07 11:11:00</t>
  </si>
  <si>
    <t>10000061499 Prestar servicios profesionales al Ministerio/Fondo Único de Tecnologías de la Información y las Comunicaciones, orientados al acompañamiento del Despacho Ministerial en las gestiones relacionadas con la agenda legisl</t>
  </si>
  <si>
    <t>53026</t>
  </si>
  <si>
    <t>86126, 208626</t>
  </si>
  <si>
    <t>25204226, 63570726</t>
  </si>
  <si>
    <t>15100203202 - Aunar esfuerzos administrativos, financieros, logísticos y técnicos con el fin de generar espacios de participación y diálogo; promover el desarrollo de material multiformato e incentivar la divulgación de contenidos de interés público</t>
  </si>
  <si>
    <t>53126</t>
  </si>
  <si>
    <t>169126</t>
  </si>
  <si>
    <t>62590426</t>
  </si>
  <si>
    <t>2026-01-07 11:33:00</t>
  </si>
  <si>
    <t>10000011499 Prestar servicios profesionales jurídicos especializados al Despacho Ministerial del Ministerio de Tecnologías de la Información y las Comunicaciones, orientados a la articulación de las diferentes áreas del Ministerio para</t>
  </si>
  <si>
    <t>15226</t>
  </si>
  <si>
    <t>41726</t>
  </si>
  <si>
    <t>143326, 300426</t>
  </si>
  <si>
    <t>32005826, 82438526</t>
  </si>
  <si>
    <t>2026-01-07 11:35:00</t>
  </si>
  <si>
    <t>45000051499-Prestar servicios profesionales jurídicos especializados al Ministerio de Tecnologías de la Información y las Comunicaciones – Fondo Único de Tecnologías de la Información y las Comunicaciones, orientados a la revisión jurídica integral</t>
  </si>
  <si>
    <t>100126, 219926</t>
  </si>
  <si>
    <t>25294326, 65601926</t>
  </si>
  <si>
    <t>2026-01-07 11:44:00</t>
  </si>
  <si>
    <t>10000161499 Prestar servicios profesionales especializados al Ministerio/Fondo Único de Tecnologías de la Información y las Comunicaciones, orientados a la gestión estratégica del Despacho Ministerial, mediante la articulación</t>
  </si>
  <si>
    <t>162926, 255526</t>
  </si>
  <si>
    <t>35979726, 73006326</t>
  </si>
  <si>
    <t>2026-01-07 11:55:00</t>
  </si>
  <si>
    <t>10000241499 Prestar servicios profesionales al Ministerio/Fondo Único de Tecnologías de la Información y las Comunicaciones, brindando acompañamiento al Despacho Ministerial, en articulación con la Secretaría General, en las juntas</t>
  </si>
  <si>
    <t>53726</t>
  </si>
  <si>
    <t>79126, 235326</t>
  </si>
  <si>
    <t>25194426, 68433426</t>
  </si>
  <si>
    <t>2026-01-07 11:56:00</t>
  </si>
  <si>
    <t>43300111499 - Prestar servicios de Apoyo a la Gestión en el desarrollo de actividades técnicas y operativas en la ejecución de los planes, programas y proyectos de gestión del talento humano que adelanta la Subdirección para la Gestión del Talento</t>
  </si>
  <si>
    <t>144726, 240326</t>
  </si>
  <si>
    <t>32007126, 68441326</t>
  </si>
  <si>
    <t>2026-01-07 11:59:00</t>
  </si>
  <si>
    <t>10000021499 Prestar servicios jurídicos profesionales y especializados al Despacho Ministerial del Ministerio/Fondo Único de Tecnologías de la Información y las Comunicaciones, orientados a la aplicación de las políticas de ges</t>
  </si>
  <si>
    <t>53926</t>
  </si>
  <si>
    <t>166226, 241126</t>
  </si>
  <si>
    <t>39557626, 68442226</t>
  </si>
  <si>
    <t>54026</t>
  </si>
  <si>
    <t>98226</t>
  </si>
  <si>
    <t>54326</t>
  </si>
  <si>
    <t>157026, 215826</t>
  </si>
  <si>
    <t>34210526, 65596426</t>
  </si>
  <si>
    <t>170626, 217426</t>
  </si>
  <si>
    <t>49783926, 65598926</t>
  </si>
  <si>
    <t>2026-01-07 14:24:00</t>
  </si>
  <si>
    <t>45000191499 - Prestar servicios profesionales para apoyar jurídicamente en la elaboración de documentos, sustanciación de actos administrativos y demás actividades propias del desarrollo de las actuaciones y procedimientos administrativos sancionat</t>
  </si>
  <si>
    <t>136626, 245126</t>
  </si>
  <si>
    <t>30495826, 70000826</t>
  </si>
  <si>
    <t>2026-01-07 14:53:00</t>
  </si>
  <si>
    <t>10000071499 Prestar servicios profesionales jurídicos especializados al Ministerio/Fondo Único de Tecnologías de la Información y las Comunicaciones, orientados al acompañamiento del Despacho Ministerial en el análisis y seguimiento jurídico de las</t>
  </si>
  <si>
    <t>135626, 253526</t>
  </si>
  <si>
    <t>30493826, 73002326</t>
  </si>
  <si>
    <t>13000011499 – Prestar servicios profesionales al Ministerio/Fondo Único de TIC para apoyar a la Oficina Internacional en el análisis de información sobre el entorno internacional, el seguimiento de la participación del sector TIC</t>
  </si>
  <si>
    <t>54526</t>
  </si>
  <si>
    <t>66126</t>
  </si>
  <si>
    <t>174526, 297626</t>
  </si>
  <si>
    <t>54135826, 79701826</t>
  </si>
  <si>
    <t>14000001503 Adquirir el servicio PBX-Cloud con la integración de Teams de Office365 para fortalecer las comunicaciones inteligentes en el Ministerio TIC / Fondo VF 2025-2026</t>
  </si>
  <si>
    <t>54726</t>
  </si>
  <si>
    <t>54826</t>
  </si>
  <si>
    <t>67126</t>
  </si>
  <si>
    <t>156826, 211426</t>
  </si>
  <si>
    <t>34210326, 63574526</t>
  </si>
  <si>
    <t>44400191799 - Prestar servicios de apoyo a la gestión al Grupo Interno de Trabajo de Gestión de Servicios Administrativos en las labores de registro, control y sistematización de información, así como en la gestión de trámites</t>
  </si>
  <si>
    <t>111926, 188526</t>
  </si>
  <si>
    <t>26628126, 63413226</t>
  </si>
  <si>
    <t>23200132799 - PRESTAR SERVICIOS PROFESIONALES DE CARACTER JURÍDICO A LA DIRECCIÓN DE VIGILANCIA, INSPECCIÓN Y CONTROL EN EL MARCO DEL PROCEDIMIENTO SANCIONATORIO ADMINISTRATIVO, APOYANDO EN LA GESTIÓN, PROYECCIÓN DE LOS ACTOS ADMINISTRATIVOS QUE SE</t>
  </si>
  <si>
    <t>55126</t>
  </si>
  <si>
    <t>88626</t>
  </si>
  <si>
    <t>141426, 295726</t>
  </si>
  <si>
    <t>30505826, 79699826</t>
  </si>
  <si>
    <t>55026</t>
  </si>
  <si>
    <t>109626, 192226</t>
  </si>
  <si>
    <t>26625226, 63418126</t>
  </si>
  <si>
    <t>91326</t>
  </si>
  <si>
    <t>210226</t>
  </si>
  <si>
    <t>63573226</t>
  </si>
  <si>
    <t>91526</t>
  </si>
  <si>
    <t>147026, 232226</t>
  </si>
  <si>
    <t>32009526, 68431026</t>
  </si>
  <si>
    <t>23200172799 - PRESTAR SERVICIOS PROFESIONALES DESDE EL PUNTO DE VISTA JURÍDICO A LA DIRECCIÓN DE VIGILANCIA, INSPECCIÓN Y CONTROL EN EL MARCO DEL PROCEDIMIENTO SANCIONATORIO ADMINISTRATIVO, APOYANDO EN LA GESTIÓN, PROYECCIÓN DE LOS ACTOS ADMINISTRA</t>
  </si>
  <si>
    <t>83826</t>
  </si>
  <si>
    <t>141026, 188326</t>
  </si>
  <si>
    <t>30503726, 63412726</t>
  </si>
  <si>
    <t>14000711503 - Contratar los servicios de nube pública para el alojamiento de las plataformas tecnológicas que soportan la implementación de la Política de Gobierno Digital, con el fin de fortalecer las capacidades transversales para la gesti VF 2025-</t>
  </si>
  <si>
    <t>55526</t>
  </si>
  <si>
    <t>2026-01-07 16:04:00</t>
  </si>
  <si>
    <t>45000251499-Prestar servicios profesionales jurídicos especializados al Ministerio de Tecnologías de la Información y las Comunicaciones – Fondo Único de Tecnologías de la Información y las Comunicaciones, orientados a la revisión jurídica integral</t>
  </si>
  <si>
    <t>148926, 241226</t>
  </si>
  <si>
    <t>32011526, 68442426</t>
  </si>
  <si>
    <t>14000711503 - Contratar los servicios de nube pública para el alojamiento de las plataformas tecnológicas que soportan la implementación de la Política de Gobierno Digital, con el fin de fortalecer las capacidades transversales para la VF 2025-2026</t>
  </si>
  <si>
    <t>44400120207 Contratar el servicio de vigilancia y seguridad privada en el Edificio Murillo Toro, sede central del Ministerio de Tecnologías de la Información y las Comunicaciones y en los bienes inmuebles que la entidad lo requiera a nivel VF 2026</t>
  </si>
  <si>
    <t>55826</t>
  </si>
  <si>
    <t>79726</t>
  </si>
  <si>
    <t>82526, 214026</t>
  </si>
  <si>
    <t>25199526, 63620926</t>
  </si>
  <si>
    <t>23100322799 - PRESTAR SERVICIOS PROFESIONALES A LA DIRECCIÓN DE VIGILANCIA, INSPECCIÓN Y CONTROL Y A LA SUBDIRECCIÓN DE VIGILANCIA E INSPECCIÓN DESDE EL COMPONENTE JURÍDICO EN LA VALIDACIÓN DE LOS INFORMES, VERIFICACIONES</t>
  </si>
  <si>
    <t>55926</t>
  </si>
  <si>
    <t>83926</t>
  </si>
  <si>
    <t>137126, 204026</t>
  </si>
  <si>
    <t>30496326, 63556226</t>
  </si>
  <si>
    <t>23100242799 - PRESTAR SERVICIOS PROFESIONALES A LA DIRECCIÓN DE VIGILANCIA, INSPECCIÓN Y CONTROL Y A LA SUBDIRECCIÓN DE VIGILANCIA E INSPECCIÓN PARA SOPORTAR TÉCNICAMENTE EN LOS INFORMES, VERIFICACIONES Y REQUERIMIENTOS</t>
  </si>
  <si>
    <t>56126</t>
  </si>
  <si>
    <t>57726</t>
  </si>
  <si>
    <t>101826, 218226</t>
  </si>
  <si>
    <t>25363526, 65600026</t>
  </si>
  <si>
    <t>22100023199 PRESTAR SERVICIOS PROFESIONALES DESDE EL PUNTO DE VISTA TÉCNICO A LA DIRECCIÓN DE INDUSTRIA DE COMUNICACIONES, LA SUBDIRECCIÓN PARA LA INDUSTRIA DE COMUNICACIONES Y AL GRUPO INTERNO DE TRABAJO DE GESTIÓN DEL ESPECTRO RADIOELÉCTRICO, EN</t>
  </si>
  <si>
    <t>165226, 193026</t>
  </si>
  <si>
    <t>39556326, 63420326</t>
  </si>
  <si>
    <t>84826</t>
  </si>
  <si>
    <t>228126</t>
  </si>
  <si>
    <t>65616626</t>
  </si>
  <si>
    <t>44400131703 - Contratar el suministro de tiquetes aéreos en rutas nacionales e internacionales para los colaboradores del Ministerio de Tecnologías de la Información y las Comunicaciones/Fondo Único de Tecnologías de la Información y las Comunicacion</t>
  </si>
  <si>
    <t>128826, 143426, 247926, 266226, 275826, 284926</t>
  </si>
  <si>
    <t>38772226, 71869526, 79383626, 79685226, 82880726, 95362526</t>
  </si>
  <si>
    <t>22000083199 PRESTAR SERVICIOS PROFESIONALES DESDE EL PUNTO DE VISTA CONTABLE A LA DIRECCIÓN DE INDUSTRIA DE COMUNICACIONES Y AL GRUPO INTERNO DE TRABAJO DEL SERVICIO DE TELEVISIÓN DEL MINTIC/FUTIC, EN LA REVISIÓN Y ACTUALIZACIÓN DE LOS REGISTROS Y</t>
  </si>
  <si>
    <t>56526</t>
  </si>
  <si>
    <t>42426</t>
  </si>
  <si>
    <t>83026, 199126</t>
  </si>
  <si>
    <t>25200226, 63494126</t>
  </si>
  <si>
    <t>2026-01-07 16:50:00</t>
  </si>
  <si>
    <t>4010071499 Prestar servicios profesionales al Ministerio de Tecnologías de la Información y las Comunicaciones / Fondo Único de TIC, para apoyar en materia jurídica al Grupo Interno de Trabajo de Control Interno Disciplinario</t>
  </si>
  <si>
    <t>112626, 266626</t>
  </si>
  <si>
    <t>26628826, 74678826</t>
  </si>
  <si>
    <t>22300123199 PRESTAR SERVICIOS PROFESIONALES A LA SUBDIRECCIÓN DE ASUNTOS POSTALES EN LOS COMPONENTES TÉCNICOS, FINANCIEROS Y DE GESTIÓN DE RIESGOS, ORIENTADAS AL DESARROLLO DE PROYECTOS Y PROCESOS QUE CONTRIBUYAN AL FORTALECIMIENTO DE LA CONECTIVID</t>
  </si>
  <si>
    <t>56726</t>
  </si>
  <si>
    <t>92526, 201526</t>
  </si>
  <si>
    <t>25284026, 63499226</t>
  </si>
  <si>
    <t>2026-01-07 16:56:00</t>
  </si>
  <si>
    <t>17200151499: Prestar servicios jurídicos especializados para ejercer la representación judicial en la demanda arbitral presentada por PLURAL COMUNICACIONES S.A.S. contra el Ministerio de Tecnologías de la Información y las Co</t>
  </si>
  <si>
    <t>56826</t>
  </si>
  <si>
    <t>143526, 289726</t>
  </si>
  <si>
    <t>38776926, 84310526</t>
  </si>
  <si>
    <t>56926</t>
  </si>
  <si>
    <t>141126, 288426</t>
  </si>
  <si>
    <t>30504026, 78086326</t>
  </si>
  <si>
    <t>57026</t>
  </si>
  <si>
    <t>92626, 317826</t>
  </si>
  <si>
    <t>25284226, 92589126</t>
  </si>
  <si>
    <t>20200051499 - Prestar servicios profesionales al Grupo Interno de Trabajo de Fortalecimiento al Sistema de Medios Públicos, para la medición y seguimiento del consumo de contenidos de la televisión nacional, a</t>
  </si>
  <si>
    <t>94226, 221726</t>
  </si>
  <si>
    <t>25287126, 65606326</t>
  </si>
  <si>
    <t>TRANSF. CTES. - SERVICIO DE APOYO FINANCIERO A OPERADORES DE TELEVISIÓN PÚBLICA - FORTALECIMIENTO INTEGRAL DE LOS OPERADORES PÚBLICOS DEL SERVICIO DE TELEVISIÓN NACIONAL</t>
  </si>
  <si>
    <t>50326</t>
  </si>
  <si>
    <t>142526</t>
  </si>
  <si>
    <t>43116326</t>
  </si>
  <si>
    <t>15100883299-Prestar servicios profesionales para el relacionamiento y el fortalecimiento de la presencia institucional del Ministerio en el territorio, mediante la articulación transversal con sus diferentes áreas, orientada a la ampliación del acces</t>
  </si>
  <si>
    <t>156126, 246826</t>
  </si>
  <si>
    <t>34209526, 70007326</t>
  </si>
  <si>
    <t>28826</t>
  </si>
  <si>
    <t>153526, 228726</t>
  </si>
  <si>
    <t>34206426, 65617326</t>
  </si>
  <si>
    <t>15100703299-Prestar servicios profesionales de manera transversal para facilitar la formulación, implementación y seguimiento de las estrategias con enfoque diferencial para la ampliación del acceso a la oferta institucional del sector TIC en los gru</t>
  </si>
  <si>
    <t>57526</t>
  </si>
  <si>
    <t>84726, 220426</t>
  </si>
  <si>
    <t>25202526, 65603226</t>
  </si>
  <si>
    <t>15200543299-Prestar servicios profesionales para fortalecer el relacionamiento y la presencia institucional del Ministerio en el territorio, apoyando transversalmente tanto sus diferentes áreas como las entidades del sector, para el desarrollo, masif</t>
  </si>
  <si>
    <t>94826</t>
  </si>
  <si>
    <t>119426, 148626, 295426</t>
  </si>
  <si>
    <t>32011226, 79699526</t>
  </si>
  <si>
    <t>159626, 221626</t>
  </si>
  <si>
    <t>35976326, 65606126</t>
  </si>
  <si>
    <t>14001051707 Contratar los Servicios de Nivel I, II y Servicios Especializados de Nivel III, para la administración, operación, gestión y mantenimiento, así como la solución de requerimientos e incidencias de la plataforma tecnológica de la informació</t>
  </si>
  <si>
    <t>65226</t>
  </si>
  <si>
    <t>302726</t>
  </si>
  <si>
    <t>89093826</t>
  </si>
  <si>
    <t>32001353408 – Prestar el servicio de asistencia técnica integral para la implementación de la infraestructura física necesaria, la dotación tecnológica y la interventoría para la creación de un Centro de Inteligencia Artificial, ubicado VF 2025-2026</t>
  </si>
  <si>
    <t>57926</t>
  </si>
  <si>
    <t>14026</t>
  </si>
  <si>
    <t>15100223204 Aunar esfuerzos técnicos, administrativos y financieros para facilitar espacios de participación y concertación que permitan culminar con los hitos o etapas necesarias para la expedición del capítulo amazónico de la Política Pública de VF</t>
  </si>
  <si>
    <t>58126</t>
  </si>
  <si>
    <t>14126</t>
  </si>
  <si>
    <t>58726</t>
  </si>
  <si>
    <t>152426, 220926</t>
  </si>
  <si>
    <t>34205126, 65604526</t>
  </si>
  <si>
    <t>15200463299-Prestar servicios de apoyo a la gestión para el relacionamiento y la presencia institucional del Ministerio en el territorio, apoyando transversalmente tanto sus diferentes áreas como las entidades del sector para la ampliación del acceso</t>
  </si>
  <si>
    <t>58826</t>
  </si>
  <si>
    <t>159026, 251026</t>
  </si>
  <si>
    <t>35975726, 72999526</t>
  </si>
  <si>
    <t>15100773299-Prestar servicios profesionales de manera transversal para facilitar la formulación, implementación y seguimiento de las estrategias con enfoque diferencial para la ampliación del acceso a la oferta institucional del sector TIC en los gru</t>
  </si>
  <si>
    <t>58926</t>
  </si>
  <si>
    <t>137626, 241826</t>
  </si>
  <si>
    <t>30496926, 68443026</t>
  </si>
  <si>
    <t>44400500201 - Contratar el servicio integral de aseo y cafetería para la sede del MinTIC -Fondo Único de Tecnologías de la Información y las Comunicaciones por medio del Acuerdo Marco de Precios para la Prestación del Servicio Integral de Aseo y Cafe</t>
  </si>
  <si>
    <t>59026</t>
  </si>
  <si>
    <t>30826</t>
  </si>
  <si>
    <t>172526, 282726</t>
  </si>
  <si>
    <t>49786526, 76637726</t>
  </si>
  <si>
    <t>59226</t>
  </si>
  <si>
    <t>151326, 261426</t>
  </si>
  <si>
    <t>34204026, 73020026</t>
  </si>
  <si>
    <t>59326</t>
  </si>
  <si>
    <t>137926, 297726</t>
  </si>
  <si>
    <t>30497326, 79702026</t>
  </si>
  <si>
    <t>14000401503-Prestar servicios especializados de Monitoreo de Seguridad, Infraestructura, Red y Gestión de Incidentes (SOC/NOC), mediante soluciones tecnológicas avanzadas que integren inteligencia artificial (IA) y aprendizaje automático VF 2025-2026</t>
  </si>
  <si>
    <t>14326</t>
  </si>
  <si>
    <t>59626</t>
  </si>
  <si>
    <t>151426, 261526</t>
  </si>
  <si>
    <t>34204126, 73020226</t>
  </si>
  <si>
    <t>444000011799 – Otrosí 1 CTO 1483-2025 Realizar; a precios unitarios fijos sin fórmula de reajuste, las actividades de mantenimiento físico, conservación y mantenimiento preventivo y correctivo de la infraestructura y de las instalaciones VF 2025-2026</t>
  </si>
  <si>
    <t>183826, 329326, 332526</t>
  </si>
  <si>
    <t>70143426</t>
  </si>
  <si>
    <t>44300191801-Prestar el servicio integral de administración, custodia y salvaguarda de los archivos de gestión, central y del centro de documentación técnica del Ministerio/Fondo Único TIC, teniendo en cuenta los lineamientos del VF 2025-2026</t>
  </si>
  <si>
    <t>59826</t>
  </si>
  <si>
    <t>14526</t>
  </si>
  <si>
    <t>163126, 300026</t>
  </si>
  <si>
    <t>43501126, 95604726</t>
  </si>
  <si>
    <t>2026-01-08 00:00:00</t>
  </si>
  <si>
    <t>117426</t>
  </si>
  <si>
    <t>60026</t>
  </si>
  <si>
    <t>90926</t>
  </si>
  <si>
    <t>61026</t>
  </si>
  <si>
    <t>276026</t>
  </si>
  <si>
    <t>82610726</t>
  </si>
  <si>
    <t>157826</t>
  </si>
  <si>
    <t>62583426</t>
  </si>
  <si>
    <t>60226</t>
  </si>
  <si>
    <t>52326</t>
  </si>
  <si>
    <t>60326</t>
  </si>
  <si>
    <t>173426, 306226</t>
  </si>
  <si>
    <t>56283526, 100765126</t>
  </si>
  <si>
    <t>60526</t>
  </si>
  <si>
    <t>137126</t>
  </si>
  <si>
    <t>66026</t>
  </si>
  <si>
    <t>306926</t>
  </si>
  <si>
    <t>100821126</t>
  </si>
  <si>
    <t>2026-01-08 09:59:00</t>
  </si>
  <si>
    <t>4000010499 Prestar servicios profesionales especializados al Ministerio de Tecnologías de la Información y las Comunicaciones / Fondo Único TIC en la revisión y orientación jurídico legal relacionado con las actuaciones administrativas y contractua</t>
  </si>
  <si>
    <t>60626</t>
  </si>
  <si>
    <t>44026</t>
  </si>
  <si>
    <t>173126, 309126</t>
  </si>
  <si>
    <t>62885926</t>
  </si>
  <si>
    <t>60826</t>
  </si>
  <si>
    <t>138826, 302426</t>
  </si>
  <si>
    <t>30498226, 82443026</t>
  </si>
  <si>
    <t>2026-01-08 14:56:00</t>
  </si>
  <si>
    <t>42300061499 Prestar servicios profesionales al GIT de Presupuesto de la Subdirección Financiera en la revisión, liquidación, registro y seguimiento de los documentos relacionados con el trámite de las obligaciones con cargo al presupuesto de gastos</t>
  </si>
  <si>
    <t>61426</t>
  </si>
  <si>
    <t>90326, 189026</t>
  </si>
  <si>
    <t>25209926, 63414026</t>
  </si>
  <si>
    <t>290426, 311726</t>
  </si>
  <si>
    <t>78088226, 89304626</t>
  </si>
  <si>
    <t>22100083199 PRESTAR SERVICIOS PROFESIONALES DESDE EL PUNTO DE VISTA TÉCNICO A LA SUBDIRECCIÓN PARA LA INDUSTRIA DE COMUNICACIONES EN LA DEFINICIÓN DE REQUERIMIENTOS PARA EL DESARROLLO DE SOLUCIONES TECNOLÓGICAS</t>
  </si>
  <si>
    <t>61126</t>
  </si>
  <si>
    <t>92026</t>
  </si>
  <si>
    <t>146226, 211726</t>
  </si>
  <si>
    <t>32008726, 63574826</t>
  </si>
  <si>
    <t>61226</t>
  </si>
  <si>
    <t>124326, 296326</t>
  </si>
  <si>
    <t>31185626, 79700426</t>
  </si>
  <si>
    <t>61326</t>
  </si>
  <si>
    <t>63826</t>
  </si>
  <si>
    <t>125626, 259726</t>
  </si>
  <si>
    <t>31187126, 73016026</t>
  </si>
  <si>
    <t>61526</t>
  </si>
  <si>
    <t>63126</t>
  </si>
  <si>
    <t>87626, 184626</t>
  </si>
  <si>
    <t>25206026, 63406126</t>
  </si>
  <si>
    <t>61626</t>
  </si>
  <si>
    <t>134326, 291326</t>
  </si>
  <si>
    <t>30489926, 78089126</t>
  </si>
  <si>
    <t>61726</t>
  </si>
  <si>
    <t>62326</t>
  </si>
  <si>
    <t>169426</t>
  </si>
  <si>
    <t>50605426</t>
  </si>
  <si>
    <t>62026</t>
  </si>
  <si>
    <t>29026</t>
  </si>
  <si>
    <t>113026, 204626</t>
  </si>
  <si>
    <t>26629226, 63556826</t>
  </si>
  <si>
    <t>2026-01-08 17:09:00</t>
  </si>
  <si>
    <t>42200081499 Brindar apoyo técnico con el propósito de fortalecer la gestión en la Coordinación del Grupo Interno de Trabajo de Contabilidad de la Subdirección Financiera, orientado al desarrollo eficiente de las actividades administrativas y contab</t>
  </si>
  <si>
    <t>89626, 192926</t>
  </si>
  <si>
    <t>25209026, 63420126</t>
  </si>
  <si>
    <t>62426</t>
  </si>
  <si>
    <t>145326, 301326</t>
  </si>
  <si>
    <t>32007726, 82441426</t>
  </si>
  <si>
    <t>2026-01-08 17:12:00</t>
  </si>
  <si>
    <t>42400091499 Prestar servicios profesionales especializados para la elaboracion, revision y seguimiento de la informacion financiera derivada de la gestion de cobro persuasivo de las contraprestaciones y demas obligaciones financieras a favor del Fo</t>
  </si>
  <si>
    <t>62626</t>
  </si>
  <si>
    <t>147426, 211826</t>
  </si>
  <si>
    <t>32009926, 63575026</t>
  </si>
  <si>
    <t>2026-01-08 17:16:00</t>
  </si>
  <si>
    <t>44000011799 - Prestar sus servicios profesionales jurídicos para apoyar a la subdirección administrativa en la implementación y fortalecimiento de la estrategia de atención a los grupos de interés, en el marco del modelo institucional de re</t>
  </si>
  <si>
    <t>58326</t>
  </si>
  <si>
    <t>99726, 203426</t>
  </si>
  <si>
    <t>25293726, 63503526</t>
  </si>
  <si>
    <t>42400081499 Prestar servicios profesionales especializados para la elaboracion, revision y seguimiento de la informacion financiera derivada de la gestion de cobro persuasivo de las contraprestaciones y demas obligaciones financieras a favor del Fo</t>
  </si>
  <si>
    <t>62926</t>
  </si>
  <si>
    <t>87126, 209626</t>
  </si>
  <si>
    <t>25205326, 63572426</t>
  </si>
  <si>
    <t>61826</t>
  </si>
  <si>
    <t>165726, 199526</t>
  </si>
  <si>
    <t>39557126, 63494926</t>
  </si>
  <si>
    <t>61926</t>
  </si>
  <si>
    <t>126726, 236526</t>
  </si>
  <si>
    <t>31188226, 68436026</t>
  </si>
  <si>
    <t>62126</t>
  </si>
  <si>
    <t>154926, 294426</t>
  </si>
  <si>
    <t>34208126, 79698526</t>
  </si>
  <si>
    <t>165426, 301826</t>
  </si>
  <si>
    <t>39556726, 82441926</t>
  </si>
  <si>
    <t>62526</t>
  </si>
  <si>
    <t>170726, 289526</t>
  </si>
  <si>
    <t>49784126, 78087426</t>
  </si>
  <si>
    <t>62826</t>
  </si>
  <si>
    <t>148226, 300726</t>
  </si>
  <si>
    <t>32010826, 82439026</t>
  </si>
  <si>
    <t>63026</t>
  </si>
  <si>
    <t>46626</t>
  </si>
  <si>
    <t>125726, 187426</t>
  </si>
  <si>
    <t>31187226, 63410426</t>
  </si>
  <si>
    <t>44400051799 - Prestar servicios profesionales para realizar el acompañamiento técnico y el seguimiento a los procesos de mantenimiento, reparación y gestión del parque automotor de la entidad, contribuyendo a la mejora cont</t>
  </si>
  <si>
    <t>107926, 202826</t>
  </si>
  <si>
    <t>26623426, 63502226</t>
  </si>
  <si>
    <t>2026-01-08 17:31:00</t>
  </si>
  <si>
    <t>40000091499 Prestar sus servicios profesionales jurídicos especializados, con autonomía, a la Secretaría General Ministerio de Tecnologías de la Información y las Comunicaciones / Fondo Único TIC en la gestión de los procesos contractuales, incluye</t>
  </si>
  <si>
    <t>171326, 269726</t>
  </si>
  <si>
    <t>49785026, 74686026</t>
  </si>
  <si>
    <t>2026-01-09 00:00:00</t>
  </si>
  <si>
    <t>Solicitud de adición a la OC 117424-2023 suscrito con COMUNICACION CELULAR S A COMCEL S A VF 2025-2026</t>
  </si>
  <si>
    <t>63226</t>
  </si>
  <si>
    <t>303226</t>
  </si>
  <si>
    <t>88104726</t>
  </si>
  <si>
    <t>44400150202 Adición Convenio No. 1284-2025 VF 2026</t>
  </si>
  <si>
    <t>77426</t>
  </si>
  <si>
    <t>35567126</t>
  </si>
  <si>
    <t>33300062604 - Implementar y ejecutar una estrategia de alcance nacional para fomentar el uso y adopción de tecnología que fortalezca el comercio electrónico en comerciantes y el sector empresarial de Colombia, priorizando el sector agro VF 2026</t>
  </si>
  <si>
    <t>63426</t>
  </si>
  <si>
    <t>17126</t>
  </si>
  <si>
    <t>302826, 308726, 316126</t>
  </si>
  <si>
    <t>CTO-2172-2024 VF 2026 Contratar los canales de conectividad e internet que soporten la operación de las soluciones tecnológicas, plataformas de interoperabilidad, infraestructura e implementación de servicios tecnológicos VF 2026</t>
  </si>
  <si>
    <t>44726</t>
  </si>
  <si>
    <t>163326, 265326</t>
  </si>
  <si>
    <t>67675026, 82654626</t>
  </si>
  <si>
    <t>63626</t>
  </si>
  <si>
    <t>63726</t>
  </si>
  <si>
    <t>144226, 280826</t>
  </si>
  <si>
    <t>32006626, 76635826</t>
  </si>
  <si>
    <t>125126, 288126</t>
  </si>
  <si>
    <t>31186526, 78085926</t>
  </si>
  <si>
    <t>63926</t>
  </si>
  <si>
    <t>125926, 272026</t>
  </si>
  <si>
    <t>31187426, 74691626</t>
  </si>
  <si>
    <t>64026</t>
  </si>
  <si>
    <t>148126, 191926</t>
  </si>
  <si>
    <t>32010726, 63417526</t>
  </si>
  <si>
    <t>64126</t>
  </si>
  <si>
    <t>95926, 199426</t>
  </si>
  <si>
    <t>25289526, 63494726</t>
  </si>
  <si>
    <t>85126, 184426</t>
  </si>
  <si>
    <t>25203126, 63405926</t>
  </si>
  <si>
    <t>66226</t>
  </si>
  <si>
    <t>146726, 257726</t>
  </si>
  <si>
    <t>32009226, 73011326</t>
  </si>
  <si>
    <t>64526</t>
  </si>
  <si>
    <t>111226, 255626</t>
  </si>
  <si>
    <t>26627126, 73006526</t>
  </si>
  <si>
    <t>2169-2024 VF 2026 Otrosí 2 Ejercer la Interventoría a las obligaciones técnicas, jurídicas, financieras y administrativas requeridas para la vigilancia y el seguimiento integral de la ejecución del proyecto Líneas de Fomento 2.0 de VF 2026</t>
  </si>
  <si>
    <t>136426</t>
  </si>
  <si>
    <t>2026-01-09 14:42:00</t>
  </si>
  <si>
    <t>42300071499 Prestar servicios profesionales a la Subdirección Financiera Grupo Interno de Trabajo de Presupuesto, mediante la ejecución de actividades de verificación, liquidación, registro y seguimiento de los documentos requeridos para la gestión</t>
  </si>
  <si>
    <t>68126</t>
  </si>
  <si>
    <t>109526, 210426</t>
  </si>
  <si>
    <t>26625126, 63573426</t>
  </si>
  <si>
    <t>2026-01-09 14:47:00</t>
  </si>
  <si>
    <t>43100031499 - Prestar servicios profesionales al GIT de Administración de Personal de la Subdirección para la Gestión del Talento Humano en la ejecución de las situaciones administrativas que se requieran en pro de la provisión de empleos en sus di</t>
  </si>
  <si>
    <t>125226, 266326</t>
  </si>
  <si>
    <t>31186626, 74677826</t>
  </si>
  <si>
    <t>2026-01-09 14:52:00</t>
  </si>
  <si>
    <t>43000061499- Prestar servicios profesionales jurídicos especializados al GIT de Administración de Personal en el desarrollo de los diferentes procesos y/o actuaciones adelantadas por el área, entre ellas la provisión de empleos, situaciones adminis</t>
  </si>
  <si>
    <t>65026</t>
  </si>
  <si>
    <t>93026, 201326</t>
  </si>
  <si>
    <t>25285126, 63498826</t>
  </si>
  <si>
    <t>2026-01-09 14:56:00</t>
  </si>
  <si>
    <t>43300041499- Prestar Servicios profesionales al Grupo Interno de Trabajo de Desarrollo del Talento Humano de la Subdirección para la Gestión del Talento Humano, orientado a la implementación y fortalecimiento del Sistema de Gestión de Seguridad y S</t>
  </si>
  <si>
    <t>147626, 222926</t>
  </si>
  <si>
    <t>32010226, 65607926</t>
  </si>
  <si>
    <t>2026-01-09 15:00:00</t>
  </si>
  <si>
    <t>43100051499- Prestar servicios profesionales jurídicos especializados al GIT de Administración de Personal de la Subdirección para la Gestión del Talento Humano en las actividades referentes a emisión de actos administrativos y provisión de empleos</t>
  </si>
  <si>
    <t>89226</t>
  </si>
  <si>
    <t>142026, 280126</t>
  </si>
  <si>
    <t>30508326, 76635126</t>
  </si>
  <si>
    <t>2026-01-09 15:05:00</t>
  </si>
  <si>
    <t>43100091499 - Prestar servicios profesionales especializados al GIT de Administración de Personal de la Subdirección para la Gestión del Talento Humano en la gestión jurídica referente a situaciones de administración de personal.</t>
  </si>
  <si>
    <t>31526</t>
  </si>
  <si>
    <t>119026, 237126</t>
  </si>
  <si>
    <t>26637926, 68437526</t>
  </si>
  <si>
    <t>OTROSI No 8 CTO 794-2020 VF 2026</t>
  </si>
  <si>
    <t>20426</t>
  </si>
  <si>
    <t>83426, 213426</t>
  </si>
  <si>
    <t>25200726, 63576926</t>
  </si>
  <si>
    <t>21000002105 – Adicionar Contrato de interventoría 1275 de 2023 VF 2026</t>
  </si>
  <si>
    <t>65726</t>
  </si>
  <si>
    <t>2026-01-09 16:59:00</t>
  </si>
  <si>
    <t>11100071499 Prestar servicios profesionales en el GIT de Planeación y Seguimiento en el desarrollo de las actividades propias de la planeación, ejecución y seguimiento de los proyectos de inversión y el plan de acción de las dependencias y entidade</t>
  </si>
  <si>
    <t>69526</t>
  </si>
  <si>
    <t>165326, 266726</t>
  </si>
  <si>
    <t>39556526, 74679026</t>
  </si>
  <si>
    <t>1421-2025 OTROSI 1 VF 2026</t>
  </si>
  <si>
    <t>OTROSÍ No. 3 AL CONTRATO DE INTERVENTORÍA No. 2095-2024 VF 2026</t>
  </si>
  <si>
    <t>119126</t>
  </si>
  <si>
    <t>66326</t>
  </si>
  <si>
    <t>71126</t>
  </si>
  <si>
    <t>175726</t>
  </si>
  <si>
    <t>64707626</t>
  </si>
  <si>
    <t>66426</t>
  </si>
  <si>
    <t>85026, 197326</t>
  </si>
  <si>
    <t>25203026, 63490226</t>
  </si>
  <si>
    <t>32000732599 Prestar servicios profesionales a la Dirección de Gobierno Digital en la estrategia de comunicación, posicionamiento y sensibilización de políticas públicas y proyectos relacionados con la Dirección de Gobierno Digital.</t>
  </si>
  <si>
    <t>109426, 277426</t>
  </si>
  <si>
    <t>26624926, 76632826</t>
  </si>
  <si>
    <t>66726</t>
  </si>
  <si>
    <t>95826</t>
  </si>
  <si>
    <t>133726, 216826</t>
  </si>
  <si>
    <t>30488626, 65598126</t>
  </si>
  <si>
    <t>66826</t>
  </si>
  <si>
    <t>158926, 269626</t>
  </si>
  <si>
    <t>35975626, 74685726</t>
  </si>
  <si>
    <t>66926</t>
  </si>
  <si>
    <t>136926, 250726</t>
  </si>
  <si>
    <t>30496126, 72999226</t>
  </si>
  <si>
    <t>44400241799 - Prestar servicios profesionales jurídicos al Grupo Interno de Trabajo de Gestión de Servicios Administrativos, en desarrollo de sus competencias y funciones, con énfasis en la gestión contractual en sus diferentes etapa</t>
  </si>
  <si>
    <t>67026</t>
  </si>
  <si>
    <t>34026</t>
  </si>
  <si>
    <t>108526, 199226</t>
  </si>
  <si>
    <t>26624026, 63494326</t>
  </si>
  <si>
    <t>44100031799 - Prestar servicios de apoyo a la gestión al GIT de Administración de Bienes, en las labores asistenciales y de tramites de gestiones administrativas y operativas del manejo de los bienes e inventarios, ubicados en las dependencias pert</t>
  </si>
  <si>
    <t>67226</t>
  </si>
  <si>
    <t>107026, 223326</t>
  </si>
  <si>
    <t>26622526, 65608926</t>
  </si>
  <si>
    <t>44300051799 - Prestar servicios profesionales a la subdirección administrativa y al grupo interno de trabajo de grupos de interés y gestión documental, realizando seguimiento al sistema de gestión ambiental de la entidad co</t>
  </si>
  <si>
    <t>67326</t>
  </si>
  <si>
    <t>101326, 190526</t>
  </si>
  <si>
    <t>25352726, 63415926</t>
  </si>
  <si>
    <t>44400181799 - Prestar servicios profesionales en la planificación, seguimiento, análisis y gestión del cumplimiento contractual de los procesos y contratos, así como las actividades relacionadas con la tramitación de comisiones, a cargo</t>
  </si>
  <si>
    <t>107426, 185926</t>
  </si>
  <si>
    <t>26622926, 63407726</t>
  </si>
  <si>
    <t>67426</t>
  </si>
  <si>
    <t>138526, 187826</t>
  </si>
  <si>
    <t>30497926, 63411626</t>
  </si>
  <si>
    <t>2026-01-10 00:00:00</t>
  </si>
  <si>
    <t>67726</t>
  </si>
  <si>
    <t>171826, 280926</t>
  </si>
  <si>
    <t>49785626, 76635926</t>
  </si>
  <si>
    <t>67926</t>
  </si>
  <si>
    <t>114826, 282426</t>
  </si>
  <si>
    <t>26632726, 76637426</t>
  </si>
  <si>
    <t>68026</t>
  </si>
  <si>
    <t>97526</t>
  </si>
  <si>
    <t>79326, 267226</t>
  </si>
  <si>
    <t>25195026, 74680426</t>
  </si>
  <si>
    <t>145026, 228926</t>
  </si>
  <si>
    <t>32007426, 65617526</t>
  </si>
  <si>
    <t>68226</t>
  </si>
  <si>
    <t>136326</t>
  </si>
  <si>
    <t>68326</t>
  </si>
  <si>
    <t>152126, 305626</t>
  </si>
  <si>
    <t>34204826, 83336426</t>
  </si>
  <si>
    <t>2026-01-10 11:24:00</t>
  </si>
  <si>
    <t>42200091499 Prestar los servicios profesionales para el Grupo de Contabilidad de la Subdirección Financiera, gestionando las actividades contables del Fondo Único de Tecnologías de la Información y las Comunicaciones de acuerdo con el Marco Normati</t>
  </si>
  <si>
    <t>41626</t>
  </si>
  <si>
    <t>91626, 193726</t>
  </si>
  <si>
    <t>25211826, 63421826</t>
  </si>
  <si>
    <t>97826, 251226</t>
  </si>
  <si>
    <t>25291426, 72999726</t>
  </si>
  <si>
    <t>68626</t>
  </si>
  <si>
    <t>99426, 255926</t>
  </si>
  <si>
    <t>25293426, 73007126</t>
  </si>
  <si>
    <t>32000072599 Prestar servicios profesionales en la definición, planeación, estructuración, acompañamiento y ejecución de proyectos asociados a los componentes y habilitadores transversales</t>
  </si>
  <si>
    <t>68726</t>
  </si>
  <si>
    <t>79626</t>
  </si>
  <si>
    <t>155126, 281926</t>
  </si>
  <si>
    <t>34208326, 76637026</t>
  </si>
  <si>
    <t>68826</t>
  </si>
  <si>
    <t>130626, 202326</t>
  </si>
  <si>
    <t>30484526, 63501226</t>
  </si>
  <si>
    <t>69026</t>
  </si>
  <si>
    <t>112526, 207826</t>
  </si>
  <si>
    <t>26628726, 63567026</t>
  </si>
  <si>
    <t>82926</t>
  </si>
  <si>
    <t>108926, 274626</t>
  </si>
  <si>
    <t>26624426, 74697226</t>
  </si>
  <si>
    <t>69226</t>
  </si>
  <si>
    <t>115826</t>
  </si>
  <si>
    <t>47726</t>
  </si>
  <si>
    <t>168926, 305326</t>
  </si>
  <si>
    <t>49783526, 83336126</t>
  </si>
  <si>
    <t>69326</t>
  </si>
  <si>
    <t>81826, 206626</t>
  </si>
  <si>
    <t>25198826, 63563226</t>
  </si>
  <si>
    <t>OTROS RECURSOS DE TESORERIA</t>
  </si>
  <si>
    <t>69426</t>
  </si>
  <si>
    <t>75626</t>
  </si>
  <si>
    <t>38731326</t>
  </si>
  <si>
    <t>32000262599 Prestar servicios profesionales a la Dirección de Gobierno Digital, en la implementación de la Política de Gobierno Digital mediante el acompañamiento, formulación y estructuración de estándares y lineamientos de los componentes y habil</t>
  </si>
  <si>
    <t>85026</t>
  </si>
  <si>
    <t>173026, 312626</t>
  </si>
  <si>
    <t>49787226, 89305626</t>
  </si>
  <si>
    <t>32000272599 Prestar servicios profesionales a la Subdirección de Estándares y Arquitectura TI en lo que respecta a la definición, estructuración, uso y apropiación de los Acuerdos Marco de Precios (AMP) y los Instrumentos de Agregación de Demanda</t>
  </si>
  <si>
    <t>69626</t>
  </si>
  <si>
    <t>84626</t>
  </si>
  <si>
    <t>121626, 250126</t>
  </si>
  <si>
    <t>26640926, 72998626</t>
  </si>
  <si>
    <t>69726</t>
  </si>
  <si>
    <t>88773026</t>
  </si>
  <si>
    <t>32000322599 Prestar servicios profesionales en el área administrativa para la formulación, estructuración, desarrollo y seguimiento de proyectos en el marco de la implementación de la Política de Gobierno Digital</t>
  </si>
  <si>
    <t>155026, 184726</t>
  </si>
  <si>
    <t>34208226, 63406226</t>
  </si>
  <si>
    <t>69926</t>
  </si>
  <si>
    <t>115226</t>
  </si>
  <si>
    <t>140526, 246926</t>
  </si>
  <si>
    <t>30502126, 70007926</t>
  </si>
  <si>
    <t>70026</t>
  </si>
  <si>
    <t>47526</t>
  </si>
  <si>
    <t>76026</t>
  </si>
  <si>
    <t>39130326</t>
  </si>
  <si>
    <t>32000362599 Prestar servicios profesionales a la Dirección de Gobierno Digital en la implementación de la Política de Gobierno Digital y la Transformación Digital en entidades nacionales y territoriales, mediante la formulación, desarrollo y seguim</t>
  </si>
  <si>
    <t>70126</t>
  </si>
  <si>
    <t>171426, 187626</t>
  </si>
  <si>
    <t>49785126, 63410926</t>
  </si>
  <si>
    <t>104926</t>
  </si>
  <si>
    <t>250426</t>
  </si>
  <si>
    <t>72998826</t>
  </si>
  <si>
    <t>32000382599 Prestar servicios profesionales integrales a la Dirección de Gobierno Digital en la gestión de los proyectos en sus diferentes etapas, mediante el acompañamiento técnico, administrativo y financiero</t>
  </si>
  <si>
    <t>150226, 230026</t>
  </si>
  <si>
    <t>34203426, 65619326</t>
  </si>
  <si>
    <t>70426</t>
  </si>
  <si>
    <t>75826</t>
  </si>
  <si>
    <t>38735126</t>
  </si>
  <si>
    <t>70526</t>
  </si>
  <si>
    <t>84326</t>
  </si>
  <si>
    <t>145426, 203526</t>
  </si>
  <si>
    <t>32007826, 63503826</t>
  </si>
  <si>
    <t>70626</t>
  </si>
  <si>
    <t>91026</t>
  </si>
  <si>
    <t>138226, 203626</t>
  </si>
  <si>
    <t>30497626, 63503926</t>
  </si>
  <si>
    <t>70726</t>
  </si>
  <si>
    <t>76426</t>
  </si>
  <si>
    <t>38456426</t>
  </si>
  <si>
    <t>70826</t>
  </si>
  <si>
    <t>114526</t>
  </si>
  <si>
    <t>140926, 202026</t>
  </si>
  <si>
    <t>30503426, 63500326</t>
  </si>
  <si>
    <t>70926</t>
  </si>
  <si>
    <t>75926</t>
  </si>
  <si>
    <t>72294426</t>
  </si>
  <si>
    <t>79426</t>
  </si>
  <si>
    <t>178326, 288026</t>
  </si>
  <si>
    <t>57001426, 78085826</t>
  </si>
  <si>
    <t>21200573499 - Prestar servicios profesionales a la Subdirección de Operaciones de la Dirección de Infraestructura,en los componentes tecnicos que indique el supervisor del proyecto “Obligaciones de hacer” o de cualquier otro proyecto que se le asig</t>
  </si>
  <si>
    <t>71026</t>
  </si>
  <si>
    <t>102426</t>
  </si>
  <si>
    <t>132626, 235126</t>
  </si>
  <si>
    <t>30487426, 68433226</t>
  </si>
  <si>
    <t>71226</t>
  </si>
  <si>
    <t>84126</t>
  </si>
  <si>
    <t>174326, 261326</t>
  </si>
  <si>
    <t>54134926, 73019826</t>
  </si>
  <si>
    <t>74526</t>
  </si>
  <si>
    <t>38716826</t>
  </si>
  <si>
    <t>71426</t>
  </si>
  <si>
    <t>156326, 223626</t>
  </si>
  <si>
    <t>34209726, 65609526</t>
  </si>
  <si>
    <t>32000712599Prestar los servicios profesionales al Viceministerio de Transformación Digital desde el enfoque territorial con la implementación de pedagogías en la formación de habilidades digitales en la población vulnerable de los territorios en el</t>
  </si>
  <si>
    <t>71626</t>
  </si>
  <si>
    <t>113626</t>
  </si>
  <si>
    <t>275526, 295526</t>
  </si>
  <si>
    <t>74700426, 79699626</t>
  </si>
  <si>
    <t>74626</t>
  </si>
  <si>
    <t>68051326</t>
  </si>
  <si>
    <t>113826</t>
  </si>
  <si>
    <t>178026, 262626</t>
  </si>
  <si>
    <t>56998326, 73022526</t>
  </si>
  <si>
    <t>21200422099 - Prestar servicios profesionales a la Subdirección de Operaciones de la Dirección de Infraestructura, para asesorar técnicamente al supervisor del proyecto “Centros Digitales y sus respectivas interventorias” o de cualquier otro proyec</t>
  </si>
  <si>
    <t>71926</t>
  </si>
  <si>
    <t>132226, 217726</t>
  </si>
  <si>
    <t>30486926, 65599326</t>
  </si>
  <si>
    <t>71826</t>
  </si>
  <si>
    <t>160426, 260026</t>
  </si>
  <si>
    <t>35977126, 73016826</t>
  </si>
  <si>
    <t>21200523499 - Prestar servicios profesionales a la Subdirección de Operaciones de la Dirección de Infraestructura, en los requerimientos financieros y administrativos que indique el supervisor del proyecto “ Conectividad para Cambiar Vidas acuerdos</t>
  </si>
  <si>
    <t>72126</t>
  </si>
  <si>
    <t>135626</t>
  </si>
  <si>
    <t>252426</t>
  </si>
  <si>
    <t>73001126</t>
  </si>
  <si>
    <t>15101023299 PRESTAR SERVICIOS PROFESIONALES PARA ADELANTAR DE MANERA TRASVERSAL TODAS AQUELLAS ACTIVIDADES DE COMPETENCIA DE LA OFICINA DE FOMENTO REGIONAL EN LA AMPLIACIÓN DEL ACCESO A LA OFERTA INSTITUCIONAL DEL SECTOR TIC PARA LOS GRUPOS DE INTE</t>
  </si>
  <si>
    <t>72226</t>
  </si>
  <si>
    <t>72926</t>
  </si>
  <si>
    <t>113326, 275026</t>
  </si>
  <si>
    <t>26629526, 74698626</t>
  </si>
  <si>
    <t>21100113499 - Prestar servicios profesionales en la Subdirección de Estructuración de Proyectos de la Dirección de Infraestructura como dinamizador de la organización CONFEDERACIÓN INDIGENA TAYRONA</t>
  </si>
  <si>
    <t>72326</t>
  </si>
  <si>
    <t>136826, 208526</t>
  </si>
  <si>
    <t>30496026, 63570126</t>
  </si>
  <si>
    <t>15200343299 PRESTAR SERVICIOS DE APOYO A LA GESTIÓN EN LA PRESENCIA INSTITUCIONAL DEL MINISTERIO EN EL TERRITORIO, APOYANDO TRANSVERSALMENTE TANTO SUS DIFERENTES ÁREAS COMO LAS ENTIDADES DEL SECTOR, PARA EL DESARROLLO, MASIFICACIÓN Y ACCESO A INTER</t>
  </si>
  <si>
    <t>72426</t>
  </si>
  <si>
    <t>153826</t>
  </si>
  <si>
    <t>34206826</t>
  </si>
  <si>
    <t>72626</t>
  </si>
  <si>
    <t>267326</t>
  </si>
  <si>
    <t>74680926</t>
  </si>
  <si>
    <t>21200382099 - Prestar servicios profesionales a la Subdirección de Operaciones de la Dirección de Infraestructura, en los requerimientos financieros y administrativos que indique el supervisor del proyecto ‘Centros Digitales Región A’ o de cualquie</t>
  </si>
  <si>
    <t>72526</t>
  </si>
  <si>
    <t>85826</t>
  </si>
  <si>
    <t>130226, 262526</t>
  </si>
  <si>
    <t>30484126, 73022326</t>
  </si>
  <si>
    <t>72726</t>
  </si>
  <si>
    <t>137026, 267626</t>
  </si>
  <si>
    <t>30496226, 74681726</t>
  </si>
  <si>
    <t>21200473499 - Prestar servicios profesionales a la Subdirección de Operaciones de la Dirección de Infraestructura, en los requerimientos financieros y administrativos que indique el supervisor del proyecto “CentrosPotencia” o de cualquier otro proy</t>
  </si>
  <si>
    <t>72826</t>
  </si>
  <si>
    <t>86026</t>
  </si>
  <si>
    <t>118226, 238826</t>
  </si>
  <si>
    <t>26637026, 68439826</t>
  </si>
  <si>
    <t>121026, 189126</t>
  </si>
  <si>
    <t>26640226, 63414226</t>
  </si>
  <si>
    <t>73126</t>
  </si>
  <si>
    <t>59526</t>
  </si>
  <si>
    <t>164626, 223426</t>
  </si>
  <si>
    <t>39555526, 65609126</t>
  </si>
  <si>
    <t>73226</t>
  </si>
  <si>
    <t>21200553499 - Prestar servicios profesionales a la Subdirección de Operaciones de la Dirección de Infraestructura, en los requerimientos financieros y administrativos que indique el supervisor del proyecto “Lineas de fomento en todas sus fases” o d</t>
  </si>
  <si>
    <t>73326</t>
  </si>
  <si>
    <t>81026</t>
  </si>
  <si>
    <t>181026, 312526</t>
  </si>
  <si>
    <t>58314626, 89305526</t>
  </si>
  <si>
    <t>73426</t>
  </si>
  <si>
    <t>164426, 225826</t>
  </si>
  <si>
    <t>39555226, 65613726</t>
  </si>
  <si>
    <t>73526</t>
  </si>
  <si>
    <t>129426, 200726</t>
  </si>
  <si>
    <t>30483326, 63497526</t>
  </si>
  <si>
    <t>73626</t>
  </si>
  <si>
    <t>73726</t>
  </si>
  <si>
    <t>142226, 215026</t>
  </si>
  <si>
    <t>30509026, 63629426</t>
  </si>
  <si>
    <t>172926, 315026</t>
  </si>
  <si>
    <t>49787126, 89306226</t>
  </si>
  <si>
    <t>73926</t>
  </si>
  <si>
    <t>101126</t>
  </si>
  <si>
    <t>112726, 237526</t>
  </si>
  <si>
    <t>26628926, 68438426</t>
  </si>
  <si>
    <t>21100173499 - Prestar servicios profesionales en la Subdirección de Estructuración de Proyectos de la Dirección de Infraestructura para la formulación del Plan de Conectividad de y para los Pueblos Indígenas, en especial, en lo relativo a</t>
  </si>
  <si>
    <t>66626</t>
  </si>
  <si>
    <t>74126</t>
  </si>
  <si>
    <t>107226, 263226</t>
  </si>
  <si>
    <t>26622726, 73024326</t>
  </si>
  <si>
    <t>74226</t>
  </si>
  <si>
    <t>160326, 252926</t>
  </si>
  <si>
    <t>35977026, 73001626</t>
  </si>
  <si>
    <t>74326</t>
  </si>
  <si>
    <t>86426</t>
  </si>
  <si>
    <t>146326, 258626</t>
  </si>
  <si>
    <t>32008826, 73013426</t>
  </si>
  <si>
    <t>2026-01-10 13:46:00</t>
  </si>
  <si>
    <t>14000681404-Renovación del licenciamiento y soporte, mantenimiento e interoperabilidad de la herramienta de arquitectura empresarial ABACUS, así mismo la implementación de las arquitecturas de negocio y soluciones de los sistemas de información</t>
  </si>
  <si>
    <t>137226</t>
  </si>
  <si>
    <t>15200073299 PRESTAR SERVICIOS PROFESIONALES PARA EL RELACIONAMIENTO Y LA PRESENCIA INSTITUCIONAL DEL MINISTERIO EN EL TERRITORIO, PARA LA AMPLIACIÓN DEL ACCESO A LA OFERTA INSTITUCIONAL DEL SECTOR TIC PARA LOS GRUPOS DE INTERÉS Y ENTIDADES TERRITOR</t>
  </si>
  <si>
    <t>180926, 281226</t>
  </si>
  <si>
    <t>58314526, 76636226</t>
  </si>
  <si>
    <t>74726</t>
  </si>
  <si>
    <t>101026</t>
  </si>
  <si>
    <t>319826</t>
  </si>
  <si>
    <t>100978126</t>
  </si>
  <si>
    <t>21100192099 - Prestar servicios profesionales a la Subdirección de Estructuración de Proyectos de la Dirección de Infraestructura, en los componentes financieros y administrativos requeridos para la revisión, análisis y prepara</t>
  </si>
  <si>
    <t>74426</t>
  </si>
  <si>
    <t>135026, 262326</t>
  </si>
  <si>
    <t>30492126, 73021926</t>
  </si>
  <si>
    <t>75026</t>
  </si>
  <si>
    <t>88026</t>
  </si>
  <si>
    <t>104026, 260526</t>
  </si>
  <si>
    <t>26619226, 73018126</t>
  </si>
  <si>
    <t>12000212799-Prestar los servicios profesionales a la Oficina Asesora de Prensa en el diseño y articulación de las estrategias y cubrimientos de la agenda interna de la entidad para la correcta difusión, promoción y socialización de la gestión del Mi</t>
  </si>
  <si>
    <t>74926</t>
  </si>
  <si>
    <t>146026, 197526</t>
  </si>
  <si>
    <t>32008526, 63490526</t>
  </si>
  <si>
    <t>21000262099 - Prestar servicios de apoyo a la gestión en la Dirección de Infraestructura y sus subdirecciones, brindando soporte a la supervisión en los componentes documentales, administrativos y archivisticos requeridos para el proyecto Lineas d</t>
  </si>
  <si>
    <t>75226</t>
  </si>
  <si>
    <t>87926</t>
  </si>
  <si>
    <t>147226, 240526</t>
  </si>
  <si>
    <t>32009726, 68441526</t>
  </si>
  <si>
    <t>21200073499 - Prestar servicios profesionales a la Subdirección de Operaciones de la Dirección de Infraestructura, en los requerimientos juridicos que indique el supervisor del proyecto “Entes territoriales - Region Caribe" o de cualquier otro proy</t>
  </si>
  <si>
    <t>75326</t>
  </si>
  <si>
    <t>87626</t>
  </si>
  <si>
    <t>316526</t>
  </si>
  <si>
    <t>92585226</t>
  </si>
  <si>
    <t>21200763499 - Prestar servicios profesionales a la Subdirección de Operaciones de la Dirección de Infraestructura, en los requerimientos juridicos que indique el supervisor del proyecto “Entes territoriales - Region Orinoquia" o de cualquier otro p</t>
  </si>
  <si>
    <t>132326</t>
  </si>
  <si>
    <t>272326</t>
  </si>
  <si>
    <t>74692226</t>
  </si>
  <si>
    <t>92326</t>
  </si>
  <si>
    <t>94326</t>
  </si>
  <si>
    <t>324826</t>
  </si>
  <si>
    <t>100987826</t>
  </si>
  <si>
    <t>75726</t>
  </si>
  <si>
    <t>138626, 274826</t>
  </si>
  <si>
    <t>30498026, 74697726</t>
  </si>
  <si>
    <t>38826</t>
  </si>
  <si>
    <t>143626, 234426</t>
  </si>
  <si>
    <t>32005926, 68432526</t>
  </si>
  <si>
    <t>120026</t>
  </si>
  <si>
    <t>271626</t>
  </si>
  <si>
    <t>74690826</t>
  </si>
  <si>
    <t>76126</t>
  </si>
  <si>
    <t>94426, 191626</t>
  </si>
  <si>
    <t>25287426, 63417226</t>
  </si>
  <si>
    <t>60726</t>
  </si>
  <si>
    <t>117326, 227726</t>
  </si>
  <si>
    <t>26636126, 65616226</t>
  </si>
  <si>
    <t>94026, 200226</t>
  </si>
  <si>
    <t>25286926, 63496526</t>
  </si>
  <si>
    <t>12000112799-Prestar servicios profesionales para apoyar a la Oficina Asesora de Prensa en el diseño y articulación de las estrategias de promoción, difusión y socialización internas y/o externas que faciliten las acciones de comunicación de la entida</t>
  </si>
  <si>
    <t>76526</t>
  </si>
  <si>
    <t>36726</t>
  </si>
  <si>
    <t>93926, 185026</t>
  </si>
  <si>
    <t>25286826, 63406626</t>
  </si>
  <si>
    <t>2026-01-10 16:17:00</t>
  </si>
  <si>
    <t>12000052799-Prestar servicios profesionales para apoyar en la conceptualización y generación de acciones que faciliten el relacionamiento con los medios de comunicación a partir de la generación y publicación de contenidos que propendan por la promoc</t>
  </si>
  <si>
    <t>76726</t>
  </si>
  <si>
    <t>134126, 205926</t>
  </si>
  <si>
    <t>30489426, 63560626</t>
  </si>
  <si>
    <t>43300021499 - Prestar servicios profesionales al Grupo Interno de Trabajo de Desarrollo del Talento Humano de la Subdireccion para la Gestion del Talento Humano en la implementacion, ejecucion y seguimiento de proyectos y actividades para el Progra</t>
  </si>
  <si>
    <t>112126, 197926</t>
  </si>
  <si>
    <t>26628326, 63491326</t>
  </si>
  <si>
    <t>12000192799-Prestar los servicios profesionales a la Oficina Asesora de Prensa para apoyar en la gestión y publicación de contenidos digitales a través de las cuentas institucionales de la entidad en las diferentes redes sociales para fortalecer e in</t>
  </si>
  <si>
    <t>76826</t>
  </si>
  <si>
    <t>91026, 244026</t>
  </si>
  <si>
    <t>25210826, 68445326</t>
  </si>
  <si>
    <t>76926</t>
  </si>
  <si>
    <t>140026, 190226</t>
  </si>
  <si>
    <t>30500626, 63415526</t>
  </si>
  <si>
    <t>77026</t>
  </si>
  <si>
    <t>46926</t>
  </si>
  <si>
    <t>110126, 187126</t>
  </si>
  <si>
    <t>26625926, 63409826</t>
  </si>
  <si>
    <t>2026-01-10 16:59:00</t>
  </si>
  <si>
    <t>43000031499- Prestar servicios profesionales especializados a la Subdirección para la Gestión del Talento Humano en el fortalecimiento del Proceso de Gestión del Talento Humano a través de la ejecución del sistema Integrado de Gestión SIG y el mod</t>
  </si>
  <si>
    <t>98426, 208826</t>
  </si>
  <si>
    <t>25292126, 63571226</t>
  </si>
  <si>
    <t>2026-01-10 17:07:00</t>
  </si>
  <si>
    <t>43300011499- Prestar servicios profesionales jurídicos a la Subdirección para la Gestión del Talento Humano en la gestión, trámite y seguimiento a los procesos contractuales y proyectos que ejecute la Dependencia.</t>
  </si>
  <si>
    <t>77226</t>
  </si>
  <si>
    <t>81326</t>
  </si>
  <si>
    <t>293926, 297426</t>
  </si>
  <si>
    <t>79698026, 79701626</t>
  </si>
  <si>
    <t>77326</t>
  </si>
  <si>
    <t>79226</t>
  </si>
  <si>
    <t>175026, 308226</t>
  </si>
  <si>
    <t>54137726, 86457426</t>
  </si>
  <si>
    <t>115626</t>
  </si>
  <si>
    <t>154226, 217526</t>
  </si>
  <si>
    <t>34207426, 65599026</t>
  </si>
  <si>
    <t>137426, 260326</t>
  </si>
  <si>
    <t>30496726, 73017626</t>
  </si>
  <si>
    <t>77626</t>
  </si>
  <si>
    <t>152226, 220526</t>
  </si>
  <si>
    <t>34204926, 65603526</t>
  </si>
  <si>
    <t>77726</t>
  </si>
  <si>
    <t>93526, 221526</t>
  </si>
  <si>
    <t>25286126, 65605926</t>
  </si>
  <si>
    <t>15200083299 Prestar servicios profesionales para el relacionamiento y la presencia institucional del ministerio en el territorio, para la ampliación del acceso a la oferta institucional del sector tic para los grupos de interés y entidades territor</t>
  </si>
  <si>
    <t>77926</t>
  </si>
  <si>
    <t>165926, 283126</t>
  </si>
  <si>
    <t>39557326, 76638426</t>
  </si>
  <si>
    <t>78026</t>
  </si>
  <si>
    <t>112826, 224626</t>
  </si>
  <si>
    <t>26629026, 65611626</t>
  </si>
  <si>
    <t>78126</t>
  </si>
  <si>
    <t>116226, 166126, 230126</t>
  </si>
  <si>
    <t>39557526, 65619526</t>
  </si>
  <si>
    <t>78226</t>
  </si>
  <si>
    <t>84526</t>
  </si>
  <si>
    <t>174826, 261126</t>
  </si>
  <si>
    <t>54137026, 73019426</t>
  </si>
  <si>
    <t>15101003299 Prestar servicios profesionales para adelantar de manera trasversal todas aquellas actividades de competencia de la Oficina de Fomento Regional en la ampliación del acceso a la oferta institucional del sector TIC para los grupos de inter</t>
  </si>
  <si>
    <t>78326</t>
  </si>
  <si>
    <t>87426</t>
  </si>
  <si>
    <t>162326, 244126</t>
  </si>
  <si>
    <t>35979126, 68445426</t>
  </si>
  <si>
    <t>78526</t>
  </si>
  <si>
    <t>153126, 238726</t>
  </si>
  <si>
    <t>34206026, 68439626</t>
  </si>
  <si>
    <t>78626</t>
  </si>
  <si>
    <t>172626, 220826</t>
  </si>
  <si>
    <t>49786626, 65604326</t>
  </si>
  <si>
    <t>78826</t>
  </si>
  <si>
    <t>158626, 279626</t>
  </si>
  <si>
    <t>35975326, 76634626</t>
  </si>
  <si>
    <t>78926</t>
  </si>
  <si>
    <t>21200123499 - Prestar servicios profesionales a la Subdirección de Operaciones de la Dirección de Infraestructura, en los requerimientos técnicos que indique el supervisor del proyecto “Lineas de Fomento en todas sus fases” o de cualquier ot</t>
  </si>
  <si>
    <t>79026</t>
  </si>
  <si>
    <t>136526, 236826</t>
  </si>
  <si>
    <t>30495726, 68436826</t>
  </si>
  <si>
    <t>79126</t>
  </si>
  <si>
    <t>50826</t>
  </si>
  <si>
    <t>132526, 250326</t>
  </si>
  <si>
    <t>30487326, 72998726</t>
  </si>
  <si>
    <t>297326, 308026</t>
  </si>
  <si>
    <t>79701526, 86457126</t>
  </si>
  <si>
    <t>21200323499 - Prestar servicios profesionales a la Subdirección de Operaciones de la Dirección de Infraestructura, en los requerimientos técnicos, administrativos y arquitectónicos que indique el supervisor del proyecto Obras</t>
  </si>
  <si>
    <t>284826, 311526</t>
  </si>
  <si>
    <t>76645026, 89304326</t>
  </si>
  <si>
    <t>21200333499 - Prestar servicios profesionales a la Subdirección de operaciones de la Dirección de Infraestructura, en los aspectos jurídicos requeridos en los procesos de liquidaciones de los contratos del área, así como brindar sopo</t>
  </si>
  <si>
    <t>146926, 266826</t>
  </si>
  <si>
    <t>32009426, 74679326</t>
  </si>
  <si>
    <t>21010062099 - Prestar servicios profesionales al G.I.T de Relaciones Institucionales de la Dirección de Infraestructura, en la atención de información para las PQRSD (Peticiones, Quejas, Reclamos, Sugerencias y Denuncias</t>
  </si>
  <si>
    <t>79526</t>
  </si>
  <si>
    <t>132826</t>
  </si>
  <si>
    <t>212426</t>
  </si>
  <si>
    <t>63575726</t>
  </si>
  <si>
    <t>21200432099 - Prestar servicios profesionales a la Subdirección de Operaciones de la Dirección de Infraestructura, en los requerimientos técnicos que indique el supervisor del proyecto “Centros Digitales y sus respectivas interventorias” o de cual</t>
  </si>
  <si>
    <t>83726</t>
  </si>
  <si>
    <t>172126, 274926</t>
  </si>
  <si>
    <t>49786026, 74698226</t>
  </si>
  <si>
    <t>2026-01-12 00:00:00</t>
  </si>
  <si>
    <t>102326, 215726</t>
  </si>
  <si>
    <t>25364226, 65596126</t>
  </si>
  <si>
    <t>2026-01-12 09:22:00</t>
  </si>
  <si>
    <t>43100101499 - Prestar servicios profesionales a la Subdirección para la Gestión del Talento Humano en actividades propias de la gestión administrativa del GIT de Administración de Personal</t>
  </si>
  <si>
    <t>101526, 217026</t>
  </si>
  <si>
    <t>25363026, 65598526</t>
  </si>
  <si>
    <t>79826</t>
  </si>
  <si>
    <t>172426, 253226</t>
  </si>
  <si>
    <t>49786426, 73001926</t>
  </si>
  <si>
    <t>140726, 246526</t>
  </si>
  <si>
    <t>30502826, 70006226</t>
  </si>
  <si>
    <t>147926, 187726</t>
  </si>
  <si>
    <t>32010526, 63411226</t>
  </si>
  <si>
    <t>80126</t>
  </si>
  <si>
    <t>22100073199 PRESTAR SERVICIOS PROFESIONALES DESDE EL ENFOQUE JURIDICO A LA DIRECCION DE INDUSTRIA DE COMUNICACIONES Y A SUS SUBDIRECCIONES, PARA LA PROYECCION Y ESTRUCTURACION DE DESARROLLOS NORMATIVOS Y REGULATORIOS, QUE PROMUEVAN EL DESARROLLO DE</t>
  </si>
  <si>
    <t>112326, 193926</t>
  </si>
  <si>
    <t>26628526, 63422126</t>
  </si>
  <si>
    <t>80426</t>
  </si>
  <si>
    <t>82726</t>
  </si>
  <si>
    <t>144526, 238126</t>
  </si>
  <si>
    <t>32006926, 68439026</t>
  </si>
  <si>
    <t>22200113199 PRESTAR SERVICIOS PROFESIONALES DESDE EL PUNTO DE VISTA JURIDICO A LA SUBDIRECCION DE RADIODIFUSION SONORA EN LA ELABORACION DE ACTOS ADMINISTRATIVOS, ANALISIS DE INFORMACION, ATENCION DE REQUERIMIENTOS DE USUARIOS Y AUTORIDADES, Y VERI</t>
  </si>
  <si>
    <t>80526</t>
  </si>
  <si>
    <t>196926, 290626</t>
  </si>
  <si>
    <t>63489326, 78088426</t>
  </si>
  <si>
    <t>22200133199 PRESTAR SERVICIOS PROFESIONALES DESDE EL PUNTO DE VISTA TECNICO A LA SUBDIRECCION DE INDUSTRIA DE COMUNICACIONES, EN LA ELABORACION DEL COMPONENTE TECNICO DE LOS DOCUMENTOS NORMATIVOS Y ACTOS ADMINISTRATIVOS, EN LOS ASUNTOS RELACIONADOS</t>
  </si>
  <si>
    <t>80826</t>
  </si>
  <si>
    <t>86626</t>
  </si>
  <si>
    <t>252826, 277226</t>
  </si>
  <si>
    <t>73001526, 76632626</t>
  </si>
  <si>
    <t>80726</t>
  </si>
  <si>
    <t>165626, 297926</t>
  </si>
  <si>
    <t>39556926, 79702226</t>
  </si>
  <si>
    <t>80926</t>
  </si>
  <si>
    <t>103926, 226426</t>
  </si>
  <si>
    <t>26619126, 65614626</t>
  </si>
  <si>
    <t>88126</t>
  </si>
  <si>
    <t>154126, 273826</t>
  </si>
  <si>
    <t>34207326, 74694626</t>
  </si>
  <si>
    <t>81126</t>
  </si>
  <si>
    <t>105526, 238426</t>
  </si>
  <si>
    <t>26621026, 68439326</t>
  </si>
  <si>
    <t>105626, 243426</t>
  </si>
  <si>
    <t>26621126, 68444626</t>
  </si>
  <si>
    <t>12000182799. Prestar los servicios profesionales a la Oficina Asesora de Prensa para apoyar en la implementación de la estrategia digital para la difusión, promoción y socialización de los programas y proyectos del Ministerio TIC a través de la pág</t>
  </si>
  <si>
    <t>111026, 210026</t>
  </si>
  <si>
    <t>26626926, 32005726, 63573026</t>
  </si>
  <si>
    <t>15200373299 PRESTAR SERVICIOS DE APOYO A LA GESTIÓN PARA FORTALECER EL RELACIONAMIENTO Y LA PRESENCIA INSTITUCIONAL DEL MINISTERIO EN EL TERRITORIO, APOYANDO TRANSVERSALMENTE TANTO SUS DIFERENTES ÁREAS COMO LAS ENTIDADES DEL SECTOR, PARA EL DESARR</t>
  </si>
  <si>
    <t>81826</t>
  </si>
  <si>
    <t>151526, 238526</t>
  </si>
  <si>
    <t>34204226, 68439426</t>
  </si>
  <si>
    <t>15200353299 PRESTAR SERVICIOS DE APOYO A LA GESTIÓN PARA FORTALECER EL RELACIONAMIENTO Y LA PRESENCIA INSTITUCIONAL DEL MINISTERIO EN EL TERRITORIO, APOYANDO TRANSVERSALMENTE TANTO SUS DIFERENTES ÁREAS COMO LAS ENTIDADES DEL SECTOR, PARA EL DESARR</t>
  </si>
  <si>
    <t>165526, 262726</t>
  </si>
  <si>
    <t>39556826, 73022826</t>
  </si>
  <si>
    <t>82026</t>
  </si>
  <si>
    <t>89426</t>
  </si>
  <si>
    <t>175126, 259026</t>
  </si>
  <si>
    <t>61770126, 73014426</t>
  </si>
  <si>
    <t>15100833299 PRESTAR SERVICIOS PROFESIONALES PARA ADELANTAR LOS PROCESOSCON ENFOQUE DIFERENCIAL, A NIVEL NACIONAL PARA LA AMPLIACIÓN DEL ACCESO A LA OFERTA INSTITUCIONAL DEL SECTOR TIC PARA LOS GRUPOS DE INTERÉS Y ENTIDADES TERRITORIALES A NIVEL NAC</t>
  </si>
  <si>
    <t>82226</t>
  </si>
  <si>
    <t>84526, 271326</t>
  </si>
  <si>
    <t>25202126, 74690326</t>
  </si>
  <si>
    <t>82326</t>
  </si>
  <si>
    <t>102326</t>
  </si>
  <si>
    <t>157326, 263426</t>
  </si>
  <si>
    <t>34210926, 73025026</t>
  </si>
  <si>
    <t>82426</t>
  </si>
  <si>
    <t>105726, 241926</t>
  </si>
  <si>
    <t>26621226, 68443126</t>
  </si>
  <si>
    <t>15100793299 PRESTAR SERVICIOS PROFESIONALES PARA ADELANTAR LOS ESPACIOS DE DIÁLOGO ENTRE EL MINISTERIO DE TIC Y LAS ORGANIZACIONES ÉTNICAS, CAMPESINAS Y DEMÁS REQUERIDA PRESENTANDO INFORMES DE AVANCE Y DE LA GESTIÓN ADELANTADA</t>
  </si>
  <si>
    <t>82526</t>
  </si>
  <si>
    <t>102126, 243926</t>
  </si>
  <si>
    <t>25372126, 68445226</t>
  </si>
  <si>
    <t>110826, 243126</t>
  </si>
  <si>
    <t>26626726, 68444326</t>
  </si>
  <si>
    <t>2026-01-12 14:08:00</t>
  </si>
  <si>
    <t>41100051499 -Prestar servicios profesionales a la Oficina para la Gestión de Ingresos del Fondo, mediante el acompañamiento en el análisis económico de los procesos contractuales financiados con recursos del Fondo Único de TIC, incluyendo la elabor</t>
  </si>
  <si>
    <t>82826</t>
  </si>
  <si>
    <t>106826</t>
  </si>
  <si>
    <t>113226, 227826</t>
  </si>
  <si>
    <t>26629426, 65616326</t>
  </si>
  <si>
    <t>81226</t>
  </si>
  <si>
    <t>146426, 193126</t>
  </si>
  <si>
    <t>32008926, 63420626</t>
  </si>
  <si>
    <t>121126, 257126</t>
  </si>
  <si>
    <t>26640326, 73009826</t>
  </si>
  <si>
    <t>124526, 210326</t>
  </si>
  <si>
    <t>31185826, 63573326</t>
  </si>
  <si>
    <t>81726</t>
  </si>
  <si>
    <t>47026</t>
  </si>
  <si>
    <t>89126, 210626</t>
  </si>
  <si>
    <t>25208426, 63573626</t>
  </si>
  <si>
    <t>86726, 196226</t>
  </si>
  <si>
    <t>25204926, 63486326</t>
  </si>
  <si>
    <t>45726</t>
  </si>
  <si>
    <t>82926, 194326</t>
  </si>
  <si>
    <t>25199926, 63477926</t>
  </si>
  <si>
    <t>44200121799 – Prestar servicios de apoyo a la gestión, al Fondo Único de TIC para apoyar los procesos, estrategias y actividades relacionadas con las actividades que desarrolla el Grupo Interno de Trabajo de Notificaciones</t>
  </si>
  <si>
    <t>100626, 194726</t>
  </si>
  <si>
    <t>25294926, 63479426</t>
  </si>
  <si>
    <t>"44400080212 - Prestación del servicio de inspección y Mantenimiento para los 7 ascensores ubicados en el Edificio Murillo Toro sede del Ministerio de Tecnologías de la Información y las Comunicaciones."</t>
  </si>
  <si>
    <t>83226</t>
  </si>
  <si>
    <t>142626</t>
  </si>
  <si>
    <t>143126</t>
  </si>
  <si>
    <t>2026-01-12 14:52:00</t>
  </si>
  <si>
    <t>43000121499 -Prestar servicios profesionales jurídicos especializados a la Subdirección para la Gestión del Talento Humano en asuntos relacionados con administración de personal, carrera administrativa, concurso de méritos y demás que requiera la d</t>
  </si>
  <si>
    <t>83426</t>
  </si>
  <si>
    <t>165126, 290726</t>
  </si>
  <si>
    <t>39556226, 78088526</t>
  </si>
  <si>
    <t>83626</t>
  </si>
  <si>
    <t>157126, 270826</t>
  </si>
  <si>
    <t>34210626, 74689126</t>
  </si>
  <si>
    <t>84726</t>
  </si>
  <si>
    <t>180726, 315226</t>
  </si>
  <si>
    <t>58314126, 89306426</t>
  </si>
  <si>
    <t>2026-01-12 19:04:00</t>
  </si>
  <si>
    <t>10000141499 Prestar servicios profesionales especializados al Ministerio/Fondo Único de Tecnologías de la Información y las Comunicaciones, orientados al acompañamiento del Despacho Ministerial en articulación con el Viceministerio de Conectividad,</t>
  </si>
  <si>
    <t>111526, 244626</t>
  </si>
  <si>
    <t>26627626, 69999026</t>
  </si>
  <si>
    <t>31000192899 PRESTAR SERVICIOS DE APOYO EN LA GESTIÓN DE LAS ACTIVIDADES ADMINISTRATIVAS, DOCUMENTALES Y DE GESTIÓN DE LAS DIFERENTES HERRAMIENTAS OPERATIVAS DE LA ENTIDAD EN EL MARCO DE LOS PROGRAMAS, ACTIVIDADE</t>
  </si>
  <si>
    <t>84426</t>
  </si>
  <si>
    <t>79026, 213926</t>
  </si>
  <si>
    <t>25194226, 63577426</t>
  </si>
  <si>
    <t>132726, 226326</t>
  </si>
  <si>
    <t>30487626, 65614526</t>
  </si>
  <si>
    <t>116926, 272826</t>
  </si>
  <si>
    <t>26635726, 74692926</t>
  </si>
  <si>
    <t>33000891899 PRESTAR SERVICIOS PROFESIONALES AL VICEMINISTERIO DE TRANSFORMACIÓN DIGITAL COMO APOYO A LA SUPERVISION DESDE EL COMPONENTE FINANCIERO, ECONOMICO Y CONTABLE, A LOS PROGRAMAS Y PROYECTOS DEL VICEMINISTERIO, EN SU ESTRUCTURACI</t>
  </si>
  <si>
    <t>97526, 244926</t>
  </si>
  <si>
    <t>25291126, 69999926</t>
  </si>
  <si>
    <t>32000172599 Prestar los servicios profesionales en la implementación de la Política de Gobierno Digital, mediante procesos orientados a la transformación digital del Estado a través de iniciativas relacionadas con Gobierno Abierto</t>
  </si>
  <si>
    <t>128426, 195926</t>
  </si>
  <si>
    <t>30482726, 63484826</t>
  </si>
  <si>
    <t>2026-01-12 19:49:00</t>
  </si>
  <si>
    <t>45000021499 Prestación de servicios para la asesoría en la identificación, valoración y mitigación de riesgos previsibles en los procesos de contratación y procesos institucionales que deba adelantar el Ministerio / Fondo Único de TIC, y en</t>
  </si>
  <si>
    <t>84926</t>
  </si>
  <si>
    <t>182226, 249226</t>
  </si>
  <si>
    <t>76393026, 76398826</t>
  </si>
  <si>
    <t>2026-01-13 00:00:00</t>
  </si>
  <si>
    <t>TRANSF. CTES. - SERVICIO DE ACCESO Y USO DE TECNOLOGÍAS DE LA INFORMACIÓN Y LAS COMUNICACIONES - IMPLEMENTACIÓN SOLUCIONES DE ACCESO COMUNITARIO A LAS TECNOLOGÍAS DE LA INFORMACIÓN Y LAS COMUNICACIONES NACIONAL</t>
  </si>
  <si>
    <t>EJECUTAR EL PROYECTO CENTROS DIGITALES EN LA "REGIÓN B" DE LA LICITACIÓN PÚBLICA NO FTIC-LP-038-2020, OBLIGÁNDOSE A REALIZAR LA PLANEACIÓN, INSTALACIÓN, OPERACIÓN Y MANTENIMIENTO DE LA INFRAESTRUCTURA PARA PRESTAR EL SERVICIO DE INTERNET VF 2022-2031</t>
  </si>
  <si>
    <t>85126</t>
  </si>
  <si>
    <t>EJECUTAR EL PROYECTO CENTROS DIGITALES EN LA REGIÓN A ADJUDICADA OBLIGÁNDOSE A REALIZAR LA PLANEACIÓN, INSTALACIÓN, OPERACIÓN Y MANTENIMIENTO DE LA INFRAESTRUCTURA PARA PRESTAR EL SERVICIO DE INTERNET BAJO LAS CONDICIONES ESTABLECIDAS EN. VF 2020-29</t>
  </si>
  <si>
    <t>85326</t>
  </si>
  <si>
    <t>81626, 199726</t>
  </si>
  <si>
    <t>25198626, 63495326</t>
  </si>
  <si>
    <t>85426</t>
  </si>
  <si>
    <t>131226</t>
  </si>
  <si>
    <t>85526</t>
  </si>
  <si>
    <t>145826, 273926</t>
  </si>
  <si>
    <t>32008326, 74695026</t>
  </si>
  <si>
    <t>85626</t>
  </si>
  <si>
    <t>109026, 191426</t>
  </si>
  <si>
    <t>26624526, 63417026</t>
  </si>
  <si>
    <t>85726</t>
  </si>
  <si>
    <t>139526, 191126</t>
  </si>
  <si>
    <t>30499126, 63416626</t>
  </si>
  <si>
    <t>93326</t>
  </si>
  <si>
    <t>161426, 263726</t>
  </si>
  <si>
    <t>35978226, 73026026</t>
  </si>
  <si>
    <t>2026-01-13 14:38:00</t>
  </si>
  <si>
    <t>11100111499 Prestar los servicios profesionales a la Oficina Asesora de Planeacion y Estudios Sectoriales y sus Grupos Internos de Trabajo en el registro y seguimiento de los planes institucionales y sus plataformas asociadas en el marco del Modelo</t>
  </si>
  <si>
    <t>85926</t>
  </si>
  <si>
    <t>159126, 244826</t>
  </si>
  <si>
    <t>35975826, 69999526</t>
  </si>
  <si>
    <t>86126</t>
  </si>
  <si>
    <t>155326, 224026</t>
  </si>
  <si>
    <t>34208526, 65610326</t>
  </si>
  <si>
    <t>TRANSF. CTES. - SERVICIO DE EDUCACIÓN INFORMAL SOBRE LAS TECNOLOGÍAS DE LA INFORMACIÓN Y LAS COMUNICACIONES CON ENFOQUE DIFERENCIAL - SERVICIO DE ASISTENCIA, CAPACITACIÓN Y APOYO PARA EL USO Y APROPIACIÓN DE LAS TIC, CON ENFOQUE DIFERENC</t>
  </si>
  <si>
    <t>AUNAR ESFUERZOS TÉCNICOS, ADMINISTRATIVOS Y FINANCIEROS PARA EL DESARROLLO DEL PROYECTO COLOMBIA PROGRAMA, CUYO OBJETIVO ES GENERAR RECURSOS Y OPORTUNIDADES DE DESARROLLO PROFESIONAL DOCENTE PARA FOMENTAR EL PENSAMIENTO COMPU. VF 2024-2026</t>
  </si>
  <si>
    <t>86326</t>
  </si>
  <si>
    <t>293326</t>
  </si>
  <si>
    <t>84672526</t>
  </si>
  <si>
    <t>31000112899 PRESTAR SERVICIOS PROFESIONALES APOYANDO DESDE EL COMPONENTE TÉCNICO LOS PROCESOS CONTRACTUALES, PLANES, PROGRAMAS, PROYECTOS E INICIATIVAS A CARGO DE LA DIRECCIÓN DE APROPIACIÓN TIC.</t>
  </si>
  <si>
    <t>86226</t>
  </si>
  <si>
    <t>136026, 283826</t>
  </si>
  <si>
    <t>30495026, 76643326</t>
  </si>
  <si>
    <t>31000102899 PRESTAR SERVICIOS PROFESIONALES LIDERANDO LA ESTRATEGIA COMUNICACIONAL DE LOS PLANES, PROGRAMAS, PROYECTOS E INICIATIVAS A CARGO DE LA DIRECCIÓN DE APROPIACIÓN Y DE SUS PROGRAMAS Y PROYECTOS.</t>
  </si>
  <si>
    <t>126226, 218926</t>
  </si>
  <si>
    <t>31187726, 65600826</t>
  </si>
  <si>
    <t>15200733299 PRESTAR SERVICIOS PROFESIONALES PARA ACOMPANAR LOS DIFERENTES PROCESOS, PROYECTOS, PLANES, COMPROMISOS, PROGRAMAS Y POLITICAS EN REGION CON EL FIN DE FORTALECER LAS CAPACIDADES REGIONALES EN DESARROLLO DE LA POLITICA PUBLICA TIC PARA LA</t>
  </si>
  <si>
    <t>86526</t>
  </si>
  <si>
    <t>84226</t>
  </si>
  <si>
    <t>312026</t>
  </si>
  <si>
    <t>89305026</t>
  </si>
  <si>
    <t>105426, 189426</t>
  </si>
  <si>
    <t>26620826, 63414526</t>
  </si>
  <si>
    <t>86726</t>
  </si>
  <si>
    <t>172826, 294026</t>
  </si>
  <si>
    <t>49787026, 79698126</t>
  </si>
  <si>
    <t>86826</t>
  </si>
  <si>
    <t>9941326</t>
  </si>
  <si>
    <t>87126</t>
  </si>
  <si>
    <t>166026, 261726</t>
  </si>
  <si>
    <t>39557426, 73020726</t>
  </si>
  <si>
    <t>31000072899 PRESTAR SERVICIOS PROFESIONALES EN EL ACOMPAÑAMIENTO ADMINISTRATIVO AL SEGUIMIENTO DE LOS PLANES, PROGRAMAS, PROYECTOS E INICIATIVAS A CARGO DE LA DIRECCIÓN DE APROPIACIÓN TIC</t>
  </si>
  <si>
    <t>86226, 191526</t>
  </si>
  <si>
    <t>25204326, 63417126</t>
  </si>
  <si>
    <t>15200103299Prestar servicios profesionales para el relacionamiento y la presencia institucional del Ministerio en el territorio, para la ampliación del acceso a la oferta institucional del sector TIC para los grupos de interés y entidades territori</t>
  </si>
  <si>
    <t>87226</t>
  </si>
  <si>
    <t>88426</t>
  </si>
  <si>
    <t>179126, 304826</t>
  </si>
  <si>
    <t>57006826, 83335626</t>
  </si>
  <si>
    <t>2026-01-13 15:57:00</t>
  </si>
  <si>
    <t>43200081499 - Prestar servicios profesionales jurídicos especializados al Grupo Interno de Trabajo de Gestión Pensional de la Subdirección para la Gestión del Talento Humano en las actividades correspondientes a bonos pensionales</t>
  </si>
  <si>
    <t>87026</t>
  </si>
  <si>
    <t>110726</t>
  </si>
  <si>
    <t>126326, 204226</t>
  </si>
  <si>
    <t>31187826, 63556426</t>
  </si>
  <si>
    <t>2026-01-13 15:58:00</t>
  </si>
  <si>
    <t>43300051499- Prestar servicios profesionales especializados al Grupo Interno de Trabajo de Desarrollo del Talento Humano de la Subdirección para la Gestión del Talento Humano en la estructuración, implementación, ejecución</t>
  </si>
  <si>
    <t>87326</t>
  </si>
  <si>
    <t>89526</t>
  </si>
  <si>
    <t>138426, 270326</t>
  </si>
  <si>
    <t>30497826, 74687726</t>
  </si>
  <si>
    <t>2026-01-13 15:59:00</t>
  </si>
  <si>
    <t>"43100071499 - Prestar servicios profesionales jurídicos a la Subdirección para la Gestión del Talento Humano en las situaciones administrativas que se presenten en torno a los procesos de selección y demás relacionadas con la administración"</t>
  </si>
  <si>
    <t>87526</t>
  </si>
  <si>
    <t>145726, 213026</t>
  </si>
  <si>
    <t>32008226, 63576426</t>
  </si>
  <si>
    <t>2026-01-13 16:00:00</t>
  </si>
  <si>
    <t>43100111499 - Prestar servicios profesionales a la Subdirección para la Gestión del Talento Humano en las actividades a cargo de dicha Área, entre ellas, el apoyo en el manejo de la Planta de Personal del Ministerio</t>
  </si>
  <si>
    <t>110626, 201426</t>
  </si>
  <si>
    <t>26626526, 63499026</t>
  </si>
  <si>
    <t>15200243299 PRESTAR SERVICIOS PROFESIONALES PARA ACOMPAÑAR LOS DIFERENTES PROCESOS, PROYECTOS, PLANES, COMPROMISOS, PROGRAMAS Y POLÍTICAS EN REGIÓN CON EL FIN DE FORTALECER LAS CAPACIDADES REGIONALES EN DESARROLLO DE LA POLÍTICA PÚBLICA TIC PARA LA</t>
  </si>
  <si>
    <t>152926, 280526</t>
  </si>
  <si>
    <t>34205726, 76635526</t>
  </si>
  <si>
    <t>2026-01-13 16:11:00</t>
  </si>
  <si>
    <t>10000181499 Prestar servicios profesionales especializados en comunicación y periodismo al Ministerio/Fondo Único de Tecnologías de la Información y las Comunicaciones, orientados al acompañamiento del Despacho Ministerial en las labores de comunic</t>
  </si>
  <si>
    <t>153426, 272726</t>
  </si>
  <si>
    <t>34206326, 74692826</t>
  </si>
  <si>
    <t>87826</t>
  </si>
  <si>
    <t>109126, 255426</t>
  </si>
  <si>
    <t>26624626, 73006026</t>
  </si>
  <si>
    <t>2026-01-13 16:14:00</t>
  </si>
  <si>
    <t>10000251499 Prestar servicios profesionales al Ministerio/Fondo Único de Tecnologías de la Información y las Comunicaciones, orientados a coordinar y articular la gestión estratégica de la agenda institucional del Despacho desde el ámbito regional,</t>
  </si>
  <si>
    <t>88226</t>
  </si>
  <si>
    <t>138726, 281026</t>
  </si>
  <si>
    <t>30498126, 76636026</t>
  </si>
  <si>
    <t>2026-01-13 16:17:00</t>
  </si>
  <si>
    <t>10000171499 Prestar servicios profesionales al Ministerio/Fondo Único de Tecnologías de la Información y las Comunicaciones, orientados a la gestión del seguimiento y control de las solicitudes, peticiones y compromisos derivados de la agenda del D</t>
  </si>
  <si>
    <t>154826, 282326</t>
  </si>
  <si>
    <t>34208026, 76637326</t>
  </si>
  <si>
    <t>104626, 186926</t>
  </si>
  <si>
    <t>26619926, 63409226</t>
  </si>
  <si>
    <t>31000062899 PRESTAR SERVICIOS DE APOYO EN LAS ACTIVIDADES RELACIONADAS CON LA GESTIÓN ADMINISTRATIVA DE LOS PROCESOS CONTRACTUALES, PLANES, PROGRAMAS, PROYECTOS E INICIATIVAS A CARGO DE LA DIRECCIÓN DE APROPIACIÓN DE TIC</t>
  </si>
  <si>
    <t>88526</t>
  </si>
  <si>
    <t>105326, 224526</t>
  </si>
  <si>
    <t>26620726, 65611326</t>
  </si>
  <si>
    <t>88326</t>
  </si>
  <si>
    <t>164126, 283026</t>
  </si>
  <si>
    <t>39554926, 76638226</t>
  </si>
  <si>
    <t>15200523299 Prestar servicios de apoyo a la gestión para fortalecer el relacionamiento y la presencia institucional del Ministerio en el territorio, apoyando transversalmente tanto sus diferentes áreas como las entidades del sector, para el desarro</t>
  </si>
  <si>
    <t>174926, 305426</t>
  </si>
  <si>
    <t>54137526, 83336226, 84354626</t>
  </si>
  <si>
    <t>15200233299 PRESTAR SERVICIOS PROFESIONALES PARA ACOMPANAR LOS DIFERENTES PROCESOS, PROYECTOS, PLANES, COMPROMISOS, PROGRAMAS Y POLITICAS EN REGION CON EL FIN DE FORTALECER LAS CAPACIDADES REGIONALES EN DESARROLLO DE LA POLÍTICA PUBLICA TIC PARA LA</t>
  </si>
  <si>
    <t>284626, 294226</t>
  </si>
  <si>
    <t>76644726, 79698326</t>
  </si>
  <si>
    <t>2026-01-13 16:58:00</t>
  </si>
  <si>
    <t>43100021499 - Prestar servicios profesionales especializados al GIT de Administración de Personal de la Subdirección para la Gestión del Talento Humano en las actividades relacionadas con la Administración de Personal que le sean asignadas.</t>
  </si>
  <si>
    <t>89026</t>
  </si>
  <si>
    <t>133926, 219426</t>
  </si>
  <si>
    <t>30489026, 65601326</t>
  </si>
  <si>
    <t>15100252903 Aunar esfuerzos técnicos, administrativos y financieros para facilitar espacios de diálogo y participación y otras acciones que permitan la implementación de la Política Pública de Comunicaciones de y Para los Pueblos Indígenas, en cumpli</t>
  </si>
  <si>
    <t>89126</t>
  </si>
  <si>
    <t>126026, 272926</t>
  </si>
  <si>
    <t>31187526, 74693126</t>
  </si>
  <si>
    <t>89326</t>
  </si>
  <si>
    <t>246326</t>
  </si>
  <si>
    <t>70005326</t>
  </si>
  <si>
    <t>44400321799 - Prestar servicios profesionales para apoyar al grupo interno de trabajo de Servicios Administrativos en la elaboración, revisión y consolidación de informes contables, financieros y presupuestales, así como la organización y análisis</t>
  </si>
  <si>
    <t>136326, 205326</t>
  </si>
  <si>
    <t>30495526, 63558526</t>
  </si>
  <si>
    <t>109326, 233626</t>
  </si>
  <si>
    <t>26624826, 68431726</t>
  </si>
  <si>
    <t>44400031799 - Prestar servicios profesionales para apoyar la gestion presupuestal y financiera del Grupo Interno de Trabajo de Gestion de Servicios Administrativos y de la Subdireccion Administrativa, mediante acciones de analisis, control y seguim</t>
  </si>
  <si>
    <t>89626</t>
  </si>
  <si>
    <t>120226, 188026</t>
  </si>
  <si>
    <t>26639326, 63412126</t>
  </si>
  <si>
    <t>44400261799 - Prestar sus servicios profesionales al Grupo Interno de Trabajo de Gestion de Servicios Administrativos, brindando soporte tecnico en el area de arquitectura para la planeacion, desarrollo, seguimiento y control de las actividades de</t>
  </si>
  <si>
    <t>89726</t>
  </si>
  <si>
    <t>101526</t>
  </si>
  <si>
    <t>162126, 242626</t>
  </si>
  <si>
    <t>35978926, 68443826</t>
  </si>
  <si>
    <t>2026-01-14 00:00:00</t>
  </si>
  <si>
    <t>VF 2025 - 2026 CTO 2168-2024</t>
  </si>
  <si>
    <t>89826</t>
  </si>
  <si>
    <t>183626, 319626</t>
  </si>
  <si>
    <t>65671226</t>
  </si>
  <si>
    <t>Prestar el servicio de recepción, procesamiento y envío de correspondencia a nivel local, nacional e internacional, así como otros envíos postales que sean necesarios para el Ministerio - Fondo Único de Tecnologías de la Información y las Comunicacio</t>
  </si>
  <si>
    <t>89926</t>
  </si>
  <si>
    <t>175826, 302626</t>
  </si>
  <si>
    <t>59452826, 87655626</t>
  </si>
  <si>
    <t>90026</t>
  </si>
  <si>
    <t>159426</t>
  </si>
  <si>
    <t>35976226</t>
  </si>
  <si>
    <t>CTO 2167-2024 VF 2025-2026</t>
  </si>
  <si>
    <t>90226</t>
  </si>
  <si>
    <t>166926, 308926, 310226</t>
  </si>
  <si>
    <t>65912526</t>
  </si>
  <si>
    <t>90326</t>
  </si>
  <si>
    <t>222026, 269826</t>
  </si>
  <si>
    <t>65607026, 74686326</t>
  </si>
  <si>
    <t>90426</t>
  </si>
  <si>
    <t>38723526</t>
  </si>
  <si>
    <t>IMPLEMENTAR PROCESOS DE GENERACIÓN DE HABILIDADES DIGITALES BAJO LA MODALIDAD DE BOOTCAMPS CON DESTINO A LA TOTALIDAD DE LA POBLACIÓN BENEFICIARIA VINCULADA A LA ZONA GEOGRÁFICA ADJUDICADA, DANDO CUMPLIMIENTO A LOS LINEAMIENTOS VF 2026</t>
  </si>
  <si>
    <t>90526</t>
  </si>
  <si>
    <t>90626</t>
  </si>
  <si>
    <t>249826</t>
  </si>
  <si>
    <t>82241126</t>
  </si>
  <si>
    <t>90726</t>
  </si>
  <si>
    <t>249926</t>
  </si>
  <si>
    <t>82242226</t>
  </si>
  <si>
    <t>90826</t>
  </si>
  <si>
    <t>155526, 272226</t>
  </si>
  <si>
    <t>34208726, 74692026</t>
  </si>
  <si>
    <t>105826</t>
  </si>
  <si>
    <t>281826</t>
  </si>
  <si>
    <t>76636926</t>
  </si>
  <si>
    <t>91426</t>
  </si>
  <si>
    <t>106326</t>
  </si>
  <si>
    <t>282826</t>
  </si>
  <si>
    <t>76637826</t>
  </si>
  <si>
    <t>15200403299 PRESTAR SERVICIOS DE APOYO A LA GESTION PARA FORTALECER EL RELACIONAMIENTO Y LA PRESENCIA INSTITUCIONAL DEL MINISTERIO EN EL TERRITORIO, APOYANDO TRANSVERSALMENTE TANTO SUS DIFERENTES AREAS COMO LAS ENTIDADES DEL SECTOR, PARA EL DESARRO</t>
  </si>
  <si>
    <t>152326, 219226</t>
  </si>
  <si>
    <t>34205026, 65601126</t>
  </si>
  <si>
    <t>91626</t>
  </si>
  <si>
    <t>PRESTAR EL SERVICIO DE ASISTENCIA TÉCNICA INTEGRAL ORIENTADO A PROVEER LA PLANEACIÓN, DISEÑO, INSTALACIÓN, PUESTA EN SERVICIO Y OPERACIÓN DE SOLUCIONES DE ACCESO COMUNITARIO A INTERNET: ZONAS WIFI ZONAS COMUNITARIAS PARA LA PAZ. VF 2024-2026</t>
  </si>
  <si>
    <t>91726</t>
  </si>
  <si>
    <t>41326</t>
  </si>
  <si>
    <t>2026-01-14 13:59:00</t>
  </si>
  <si>
    <t>2026-01-14 15:16:00</t>
  </si>
  <si>
    <t>17000231499 Prestar servicios profesionales para orientar y acompañar los asuntos legales que se encuentren a cargo de la Dirección Jurídica del Ministerio de Tecnologías de la Información y las Comunicaciones – Fondo Único de Tecnologías de la In</t>
  </si>
  <si>
    <t>91926</t>
  </si>
  <si>
    <t>124426, 215526</t>
  </si>
  <si>
    <t>31185726, 65595526</t>
  </si>
  <si>
    <t>2026-01-14 15:26:00</t>
  </si>
  <si>
    <t>17300021499: Prestar servicios profesionales para adelantar los procesos de cobro coactivo que requiera el Grupo Interno de Trabajo de la Dirección Jurídica del Ministerio/Fondo Único de Tecnologías de la Información y las Comunicaciones de conform</t>
  </si>
  <si>
    <t>112926, 227526</t>
  </si>
  <si>
    <t>26629126, 65615926</t>
  </si>
  <si>
    <t>15200303299 Prestar servicios profesionales para acompañar los diferentes procesos, proyectos, planes, compromisos, programas y políticas en región con el fin de fortalecer las capacidades regionales en desarrollo de la política pública TIC para la</t>
  </si>
  <si>
    <t>92126</t>
  </si>
  <si>
    <t>104126</t>
  </si>
  <si>
    <t>92226</t>
  </si>
  <si>
    <t>117726</t>
  </si>
  <si>
    <t>318726</t>
  </si>
  <si>
    <t>14000661502 Renovación de soporte, mantenimiento, evolución y mejora continua, mediante una bolsa de horas, sobre los trámites ya desarrollados e implementados en la plataforma GOVCODE PRO, con el fin de garantizar su continuidad operativa, estabil</t>
  </si>
  <si>
    <t>118626</t>
  </si>
  <si>
    <t>310326</t>
  </si>
  <si>
    <t>ADQUIS. DE BYS - SERVICIO DE INFORMACIÓN IMPLEMENTADO - FORTALECIMIENTO DE LAS CAPACIDADES DE PREVENCION, DETECCION Y RECUPERACION DE INCIDENTES DE SEGURIDAD DIGITAL DE LOS CIUDADANOS, DEL SECTOR PUBLICO Y DEL SECTOR PRIVADO. NAC</t>
  </si>
  <si>
    <t>92426</t>
  </si>
  <si>
    <t>165026, 302326</t>
  </si>
  <si>
    <t>39556126, 82442926</t>
  </si>
  <si>
    <t>178226</t>
  </si>
  <si>
    <t>57000026</t>
  </si>
  <si>
    <t>92626</t>
  </si>
  <si>
    <t>326226</t>
  </si>
  <si>
    <t>100991426</t>
  </si>
  <si>
    <t>44400251799 - Prestar servicios profesionales para apoyar al grupo interno de trabajo de gestión de servicios administrativos en planeación, ejecución, seguimiento y control de los procesos administrativos, así como en la articulación instituciona</t>
  </si>
  <si>
    <t>92826</t>
  </si>
  <si>
    <t>101826</t>
  </si>
  <si>
    <t>261826</t>
  </si>
  <si>
    <t>73020926</t>
  </si>
  <si>
    <t>22100043199 PRESTAR SERVICIOS PROFESIONALES DESDE EL PUNTO DE VISTA TÉCNICO Y ADMINISTRATIVO A LA SUBDIRECCIÓN PARA LA INDUSTRIA DE COMUNICACIONES Y AL GRUPO INTERNO DE TRABAJO DE GESTIÓN DE ESPECTRO RADIOELÉCTRICO, PARA L</t>
  </si>
  <si>
    <t>92926</t>
  </si>
  <si>
    <t>144326, 216326</t>
  </si>
  <si>
    <t>32006726, 65597426</t>
  </si>
  <si>
    <t>22100053199 BRINDAR SERVICIOS PROFESIONALES A LA SUBDIRECCIÓN PARA LA INDUSTRIA DE COMUNICACIONES Y A LA COORDINACIÓN DEL GIT DE ESPECTRO RADIOELÉCTRICO, ORIENTADOS A PROPORCIONAR ACOMPAÑAMIENTO JURÍDICO</t>
  </si>
  <si>
    <t>93026</t>
  </si>
  <si>
    <t>98826</t>
  </si>
  <si>
    <t>136726, 239226</t>
  </si>
  <si>
    <t>30495926, 68440226</t>
  </si>
  <si>
    <t>"32000432502 ADOPCIÓN E IMPLEMENTACIÓN DE LA POLÍTICA DE GOBIERNO DIGITAL PGD, EN LO QUE RESPECTA A LOS HABILITADORES, ESTÁNDARES Y LINEAMIENTOS ESTABLECIDOS POR MINTIC."</t>
  </si>
  <si>
    <t>93126</t>
  </si>
  <si>
    <t>109626</t>
  </si>
  <si>
    <t>93826</t>
  </si>
  <si>
    <t>97726, 206326</t>
  </si>
  <si>
    <t>25291326, 63562126</t>
  </si>
  <si>
    <t>88426, 188226</t>
  </si>
  <si>
    <t>25207026, 63412626</t>
  </si>
  <si>
    <t>22000153199 PRESTAR SERVICIOS PROFESIONALES A LA DIRECCIÓN DE INDUSTRIA DE COMUNICACIONES Y SUS SUBDIRECCIONES, EN LA ELABORACIÓN DE DOCUMENTOS TÉCNICOS QUE SIRVAN DE INSUMO PARA LA EXPEDICIÓN DE DOCUMENTOS</t>
  </si>
  <si>
    <t>93226</t>
  </si>
  <si>
    <t>178526, 274426</t>
  </si>
  <si>
    <t>57004726, 74696426</t>
  </si>
  <si>
    <t>129626, 238926</t>
  </si>
  <si>
    <t>30483526, 68439926</t>
  </si>
  <si>
    <t>94226</t>
  </si>
  <si>
    <t>94626, 190026</t>
  </si>
  <si>
    <t>25287726, 63415226</t>
  </si>
  <si>
    <t>20100052799 - Apoyo a la gestión del GIT Especializado de Apelaciones adscrito al Despacho del Viceministerio de Conectividad en el seguimiento y control de los actos administrativos, registro de resoluciones expedidas, así como apoyo en el proceso</t>
  </si>
  <si>
    <t>89526, 185526</t>
  </si>
  <si>
    <t>25208826, 63407126</t>
  </si>
  <si>
    <t>22200043199 PRESTAR SERVICIOS PROFESIONALES DESDE ELCOMPONENTE JURÍDICO A LA SUBDIRECCIÓN DE RADIODIFUSIÓN SONORA EN EL SEGUIMIENTO DE LOS PLANES, PROGRAMAS Y PROYECTOS QUE IMPULSEN LA TRANSFORMACIÓN Y EL FORTALECIMIENTO</t>
  </si>
  <si>
    <t>93626</t>
  </si>
  <si>
    <t>163026, 282526</t>
  </si>
  <si>
    <t>35979826, 76637526</t>
  </si>
  <si>
    <t>161626, 205026</t>
  </si>
  <si>
    <t>35978426, 63557726</t>
  </si>
  <si>
    <t>22000283199 PRESTAR SERVICIOS DE APOYO A LA GESTIÓN DE CARÁCTER TÉCNICO, ADMINISTRATIVO Y OPERATIVO A LA DIRECCIÓN DE INDUSTRIA DE COMUNICACIONES, SUS SUBDIRECCIONES Y COORDINACIONES, MEDIANTE ACTIVIDADES DE GESTIÓN</t>
  </si>
  <si>
    <t>93926</t>
  </si>
  <si>
    <t>145226, 195526</t>
  </si>
  <si>
    <t>32007626, 63482826</t>
  </si>
  <si>
    <t>22100113199 PRESTAR SERVICIOS PROFESIONALES A LA DIRECCIÓN DE INDUSTRIA DE COMUNICACIONES EN LA PLANIFICACIÓN Y EJECUCIÓN DE ESTRATEGIAS DE COMUNICACIÓN QUE PROMUEVAN LA DIVULGACIÓN Y SOCIALIZACIÓN DE POLÍTICAS</t>
  </si>
  <si>
    <t>94026</t>
  </si>
  <si>
    <t>139026, 225626, 323026</t>
  </si>
  <si>
    <t>30498526, 65613526, 100986726</t>
  </si>
  <si>
    <t>94426</t>
  </si>
  <si>
    <t>67826</t>
  </si>
  <si>
    <t>315426</t>
  </si>
  <si>
    <t>94526</t>
  </si>
  <si>
    <t>230926</t>
  </si>
  <si>
    <t>77213926</t>
  </si>
  <si>
    <t>94626</t>
  </si>
  <si>
    <t>303126</t>
  </si>
  <si>
    <t>22000133199 PRESTAR SERVICIOS PROFESIONALES EN LA DIFUSIÓN Y PROMOCIÓN DE LOS DIFERENTES PROCESOS QUE ADELANTA LA DIRECCIÓN DE INDUSTRIA DE COMUNICACIONES Y SUS SUBDIR</t>
  </si>
  <si>
    <t>97026, 206226</t>
  </si>
  <si>
    <t>25290526, 63561726</t>
  </si>
  <si>
    <t>22300063199 PRESTAR SERVICIOS PROFESIONALES DESDE EL ASPECTO TÉCNICO A LA SUBDIRECCIÓN DE ASUNTOS POSTALES, CON EL PROPÓSITO DE ACOMPAÑAR EL PROCESO DE REVISIÓN, DEPURACIÓN Y ACTUALIZACIÓN DEL INVENTARIO DE UN</t>
  </si>
  <si>
    <t>95026</t>
  </si>
  <si>
    <t>119326, 217126</t>
  </si>
  <si>
    <t>26638326, 65598626</t>
  </si>
  <si>
    <t>22200053199 PRESTAR SERVICIOS PROFESIONALES DE CARÁCTER JURÍDICO A LA SUBDIRECCIÓN DE RADIODIFUSIÓN SONORA, DIRIGIDOS A VERIFICAR EL CUMPLIMIENTO DE LA TOTALIDAD DE LOS REQUISITOS ESTABLECI</t>
  </si>
  <si>
    <t>95126</t>
  </si>
  <si>
    <t>75126</t>
  </si>
  <si>
    <t>125026, 209326</t>
  </si>
  <si>
    <t>31186426, 63572126</t>
  </si>
  <si>
    <t>95226</t>
  </si>
  <si>
    <t>119726, 217926</t>
  </si>
  <si>
    <t>26638726, 65599526</t>
  </si>
  <si>
    <t>22000183199 PRESTAR SERVICIOS PROFESIONALES A LA DIRECCIÓN DE INDUSTRIA DE COMUNICACIONES Y SUS SUBDIRECCIONES, BRINDANDO SOPORTE TÉCNICO EN LA ELABORACIÓN, REVISIÓN Y/O SEGUIMIENTO DE PROYECTOS NOR</t>
  </si>
  <si>
    <t>95326</t>
  </si>
  <si>
    <t>97926</t>
  </si>
  <si>
    <t>130726, 267826</t>
  </si>
  <si>
    <t>30484726, 74682526</t>
  </si>
  <si>
    <t>95426</t>
  </si>
  <si>
    <t>89426, 327526</t>
  </si>
  <si>
    <t>25208726, 100996526</t>
  </si>
  <si>
    <t>95526</t>
  </si>
  <si>
    <t>105926</t>
  </si>
  <si>
    <t>157226, 202926</t>
  </si>
  <si>
    <t>34210826, 63502326</t>
  </si>
  <si>
    <t>15002213499-Prestar servicios profesionales para fortalecer el relacionamiento y la presencia institucional del Ministerio de Tecnologías de la Información y las Comunicaciones (MINTIC) en el territorio, mediante la consolidación de estrategias ori</t>
  </si>
  <si>
    <t>95626</t>
  </si>
  <si>
    <t>152726, 301526</t>
  </si>
  <si>
    <t>34205426, 82441626</t>
  </si>
  <si>
    <t>95726</t>
  </si>
  <si>
    <t>152626, 307926</t>
  </si>
  <si>
    <t>34205326, 86457026</t>
  </si>
  <si>
    <t>2026-01-15 00:00:00</t>
  </si>
  <si>
    <t>95926</t>
  </si>
  <si>
    <t>43326</t>
  </si>
  <si>
    <t>EJERCER LA INTERVENTORÍA INTEGRAL PARA LLEVAR A CABO EL SEGUIMIENTO Y VERIFICACIÓN DE LAS OBLIGACIONES TÉCNICAS, JURÍDICAS, FINANCIERAS, Y ADMINISTRATIVAS DE LAS OBLIGACIONES DE HACER A CARGO DEL O LOS ASIGNATARIOS DE LA RESOL 3947 DE 2023. VF 2026</t>
  </si>
  <si>
    <t>96026</t>
  </si>
  <si>
    <t>96126</t>
  </si>
  <si>
    <t>43626</t>
  </si>
  <si>
    <t>AUNAR ESFUERZOS ADMINISTRATIVOS, FINANCIEROS Y TÉCNICOS PARA FACILITAR ACCIONES DE CAPACITACIÓN Y PRODUCCIÓN DE CONTENIDOS TIC DESDE LA VOZ Y LA PERSPECTIVA DE LOS JÓVENES INDÍGENAS DEL CAUCA, EN CUMPLIMIENTO DE LOS COMPROMISOS CONCERTADOS. VF 2026</t>
  </si>
  <si>
    <t>Prestar los servicios de salud, bajo la modalidad de Plan de Atención Complementario Modular o Especial en Salud para los funcionarios y pensionados del MINISTERIO /FONDO ÚNICO DE TECNOLOGÍAS DE LA INFORMACIÓN Y LAS COMUNICACIONES y sus VF 2025-2026</t>
  </si>
  <si>
    <t>96326</t>
  </si>
  <si>
    <t>150026, 170226, 318826</t>
  </si>
  <si>
    <t>38795526, 56281126</t>
  </si>
  <si>
    <t>159326, 240426</t>
  </si>
  <si>
    <t>35976026, 68441426</t>
  </si>
  <si>
    <t>20000113199 Prestar servicios profesionales especializados al despacho del Viceministerio de Conectividad para orientar técnicamente en la formulación de las propuestas de proyectos, políticas, planes y programas que sirvan de</t>
  </si>
  <si>
    <t>96526</t>
  </si>
  <si>
    <t>159926, 255726</t>
  </si>
  <si>
    <t>35976626, 73006726</t>
  </si>
  <si>
    <t>22100013199 PRESTAR SERVICIOS PROFESIONALES CON ENFOQUE JURÍDICO A LA SUBDIRECCIÓN PARA LA INDUSTRIA DE COMUNICACIONES Y AL GIT DE GESTIÓN DE ESPECTRO RADIOELÉCTRICO, EN EL DESARROLLO DE PROCEDIMIENTOS DE ADJUDICACIÓN DE DERECHOS DE USO, MEDIANTE E</t>
  </si>
  <si>
    <t>111526</t>
  </si>
  <si>
    <t>139626, 221826</t>
  </si>
  <si>
    <t>30499426, 65606526</t>
  </si>
  <si>
    <t>96726</t>
  </si>
  <si>
    <t>92726</t>
  </si>
  <si>
    <t>139326, 274126</t>
  </si>
  <si>
    <t>30498826, 74695426</t>
  </si>
  <si>
    <t>22000243199 PRESTAR SERVICIOS PROFESIONALES PARA LA EJECUCIÓN DE TRÁMITES ADMINISTRATIVOS, ORIENTANDO A LOS USUARIOS DEL SECTOR DE LAS COMUNICACIONES EN EL USO DEL ESPECTRO, ESPECIALMENTE EN LO RELACIONADO CON LA ADMINISTRACIÓN Y MANEJO DE LOS SIS</t>
  </si>
  <si>
    <t>96826</t>
  </si>
  <si>
    <t>98526</t>
  </si>
  <si>
    <t>115526, 256326</t>
  </si>
  <si>
    <t>26633526, 73007926</t>
  </si>
  <si>
    <t>96926</t>
  </si>
  <si>
    <t>171226, 239126</t>
  </si>
  <si>
    <t>49784926, 68440126</t>
  </si>
  <si>
    <t>2026-01-15 10:11:00</t>
  </si>
  <si>
    <t>17300131499: Prestar servicios profesionales en asuntos de jurisdicción coactiva a la Dirección Jurídica del Ministerio/Fondo Único de Tecnologías de la Información y las Comunicaciones de conformidad con lo dispuesto en el Modelo Integrado de Gest</t>
  </si>
  <si>
    <t>97126</t>
  </si>
  <si>
    <t>94326, 196426</t>
  </si>
  <si>
    <t>25287326, 63487326</t>
  </si>
  <si>
    <t>2026-01-15 10:18:00</t>
  </si>
  <si>
    <t>17300011499:Prestar servicios profesionales para adelantar los procesos de cobro coactivo que requiera el Grupo Interno de Trabajo de la Dirección Jurídica del Ministerio/Fondo Único de Tecnologías de la Información y las Comunicaciones de conformi</t>
  </si>
  <si>
    <t>97226</t>
  </si>
  <si>
    <t>94826, 195826</t>
  </si>
  <si>
    <t>25288126, 63484226</t>
  </si>
  <si>
    <t>31000042899 PRESTAR SERVICIOS PROFESIONALES DE COMUNICACION Y ORIENTACION JURIDICA PARA APOYAR LOS PROCESOS DE CONTRATACION, IMPLEMENTACION Y SEGUIMIENTO DE LAS ACCIONES, ESTRATEGIAS Y PROYECTOS ORIENTADOS AL USO Y APROPIACION DE LAS TIC EN EL MARC</t>
  </si>
  <si>
    <t>85426, 212026</t>
  </si>
  <si>
    <t>25203426, 63575326</t>
  </si>
  <si>
    <t>Generado</t>
  </si>
  <si>
    <t>97726</t>
  </si>
  <si>
    <t>15001153499-Prestar servicios profesionales para fortalecer el relacionamiento y la presencia institucional del Ministerio de Tecnologias de la Información y las Comunicaciones (MINTIC) en el territorio, mediante la consolidacion de estrategias ori</t>
  </si>
  <si>
    <t>98126</t>
  </si>
  <si>
    <t>311326, 326826</t>
  </si>
  <si>
    <t>89304126, 100994326</t>
  </si>
  <si>
    <t>15001163499-Prestar servicios de apoyo a la gestion para fortalecer el relacionamiento y la presencia institucional del Ministerio de Tecnologias de la Informacion y las Comunicaciones (MINTIC) en el territorio, mediante la consolidacion de estrate</t>
  </si>
  <si>
    <t>124626</t>
  </si>
  <si>
    <t>111826</t>
  </si>
  <si>
    <t>321826</t>
  </si>
  <si>
    <t>100985826</t>
  </si>
  <si>
    <t>98626</t>
  </si>
  <si>
    <t>284526, 305526</t>
  </si>
  <si>
    <t>76644626, 83336326</t>
  </si>
  <si>
    <t>15001203499-Prestar servicios de apoyo a la gestion para fortalecer el relacionamiento y la presencia institucional del Ministerio de Tecnologías de la Informacion y las Comunicaciones (MINTIC) en el territorio, mediante la consolidacion de estrate</t>
  </si>
  <si>
    <t>101926</t>
  </si>
  <si>
    <t>321526, 331126</t>
  </si>
  <si>
    <t>100984626, 105112626</t>
  </si>
  <si>
    <t>TRANSF. CTES. - SERVICIO DE ASISTENCIA TÉCNICA A EMPRESAS DE LA INDUSTRIA DE TECNOLOGÍAS DE LA INFORMACIÓN PARA MEJORAR SUS CAPACIDADES DE COMERCIALIZACIÓN E INNOVACIÓN - FORTALECIMIENTO DE LA INDUSTRIA DE TI NACIONAL</t>
  </si>
  <si>
    <t>99126</t>
  </si>
  <si>
    <t>106126</t>
  </si>
  <si>
    <t>150326</t>
  </si>
  <si>
    <t>62591526, 70138826</t>
  </si>
  <si>
    <t>15002013499-Prestar servicios profesionales para fortalecer el relacionamiento y la presencia institucional del Ministerio de Tecnologías de la Información y las Comunicaciones (MINTIC) en el territorio, mediante la consolidación de estrategias ori</t>
  </si>
  <si>
    <t>98926</t>
  </si>
  <si>
    <t>171026, 308126, 327226</t>
  </si>
  <si>
    <t>49784626, 86457226, 100995526</t>
  </si>
  <si>
    <t>15001653499-Prestar servicios profesionales para fortalecer el relacionamiento y la presencia institucional del Ministerio de Tecnologías de la Información y las Comunicaciones (MINTIC) en el territorio, mediante la consolidación d</t>
  </si>
  <si>
    <t>99326</t>
  </si>
  <si>
    <t>124726</t>
  </si>
  <si>
    <t>307126</t>
  </si>
  <si>
    <t>86456026</t>
  </si>
  <si>
    <t>99526</t>
  </si>
  <si>
    <t>80626</t>
  </si>
  <si>
    <t>330626</t>
  </si>
  <si>
    <t>105112026</t>
  </si>
  <si>
    <t>100726</t>
  </si>
  <si>
    <t>316826, 330826</t>
  </si>
  <si>
    <t>92586126, 105112226</t>
  </si>
  <si>
    <t>15001223499-Prestar servicios profesionales para fortalecer el relacionamiento y la presencia institucional del Ministerio de Tecnologias de la Informacion y las Comunicaciones (MINTIC) en el territorio, mediante la consolidacion de estrategias ori</t>
  </si>
  <si>
    <t>100926</t>
  </si>
  <si>
    <t>321326</t>
  </si>
  <si>
    <t>100983926</t>
  </si>
  <si>
    <t>15001703499-Prestar servicios profesionales para fortalecer el relacionamiento y la presencia institucional del Ministerio de Tecnologías de la Información y las Comunicaciones (MINTIC) en el territorio, mediante la consolidación de es</t>
  </si>
  <si>
    <t>138926</t>
  </si>
  <si>
    <t>101326</t>
  </si>
  <si>
    <t>101426</t>
  </si>
  <si>
    <t>311626</t>
  </si>
  <si>
    <t>89304426</t>
  </si>
  <si>
    <t>2026-01-15 15:24:00</t>
  </si>
  <si>
    <t>42400061499 Prestar servicios profesionales para adelantar gestiones de cobro persuasivo dirigidas al recaudo de las contraprestaciones y derechos a favor del Fondo unico de TIC, de conformidad con la Ley 1341 del 2009, modificada por la Ley 1978 d</t>
  </si>
  <si>
    <t>101726</t>
  </si>
  <si>
    <t>83626, 224726</t>
  </si>
  <si>
    <t>25200926, 65611826</t>
  </si>
  <si>
    <t>15001243499-Prestar servicios profesionales para fortalecer el relacionamiento y la presencia institucional del Ministerio de Tecnologías de la Informacion y las Comunicaciones (MINTIC) en el territorio, mediante la consolidacion de estrategias ori</t>
  </si>
  <si>
    <t>178426, 338026</t>
  </si>
  <si>
    <t>57003026</t>
  </si>
  <si>
    <t>102126</t>
  </si>
  <si>
    <t>105526</t>
  </si>
  <si>
    <t>304326</t>
  </si>
  <si>
    <t>83334926</t>
  </si>
  <si>
    <t>102526</t>
  </si>
  <si>
    <t>99026</t>
  </si>
  <si>
    <t>330726</t>
  </si>
  <si>
    <t>105112126</t>
  </si>
  <si>
    <t>103426</t>
  </si>
  <si>
    <t>74826</t>
  </si>
  <si>
    <t>38911226</t>
  </si>
  <si>
    <t>"15001383499-Prestar servicios profesionales para fortalecer el relacionamiento y la presencia institucional del Ministerio de Tecnologías de la Información y las Comunicaciones (MINTIC) en el territorio"</t>
  </si>
  <si>
    <t>100026</t>
  </si>
  <si>
    <t>180126, 304726</t>
  </si>
  <si>
    <t>58313326, 83335426</t>
  </si>
  <si>
    <t>326026</t>
  </si>
  <si>
    <t>100990626</t>
  </si>
  <si>
    <t>15001413499-Prestar servicios profesionales para fortalecer el relacionamiento y la presencia institucional del Ministerio de Tecnologías de la Información y las Comunicaciones (MINTIC) en el territorio</t>
  </si>
  <si>
    <t>107726</t>
  </si>
  <si>
    <t>303326, 327726</t>
  </si>
  <si>
    <t>83333526, 100997326</t>
  </si>
  <si>
    <t>103526</t>
  </si>
  <si>
    <t>231126</t>
  </si>
  <si>
    <t>100826</t>
  </si>
  <si>
    <t>15001443499-Prestar servicios profesionales para fortalecer el relacionamiento y la presencia institucional del Ministerio de Tecnologías de la Información y las Comunicaciones (MINTIC) en el territorio</t>
  </si>
  <si>
    <t>132726</t>
  </si>
  <si>
    <t>337726</t>
  </si>
  <si>
    <t>31000172899-prestar servicios de apoyo a la gestión para apoyar los temas administrativos para el correcto funcionamiento de la dirección de apropiación de TIC</t>
  </si>
  <si>
    <t>103726</t>
  </si>
  <si>
    <t>129326, 259926</t>
  </si>
  <si>
    <t>30483226, 73016626</t>
  </si>
  <si>
    <t>15001753499-Prestar servicios profesionales para fortalecer el relacionamiento y la presencia institucional del Ministerio de Tecnologías de la Información y las Comunicaciones (MINTIC) en el territorio, mediante la consolidación de estrategias</t>
  </si>
  <si>
    <t>103826</t>
  </si>
  <si>
    <t>104026</t>
  </si>
  <si>
    <t>106526, 195026</t>
  </si>
  <si>
    <t>26622126, 63480526</t>
  </si>
  <si>
    <t>15001313499-Prestar servicios profesionales para fortalecer el relacionamiento y la presencia institucional del Ministerio de Tecnologias de la Información y las Comunicaciones (MINTIC) en el territorio, mediante la consolidacion de estrategias ori</t>
  </si>
  <si>
    <t>94926</t>
  </si>
  <si>
    <t>153926, 290526</t>
  </si>
  <si>
    <t>34207126, 78088326</t>
  </si>
  <si>
    <t>180626, 304926</t>
  </si>
  <si>
    <t>58314026, 83335726</t>
  </si>
  <si>
    <t>104326</t>
  </si>
  <si>
    <t>136826</t>
  </si>
  <si>
    <t>305126</t>
  </si>
  <si>
    <t>83335926</t>
  </si>
  <si>
    <t>15001473499-Prestar servicios profesionales para fortalecer el relacionamiento y la presencia institucional del Ministerio de Tecnologías de la Información y las Comunicaciones (MINTIC) en el territorio</t>
  </si>
  <si>
    <t>90126</t>
  </si>
  <si>
    <t>321126</t>
  </si>
  <si>
    <t>100983326</t>
  </si>
  <si>
    <t>15001323499-Prestar servicios profesionales para fortalecer el relacionamiento y la presencia institucional del Ministerio de Tecnologias de la Informacion y las Comunicaciones (MINTIC) en el territorio, mediante la consolidacion de estrategias ori</t>
  </si>
  <si>
    <t>104426</t>
  </si>
  <si>
    <t>104526</t>
  </si>
  <si>
    <t>326926</t>
  </si>
  <si>
    <t>100994626</t>
  </si>
  <si>
    <t>15001493499-Prestar servicios profesionales para fortalecer el relacionamiento y la presencia institucional del Ministerio de Tecnologías de la Información y las Comunicaciones (MINTIC) en el territorio</t>
  </si>
  <si>
    <t>101626</t>
  </si>
  <si>
    <t>180326, 305026</t>
  </si>
  <si>
    <t>58313626, 83335826</t>
  </si>
  <si>
    <t>15001503499-Prestar servicios profesionales para fortalecer el relacionamiento y la presencia institucional del Ministerio de Tecnologías de la Información y las Comunicaciones (MINTIC) en el territorio</t>
  </si>
  <si>
    <t>97026</t>
  </si>
  <si>
    <t>321426</t>
  </si>
  <si>
    <t>100984326</t>
  </si>
  <si>
    <t>15001533499-Prestar servicios profesionales para fortalecer el relacionamiento y la presencia institucional del Ministerio de Tecnologías de la Información y las Comunicaciones (MINTIC) en el territorio</t>
  </si>
  <si>
    <t>321226</t>
  </si>
  <si>
    <t>100983626</t>
  </si>
  <si>
    <t>15001543499-Prestar servicios profesionales para fortalecer el relacionamiento y la presencia institucional del Ministerio de Tecnologías de la Información y las Comunicaciones (MINTIC) en el territorio</t>
  </si>
  <si>
    <t>102626</t>
  </si>
  <si>
    <t>91126</t>
  </si>
  <si>
    <t>157426, 298326</t>
  </si>
  <si>
    <t>34211026, 79702626</t>
  </si>
  <si>
    <t>154026, 277826</t>
  </si>
  <si>
    <t>34207226, 76633226</t>
  </si>
  <si>
    <t>104626</t>
  </si>
  <si>
    <t>129126, 273526</t>
  </si>
  <si>
    <t>30483026, 74694426</t>
  </si>
  <si>
    <t>104726</t>
  </si>
  <si>
    <t>145526</t>
  </si>
  <si>
    <t>331626</t>
  </si>
  <si>
    <t>105113426</t>
  </si>
  <si>
    <t>104826</t>
  </si>
  <si>
    <t>116626</t>
  </si>
  <si>
    <t>31000202899-Prestar servicios profesionales para apoyar la ejecución y seguimiento del cumplimiento de los planes, programas y proyectos relacionados con las iniciativas que desarrollen y faciliten el uso y apropiación de TIC</t>
  </si>
  <si>
    <t>108626, 204526</t>
  </si>
  <si>
    <t>26624126, 63556726</t>
  </si>
  <si>
    <t>105026</t>
  </si>
  <si>
    <t>178126, 295626</t>
  </si>
  <si>
    <t>56998726, 79699726</t>
  </si>
  <si>
    <t>31000232899-Prestar servicios profesionales para apoyar la planificación, gestión y evaluación de procesos comunicacionales destinados a fortalecer la divulgación y el reconocimiento de las iniciativas, eventos y actividades de la dirección de apropi</t>
  </si>
  <si>
    <t>105226</t>
  </si>
  <si>
    <t>131426, 229226</t>
  </si>
  <si>
    <t>30485626, 65617826</t>
  </si>
  <si>
    <t>15001793499-Prestar servicios profesionales para fortalecer el relacionamiento y la presencia institucional del Ministerio de Tecnologías de la Información y las Comunicaciones (MINTIC) en el territorio, mediante la cons</t>
  </si>
  <si>
    <t>105326</t>
  </si>
  <si>
    <t>316626, 337626</t>
  </si>
  <si>
    <t>92585426</t>
  </si>
  <si>
    <t>102926</t>
  </si>
  <si>
    <t>106426</t>
  </si>
  <si>
    <t>337526</t>
  </si>
  <si>
    <t>31000182899-Prestar servicios de apoyo a la gestión en las actividades administrativas de los planes, programas y proyectos a cargo de la dirección de apropiación de TIC</t>
  </si>
  <si>
    <t>141926, 267026</t>
  </si>
  <si>
    <t>30508026, 74679826</t>
  </si>
  <si>
    <t>103026</t>
  </si>
  <si>
    <t>320326</t>
  </si>
  <si>
    <t>100980326</t>
  </si>
  <si>
    <t>15001813499-Prestar servicios profesionales para fortalecer el relacionamiento y la presencia institucional del Ministerio de Tecnologías de la Información y las Comunicaciones (MINTIC) en el territorio, mediante la consolidación</t>
  </si>
  <si>
    <t>105626</t>
  </si>
  <si>
    <t>319726</t>
  </si>
  <si>
    <t>100977626</t>
  </si>
  <si>
    <t>15001593499-Prestar servicios profesionales para fortalecer el relacionamiento y la presencia institucional del Ministerio de Tecnologías de la Información y las Comunicaciones (MINTIC) en el territorio</t>
  </si>
  <si>
    <t>103126</t>
  </si>
  <si>
    <t>180526, 297826</t>
  </si>
  <si>
    <t>58313826, 79702126</t>
  </si>
  <si>
    <t>114226</t>
  </si>
  <si>
    <t>331826</t>
  </si>
  <si>
    <t>105113726</t>
  </si>
  <si>
    <t>149926</t>
  </si>
  <si>
    <t>62571426</t>
  </si>
  <si>
    <t>15001833499-Prestar servicios profesionales para fortalecer el relacionamiento y la presencia institucional del Ministerio de Tecnologías de la Información y las Comunicaciones (MINTIC) en el territorio, mediante la consolidación</t>
  </si>
  <si>
    <t>105726</t>
  </si>
  <si>
    <t>111226</t>
  </si>
  <si>
    <t>320026</t>
  </si>
  <si>
    <t>100978926</t>
  </si>
  <si>
    <t>31000162899-Prestar servicios de apoyo profesional para el cumplimiento de las políticas, programas y proyectos relacionados con las iniciativas de la dirección de apropiación de TIC</t>
  </si>
  <si>
    <t>135926, 260826</t>
  </si>
  <si>
    <t>30494726, 73018726</t>
  </si>
  <si>
    <t>139526</t>
  </si>
  <si>
    <t>324926</t>
  </si>
  <si>
    <t>100988126</t>
  </si>
  <si>
    <t>106026</t>
  </si>
  <si>
    <t>304126</t>
  </si>
  <si>
    <t>83334726</t>
  </si>
  <si>
    <t>88726</t>
  </si>
  <si>
    <t>174226, 290826</t>
  </si>
  <si>
    <t>54134626, 78088626</t>
  </si>
  <si>
    <t>106226</t>
  </si>
  <si>
    <t>119326</t>
  </si>
  <si>
    <t>281326</t>
  </si>
  <si>
    <t>76636326</t>
  </si>
  <si>
    <t>321626</t>
  </si>
  <si>
    <t>100985026</t>
  </si>
  <si>
    <t>114926</t>
  </si>
  <si>
    <t>317726</t>
  </si>
  <si>
    <t>92588726</t>
  </si>
  <si>
    <t>2026-01-15 17:25:00</t>
  </si>
  <si>
    <t>11300201499 Prestación de servicios profesionales para la gestión integral del conocimiento institucional, asegurando la actualización y optimización de instrumentos y metodologías que contribuyan para la creación, organización y transferencia del</t>
  </si>
  <si>
    <t>106526</t>
  </si>
  <si>
    <t>148726, 244426</t>
  </si>
  <si>
    <t>32011326, 68445726</t>
  </si>
  <si>
    <t>106626</t>
  </si>
  <si>
    <t>170526, 311426</t>
  </si>
  <si>
    <t>49783826, 89304226</t>
  </si>
  <si>
    <t>2026-01-15 17:31:00</t>
  </si>
  <si>
    <t>11000081499 Prestar servicios profesionales a la oficina Asesora de Planeación y Estudios Sectoriales en la revisión y generación de lineamientos para fortalecer el proceso de Direccionamiento Estratégico dentro del marco del modelo integrado de g</t>
  </si>
  <si>
    <t>138326, 254726</t>
  </si>
  <si>
    <t>30497726, 73004526</t>
  </si>
  <si>
    <t>304526</t>
  </si>
  <si>
    <t>83335126</t>
  </si>
  <si>
    <t>107026</t>
  </si>
  <si>
    <t>138126, 271726</t>
  </si>
  <si>
    <t>30497526, 74690926</t>
  </si>
  <si>
    <t>41000041499 - Prestar servicios profesionales a la Oficina para la Gestion de Ingresos del Fondo, mediante el acompanamiento tecnico en el analisis economico de los procesos contractuales financiados con recursos del Fondo Unico de TIC, incluyendo</t>
  </si>
  <si>
    <t>107126</t>
  </si>
  <si>
    <t>88926, 186326</t>
  </si>
  <si>
    <t>25208026, 63408126</t>
  </si>
  <si>
    <t>107226</t>
  </si>
  <si>
    <t>117726, 212726</t>
  </si>
  <si>
    <t>26636526, 63576026</t>
  </si>
  <si>
    <t>41100061499 - Prestar servicios profesionales a la Oficina para la Gestión de Ingresos del Fondo, mediante el acompañamiento técnico en el análisis económico de los procesos contractuales financiados con recursos del Fondo Único de TIC, incluyendo</t>
  </si>
  <si>
    <t>107326</t>
  </si>
  <si>
    <t>106026, 214626</t>
  </si>
  <si>
    <t>26621526, 63628726</t>
  </si>
  <si>
    <t>107426</t>
  </si>
  <si>
    <t>108226</t>
  </si>
  <si>
    <t>118126, 193526</t>
  </si>
  <si>
    <t>26636926, 63421426</t>
  </si>
  <si>
    <t>41200011499- Prestar servicios profesionales al G.I.T de Seguimiento a los Ingresos del Fondo, orientados al diseno de lineamientos y al desarrollo de modelos para la estimacion de los ingresos del Fondo Unico de TIC; asi como, al analisis economic</t>
  </si>
  <si>
    <t>107526</t>
  </si>
  <si>
    <t>84926, 198826</t>
  </si>
  <si>
    <t>25202826, 63493226</t>
  </si>
  <si>
    <t>41000071499 - Prestar servicios profesionales a la Oficina para la Gestion de Ingresos del Fondo, orientados al analisis economico de los procesos contractuales financiados con recursos del Fondo Unico de TIC, con el fin de emitir conceptos de viab</t>
  </si>
  <si>
    <t>107626</t>
  </si>
  <si>
    <t>83126, 221426</t>
  </si>
  <si>
    <t>25200326, 65605726</t>
  </si>
  <si>
    <t>107826</t>
  </si>
  <si>
    <t>118026, 184826</t>
  </si>
  <si>
    <t>26636826, 63406426</t>
  </si>
  <si>
    <t>108026</t>
  </si>
  <si>
    <t>121326, 258426</t>
  </si>
  <si>
    <t>26640526, 73012826</t>
  </si>
  <si>
    <t>107926</t>
  </si>
  <si>
    <t>90026, 234826</t>
  </si>
  <si>
    <t>25209626, 68432926</t>
  </si>
  <si>
    <t>108126</t>
  </si>
  <si>
    <t>120726, 203726</t>
  </si>
  <si>
    <t>26639926, 63504126</t>
  </si>
  <si>
    <t>23100212799-Prestar servicios de apoyo técnico administrativo en la gestión operativa y en el desarrollo de las actuaciones adelantada por la SVI de la dirección de vigilancia, inspección y control, orientadas a la verificación del cumplimiento de la</t>
  </si>
  <si>
    <t>83726, 195226</t>
  </si>
  <si>
    <t>25201026, 63481426</t>
  </si>
  <si>
    <t>23100182799-Prestar servicios profesionales en un enfoque técnico a la dirección de vigilancia, inspección y control y a la subdirección de vigilancia e inspección para apoyar técnicamente en los informes, verificaciones y requerimientos que se reali</t>
  </si>
  <si>
    <t>108326</t>
  </si>
  <si>
    <t>156626, 236426</t>
  </si>
  <si>
    <t>34210126, 68435826</t>
  </si>
  <si>
    <t>15200583299 PRESTAR SERVICIOS PROFESIONALES PARA ACOMPANAR LOS DIFERENTES PROCESOS, PROYECTOS, PLANES, COMPROMISOS, PROGRAMAS Y POLITICAS EN REGION CON EL FIN DE FORTALECER LAS CAPACIDADES REGIONALES EN DESARROLLO DE LA POLITICA PUBLICA TIC PARA LA</t>
  </si>
  <si>
    <t>108426</t>
  </si>
  <si>
    <t>140226, 237926</t>
  </si>
  <si>
    <t>30501226, 68438826</t>
  </si>
  <si>
    <t>15200673299 PRESTAR SERVICIOS PROFESIONALES PARA LA ORGANIZACION,SEGUIMIENTO Y ACOMPANAMIENTO ADMINISTRATIVO A LOS DIFERENTES PROCESOS, PROYECTOS, PLANES, COMPROMISOS, PROGRAMAS Y POLITICAS EN REGION CON EL FIN DE FORTALECER LAS CAPACIDADES REGIONA</t>
  </si>
  <si>
    <t>108526</t>
  </si>
  <si>
    <t>281126</t>
  </si>
  <si>
    <t>76636126</t>
  </si>
  <si>
    <t>15200423299 Prestar servicios de apoyo a la gestion en la presencia institucional del Ministerio en el territorio, apoyando transversalmente tanto sus diferentes areas como las entidades del sector, para el desarrollo, masificacion y acceso a inter</t>
  </si>
  <si>
    <t>108626</t>
  </si>
  <si>
    <t>15200413299 Prestar servicios de apoyo a la gestion para fortalecer el relacionamiento y la presencia institucional del Ministerio en el territorio, apoyando transversalmente tanto sus diferentes areas como las entidades del sector, para el desarro</t>
  </si>
  <si>
    <t>108726</t>
  </si>
  <si>
    <t>180226</t>
  </si>
  <si>
    <t>58313426</t>
  </si>
  <si>
    <t>15200443299 Prestar servicios profesionales para acompanar los diferentes procesos, proyectos, planes, compromisos, programas y politicas en region con el fin de fortalecer las capacidades regionales en desarrollo de la política publica TIC para la</t>
  </si>
  <si>
    <t>108826</t>
  </si>
  <si>
    <t>58026</t>
  </si>
  <si>
    <t>132926, 217226</t>
  </si>
  <si>
    <t>30487826, 65598726</t>
  </si>
  <si>
    <t>108926</t>
  </si>
  <si>
    <t>140126, 312426</t>
  </si>
  <si>
    <t>30500926, 89305426</t>
  </si>
  <si>
    <t>23200352799-Brindar servicios profesionales desde el componente jurídico a la subdirección de investigaciones administrativas de la dirección de vigilancia, inspección y control, y en la gestión de informes con presuntos incumplimientos de los provee</t>
  </si>
  <si>
    <t>109026</t>
  </si>
  <si>
    <t>146126, 214126</t>
  </si>
  <si>
    <t>32008626, 63627726</t>
  </si>
  <si>
    <t>2026-01-16 00:00:00</t>
  </si>
  <si>
    <t>TRANSF. CTES. - SERVICIO DE APOYO FINANCIERO PARA INCENTIVAR LA EDUCACIÓN EN TECNOLOGÍAS DE LA INFORMACIÓN - FORTALECIMIENTO DE LA INDUSTRIA DE TI NACIONAL</t>
  </si>
  <si>
    <t>AUNAR ESFUERZOS FINANCIEROS, ADMINISTRATIVOS Y TÉCNICOS PARA AUMENTAR LOS NIVELES DE FORMACIÓN EN HABILIDADES DIGITALES A PARTIR DE LA IMPLEMENTACIÓN DE LAS LÍNEAS ESTRATÉGICAS DEFINIDAS POR EL FUTIC. VF 2024-2026</t>
  </si>
  <si>
    <t>109226</t>
  </si>
  <si>
    <t>CTO 2127-2024, VF 2025-2026</t>
  </si>
  <si>
    <t>109326</t>
  </si>
  <si>
    <t>CTO-2170-2024 VF 2025-2026 Realizar la interventoría integral desde los componentes técnico, contable, administrativo, financiero y jurídico a los contratos del programa Talento Tech, los cuales se encuentran ejecutando los procesos de generación de</t>
  </si>
  <si>
    <t>109426</t>
  </si>
  <si>
    <t>183226, 309026</t>
  </si>
  <si>
    <t>65765026, 96331726</t>
  </si>
  <si>
    <t>33000221801 Implementar procesos de generación de habilidades digitales bajo la modalidad de bootcamps con destino a las regiones de Cauca, Nariño, Boyacá, Cundinamarca y Bogotá D.C., de la población beneficiaria vinculada a la zona geog VF 2025 -20</t>
  </si>
  <si>
    <t>109526</t>
  </si>
  <si>
    <t>166726, 231026</t>
  </si>
  <si>
    <t>43096926</t>
  </si>
  <si>
    <t>109726</t>
  </si>
  <si>
    <t>128726</t>
  </si>
  <si>
    <t>49702026</t>
  </si>
  <si>
    <t>109826</t>
  </si>
  <si>
    <t>119526, 240026</t>
  </si>
  <si>
    <t>26638526, 68441026</t>
  </si>
  <si>
    <t>109926</t>
  </si>
  <si>
    <t>231226</t>
  </si>
  <si>
    <t>21010012099 - Prestar sus servicios profesionales al Grupo Interno de Trabajo de Relaciones Institucionales de la Dirección de Infraestructura para la atención y gestión de requerimientos interpuestos por entes de control, Congreso de la República</t>
  </si>
  <si>
    <t>110026</t>
  </si>
  <si>
    <t>167126, 249426</t>
  </si>
  <si>
    <t>40492726, 70012926</t>
  </si>
  <si>
    <t>21200093499 - Prestar servicios profesionales a la Subdirección de Operaciones de la Dirección de Infraestructura, en los requerimientos técnicos, financieros y administrativos que indique el supervisor del proyecto “Entes territoriales - Region In</t>
  </si>
  <si>
    <t>110126</t>
  </si>
  <si>
    <t>73026</t>
  </si>
  <si>
    <t>151126, 280026</t>
  </si>
  <si>
    <t>34203626, 76635026</t>
  </si>
  <si>
    <t>110326</t>
  </si>
  <si>
    <t>257626</t>
  </si>
  <si>
    <t>73011126</t>
  </si>
  <si>
    <t>23000072701 - AUNAR ESFUERZOS TECNICOS, ADMINISTRATIVOS Y FINANCIEROS, PARA LA VERIFICACION DEL CUMPLIMIENTO DE LAS OBLIGACIONES LEGALES, REGULATORIAS Y REGLAMENTARIAS A CARGO DE LOS PROVEEDORES DE REDES Y SERVICIOS DE COMUNICACIONES Y LOS OPERADOR</t>
  </si>
  <si>
    <t>110426</t>
  </si>
  <si>
    <t>125226</t>
  </si>
  <si>
    <t>23200262799 - PRESTAR SERVICIOS DE APOYO A LA GESTIÓN A LA DIRECCIÓN DE VIGILANCIA, INSPECCIÓN Y CONTROL Y A LA SUBDIRECCIÓN DE INVESTIGACIONES ADMINISTRATIVAS EN LA GESTIÓN Y ACTIVIDADES DE CARÁCTER ADMINISTRATIVO EN LO RELACIONADO CON LAS FUNCION</t>
  </si>
  <si>
    <t>110526</t>
  </si>
  <si>
    <t>84026</t>
  </si>
  <si>
    <t>278426</t>
  </si>
  <si>
    <t>76634026</t>
  </si>
  <si>
    <t>23200062799 - PRESTAR SERVICIOS PROFESIONALES DESDE EL PUNTO DE VISTA JURIDICO A LA DIRECCIÓN DE VIGILANCIA, INSPECCION Y CONTROL EN EL MARCO DEL PROCEDIMIENTO SANCIONATORIO ADMINISTRATIVO, APOYANDO LA GESTION, PROYECCION Y TRAMITE DE LOS ACTOS ADM</t>
  </si>
  <si>
    <t>110626</t>
  </si>
  <si>
    <t>126326</t>
  </si>
  <si>
    <t>260926</t>
  </si>
  <si>
    <t>73018926</t>
  </si>
  <si>
    <t>72026</t>
  </si>
  <si>
    <t>148026, 257926</t>
  </si>
  <si>
    <t>32010626, 73011726</t>
  </si>
  <si>
    <t>23200142799 - PRESTAR SERVICIOS PROFESIONALES DESDE EL PUNTO DE VISTA JURIDICO A LA DIRECCION DE VIGILANCIA, INSPECCION Y CONTROL, PARA APOYAR EN LA REVISION DE LAS ACTUACIONES ADMINISTRATIVAS QUE ADELANTA LA SUBDIRECCION DE INVESTIGACIONES ADMINIS</t>
  </si>
  <si>
    <t>110826</t>
  </si>
  <si>
    <t>110926</t>
  </si>
  <si>
    <t>278326</t>
  </si>
  <si>
    <t>76633926</t>
  </si>
  <si>
    <t>113926</t>
  </si>
  <si>
    <t>230426</t>
  </si>
  <si>
    <t>65620226</t>
  </si>
  <si>
    <t>111026</t>
  </si>
  <si>
    <t>133226</t>
  </si>
  <si>
    <t>239426</t>
  </si>
  <si>
    <t>68440426</t>
  </si>
  <si>
    <t>111126</t>
  </si>
  <si>
    <t>224426</t>
  </si>
  <si>
    <t>65611126</t>
  </si>
  <si>
    <t>141326, 226726</t>
  </si>
  <si>
    <t>30505226, 65614926</t>
  </si>
  <si>
    <t>111326</t>
  </si>
  <si>
    <t>129026</t>
  </si>
  <si>
    <t>301926</t>
  </si>
  <si>
    <t>82442126</t>
  </si>
  <si>
    <t>111426</t>
  </si>
  <si>
    <t>155826, 308526</t>
  </si>
  <si>
    <t>34209226, 86457926</t>
  </si>
  <si>
    <t>2026-01-16 15:40:00</t>
  </si>
  <si>
    <t>43300201499 - Prestar servicios profesionales al grupo interno de trabajo de desarrollo del talento humano de la subdirección para la gestión del talento humano, brindando apoyo en la ejecución de los programas de medicina preventiva y promoción de</t>
  </si>
  <si>
    <t>131326</t>
  </si>
  <si>
    <t>271026</t>
  </si>
  <si>
    <t>74689826</t>
  </si>
  <si>
    <t>2026-01-16 15:46:00</t>
  </si>
  <si>
    <t>43000071499 - Prestar servicios profesionales jurídicos especializados a la subdirección para la gestión del talento humano en la gestión de actividades relacionadas con situaciones administrativas de carácter laboral y/o planta de personal a cargo</t>
  </si>
  <si>
    <t>111626</t>
  </si>
  <si>
    <t>137226, 208926</t>
  </si>
  <si>
    <t>30496426, 63571626</t>
  </si>
  <si>
    <t>2026-01-16 15:52:00</t>
  </si>
  <si>
    <t>43100131499 - Prestar servicios profesionales a la Subdirección para la Gestión del Talento Humano en actividades y procesos de gestión de personal y atención de requerimientos a cargo de la dependencia.</t>
  </si>
  <si>
    <t>111726</t>
  </si>
  <si>
    <t>144926, 303726</t>
  </si>
  <si>
    <t>32007326, 83334126</t>
  </si>
  <si>
    <t>152026, 250826</t>
  </si>
  <si>
    <t>34204726, 72999326</t>
  </si>
  <si>
    <t>20000161499 Prestar servicios profesionales al Viceministerio de Conectividad y sus Direcciones para fortalecer actividades de transformación y difusión de la información relacionada con la formulación de proyectos planes pr</t>
  </si>
  <si>
    <t>111926</t>
  </si>
  <si>
    <t>135526</t>
  </si>
  <si>
    <t>289026</t>
  </si>
  <si>
    <t>78086926</t>
  </si>
  <si>
    <t>112026</t>
  </si>
  <si>
    <t>78726</t>
  </si>
  <si>
    <t>168726</t>
  </si>
  <si>
    <t>65705526</t>
  </si>
  <si>
    <t>2026-01-16 17:59:00</t>
  </si>
  <si>
    <t>10000221499-Prestar servicios profesionales al Ministerio/Fondo Único de Tecnologías de la Información y las Comunicaciones, orientados al acompañamiento del despacho ministerial en el seguimiento de actividades y el control de compromisos, mediante</t>
  </si>
  <si>
    <t>112126</t>
  </si>
  <si>
    <t>170426, 214426</t>
  </si>
  <si>
    <t>49783726, 63628126</t>
  </si>
  <si>
    <t>2026-01-17 00:00:00</t>
  </si>
  <si>
    <t>ADQUIS. DE BYS - SERVICIO DE EDUCACIÓN INFORMAL - SERVICIO DE ASISTENCIA, CAPACITACIÓN Y APOYO PARA EL USO Y APROPIACIÓN DE LAS TIC, CON ENFOQUE DIFERENCIAL Y EN BENEFICIO DE LA COMUNIDAD PARA PARTICIPAR EN LA ECONOMÍA DIGITAL. NACIONAL</t>
  </si>
  <si>
    <t>135726</t>
  </si>
  <si>
    <t>112426</t>
  </si>
  <si>
    <t>98026, 237326</t>
  </si>
  <si>
    <t>25291626, 68438226</t>
  </si>
  <si>
    <t>112526</t>
  </si>
  <si>
    <t>141226, 241726</t>
  </si>
  <si>
    <t>30504726, 68442926</t>
  </si>
  <si>
    <t>112626</t>
  </si>
  <si>
    <t>332726</t>
  </si>
  <si>
    <t>112726</t>
  </si>
  <si>
    <t>100826, 216126</t>
  </si>
  <si>
    <t>32005626, 65597026</t>
  </si>
  <si>
    <t>112826</t>
  </si>
  <si>
    <t>97426</t>
  </si>
  <si>
    <t>44400291799 - Prestar servicios de apoyo a la gestión al Grupo Interno de Trabajo de Gestión de Servicios Administrativos, mediante el acompañamiento a actividades administrativas y el apoyo a acciones institucionales relacionadas con bienestar</t>
  </si>
  <si>
    <t>112926</t>
  </si>
  <si>
    <t>122526, 197426</t>
  </si>
  <si>
    <t>31183826, 63490426</t>
  </si>
  <si>
    <t>22100133199 PRESTAR SERVICIOS PROFESIONALES JURIDICOS A LA SUBDIRECCION PARA LA INDUSTRIA DE COMUNICACIONES PARA LOS PROCESOS DE CONTRATACION DE PERSONAS NATURALES, LA GESTION Y PROYECCION DE ACTOS ADMINISTRATIVOS Y DEMAS DOCUMENTOS NORMATIVOS QUE</t>
  </si>
  <si>
    <t>113026</t>
  </si>
  <si>
    <t>130026</t>
  </si>
  <si>
    <t>271526</t>
  </si>
  <si>
    <t>74690626</t>
  </si>
  <si>
    <t>22100153199 PRESTAR SERVICIOS PROFESIONALES A LA DIRECCION DE INDUSTRIA DE COMUNICACIONES Y A LA SUBDIRECCION PARA LA INDUSTRIA DE COMUNICACIONES, RESPONDIENDO A LAS SOLICITUDES VINCULADAS CON AVETM Y EL MODULO DE CONSULTA Y VERIFICACION DE IMEI, Y</t>
  </si>
  <si>
    <t>113126</t>
  </si>
  <si>
    <t>117326</t>
  </si>
  <si>
    <t>113226</t>
  </si>
  <si>
    <t>123726, 269926</t>
  </si>
  <si>
    <t>31185026, 74686626</t>
  </si>
  <si>
    <t>22000203199 PRESTAR SERVICIOS PROFESIONALES DESDE EL PUNTO DE VISTA TECNICO A LA DIRECCION DE INDUSTRIA DE COMUNICACIONES Y SUS SUBDIRECCIONES, EN ACTIVIDADES RELACIONADAS CON EL ANALISIS Y DESARROLLO NORMATIVO, LA PREPARACION Y ACTUALIZACION DE AC</t>
  </si>
  <si>
    <t>113326</t>
  </si>
  <si>
    <t>130426</t>
  </si>
  <si>
    <t>263126</t>
  </si>
  <si>
    <t>73024026</t>
  </si>
  <si>
    <t>22100103199 PRESTAR SERVICIOS PROFESIONALES A LA DIRECCION DE INDUSTRIA DE COMUNICACIONES Y A LA SUBDIRECCION PARA LA INDUSTRIA DE COMUNICACIONES, EN EL SEGUIMIENTO DE LOS DIVERSOS PROCESOS Y PROCEDIMIENTOS GESTIONADOS POR LA DEPENDENCIA, CON UN EN</t>
  </si>
  <si>
    <t>116526</t>
  </si>
  <si>
    <t>151226, 234026</t>
  </si>
  <si>
    <t>34203826, 68432126</t>
  </si>
  <si>
    <t>22000223199 PRESTAR SERVICIOS PROFESIONALES ESPECIALIZADOS A LA DIRECCION DE INDUSTRIA DE COMUNICACIONES Y SUS SUBDIRECCIONES PARA REALIZAR EL SEGUIMIENTO ADMINISTRATIVO, TECNICO Y FINANCIERO DE LOS PLANES, PROGRAMAS, PROYECTOS Y COMPROMISOS A CARG</t>
  </si>
  <si>
    <t>113726</t>
  </si>
  <si>
    <t>123626</t>
  </si>
  <si>
    <t>262826</t>
  </si>
  <si>
    <t>73023026</t>
  </si>
  <si>
    <t>129326</t>
  </si>
  <si>
    <t>245726</t>
  </si>
  <si>
    <t>70003026</t>
  </si>
  <si>
    <t>303526</t>
  </si>
  <si>
    <t>83333926</t>
  </si>
  <si>
    <t>2026-01-17 14:55:00</t>
  </si>
  <si>
    <t>42100091499 Prestar servicios profesionales a la Subdirección Financiera GIT de Tesorería en los procesos que permitan la adecuada gestión de ingresos o gastos, realizando la validación previa de los documentos y las gestiones pertinentes para su a</t>
  </si>
  <si>
    <t>114026</t>
  </si>
  <si>
    <t>77826</t>
  </si>
  <si>
    <t>144426, 263026</t>
  </si>
  <si>
    <t>32006826, 73023726</t>
  </si>
  <si>
    <t>114126</t>
  </si>
  <si>
    <t>140726</t>
  </si>
  <si>
    <t>138226</t>
  </si>
  <si>
    <t>325326</t>
  </si>
  <si>
    <t>2026-01-18 00:00:00</t>
  </si>
  <si>
    <t>22300073101 Otrosí 2 VF 2026 Contratar la interventoría integral para realizar el seguimiento y verificación de las obligaciones técnicas, jurídicas, administrativas y financieras del contrato de concesión No. 0010 de 2004, sus prórrogas VF 2025-2026</t>
  </si>
  <si>
    <t>58426</t>
  </si>
  <si>
    <t>275626</t>
  </si>
  <si>
    <t>82884626</t>
  </si>
  <si>
    <t>VF 2025-2026 OTRO SI 1263-2025</t>
  </si>
  <si>
    <t>58526</t>
  </si>
  <si>
    <t>316226, 316426</t>
  </si>
  <si>
    <t>2026-01-19 00:00:00</t>
  </si>
  <si>
    <t>31000272805 PROMOVER E INCENTIVAR LA APROPIACION Y USO DE LAS TIC MEDIANTE EL DESARROLLO DE CONTENIDOS DIGITALES A TRAVES DE TELEFONOS CELULARES O DISPOSITIVOS MOVILES, EN LAS CATEGORIAS Y PROYECTOS DE SMARTFILMS.</t>
  </si>
  <si>
    <t>114626</t>
  </si>
  <si>
    <t>114726</t>
  </si>
  <si>
    <t>150126</t>
  </si>
  <si>
    <t>54544726</t>
  </si>
  <si>
    <t>33000201899 PRESTAR SERVICIOS PROFESIONALES A LA DIRECCION DE ECONOMIA DIGITAL, DESDE LOS OMPONENTES TECNICO, ADMINISTRATIVO Y LOGISTICO, COMO APOYO A LA SUPERVISION DE LOS PROGRAMAS, PROYECTOS, CONVENIOS Y CONTRATOS ENMARCADOS EN LA ESTRATEGIA TAL</t>
  </si>
  <si>
    <t>114826</t>
  </si>
  <si>
    <t>131126, 242226</t>
  </si>
  <si>
    <t>30485326, 68443426</t>
  </si>
  <si>
    <t>22300033199 PRESTAR SERVICIOS PROFESIONALES A LA DIRECCION DE INDUSTRIA DE COMUNICACIONES, SPECIALMENTE EN LA SUBDIRECCION DE ASUNTOS POSTALES, ORIENTADOS A LA ELABORACION DE OCUMENTOS TECNICOS QUE RESPALDEN EL PROCESO DE VERIFICACION DE LOS REQUIS</t>
  </si>
  <si>
    <t>99226</t>
  </si>
  <si>
    <t>298826, 303926</t>
  </si>
  <si>
    <t>79703126, 83334326</t>
  </si>
  <si>
    <t>115026</t>
  </si>
  <si>
    <t>119926</t>
  </si>
  <si>
    <t>213726</t>
  </si>
  <si>
    <t>63577226</t>
  </si>
  <si>
    <t>115426</t>
  </si>
  <si>
    <t>115526</t>
  </si>
  <si>
    <t>115726</t>
  </si>
  <si>
    <t>152826, 277326</t>
  </si>
  <si>
    <t>34205626, 76632726</t>
  </si>
  <si>
    <t>152526, 283726</t>
  </si>
  <si>
    <t>34205226, 76643126</t>
  </si>
  <si>
    <t>115926</t>
  </si>
  <si>
    <t>162626, 271126</t>
  </si>
  <si>
    <t>35979426, 74690026</t>
  </si>
  <si>
    <t>14000401599 - Prestar servicios de apoyo a la gestion al GIT de Servicios Tecnologicos de la Oficina de Tecnologias de la Informacion, para apoyar el seguimiento, generacion de documentacion, gestión de expedientes y soporte tecnico y oporativo de</t>
  </si>
  <si>
    <t>94726</t>
  </si>
  <si>
    <t>112026, 195126</t>
  </si>
  <si>
    <t>26628226, 63480926</t>
  </si>
  <si>
    <t>116126</t>
  </si>
  <si>
    <t>119826, 273126</t>
  </si>
  <si>
    <t>26638826, 74693426</t>
  </si>
  <si>
    <t>116326</t>
  </si>
  <si>
    <t>68926</t>
  </si>
  <si>
    <t>156926, 218326</t>
  </si>
  <si>
    <t>34210426, 65600126</t>
  </si>
  <si>
    <t>14000411599 - Prestar servicios de apoyo a la gestion en la proyeccion, seguimiento a la Documentacion, requerimientos, documentacion, tramites y gestion de los diferentes procesos y proyectos generados de la gestion del al GIT de Gestion de Sistem</t>
  </si>
  <si>
    <t>116426</t>
  </si>
  <si>
    <t>149026, 273226</t>
  </si>
  <si>
    <t>34202326, 74693826</t>
  </si>
  <si>
    <t>12000132799. Prestar los servicios profesionales a la Oficina Asesora de Prensa para apoyar en la implementación de los contenidos digitales para la difusión, promoción y socialización de los programas y proyectos del Ministerio TIC a través de la</t>
  </si>
  <si>
    <t>93826, 184926</t>
  </si>
  <si>
    <t>25286626, 63406526</t>
  </si>
  <si>
    <t>14000391599 Prestar los servicios de apoyo a la gestion en el Git de Servicios tecnologicos para el seguimiento y optimizacion de actividades de Nivel I</t>
  </si>
  <si>
    <t>120526, 233126</t>
  </si>
  <si>
    <t>26639726, 68431126</t>
  </si>
  <si>
    <t>116726</t>
  </si>
  <si>
    <t>165826, 294626</t>
  </si>
  <si>
    <t>39557226, 79698726</t>
  </si>
  <si>
    <t>116826</t>
  </si>
  <si>
    <t>106326, 191726</t>
  </si>
  <si>
    <t>26621826, 63417326</t>
  </si>
  <si>
    <t>14000381599 Prestar los servicios de apoyo a la gestion en el Git de Servicios tecnologicos para el seguimiento y optimizacion de actividades de Nivel III</t>
  </si>
  <si>
    <t>116926</t>
  </si>
  <si>
    <t>120426, 233426</t>
  </si>
  <si>
    <t>26639526, 68431526</t>
  </si>
  <si>
    <t>2026-01-19 13:26:00</t>
  </si>
  <si>
    <t>13000121499 - Prestar servicios profesionales al Ministerio/Fondo Único de Tecnologías de la Información y las Comunicaciones (TIC), para apoyar a la Oficina Internacional en el análisis jurídico del entorno internacional, el seguimiento, revisión</t>
  </si>
  <si>
    <t>117026</t>
  </si>
  <si>
    <t>78426</t>
  </si>
  <si>
    <t>140326, 258826</t>
  </si>
  <si>
    <t>30501526, 73013926</t>
  </si>
  <si>
    <t>117126</t>
  </si>
  <si>
    <t>243826</t>
  </si>
  <si>
    <t>68445126</t>
  </si>
  <si>
    <t>44300161799 - Prestar los servicios profesionales de comunicación social para la gestión de grupos de interés, la gestión documental y la planificación, creación, producción y difusión de piezas gráficas y contenidos asociados al Sistema de Gestión</t>
  </si>
  <si>
    <t>117226</t>
  </si>
  <si>
    <t>273026</t>
  </si>
  <si>
    <t>74693226</t>
  </si>
  <si>
    <t>44300171799 - Prestar servicios de apoyo a la gestión en las actividades relacionadas con la gestión de grupos de interés, la organización documental y la producción y seguimiento de piezas gráficas y contenidos del Sistema de Gestión Ambiental y d</t>
  </si>
  <si>
    <t>126226</t>
  </si>
  <si>
    <t>136426, 229126</t>
  </si>
  <si>
    <t>30495626, 65617726</t>
  </si>
  <si>
    <t>14000301599 - Prestar los servicios de apoyo a la gestion en el registro, organizacion, carga, clasificacion y custodia de documentos e insumos estrategicos asociados al PETI, al MRAE y al MGGTI, de conformidad a los lineamientos del GIT Estrategia</t>
  </si>
  <si>
    <t>117526</t>
  </si>
  <si>
    <t>121226, 281626</t>
  </si>
  <si>
    <t>26640426, 76636626</t>
  </si>
  <si>
    <t>2026-01-19 14:05:00</t>
  </si>
  <si>
    <t>13000091499 – Prestar servicios profesionales a la Oficina Internacional para apoyar el seguimiento de la agenda y la gestion de las comisiones internacionales del Ministerio/Fondo Unico de Tecnologias de la Informacion y las Comunicaciones, asi co</t>
  </si>
  <si>
    <t>117626</t>
  </si>
  <si>
    <t>128926, 309326</t>
  </si>
  <si>
    <t>30482826, 87383126</t>
  </si>
  <si>
    <t>2026-01-19 14:12:00</t>
  </si>
  <si>
    <t>13000021499 - Prestar servicios profesionales al Ministerio/Fondo Unico TIC para apoyar a la Oficina Internacional en los procesos, estrategias y actividades relacionadas con el diseno, desarrollo e implementacion de soluciones de inteligencia arti</t>
  </si>
  <si>
    <t>140826, 247726</t>
  </si>
  <si>
    <t>30503226, 70011026</t>
  </si>
  <si>
    <t>2026-01-19 14:20:00</t>
  </si>
  <si>
    <t>13000031499 - Prestar servicios profesionales al Ministerio/Fondo Unico de Tecnologias de la Información y las Comunicaciones, brindando apoyo a la Oficina Internacional en el analisis de documentos de caracter legal emitidos por organismos e insta</t>
  </si>
  <si>
    <t>82126</t>
  </si>
  <si>
    <t>133426, 240826, 295826</t>
  </si>
  <si>
    <t>30488326, 68441926, 79699926</t>
  </si>
  <si>
    <t>117926</t>
  </si>
  <si>
    <t>120726</t>
  </si>
  <si>
    <t>196826, 254426</t>
  </si>
  <si>
    <t>63489026, 73003626</t>
  </si>
  <si>
    <t>118026</t>
  </si>
  <si>
    <t>100126</t>
  </si>
  <si>
    <t>111626, 226926</t>
  </si>
  <si>
    <t>26627826, 65615126</t>
  </si>
  <si>
    <t>118126</t>
  </si>
  <si>
    <t>197026, 274226</t>
  </si>
  <si>
    <t>63489626, 74695826</t>
  </si>
  <si>
    <t>23100072799 - PRESTAR SERVICIOS PROFESIONALES A LA SUBDIRECCION DE VIGILANCIA E INSPECCION EN LOS ASPECTOS FINANCIEROS Y CONTABLES RELACIONADOS CON LAS OBLIGACIONES DE HACER A CARGO DE LOS PRSTS DERIVADAS DE LA ASIGNACION DE ESPECTRO Y QUE DEBAN SE</t>
  </si>
  <si>
    <t>118326</t>
  </si>
  <si>
    <t>157526, 201026</t>
  </si>
  <si>
    <t>34211126, 63498226</t>
  </si>
  <si>
    <t>21100213417 - AUNAR ESFUERZOS PARA PROMOVER LA MASIFICACIÓN DE ACCESO A INTERNET A TRAVÉS DE LA IMPLEMENTACIÓN DE INFRAESTRUCTURA TECNOLÓGICA PARA EL FORTALECIMIENTO DEL ACCESO Y/O USO DE SERVICIOS DE TELECOMUNICACIONES Y CIERRE DE BRECHA DIGITAL E</t>
  </si>
  <si>
    <t>118526</t>
  </si>
  <si>
    <t>103326</t>
  </si>
  <si>
    <t>2026-01-20 00:00:00</t>
  </si>
  <si>
    <t>118726</t>
  </si>
  <si>
    <t>137526, 283226</t>
  </si>
  <si>
    <t>30496826, 76638626</t>
  </si>
  <si>
    <t>14000361599 Prestar los servicios profesionales al GIT de Servicios Tecnológicos de la OTI, apoyando en la planeación, gestión, trámite, documentación, administración y soporte de los procesos y proyectos del GIT de Servicios Tecnologicos</t>
  </si>
  <si>
    <t>118826</t>
  </si>
  <si>
    <t>162526, 224326</t>
  </si>
  <si>
    <t>35979326, 65610926</t>
  </si>
  <si>
    <t>14000741599 Prestar servicios profesionales en la administración, soporte, mejora y optimización de los sistemas de información institucionales con alto impacto en los procesos financieros, presupuestales, contables y de gestión administrativa</t>
  </si>
  <si>
    <t>118926</t>
  </si>
  <si>
    <t>153726, 308426</t>
  </si>
  <si>
    <t>34206726, 86457826</t>
  </si>
  <si>
    <t>21000033499 - Prestar servicios profesionales especializados al Viceministerio de Conectividad y a la Dirección de Infraestructura en la formulación, estructuración y ejecución de proyectos, para llevar conectividad a zonas vulnerables y apartadas,</t>
  </si>
  <si>
    <t>127326, 318426</t>
  </si>
  <si>
    <t>31188826, 92590426</t>
  </si>
  <si>
    <t>44400171799 - Prestar servicios profesionales para acompañar de manera integral al Grupo Interno de Trabajo de Gestión de Servicios Administrativos en la planeación, ejecución, seguimiento y control de los procesos administrativos</t>
  </si>
  <si>
    <t>119026</t>
  </si>
  <si>
    <t>235526</t>
  </si>
  <si>
    <t>68433626</t>
  </si>
  <si>
    <t>83526</t>
  </si>
  <si>
    <t>95726, 194526</t>
  </si>
  <si>
    <t>25289326, 63478626</t>
  </si>
  <si>
    <t>119626, 211126</t>
  </si>
  <si>
    <t>26638626, 63574226</t>
  </si>
  <si>
    <t>82726, 221126</t>
  </si>
  <si>
    <t>25199726, 65605026</t>
  </si>
  <si>
    <t>119426</t>
  </si>
  <si>
    <t>108826, 198226</t>
  </si>
  <si>
    <t>26624326, 63491926</t>
  </si>
  <si>
    <t>44200061799 – Prestar al Fondo Único de TIC por sus propios medios, con plena autonomía, los servicios profesionales para el apoyo y sustanciación de las actividades necesarias para la adecuada gestión de las notificaciones</t>
  </si>
  <si>
    <t>119626</t>
  </si>
  <si>
    <t>123426, 184326</t>
  </si>
  <si>
    <t>31184726, 63405726</t>
  </si>
  <si>
    <t>119726</t>
  </si>
  <si>
    <t>137726</t>
  </si>
  <si>
    <t>279426</t>
  </si>
  <si>
    <t>76634426</t>
  </si>
  <si>
    <t>21100282099 - Prestar servicios profesionales a la Subdirección de Estructuración de Proyectos de la Dirección de Infraestructura, para asesorar los aspectos juridicos, administrativos y financieros para la revisión, análisis y preparación de i</t>
  </si>
  <si>
    <t>119826</t>
  </si>
  <si>
    <t>137726, 234926</t>
  </si>
  <si>
    <t>30497126, 68433026</t>
  </si>
  <si>
    <t>123826, 211026</t>
  </si>
  <si>
    <t>31185126, 63574126</t>
  </si>
  <si>
    <t>283426</t>
  </si>
  <si>
    <t>76639126</t>
  </si>
  <si>
    <t>120126</t>
  </si>
  <si>
    <t>297026</t>
  </si>
  <si>
    <t>79701126</t>
  </si>
  <si>
    <t>120226</t>
  </si>
  <si>
    <t>131526, 247126</t>
  </si>
  <si>
    <t>30485726, 70008526</t>
  </si>
  <si>
    <t>120326</t>
  </si>
  <si>
    <t>119926, 244326</t>
  </si>
  <si>
    <t>26638926, 68445626</t>
  </si>
  <si>
    <t>23200502799 - PRESTAR SERVICIOS PROFESIONALES DE CARÁCTER JURÍDICO A LA DIRECCIÓN DE VIGILANCIA,INSPECCIÓN Y CONTROL, CON EL FIN DE APOYAR LA REVISIÓN, ANÁLISIS Y SEGUIMIENTO DE LAS ACTUACIONES ADMINISTRATIVAS QUE ADELANTE LA SUBDIRECCIÓN DE INVEST</t>
  </si>
  <si>
    <t>260426</t>
  </si>
  <si>
    <t>73017926</t>
  </si>
  <si>
    <t>21010072099 - Prestar servicios profesionales al Grupo Interno de Trabajo de Relaciones Institucionales de la Dirección de Infraestructura, en la elaboración de respuestas a las PQRSD (Peticiones, Quejas, Reclamos, Sugerencias y Denuncias) pres</t>
  </si>
  <si>
    <t>120526</t>
  </si>
  <si>
    <t>110326, 187926</t>
  </si>
  <si>
    <t>26626226, 63411926</t>
  </si>
  <si>
    <t>120626</t>
  </si>
  <si>
    <t>127026, 213826</t>
  </si>
  <si>
    <t>31188526, 63577326</t>
  </si>
  <si>
    <t>120826</t>
  </si>
  <si>
    <t>126426, 262226</t>
  </si>
  <si>
    <t>31187926, 73021726</t>
  </si>
  <si>
    <t>2026-01-20 16:32:00</t>
  </si>
  <si>
    <t>13000041499 – Prestar servicios profesionales al Ministerio/Fondo Único de Tecnologías de la Información y las Comunicaciones (MinTIC) para apoyar a la Oficina Internacional en la atención de requerimientos, el análisis del entorno internacional, e</t>
  </si>
  <si>
    <t>121026</t>
  </si>
  <si>
    <t>141726, 259626</t>
  </si>
  <si>
    <t>30507426, 73015726</t>
  </si>
  <si>
    <t>33001021899 PRESTAR SERVICIOS PROFESIONALES AL VICEMINISTERIO DE TRANSFORMACIÓN DIGITAL EN LOS ASUNTOS Y TRÁMITES RELACIONADOS CON EL SEGUIMIENTO Y CONTROL DE LAS SOLICITUDES, PETICIONES Y COMPROMISOS DE LA DEPENDENCIA EN EL MARCO DE LA DIMENSIÓN</t>
  </si>
  <si>
    <t>121126</t>
  </si>
  <si>
    <t>154326, 271226</t>
  </si>
  <si>
    <t>34207526, 74690226</t>
  </si>
  <si>
    <t>121226</t>
  </si>
  <si>
    <t>121326</t>
  </si>
  <si>
    <t>99026, 213526</t>
  </si>
  <si>
    <t>25292926, 63577026</t>
  </si>
  <si>
    <t>121426</t>
  </si>
  <si>
    <t>133226, 277726</t>
  </si>
  <si>
    <t>30488126, 76633126</t>
  </si>
  <si>
    <t>21200463499 - Prestar servicios profesionales a la Subdirección de Operaciones de la Dirección de Infraestructura, en los requerimientos juridicos que indique el supervisor del proyecto “Centros Potencia” o de cualquier otro proyecto que se le asig</t>
  </si>
  <si>
    <t>121526</t>
  </si>
  <si>
    <t>181126, 239026</t>
  </si>
  <si>
    <t>58314726, 68440026</t>
  </si>
  <si>
    <t>21200343499 - Prestar servicios profesionales a la Subdirección de Operaciones de la Dirección de Infraestructura, en los componentes técnicos requeridos por el supervisor del proyecto “Alta Velocidad” o de cualquier otro proyecto que se le asigne,</t>
  </si>
  <si>
    <t>121626</t>
  </si>
  <si>
    <t>132626</t>
  </si>
  <si>
    <t>238026</t>
  </si>
  <si>
    <t>68438926</t>
  </si>
  <si>
    <t>2026-01-21 00:00:00</t>
  </si>
  <si>
    <t>121726</t>
  </si>
  <si>
    <t>126926, 204726</t>
  </si>
  <si>
    <t>31188426, 63556926</t>
  </si>
  <si>
    <t>121826</t>
  </si>
  <si>
    <t>122126</t>
  </si>
  <si>
    <t>130326</t>
  </si>
  <si>
    <t>229826</t>
  </si>
  <si>
    <t>65618726</t>
  </si>
  <si>
    <t>122226</t>
  </si>
  <si>
    <t>256226</t>
  </si>
  <si>
    <t>73007726</t>
  </si>
  <si>
    <t>122326</t>
  </si>
  <si>
    <t>247226</t>
  </si>
  <si>
    <t>70008926</t>
  </si>
  <si>
    <t>33300012605 - Aunar esfuerzos técnicos, tecnológicos, administrativos y financieros entre las partes, para adelantar actividades científicas y tecnológicas, orientadas a la adopción, apropiación, difusión y transferencia de tecnologías digitales ap</t>
  </si>
  <si>
    <t>122526</t>
  </si>
  <si>
    <t>250026</t>
  </si>
  <si>
    <t>75495826</t>
  </si>
  <si>
    <t>122726</t>
  </si>
  <si>
    <t>223826</t>
  </si>
  <si>
    <t>65609926</t>
  </si>
  <si>
    <t>122926</t>
  </si>
  <si>
    <t>135826</t>
  </si>
  <si>
    <t>23200492799 - PRESTAR SERVICIOS PROFESIONALES A LA DIRECCION DE VIGILANCIA, INSPECCION Y CONTROL Y A LA SUBDIRECCION DE INVESTIGACIONES ADMINISTRATIVAS PARA APOYAR JURIDICAMENTE EN LA PROYECCION Y GESTION DE TODOS LOS DOCUMENTOS JURIDICOS QUE DEBAN</t>
  </si>
  <si>
    <t>123026</t>
  </si>
  <si>
    <t>144126, 209826</t>
  </si>
  <si>
    <t>32006526, 63572726</t>
  </si>
  <si>
    <t>123326</t>
  </si>
  <si>
    <t>100626</t>
  </si>
  <si>
    <t>252726, 301426</t>
  </si>
  <si>
    <t>73001426, 82441526</t>
  </si>
  <si>
    <t>123426</t>
  </si>
  <si>
    <t>275326, 301126</t>
  </si>
  <si>
    <t>74699526, 82441226</t>
  </si>
  <si>
    <t>130126</t>
  </si>
  <si>
    <t>301626</t>
  </si>
  <si>
    <t>82441726</t>
  </si>
  <si>
    <t>23200372799 - PRESTAR SERVICIOS PROFESIONALES DESDE EL PUNTO DE VISTA JURIDICO EN LA PROYECCION DE LOS ACTOS ADMINISTRATIVOS QUE SE REQUIERAN DENTRO DE LAS FUNCIONES QUE EJERCE LA SUBDIRECCION DE INVESTIGACIONES ADMINISTRATIVAS EN LOS SECTORES DE T</t>
  </si>
  <si>
    <t>123826</t>
  </si>
  <si>
    <t>128426</t>
  </si>
  <si>
    <t>23200292799 - PRESTAR SERVICIOS PROFESIONALES EN LA ELABORACION, GESTION Y TRAMITE DE ACTUACIONES QUE SE DESARROLLEN DENTRO DEL PROCEDIMIENTO SANCIONATORIO ADMINISTRATIVO, ASI COMO EN LAS ACTIVIDADES QUE SE REQUIERAN EN EL MARCO DE LAS INVESTIGACIO</t>
  </si>
  <si>
    <t>124026</t>
  </si>
  <si>
    <t>126426</t>
  </si>
  <si>
    <t>247426</t>
  </si>
  <si>
    <t>70009626</t>
  </si>
  <si>
    <t>124126</t>
  </si>
  <si>
    <t>113526</t>
  </si>
  <si>
    <t>316026</t>
  </si>
  <si>
    <t>122426</t>
  </si>
  <si>
    <t>93526</t>
  </si>
  <si>
    <t>59447026</t>
  </si>
  <si>
    <t>122626</t>
  </si>
  <si>
    <t>122826</t>
  </si>
  <si>
    <t>38754426</t>
  </si>
  <si>
    <t>23100382799 - PRESTAR SERVICIOS PROFESIONALES TECNICO JURIDICO A LA DIRECCION DE VIGILANCIA, INSPECCION Y CONTROL Y A LA SUBDIRECCION DE VIGILANCIA E INSPECCION QUE LA INTEGRA, EN LA GESTION Y ANALISIS DE LAS ACTUACIONES ADMINISTRATIVAS, INFORMES Y</t>
  </si>
  <si>
    <t>124326</t>
  </si>
  <si>
    <t>98226, 188126</t>
  </si>
  <si>
    <t>25291926, 63412326</t>
  </si>
  <si>
    <t>123126</t>
  </si>
  <si>
    <t>123226</t>
  </si>
  <si>
    <t>128226</t>
  </si>
  <si>
    <t>38744726</t>
  </si>
  <si>
    <t>123526</t>
  </si>
  <si>
    <t>128326</t>
  </si>
  <si>
    <t>42807426</t>
  </si>
  <si>
    <t>123726</t>
  </si>
  <si>
    <t>93426</t>
  </si>
  <si>
    <t>142726</t>
  </si>
  <si>
    <t>38759726</t>
  </si>
  <si>
    <t>124226</t>
  </si>
  <si>
    <t>166826, 232126</t>
  </si>
  <si>
    <t>43624826, 76567026</t>
  </si>
  <si>
    <t>TRANSFERIR A LA SUPERINTENDENCIA DE INDUSTRIA Y COMERCIO DECRETOS 1130 Y 1620 DE 1999 Y 2003. LEYES 1341 Y 1369 DE 2009</t>
  </si>
  <si>
    <t>124426</t>
  </si>
  <si>
    <t>162926</t>
  </si>
  <si>
    <t>325526</t>
  </si>
  <si>
    <t>OTROSÍ No. 1 AL CONTRATO No. 1752-2025 VF 2026</t>
  </si>
  <si>
    <t>124526</t>
  </si>
  <si>
    <t>2026-01-22 00:00:00</t>
  </si>
  <si>
    <t>22100123199 PRESTAR SERVICIOS PROFESIONALES A LA DIRECCION DE INDUSTRIA DE COMUNICACIONES Y A LA SUBDIRECCION PARA LA INDUSTRIA DE COMUNICACIONES, MEDIANTE EL ACOMPANAMIENTO JURIDICO EN EL DESARROLLO DE ACTIVIDADES ORIENTADAS A LA GESTION NORMATIVA</t>
  </si>
  <si>
    <t>196626, 260126</t>
  </si>
  <si>
    <t>63488426, 73017026</t>
  </si>
  <si>
    <t>2026-01-22 11:03:00</t>
  </si>
  <si>
    <t>13000071499 – Prestar apoyo a la gestión de la Oficina Internacional mediante el acompañamiento en el seguimiento de la agenda internacional, relacionamiento con la Comisión Interamericana de Telecomunicaciones CITEL y en la gestión de las comision</t>
  </si>
  <si>
    <t>124826</t>
  </si>
  <si>
    <t>148526, 262426</t>
  </si>
  <si>
    <t>32011126, 73022126</t>
  </si>
  <si>
    <t>31000212899 PRESTAR SERVICIOS PROFESIONALES PARA REALIZAR LOS PROCESOS DE COMUNICACION CON EL FIN DE APORTAR AL FORTALECIMIENTO DE LA DIVULGACION Y EL RECONOCIMIENTO DE LAS INICIATIVAS, EVENTOS Y ACTIVIDADES DE LA DIRECCION DE APROPIACION.</t>
  </si>
  <si>
    <t>125026</t>
  </si>
  <si>
    <t>130326, 238626</t>
  </si>
  <si>
    <t>30484226, 68439526</t>
  </si>
  <si>
    <t>323200362799 - BRINDAR SERVICIOS PROFESIONALES A LA DIRECCION DE VIGILANCIA, INSPECCION Y CONTROL Y A LA SUBDIRECCION DE INVESTIGACIONES ADMINISTRATIVAS PARA ACOMPANAR LOS TRAMITES A CARGO DEL AREA DESDE EL ASPECTO JURIDICO EN LO RELATIVO A LOS INF</t>
  </si>
  <si>
    <t>125126</t>
  </si>
  <si>
    <t>44400151799 – Prestar servicios profesionales para la ejecucion de actividades propias del Grupo Interno de Trabajo de Gestion de Servicios Administrativos, orientadas a la planeacion, desarrollo, seguimiento y control de los procesos administrativ</t>
  </si>
  <si>
    <t>103626</t>
  </si>
  <si>
    <t>154426, 243726</t>
  </si>
  <si>
    <t>34207726, 68445026</t>
  </si>
  <si>
    <t>44400301799 – Prestar servicios profesionales para apoyar la gestion presupuestal y financiera del Grupo Interno de Trabajo de Gestion de Servicios Administrativos y de la Subdireccion Administrativa del MinTIC, mediante el analisis, control y segu</t>
  </si>
  <si>
    <t>125326</t>
  </si>
  <si>
    <t>138526</t>
  </si>
  <si>
    <t>185426</t>
  </si>
  <si>
    <t>63407026</t>
  </si>
  <si>
    <t>2026-01-22 14:34:00</t>
  </si>
  <si>
    <t>10000211499 Prestar servicios profesionales especializados al Ministerio/Fondo Unico de Tecnologias de la Informacion y las Comunicaciones, orientados al acompanamiento del Despacho Ministerial en la articulacion con las areas y/o viceministerios,</t>
  </si>
  <si>
    <t>125426</t>
  </si>
  <si>
    <t>97626, 153126</t>
  </si>
  <si>
    <t>155626, 338626</t>
  </si>
  <si>
    <t>34208926</t>
  </si>
  <si>
    <t>15200933299 PRESTAR SERVICIOS PROFESIONALES PARA EL RELACIONAMIENTO Y LA PRESENCIA INSTITUCIONAL DEL MINISTERIO EN EL TERRITORIO, PARA LA AMPLIACIÓN DEL ACCESO A LA OFERTA INSTITUCIONAL DEL SECTOR TIC PARA LOS GRUPOS DE INTERÉS Y ENTIDADES TERRITOR</t>
  </si>
  <si>
    <t>125526</t>
  </si>
  <si>
    <t>156526, 281526</t>
  </si>
  <si>
    <t>34210026, 76636526</t>
  </si>
  <si>
    <t>2026-01-22 16:15:00</t>
  </si>
  <si>
    <t>10000301499 - Prestar servicios profesionales al Despacho de la Ministra, orientados a la planificación, desarrollo y seguimiento de estrategias de comunicación y divulgación institucional, así como a la elaboración de contenidos y piezas comunicat</t>
  </si>
  <si>
    <t>125626</t>
  </si>
  <si>
    <t>174426, 205526</t>
  </si>
  <si>
    <t>54135326, 63559226</t>
  </si>
  <si>
    <t>21200713499 - Prestar servicios profesionales a la Subdireccion de Operaciones de la Direccion de Infraestructura, en los requerimientos tecnicos que indique el supervisor del proyecto “Entes territoriales - Región Pacifico” o de cualquier otro pro</t>
  </si>
  <si>
    <t>125726</t>
  </si>
  <si>
    <t>100326</t>
  </si>
  <si>
    <t>135226, 227426</t>
  </si>
  <si>
    <t>30492726, 65615826</t>
  </si>
  <si>
    <t>125826</t>
  </si>
  <si>
    <t>101226</t>
  </si>
  <si>
    <t>118426, 243026</t>
  </si>
  <si>
    <t>26637226, 68444226</t>
  </si>
  <si>
    <t>21200103499 - Prestar servicios profesionales a la Subdireccion de Operaciones de la Direccion de Infraestructura, en los requerimientos tecnicos que indique el supervisor del proyecto “ Conectividad para Cambiar Vidas acuerdo 2 y 4” o de cualquier</t>
  </si>
  <si>
    <t>125926</t>
  </si>
  <si>
    <t>297226</t>
  </si>
  <si>
    <t>79701426</t>
  </si>
  <si>
    <t>126026</t>
  </si>
  <si>
    <t>209726</t>
  </si>
  <si>
    <t>63572526</t>
  </si>
  <si>
    <t>21200063499 - Prestar servicios profesionales en la Direccion de Infraestructura, en los componentes sociales, de apropiacion y administrativos que sean requeridos para el Proyecto Nacional de Fibra optica o el que le sea asignado; asi como lo soli</t>
  </si>
  <si>
    <t>126126</t>
  </si>
  <si>
    <t>295126</t>
  </si>
  <si>
    <t>79699226</t>
  </si>
  <si>
    <t>33001032699 PRESTAR SERVICIOS PROFESIONALES AL VICEMINISTERIO DE TRANSFORMACIÓN DIGITAL Y A LA DIRECCIÓN DE ECONOMÍA DIGITAL EN EL SEGUIMIENTO A LA EJECUCIÓN DE LOS PLANES Y PROYECTOS INSTITUCIONALES QUE</t>
  </si>
  <si>
    <t>148326, 262926</t>
  </si>
  <si>
    <t>32010926, 73023326</t>
  </si>
  <si>
    <t>2026-01-22 20:04:00</t>
  </si>
  <si>
    <t>11300191499 PRESTAR SERVICIOS PROFESIONALES AL GRUPO INTERNO DE TRABAJO DE TRANSFORMACIÓN ORGANIZACIONAL APOYANDO EN LA ACTUALIZACIÓN DE LOS LINEAMIENTOS INSTITUCIONALES DEL MODELO</t>
  </si>
  <si>
    <t>289826, 291426</t>
  </si>
  <si>
    <t>78087626, 78089426</t>
  </si>
  <si>
    <t>21100352099 - Prestar servicios profesionales a la Subdireccion de Estructuracion de Proyectos de la Direccion de Infraestructura, para asesorar los aspectos tecnicos y administrativos para la revision, analisis y preparacion de insumos para la pla</t>
  </si>
  <si>
    <t>126526</t>
  </si>
  <si>
    <t>134726, 197126</t>
  </si>
  <si>
    <t>30491226, 63489826</t>
  </si>
  <si>
    <t>126626</t>
  </si>
  <si>
    <t>97826</t>
  </si>
  <si>
    <t>251426</t>
  </si>
  <si>
    <t>72999926</t>
  </si>
  <si>
    <t>126726</t>
  </si>
  <si>
    <t>138126</t>
  </si>
  <si>
    <t>275126</t>
  </si>
  <si>
    <t>74698926</t>
  </si>
  <si>
    <t>126826</t>
  </si>
  <si>
    <t>134326</t>
  </si>
  <si>
    <t>270926</t>
  </si>
  <si>
    <t>74689426</t>
  </si>
  <si>
    <t>126926</t>
  </si>
  <si>
    <t>109726, 219626</t>
  </si>
  <si>
    <t>26625326, 65601526</t>
  </si>
  <si>
    <t>127126</t>
  </si>
  <si>
    <t>171626, 321026</t>
  </si>
  <si>
    <t>49785426, 100982926</t>
  </si>
  <si>
    <t>127226</t>
  </si>
  <si>
    <t>138726</t>
  </si>
  <si>
    <t>272426</t>
  </si>
  <si>
    <t>74692326</t>
  </si>
  <si>
    <t>127326</t>
  </si>
  <si>
    <t>135026</t>
  </si>
  <si>
    <t>256926</t>
  </si>
  <si>
    <t>73009426</t>
  </si>
  <si>
    <t>21200412099 - Prestar servicios profesionales a la Subdirección de Operaciones de la Dirección de Infraestructura, en los requerimientos financieros y administrativos que indique el supervisor del proyecto ‘Centros Digitales Región B’ o de cualquie</t>
  </si>
  <si>
    <t>127426</t>
  </si>
  <si>
    <t>238326</t>
  </si>
  <si>
    <t>68439226</t>
  </si>
  <si>
    <t>127526</t>
  </si>
  <si>
    <t>136926</t>
  </si>
  <si>
    <t>223526</t>
  </si>
  <si>
    <t>65609326</t>
  </si>
  <si>
    <t>127626</t>
  </si>
  <si>
    <t>135126</t>
  </si>
  <si>
    <t>270526</t>
  </si>
  <si>
    <t>74688326</t>
  </si>
  <si>
    <t>21200543499 - Prestar servicios profesionales a la Subdirección de Operaciones de la Dirección de Infraestructura, en los requerimientos jurídicos que indique el supervisor del proyecto “ Líneas de Fomento en todas sus fases" o de cualquier otro pr</t>
  </si>
  <si>
    <t>127726</t>
  </si>
  <si>
    <t>300826</t>
  </si>
  <si>
    <t>82439326</t>
  </si>
  <si>
    <t>21200392099 - Prestar servicios profesionales a la Subdirección de Operaciones de la Dirección de Infraestructura, en los requerimientos técnicos que indique el supervisor del proyecto ‘Centros Digitales Región B’ o de cualquier otro proyecto que s</t>
  </si>
  <si>
    <t>127826</t>
  </si>
  <si>
    <t>137326</t>
  </si>
  <si>
    <t>262126</t>
  </si>
  <si>
    <t>73021526</t>
  </si>
  <si>
    <t>2026-01-23 00:00:00</t>
  </si>
  <si>
    <t>"15001123499 Prestar servicios profesionales para fortalecer el relacionamiento y la presencia institucional del Ministerio de Tecnologías de la Información y las Comunicaciones (MINTIC) en el territorio"</t>
  </si>
  <si>
    <t>128126</t>
  </si>
  <si>
    <t>303826</t>
  </si>
  <si>
    <t>83334226</t>
  </si>
  <si>
    <t>327026</t>
  </si>
  <si>
    <t>100994926</t>
  </si>
  <si>
    <t>311026, 326626</t>
  </si>
  <si>
    <t>89303226, 100993526</t>
  </si>
  <si>
    <t>128526</t>
  </si>
  <si>
    <t>97326</t>
  </si>
  <si>
    <t>331726</t>
  </si>
  <si>
    <t>105113626</t>
  </si>
  <si>
    <t>15001263499 Prestar servicios profesionales para fortalecer el relacionamiento y la presencia institucional del Ministerio de Tecnologias de la Informacion y las Comunicaciones (MINTIC) en el territorio, mediante la consolidacion de estrategias ori</t>
  </si>
  <si>
    <t>310926, 327326</t>
  </si>
  <si>
    <t>89303026, 100995926</t>
  </si>
  <si>
    <t>128826</t>
  </si>
  <si>
    <t>86926</t>
  </si>
  <si>
    <t>158726, 289226</t>
  </si>
  <si>
    <t>35975426, 78087126</t>
  </si>
  <si>
    <t>15002133499 - Prestar servicios profesionales para fortalecer el relacionamiento y la presencia institucional del Ministerio de Tecnologías de la Información y las Comunicaciones (MINTIC) en el territorio, mediante la consolidación de estrategias o</t>
  </si>
  <si>
    <t>129226</t>
  </si>
  <si>
    <t>320226</t>
  </si>
  <si>
    <t>100979926</t>
  </si>
  <si>
    <t>15001273499 Prestar servicios de apoyo a la gestion para fortalecer el relacionamiento y la presencia institucional del Ministerio de Tecnologias de la Informacion y las Comunicaciones (MINTIC) en el territorio, mediante la consolidación de estrate</t>
  </si>
  <si>
    <t>15002203499 Prestar servicios profesionales para fortalecer el relacionamiento y la presencia institucional del Ministerio de Tecnologías de la Información y las Comunicaciones (MINTIC) en el territorio, mediante la consolidación de estrategias or</t>
  </si>
  <si>
    <t>290326, 300526</t>
  </si>
  <si>
    <t>78088126, 82438726</t>
  </si>
  <si>
    <t>15001283499 Prestar servicios profesionales para fortalecer el relacionamiento y la presencia institucional del Ministerio de Tecnologías de la Información y las Comunicaciones (MINTIC) en el territorio, mediante la consolidación de estrategias ori</t>
  </si>
  <si>
    <t>129526</t>
  </si>
  <si>
    <t>129926</t>
  </si>
  <si>
    <t>301226</t>
  </si>
  <si>
    <t>82441326</t>
  </si>
  <si>
    <t>15001293499 Prestar servicios profesionales para fortalecer el relacionamiento y la presencia institucional del Ministerio de Tecnologias de la Información y las Comunicaciones (MINTIC) en el territorio, mediante la consolidacion de estrategias ori</t>
  </si>
  <si>
    <t>319926</t>
  </si>
  <si>
    <t>100978626</t>
  </si>
  <si>
    <t>15002333499 Prestar servicios profesionales para fortalecer el relacionamiento y la presencia institucional del Ministerio de Tecnologías de la Información y las Comunicaciones (MINTIC) en el territorio, mediante la consolidación de estrategias or</t>
  </si>
  <si>
    <t>130226</t>
  </si>
  <si>
    <t>316726, 326526</t>
  </si>
  <si>
    <t>92585726, 100992926</t>
  </si>
  <si>
    <t>311126, 325226</t>
  </si>
  <si>
    <t>89303526, 100989226</t>
  </si>
  <si>
    <t>21200753499 - Prestar servicios profesionales a la Subdireccion de Operaciones de la Direccion de Infraestructura, en los componentes tecnicos que requiera el supervisor del proyecto “Entes territoriales - Región Orinoquia” o de cualquier otro proy</t>
  </si>
  <si>
    <t>130626</t>
  </si>
  <si>
    <t>99626</t>
  </si>
  <si>
    <t>132826, 242726</t>
  </si>
  <si>
    <t>30487726, 68443926</t>
  </si>
  <si>
    <t>15001553499 Prestar servicios profesionales para fortalecer el relacionamiento y la presencia institucional del Ministerio de Tecnologias de la Informacion y las Comunicaciones (MINTIC) en el territorio, mediante la consolidacion de estrategias ori</t>
  </si>
  <si>
    <t>130726</t>
  </si>
  <si>
    <t>327126</t>
  </si>
  <si>
    <t>100995226</t>
  </si>
  <si>
    <t>2026-01-23 10:28:00</t>
  </si>
  <si>
    <t>10000231499 Prestar servicios profesionales especializados al Ministerio/Fondo Único de Tecnologías de la Información y las Comunicaciones, orientados al acompañamiento del Despacho del Ministro en la articulación con el Viceministerio de Transform</t>
  </si>
  <si>
    <t>130826</t>
  </si>
  <si>
    <t>114226, 235626</t>
  </si>
  <si>
    <t>26631326, 68433926</t>
  </si>
  <si>
    <t>15001603499 Prestar servicios profesionales para fortalecer el relacionamiento y la presencia institucional del Ministerio de Tecnologías de la Información y las Comunicaciones (MINTIC) en el territorio, mediante la consolidación de</t>
  </si>
  <si>
    <t>130926</t>
  </si>
  <si>
    <t>127026</t>
  </si>
  <si>
    <t>337926</t>
  </si>
  <si>
    <t>15001453499 Prestar servicios profesionales para fortalecer el relacionamiento y la presencia institucional del Ministerio de Tecnologias de la Informacion y las Comunicaciones (MINTIC) en el territorio, mediante la consolidación de estrategias ori</t>
  </si>
  <si>
    <t>131026</t>
  </si>
  <si>
    <t>132526</t>
  </si>
  <si>
    <t>23100272799 - PRESTAR SERVICIOS PROFESIONALES A LA DIRECCIÓN DE VIGILANCIA, INSPECCIÓN Y CONTROL Y A LA SUBDIRECCIÓN DE VIGILANCIA E INSPECCIÓN PARA APOYAR TÉCNICAMENTE EN LOS INFORMES, VERIFICACIONES, DOCUMENTOS Y DEMÁS REQUERIMIENTOS QUE SE REALI</t>
  </si>
  <si>
    <t>229026</t>
  </si>
  <si>
    <t>65617626</t>
  </si>
  <si>
    <t>21200353499 - Prestar servicios profesionales a la Direccion de Infraestructura, para asesorar a los supervisores de los proyectos del area en los aspectos relacionados con la medición del efecto, impacto social y nivel de satisfaccion al usuario,</t>
  </si>
  <si>
    <t>131426</t>
  </si>
  <si>
    <t>129526, 252226</t>
  </si>
  <si>
    <t>30483426, 73000926</t>
  </si>
  <si>
    <t>131526</t>
  </si>
  <si>
    <t>131626</t>
  </si>
  <si>
    <t>320626</t>
  </si>
  <si>
    <t>100981726</t>
  </si>
  <si>
    <t>131726</t>
  </si>
  <si>
    <t>132926</t>
  </si>
  <si>
    <t>311826</t>
  </si>
  <si>
    <t>89304726</t>
  </si>
  <si>
    <t>131826</t>
  </si>
  <si>
    <t>113426</t>
  </si>
  <si>
    <t>331526</t>
  </si>
  <si>
    <t>105113326</t>
  </si>
  <si>
    <t>131926</t>
  </si>
  <si>
    <t>15001713499 - Prestar servicios de apoyo a la gestión para fortalecer el relacionamiento y la presencia institucional del Ministerio de Tecnologías de la Información y las Comunicaciones (MINTIC) en el territorio, mediante la consolidación de estra</t>
  </si>
  <si>
    <t>132026</t>
  </si>
  <si>
    <t>133926</t>
  </si>
  <si>
    <t>132126</t>
  </si>
  <si>
    <t>34672126</t>
  </si>
  <si>
    <t>225026</t>
  </si>
  <si>
    <t>65612426</t>
  </si>
  <si>
    <t>132426</t>
  </si>
  <si>
    <t>120126, 216026</t>
  </si>
  <si>
    <t>26639226, 65596926</t>
  </si>
  <si>
    <t>33000392699 PRESTAR SERVICIOS DE APOYO A LA GESTIÓN A LA DIRECCIÓN DE ECONOMÍA DIGITAL, DESDE LA SUBDIRECCIÓN DE INDUSTRIA TI, COMO APOYO A LA SUPERVISIÓN EN LAS ACTIVIDADES DE ORGANIZACIÓN, REGISTRO Y CONSOLIDACIÓN DE INFORMACIÓN REQUERIDA POR LOS</t>
  </si>
  <si>
    <t>99926</t>
  </si>
  <si>
    <t>104126, 207326</t>
  </si>
  <si>
    <t>26619326, 63565126</t>
  </si>
  <si>
    <t>114426, 207426</t>
  </si>
  <si>
    <t>26632026, 63565526</t>
  </si>
  <si>
    <t>160126, 227226</t>
  </si>
  <si>
    <t>35976826, 65615626</t>
  </si>
  <si>
    <t>131026, 279526</t>
  </si>
  <si>
    <t>30485226, 76634526</t>
  </si>
  <si>
    <t>33001062699 PRESTAR SERVICIOS PROFESIONALES AL VICEMINISTERIO DE TRANSFORMACIÓN DIGITAL, MEDIANTE EL ACOMPAÑAMIENTO COMUNICACIONAL A LA PLANEACIÓN, EJECUCIÓN Y SEGUIMIENTO DE EVENTOS, ENCUENTROS Y ESPACIOS DE DIVULGACIÓN INSTITUCIONAL, ORIENTADOS A</t>
  </si>
  <si>
    <t>133026</t>
  </si>
  <si>
    <t>252626, 280226</t>
  </si>
  <si>
    <t>73001326, 76635226</t>
  </si>
  <si>
    <t>133726</t>
  </si>
  <si>
    <t>252526, 290926</t>
  </si>
  <si>
    <t>73001226, 78088726</t>
  </si>
  <si>
    <t>318226</t>
  </si>
  <si>
    <t>92590126</t>
  </si>
  <si>
    <t>"15001733499 Prestar servicios profesionales para fortalecer el relacionamiento y la presencia institucional del Ministerio de Tecnologías de la Información y las Comunicaciones (MINTIC) en el territorio"</t>
  </si>
  <si>
    <t>133426</t>
  </si>
  <si>
    <t>118226</t>
  </si>
  <si>
    <t>297126</t>
  </si>
  <si>
    <t>79701226</t>
  </si>
  <si>
    <t>"15001193499 Prestar servicios profesionales para fortalecer el relacionamiento y la presencia institucional del Ministerio de Tecnologías de la Información y las Comunicaciones (MINTIC) en el territorio"</t>
  </si>
  <si>
    <t>133626</t>
  </si>
  <si>
    <t>325826</t>
  </si>
  <si>
    <t>100989726</t>
  </si>
  <si>
    <t>15002153499 Prestar servicios profesionales para fortalecer el relacionamiento y la presencia institucional del Ministerio de Tecnologías de la Información y las Comunicaciones (MINTIC) en el territorio, mediante la consolidación de estrategias ori</t>
  </si>
  <si>
    <t>133826</t>
  </si>
  <si>
    <t>137926</t>
  </si>
  <si>
    <t>307026</t>
  </si>
  <si>
    <t>86455826</t>
  </si>
  <si>
    <t>100526</t>
  </si>
  <si>
    <t>138026, 217826</t>
  </si>
  <si>
    <t>30497426, 65599426</t>
  </si>
  <si>
    <t>132326, 243626</t>
  </si>
  <si>
    <t>30487126, 68444926</t>
  </si>
  <si>
    <t>15001363499 Prestar servicios profesionales para fortalecer el relacionamiento y la presencia institucional del Ministerio de Tecnologías de la Información y las Comunicaciones (MINTIC) en el territorio, mediante la consolidación de estrategias ori</t>
  </si>
  <si>
    <t>134526</t>
  </si>
  <si>
    <t>124926</t>
  </si>
  <si>
    <t>317226</t>
  </si>
  <si>
    <t>92587326</t>
  </si>
  <si>
    <t>15002493499 Prestar servicios profesionales para fortalecer el relacionamiento y la presencia institucional del Ministerio de Tecnologías de la Información y las Comunicaciones (MINTIC) en el territorio, mediante la consolidación de estrategias ori</t>
  </si>
  <si>
    <t>134626</t>
  </si>
  <si>
    <t>338326</t>
  </si>
  <si>
    <t>15001233499 Prestar servicios profesionales para fortalecer el relacionamiento y la presencia institucional del Ministerio de Tecnologías de la Información y las Comunicaciones (MINTIC) en el territorio, mediante la consolidación de estrategias ori</t>
  </si>
  <si>
    <t>134726</t>
  </si>
  <si>
    <t>317026</t>
  </si>
  <si>
    <t>92586826</t>
  </si>
  <si>
    <t>15001523499 Prestar servicios profesionales para fortalecer el relacionamiento y la presencia institucional del Ministerio de Tecnologías de la Información y las Comunicaciones (MINTIC) en el territorio, mediante la consolidación de estrategias ori</t>
  </si>
  <si>
    <t>134826</t>
  </si>
  <si>
    <t>328126</t>
  </si>
  <si>
    <t>100998026</t>
  </si>
  <si>
    <t>15001903499 Prestar servicios profesionales para fortalecer el relacionamiento y la presencia institucional del Ministerio de Tecnologías de la Información y las Comunicaciones (MINTIC) en el territorio, mediante la consolidación de estrategias ori</t>
  </si>
  <si>
    <t>134926</t>
  </si>
  <si>
    <t>331026</t>
  </si>
  <si>
    <t>105112526</t>
  </si>
  <si>
    <t>2026-01-23 17:45:00</t>
  </si>
  <si>
    <t>10100101499 - prestar servicios profesionales al despacho de la ministra para apoyar en la promoción de una cultura organizacional de seguridad y privacidad de la información, así como en la gestión integral de activos de información, efectuando la</t>
  </si>
  <si>
    <t>130026, 284426</t>
  </si>
  <si>
    <t>30483926, 76644526</t>
  </si>
  <si>
    <t>2026-01-23 18:05:00</t>
  </si>
  <si>
    <t>42100101499 Prestar servicios asistenciales a la Subdirección Financiera GIT de Tesorería en el registro de información para el control de cuentas, radicados, PQR, apoyando los procesos de consolidación de datos y/o documentos que son requeridos pa</t>
  </si>
  <si>
    <t>135326</t>
  </si>
  <si>
    <t>144026, 284126</t>
  </si>
  <si>
    <t>32006426, 76644126</t>
  </si>
  <si>
    <t>15200823299 Prestar servicios de apoyo a la gestión para fortalecer el relacionamiento y la presencia institucional del Ministerio en el territorio, apoyando operativa y transversalmente las actividades requeridas en diferentes áreas como en las en</t>
  </si>
  <si>
    <t>135426</t>
  </si>
  <si>
    <t>298726</t>
  </si>
  <si>
    <t>79703026</t>
  </si>
  <si>
    <t>15200493299 Prestar servicios de apoyo a la gestión para fortalecer el relacionamiento y la presencia institucional del Ministerio en el territorio, apoyando operativa y transversalmente las actividades requeridas en diferentes áreas como en las en</t>
  </si>
  <si>
    <t>102026</t>
  </si>
  <si>
    <t>331326</t>
  </si>
  <si>
    <t>105112926</t>
  </si>
  <si>
    <t>296226</t>
  </si>
  <si>
    <t>79700326</t>
  </si>
  <si>
    <t>15200963299 PRESTAR SERVICIOS PROFESIONALES PARA EL RELACIONAMIENTO Y LA PRESENCIA INSTITUCIONAL DEL MINISTERIO EN EL TERRITORIO, PARA LA AMPLIACIÓN DEL ACCESO A LA OFERTA INSTITUCIONAL DEL SECTOR TIC PARA LOS GRUPOS DE INTERÉS Y ENTIDADES TERRITO</t>
  </si>
  <si>
    <t>296026</t>
  </si>
  <si>
    <t>79700126</t>
  </si>
  <si>
    <t>15100743299 PRESTAR SERVICIOS PROFESIONALES JURÍDICOS EN EL ACOMPAÑAMIENTO A ESPACIOS CONTRACTUALES, DE DIÁLOGO ENTRE EL MINISTERIO DE TIC Y COLECTIVOS SOCIALES Y DEMAS ESCENARIOS ENCAMINADOS A LA AMPLIACIÓN DEL ACCESO A LA OFERTA INSTITUCIONAL DE</t>
  </si>
  <si>
    <t>104226</t>
  </si>
  <si>
    <t>181926, 256726</t>
  </si>
  <si>
    <t>60077526, 73008826</t>
  </si>
  <si>
    <t>135926</t>
  </si>
  <si>
    <t>154726</t>
  </si>
  <si>
    <t>34207926</t>
  </si>
  <si>
    <t>15200653299 Prestar servicios profesionales para liderar, acompañar, hacer seguimiento y articular las actividades, políticas, iniciativas TIC y la oferta institucional en las regiones, para la ampliación del acceso a la oferta institucional del se</t>
  </si>
  <si>
    <t>136026</t>
  </si>
  <si>
    <t>98326</t>
  </si>
  <si>
    <t>151726, 241426, 244726</t>
  </si>
  <si>
    <t>34204426, 68442626</t>
  </si>
  <si>
    <t>15201033299 PRESTAR SERVICIOS DE APOYO A LA GESTIÓN PARA FORTALECER EL RELACIONAMIENTO DEL MINISTERIO EN EL TERRITORIO, EL DESARROLLO, MASIFICACIÓN Y ACCESO A INTERNET, PARA LA AMPLIACIÓN DE ACCESO A LA OFERTA INSTITUCIONAL DEL SECTOR TIC PARA LOS</t>
  </si>
  <si>
    <t>136126</t>
  </si>
  <si>
    <t>278126</t>
  </si>
  <si>
    <t>76633626</t>
  </si>
  <si>
    <t>15200643299 PRESTAR SERVICIOS PROFESIONALES PARA EL ACOMPAÑAMIENTO ADMINISTRATIVO A LOS PROCESOS DEL GIT DE ENFOQUE REGIONAL PARA LA AMPLIACION DEL ACCESO A LA OFERTA INSTITUCIONAL DEL SECTOR TIC PARA LOS GRUPOS DE INTERES Y ENTIDADES TERRITORIALES</t>
  </si>
  <si>
    <t>186126</t>
  </si>
  <si>
    <t>63407926</t>
  </si>
  <si>
    <t>15200633299 PRESTAR SERVICIOS PROFESIONALES PARA EL ACOMPAÑAMIENTO ADMINISTRATIVO A LOS PROCESOS DEL GIT DE ENFOQUE REGIONAL PARA LA AMPLIACION DEL ACCESO A LA OFERTA INSTITUCIONAL DEL SECTOR TIC PARA LOS GRUPOS DE INTERES Y ENTIDADES TERRITORIALE</t>
  </si>
  <si>
    <t>109126</t>
  </si>
  <si>
    <t>160626, 238226</t>
  </si>
  <si>
    <t>35977326, 68439126</t>
  </si>
  <si>
    <t>15000223299 Prestar servicios profesionales para la estrategia de acompañamiento jurídico a los diferentes procesos implementados en la Oficina de Fomento Regional para la ejecución, seguimiento y finalización de proyectos, planes, progra</t>
  </si>
  <si>
    <t>302226</t>
  </si>
  <si>
    <t>82442826</t>
  </si>
  <si>
    <t>136526</t>
  </si>
  <si>
    <t>284226</t>
  </si>
  <si>
    <t>76644226</t>
  </si>
  <si>
    <t>2026-01-24 00:00:00</t>
  </si>
  <si>
    <t>2026-01-24 09:51:00</t>
  </si>
  <si>
    <t>40000061499 Prestar servicios profesionales especializados a la Secretaría General del Ministerio de Tecnologías de la Información y las Comunicaciones / Fondo Único TIC, para el acompañamiento y verificación jurídica en los asuntos relacionados co</t>
  </si>
  <si>
    <t>136626</t>
  </si>
  <si>
    <t>147526, 172226, 296726</t>
  </si>
  <si>
    <t>32010126, 49786126, 79700826</t>
  </si>
  <si>
    <t>21000213499-Prestar servicios profesionales jurídicos especializados en materia de derecho administrativo, financiero, contratación estatal, derecho de telecomunicaciones y TIC para la estructuración, formulación, ejecución y supervisión de proyectos</t>
  </si>
  <si>
    <t>265126</t>
  </si>
  <si>
    <t>85865826</t>
  </si>
  <si>
    <t>2026-01-24 13:14:00</t>
  </si>
  <si>
    <t>17200021499 Prestar servicios juridicos para la representacion judicial y extrajudicial en los procesos que adelanta el Ministerio de Tecnologias de la Informacion y las Comunicaciones ante la jurisdicción contencioso-administrativa (Radicado No.25</t>
  </si>
  <si>
    <t>176126</t>
  </si>
  <si>
    <t>74515626</t>
  </si>
  <si>
    <t>2026-01-24 13:16:00</t>
  </si>
  <si>
    <t>17300081499 Prestar servicios profesionales a la Dirección Jurídica en el Grupo Interno de Trabajo de Cobro Coactivo adelantando los asuntos requeridos de la jurisdicción coactiva del Ministerio/Fondo Único de Tecnologías de la Información y las Co</t>
  </si>
  <si>
    <t>137026</t>
  </si>
  <si>
    <t>100426, 302526</t>
  </si>
  <si>
    <t>25294726, 82443126</t>
  </si>
  <si>
    <t>2026-01-24 13:20:00</t>
  </si>
  <si>
    <t>17200181499 Prestar servicios profesionales especializados en incidencia penal, disciplinaria y fiscal del Ministerio de Tecnologias de la Informacion y las Comunicaciones / Fondo Unico de TIC, en los procesos que se asignen, de conformidad con el</t>
  </si>
  <si>
    <t>302926</t>
  </si>
  <si>
    <t>91645526</t>
  </si>
  <si>
    <t>17000081499-Prestar servicios profesionales adelantando y orientando a la Dirección Jurídica en asuntos relacionados con la jurisdicción coactiva del Ministerio/Fondo Único de Tecnologías de la Información y las Comunicaciones de conformidad con lo</t>
  </si>
  <si>
    <t>326126</t>
  </si>
  <si>
    <t>100991126</t>
  </si>
  <si>
    <t>2026-01-24 13:23:00</t>
  </si>
  <si>
    <t>17300151499: Prestar servicios profesionales para gestionar, adelantar y orientar los procesos de cobro coactivo que requiera el Grupo Interno de Trabajo de la Dirección Jurídica del Ministerio/Fondo Único de Tecnologías de la Información y las Co</t>
  </si>
  <si>
    <t>158126, 294526</t>
  </si>
  <si>
    <t>35975026, 79698626</t>
  </si>
  <si>
    <t>2026-01-24 13:26:00</t>
  </si>
  <si>
    <t>17200131499 Prestar servicios juridicos altamente calificados para ejercer la representacion judicial en la demanda arbitral presentada por la Unión Temporal ANDIRED contra el Fondo Unico de Tecnologias de la Informacion y las Comunicaciones, en el</t>
  </si>
  <si>
    <t>137526</t>
  </si>
  <si>
    <t>2026-01-24 13:29:00</t>
  </si>
  <si>
    <t>17300071499:Prestar servicios profesionales a la Dirección Jurídica en el Grupo Interno de Trabajo de Cobro Coactivo orientado a los asuntos requeridos de la jurisdicción coactiva del Ministerio/Fondo Único de Tecnologías de la Información y las C</t>
  </si>
  <si>
    <t>137626</t>
  </si>
  <si>
    <t>118926, 277526</t>
  </si>
  <si>
    <t>26637826, 76632926</t>
  </si>
  <si>
    <t>22200063199 PRESTAR SERVICIOS PROFESIONALES JURÍDICOS PARA LA APLICACIÓN DE LAS POLÍTICAS Y ESTRATEGIAS A IMPLEMENTAR EN EL SECTOR DE RADIODIFUSIÓN SONORA, ESPECIALMENTE EN LO RELACIONADO CON LA ELABORACIÓN DE LOS DIFERENTES ACTOS ADMINISTRATIVOS R</t>
  </si>
  <si>
    <t>284726, 301026</t>
  </si>
  <si>
    <t>76644826, 82441026</t>
  </si>
  <si>
    <t>22200153199 PRESTAR SERVICIOS PROFESIONALES A LA SUBDIRECCION DE RADIODIFUSION SONORA PARA ACOMPANAR EN LA IMPLEMENTACION DE ESTRATEGIAS DE COMUNICACION, QUE PERMITAN FORTALECER LOS PROCESOS INTERNOS Y EXTERNOS RELACIONADOS CON LA INDUSTRIA DE COMU</t>
  </si>
  <si>
    <t>137826</t>
  </si>
  <si>
    <t>280626</t>
  </si>
  <si>
    <t>76635626</t>
  </si>
  <si>
    <t>15200663299 Prestar servicios profesionales para robustecer la gestion administrativa y en region de los diferentes procesos, proyectos, planes, compromisos, programas y politicas en region con el fin de fortalecer las capacidades regionales en des</t>
  </si>
  <si>
    <t>295226</t>
  </si>
  <si>
    <t>79699326</t>
  </si>
  <si>
    <t>138026</t>
  </si>
  <si>
    <t>273326</t>
  </si>
  <si>
    <t>74694126</t>
  </si>
  <si>
    <t>14000761599 Prestar servicios profesionales en el seguimiento tecnico y administrativo, tramite y gestion de los diferentes proyectos y procesos a cargo del Git de Gestion y Sistemas de Informacion de acuerdo con el del Plan Estrategico de TI (PETI</t>
  </si>
  <si>
    <t>148426, 237826</t>
  </si>
  <si>
    <t>32011026, 68438726</t>
  </si>
  <si>
    <t>15100203299-Prestar servicios profesionales para adelantar los espacios de diálogo entre el Ministerio de TIC y las organizaciones étnicas, campesinas y otros colectivos sociales en la zona norte de país presentando informes de avance de la gestión a</t>
  </si>
  <si>
    <t>225926</t>
  </si>
  <si>
    <t>65613826</t>
  </si>
  <si>
    <t>15000393299-Prestar servicios profesionales para acompañar los diferentes planes y estrategias institucionales de la Oficina de Fomento Regional con enfoque ambientalista para la ampliación del acceso a la oferta del sector TIC para los grupos de int</t>
  </si>
  <si>
    <t>138326</t>
  </si>
  <si>
    <t>301726</t>
  </si>
  <si>
    <t>82441826</t>
  </si>
  <si>
    <t>15000323299-Prestar servicios profesionales para fortalecer la estrategia de acompañamiento jurídico a los diferentes procesos implementados en la Oficina de Fomento Regional para la ejecución, seguimiento y finalización de proyectos, planes, program</t>
  </si>
  <si>
    <t>138426</t>
  </si>
  <si>
    <t>133326</t>
  </si>
  <si>
    <t>302126</t>
  </si>
  <si>
    <t>82442726</t>
  </si>
  <si>
    <t>261926</t>
  </si>
  <si>
    <t>73021126</t>
  </si>
  <si>
    <t>138626</t>
  </si>
  <si>
    <t>302026</t>
  </si>
  <si>
    <t>82442526</t>
  </si>
  <si>
    <t>15000163299-Prestar servicios profesionales jurídicos en el acompañamiento a los procesos contractuales en sus diferentes modalidades, así como al análisis de las diferentes actuaciones de la oficina de fomento regional con el fin de fortalecer las c</t>
  </si>
  <si>
    <t>281726</t>
  </si>
  <si>
    <t>76636826</t>
  </si>
  <si>
    <t>138826</t>
  </si>
  <si>
    <t>102726</t>
  </si>
  <si>
    <t>163226, 222126</t>
  </si>
  <si>
    <t>39554726, 65607326</t>
  </si>
  <si>
    <t>2026-01-24 16:26:00</t>
  </si>
  <si>
    <t>43300031499 - Prestar servicios profesionales para la implementación y ejecución de actividades de medicina preventiva, entornos saludables, bienestar en el marco del Plan de Seguridad y Salud en el Trabajo – SGSST y el Programa del Plan de Bienest</t>
  </si>
  <si>
    <t>132226</t>
  </si>
  <si>
    <t>85626, 206426</t>
  </si>
  <si>
    <t>25203626, 63562626</t>
  </si>
  <si>
    <t>2026-01-24 16:29:00</t>
  </si>
  <si>
    <t>43200061499 - Prestar servicios profesionales al Grupo Interno de Trabajo de Gestión Pensional de la Subdirección para la Gestión del Talento Humano en el análisis presupuestal y financiero de los procesos y procedimientos de la gestión pensional.</t>
  </si>
  <si>
    <t>124026, 284326</t>
  </si>
  <si>
    <t>31185326, 76644426</t>
  </si>
  <si>
    <t>139026</t>
  </si>
  <si>
    <t>135526, 211926</t>
  </si>
  <si>
    <t>30493526, 63575126</t>
  </si>
  <si>
    <t>139126</t>
  </si>
  <si>
    <t>131326, 210926</t>
  </si>
  <si>
    <t>30485526, 63574026</t>
  </si>
  <si>
    <t>139226</t>
  </si>
  <si>
    <t>15002353499 Prestar servicios profesionales para fortalecer el relacionamiento y la presencia institucional del Ministerio de Tecnologías de la Información y las Comunicaciones (MINTIC) en el territorio, mediante la consolidación de estrategias or</t>
  </si>
  <si>
    <t>139326</t>
  </si>
  <si>
    <t>288926</t>
  </si>
  <si>
    <t>78086826</t>
  </si>
  <si>
    <t>139426</t>
  </si>
  <si>
    <t>117826, 225526</t>
  </si>
  <si>
    <t>26636626, 65613426</t>
  </si>
  <si>
    <t>139626</t>
  </si>
  <si>
    <t>43123026</t>
  </si>
  <si>
    <t>296826</t>
  </si>
  <si>
    <t>79700926</t>
  </si>
  <si>
    <t>15001633499-Prestar servicios profesionales para fortalecer el relacionamiento y la presencia institucional del Ministerio de Tecnologías de la Información y las Comunicaciones (MINTIC) en el territorio, mediante la consolidación de estrategias orien</t>
  </si>
  <si>
    <t>139726</t>
  </si>
  <si>
    <t>115126</t>
  </si>
  <si>
    <t>2026-01-25 00:00:00</t>
  </si>
  <si>
    <t>140126</t>
  </si>
  <si>
    <t>315126</t>
  </si>
  <si>
    <t>89306326</t>
  </si>
  <si>
    <t>15001963499 Prestar servicios profesionales para fortalecer el relacionamiento y la presencia institucional del Ministerio de Tecnologías de la Información y las Comunicaciones (MINTIC)en el territorio, mediante la consolidación de estrategias orie</t>
  </si>
  <si>
    <t>140226</t>
  </si>
  <si>
    <t>317626</t>
  </si>
  <si>
    <t>92588526</t>
  </si>
  <si>
    <t>140526</t>
  </si>
  <si>
    <t>288826</t>
  </si>
  <si>
    <t>78086726</t>
  </si>
  <si>
    <t>2026-01-26 00:00:00</t>
  </si>
  <si>
    <t>12000242799: Prestar servicios profesionales al Ministerio/Fondo Unico de Tecnologías de la Informacion y las Comunicaciones en la implementacion, conceptualizacion, monitoreo y seguimiento de la estrategia integral de divulgación de la entidad, me</t>
  </si>
  <si>
    <t>140626</t>
  </si>
  <si>
    <t>161226, 308626</t>
  </si>
  <si>
    <t>35978026, 86458026</t>
  </si>
  <si>
    <t>15200803299 PRESTAR SERVICIOS PROFESIONALES PARA LA ORGANIZACION,SEGUIMIENTO Y ACOMPANAMIENTO ADMINISTRATIVO A LOS DIFERENTES PROCESOS, PROYECTOS, PLANES, COMPROMISOS, PROGRAMAS Y POLITICAS EN REGION CON EL FIN DE FORTALECER LAS CAPACIDADES REGIONA</t>
  </si>
  <si>
    <t>298126</t>
  </si>
  <si>
    <t>79702426</t>
  </si>
  <si>
    <t>140826</t>
  </si>
  <si>
    <t>121926</t>
  </si>
  <si>
    <t>320526</t>
  </si>
  <si>
    <t>100981226</t>
  </si>
  <si>
    <t>140926</t>
  </si>
  <si>
    <t>212626</t>
  </si>
  <si>
    <t>63575926</t>
  </si>
  <si>
    <t>2026-01-26 16:31:00</t>
  </si>
  <si>
    <t>43300061499- Prestar servicios profesionales en la verificación, revisión, análisis, soporte y trámite de los asuntos presupuestales y financieros a cargo de la Subdirección para la Gestión del Talento Humano, bajo los parámetros establecidos</t>
  </si>
  <si>
    <t>141026</t>
  </si>
  <si>
    <t>143926, 256526</t>
  </si>
  <si>
    <t>32006326, 73008326</t>
  </si>
  <si>
    <t>2026-01-26 16:39:00</t>
  </si>
  <si>
    <t>43000151499- Prestar servicios profesionales jurídicos especializados a la Subdirección de Gestión del Talento Humano en el desarrollo de los diferentes procesos y/o actuaciones adelantadas por el área, entre ellas la provisión de empleos, situaci</t>
  </si>
  <si>
    <t>141126</t>
  </si>
  <si>
    <t>294126</t>
  </si>
  <si>
    <t>79698226</t>
  </si>
  <si>
    <t>2026-01-26 16:46:00</t>
  </si>
  <si>
    <t>43300221499- Prestar servicios profesionales especializados al Grupo Interno de Trabajo de Desarrollo del Talento Humano de la Subdirección para la Gestión del Talento Humano en el seguimiento del proceso de transformación cultural</t>
  </si>
  <si>
    <t>141226</t>
  </si>
  <si>
    <t>142126, 219126</t>
  </si>
  <si>
    <t>30508526, 65601026</t>
  </si>
  <si>
    <t>2026-01-26 16:50:00</t>
  </si>
  <si>
    <t>43200091499 Prestar servicios profesionales especializados al Grupo Interno de Trabajo de Gestión Pensional de la Subdirección para la Gestión del Talento Humano, orientados a la gestión, estudio y tabulación de informació</t>
  </si>
  <si>
    <t>141326</t>
  </si>
  <si>
    <t>204126</t>
  </si>
  <si>
    <t>63556326</t>
  </si>
  <si>
    <t>32000872599 -Prestar servicios profesionales a la Dirección de Gobierno Digital, orientados a acompañar las diferentes etapas contractuales de los convenios y contratos, así como a apoyar el desarrollo de las actividades de naturaleza jurídica</t>
  </si>
  <si>
    <t>141426</t>
  </si>
  <si>
    <t>303426</t>
  </si>
  <si>
    <t>83333726</t>
  </si>
  <si>
    <t>32000882599- Prestar servicios profesionales a la Dirección de Gobierno Digital, orientados al desarrollo, fortalecimiento y seguimiento de los proyectos de Inteligencia Artificial, así como al relacionamiento, articulación</t>
  </si>
  <si>
    <t>141526</t>
  </si>
  <si>
    <t>137326, 246726</t>
  </si>
  <si>
    <t>30496626, 70006826</t>
  </si>
  <si>
    <t>141726</t>
  </si>
  <si>
    <t>149526</t>
  </si>
  <si>
    <t>12000272799. Prestar los servicios profesionales a la Oficina Asesora de Prensa para apoyar en todas las actividades de promoción y difusión que resulten de la implementación de la estrategia de divulgación que permitan difundir los avances</t>
  </si>
  <si>
    <t>141826</t>
  </si>
  <si>
    <t>120026, 197626</t>
  </si>
  <si>
    <t>26639126, 63490726</t>
  </si>
  <si>
    <t>141926</t>
  </si>
  <si>
    <t>149426</t>
  </si>
  <si>
    <t>2026-01-26 17:52:00</t>
  </si>
  <si>
    <t>13000101499 PRESTAR SERVICIOS PROFESIONALES AL MINISTERIO/FONDO ÚNICO DE TIC PARA APOYAR A LA OFICINA INTERNACIONAL EN LA ATENCIÓN DE REQUERIMIENTOS Y EN EL ANÁLISIS DE LAS DIFERENTES CONVOCATORIAS DE LA AGENCIA PRESIDENCIAL DE COOPERACIÓN INTERNAC</t>
  </si>
  <si>
    <t>142026</t>
  </si>
  <si>
    <t>251126</t>
  </si>
  <si>
    <t>72999626</t>
  </si>
  <si>
    <t>142126</t>
  </si>
  <si>
    <t>266426</t>
  </si>
  <si>
    <t>74678326</t>
  </si>
  <si>
    <t>142226</t>
  </si>
  <si>
    <t>239826</t>
  </si>
  <si>
    <t>68440826</t>
  </si>
  <si>
    <t>142326</t>
  </si>
  <si>
    <t>120926</t>
  </si>
  <si>
    <t>296126</t>
  </si>
  <si>
    <t>79700226</t>
  </si>
  <si>
    <t>15001483499-Prestar servicios de apoyo a la gestión para fortalecer el relacionamiento y la presencia institucional del Ministerio de Tecnologías de la Información y las Comunicaciones (MINTIC) en el territorio, mediante la consolidación de estratégi</t>
  </si>
  <si>
    <t>134126</t>
  </si>
  <si>
    <t>316926</t>
  </si>
  <si>
    <t>92586426</t>
  </si>
  <si>
    <t>229326</t>
  </si>
  <si>
    <t>65617926</t>
  </si>
  <si>
    <t>15001803499-Prestar servicios de apoyo a la gestión para fortalecer el relacionamiento y la presencia institucional del Ministerio de Tecnologías de la Información y las Comunicaciones (MINTIC) en el territorio, mediante la consolidación de estratégi</t>
  </si>
  <si>
    <t>142826</t>
  </si>
  <si>
    <t>325126</t>
  </si>
  <si>
    <t>100988926</t>
  </si>
  <si>
    <t>143026</t>
  </si>
  <si>
    <t>307226</t>
  </si>
  <si>
    <t>86456126</t>
  </si>
  <si>
    <t>15002093499-Prestar servicios profesionales para fortalecer el relacionamiento y la presencia institucional del Ministerio de Tecnologías de la Información y las Comunicaciones (MINTIC) en el territorio, mediante la consolidación de estrategias orien</t>
  </si>
  <si>
    <t>307326</t>
  </si>
  <si>
    <t>86456326</t>
  </si>
  <si>
    <t>143226</t>
  </si>
  <si>
    <t>331226</t>
  </si>
  <si>
    <t>105112726</t>
  </si>
  <si>
    <t>143326</t>
  </si>
  <si>
    <t>318126</t>
  </si>
  <si>
    <t>92589926</t>
  </si>
  <si>
    <t>15001103499-Prestar servicios de apoyo a la gestión para fortalecer el relacionamiento y la presencia institucional del Ministerio de Tecnologías de la Información y las Comunicaciones (MINTIC) en el territorio, mediante la consolidación de estratégi</t>
  </si>
  <si>
    <t>143526</t>
  </si>
  <si>
    <t>21200703499 Prestar servicios profesionales a la Subdirección de Operaciones de la Dirección de Infraestructura, en los componentes técnicos que requiera el supervisor del proyecto “Entes territoriales - Región Pacifico” o de cualquier otro proyect</t>
  </si>
  <si>
    <t>144226</t>
  </si>
  <si>
    <t>257226</t>
  </si>
  <si>
    <t>73010026</t>
  </si>
  <si>
    <t>143626</t>
  </si>
  <si>
    <t>303626</t>
  </si>
  <si>
    <t>83334026</t>
  </si>
  <si>
    <t>15002433499 - Prestar servicios profesionales para fortalecer el relacionamiento y la presencia institucional del Ministerio de Tecnologías de la Información y las Comunicaciones (MINTIC) en el territorio</t>
  </si>
  <si>
    <t>143726</t>
  </si>
  <si>
    <t>128026</t>
  </si>
  <si>
    <t>338226</t>
  </si>
  <si>
    <t>143826</t>
  </si>
  <si>
    <t>314826</t>
  </si>
  <si>
    <t>89305926</t>
  </si>
  <si>
    <t>143926</t>
  </si>
  <si>
    <t>21200363499 Prestar servicios profesionales en la subdirección de operaciones de la Dirección de Infraestructura, al supervisor del proyecto “Alta Velocidad”, o el proyecto que le sea asignado</t>
  </si>
  <si>
    <t>144026</t>
  </si>
  <si>
    <t>260226</t>
  </si>
  <si>
    <t>73017326</t>
  </si>
  <si>
    <t>21100222099 Prestar servicios profesionales a la Subdirección de Estructuración de Proyectos de la Dirección de Infraestructura, para asesorar jurídica y administrativamente en la revisión, análisis y preparación de insumos requeridos</t>
  </si>
  <si>
    <t>144126</t>
  </si>
  <si>
    <t>257526</t>
  </si>
  <si>
    <t>73010826</t>
  </si>
  <si>
    <t>21200912099 Prestar servicios profesionales a la Subdirección de Estructuración de Proyectos de la Dirección de Infraestructura, en los componentes financieros requeridos para la revisión, análisis, consolidación y preparación de insumos necesarios</t>
  </si>
  <si>
    <t>144326</t>
  </si>
  <si>
    <t>272126</t>
  </si>
  <si>
    <t>74691826</t>
  </si>
  <si>
    <t>144426</t>
  </si>
  <si>
    <t>241326</t>
  </si>
  <si>
    <t>68442526</t>
  </si>
  <si>
    <t>21200633499 Prestar servicios profesionales a la Subdirección de Operaciones de la Dirección de Infraestructura, en los requerimientos financieros y administrativos que indique el supervisor del proyecto “Entes territoriales - Región Amazonia” o de</t>
  </si>
  <si>
    <t>144526</t>
  </si>
  <si>
    <t>258526</t>
  </si>
  <si>
    <t>73013126</t>
  </si>
  <si>
    <t>21200902099 Prestar servicios profesionales en la Dirección de Infraestructura y sus subdirecciones, en el manejo de sistemas de información que requieran los proyectos del área en las etapas de estructuración y ejecución de los proyectos, así como</t>
  </si>
  <si>
    <t>144626</t>
  </si>
  <si>
    <t>266526</t>
  </si>
  <si>
    <t>74678626</t>
  </si>
  <si>
    <t>21200803499 Prestar servicios profesionales a la Subdirección de operaciones de la Dirección de Infraestructura, en los aspectos técnicos y administrativos requeridos en los procesos de liquidaciones de los contratos del área, así como brindar sopo</t>
  </si>
  <si>
    <t>144726</t>
  </si>
  <si>
    <t>242426</t>
  </si>
  <si>
    <t>68443626</t>
  </si>
  <si>
    <t>2026-01-27 00:00:00</t>
  </si>
  <si>
    <t>32000912599 Prestar servicios profesionales para acompañar jurídicamente a la Direccion de Gobierno Digital en la elaboracion y tramite de respuestas a derechos de peticion y requerimientos de entes de control; en la atención y tramite de solicitud</t>
  </si>
  <si>
    <t>144826</t>
  </si>
  <si>
    <t>125426, 284026</t>
  </si>
  <si>
    <t>31186926, 76643926</t>
  </si>
  <si>
    <t>144926</t>
  </si>
  <si>
    <t>311226, 330926</t>
  </si>
  <si>
    <t>89303926, 105112326</t>
  </si>
  <si>
    <t>32000892599 Prestar servicios profesionales para brindar acompanamiento juridico en las etapas precontractual, contractual y postcontractual de los procesos a cargo de la Subdireccion de Fortalecimiento de Capacidades Publicas Digitales, incluyendo</t>
  </si>
  <si>
    <t>145026</t>
  </si>
  <si>
    <t>121726, 203126</t>
  </si>
  <si>
    <t>26641026, 63502726</t>
  </si>
  <si>
    <t>23100042799 - PRESTAR SERVICIOS PROFESIONALES A LA DIRECCION DE VIGILANCIA, INSPECCION Y CONTROL Y A LA SUBDIRECCION DE VIGILANCIA E INSPECCION PARA APOYAR EN EL COMPONENTE TECNICO LOS INFORMES, VERIFICACIONES Y REQUERIMIENTOS QUE SE REALICEN, DENT</t>
  </si>
  <si>
    <t>145126</t>
  </si>
  <si>
    <t>229726</t>
  </si>
  <si>
    <t>65618526</t>
  </si>
  <si>
    <t>145226</t>
  </si>
  <si>
    <t>118426</t>
  </si>
  <si>
    <t>289126</t>
  </si>
  <si>
    <t>78087026</t>
  </si>
  <si>
    <t>145326</t>
  </si>
  <si>
    <t>130526</t>
  </si>
  <si>
    <t>230626</t>
  </si>
  <si>
    <t>65620626</t>
  </si>
  <si>
    <t>2026-01-27 10:13:00</t>
  </si>
  <si>
    <t>10000311449 Prestar servicios profesionales jurídicos al Ministerio/ Fondo Único de Tecnologías de la Información y las Comunicaciones, orientados al acompañamiento del Despacho Ministerial, brindando asistencia jurídica especializada en la revisió</t>
  </si>
  <si>
    <t>145426</t>
  </si>
  <si>
    <t>171926, 300626</t>
  </si>
  <si>
    <t>49785726, 82438926</t>
  </si>
  <si>
    <t>2026-01-27 10:19:00</t>
  </si>
  <si>
    <t>10000281499- Prestar servicios profesionales especializados orientados a la gestión y ejecución de procesos que contribuyan al desarrollo de los programas y proyectos del Ministerio TIC, con el propósito de fortalecer la aplicación de las políticas</t>
  </si>
  <si>
    <t>145626</t>
  </si>
  <si>
    <t>160226, 273426</t>
  </si>
  <si>
    <t>35976926, 74694226</t>
  </si>
  <si>
    <t>2026-01-27 10:20:00</t>
  </si>
  <si>
    <t>11000101499 Prestar servicios profesionales en el Grupo Interno de Trabajo de Transformacion Organizacional efectuando el analisis de procesos en pro de su mejora y eficiencia continua, realizando el acompanamiento y seguimiento a su desempeno, de</t>
  </si>
  <si>
    <t>123926</t>
  </si>
  <si>
    <t>272626</t>
  </si>
  <si>
    <t>74692626</t>
  </si>
  <si>
    <t>2026-01-27 10:22:00</t>
  </si>
  <si>
    <t>10000261499- Prestar servicios profesionales especializados en comunicación y periodismo al Ministerio/Fondo Único de Tecnologías de la Información y las Comunicaciones, orientados al acompañamiento del Despacho de la Ministra en el desarrollo de e</t>
  </si>
  <si>
    <t>145726</t>
  </si>
  <si>
    <t>140626, 278026</t>
  </si>
  <si>
    <t>30502526, 76633526</t>
  </si>
  <si>
    <t>146126</t>
  </si>
  <si>
    <t>230326</t>
  </si>
  <si>
    <t>65619926</t>
  </si>
  <si>
    <t>15002433299 PRESTAR SERVICIOS PROFESIONALES DE MANERA TRANSVERSAL PARA ROBUSTECER EL MANEJO Y LA SISTEMATIZACIÓN DE LOS DATOS GENERADOSA EN LOS DIFERENTES PROCESOS IMPLEMENTADOS EN LA OFICINA</t>
  </si>
  <si>
    <t>145826</t>
  </si>
  <si>
    <t>298226</t>
  </si>
  <si>
    <t>79702526</t>
  </si>
  <si>
    <t>145926</t>
  </si>
  <si>
    <t>134226</t>
  </si>
  <si>
    <t>305226</t>
  </si>
  <si>
    <t>83336026</t>
  </si>
  <si>
    <t>146026</t>
  </si>
  <si>
    <t>312226</t>
  </si>
  <si>
    <t>89305226</t>
  </si>
  <si>
    <t>15100843299 PRESTAR SERVICIOS PROFESIONALES DE MANERA TRANSVERSAL PARA ROBUSTECER LOS ESPACIOS DE DIÁLOGO ENTRE EL MINISTERIO DE TIC Y LOS DIFERENTES GRUPOS DE INTERÉS ORIENTADOS A LA AMPLIACION DEL ACCESO</t>
  </si>
  <si>
    <t>146226</t>
  </si>
  <si>
    <t>260726</t>
  </si>
  <si>
    <t>73018526</t>
  </si>
  <si>
    <t>2026-01-27 12:22:00</t>
  </si>
  <si>
    <t>"13000111499 PRESTAR SERVICIOS PROFESIONALES A LA OFICINA INTERNACIONAL DEL MINISTERIO/FONDO ÚNICO DE TECNOLOGÍAS DE LA INFORMACIÓN Y LAS COMUNICACIONES (TIC) PARA APOYAR EL DESARROLLO, IMPLEMENTACIÓN Y SEGUIMIENTO DE ACTIVIDADES"</t>
  </si>
  <si>
    <t>146326</t>
  </si>
  <si>
    <t>252026</t>
  </si>
  <si>
    <t>73000726</t>
  </si>
  <si>
    <t>23000192799 - PRESTAR SERVICIOS PROFESIONALES A LA DIRECCIÓN DE VIGILANCIA,INSPECCIÓN Y CONTROL, CON EL FIN DE APOYAR TÉCNICAMENTE LOS PLANES,PROGRAMAS, PROYECTOS Y PROCESOS RELACIONADOS CON LOS ASUNTOS DE</t>
  </si>
  <si>
    <t>146426</t>
  </si>
  <si>
    <t>162826, 257826</t>
  </si>
  <si>
    <t>35979626, 73011526</t>
  </si>
  <si>
    <t>23100362799 - PRESTAR SERVICIOS PROFESIONALES A LA DIRECCIÓN DE VIGILANCIA,INSPECCIÓN Y CONTROL Y A LA SUBDIRECCIÓN DE VIGILANCIA E INSPECCIÓN PARA SUSENTAR TÉCNICAMENTE LOS INFORMES, VERIFICACIONES Y REQUERIMIENTOS QUE SE</t>
  </si>
  <si>
    <t>146526</t>
  </si>
  <si>
    <t>127926</t>
  </si>
  <si>
    <t>225226</t>
  </si>
  <si>
    <t>65612926</t>
  </si>
  <si>
    <t>146626</t>
  </si>
  <si>
    <t>210126</t>
  </si>
  <si>
    <t>63573126</t>
  </si>
  <si>
    <t>23000182799 - PRESTAR SERVICIOS PROFESIONALES A LA DIRECCIÓN DE VIGILANCIA,INSPECCIÓN Y CONTROL, CON EL FIN DE APOYAR TÉCNICAMENTE LOS PLANES, PROGRAMAS, PROYECTOS Y PROCESOS RELACIONADOS CON LOS ASUNTOS</t>
  </si>
  <si>
    <t>146826</t>
  </si>
  <si>
    <t>145626, 209426</t>
  </si>
  <si>
    <t>32008026, 63572226</t>
  </si>
  <si>
    <t>23000152799 - PRESTAR SERVICIOS PROFESIONALES A LA DIRECCIÓN DE VIGILANCIA,INSPECCIÓN Y CONTROL, CON EL FIN DE APOYAR JURÍDICAMENTE LOS PLANES,PROGRAMAS, PROYECTOS Y PROCESOS RELACIONADOS CON LOS ASUNTOS DE</t>
  </si>
  <si>
    <t>147026</t>
  </si>
  <si>
    <t>237426</t>
  </si>
  <si>
    <t>68438326</t>
  </si>
  <si>
    <t>23100172799 - BRINDAR SERVICIOS PROFESIONAL A LA DIRECCIÓN DE VIGILANCIA,INSPECCIÓN Y CONTROL, ASÍ COMO A LA SUBDIRECCIÓN DE VIGILANCIA E INSPECCIÓN, CON EL FIN DE OFRECER SOPORTE TÉCNICO EN LA ELABORACIÓN DE INFORMES</t>
  </si>
  <si>
    <t>147126</t>
  </si>
  <si>
    <t>23100202799 - BRINDAR SERVICIOS PROFESIONALES JURÍDICOS A LA DIRECCIÓN DE VIGILANCIA, INSPECCIÓN Y CONTROL, ASÍ COMO A LA SUBDIRECCIÓN DE VIGILANCIA E INSPECCIÓN, CON EL FIN DE SUSTENTAR TÉCNICAMENTE LA ELABORACIÓN DE INFORMES,</t>
  </si>
  <si>
    <t>147226</t>
  </si>
  <si>
    <t>270426</t>
  </si>
  <si>
    <t>74688026</t>
  </si>
  <si>
    <t>15200533299-Prestar servicios profesionales para liderar, acompañar, hacer seguimiento y articular las actividades, políticas, iniciativas TIC y la oferta institucional en las regiones, para la ampliación del acceso a la oferta institucional del sect</t>
  </si>
  <si>
    <t>147326</t>
  </si>
  <si>
    <t>305726</t>
  </si>
  <si>
    <t>83336526</t>
  </si>
  <si>
    <t>23200442799 - PRESTAR SERVICIOS PROFESIONALES DESDE EL PUNTO DE VISTA JURÍDICO A LA DIRECCIÓN DE VIGILANCIA, INSPECCIÓN Y CONTROL, PARA APOYAR LA SUSTANCIACIÓN, SEGUIMIENTO, AJUTES Y PROYECIÓN DE LAS ACTUACIONES ADMINISTRATIVAS QUE ADELANTA</t>
  </si>
  <si>
    <t>147426</t>
  </si>
  <si>
    <t>148826, 294926</t>
  </si>
  <si>
    <t>32011426, 79699026</t>
  </si>
  <si>
    <t>15200853299-Prestar servicios profesionales para la organización, seguimiento y acompañamiento administrativo a los diferentes procesos, proyectos, planes, compromisos, programas y políticas en región con el fin de fortalecer las capacidades regional</t>
  </si>
  <si>
    <t>147526</t>
  </si>
  <si>
    <t>283626</t>
  </si>
  <si>
    <t>76642826</t>
  </si>
  <si>
    <t>15200253299-Prestar servicios profesionales para acompañar los diferentes procesos, proyectos, planes, compromisos, programas y políticas en región con el fin de fortalecer las capacidades regionales en desarrollo de la política pública tic para la</t>
  </si>
  <si>
    <t>147626</t>
  </si>
  <si>
    <t>263326</t>
  </si>
  <si>
    <t>73024626</t>
  </si>
  <si>
    <t>2026-01-27 16:43:00</t>
  </si>
  <si>
    <t>10000191499 Prestar servicios profesionales de diseño gráfico orientados a la producción, adaptación y desarrollo de piezas comunicacionales, visuales y digitales requeridas por el Despacho Ministerial, de conformidad con los lineamientos instituci</t>
  </si>
  <si>
    <t>147726</t>
  </si>
  <si>
    <t>172726, 225726</t>
  </si>
  <si>
    <t>49786826, 65613626</t>
  </si>
  <si>
    <t>33000112699 PRESTAR SERVICIOS PROFESIONALES A LA DIRECCIÓN DE ECONOMÍA DIGITAL, COMO APOYO A LA SUPERVISIÓN PARA ASISTIR A SUS SUBDIRECCIONES EN LA ESTRUCTURACIÓN Y EN EL SEGUIMIENTO A LA PLANEACIÓN Y EJECUCIÓN PRESUPUESTAL DE LOS PROYECTOS, CONTR</t>
  </si>
  <si>
    <t>147826</t>
  </si>
  <si>
    <t>115326</t>
  </si>
  <si>
    <t>297526</t>
  </si>
  <si>
    <t>79701726</t>
  </si>
  <si>
    <t>33000452699 PRESTAR SERVICIOS PROFESIONALES A LA DIRECCIÓN DE ECONOMÍA DIGITAL, DESDE LA SUBDIRECCION DE INDUSTRIA TI, COMO APOYO A LA SUPERVISIÓN EN EL ACOMPAÑAMIENTO TÉCNICO PARA EL CUMPLIMIENTO Y LA FORMULACIÓN DE ACCIONES DE POLÍTICA PÚBLICA</t>
  </si>
  <si>
    <t>147926</t>
  </si>
  <si>
    <t>251526</t>
  </si>
  <si>
    <t>73000126</t>
  </si>
  <si>
    <t>148026</t>
  </si>
  <si>
    <t>32000932599 Prestar servicios profesionales para acompañar las estrategias de comunicación, diseño, producción de contenidos digitales, innovación y apropiación digital, requeridas para el fortalecimiento, promoción y seguimiento de las iniciativa</t>
  </si>
  <si>
    <t>148126</t>
  </si>
  <si>
    <t>122026</t>
  </si>
  <si>
    <t>2026-01-27 18:34:00</t>
  </si>
  <si>
    <t>45000331499 Prestar servicios profesionales para apoyar jurídicamente en la elaboración de documentos, sustanciación de actos administrativos y demás actividades propias del desarrollo de las actuaciones y procedimientos administrativos sancionator</t>
  </si>
  <si>
    <t>148326</t>
  </si>
  <si>
    <t>123926, 263526</t>
  </si>
  <si>
    <t>31185226, 73025326</t>
  </si>
  <si>
    <t>148426</t>
  </si>
  <si>
    <t>129826, 266926</t>
  </si>
  <si>
    <t>30483726, 74679526</t>
  </si>
  <si>
    <t>32000902599 Prestar servicios profesionales para acompañar procesos de adopción y fortalecimiento de buenas prácticas en las entidades del sector público, en el marco de la oferta nacional y regional de la Política de Gobierno Digital, con énfasis</t>
  </si>
  <si>
    <t>148526</t>
  </si>
  <si>
    <t>159226, 202226</t>
  </si>
  <si>
    <t>35975926, 63500926</t>
  </si>
  <si>
    <t>2026-01-27 19:57:00</t>
  </si>
  <si>
    <t>11000111499 Prestar servicios profesionales al Grupo Interno de Trabajo de Transformación Organizacional de la Oficina Asesora de Planeación y Estudios Sectoriales brindando coadyuvando la gestión de las estrategias de actualización y mejora contin</t>
  </si>
  <si>
    <t>148626</t>
  </si>
  <si>
    <t>268326</t>
  </si>
  <si>
    <t>74684526</t>
  </si>
  <si>
    <t>148726</t>
  </si>
  <si>
    <t>233226</t>
  </si>
  <si>
    <t>68431226</t>
  </si>
  <si>
    <t>148826</t>
  </si>
  <si>
    <t>128626</t>
  </si>
  <si>
    <t>295326</t>
  </si>
  <si>
    <t>79699426</t>
  </si>
  <si>
    <t>21200503499 - Prestar servicios profesionales a la Subdirección de Operaciones de la Dirección de Infraestructura, en los requerimientos juridicos que indique el supervisor del proyecto “ Conectividad para Cambiar Vidas acuerdo 2 y 4” o de cualquie</t>
  </si>
  <si>
    <t>148926</t>
  </si>
  <si>
    <t>312826</t>
  </si>
  <si>
    <t>89305826</t>
  </si>
  <si>
    <t>2026-01-27 22:16:00</t>
  </si>
  <si>
    <t>17200201499 Prestar servicios profesionales especializados en derecho civil y administrativo, orientados a la gestión integral, análisis jurídico, estructuración y desarrollo de actuaciones judiciales y extrajudiciales a cargo del Grupo Interno de</t>
  </si>
  <si>
    <t>149026</t>
  </si>
  <si>
    <t>317526</t>
  </si>
  <si>
    <t>92588226</t>
  </si>
  <si>
    <t>30200092402- Prestar servicios especializados orientados al fortalecimiento de la seguridad digital en Colombia, mediante el desarrollo de competencias prácticas, la automatización de herramientas especializadas y la integración de acciones alineadas</t>
  </si>
  <si>
    <t>149126</t>
  </si>
  <si>
    <t>ADQUIS. DE BYS - DOCUMENTOS METODOLÓGICOS - FORTALECIMIENTO DE LAS CAPACIDADES DE PREVENCION, DETECCION Y RECUPERACION DE INCIDENTES DE SEGURIDAD DIGITAL DE LOS CIUDADANOS, DEL SECTOR PUBLICO Y DEL SECTOR PRIVADO. NACIONAL</t>
  </si>
  <si>
    <t>2026-01-27 22:41:00</t>
  </si>
  <si>
    <t>40100081499 Prestar servicios profesionales de apoyo a la gestión al Ministerio de Tecnologías de la Información y las Comunicaciones / Fondo Único de TIC, apoyando al Grupo Interno de Trabajo de Control Interno Disciplinario, en la sustanciación</t>
  </si>
  <si>
    <t>149226</t>
  </si>
  <si>
    <t>226826</t>
  </si>
  <si>
    <t>65615026</t>
  </si>
  <si>
    <t>2026-01-28 00:00:00</t>
  </si>
  <si>
    <t>231726</t>
  </si>
  <si>
    <t>75425226</t>
  </si>
  <si>
    <t>231926</t>
  </si>
  <si>
    <t>75429126</t>
  </si>
  <si>
    <t>149626</t>
  </si>
  <si>
    <t>231826</t>
  </si>
  <si>
    <t>75427926</t>
  </si>
  <si>
    <t>149726</t>
  </si>
  <si>
    <t>320926</t>
  </si>
  <si>
    <t>100982726</t>
  </si>
  <si>
    <t>15003103499 Prestar servicios profesionales para fortalecer el relacionamiento y la presencia institucional del Ministerio de Tecnologías de la Información y las Comunicaciones (MINTIC) en el territorio</t>
  </si>
  <si>
    <t>134026</t>
  </si>
  <si>
    <t>293626</t>
  </si>
  <si>
    <t>79697626</t>
  </si>
  <si>
    <t>15002533499 Prestar servicios profesionales para fortalecer el relacionamiento y la presencia institucional del Ministerio de Tecnologías de la Información y las Comunicaciones (MINTIC) en el territorio</t>
  </si>
  <si>
    <t>150026</t>
  </si>
  <si>
    <t>131126</t>
  </si>
  <si>
    <t>318026</t>
  </si>
  <si>
    <t>92589626</t>
  </si>
  <si>
    <t>15001863499 - Prestar servicios profesionales para fortalecer el relacionamiento y la presencia institucional del Ministerio de Tecnologías de la Información y las Comunicaciones (MINTIC) en el territorio</t>
  </si>
  <si>
    <t>150526</t>
  </si>
  <si>
    <t>150626</t>
  </si>
  <si>
    <t>"15001983499 Prestar servicios profesionales para fortalecer el relacionamiento y la presencia institucional del Ministerio de Tecnologías de la Información y las Comunicaciones (MINTIC) en el territorio"</t>
  </si>
  <si>
    <t>150726</t>
  </si>
  <si>
    <t>338426</t>
  </si>
  <si>
    <t>15002303499 Prestar servicios de apoyo a la gestión para fortalecer el relacionamiento y la presencia institucional del Ministerio de Tecnologías de la Información y las Comunicaciones (MINTIC) en el territorio, mediante la consolidación de estrate</t>
  </si>
  <si>
    <t>151026</t>
  </si>
  <si>
    <t>320126</t>
  </si>
  <si>
    <t>100979526</t>
  </si>
  <si>
    <t>2026-01-28 14:14:00</t>
  </si>
  <si>
    <t>10000321499 Prestar servicios profesionales especializados al Despacho del/de la Ministro(a) para brindar acompañamiento en la articulación, análisis y apoyo estratégico de las acciones que adelanta la Dirección de Apropiación TIC, orientadas a la</t>
  </si>
  <si>
    <t>151126</t>
  </si>
  <si>
    <t>124726, 234626</t>
  </si>
  <si>
    <t>31186126, 68432726</t>
  </si>
  <si>
    <t>15003023499 Prestar servicios profesionales para fortalecer el relacionamiento y la presencia institucional del Ministerio de Tecnologías de la Información y las Comunicaciones (MINTIC) en el territorio, mediante la consolidación de estrategias ori</t>
  </si>
  <si>
    <t>151226</t>
  </si>
  <si>
    <t>133526</t>
  </si>
  <si>
    <t>293826</t>
  </si>
  <si>
    <t>79697826</t>
  </si>
  <si>
    <t>15003093499 Prestar servicios profesionales para fortalecer el relacionamiento y la presencia institucional del Ministerio de Tecnologias de la Informacion y las Comunicaciones (MINTIC) en el territorio, mediante la consolidacion de estrategias ori</t>
  </si>
  <si>
    <t>151326</t>
  </si>
  <si>
    <t>337826</t>
  </si>
  <si>
    <t>15003043499 Prestar servicios profesionales para fortalecer el relacionamiento y lapresencia institucional del Ministerio de Tecnologías de la Información y las Comunicaciones (MINTIC) en el territorio, mediante la consolidación de estrategias</t>
  </si>
  <si>
    <t>151426</t>
  </si>
  <si>
    <t>324626</t>
  </si>
  <si>
    <t>100987226</t>
  </si>
  <si>
    <t>151526</t>
  </si>
  <si>
    <t>280426</t>
  </si>
  <si>
    <t>76635426</t>
  </si>
  <si>
    <t>151726</t>
  </si>
  <si>
    <t>139826</t>
  </si>
  <si>
    <t>151826</t>
  </si>
  <si>
    <t>317426</t>
  </si>
  <si>
    <t>92587926</t>
  </si>
  <si>
    <t>151926</t>
  </si>
  <si>
    <t>136726</t>
  </si>
  <si>
    <t>288326</t>
  </si>
  <si>
    <t>78086226</t>
  </si>
  <si>
    <t>15003133499 Prestar servicios profesionales para fortalecer el relacionamiento y la presencia institucional del Ministerio de Tecnologías de la Información y las Comunicaciones (MINTIC) en el territorio, mediante la consolidación de estrategias orien</t>
  </si>
  <si>
    <t>152026</t>
  </si>
  <si>
    <t>293726</t>
  </si>
  <si>
    <t>79697726</t>
  </si>
  <si>
    <t>152326</t>
  </si>
  <si>
    <t>294326</t>
  </si>
  <si>
    <t>79698426</t>
  </si>
  <si>
    <t>15002563499 Prestar servicios profesionales para fortalecer el relacionamiento y la presencia institucional del Ministerio de Tecnologías de la Información y las Comunicaciones (MINTIC) en el territorio, mediante la consolidación de estrategias ori</t>
  </si>
  <si>
    <t>152526</t>
  </si>
  <si>
    <t>135226</t>
  </si>
  <si>
    <t>327626</t>
  </si>
  <si>
    <t>100996826</t>
  </si>
  <si>
    <t>2026-01-28 14:57:00</t>
  </si>
  <si>
    <t>17300051499: Prestar servicios profesionales al GIT de Cobro Coactivo de la Dirección Jurídica, adelantando y tramitando los asuntos requeridos dentro de la jurisdicción coactiva del Ministerio/Fondo Único de Tecnologías de la Información y las Com</t>
  </si>
  <si>
    <t>152626</t>
  </si>
  <si>
    <t>112226</t>
  </si>
  <si>
    <t>289626</t>
  </si>
  <si>
    <t>78087526</t>
  </si>
  <si>
    <t>15003143499 Prestar servicios profesionales para fortalecer el relacionamiento y la presencia institucional del Ministerio de Tecnologías de la Informacion y las Comunicaciones (MINTIC) en el territorio, mediante la consolidacion de estrategias ori</t>
  </si>
  <si>
    <t>152726</t>
  </si>
  <si>
    <t>137426</t>
  </si>
  <si>
    <t>298026</t>
  </si>
  <si>
    <t>79702326</t>
  </si>
  <si>
    <t>2026-01-28 15:11:00</t>
  </si>
  <si>
    <t>16000131499-Prestar servicios de apoyo a la gestión en actividades técnicas y operativas para la Oficina de Control Interno, que contribuyan al adecuado funcionamiento de la dependencia, conforme a la normatividad vigente.</t>
  </si>
  <si>
    <t>152826</t>
  </si>
  <si>
    <t>160026, 219326</t>
  </si>
  <si>
    <t>35976726, 65601226</t>
  </si>
  <si>
    <t>15003073499 Prestar servicios profesionales para fortalecer el relacionamiento y la presencia institucional del Ministerio de Tecnologías de la Informacion y las Comunicaciones (MINTIC) en el territorio, mediante la consolidación de estrategias ori</t>
  </si>
  <si>
    <t>153026</t>
  </si>
  <si>
    <t>324726</t>
  </si>
  <si>
    <t>100987526</t>
  </si>
  <si>
    <t>15003033499 Prestar servicios profesionales para fortalecer el relacionamiento y la presencia institucional del Ministerio de Tecnologías de la Informacion y las Comunicaciones (MINTIC) en el territorio, mediante la consolidación de estrategias ori</t>
  </si>
  <si>
    <t>153126</t>
  </si>
  <si>
    <t>133126</t>
  </si>
  <si>
    <t>304226</t>
  </si>
  <si>
    <t>83334826</t>
  </si>
  <si>
    <t>15003123499 Prestar servicios profesionales para fortalecer el relacionamiento y la presencia institucional del Ministerio de Tecnologías de la Información y las Comunicaciones (MINTIC) en el territorio, mediante la consolidación de estrategias orien</t>
  </si>
  <si>
    <t>153326</t>
  </si>
  <si>
    <t>320826</t>
  </si>
  <si>
    <t>100982326</t>
  </si>
  <si>
    <t>153526</t>
  </si>
  <si>
    <t>304026</t>
  </si>
  <si>
    <t>83334526</t>
  </si>
  <si>
    <t>153626</t>
  </si>
  <si>
    <t>320426</t>
  </si>
  <si>
    <t>100980826</t>
  </si>
  <si>
    <t>15002513499 Prestar servicios profesionales para fortalecer el relacionamiento y la presencia institucional del Ministerio de Tecnologías de la Información y las Comunicaciones (MINTIC) en el territorio, mediante la consolidación de estrategias orien</t>
  </si>
  <si>
    <t>331426</t>
  </si>
  <si>
    <t>105113126</t>
  </si>
  <si>
    <t>15003063499 Prestar servicios profesionales para fortalecer el relacionamiento y la presencia institucional del Ministerio de Tecnologías de la Información y las Comunicaciones (MINTIC) en el territorio, mediante la consolidación de estrategias orien</t>
  </si>
  <si>
    <t>153926</t>
  </si>
  <si>
    <t>21100252099-Prestar servicios profesionales a la Subdirección de Estructuración de Proyectos de la Dirección de Infraestructura, para asesorar financiera y administrativamente en la revisión, análisis y preparación de insumos requeridos para la plane</t>
  </si>
  <si>
    <t>154026</t>
  </si>
  <si>
    <t>134426</t>
  </si>
  <si>
    <t>260626</t>
  </si>
  <si>
    <t>73018326</t>
  </si>
  <si>
    <t>2026-01-28 17:01:00</t>
  </si>
  <si>
    <t>23000172799-Prestar servicios profesionales a la dirección de vigilancia, inspección y control, con el fin de apoyar jurídicamente la estructuración, ejecución y seguimiento de los procesos contractuales y administrativos que se desarrollen en la dir</t>
  </si>
  <si>
    <t>154126</t>
  </si>
  <si>
    <t>145526, 250526</t>
  </si>
  <si>
    <t>32007926, 72998926</t>
  </si>
  <si>
    <t>43000161499- Prestar servicios profesionales jurídicos a la Subdirección para la Gestión del Talento Humano, para apoyar los procesos de provisión de empleos, la atención de las situaciones administrativas de la planta de personal y la elaboración,</t>
  </si>
  <si>
    <t>154226</t>
  </si>
  <si>
    <t>23000162799-Prestar servicios profesionales a la dirección de vigilancia, inspección y control, con el fin de apoyar jurídicamente la estructuración, ejecución y seguimiento de los procesos contractuales y administrativos que se desarrollen en la dir</t>
  </si>
  <si>
    <t>154326</t>
  </si>
  <si>
    <t>177926, 254526</t>
  </si>
  <si>
    <t>56998126, 73004026</t>
  </si>
  <si>
    <t>154426</t>
  </si>
  <si>
    <t>129126</t>
  </si>
  <si>
    <t>253826</t>
  </si>
  <si>
    <t>73002626</t>
  </si>
  <si>
    <t>2026-01-28 20:34:00</t>
  </si>
  <si>
    <t>17200121499 Prestar servicios profesionales especializados en acompañamiento, asesoría, representación judicial y extrajudicial del Ministerio/Fondo Único de las Tecnologías de la Información y las Comunicaciones, en los asuntos societarios y de r</t>
  </si>
  <si>
    <t>154626</t>
  </si>
  <si>
    <t>116226</t>
  </si>
  <si>
    <t>206026</t>
  </si>
  <si>
    <t>63560926</t>
  </si>
  <si>
    <t>45000141499 Prestar servicios profesionales especializados al Ministerio/Fondo Único de Tecnologías de la Información y las Comunicaciones, para apoyar la coordinación, seguimiento y tramite de la actividad administrativa de l</t>
  </si>
  <si>
    <t>154526</t>
  </si>
  <si>
    <t>268126</t>
  </si>
  <si>
    <t>74683726</t>
  </si>
  <si>
    <t>12000282799.-Prestar servicios profesionales de acompañamiento a la Oficina Asesora de Prensa en la generación, redacción, difusión de contenidos y desarrollo de acciones de comunicación orientad</t>
  </si>
  <si>
    <t>220026</t>
  </si>
  <si>
    <t>65602126</t>
  </si>
  <si>
    <t>2026-01-28 21:02:00</t>
  </si>
  <si>
    <t>11000091499 .Prestación de servicios profesionales al Ministerio / Fondo Único de Tecnologías de la Información y las Comunicaciones, para garantizar el acompañamiento jurídico en la formulación</t>
  </si>
  <si>
    <t>154826</t>
  </si>
  <si>
    <t>300926</t>
  </si>
  <si>
    <t>82440526</t>
  </si>
  <si>
    <t>155026</t>
  </si>
  <si>
    <t>279326</t>
  </si>
  <si>
    <t>76634326</t>
  </si>
  <si>
    <t>21200743499 Prestar servicios profesionales a la Subdirección de Operaciones de la Dirección de Infraestructura, en los componentes técnicos que requiera el supervisor del proyecto “Entes territoriales - Region Orinoquia” o de cualquier otro proyec</t>
  </si>
  <si>
    <t>155126</t>
  </si>
  <si>
    <t>254226</t>
  </si>
  <si>
    <t>73003226</t>
  </si>
  <si>
    <t>155226</t>
  </si>
  <si>
    <t>307626</t>
  </si>
  <si>
    <t>86456726</t>
  </si>
  <si>
    <t>21100242099 Prestar servicios profesionales a la Subdirección de Estructuración de Proyectos de la Dirección de Infraestructura, para asesorar tecnica y administrativamente en la revisión, análisis y preparación de insumos requeridos para la planea</t>
  </si>
  <si>
    <t>155326</t>
  </si>
  <si>
    <t>223126</t>
  </si>
  <si>
    <t>65608326</t>
  </si>
  <si>
    <t>21000242099 - Prestar servicios de apoyo a la gestión en la Dirección de Infraestructura y sus subdirecciones, brindando soporte a la supervisión en los componentes documentales, administrativos y archivísticos requeridos para el proyecto “ Conecti</t>
  </si>
  <si>
    <t>155426</t>
  </si>
  <si>
    <t>278526</t>
  </si>
  <si>
    <t>76634226</t>
  </si>
  <si>
    <t>21010082099 - Prestar servicios profesionales al Grupo Interno de Trabajo de Relaciones Institucionales de la Dirección de Infraestructura, en las respuestas a las PQRSD (Peticiones, Quejas, Reclamos, Sugerencias y Denuncias) presentadas por los ci</t>
  </si>
  <si>
    <t>155526</t>
  </si>
  <si>
    <t>241626</t>
  </si>
  <si>
    <t>68442826</t>
  </si>
  <si>
    <t>155726</t>
  </si>
  <si>
    <t>42728526</t>
  </si>
  <si>
    <t>2026-01-28 22:33:00</t>
  </si>
  <si>
    <t>11100121499 Prestar los servicios profesionales a la Oficina Asesora de Planeación y Estudios Sectoriales y sus Grupos Internos de Trabajo en el registro y seguimiento de los planes institucionales y sus plataformas asociadas en el marco del Model</t>
  </si>
  <si>
    <t>155826</t>
  </si>
  <si>
    <t>307726</t>
  </si>
  <si>
    <t>86456826</t>
  </si>
  <si>
    <t>2026-01-28 22:36:00</t>
  </si>
  <si>
    <t>11100131499 Prestar Servicios Profesionales a la Oficina Asesora de Planeación y Estudios Sectoriales del Ministerio de las Tecnologías de la Información y las Comunicaciones, coadyuvando la gestión de la información de seguimiento presupuestal p</t>
  </si>
  <si>
    <t>155926</t>
  </si>
  <si>
    <t>123526, 164726</t>
  </si>
  <si>
    <t>255326</t>
  </si>
  <si>
    <t>73005826</t>
  </si>
  <si>
    <t>2026-01-29 00:00:00</t>
  </si>
  <si>
    <t>32000942599- Prestar servicios profesionales a la Dirección de Gobierno Digital, para acompañar el diseño, la implementación, ejecución y seguimiento de la estrategia de comunicación y difusión de políticas públicas y proyectos</t>
  </si>
  <si>
    <t>156026</t>
  </si>
  <si>
    <t>126826, 271826</t>
  </si>
  <si>
    <t>31188326, 74691126</t>
  </si>
  <si>
    <t>23200312799 - BRINDAR SERVICIOS JURÍDICOS PARA LA DVIC, EN LAS ACTUACIONES RELATIVAS AL PROCEDIMIENTO ADMINISTRATIVO Y SANCIONATORIO QUE ADELANTA LA SUBDIRECCIÓN DE INVESTIGACIONES ADMINISTRATIVAS, INCLUYENDO LA PROYECCIÓN DE ACTOS</t>
  </si>
  <si>
    <t>156126</t>
  </si>
  <si>
    <t>129426</t>
  </si>
  <si>
    <t>253426</t>
  </si>
  <si>
    <t>73002126</t>
  </si>
  <si>
    <t>156226</t>
  </si>
  <si>
    <t>156426</t>
  </si>
  <si>
    <t>129726</t>
  </si>
  <si>
    <t>15203223299 Prestar servicios profesionales para el relacionamiento y la presencia institucional del ministerio en el territorio, para la ampliacion del acceso a la oferta institucional del sector tic para los grupos de interes y entidades territor</t>
  </si>
  <si>
    <t>156326</t>
  </si>
  <si>
    <t>128926</t>
  </si>
  <si>
    <t>304426</t>
  </si>
  <si>
    <t>83335026</t>
  </si>
  <si>
    <t>15003323299 Prestar servicios profesionales transversales para acompañar el cumplimiento de las estrategias de conectividad y transformación digital cuyo propósito es promover el uso y apropiación de las TIC, que permitan el relacionamiento con difer</t>
  </si>
  <si>
    <t>156526</t>
  </si>
  <si>
    <t>327426</t>
  </si>
  <si>
    <t>100996126</t>
  </si>
  <si>
    <t>15003313299 Prestar servicios profesionales en el marco de las actividades de comunicaciones de la Oficina de Fomento Regional llevando a cabo el seguimiento a planes y programas regionales y políticas que contribuyan a la ampliación del acceso a la</t>
  </si>
  <si>
    <t>156626</t>
  </si>
  <si>
    <t>311926</t>
  </si>
  <si>
    <t>89304926</t>
  </si>
  <si>
    <t>15203293299 Prestar servicios profesionales para el relacionamiento y la presencia institucional del Ministerio en el territorio, para la ampliación del acceso a la oferta institucional del sector TIC para los grupos de interes y entidades territor</t>
  </si>
  <si>
    <t>156726</t>
  </si>
  <si>
    <t>269526</t>
  </si>
  <si>
    <t>74685426</t>
  </si>
  <si>
    <t>156826</t>
  </si>
  <si>
    <t>271426</t>
  </si>
  <si>
    <t>74690526</t>
  </si>
  <si>
    <t>15203303299 Prestar servicios profesionales para el relacionamiento y la presencia institucional del Ministerio en el territorio, para la ampliación del acceso a la oferta institucional del sector TIC para los grupos de interés y entidades territori</t>
  </si>
  <si>
    <t>156926</t>
  </si>
  <si>
    <t>268026</t>
  </si>
  <si>
    <t>74683526</t>
  </si>
  <si>
    <t>15203213299 Prestar servicios de apoyo a la gestion para fortalecer el relacionamiento del ministerio en el territorio, el desarrollo, masificación y acceso a internet, para la ampliacion de acceso a la oferta institucional del sector tic para los</t>
  </si>
  <si>
    <t>157026</t>
  </si>
  <si>
    <t>326726</t>
  </si>
  <si>
    <t>100993726</t>
  </si>
  <si>
    <t>15203203299 Prestar servicios de apoyo a la gestión para fortalecer el relacionamiento y la presencia institucional del ministerio en el territorio, apoyando transversalmente tanto sus diferentes áreas como las entidades del sector, para el desarroll</t>
  </si>
  <si>
    <t>157226</t>
  </si>
  <si>
    <t>256826</t>
  </si>
  <si>
    <t>73009226</t>
  </si>
  <si>
    <t>15103233299 Prestar servicios profesionales al la Oficina de Fomento Regional para adelantar el seguimiento financiero de los compromisos adquiridos con Pueblos Indigenas, comunidades NARP, Población victima y otras organizaciones sociales present</t>
  </si>
  <si>
    <t>157326</t>
  </si>
  <si>
    <t>215626</t>
  </si>
  <si>
    <t>65595826</t>
  </si>
  <si>
    <t>157526</t>
  </si>
  <si>
    <t>157626</t>
  </si>
  <si>
    <t>157726</t>
  </si>
  <si>
    <t>255126</t>
  </si>
  <si>
    <t>73005426</t>
  </si>
  <si>
    <t>245826</t>
  </si>
  <si>
    <t>70003326</t>
  </si>
  <si>
    <t>22200163199 PRESTAR SERVICIOS PROFESIONALES JURÍDICOS EN LAS ACTIVIDADES RELACIONADAS CON LOS PROCESOS DE SELECCIÓN OBJETIVA PARA LA ASIGNACIÓN DEL ESPECTRO RADIOELÉCTRICO A LOS USUARIOS DEL SECTOR DE LAS COMUNICACIONES EN ESPECIAL EN EL SERVICIO</t>
  </si>
  <si>
    <t>157926</t>
  </si>
  <si>
    <t>326426</t>
  </si>
  <si>
    <t>100992426</t>
  </si>
  <si>
    <t>158026</t>
  </si>
  <si>
    <t>158126</t>
  </si>
  <si>
    <t>234726</t>
  </si>
  <si>
    <t>68432826</t>
  </si>
  <si>
    <t>158226</t>
  </si>
  <si>
    <t>277626</t>
  </si>
  <si>
    <t>76633026</t>
  </si>
  <si>
    <t>158326</t>
  </si>
  <si>
    <t>304626</t>
  </si>
  <si>
    <t>83335326</t>
  </si>
  <si>
    <t>15103333299 Prestación de servicios profesionales para el diseño y ejecución de estrategias de mediación cultural y diálogo social, con las diferentes comunidades étnicas, grupos comunitarios, víctimas del conflicto armado y demás colectivos social</t>
  </si>
  <si>
    <t>158426</t>
  </si>
  <si>
    <t>289326</t>
  </si>
  <si>
    <t>78087226</t>
  </si>
  <si>
    <t>15001403499 - PRESTAR SERVICIOS PROFESIONALES PARA FORTALECER EL RELACIONAMIENTO Y LA PRESENCIA INSTITUCIONAL DEL MINISTERIO DE TECNOLOGÍAS DE LA INFORMACIÓN Y LAS COMUNICACIONES (MINTIC</t>
  </si>
  <si>
    <t>158526</t>
  </si>
  <si>
    <t>314926</t>
  </si>
  <si>
    <t>89306126</t>
  </si>
  <si>
    <t>44400431799 - Prestar servicios profesionales para el acompañamiento técnico en la planeación, seguimiento y control de las actividades relacionadas con obras civiles, mantenimiento y adecuaciones de la infraestructura física a cargo del Grupo I</t>
  </si>
  <si>
    <t>158626</t>
  </si>
  <si>
    <t>295026</t>
  </si>
  <si>
    <t>79699126</t>
  </si>
  <si>
    <t>2026-01-30 00:00:00</t>
  </si>
  <si>
    <t>158726</t>
  </si>
  <si>
    <t>129826</t>
  </si>
  <si>
    <t>185626</t>
  </si>
  <si>
    <t>63407226</t>
  </si>
  <si>
    <t>158826</t>
  </si>
  <si>
    <t>285926</t>
  </si>
  <si>
    <t>78085526</t>
  </si>
  <si>
    <t>158926</t>
  </si>
  <si>
    <t>310726</t>
  </si>
  <si>
    <t>89302626</t>
  </si>
  <si>
    <t>2026-01-30 11:50:00</t>
  </si>
  <si>
    <t>10000341499 Prestar servicios profesionales en comunicación pública, estratégica y periodística para participar en la formulación, socialización, divulgación y seguimiento de las políticas, planes, programas y proyectos del sector de Tecnologías d</t>
  </si>
  <si>
    <t>159126</t>
  </si>
  <si>
    <t>246126</t>
  </si>
  <si>
    <t>70004726</t>
  </si>
  <si>
    <t>2026-01-30 11:53:00</t>
  </si>
  <si>
    <t>10000351499 Prestación de servicios profesionales para gestionar el control, análisis y seguimiento técnico a los programas y proyectos del sector TIC, específicamente en lo relacionado con infraestructura de telecomunicaciones, uso del espectro ra</t>
  </si>
  <si>
    <t>159226</t>
  </si>
  <si>
    <t>257026</t>
  </si>
  <si>
    <t>73009626</t>
  </si>
  <si>
    <t>159326</t>
  </si>
  <si>
    <t>250626</t>
  </si>
  <si>
    <t>72999026</t>
  </si>
  <si>
    <t>159526</t>
  </si>
  <si>
    <t>289426</t>
  </si>
  <si>
    <t>78087326</t>
  </si>
  <si>
    <t>33000951899 PRESTAR SERVICIOS PROFESIONALES AL VICEMINISTERIO DE TRANSFORMACIÓN DIGITAL MEDIANTE EL SEGUIMIENTO Y CONTROL ESTRATÉGICO DE LAS INICIATIVAS DEL VICEMINISTERIO, DE ACUERDO CON LASMETAS ES</t>
  </si>
  <si>
    <t>159826</t>
  </si>
  <si>
    <t>315326</t>
  </si>
  <si>
    <t>89306526</t>
  </si>
  <si>
    <t>15002463499- Prestar servicios profesionales para fortalecer el relacionamiento y la presencia institucional del Ministerio de Tecnologías de la Información y las Comunicaciones (MINTIC) en el territorio, mediante la consolidación de estrategias orie</t>
  </si>
  <si>
    <t>159926</t>
  </si>
  <si>
    <t>160026</t>
  </si>
  <si>
    <t>2026-02-02 00:00:00</t>
  </si>
  <si>
    <t>160126</t>
  </si>
  <si>
    <t>Amparar el pago del impuesto predial del inmueble identificado con matrícula inmobiliaria 050C00530453 para la vigencia 2026. (Edificio Murillo Toro – Sede Principal del Ministerio de Tecnologías de la Información y las Comunicaciones)</t>
  </si>
  <si>
    <t>160226</t>
  </si>
  <si>
    <t>26039626, 26110526</t>
  </si>
  <si>
    <t>2026-02-05 00:00:00</t>
  </si>
  <si>
    <t>Amparar el pago del impuesto predial del inmueble identificado con matrícula inmobiliaria 050S40388620 para la vigencia 2026. (Terreno urbano USME).</t>
  </si>
  <si>
    <t>160326</t>
  </si>
  <si>
    <t>40238526</t>
  </si>
  <si>
    <t>2026-02-05 11:54:00</t>
  </si>
  <si>
    <t>17000041499 Adición contrato No. 047-2026</t>
  </si>
  <si>
    <t>160426</t>
  </si>
  <si>
    <t>2026-02-12 00:00:00</t>
  </si>
  <si>
    <t>160526</t>
  </si>
  <si>
    <t>160626</t>
  </si>
  <si>
    <t>146726</t>
  </si>
  <si>
    <t>167026</t>
  </si>
  <si>
    <t>65073326</t>
  </si>
  <si>
    <t>2026-02-16 00:00:00</t>
  </si>
  <si>
    <t>Amparar el pago del impuesto predial del inmueble identificado con matrícula catastral 060-109183 para la vigencia 2026, ubicado en la ciudad de Cartagena</t>
  </si>
  <si>
    <t>168526</t>
  </si>
  <si>
    <t>42121126</t>
  </si>
  <si>
    <t>160826</t>
  </si>
  <si>
    <t>310626</t>
  </si>
  <si>
    <t>104530426</t>
  </si>
  <si>
    <t>2026-02-17 00:00:00</t>
  </si>
  <si>
    <t>COMPUTADORES PARA EDUCAR - CPE (ART. 39 LEY 1341 DE 2009)</t>
  </si>
  <si>
    <t>160926</t>
  </si>
  <si>
    <t>161226</t>
  </si>
  <si>
    <t>328826</t>
  </si>
  <si>
    <t>2026-02-18 00:00:00</t>
  </si>
  <si>
    <t>161026</t>
  </si>
  <si>
    <t>2026-02-19 00:00:00</t>
  </si>
  <si>
    <t>Amparar el pago del impuesto predial del inmueble en Zipaquirá identificado con matrícula inmobiliaria 176-239979 para la vigencia 2026.</t>
  </si>
  <si>
    <t>161126</t>
  </si>
  <si>
    <t>2026-02-24 00:00:00</t>
  </si>
  <si>
    <t>2026-02-24 09:46:00</t>
  </si>
  <si>
    <t>Pago Pasivo Exigible Vigencia expirada Contrato 566-2025 - Norma Yulisa Cárdenas Sánchez pagos noviembre y diciembre 2025.</t>
  </si>
  <si>
    <t>2026-02-25 00:00:00</t>
  </si>
  <si>
    <t>161326</t>
  </si>
  <si>
    <t>2026-02-26 00:00:00</t>
  </si>
  <si>
    <t>161426</t>
  </si>
  <si>
    <t>2026-03-04 00:00:00</t>
  </si>
  <si>
    <t>161526</t>
  </si>
  <si>
    <t>163426</t>
  </si>
  <si>
    <t>292726</t>
  </si>
  <si>
    <t>105227026</t>
  </si>
  <si>
    <t>2026-03-06 00:00:00</t>
  </si>
  <si>
    <t>161626</t>
  </si>
  <si>
    <t>161726</t>
  </si>
  <si>
    <t>161826</t>
  </si>
  <si>
    <t>2026-03-11 00:00:00</t>
  </si>
  <si>
    <t>161926</t>
  </si>
  <si>
    <t>2026-03-12 00:00:00</t>
  </si>
  <si>
    <t>162026</t>
  </si>
  <si>
    <t>2026-03-17 00:00:00</t>
  </si>
  <si>
    <t>162126</t>
  </si>
  <si>
    <t>2026-03-18 00:00:00</t>
  </si>
  <si>
    <t>162226</t>
  </si>
  <si>
    <t>2026-03-20 00:00:00</t>
  </si>
  <si>
    <t>162326</t>
  </si>
  <si>
    <t>176526</t>
  </si>
  <si>
    <t>2026-03-24 00:00:00</t>
  </si>
  <si>
    <t>162426</t>
  </si>
  <si>
    <t>162526</t>
  </si>
  <si>
    <t xml:space="preserve">Llave </t>
  </si>
  <si>
    <t>AreaTIC</t>
  </si>
  <si>
    <t>Situacion</t>
  </si>
  <si>
    <t>Saldo por Utilizar</t>
  </si>
  <si>
    <t>Tipo Identificacion</t>
  </si>
  <si>
    <t>Identificacion</t>
  </si>
  <si>
    <t>Nombre Razon Social</t>
  </si>
  <si>
    <t>Medio de Pago</t>
  </si>
  <si>
    <t>Tipo Cuenta</t>
  </si>
  <si>
    <t>Numero Cuenta</t>
  </si>
  <si>
    <t>Estado Cuenta</t>
  </si>
  <si>
    <t>Entidad Nit</t>
  </si>
  <si>
    <t>Entidad Descripcion</t>
  </si>
  <si>
    <t>Fecha Documento Soporte</t>
  </si>
  <si>
    <t>Tipo Documento Soporte</t>
  </si>
  <si>
    <t>Numero Documento Soporte</t>
  </si>
  <si>
    <t>Observaciones</t>
  </si>
  <si>
    <t>2026-01-01 21:44:07</t>
  </si>
  <si>
    <t>Con Obligacion</t>
  </si>
  <si>
    <t>Cédula de Ciudadanía</t>
  </si>
  <si>
    <t>1022345441</t>
  </si>
  <si>
    <t>VALENCIA SILVA JHOAN MAURICIO</t>
  </si>
  <si>
    <t>Abono en cuenta</t>
  </si>
  <si>
    <t>Ahorro</t>
  </si>
  <si>
    <t>0550488403658682</t>
  </si>
  <si>
    <t>Activa</t>
  </si>
  <si>
    <t>860034313</t>
  </si>
  <si>
    <t>BANCO DAVIVIENDA S.A.</t>
  </si>
  <si>
    <t>31826426</t>
  </si>
  <si>
    <t>RESOLUCION</t>
  </si>
  <si>
    <t>0523-2026</t>
  </si>
  <si>
    <t>Amparar comision de servicios segun resolucion No 523-2026. el 100% del 1 y 2 de enero de 2026 más el 50% del 3 de enero de 2026 por incurrir en gastos de alimentación durante todo el día y por no pernoctar en los municipios de Vil</t>
  </si>
  <si>
    <t>2026-01-01 21:50:34</t>
  </si>
  <si>
    <t>3836926</t>
  </si>
  <si>
    <t>HERNANDEZ ALDANA HUMBERTO LUIS</t>
  </si>
  <si>
    <t>0385095112</t>
  </si>
  <si>
    <t>860003020</t>
  </si>
  <si>
    <t>BANCO BILBAO VIZCAYA ARGENTARIA COLOMBIA S.A. BBVA</t>
  </si>
  <si>
    <t>163826</t>
  </si>
  <si>
    <t>42762526</t>
  </si>
  <si>
    <t>0524-2026</t>
  </si>
  <si>
    <t>Amparar comision segun resolucion No 524-2026. el 100% del 1 y 2 de enero de 2026 más el 50% del 3 de enero de 2026 por incurrir en gastos de alimentación durante todo el día y por no pernoc</t>
  </si>
  <si>
    <t>2026-01-01 22:04:50</t>
  </si>
  <si>
    <t>1113638205</t>
  </si>
  <si>
    <t>CORRALES ZAPATA ADRIANA</t>
  </si>
  <si>
    <t>0813405446</t>
  </si>
  <si>
    <t>169626</t>
  </si>
  <si>
    <t>56370026</t>
  </si>
  <si>
    <t>0525-2026</t>
  </si>
  <si>
    <t>Amparar comision segun resolucion No 525-2026. el 100% del 1 y 2 de enero de 2026 más el 30% del 3 de enero de 2026, por incurrir en gastos de alimentación durante todo el día y por no pernoctar en los municipio</t>
  </si>
  <si>
    <t>2026-01-01 22:17:33</t>
  </si>
  <si>
    <t>1122649919</t>
  </si>
  <si>
    <t>JIMENEZ GAITAN KARINA</t>
  </si>
  <si>
    <t>0378287056</t>
  </si>
  <si>
    <t>182726</t>
  </si>
  <si>
    <t>65023126</t>
  </si>
  <si>
    <t>0526-2026</t>
  </si>
  <si>
    <t>Amparar comision segun resolucion No 526-2026. el 100% del 1 y 2 de enero de 2026 más el 50% del 3 de enero de 2026 por incurrir en gastos de alimentación durante todo el día y por no pernoctar en los mu</t>
  </si>
  <si>
    <t>2026-01-01 22:20:14</t>
  </si>
  <si>
    <t>11078195</t>
  </si>
  <si>
    <t>BANDA ALVAREZ MIGUEL EDUARDO</t>
  </si>
  <si>
    <t>0280168725</t>
  </si>
  <si>
    <t>182826</t>
  </si>
  <si>
    <t>65025126</t>
  </si>
  <si>
    <t>0527-2026</t>
  </si>
  <si>
    <t>Amparar comision de servicios segun resolucion No 527-2026.el 100% del 1 y 2 de enero de 2026 más el 50% del 3 de enero de 2026 por incurrir en gastos de alimentación durante todo el día y por no pernoctar en los municipio</t>
  </si>
  <si>
    <t>2026-01-03 09:29:14</t>
  </si>
  <si>
    <t>1065584102</t>
  </si>
  <si>
    <t>SINDY LISETH PUMAREJO QUINTERO</t>
  </si>
  <si>
    <t>40653655446</t>
  </si>
  <si>
    <t>890903938</t>
  </si>
  <si>
    <t>BANCOLOMBIA S.A.</t>
  </si>
  <si>
    <t>CONTRATO DE PRESTACION DE SERVICIOS - PROFESIONALES</t>
  </si>
  <si>
    <t>007-2026</t>
  </si>
  <si>
    <t>40000071499-Prestar sus servicios profesionales jurídicos especializados, con autonomía, técnica, administrativa y financiera, para apoyar a la Secretaría General del Ministerio de Tecnologías de la Información y las Comunicaciones / Fondo Único TIC</t>
  </si>
  <si>
    <t>2026-01-03 10:25:42</t>
  </si>
  <si>
    <t>40046468</t>
  </si>
  <si>
    <t>MOLINA BAYONA ADRIANA ROCIO</t>
  </si>
  <si>
    <t>680428414298</t>
  </si>
  <si>
    <t>901383474</t>
  </si>
  <si>
    <t>LULO BANK S.A</t>
  </si>
  <si>
    <t>008-2026</t>
  </si>
  <si>
    <t>45000061499-Prestar servicios profesionales jurídicos especializados al Ministerio de Tecnologías de la Información y las Comunicaciones – Fondo Único de Tecnologías de la Información y las Comunicaciones, orientados a la revisión jurídica integral,</t>
  </si>
  <si>
    <t>2026-01-03 10:50:12</t>
  </si>
  <si>
    <t>1014293474</t>
  </si>
  <si>
    <t>GUZMAN SERNA SEBASTIAN</t>
  </si>
  <si>
    <t>46744660751</t>
  </si>
  <si>
    <t>001-2026</t>
  </si>
  <si>
    <t>4500009-Prestar servicios profesionales jurídicos al Ministerio de Tecnologías de la Información y las Comunicaciones - Fondo Único de Tecnologías de la Información y las Comunicaciones, orientados a la revisión, gestión y acompañamiento de los trámi</t>
  </si>
  <si>
    <t>2026-01-03 10:59:03</t>
  </si>
  <si>
    <t>1030600712</t>
  </si>
  <si>
    <t>MARCELA LOPEZ GINA</t>
  </si>
  <si>
    <t>0125023736</t>
  </si>
  <si>
    <t>005-2026</t>
  </si>
  <si>
    <t>4500022-Prestar servicios profesionales jurídicos al Ministerio de Tecnologías de la Información y las Comunicaciones - Fondo Único de Tecnologías de la Información y las Comunicaciones, orientados a la revisión, gestión y acompañamiento</t>
  </si>
  <si>
    <t>2026-01-03 11:14:18</t>
  </si>
  <si>
    <t>1016066151</t>
  </si>
  <si>
    <t>HERNANDEZ MORALES ANGIE PATRICIA</t>
  </si>
  <si>
    <t>007380839220</t>
  </si>
  <si>
    <t>006-2026</t>
  </si>
  <si>
    <t>4000001 Prestar los servicios profesionales para la gestión administrativa y contractual a la Secretaría General del Ministerio de Tecnologías de la información de la información y las comunicaciones / Fondo Único TIC</t>
  </si>
  <si>
    <t>2026-01-03 12:21:01</t>
  </si>
  <si>
    <t>79305830</t>
  </si>
  <si>
    <t>ACOSTA MANRIQUE OSCAR GUSTAVO</t>
  </si>
  <si>
    <t>18815680991</t>
  </si>
  <si>
    <t>003-2026</t>
  </si>
  <si>
    <t>4000004 - Prestar servicios profesionales altamente especializados a Secretaría General del Ministerio de Tecnologías de la Información y las Comunicaciones / Fondo Único TIC, para el acompañamiento en la revisión seguimiento</t>
  </si>
  <si>
    <t>2026-01-03 13:15:42</t>
  </si>
  <si>
    <t>1032413715</t>
  </si>
  <si>
    <t>PERICO SANCHEZ XIMENA ANDREA</t>
  </si>
  <si>
    <t>29988580331</t>
  </si>
  <si>
    <t>CONTRATO DE PRESTACION DE SERVICIOS</t>
  </si>
  <si>
    <t>002-2026</t>
  </si>
  <si>
    <t>2026-01-03 15:35:01</t>
  </si>
  <si>
    <t>1057214894</t>
  </si>
  <si>
    <t>RUSSI SUAREZ MARLI KATHERIN</t>
  </si>
  <si>
    <t>04870832881</t>
  </si>
  <si>
    <t>014-2026</t>
  </si>
  <si>
    <t>4500031- Prestar servicios profesionales jurídicos especializados al Ministerio de Tecnologías de la Información y las Comunicaciones – Fondo Único de Tecnologías de la Información y las Comunicaciones</t>
  </si>
  <si>
    <t>2026-01-03 15:39:02</t>
  </si>
  <si>
    <t>1020805775</t>
  </si>
  <si>
    <t>RAAD GOMEZ ANA MARIA</t>
  </si>
  <si>
    <t>19777281120</t>
  </si>
  <si>
    <t>017-2026</t>
  </si>
  <si>
    <t>4500027 - Prestar servicios profesionales jurídicos especializados al Ministerio de Tecnologías de la Información y las Comunicaciones - Fondo Único de Tecnologías de la Información y las Comunicaciones, orientados a la revisión, gestión y acompaña</t>
  </si>
  <si>
    <t>2026-01-03 15:46:50</t>
  </si>
  <si>
    <t>1070007991</t>
  </si>
  <si>
    <t>BERNAL MURCIA OSCAR DANIEL</t>
  </si>
  <si>
    <t>457070070646</t>
  </si>
  <si>
    <t>009-2026</t>
  </si>
  <si>
    <t>2026-01-03 17:20:11</t>
  </si>
  <si>
    <t>1010240926</t>
  </si>
  <si>
    <t>ARAUJO OROZCO MARGARITA ROSA</t>
  </si>
  <si>
    <t>19721615734</t>
  </si>
  <si>
    <t>021-2026</t>
  </si>
  <si>
    <t>4500020-Prestar servicios profesionales jurídicos especializados al Ministerio de Tecnologías de la Información y las Comunicaciones – Fondo Único de TIC, destinados al soporte y acompañamiento en la gestió</t>
  </si>
  <si>
    <t>2026-01-03 17:36:55</t>
  </si>
  <si>
    <t>1020814561</t>
  </si>
  <si>
    <t>MORENO ZULETA MARIA DEL MAR</t>
  </si>
  <si>
    <t>19776525394</t>
  </si>
  <si>
    <t>018-2026</t>
  </si>
  <si>
    <t>4500028-Prestar servicios profesionales juridicos especializados al Ministerio de Tecnologias de la Informacion y las Comunicaciones - Fondo Unico de Tecnologias de la Informacion y las Comunicaciones, orientados a la revision juridica integ</t>
  </si>
  <si>
    <t>2026-01-03 18:23:11</t>
  </si>
  <si>
    <t>92527537</t>
  </si>
  <si>
    <t>MONTES TORRES SERGIO LUIS</t>
  </si>
  <si>
    <t>001090460913</t>
  </si>
  <si>
    <t>029-2026</t>
  </si>
  <si>
    <t>1100001: Prestar servicios profesionales especializados a la Oficina Asesora de Planeación y Estudios Sectoriales y a sus Grupos Internos de Trabajo, brindando apoyo legal integral ytransversal, con el propósito fundamental</t>
  </si>
  <si>
    <t>2026-01-03 18:38:52</t>
  </si>
  <si>
    <t>80121051</t>
  </si>
  <si>
    <t>GUZMAN ARENAS CESAR STIVEN</t>
  </si>
  <si>
    <t>18646727975</t>
  </si>
  <si>
    <t>031-2026</t>
  </si>
  <si>
    <t>1100002: Prestar servicios profesionales especializados a la Oficina Asesora de Planeación y Estudios Sectoriales, brindando apoyo técnico en el seguimiento, control y la vigilancia presupuestal</t>
  </si>
  <si>
    <t>2026-01-03 20:30:02</t>
  </si>
  <si>
    <t>63548988</t>
  </si>
  <si>
    <t>ROJAS RUEDA SYLVIA JULIANA</t>
  </si>
  <si>
    <t>136234135</t>
  </si>
  <si>
    <t>027-2026</t>
  </si>
  <si>
    <t>2026-01-03 20:34:24</t>
  </si>
  <si>
    <t>52990165</t>
  </si>
  <si>
    <t>VARGAS PAVON DANIELA PAOLA</t>
  </si>
  <si>
    <t>009670415158</t>
  </si>
  <si>
    <t>032-2026</t>
  </si>
  <si>
    <t>12000022799. Prestar los servicios profesionales a la Oficina Asesora de Prensa en las actividades que se requieran para el adecuado desarrollo e implementación de las diferentes actividades de promoción, difusión</t>
  </si>
  <si>
    <t>2026-01-03 20:49:26</t>
  </si>
  <si>
    <t>1019106616</t>
  </si>
  <si>
    <t>MOSQUERA PARDO JUAN SEBASTIAN</t>
  </si>
  <si>
    <t>0436193841</t>
  </si>
  <si>
    <t>036-2026</t>
  </si>
  <si>
    <t>42300011499-Prestar servicios profesionales al Grupo Interno de Trabajo de Presupuesto de la Subdirección Financiera en las actividades relacionadas con la planeación, ejecución, seguimiento y evaluación de la gestión presupuestal del Ministerio y Fo</t>
  </si>
  <si>
    <t>2026-01-03 20:56:57</t>
  </si>
  <si>
    <t>40044294</t>
  </si>
  <si>
    <t>ROJAS MALDONADO YULI ANDREA</t>
  </si>
  <si>
    <t>17731698660</t>
  </si>
  <si>
    <t>023-2026</t>
  </si>
  <si>
    <t>1400002 - Prestar los servicios profesionales de apoyo jurídico que requiera el GIT de servicios Tecnológicos frente a la planeación, estructuración, seguimiento, trámite requerimientos y liquidación de los procesos contractuales</t>
  </si>
  <si>
    <t>2026-01-03 21:08:45</t>
  </si>
  <si>
    <t>1010185188</t>
  </si>
  <si>
    <t>PALMERA CASTILLA MELISA PAOLA</t>
  </si>
  <si>
    <t>19766048407</t>
  </si>
  <si>
    <t>024-2026</t>
  </si>
  <si>
    <t>2026-01-03 21:26:18</t>
  </si>
  <si>
    <t>1010224516</t>
  </si>
  <si>
    <t>CABALLERO MARTINEZ JHON ALDEMAR</t>
  </si>
  <si>
    <t>007470465738</t>
  </si>
  <si>
    <t>012-2026</t>
  </si>
  <si>
    <t>10100011499 - Prestar servicios profesionales al Despacho de la Ministra para apoyar en la gestión de aspectos jurídicos relacionados con el Sistema/Modelo de Seguridad y Privacidad de la Información</t>
  </si>
  <si>
    <t>2026-01-03 21:34:52</t>
  </si>
  <si>
    <t>1124851607</t>
  </si>
  <si>
    <t>MEZA SANTANDER ADRIANA ELIZABETH</t>
  </si>
  <si>
    <t>0806030276</t>
  </si>
  <si>
    <t>038-2026</t>
  </si>
  <si>
    <t>45000261499-Prestar servicios profesionales jurídicos especializados al Ministerio de Tecnologías de la Información y las Comunicaciones – Fondo Único de Tecnologías de la Información y las Comunicaciones, orientados a la revisión jurídica integral,</t>
  </si>
  <si>
    <t>2026-01-03 21:36:35</t>
  </si>
  <si>
    <t>1000163183</t>
  </si>
  <si>
    <t>GONZALEZ MURCIA ANDRES DAVID</t>
  </si>
  <si>
    <t>488421831618</t>
  </si>
  <si>
    <t>013-2026</t>
  </si>
  <si>
    <t>10100021499 - Prestar servicios profesionales al Despacho de la Ministra para contribuir al mantenimiento, fortalecimiento y mejora continua del Sistema/Modelo de Seguridad y Privacidad de la Informaci</t>
  </si>
  <si>
    <t>2026-01-03 21:46:56</t>
  </si>
  <si>
    <t>52543197</t>
  </si>
  <si>
    <t>RODRIGUEZ BARRERA JOHANNA PAOLA</t>
  </si>
  <si>
    <t>033934506</t>
  </si>
  <si>
    <t>860002964</t>
  </si>
  <si>
    <t>BANCO DE BOGOTA</t>
  </si>
  <si>
    <t>041-2026</t>
  </si>
  <si>
    <t>4500015 - Prestar servicios profesionales al Ministerio/Fondo Único de Tecnologías de la Información y las Comunicaciones, para apoyar las actividades administrativas y financieras de la Subd</t>
  </si>
  <si>
    <t>2026-01-03 21:52:42</t>
  </si>
  <si>
    <t>1104013253</t>
  </si>
  <si>
    <t>ROMERO BOHORQUEZ ALFREDO JAVIER</t>
  </si>
  <si>
    <t>91267387473</t>
  </si>
  <si>
    <t>026-2026</t>
  </si>
  <si>
    <t>2026-01-03 21:56:40</t>
  </si>
  <si>
    <t>1104016500</t>
  </si>
  <si>
    <t>GARCIA FORERO JERSZINHO FRAY</t>
  </si>
  <si>
    <t>66288940755</t>
  </si>
  <si>
    <t>025-2026</t>
  </si>
  <si>
    <t>1400010 - Prestar servicios profesionales para administrar plataformas SIG, procesar información geoespacial, realizar análisis cartográfico sectorial TIC, monitorear infraestructura tecnológ</t>
  </si>
  <si>
    <t>2026-01-03 22:03:26</t>
  </si>
  <si>
    <t>40048392</t>
  </si>
  <si>
    <t>OTALORA URIBE MARGARITA MARIA</t>
  </si>
  <si>
    <t>0550009200757657</t>
  </si>
  <si>
    <t>033-2026</t>
  </si>
  <si>
    <t>2026-01-03 22:10:43</t>
  </si>
  <si>
    <t>1053846240</t>
  </si>
  <si>
    <t>GONZALEZ BEDOYA ALEJANDRA</t>
  </si>
  <si>
    <t>0550488403540427</t>
  </si>
  <si>
    <t>040-2026</t>
  </si>
  <si>
    <t>2026-01-03 22:22:01</t>
  </si>
  <si>
    <t>1033702491</t>
  </si>
  <si>
    <t>ROMERO HERRERA JUAN CARLOS</t>
  </si>
  <si>
    <t>0126001480</t>
  </si>
  <si>
    <t>048-2026</t>
  </si>
  <si>
    <t>17000141499-Prestar servicios profesionales a la Dirección Jurídica del Ministerio de Tecnologías de la Información y las Comunicaciones y/o al Fondo Único de Tecnologías de la Información y las Comunicaciones – FUTIC, para apoyar y orientar la im</t>
  </si>
  <si>
    <t>2026-01-03 22:40:14</t>
  </si>
  <si>
    <t>80023875</t>
  </si>
  <si>
    <t>BUENO PABON JUAN PABLO</t>
  </si>
  <si>
    <t>20935154557</t>
  </si>
  <si>
    <t>015-2026</t>
  </si>
  <si>
    <t>1600001- Prestar servicios profesionales especializados al Ministerio/Fondo Único de Tecnologías de la Información y las Comunicaciones, orientados a brindar soporte financiero a la Oficina de Control Interno</t>
  </si>
  <si>
    <t>2026-01-03 22:49:21</t>
  </si>
  <si>
    <t>26493672</t>
  </si>
  <si>
    <t>ARTUNDUAGA TOVAR LIDA CONSTANZA</t>
  </si>
  <si>
    <t>450700055699</t>
  </si>
  <si>
    <t>020-2026</t>
  </si>
  <si>
    <t>1600002- Prestar servicios profesionales especializados al Ministerio/Fondo Único de Tecnologías de la Información y las Comunicaciones, orientados a apoyar a la Oficina de Control Interno en la planificación integral del Programa</t>
  </si>
  <si>
    <t>2026-01-04 07:50:12</t>
  </si>
  <si>
    <t>1152187279</t>
  </si>
  <si>
    <t>PUCHE BERROCAL MARIA MERCEDES</t>
  </si>
  <si>
    <t>68055570233</t>
  </si>
  <si>
    <t>022-2026</t>
  </si>
  <si>
    <t>45000301499-Prestar servicios profesionales jurídicos especializados al Ministerio de Tecnologías de la Información y las Comunicaciones – Fondo Único de Tecnologías de la Información y las Comunicaciones, destinados a apoyar la revisión acompañamien</t>
  </si>
  <si>
    <t>2026-01-05 08:48:03</t>
  </si>
  <si>
    <t>1110478960</t>
  </si>
  <si>
    <t>RODRIGUEZ GARCIA ANGIE ALEXANDRA</t>
  </si>
  <si>
    <t>42631046538</t>
  </si>
  <si>
    <t>011-2026</t>
  </si>
  <si>
    <t>4500010-Prestar servicios profesionales al Ministerio de Tecnologías de la Información y las Comunicaciones – Fondo Único de Tecnologías de la Información y las Comunicaciones, para adelantar la revisión y gestión y integral de los trámites</t>
  </si>
  <si>
    <t>2026-01-05 09:32:09</t>
  </si>
  <si>
    <t>1015401530</t>
  </si>
  <si>
    <t>MARTINEZ MARTINEZ JAIRO ALEXANDER</t>
  </si>
  <si>
    <t>24141775706</t>
  </si>
  <si>
    <t>860007335</t>
  </si>
  <si>
    <t>BANCO CAJA SOCIAL S.A.</t>
  </si>
  <si>
    <t>042-2026</t>
  </si>
  <si>
    <t>30200012499 - Prestar servicios profesionales en el marco del despliegue de la estrategia de seguridad digital en el Estado, brindando el apoyo jurídico en las diferentes etapas de los procesos contractuales y las demás actividades jurídicas desarr</t>
  </si>
  <si>
    <t>2026-01-05 09:47:11</t>
  </si>
  <si>
    <t>1080292518</t>
  </si>
  <si>
    <t>CARREÑO POLANIA KARLA VIVIANA</t>
  </si>
  <si>
    <t>076800050080</t>
  </si>
  <si>
    <t>016-2026</t>
  </si>
  <si>
    <t>17000011499 Prestar servicios profesionales a la Dirección Jurídica del Ministerio/Fondo Único de Tecnologías de la Información y las Comunicaciones para brindar acompañamiento integral en la planeación, estructuración</t>
  </si>
  <si>
    <t>2026-01-05 10:04:25</t>
  </si>
  <si>
    <t>52999733</t>
  </si>
  <si>
    <t>VANEGAS VIDAL LUISA FERNANDA</t>
  </si>
  <si>
    <t>013213491</t>
  </si>
  <si>
    <t>890903937</t>
  </si>
  <si>
    <t>ITAU CORPBANCA COLOMBIA S A</t>
  </si>
  <si>
    <t>028-2026</t>
  </si>
  <si>
    <t>4000003 Prestar servicios profesionales altamente especializados a la Secretaría General del Ministerio de Tecnologías de la Información y las Comunicaciones / Fondo Único TIC, para el acompañamiento y verificación jurídica</t>
  </si>
  <si>
    <t>2026-01-05 10:44:08</t>
  </si>
  <si>
    <t>1118561548</t>
  </si>
  <si>
    <t>RODRIGUEZ DIAZ LINA ESMERALDA</t>
  </si>
  <si>
    <t>0550488456706172</t>
  </si>
  <si>
    <t>037-2026</t>
  </si>
  <si>
    <t>2026-01-05 11:23:48</t>
  </si>
  <si>
    <t>1026280589</t>
  </si>
  <si>
    <t>MURCIA ACOSTA STELLA CAROLINA</t>
  </si>
  <si>
    <t>37299045847</t>
  </si>
  <si>
    <t>36026, 53626</t>
  </si>
  <si>
    <t>056-2026</t>
  </si>
  <si>
    <t>100009 - Prestar servicios profesionales especializados en la Dirección de infraestructura, jurídica y administrativamente, en la elaboración y trámite de todo lo requerido en los procesos de selección de los contratistas destin</t>
  </si>
  <si>
    <t>2026-01-05 11:30:36</t>
  </si>
  <si>
    <t>39809935</t>
  </si>
  <si>
    <t>GIRAL PENAGOS EMMA LILIANA</t>
  </si>
  <si>
    <t>03006820921</t>
  </si>
  <si>
    <t>052-2026</t>
  </si>
  <si>
    <t>20000013499 Prestar servicios profesionales especializados en el Despacho del Viceministro de Conectividad y sus dependencias, orientados a la planeación, ejecución, seguimiento y análisis técnico y</t>
  </si>
  <si>
    <t>2026-01-05 11:37:02</t>
  </si>
  <si>
    <t>52366084</t>
  </si>
  <si>
    <t>NIEVES BELTRAN IDER CARIME</t>
  </si>
  <si>
    <t>0570009470423139</t>
  </si>
  <si>
    <t>2026-03-10 00:00:00</t>
  </si>
  <si>
    <t>055-2026</t>
  </si>
  <si>
    <t>20000063499-Prestar servicios profesionales al Despacho del Viceministerio de Conectividad y a sus Direcciones Técnicas para apoyar transversalmente en el seguimiento misional, administrativo y logístico de los planes,</t>
  </si>
  <si>
    <t>2026-01-05 11:42:19</t>
  </si>
  <si>
    <t>1117515209</t>
  </si>
  <si>
    <t>QUINTERO PERDOMO NATALIA</t>
  </si>
  <si>
    <t>46667642671</t>
  </si>
  <si>
    <t>035-2026</t>
  </si>
  <si>
    <t>Prestar servicios profesionales para acompañar y orientar a la Dirección Jurídica en asuntos relacionados con la revisión y proyección de conceptos, consultas y solicitudes de alta complejidad a cargo de la dependencia</t>
  </si>
  <si>
    <t>2026-01-05 13:38:27</t>
  </si>
  <si>
    <t>79947538</t>
  </si>
  <si>
    <t>PEREZ RODRIGUEZ SERGIO NICOLAS</t>
  </si>
  <si>
    <t>69870667752</t>
  </si>
  <si>
    <t>047-2026</t>
  </si>
  <si>
    <t>17000041499 Prestar servicios profesionales especializados en la Dirección Jurídica del Ministerio/Fondo Único de Tecnologías de la Información y las Comunicaciones, para apoyar la ejecución de las estrategias y funciones de la dependencia</t>
  </si>
  <si>
    <t>2026-01-05 14:00:13</t>
  </si>
  <si>
    <t>1067906102</t>
  </si>
  <si>
    <t>QUINTERO MONTOYA MARIA ESPERANZA</t>
  </si>
  <si>
    <t>67757126611</t>
  </si>
  <si>
    <t>050-2026</t>
  </si>
  <si>
    <t>2100012 - Prestar servicios profesionales en la Dirección de Infraestructura, para asesorar al director y subdirectores del área en la atención de los componentes jurídicos y administrativos</t>
  </si>
  <si>
    <t>2026-01-05 14:13:14</t>
  </si>
  <si>
    <t>1005911575</t>
  </si>
  <si>
    <t>REYES VILLANUEVA NATALIA</t>
  </si>
  <si>
    <t>59795405148</t>
  </si>
  <si>
    <t>053-2026</t>
  </si>
  <si>
    <t>2000005 - Prestar servicios profesionales al Despacho del Viceministerio de Conectividad y sus dependencias en la atención de los componentes jurídicos y administrativos requeridos en las etapas precontractual</t>
  </si>
  <si>
    <t>2026-01-05 14:32:51</t>
  </si>
  <si>
    <t>1053839544</t>
  </si>
  <si>
    <t>MARIA FERNANDA ARIAS BETANCUR</t>
  </si>
  <si>
    <t>91232917925</t>
  </si>
  <si>
    <t>063-2026</t>
  </si>
  <si>
    <t>2120003 - Prestar servicios profesionales a la Subdirección de operaciones de la Dirección de Infraestructura para atender los componentes jurídicos y contractuales que sean requeridos por el supervisor del proyecto</t>
  </si>
  <si>
    <t>2026-01-05 14:52:44</t>
  </si>
  <si>
    <t>1026276132</t>
  </si>
  <si>
    <t>GRANADOS CAMACHO CRISTY ALEJANDRA</t>
  </si>
  <si>
    <t>46153115834</t>
  </si>
  <si>
    <t>019-2026</t>
  </si>
  <si>
    <t>17100021499 Prestar servicios profesionales de abogado especializado a la Dirección Jurídica y al GIT de Doctrina y Seguridad Jurídica en los asuntos relacionados con procesos de contratación, modelo integrado de gestión</t>
  </si>
  <si>
    <t>2026-01-05 15:38:50</t>
  </si>
  <si>
    <t>1033798535</t>
  </si>
  <si>
    <t>TORO CAMPO JORGE LUIS</t>
  </si>
  <si>
    <t>0550488437873653</t>
  </si>
  <si>
    <t>071-2026</t>
  </si>
  <si>
    <t>1400004 - Prestar los servicios profesionales para apoyar la planificación, diseño, implementación, documentación, pruebas, validación, monitoreo y mejora continua de las diferentes estrategias de recuperación y continuidad tecnológica</t>
  </si>
  <si>
    <t>2026-01-05 15:58:16</t>
  </si>
  <si>
    <t>1018429647</t>
  </si>
  <si>
    <t>CASTRO DURAN ANGELICA MARIA</t>
  </si>
  <si>
    <t>500801892445</t>
  </si>
  <si>
    <t>860007738</t>
  </si>
  <si>
    <t>BANCO POPULAR S. A.</t>
  </si>
  <si>
    <t>044-2026</t>
  </si>
  <si>
    <t>2026-01-05 16:06:30</t>
  </si>
  <si>
    <t>26425834</t>
  </si>
  <si>
    <t>GONZALEZ ZULETA EDNA LILIANA</t>
  </si>
  <si>
    <t>20098528757</t>
  </si>
  <si>
    <t>073-2026</t>
  </si>
  <si>
    <t>1400001 - Prestar servicios profesionales en apoyo financiero en la planificación, ejecución, tramitación y seguimiento presupuestal de los recursos asignados a la Oficina de Tecnologías de la Información, de conformidad proyectos</t>
  </si>
  <si>
    <t>2026-01-05 16:22:33</t>
  </si>
  <si>
    <t>1049616789</t>
  </si>
  <si>
    <t>CHAPARRO CHAPARRO LISBETH PAOLA</t>
  </si>
  <si>
    <t>455900044013</t>
  </si>
  <si>
    <t>049-2026</t>
  </si>
  <si>
    <t>2026-01-05 17:22:49</t>
  </si>
  <si>
    <t>1004877643</t>
  </si>
  <si>
    <t>RODRIGUEZ MALDONADO MANUELA</t>
  </si>
  <si>
    <t>01361694828</t>
  </si>
  <si>
    <t>046-2026</t>
  </si>
  <si>
    <t>2026-01-05 17:33:16</t>
  </si>
  <si>
    <t>1016086375</t>
  </si>
  <si>
    <t>SILVA BADEL MATEO</t>
  </si>
  <si>
    <t>009670601237</t>
  </si>
  <si>
    <t>030-2026</t>
  </si>
  <si>
    <t>2026-01-05 17:35:55</t>
  </si>
  <si>
    <t>13760591</t>
  </si>
  <si>
    <t>CAMACHO PARRA CARLOS ALBERTO</t>
  </si>
  <si>
    <t>176164143</t>
  </si>
  <si>
    <t>004-2026</t>
  </si>
  <si>
    <t>2026-01-05 17:56:19</t>
  </si>
  <si>
    <t>1072665899</t>
  </si>
  <si>
    <t>SANDOVAL SANDOVAL ANDRES OLIVERIO</t>
  </si>
  <si>
    <t>33726541367</t>
  </si>
  <si>
    <t>043-2026</t>
  </si>
  <si>
    <t>30200022499 - Prestar servicios profesionales al Ministerio/Fondo Único de TIC en el marco del despliegue de la estrategia de seguridad digital en el Estado, brindando el apoyo técnico en la gestión, elaboración y seguimiento de indicadores, así co</t>
  </si>
  <si>
    <t>2026-01-05 19:21:16</t>
  </si>
  <si>
    <t>NIT</t>
  </si>
  <si>
    <t>800153993</t>
  </si>
  <si>
    <t>COMUNICACION CELULAR S A COMCEL S A</t>
  </si>
  <si>
    <t>Corriente</t>
  </si>
  <si>
    <t>0060136017</t>
  </si>
  <si>
    <t>860051135</t>
  </si>
  <si>
    <t>CITIBANK COLOMBIA</t>
  </si>
  <si>
    <t>1834526</t>
  </si>
  <si>
    <t>FACTURA</t>
  </si>
  <si>
    <t>E6011482032</t>
  </si>
  <si>
    <t>Por concepto de pago de servicio de telefonía móvil para el periodo de 26 de Noviembre al 25 de Diciembre de 2025.</t>
  </si>
  <si>
    <t>2026-01-05 19:36:25</t>
  </si>
  <si>
    <t>830114921</t>
  </si>
  <si>
    <t>COLOMBIA MOVIL S A E S P</t>
  </si>
  <si>
    <t>006269997984</t>
  </si>
  <si>
    <t>1832126</t>
  </si>
  <si>
    <t>BCPT165116230</t>
  </si>
  <si>
    <t>Por concepto de pago de servicio de telefonía móvil del 19/12/2025 al 19/01/2026</t>
  </si>
  <si>
    <t>2026-01-05 19:42:07</t>
  </si>
  <si>
    <t>79514081</t>
  </si>
  <si>
    <t>CORREA VEGA FABIO</t>
  </si>
  <si>
    <t>009270221162</t>
  </si>
  <si>
    <t>072-2026</t>
  </si>
  <si>
    <t>1400033 - Prestar servicios profesionales al Ministerio/Fondo Único de Tecnologías de la Información y las Comunicaciones en lo relacionado con la proyección, implementación, documentación y fortalecimiento de proyectos tecnológicos aunado al apoyo</t>
  </si>
  <si>
    <t>2026-01-05 20:00:47</t>
  </si>
  <si>
    <t>1022367944</t>
  </si>
  <si>
    <t>RUIZ SOLARTE JULIANA ASTRID</t>
  </si>
  <si>
    <t>380610592</t>
  </si>
  <si>
    <t>064-2026</t>
  </si>
  <si>
    <t>45000161499-Prestar sus servicios de apoyo a la gestión, por sus propios medios, con plena autonomía técnica, administrativa y financiera, apoyando desde la Subdirección de Gestión Contractual las actividades operativas relacionadas con los procesos</t>
  </si>
  <si>
    <t>2026-01-05 20:04:41</t>
  </si>
  <si>
    <t>40049118</t>
  </si>
  <si>
    <t>SANCHEZ ANGARITA ERIKA ALEJANDRA</t>
  </si>
  <si>
    <t>349701441</t>
  </si>
  <si>
    <t>054-2026</t>
  </si>
  <si>
    <t>1600003-Prestar servicios profesionales al Ministerio/Fondo Único de Tecnologías de la Información y las Comunicaciones para apoyar la ejecución de auditorías y el seguimiento jurídico de los informes exigidos por la Ley</t>
  </si>
  <si>
    <t>2026-01-05 20:22:43</t>
  </si>
  <si>
    <t>16642101</t>
  </si>
  <si>
    <t>ACUÑA ARMANDO</t>
  </si>
  <si>
    <t>61248894406</t>
  </si>
  <si>
    <t>057-2026</t>
  </si>
  <si>
    <t>2100008 - Prestar servicios de apoyo a la gestión en la Dirección de Infraestructura, proporcionando soporte administrativo al director, subdirectores, coordinador(a) del G.I.T. de Relaciones Institucionales, así como a los supervisores de los proyec</t>
  </si>
  <si>
    <t>2026-01-05 21:16:27</t>
  </si>
  <si>
    <t>1032401439</t>
  </si>
  <si>
    <t>ROA LOPEZ HECTOR FABIAN</t>
  </si>
  <si>
    <t>32850910501</t>
  </si>
  <si>
    <t>058-2026</t>
  </si>
  <si>
    <t>21000052099-Prestar servicios de apoyo a la gestión en la Dirección de Infraestructura y sus subdirecciones, para la ejecución de actividades administrativas, técnicas, logísticas y archivísticas requeridas para el adecuado desarrollo del proyecto qu</t>
  </si>
  <si>
    <t>2026-01-05 21:37:10</t>
  </si>
  <si>
    <t>1032396839</t>
  </si>
  <si>
    <t>LEON MONCALEANO HELVER YESID</t>
  </si>
  <si>
    <t>22176117366</t>
  </si>
  <si>
    <t>045-2026</t>
  </si>
  <si>
    <t>20200011499-Prestar servicios profesionales al Grupo Interno de Trabajo de Fortalecimiento al Sistema de Medios Públicos, apoyando en la gestión financiera y presupuestal, así como en las actividades de monitoreo, seguimiento y formulación proyectos</t>
  </si>
  <si>
    <t>2026-01-05 21:50:27</t>
  </si>
  <si>
    <t>1018480720</t>
  </si>
  <si>
    <t>MARTIN LINARES MARIANA</t>
  </si>
  <si>
    <t>0550007000753488</t>
  </si>
  <si>
    <t>070-2026</t>
  </si>
  <si>
    <t>20200101499 - Prestar servicios profesionales jurídicos al Grupo Interno de Trabajo de Fortalecimiento al Sistema de Medios Públicos en la estructuración de las condiciones de participación de las convocatorias</t>
  </si>
  <si>
    <t>2026-01-05 22:03:18</t>
  </si>
  <si>
    <t>51594361</t>
  </si>
  <si>
    <t>MONTERO MENDEZ CLEOTILDE</t>
  </si>
  <si>
    <t>462200023077</t>
  </si>
  <si>
    <t>010-2026</t>
  </si>
  <si>
    <t>4500018-Prestar servicios de apoyo a la gestión al Ministerio / Fondo Único de TIC, para apoyar a la Subdirección de Gestión Contractual en los diversos tramites de caracter administrativo y contractual, en articulación con el Modelo Inte</t>
  </si>
  <si>
    <t>2026-01-05 22:33:12</t>
  </si>
  <si>
    <t>65733088</t>
  </si>
  <si>
    <t>BARRETO RODRIGUEZ MARTHA CECILIA</t>
  </si>
  <si>
    <t>019255397</t>
  </si>
  <si>
    <t>076-2026</t>
  </si>
  <si>
    <t>2201001 - Prestar servicios profesionales para orientar a la Dirección de Industria de Comunicaciones especialmente a la Coordinación Grupo Interno de Trabajo de Gestión de Garantías, en la elaboración de documentos jurídicos que sirvan de insumo</t>
  </si>
  <si>
    <t>2026-01-05 22:45:59</t>
  </si>
  <si>
    <t>1026284776</t>
  </si>
  <si>
    <t>FAJARDO OTERO ANGIE CAROLINA</t>
  </si>
  <si>
    <t>23740661787</t>
  </si>
  <si>
    <t>060-2026</t>
  </si>
  <si>
    <t>2100007 - Prestar servicios de apoyo a la gestión en la Dirección de Infraestructura, en la atención de los componentes documentales, administrativos y archivísticos para el proyecto que le sea asignado, asi como lo solicitado por el subdirector de</t>
  </si>
  <si>
    <t>2026-01-05 22:59:17</t>
  </si>
  <si>
    <t>22583999</t>
  </si>
  <si>
    <t>FEDULLO SANJUANELO KARINA PAOLA</t>
  </si>
  <si>
    <t>47721068516</t>
  </si>
  <si>
    <t>081-2026</t>
  </si>
  <si>
    <t>2026-01-06 11:35:40</t>
  </si>
  <si>
    <t>52966533</t>
  </si>
  <si>
    <t>MARTINEZ BECERRA CLAUDIA CONSUELO</t>
  </si>
  <si>
    <t>488435339137</t>
  </si>
  <si>
    <t>077-2026</t>
  </si>
  <si>
    <t>2026-01-06 11:38:24</t>
  </si>
  <si>
    <t>1015392151</t>
  </si>
  <si>
    <t>RUGELES RODRIGUEZ JAVIER ALBERTO</t>
  </si>
  <si>
    <t>008600699428</t>
  </si>
  <si>
    <t>067-2026</t>
  </si>
  <si>
    <t>4110001- Prestar servicios profesionales a la Oficina para la Gestión de Ingresos, orientados a la revisión, procesamiento, consolidación y análisis de la información contractual y presupuestal del Fondo Único de TIC</t>
  </si>
  <si>
    <t>2026-01-06 11:54:31</t>
  </si>
  <si>
    <t>79894336</t>
  </si>
  <si>
    <t>ESPITIA ROA GIOVANNI ANDRES</t>
  </si>
  <si>
    <t>20535735320</t>
  </si>
  <si>
    <t>091-2026</t>
  </si>
  <si>
    <t>10100031499 - Prestar servicios profesionales al Despacho de la Ministra en el mantenimiento y mejora continua del Sistema/Modelo de Seguridad y Privacidad de la Información, especialmente en las gestiones de vulnerabilidades y riesgos atendiendio a</t>
  </si>
  <si>
    <t>2026-01-06 12:11:09</t>
  </si>
  <si>
    <t>1193565776</t>
  </si>
  <si>
    <t>RINCON ROJAS SERGIO IVAN</t>
  </si>
  <si>
    <t>91231824532</t>
  </si>
  <si>
    <t>069-2026</t>
  </si>
  <si>
    <t>2026-01-06 13:36:07</t>
  </si>
  <si>
    <t>10541140</t>
  </si>
  <si>
    <t>ROSERO BERRIO IVAN LEANDRO</t>
  </si>
  <si>
    <t>90110528350</t>
  </si>
  <si>
    <t>860050750</t>
  </si>
  <si>
    <t>BANCO GNB SUDAMERIS S A</t>
  </si>
  <si>
    <t>098-2026</t>
  </si>
  <si>
    <t>2200010 - Prestar servicios profesionales a la Dirección de Industria de Comunicaciones y a la Subdirección para la Industria de Comunicaciones, orientados a la elaboración y revisión de documentos técnicos</t>
  </si>
  <si>
    <t>2026-01-06 13:57:39</t>
  </si>
  <si>
    <t>1047365191</t>
  </si>
  <si>
    <t>SILVA ORTEGA JAIME ANDRES</t>
  </si>
  <si>
    <t>94620620356</t>
  </si>
  <si>
    <t>088-2026</t>
  </si>
  <si>
    <t>2026-01-06 14:01:25</t>
  </si>
  <si>
    <t>1152450047</t>
  </si>
  <si>
    <t>PALACIO GARCIA ANA CRISTINA</t>
  </si>
  <si>
    <t>68200005348</t>
  </si>
  <si>
    <t>087-2026</t>
  </si>
  <si>
    <t>3300001 PRESTAR SERVICIOS PROFESIONALES A LA DIRECCIÓN DE ECONOMÍA DIGITAL Y SUS SUBDIRECCIONES, COMO APOYO JURÍDICO EN LA PLANEACIÓN, ELABORACIÓN, SEGUIMIENTO, CIERRE Y LIQUIDACIÓN DE CONTRATOS Y CONVENIOS</t>
  </si>
  <si>
    <t>2026-01-06 14:26:16</t>
  </si>
  <si>
    <t>52792980</t>
  </si>
  <si>
    <t>DIAZ CONDE ANDREA PAOLA</t>
  </si>
  <si>
    <t>451500192062</t>
  </si>
  <si>
    <t>104-2026</t>
  </si>
  <si>
    <t>1400012-1599 Prestar los servicios de apoyo a la gestión administrativa apoyando a la jefatura de la OTI en la clasificación, archivo, digitalización, seguimiento PQRSD y demás documentación que permitan y optimicen el flujo oportuno y ordenado de l</t>
  </si>
  <si>
    <t>2026-01-06 14:39:11</t>
  </si>
  <si>
    <t>64740175</t>
  </si>
  <si>
    <t>ORTEGA MULETH ROSA LUCIA</t>
  </si>
  <si>
    <t>0157260258</t>
  </si>
  <si>
    <t>092-2026</t>
  </si>
  <si>
    <t>10100041499 - Prestar servicios profesionales al Despacho de la Ministra para colaborar en el seguimiento y mejora continua del Sistema de Gestión de Seguridad y Privacidad de la Información, especialment</t>
  </si>
  <si>
    <t>2026-01-06 15:01:03</t>
  </si>
  <si>
    <t>46450638</t>
  </si>
  <si>
    <t>CRISTANCHO CORREDOR LUZ ANGELA</t>
  </si>
  <si>
    <t>457900053226</t>
  </si>
  <si>
    <t>090-2026</t>
  </si>
  <si>
    <t>2026-01-06 15:16:36</t>
  </si>
  <si>
    <t>1140875149</t>
  </si>
  <si>
    <t>BLANCO BOHORQUEZ GABRIEL</t>
  </si>
  <si>
    <t>205194664</t>
  </si>
  <si>
    <t>065-2026</t>
  </si>
  <si>
    <t>2026-01-06 15:30:46</t>
  </si>
  <si>
    <t>30669629</t>
  </si>
  <si>
    <t>MORENO BURGOS CELINA MARGARITA</t>
  </si>
  <si>
    <t>10505577863</t>
  </si>
  <si>
    <t>066-2026</t>
  </si>
  <si>
    <t>2026-01-06 17:13:07</t>
  </si>
  <si>
    <t>1016070528</t>
  </si>
  <si>
    <t>PABON MALO ANDRES MAURICIO</t>
  </si>
  <si>
    <t>22373082809</t>
  </si>
  <si>
    <t>068-2026</t>
  </si>
  <si>
    <t>4110003 - Prestar servicios profesionales al G.I.T de Seguimiento a la Ejecución de Recursos, en el análisis económico y estadístico de los procesos contractuales de alta complejidad estructurados por las áreas</t>
  </si>
  <si>
    <t>2026-01-06 18:25:53</t>
  </si>
  <si>
    <t>14251334</t>
  </si>
  <si>
    <t>BARRIOS PERDOMO NELSON HUMBERTO</t>
  </si>
  <si>
    <t>4862003318</t>
  </si>
  <si>
    <t>860034594</t>
  </si>
  <si>
    <t>BANCO DAVIBANK S.A.</t>
  </si>
  <si>
    <t>102-2026</t>
  </si>
  <si>
    <t>30200032499 - Prestar servicios profesionales especializados, operando en los niveles estratégico, táctico y operacional, para impulsar la gestión del Grupo Interno de Trabajo de Respuesta a Emergencias Cibernéticas de Colombia (ColCERT), garantiza</t>
  </si>
  <si>
    <t>2026-01-06 18:33:35</t>
  </si>
  <si>
    <t>1082688024</t>
  </si>
  <si>
    <t>CASANOVA KLINGER LAURENT MARCELA</t>
  </si>
  <si>
    <t>75253931825</t>
  </si>
  <si>
    <t>061-2026</t>
  </si>
  <si>
    <t>2026-01-06 18:41:14</t>
  </si>
  <si>
    <t>1065812679</t>
  </si>
  <si>
    <t>GUZMAN CASTRO ANA MARIA</t>
  </si>
  <si>
    <t>0841008847</t>
  </si>
  <si>
    <t>074-2026</t>
  </si>
  <si>
    <t>2010001 - Prestar servicios profesionales de un ingeniero industrial o afín para el registro y seguimiento de los indicadores de gestión en la plataforma del Ministerio, así como la consolidación de información y</t>
  </si>
  <si>
    <t>2026-01-06 18:54:54</t>
  </si>
  <si>
    <t>2000020303</t>
  </si>
  <si>
    <t>HERNANDEZ GARCIA JUAN MANUEL</t>
  </si>
  <si>
    <t>57165159022</t>
  </si>
  <si>
    <t>097-2026</t>
  </si>
  <si>
    <t>2026-01-06 18:56:35</t>
  </si>
  <si>
    <t>52581420</t>
  </si>
  <si>
    <t>AMOROCHO CARO MARLEN LILIANA</t>
  </si>
  <si>
    <t>04003351829</t>
  </si>
  <si>
    <t>075-2026</t>
  </si>
  <si>
    <t>15000713299 Prestar servicios profesionales jurídicos para apoyar las actividades de competencia de la Oficina de Fomento Regional en la ampliación del acceso a la oferta institucional del s</t>
  </si>
  <si>
    <t>2026-01-06 19:00:37</t>
  </si>
  <si>
    <t>1143333757</t>
  </si>
  <si>
    <t>MARIN SIERRA ESPERANZA DEL CARMEN</t>
  </si>
  <si>
    <t>67840114144</t>
  </si>
  <si>
    <t>082-2026</t>
  </si>
  <si>
    <t>2026-01-06 19:09:07</t>
  </si>
  <si>
    <t>38286300</t>
  </si>
  <si>
    <t>RODRIGUEZ GOMEZ DILIA PAOLA</t>
  </si>
  <si>
    <t>111230120168</t>
  </si>
  <si>
    <t>900047981</t>
  </si>
  <si>
    <t>BANCO FALABELLA S A</t>
  </si>
  <si>
    <t>034-2026</t>
  </si>
  <si>
    <t>4500017 - Prestar servicios de apoyo a la gestión al Ministerio / Fondo Único de TIC, para apoyar a la Subdirección de Gestión Contractual en los diversos trámites de carácter administrativo y contractual en</t>
  </si>
  <si>
    <t>2026-01-06 19:22:41</t>
  </si>
  <si>
    <t>53061370</t>
  </si>
  <si>
    <t>GARCIA FANDIÑO NANCY MILENA</t>
  </si>
  <si>
    <t>0570009770144039</t>
  </si>
  <si>
    <t>2026-03-05 00:00:00</t>
  </si>
  <si>
    <t>079-2026</t>
  </si>
  <si>
    <t>1120004: Prestar servicios profesionales al Grupo Interno de Trabajo de Estadísticas y Estudios Sectoriales para apoyar la gestión derivada del proyecto de inversión "Generación de información estadística del</t>
  </si>
  <si>
    <t>2026-01-06 19:30:55</t>
  </si>
  <si>
    <t>1033733831</t>
  </si>
  <si>
    <t>CANIZALEZ MANIOS JHON JAIRO</t>
  </si>
  <si>
    <t>062014360</t>
  </si>
  <si>
    <t>093-2026</t>
  </si>
  <si>
    <t>2220003 - Prestar servicios profesionales para apoyar jurídicamente la elaboración de documentos con contenido normativo, especialmente aquellos relacionados con los procesos de selección objetiva para la asignación de espectro</t>
  </si>
  <si>
    <t>2026-01-06 19:57:03</t>
  </si>
  <si>
    <t>52711104</t>
  </si>
  <si>
    <t>SILVA PARRA MAGDA JOHANNA</t>
  </si>
  <si>
    <t>23700054551</t>
  </si>
  <si>
    <t>062-2026</t>
  </si>
  <si>
    <t>3200031 - Prestar servicios profesionales como apoyo jurídico a la Dirección de Gobierno Digital, en relación con las temáticas, actividades y proceso que se desarrollen</t>
  </si>
  <si>
    <t>2026-01-07 08:41:05</t>
  </si>
  <si>
    <t>1081817848</t>
  </si>
  <si>
    <t>RAMIREZ MERCADO JESUS DAVID</t>
  </si>
  <si>
    <t>77925318852</t>
  </si>
  <si>
    <t>109-2026</t>
  </si>
  <si>
    <t>2320011 Prestar servicios profesionales en la estructuración, revisión y gestión contractual de la Dirección de Inspección, Vigilancia y Control, así como el apoyo en las actividades de revisión y sustancia</t>
  </si>
  <si>
    <t>2026-01-07 09:03:15</t>
  </si>
  <si>
    <t>1010198169</t>
  </si>
  <si>
    <t>PINZON RODRIGUEZ YULIETH TATIANA</t>
  </si>
  <si>
    <t>637933776</t>
  </si>
  <si>
    <t>860035827</t>
  </si>
  <si>
    <t>BANCO COMERCIAL AV VILLAS S.A.</t>
  </si>
  <si>
    <t>110-2026</t>
  </si>
  <si>
    <t>23000012799 - Prestar servicios de apoyo a la gestión de actividades administrativas y técnicas tendientes a la planificación, manejo y organización de la documentación en la dirección de vigilancia, inspección y control en lo relacionado con e</t>
  </si>
  <si>
    <t>2026-01-07 10:20:22</t>
  </si>
  <si>
    <t>900459737</t>
  </si>
  <si>
    <t>GRUPO EDS AUTOGAS S.A.S.</t>
  </si>
  <si>
    <t>046204046</t>
  </si>
  <si>
    <t>40126, 60926</t>
  </si>
  <si>
    <t>2025-07-11 00:00:00</t>
  </si>
  <si>
    <t>ORDEN DE COMPRA</t>
  </si>
  <si>
    <t>148886-2025 VF 2026</t>
  </si>
  <si>
    <t>2026-01-07 10:22:46</t>
  </si>
  <si>
    <t>80720795</t>
  </si>
  <si>
    <t>ROJAS TRIANA EDGAR BENICIO</t>
  </si>
  <si>
    <t>720266031</t>
  </si>
  <si>
    <t>059-2026</t>
  </si>
  <si>
    <t>21000062099-Prestar servicios profesionales en la Dirección de Infraestructura y sus Subdirecciones, para la ejecución de actividades administrativas, técnicas, logísticas y archivísticas requeridas para el adecuado desarrollo del proyecto que le s</t>
  </si>
  <si>
    <t>2026-01-07 10:33:24</t>
  </si>
  <si>
    <t>1067896972</t>
  </si>
  <si>
    <t>ABISAMBRA LOPEZ EBLYN ESTELA</t>
  </si>
  <si>
    <t>866075286</t>
  </si>
  <si>
    <t>141-2026</t>
  </si>
  <si>
    <t>2026-01-07 10:53:20</t>
  </si>
  <si>
    <t>53140894</t>
  </si>
  <si>
    <t>CRUZ TAMA LUISA FERNANDA</t>
  </si>
  <si>
    <t>28185796801</t>
  </si>
  <si>
    <t>132-2026</t>
  </si>
  <si>
    <t>2026-01-07 10:55:54</t>
  </si>
  <si>
    <t>1019133446</t>
  </si>
  <si>
    <t>SERPA PÁEZ MÓNICA MARÍA</t>
  </si>
  <si>
    <t>08218486917</t>
  </si>
  <si>
    <t>078-2026</t>
  </si>
  <si>
    <t>2026-01-07 11:07:48</t>
  </si>
  <si>
    <t>52850035</t>
  </si>
  <si>
    <t>SIMBAQUEBA RAMIREZ HANLLY YURLEIDY</t>
  </si>
  <si>
    <t>24712267743</t>
  </si>
  <si>
    <t>114-2026</t>
  </si>
  <si>
    <t>2026-01-07 11:12:28</t>
  </si>
  <si>
    <t>60360791</t>
  </si>
  <si>
    <t>CAJIAO PEDRAZA NANCY LILIANA</t>
  </si>
  <si>
    <t>0550488436380593</t>
  </si>
  <si>
    <t>115-2026</t>
  </si>
  <si>
    <t>2026-01-07 11:14:09</t>
  </si>
  <si>
    <t>807000294</t>
  </si>
  <si>
    <t>TELEVISION REGIONAL DEL ORIENTE LIMITADA. CANAL TRO</t>
  </si>
  <si>
    <t>02000025283</t>
  </si>
  <si>
    <t>2025-09-05 00:00:00</t>
  </si>
  <si>
    <t>CONVENIO</t>
  </si>
  <si>
    <t>1726-2025 VF 2026</t>
  </si>
  <si>
    <t>2026-01-07 11:17:24</t>
  </si>
  <si>
    <t>52868815</t>
  </si>
  <si>
    <t>RAMIREZ PARRA MARIA EDILMA</t>
  </si>
  <si>
    <t>24105773254</t>
  </si>
  <si>
    <t>136-2026</t>
  </si>
  <si>
    <t>2026-01-07 11:20:40</t>
  </si>
  <si>
    <t>1053837486</t>
  </si>
  <si>
    <t>patiño mazo daniel alejandro</t>
  </si>
  <si>
    <t>084370047510</t>
  </si>
  <si>
    <t>111-2026</t>
  </si>
  <si>
    <t>2026-01-07 11:24:47</t>
  </si>
  <si>
    <t>1073990851</t>
  </si>
  <si>
    <t>RUIZ FLOREZ SIRLY ANA</t>
  </si>
  <si>
    <t>0550157000085017</t>
  </si>
  <si>
    <t>143-2026</t>
  </si>
  <si>
    <t>4500007-Prestar servicios profesionales jurídicos especializados al Ministerio de Tecnologías de la Información y las Comunicaciones - Fondo Único de Tecnologías de la Información y las Comunicaciones, orientados a la revisión jurídica integral</t>
  </si>
  <si>
    <t>2026-01-07 12:03:23</t>
  </si>
  <si>
    <t>52020674</t>
  </si>
  <si>
    <t>LANCHEROS URBINA SANDRA ESPERANZA</t>
  </si>
  <si>
    <t>63400000212</t>
  </si>
  <si>
    <t>096-2026</t>
  </si>
  <si>
    <t>3300019 PRESTAR SERVICIOS PROFESIONALES A LA DIRECCIÓN DE ECONOMÍA DIGITAL, DESDE LA SUBDIRECCIÓN PARA LAS COMPETENCIAS DIGITALES, COMO APOYO A LA SUPERVISIÓN EN EL ACOMPAÑAMIENTO TÉCNICO, FINANCIERO</t>
  </si>
  <si>
    <t>2026-01-07 13:27:35</t>
  </si>
  <si>
    <t>830001338</t>
  </si>
  <si>
    <t>SUMIMAS S A S</t>
  </si>
  <si>
    <t>221258700</t>
  </si>
  <si>
    <t>2025-09-15 00:00:00</t>
  </si>
  <si>
    <t>1265-2023 Otrosí 2 VF 2026</t>
  </si>
  <si>
    <t>23000192707 Contratar el arrendamiento de equipos de cómputo, periféricos, terminales, escáneres, videoproyectores y servicio de impresiones dentro del esquema de servicios tecnológicos a cargo de la Oficina de TI del Fondo Único de Tecnologías d</t>
  </si>
  <si>
    <t>2026-01-07 14:23:04</t>
  </si>
  <si>
    <t>1031146643</t>
  </si>
  <si>
    <t>AVENDANO SAAVEDRA LIZ</t>
  </si>
  <si>
    <t>0550004800414155</t>
  </si>
  <si>
    <t>039-2026</t>
  </si>
  <si>
    <t>10000031499-Prestar servicios profesionales jurídicos, al Ministerio/ Fondo de Tecnologías de la Información y las Comunicaciones, brindando asistencia especializada en la revisión, análisis y elaboración de documentos</t>
  </si>
  <si>
    <t>2026-01-07 14:49:41</t>
  </si>
  <si>
    <t>52428033</t>
  </si>
  <si>
    <t>MEDINA PEÑA ADRIANA MARCELA</t>
  </si>
  <si>
    <t>0550009200354042</t>
  </si>
  <si>
    <t>119-2026</t>
  </si>
  <si>
    <t>2026-01-07 15:00:30</t>
  </si>
  <si>
    <t>899999115</t>
  </si>
  <si>
    <t>EMPRESA DE TELECOMUNICACIONES DE BOGOTA SA ESP PUDIENDO IDENTIFICARSE PARA TODOS LOS EFECTOS CON LA SIGLA ETB S.A. E.S.P.</t>
  </si>
  <si>
    <t>0020936029</t>
  </si>
  <si>
    <t>CONTRATO INTERADMINISTRATIVO</t>
  </si>
  <si>
    <t>1300-2023 OTROSI 1 VF 2026</t>
  </si>
  <si>
    <t>2026-01-07 15:36:15</t>
  </si>
  <si>
    <t>18514022</t>
  </si>
  <si>
    <t>DIAZ RAVE LUIS EDUARDO</t>
  </si>
  <si>
    <t>0884000225</t>
  </si>
  <si>
    <t>094-2026</t>
  </si>
  <si>
    <t>10100051499 - Prestar servicios profesionales al Ministerio/Fondo Único de Tecnologías de la Información y las Comunicaciones apoyando en la estrategia de Seguridad Digital y Continuidad de la Oper</t>
  </si>
  <si>
    <t>2026-01-07 15:47:52</t>
  </si>
  <si>
    <t>1071888438</t>
  </si>
  <si>
    <t>CUESTA QUIMBAYA ERIKA LORENA</t>
  </si>
  <si>
    <t>34118239085</t>
  </si>
  <si>
    <t>130-2026</t>
  </si>
  <si>
    <t>4200001 Prestar servicios profesionales a la Subdirección Financiera del Ministerio en los procesos de planeación financiera y seguimiento presupuestal de recursos del Ministerio / Fondo Único de TIC, en articulación con las políticas de gestión</t>
  </si>
  <si>
    <t>2026-01-07 15:54:17</t>
  </si>
  <si>
    <t>2025-08-30 00:00:00</t>
  </si>
  <si>
    <t>151015-2025 VF 2026</t>
  </si>
  <si>
    <t>2026-01-07 16:04:52</t>
  </si>
  <si>
    <t>1016005204</t>
  </si>
  <si>
    <t>RAMIREZ PABON ERIKA NATALY</t>
  </si>
  <si>
    <t>473170024987</t>
  </si>
  <si>
    <t>122-2026</t>
  </si>
  <si>
    <t>17000201499 Prestar servicios profesionales especializados a la Dirección Jurídica del Ministerio de Tecnologías de la Información y las Comunicaciones - Fondo Único de Tecnologías de la Información y las Comunicaciones</t>
  </si>
  <si>
    <t>2026-01-07 16:07:10</t>
  </si>
  <si>
    <t>830039961</t>
  </si>
  <si>
    <t>CNID S A S</t>
  </si>
  <si>
    <t>04020971431</t>
  </si>
  <si>
    <t>2025-07-30 00:00:00</t>
  </si>
  <si>
    <t>151016-2025 VF 2026</t>
  </si>
  <si>
    <t>2026-01-07 16:13:24</t>
  </si>
  <si>
    <t>80764715</t>
  </si>
  <si>
    <t>GERONIMO MALAVER LUIS ENRIQUE</t>
  </si>
  <si>
    <t>86739338664</t>
  </si>
  <si>
    <t>118-2026</t>
  </si>
  <si>
    <t>4500029-Prestar servicios profesionales especializados al Ministerio/Fondo Único de Tecnologías de la Información y las Comunicaciones, destinados a brindar apoyo a las labores administrativas y a la gestión de la información relacionada con los</t>
  </si>
  <si>
    <t>2026-01-07 16:13:47</t>
  </si>
  <si>
    <t>1020712327</t>
  </si>
  <si>
    <t>GOMEZ GARZON JUAN CARLOS</t>
  </si>
  <si>
    <t>74334563123</t>
  </si>
  <si>
    <t>129-2026</t>
  </si>
  <si>
    <t>2120024 - Prestar servicios profesionales a la Subdireccion de operaciones de la Direccion de Infraestructura en los componentes juridicos y contractuales que sean requeridos por el supervisor del proyecto Alta Velocidad</t>
  </si>
  <si>
    <t>2026-01-07 16:15:09</t>
  </si>
  <si>
    <t>1098795688</t>
  </si>
  <si>
    <t>BUSTAMANTE HERRERA MARIA JOSE</t>
  </si>
  <si>
    <t>104048021</t>
  </si>
  <si>
    <t>101-2026</t>
  </si>
  <si>
    <t>2026-01-07 16:27:16</t>
  </si>
  <si>
    <t>901988041</t>
  </si>
  <si>
    <t>UNION TEMPORAL SERVIG 2025</t>
  </si>
  <si>
    <t>059044388</t>
  </si>
  <si>
    <t>2025-09-25 00:00:00</t>
  </si>
  <si>
    <t>1743-2025 VF 2026</t>
  </si>
  <si>
    <t>2026-01-07 16:29:19</t>
  </si>
  <si>
    <t>7704510</t>
  </si>
  <si>
    <t>BERMEO GARCIA ZAMIR ALONSO</t>
  </si>
  <si>
    <t>076300007143</t>
  </si>
  <si>
    <t>124-2026</t>
  </si>
  <si>
    <t>17000021499 Prestar servicios profesionales especializados para proporcionar apoyo a la Dirección Jurídica en temas estratégicos relacionados con la defensa judicial y extrajud</t>
  </si>
  <si>
    <t>2026-01-07 16:40:13</t>
  </si>
  <si>
    <t>1065647830</t>
  </si>
  <si>
    <t>RUA GAMEZ LILIANA LORAINE</t>
  </si>
  <si>
    <t>028570037813</t>
  </si>
  <si>
    <t>103-2026</t>
  </si>
  <si>
    <t>15000683299 Prestar servicios profesionales para el seguimiento financiero de los diferentes procesos, planes y programas a cargo de la Oficina de Fomento Regional para la ampliación del acceso a la oferta institucional del secto</t>
  </si>
  <si>
    <t>2026-01-07 16:44:34</t>
  </si>
  <si>
    <t>830042365</t>
  </si>
  <si>
    <t>MAGIN COMUNICACIONES S A S</t>
  </si>
  <si>
    <t>17244892615</t>
  </si>
  <si>
    <t>40326, 41826, 56126, 56826, 57726, 59926, 60026, 60726, 60826, 61426</t>
  </si>
  <si>
    <t>2025-09-26 00:00:00</t>
  </si>
  <si>
    <t>CONTRATO DE COMPRA VENTA Y SUMINISTROS</t>
  </si>
  <si>
    <t>1750-2025 VF 2026</t>
  </si>
  <si>
    <t>2026-01-07 17:01:53</t>
  </si>
  <si>
    <t>1098607590</t>
  </si>
  <si>
    <t>CASTAÑEDA SIERRA LUIS MIGUEL</t>
  </si>
  <si>
    <t>0550488437891853</t>
  </si>
  <si>
    <t>085-2026</t>
  </si>
  <si>
    <t>2026-01-07 17:13:57</t>
  </si>
  <si>
    <t>1143140439</t>
  </si>
  <si>
    <t>ACOSTA BLANQUICETH CHRISNELL DEL CARMEN</t>
  </si>
  <si>
    <t>060782062</t>
  </si>
  <si>
    <t>086-2026</t>
  </si>
  <si>
    <t>2026-01-07 17:17:48</t>
  </si>
  <si>
    <t>1052395565</t>
  </si>
  <si>
    <t>PRIETO GUERRERO YEISON ANDRES</t>
  </si>
  <si>
    <t>488439436285</t>
  </si>
  <si>
    <t>123-2026</t>
  </si>
  <si>
    <t>3020005 - Prestar servicios profesionales especializados para brindar apoyo estratégico, táctico y operativo al GIT de Respuesta a Emergencias Cibernéticas de Colombia (ColCERT), orientados al fortalecimiento de las capacidades nacionales</t>
  </si>
  <si>
    <t>2026-01-07 17:21:19</t>
  </si>
  <si>
    <t>1032365259</t>
  </si>
  <si>
    <t>MARIN OYAGA DIANA CAROLINA</t>
  </si>
  <si>
    <t>213125222</t>
  </si>
  <si>
    <t>107-2026</t>
  </si>
  <si>
    <t>2026-01-07 17:29:03</t>
  </si>
  <si>
    <t>1094272782</t>
  </si>
  <si>
    <t>LOPEZ CAMACHO LAURA ISABEL</t>
  </si>
  <si>
    <t>03059082336</t>
  </si>
  <si>
    <t>108-2026</t>
  </si>
  <si>
    <t>2026-01-07 17:29:12</t>
  </si>
  <si>
    <t>79939467</t>
  </si>
  <si>
    <t>VARGAS MANZANERA JUAN DAVID</t>
  </si>
  <si>
    <t>1004682315</t>
  </si>
  <si>
    <t>106-2026</t>
  </si>
  <si>
    <t>2026-01-07 17:30:26</t>
  </si>
  <si>
    <t>830122566</t>
  </si>
  <si>
    <t>COLOMBIA TELECOMUNICACIONES S.A. E.S.P. BIC</t>
  </si>
  <si>
    <t>000363077</t>
  </si>
  <si>
    <t>2093026</t>
  </si>
  <si>
    <t>BIC; 580831404201</t>
  </si>
  <si>
    <t>Pago servicio de telefonía fija línea 1800, del periodo comprendido entre el 1 de Diciembre de 2025 al 31 de Diciembre de 2025.</t>
  </si>
  <si>
    <t>2026-01-07 17:35:33</t>
  </si>
  <si>
    <t>2090226</t>
  </si>
  <si>
    <t>BIC; 580831404202</t>
  </si>
  <si>
    <t>2026-01-07 17:39:36</t>
  </si>
  <si>
    <t>2089826</t>
  </si>
  <si>
    <t>BIC; 580831402668</t>
  </si>
  <si>
    <t>2026-01-07 17:44:10</t>
  </si>
  <si>
    <t>13426</t>
  </si>
  <si>
    <t>2097526</t>
  </si>
  <si>
    <t>BIC; 580831403812</t>
  </si>
  <si>
    <t>2026-01-07 17:47:15</t>
  </si>
  <si>
    <t>13526</t>
  </si>
  <si>
    <t>2089526</t>
  </si>
  <si>
    <t>BIC; 580831403175</t>
  </si>
  <si>
    <t>2026-01-07 17:51:56</t>
  </si>
  <si>
    <t>2089126</t>
  </si>
  <si>
    <t>BIC; 580831403174</t>
  </si>
  <si>
    <t>Pago servicio de telefonía fija línea 1800, del periodo comprendido entre el 1 Diciembre de 2025 al 31 de Diciembre de 2025.</t>
  </si>
  <si>
    <t>2026-01-07 18:43:09</t>
  </si>
  <si>
    <t>1098626076</t>
  </si>
  <si>
    <t>GARCIA TELLEZ ALVARO ANDRES</t>
  </si>
  <si>
    <t>005100113983</t>
  </si>
  <si>
    <t>137-2026</t>
  </si>
  <si>
    <t>2026-01-07 19:49:49</t>
  </si>
  <si>
    <t>901782783</t>
  </si>
  <si>
    <t>UNION TEMPORAL PLATAFORMA TI 2023</t>
  </si>
  <si>
    <t>Giro</t>
  </si>
  <si>
    <t>2025-09-30 00:00:00</t>
  </si>
  <si>
    <t>1310-2023 Otrosi 2 VF 2026</t>
  </si>
  <si>
    <t>2026-01-07 19:53:36</t>
  </si>
  <si>
    <t>80800257</t>
  </si>
  <si>
    <t>BARBOSA VIDAL ANDRES FERNANDO</t>
  </si>
  <si>
    <t>0550481600006730</t>
  </si>
  <si>
    <t>140-2026</t>
  </si>
  <si>
    <t>2026-01-07 20:20:09</t>
  </si>
  <si>
    <t>900483991</t>
  </si>
  <si>
    <t>AGENCIA NACIONAL INMOBILIARIA VIRGILIO BARCO VARGAS</t>
  </si>
  <si>
    <t>2025-11-07 00:00:00</t>
  </si>
  <si>
    <t>1812-2025 VF 2026</t>
  </si>
  <si>
    <t>2026-01-07 20:32:51</t>
  </si>
  <si>
    <t>830009653</t>
  </si>
  <si>
    <t>ORGANIZACION NACIONAL DE LOS PUEBLOS INDIGENAS DE LA AMAZONIA COLOMBIANA</t>
  </si>
  <si>
    <t>03100007330</t>
  </si>
  <si>
    <t>1820-2025 VF 2026</t>
  </si>
  <si>
    <t>2026-01-07 21:30:58</t>
  </si>
  <si>
    <t>901902602</t>
  </si>
  <si>
    <t>CONSORCIO @ C&amp;D</t>
  </si>
  <si>
    <t>009600348347</t>
  </si>
  <si>
    <t>2025-10-31 00:00:00</t>
  </si>
  <si>
    <t>154509-2025 VF 2026</t>
  </si>
  <si>
    <t>2026-01-07 21:48:52</t>
  </si>
  <si>
    <t>811021654</t>
  </si>
  <si>
    <t>INTERNEXA S.A.</t>
  </si>
  <si>
    <t>40819727138</t>
  </si>
  <si>
    <t>2025-11-26 00:00:00</t>
  </si>
  <si>
    <t>1929-2025 VF 2026</t>
  </si>
  <si>
    <t>2026-01-07 22:03:16</t>
  </si>
  <si>
    <t>901959180</t>
  </si>
  <si>
    <t>CONSORCIO OBRAS SANTIC</t>
  </si>
  <si>
    <t>098400030171</t>
  </si>
  <si>
    <t>52926, 74626</t>
  </si>
  <si>
    <t>2025-12-01 00:00:00</t>
  </si>
  <si>
    <t>CONTRATO DE OBRA</t>
  </si>
  <si>
    <t>1483-2025 Otrosí 1 VF 2026</t>
  </si>
  <si>
    <t>2026-01-07 22:14:41</t>
  </si>
  <si>
    <t>900062917</t>
  </si>
  <si>
    <t>SERVICIOS POSTALES NACIONALES S.A.S</t>
  </si>
  <si>
    <t>221806300</t>
  </si>
  <si>
    <t>890300279</t>
  </si>
  <si>
    <t>BANCO DE OCCIDENTE</t>
  </si>
  <si>
    <t>44426, 64726</t>
  </si>
  <si>
    <t>2025-12-12 00:00:00</t>
  </si>
  <si>
    <t>1993-2025 VF 2025</t>
  </si>
  <si>
    <t>2026-01-08 08:52:05</t>
  </si>
  <si>
    <t>1083048559</t>
  </si>
  <si>
    <t>ARIZA CUETO SOLEDAD ROSA</t>
  </si>
  <si>
    <t>91218504596</t>
  </si>
  <si>
    <t>120-2026</t>
  </si>
  <si>
    <t>2026-01-08 09:21:17</t>
  </si>
  <si>
    <t>1057578244</t>
  </si>
  <si>
    <t>PEDRAZA CHAPARRO ADRIANA MARIA</t>
  </si>
  <si>
    <t>1008406606</t>
  </si>
  <si>
    <t>138-2026</t>
  </si>
  <si>
    <t>30200042499-Prestar servicios profesionales jurídicos especializados en ciberseguridad y gestión del riesgo digital, orientados a fortalecer y promover la implementación de la Política de Seguridad Digital, así como a apoyar los procesos jurídicos,</t>
  </si>
  <si>
    <t>2026-01-08 09:46:51</t>
  </si>
  <si>
    <t>79614074</t>
  </si>
  <si>
    <t>GONZALEZ SUAREZ HERNANDO</t>
  </si>
  <si>
    <t>096041663</t>
  </si>
  <si>
    <t>161-2026</t>
  </si>
  <si>
    <t>2100001 - Prestar servicios profesionales especializados al Viceministerio de Conectividad y a la Dirección de Infraestructura, en la gestión, formulación, estructuración, ejecución y seguimiento de los proyectos</t>
  </si>
  <si>
    <t>2026-01-08 12:00:38</t>
  </si>
  <si>
    <t>1020746400</t>
  </si>
  <si>
    <t>DELGADO GARCIA CAMILA</t>
  </si>
  <si>
    <t>808137635</t>
  </si>
  <si>
    <t>179-2026</t>
  </si>
  <si>
    <t>2110003 - Prestar servicios profesionales a la Subdirección de Estructuración de Proyectos de la Dirección de Infraestructura, en asesoría juridico - administrativa en la revisión, análisis y</t>
  </si>
  <si>
    <t>2026-01-08 12:20:10</t>
  </si>
  <si>
    <t>1053776346</t>
  </si>
  <si>
    <t>NOVOA FRANCO ALEJANDRA</t>
  </si>
  <si>
    <t>0570007271124153</t>
  </si>
  <si>
    <t>142-2026</t>
  </si>
  <si>
    <t>2101003 - Prestar servicios profesionales al G.I.T de Relaciones Institucionales de la Dirección de Infraestructura, en la planeación, ejecución y seguimiento de los procesos y producto</t>
  </si>
  <si>
    <t>2026-01-08 13:35:23</t>
  </si>
  <si>
    <t>1070953053</t>
  </si>
  <si>
    <t>BOHORQUEZ FIERRO ANGELA MARCELA</t>
  </si>
  <si>
    <t>37286230246</t>
  </si>
  <si>
    <t>157-2026</t>
  </si>
  <si>
    <t>2026-01-08 14:00:40</t>
  </si>
  <si>
    <t>1018445369</t>
  </si>
  <si>
    <t>Torres Bolivar Nicolas</t>
  </si>
  <si>
    <t>17460729955</t>
  </si>
  <si>
    <t>163-2026</t>
  </si>
  <si>
    <t>2026-01-08 14:03:30</t>
  </si>
  <si>
    <t>1032426246</t>
  </si>
  <si>
    <t>AMARIS JIMENEZ SONIA ANDREA</t>
  </si>
  <si>
    <t>0550008800701826</t>
  </si>
  <si>
    <t>164-2026</t>
  </si>
  <si>
    <t>10000241499- Prestar servicios profesionales al Ministerio/Fondo Único de Tecnologías de la Información y las Comunicaciones, brindando acompañamiento al Despacho Ministerial, en articulación con la Secretaría General</t>
  </si>
  <si>
    <t>2026-01-08 14:20:48</t>
  </si>
  <si>
    <t>93394296</t>
  </si>
  <si>
    <t>BOCANEGRA PALACIO ALBERTO ERNESTO</t>
  </si>
  <si>
    <t>622002162</t>
  </si>
  <si>
    <t>080-2026</t>
  </si>
  <si>
    <t>2026-01-08 14:53:57</t>
  </si>
  <si>
    <t>1102801398</t>
  </si>
  <si>
    <t>RIVERA CANCHILA DANIEL ALBERTO</t>
  </si>
  <si>
    <t>008870452920</t>
  </si>
  <si>
    <t>100-2026</t>
  </si>
  <si>
    <t>2026-01-08 15:21:52</t>
  </si>
  <si>
    <t>1000858997</t>
  </si>
  <si>
    <t>VARGAS QUINTERO SARITA</t>
  </si>
  <si>
    <t>39260825031</t>
  </si>
  <si>
    <t>131-2026</t>
  </si>
  <si>
    <t>1300005- Prestar servicios profesionales al Ministerio/Fondo Único de TIC para apoyar a la Oficina Internacional en los procesos de cooperación internacional, participando en la gestión y seguimiento de Memorandos de Entendimiento (MoU) suscritos</t>
  </si>
  <si>
    <t>2026-01-08 17:59:00</t>
  </si>
  <si>
    <t>1085246738</t>
  </si>
  <si>
    <t>VILLARREAL BURBANO JORGE ELIESER</t>
  </si>
  <si>
    <t>0550488431643425</t>
  </si>
  <si>
    <t>185-2026</t>
  </si>
  <si>
    <t>2026-01-08 18:10:26</t>
  </si>
  <si>
    <t>1014217375</t>
  </si>
  <si>
    <t>BUSTOS AGUILAR JULIAN ANDRES</t>
  </si>
  <si>
    <t>58568421335</t>
  </si>
  <si>
    <t>083-2026</t>
  </si>
  <si>
    <t>2026-01-08 19:35:02</t>
  </si>
  <si>
    <t>80111502</t>
  </si>
  <si>
    <t>MONCADA ESPAÑOL JULIAN</t>
  </si>
  <si>
    <t>24094650374</t>
  </si>
  <si>
    <t>166-2026</t>
  </si>
  <si>
    <t>2026-01-08 19:41:20</t>
  </si>
  <si>
    <t>53084681</t>
  </si>
  <si>
    <t>CIFUENTES SILVA JUDY LORENA</t>
  </si>
  <si>
    <t>616492120</t>
  </si>
  <si>
    <t>204-2026</t>
  </si>
  <si>
    <t>32000372599 Prestar servicios profesionales para apoyar a la Dirección de Gobierno Digital en la gestión jurídica, administrativa y contractual de los procesos de contratación, mediante la elaboración, revisión</t>
  </si>
  <si>
    <t>2026-01-08 19:51:37</t>
  </si>
  <si>
    <t>79758916</t>
  </si>
  <si>
    <t>GUERRERO ORJUELA GIOVANNY</t>
  </si>
  <si>
    <t>450270075697</t>
  </si>
  <si>
    <t>189-2026</t>
  </si>
  <si>
    <t>2026-01-08 19:56:10</t>
  </si>
  <si>
    <t>1053828387</t>
  </si>
  <si>
    <t>MARIN VALENCIA ANDRES</t>
  </si>
  <si>
    <t>17800020760</t>
  </si>
  <si>
    <t>190-2026</t>
  </si>
  <si>
    <t>20200231499 Prestar servicios profesionales para gestionar el diseño de contenidos audiovisuales como estrategia de comunicación y divulgación de los planes, programas y proyectos del Viceministerio de Conectividad y sus dependencias, mediante un</t>
  </si>
  <si>
    <t>2026-01-08 20:01:08</t>
  </si>
  <si>
    <t>18004940</t>
  </si>
  <si>
    <t>HINCAPIE CONTRERAS RICARDO</t>
  </si>
  <si>
    <t>66248390973</t>
  </si>
  <si>
    <t>191-2026</t>
  </si>
  <si>
    <t>2026-01-08 20:38:18</t>
  </si>
  <si>
    <t>1015430381</t>
  </si>
  <si>
    <t>ROMERO VILORIA CARLOS FELIPE</t>
  </si>
  <si>
    <t>20275234193</t>
  </si>
  <si>
    <t>196-2026</t>
  </si>
  <si>
    <t>10000131499 Prestar servicios profesionales especializados al Ministerio Fondo Único de Tecnologías de la Información y las Comunicaciones, orientados a la articulación del Despacho Ministerial con las diferentes áreas y/o v</t>
  </si>
  <si>
    <t>2026-01-08 20:57:43</t>
  </si>
  <si>
    <t>9872247</t>
  </si>
  <si>
    <t>GUAPACHA MONTOYA VICTOR HUGO</t>
  </si>
  <si>
    <t>127470072233</t>
  </si>
  <si>
    <t>197-2026</t>
  </si>
  <si>
    <t>10000021499 - Prestar servicios jurídicos profesionales y especializados al Despacho Ministerial del Ministerio/Fondo Único de Tecnologías de la Información y las Comunicaciones, orientados a la aplicación de las políticas de gestión y</t>
  </si>
  <si>
    <t>2026-01-08 21:09:03</t>
  </si>
  <si>
    <t>1010181446</t>
  </si>
  <si>
    <t>DELGADO RESTREPO JULIANA</t>
  </si>
  <si>
    <t>457200022467</t>
  </si>
  <si>
    <t>144-2026</t>
  </si>
  <si>
    <t>20200111499. Prestar servicios profesionales al Grupo Interno de Trabajo de Fortalecimiento del Sistema de Medios Públicos, para la estructuración, implementación y evaluación de los proces</t>
  </si>
  <si>
    <t>2026-01-08 21:20:48</t>
  </si>
  <si>
    <t>1020730961</t>
  </si>
  <si>
    <t>VERDUGO RIVEROS JOHANNA MARCELA</t>
  </si>
  <si>
    <t>681777335</t>
  </si>
  <si>
    <t>145-2026</t>
  </si>
  <si>
    <t>20200121499 - Prestar servicios profesionales al Grupo Interno de Trabajo de Fortalecimiento al Sistema de Medios Públicos, destinados a la revisión y análisis financiero y contable d</t>
  </si>
  <si>
    <t>2026-01-08 21:30:25</t>
  </si>
  <si>
    <t>65743964</t>
  </si>
  <si>
    <t>NEIRA JUANIAS SANDRA LILIANA</t>
  </si>
  <si>
    <t>166070564652</t>
  </si>
  <si>
    <t>193-2026</t>
  </si>
  <si>
    <t>20200041499 - Prestar servicios profesionales al Grupo Interno de Trabajo de Fortalecimiento del Sistema de Medios Públicos, para la administración, organización documental, archivo y sup</t>
  </si>
  <si>
    <t>2026-01-09 07:57:49</t>
  </si>
  <si>
    <t>117424-2023 VF 2026</t>
  </si>
  <si>
    <t>2026-01-09 08:34:49</t>
  </si>
  <si>
    <t>899999278</t>
  </si>
  <si>
    <t>CORPORACION DE LA INDUSTRIA AERONAUTICA COLOMBIANA S.A.</t>
  </si>
  <si>
    <t>014005241</t>
  </si>
  <si>
    <t>2025-12-16 00:00:00</t>
  </si>
  <si>
    <t>1284-2025 Otrosí 1 VF 2026</t>
  </si>
  <si>
    <t>2026-01-09 08:53:51</t>
  </si>
  <si>
    <t>902017704</t>
  </si>
  <si>
    <t>UNIÓN TEMPORAL ESTRATEGIA 3P</t>
  </si>
  <si>
    <t>0833043722</t>
  </si>
  <si>
    <t>2025-12-22 00:00:00</t>
  </si>
  <si>
    <t>1996-2025 VF 2026</t>
  </si>
  <si>
    <t>2026-01-09 09:13:35</t>
  </si>
  <si>
    <t>45688984</t>
  </si>
  <si>
    <t>FUNG MUÑOZ LUZ JENI</t>
  </si>
  <si>
    <t>172000293</t>
  </si>
  <si>
    <t>153-2026</t>
  </si>
  <si>
    <t>2026-01-09 09:18:33</t>
  </si>
  <si>
    <t>819006966</t>
  </si>
  <si>
    <t>MEDIA COMMERCE PARTNERS S A S</t>
  </si>
  <si>
    <t>0703016188</t>
  </si>
  <si>
    <t>44726, 59626</t>
  </si>
  <si>
    <t>2025-12-23 00:00:00</t>
  </si>
  <si>
    <t>2172-2024 VF 2026</t>
  </si>
  <si>
    <t>2026-01-09 09:32:33</t>
  </si>
  <si>
    <t>901784182</t>
  </si>
  <si>
    <t>Consorcio ASETF 2023</t>
  </si>
  <si>
    <t>19300002245</t>
  </si>
  <si>
    <t>2025-12-30 00:00:00</t>
  </si>
  <si>
    <t>1314-2023 VF 2026</t>
  </si>
  <si>
    <t>14000001504 Otrosí 3 Adición al contrato 1314-2023, cuyo objeto es "Contratar el servicio de desarrollo e implementación de soluciones de software por demanda que soporten los procesos de la entidad y la creación e implementación VF 2025-2026</t>
  </si>
  <si>
    <t>2026-01-09 09:53:03</t>
  </si>
  <si>
    <t>1020720102</t>
  </si>
  <si>
    <t>GUERRERO OTALORA OCTAVIO</t>
  </si>
  <si>
    <t>0032007615</t>
  </si>
  <si>
    <t>201-2026</t>
  </si>
  <si>
    <t>1110001 - Prestar servicios profesionales a la Oficina Asesora de Planeación y Estudios Sectoriales, en particular al Grupo Interno de Trabajo de Planeación y Seguimiento brindando apoyo técnico y metodológico en los procesos de direccionami</t>
  </si>
  <si>
    <t>2026-01-09 10:01:31</t>
  </si>
  <si>
    <t>52787121</t>
  </si>
  <si>
    <t>HERNANDEZ PEREZ DIANA PAOLA</t>
  </si>
  <si>
    <t>0550457900065527</t>
  </si>
  <si>
    <t>149-2026</t>
  </si>
  <si>
    <t>2026-01-09 10:09:13</t>
  </si>
  <si>
    <t>40046726</t>
  </si>
  <si>
    <t>MONROY CELY RUTH CAROLINA</t>
  </si>
  <si>
    <t>91292286916</t>
  </si>
  <si>
    <t>222-2026</t>
  </si>
  <si>
    <t>1110003 - Prestar apoyo profesional al Grupo Interno de Trabajo de Planeación y Seguimiento, mediante el acompañamiento en las diferentes etapas del ciclo de inversión pública, así como en la elaboración, monitoreo y estructuración de indicad</t>
  </si>
  <si>
    <t>2026-01-09 10:59:07</t>
  </si>
  <si>
    <t>1022390101</t>
  </si>
  <si>
    <t>TIBADUIZA CELEITA JOSETH STEVEN</t>
  </si>
  <si>
    <t>29919458893</t>
  </si>
  <si>
    <t>105-2026</t>
  </si>
  <si>
    <t>1400005 - Prestar servicios profesionales en la definición de lineamientos, modelos, estándares, automatización de procesos, análisis de datos estratégicos y fortalecimiento de la arquitectura institucional, de conformidad a los lineam</t>
  </si>
  <si>
    <t>2026-01-09 11:11:48</t>
  </si>
  <si>
    <t>1105612721</t>
  </si>
  <si>
    <t>BERNAL LONDOÑO CINDY CAROLINA</t>
  </si>
  <si>
    <t>24171522419</t>
  </si>
  <si>
    <t>167-2026</t>
  </si>
  <si>
    <t>1600009- Prestar servicios profesionales a la Oficina de Control Interno para brindar asistencia técnica en la caracterización, seguimiento y análisis de la información institucional, así como en la verificación d</t>
  </si>
  <si>
    <t>2026-01-09 11:23:02</t>
  </si>
  <si>
    <t>7716810</t>
  </si>
  <si>
    <t>MONTEALEGRE TRUJILLO ALEXANDER</t>
  </si>
  <si>
    <t>0550473300002531</t>
  </si>
  <si>
    <t>135-2026</t>
  </si>
  <si>
    <t>12000032799 Prestar servicios profesionales a la Oficina Asesora de Prensa para apoyar en la elaboración y desarrollo de planes y estrategias encaminadas a divulgar, promover y socializar los avances</t>
  </si>
  <si>
    <t>2026-01-09 11:36:45</t>
  </si>
  <si>
    <t>1030604188</t>
  </si>
  <si>
    <t>AMADOR LEON CRHISTIAN AUGUSTO</t>
  </si>
  <si>
    <t>025056284</t>
  </si>
  <si>
    <t>152-2026</t>
  </si>
  <si>
    <t>1600004- Prestar servicios profesionales especializados al Ministerio/Fondo Único de Tecnologías de la Información y las Comunicaciones para apoyar la ejecución del Plan Anual de Auditorías 2026, mediante la realiza</t>
  </si>
  <si>
    <t>2026-01-09 11:52:13</t>
  </si>
  <si>
    <t>1015992887</t>
  </si>
  <si>
    <t>CALVO PINZON JHON JAIRO</t>
  </si>
  <si>
    <t>1001930458</t>
  </si>
  <si>
    <t>195-2026</t>
  </si>
  <si>
    <t>2026-01-09 11:53:02</t>
  </si>
  <si>
    <t>1033685286</t>
  </si>
  <si>
    <t>BUITRAGO SOLORZANO DANIEL MAURICIO</t>
  </si>
  <si>
    <t>68900000515</t>
  </si>
  <si>
    <t>18326</t>
  </si>
  <si>
    <t>118626, 291126</t>
  </si>
  <si>
    <t>26637526, 78088926</t>
  </si>
  <si>
    <t>150-2026</t>
  </si>
  <si>
    <t>2026-01-09 12:01:54</t>
  </si>
  <si>
    <t>1130625060</t>
  </si>
  <si>
    <t>ALFONSO MEDINA VICTOR MANUEL</t>
  </si>
  <si>
    <t>0570451570056403</t>
  </si>
  <si>
    <t>176-2026</t>
  </si>
  <si>
    <t>2026-01-09 12:20:14</t>
  </si>
  <si>
    <t>28556230</t>
  </si>
  <si>
    <t>MONTEALEGRE IBAÑEZ GLORIA AMPARO</t>
  </si>
  <si>
    <t>002935356</t>
  </si>
  <si>
    <t>184-2026</t>
  </si>
  <si>
    <t>2026-01-09 12:29:18</t>
  </si>
  <si>
    <t>80871488</t>
  </si>
  <si>
    <t>GARCIA RODRIGUEZ JHOAN SEBASTIAN</t>
  </si>
  <si>
    <t>0570007470412144</t>
  </si>
  <si>
    <t>148-2026</t>
  </si>
  <si>
    <t>2026-01-09 12:34:02</t>
  </si>
  <si>
    <t>1094268338</t>
  </si>
  <si>
    <t>PAEZ SANTIAGO YUREINITH</t>
  </si>
  <si>
    <t>484200036104</t>
  </si>
  <si>
    <t>800037800</t>
  </si>
  <si>
    <t>BANCO AGRARIO DE COLOMBIA S.A.</t>
  </si>
  <si>
    <t>234-2026</t>
  </si>
  <si>
    <t>2026-01-09 12:39:13</t>
  </si>
  <si>
    <t>1069742014</t>
  </si>
  <si>
    <t>MONTENEGRO MENDEZ LINA JOHANA</t>
  </si>
  <si>
    <t>24058110003</t>
  </si>
  <si>
    <t>235-2026</t>
  </si>
  <si>
    <t>2026-01-09 12:46:15</t>
  </si>
  <si>
    <t>1020752045</t>
  </si>
  <si>
    <t>ALVAREZ PEZZANO TANNY MARIA</t>
  </si>
  <si>
    <t>48355518666</t>
  </si>
  <si>
    <t>224-2026</t>
  </si>
  <si>
    <t>2026-01-09 12:53:17</t>
  </si>
  <si>
    <t>1020746096</t>
  </si>
  <si>
    <t>MANTILLA MUÑOZ LUIS CARLOS</t>
  </si>
  <si>
    <t>93233517222</t>
  </si>
  <si>
    <t>194-2026</t>
  </si>
  <si>
    <t>2026-01-09 13:44:55</t>
  </si>
  <si>
    <t>901901459</t>
  </si>
  <si>
    <t>CONSORCIO INTER-LINEAS 2.0</t>
  </si>
  <si>
    <t>299321620</t>
  </si>
  <si>
    <t>2025-12-31 00:00:00</t>
  </si>
  <si>
    <t>CONTRATO DE INTERVENTORIA</t>
  </si>
  <si>
    <t>2169-2024 OTROSI 2 VF 2026</t>
  </si>
  <si>
    <t>2026-01-09 13:51:18</t>
  </si>
  <si>
    <t>26565120</t>
  </si>
  <si>
    <t>ORDOÑEZ LOZANO MARIA ESPERANZA</t>
  </si>
  <si>
    <t>04849478961</t>
  </si>
  <si>
    <t>2026-03-16 00:00:00</t>
  </si>
  <si>
    <t>236-2026</t>
  </si>
  <si>
    <t>17300031499: Prestar servicios profesionales a la Dirección Jurídica en asuntos relacionados con la jurisdicción coactiva del Ministerio/Fondo Único de Tecnologías de la Información y las Comunicaciones</t>
  </si>
  <si>
    <t>2026-01-09 14:17:08</t>
  </si>
  <si>
    <t>52302169</t>
  </si>
  <si>
    <t>DIAZ LASCAR MARIA CONSUELO</t>
  </si>
  <si>
    <t>473200078896</t>
  </si>
  <si>
    <t>177-2026</t>
  </si>
  <si>
    <t>2026-01-09 14:35:39</t>
  </si>
  <si>
    <t>800131648</t>
  </si>
  <si>
    <t>FONDO UNICO DE TECNOLOGIAS DE LA INFORMACIÓN Y LAS COMUNICACIONES.</t>
  </si>
  <si>
    <t>018227769</t>
  </si>
  <si>
    <t>Constitución y amparo caja menor Fondo Único de TIC, vigencia 2026, Res 003 de 09-ene-2026</t>
  </si>
  <si>
    <t>2026-01-09 15:01:24</t>
  </si>
  <si>
    <t>51946594</t>
  </si>
  <si>
    <t>CHIQUITO HOYOS NUBIA PATRICIA</t>
  </si>
  <si>
    <t>008300524017</t>
  </si>
  <si>
    <t>202-2026</t>
  </si>
  <si>
    <t>4220005 Prestar servicios profesionales al Grupo Interno de Trabajo de Contabilidad de la Subdirección Financiera en el proceso de revisión, verificación, consolidación, elaboración, presentación y registro</t>
  </si>
  <si>
    <t>2026-01-09 15:09:22</t>
  </si>
  <si>
    <t>1026287038</t>
  </si>
  <si>
    <t>CARDENAS BOGOTA JOHAN DAVID</t>
  </si>
  <si>
    <t>24126037481</t>
  </si>
  <si>
    <t>117-2026</t>
  </si>
  <si>
    <t>2026-01-09 15:10:19</t>
  </si>
  <si>
    <t>1050955857</t>
  </si>
  <si>
    <t>TRUJILLO LOZANO DIANA PATRICIA</t>
  </si>
  <si>
    <t>0550488453522713</t>
  </si>
  <si>
    <t>205-2026</t>
  </si>
  <si>
    <t>130000- Prestar servicios profesionales al Ministerio/Fondo Único de Tecnologías de la Información y las Comunicaciones, mediante el apoyo en el desarrollo de procesos y estrategias de cooperación internacional,</t>
  </si>
  <si>
    <t>2026-01-09 15:25:22</t>
  </si>
  <si>
    <t>1032469757</t>
  </si>
  <si>
    <t>BOYACA OLAYA ERIKA VIVIANA</t>
  </si>
  <si>
    <t>7002067843</t>
  </si>
  <si>
    <t>112-2026</t>
  </si>
  <si>
    <t>3100001 PRESTAR SERVICIOS PROFESIONALES DE CARÁCTER JURÍDICO PARA EL ANÁLISIS, DESARROLLO Y SEGUIMIENTO DEL CUMPLIMIENTO DE POLÍTICAS, PLANES, PROGRAMAS Y PROYECTOS DE LA DIRECCIÓN DE APROPIACIÓN DE TIC</t>
  </si>
  <si>
    <t>2026-01-09 15:47:58</t>
  </si>
  <si>
    <t>1052385544</t>
  </si>
  <si>
    <t>TIRIA MEDINA LYDA MARCELA</t>
  </si>
  <si>
    <t>0570004370789440</t>
  </si>
  <si>
    <t>20026</t>
  </si>
  <si>
    <t>198-2026</t>
  </si>
  <si>
    <t>3300025 PRESTAR SERVICIOS PROFESIONALES A LA DIRECCIÓN DE ECONOMÍA DIGITAL, DESDE LA SUBDIRECCIÓN DE INDUSTRIA TI, COMO APOYO A LA SUPERVISIÓN EN EL ACOMPAÑAMIENTO JURÍ</t>
  </si>
  <si>
    <t>2026-01-09 15:59:57</t>
  </si>
  <si>
    <t>1010083529</t>
  </si>
  <si>
    <t>GUZMAN CELY SOFIA</t>
  </si>
  <si>
    <t>91215399503</t>
  </si>
  <si>
    <t>188-2026</t>
  </si>
  <si>
    <t>4310001 - Prestar servicios profesionales a la Subdirección para la Gestión del Talento Humano para el desarrollo de actividades de soporte jurídico relacionadas con la administración de personal y situa</t>
  </si>
  <si>
    <t>2026-01-09 16:15:36</t>
  </si>
  <si>
    <t>1040325519</t>
  </si>
  <si>
    <t>ZAPATA ARBOLEDA DANIELA</t>
  </si>
  <si>
    <t>16213125862</t>
  </si>
  <si>
    <t>206-2026</t>
  </si>
  <si>
    <t>2026-01-09 16:20:55</t>
  </si>
  <si>
    <t>1026281951</t>
  </si>
  <si>
    <t>CORDOBA BEJARANO DAICY YUSETH</t>
  </si>
  <si>
    <t>53649361122</t>
  </si>
  <si>
    <t>133-2026</t>
  </si>
  <si>
    <t>3200018 - Prestar servicios profesionales a la Dirección de Gobierno Digital para apoyar, acompañar, definir, formular, estructurar, desarrollar, ejecutar y realizar el control y seguimiento de las estrategias,</t>
  </si>
  <si>
    <t>2026-01-09 16:41:21</t>
  </si>
  <si>
    <t>901387998</t>
  </si>
  <si>
    <t>CONSORCIO FIBRA S2</t>
  </si>
  <si>
    <t>299221515</t>
  </si>
  <si>
    <t>0794-2020 OTROSI 8 VF 2026</t>
  </si>
  <si>
    <t>2026-01-09 16:49:15</t>
  </si>
  <si>
    <t>901250374</t>
  </si>
  <si>
    <t>LEKTEC S.A.S. SOCIEDAD DE BENEFICIO E INTERÉS COLECTIVO - BIC</t>
  </si>
  <si>
    <t>0781016803</t>
  </si>
  <si>
    <t>1275-2023 OTROSI 6 VF 2026</t>
  </si>
  <si>
    <t>2026-01-09 17:03:24</t>
  </si>
  <si>
    <t>901953207</t>
  </si>
  <si>
    <t>CONSORCIO CONTIC</t>
  </si>
  <si>
    <t>0781001778</t>
  </si>
  <si>
    <t>1421-2025 OTROSI 1 VF</t>
  </si>
  <si>
    <t>2026-01-09 17:06:58</t>
  </si>
  <si>
    <t>901886170</t>
  </si>
  <si>
    <t>CONSORCIO INTER-CONECTIVIDAD SC</t>
  </si>
  <si>
    <t>2095-2024 OTROSI 3 VF 2026</t>
  </si>
  <si>
    <t>2026-01-09 17:10:39</t>
  </si>
  <si>
    <t>901968605</t>
  </si>
  <si>
    <t>CONSORCIO ACCESS NETWORK</t>
  </si>
  <si>
    <t>0781001865</t>
  </si>
  <si>
    <t>1573-2025 OTROSI 1 VF 2026</t>
  </si>
  <si>
    <t>21100042110 - OTROSI 1 CTO 1573-2025 VF 2026</t>
  </si>
  <si>
    <t>2026-01-09 17:22:33</t>
  </si>
  <si>
    <t>52209517</t>
  </si>
  <si>
    <t>VILLALBA MALDONADO SOL ANYELA</t>
  </si>
  <si>
    <t>008100229742</t>
  </si>
  <si>
    <t>265-2026</t>
  </si>
  <si>
    <t>2026-01-09 17:25:33</t>
  </si>
  <si>
    <t>1015422447</t>
  </si>
  <si>
    <t>GAITAN NAJAR JORGE LEONARDO</t>
  </si>
  <si>
    <t>007380708896</t>
  </si>
  <si>
    <t>239-2026</t>
  </si>
  <si>
    <t>42400051499-Prestar servicios profesionales para adelantar gestiones de cobro persuasivo dirigidas al recaudo de las contraprestaciones y derechos a favor del Fondo Único de TIC, de conformidad con la Ley 1341 del 2009, modificada por la Ley 1978 del</t>
  </si>
  <si>
    <t>2026-01-09 17:54:37</t>
  </si>
  <si>
    <t>80758843</t>
  </si>
  <si>
    <t>MONTERROZA HIDALGO JUAN FRANCISCO</t>
  </si>
  <si>
    <t>04275450150</t>
  </si>
  <si>
    <t>182-2026</t>
  </si>
  <si>
    <t>21200162099-Prestar servicios profesionales a la Subdirección de Operaciones de la Dirección de Infraestructura, en los componentes técnicos que requiera el supervisor del proyecto “Centros Digitales Región A” o de cualquier otro proyecto que se le a</t>
  </si>
  <si>
    <t>2026-01-09 18:15:00</t>
  </si>
  <si>
    <t>51708216</t>
  </si>
  <si>
    <t>MURILLO RODRIGUEZ JULIA ISABEL</t>
  </si>
  <si>
    <t>24053238944</t>
  </si>
  <si>
    <t>36126, 54826</t>
  </si>
  <si>
    <t>187-2026</t>
  </si>
  <si>
    <t>21100042099-Prestar servicios profesionales a la Subdirección de Estructuración de Proyectos de la Dirección de Infraestructura, en asesoría técnica, financiera y administrativa para la planeación, formulación y estructuración de proyectos, aplicable</t>
  </si>
  <si>
    <t>2026-01-09 18:20:33</t>
  </si>
  <si>
    <t>11221303</t>
  </si>
  <si>
    <t>CALLE CABEZAS RAFAEL HERNANDO</t>
  </si>
  <si>
    <t>488401497521</t>
  </si>
  <si>
    <t>154-2026</t>
  </si>
  <si>
    <t>1600007-Prestar servicios profesionales en ingeniería de sistemas para apoyar a la Oficina de Control Interno en la ejecución del Programa Anual de Auditoría Interna 2026, mediante el análisis técnico de los sistem</t>
  </si>
  <si>
    <t>2026-01-09 18:27:25</t>
  </si>
  <si>
    <t>1020737174</t>
  </si>
  <si>
    <t>GARCIA RIVERA KAREN LORENA</t>
  </si>
  <si>
    <t>03000001863</t>
  </si>
  <si>
    <t>232-2026</t>
  </si>
  <si>
    <t>17000121499 Prestar servicios profesionales a la Dirección jurídica del Ministerio / Fondo Único de Tecnologías de la información y las comunicaciones en el acompañamiento jurídico al desarrollo de las funciones de los Grupo Interno de Trabajo de</t>
  </si>
  <si>
    <t>2026-01-09 18:28:14</t>
  </si>
  <si>
    <t>52436657</t>
  </si>
  <si>
    <t>NATES JIMENEZ PAOLA</t>
  </si>
  <si>
    <t>24511274275</t>
  </si>
  <si>
    <t>156-2026</t>
  </si>
  <si>
    <t>2026-01-09 18:34:43</t>
  </si>
  <si>
    <t>73140964</t>
  </si>
  <si>
    <t>DUEÑAS MEZA JORGE LUIS</t>
  </si>
  <si>
    <t>802981675</t>
  </si>
  <si>
    <t>245-2026</t>
  </si>
  <si>
    <t>4240007 Prestar servicios profesionales especializados para la revisión y elaboración de actos administrativos, así como en los demás asuntos de carácter jurídico de competencia del GIT de Cartera conforme a la Resolución 3066 de 2022, dentro del m</t>
  </si>
  <si>
    <t>2026-01-09 18:40:11</t>
  </si>
  <si>
    <t>80768352</t>
  </si>
  <si>
    <t>HUERFANO HUERFANO ANDRES FERNANDO</t>
  </si>
  <si>
    <t>005000113448</t>
  </si>
  <si>
    <t>168-2026</t>
  </si>
  <si>
    <t>2026-01-09 18:51:12</t>
  </si>
  <si>
    <t>51781201</t>
  </si>
  <si>
    <t>SANCHEZ GARCIA MARIA NELLY</t>
  </si>
  <si>
    <t>63977754773</t>
  </si>
  <si>
    <t>241-2026</t>
  </si>
  <si>
    <t>2026-01-09 18:57:03</t>
  </si>
  <si>
    <t>52327661</t>
  </si>
  <si>
    <t>HILARION LOPEZ VICKY ESMELDY</t>
  </si>
  <si>
    <t>488440242581</t>
  </si>
  <si>
    <t>244-2026</t>
  </si>
  <si>
    <t>2026-01-09 20:37:06</t>
  </si>
  <si>
    <t>52785241</t>
  </si>
  <si>
    <t>CARDENAS TOVAR JENNY MARCELA</t>
  </si>
  <si>
    <t>38816913737</t>
  </si>
  <si>
    <t>200-2026</t>
  </si>
  <si>
    <t>4240002 Prestar servicios profesionales especializados para la revisión y elaboración de actos administrativos, así como en los demás asuntos de carácter jurídico de competencia del GIT de Cartera conform</t>
  </si>
  <si>
    <t>2026-01-09 20:51:54</t>
  </si>
  <si>
    <t>1016013144</t>
  </si>
  <si>
    <t>DIAZ GARCIA HAMILTON</t>
  </si>
  <si>
    <t>93214579578</t>
  </si>
  <si>
    <t>151-2026</t>
  </si>
  <si>
    <t>4500008 - Prestar servicios profesionales jurídicos especializados al Ministerio de Tecnologías de la Información y las Comunicaciones – Fondo Único de Tecnologías de la Información y las Comunicaciones, orientados a la revisión jurídica</t>
  </si>
  <si>
    <t>2026-01-09 21:01:05</t>
  </si>
  <si>
    <t>1082991022</t>
  </si>
  <si>
    <t>PERTUZ VELASQUEZ MARY LUZ AUXILIADORA</t>
  </si>
  <si>
    <t>55478353889</t>
  </si>
  <si>
    <t>116-2026</t>
  </si>
  <si>
    <t>4500012 - Prestar servicios profesionales para apoyar jurídicamente en la elaboración de documentos, sustanciación de actos administrativos y demás actividades propias del desarro</t>
  </si>
  <si>
    <t>2026-01-09 21:14:30</t>
  </si>
  <si>
    <t>52273262</t>
  </si>
  <si>
    <t>PASTRANA PEREZ EDNA LORENA</t>
  </si>
  <si>
    <t>20285793404</t>
  </si>
  <si>
    <t>216-2026</t>
  </si>
  <si>
    <t>10000051499- Prestar servicios profesionales de acompañamiento económico y técnico al Ministerio/Fondo Único de Tecnologías de la Información y las Comunicaciones, orientados al análisis y consolidación de infor</t>
  </si>
  <si>
    <t>2026-01-09 21:27:38</t>
  </si>
  <si>
    <t>40940947</t>
  </si>
  <si>
    <t>DIAZ MARTINEZ LINA MAUREN</t>
  </si>
  <si>
    <t>027370016191</t>
  </si>
  <si>
    <t>113-2026</t>
  </si>
  <si>
    <t>1400009 - Brindar servicios profesionales en el GIT de Gestión y Sistemas de Información, en el análisis de requerimientos, documentación, entregables y artefactos en el marco del ciclo de vida de des</t>
  </si>
  <si>
    <t>2026-01-10 07:55:54</t>
  </si>
  <si>
    <t>860063875</t>
  </si>
  <si>
    <t>ENEL COLOMBIA S.A E.S.P</t>
  </si>
  <si>
    <t>90060000410</t>
  </si>
  <si>
    <t>3523526, 3537626</t>
  </si>
  <si>
    <t>379931482-3</t>
  </si>
  <si>
    <t>Periodo facturado del 5 de Diciembre de 2025 al 5 de Enero de 2026 correspondiente al servicio de Energía</t>
  </si>
  <si>
    <t>2026-01-10 09:07:16</t>
  </si>
  <si>
    <t>1014201259</t>
  </si>
  <si>
    <t>GUAYACAN TRUJILLO DANIELA</t>
  </si>
  <si>
    <t>074109018</t>
  </si>
  <si>
    <t>159-2026</t>
  </si>
  <si>
    <t>21010042099-Prestar servicios profesionales al GIT de Relaciones Institucionales de la Dirección de Infraestructura, para la recepción, distribución, registro, seguimiento y gestión de las Peticiones, Quejas, Reclamos, Sugerencias y Denuncias (PQRSD</t>
  </si>
  <si>
    <t>2026-01-10 09:13:34</t>
  </si>
  <si>
    <t>40784245</t>
  </si>
  <si>
    <t>ROJAS QUINTERO CARMENZA</t>
  </si>
  <si>
    <t>0550488431328829</t>
  </si>
  <si>
    <t>253-2026</t>
  </si>
  <si>
    <t>42200041499 Prestar servicios profesionales en el Grupo Interno de Trabajo de Contabilidad de la Subdirección Financiera, con el propósito de dar aplicación al Marco Normativo para Entidades de Gobierno NICSP, dando cumplimento al proceso de</t>
  </si>
  <si>
    <t>2026-01-10 09:22:04</t>
  </si>
  <si>
    <t>3538126</t>
  </si>
  <si>
    <t>380053384-2</t>
  </si>
  <si>
    <t>2026-01-10 09:26:00</t>
  </si>
  <si>
    <t>22926</t>
  </si>
  <si>
    <t>3539226, 3541226</t>
  </si>
  <si>
    <t>379931483-0</t>
  </si>
  <si>
    <t>2026-01-10 09:27:12</t>
  </si>
  <si>
    <t>81717435</t>
  </si>
  <si>
    <t>RAMIREZ JARAMILLO ANDRES FELIPE</t>
  </si>
  <si>
    <t>03259548101</t>
  </si>
  <si>
    <t>192-2026</t>
  </si>
  <si>
    <t>2026-01-10 09:31:03</t>
  </si>
  <si>
    <t>1103100495</t>
  </si>
  <si>
    <t>VERGARA GANDARA MARIA ISABEL</t>
  </si>
  <si>
    <t>0550488417003768</t>
  </si>
  <si>
    <t>273-2026</t>
  </si>
  <si>
    <t>32000022599 Prestar servicios profesionales especializados para apoyar a la Dirección de Gobierno Digital en la implementación, mantenimiento y mejora continua del Sistema Integrado de Gestión, incluyendo el seguimiento a la gestión de riesgos, el mo</t>
  </si>
  <si>
    <t>2026-01-10 09:32:04</t>
  </si>
  <si>
    <t>3539326</t>
  </si>
  <si>
    <t>380053386-7</t>
  </si>
  <si>
    <t>Periodo facturado del 5 de Diciembre de 2025 al 5 de Enero de 2026 correspondiente al servicio de Energía.</t>
  </si>
  <si>
    <t>2026-01-10 09:33:23</t>
  </si>
  <si>
    <t>98378727</t>
  </si>
  <si>
    <t>SALAS MUÑOZ SANDRO</t>
  </si>
  <si>
    <t>08521454009</t>
  </si>
  <si>
    <t>223-2026</t>
  </si>
  <si>
    <t>21200222099-Prestar servicios profesionales a la Subdirección de Operaciones de la Dirección de Infraestructura, en los componentes técnicos que requiera el supervisor del proyecto “Centros Digitales Región B” o de cualquier otro proyecto que se le a</t>
  </si>
  <si>
    <t>2026-01-10 09:36:12</t>
  </si>
  <si>
    <t>1077453167</t>
  </si>
  <si>
    <t>VALENCIA RENGIFO LISETH ANDREA</t>
  </si>
  <si>
    <t>53612364679</t>
  </si>
  <si>
    <t>256-2026</t>
  </si>
  <si>
    <t>2026-01-10 09:42:34</t>
  </si>
  <si>
    <t>3539526</t>
  </si>
  <si>
    <t>380053387-4</t>
  </si>
  <si>
    <t>2026-01-10 09:45:23</t>
  </si>
  <si>
    <t>1110519106</t>
  </si>
  <si>
    <t>GUTIERREZ RIOS MARIO ANDRES</t>
  </si>
  <si>
    <t>0550488416355623</t>
  </si>
  <si>
    <t>181-2026</t>
  </si>
  <si>
    <t>43000021499 Prestar servicios profesionales jurídicos especializados al GIT de Administración de Personal en el marco de las actividades de índole legal y de administración de personal que requiera la Dependencia.</t>
  </si>
  <si>
    <t>2026-01-10 09:47:05</t>
  </si>
  <si>
    <t>3540826</t>
  </si>
  <si>
    <t>380047928-0</t>
  </si>
  <si>
    <t>2026-01-10 10:03:04</t>
  </si>
  <si>
    <t>1030546404</t>
  </si>
  <si>
    <t>AGUDELO GONZALEZ CARLOS ALBERTO</t>
  </si>
  <si>
    <t>0550488407625521</t>
  </si>
  <si>
    <t>262-2026</t>
  </si>
  <si>
    <t>32000012599 Prestar servicios profesionales a la Dirección de Gobierno Digital para apoyar la planeación estratégica y financiera de la dependencia, garantizando el cumplimiento de la normatividad vigente y la adecuada articulación de los procesos ne</t>
  </si>
  <si>
    <t>2026-01-10 10:04:37</t>
  </si>
  <si>
    <t>1014272824</t>
  </si>
  <si>
    <t>LINARES TRIANA JOHAN FELIPE</t>
  </si>
  <si>
    <t>0550488413384352</t>
  </si>
  <si>
    <t>261-2026</t>
  </si>
  <si>
    <t>44100051799-Prestar los servicios profesionales para los procesos contables a cargo del GIT Administración de Bienes del Ministerio/Fondo de Tecnologías de la Información y las Comunicaciones</t>
  </si>
  <si>
    <t>2026-01-10 10:20:57</t>
  </si>
  <si>
    <t>1033773498</t>
  </si>
  <si>
    <t>TRUJILLO ARIAS ANDRY JULYETH</t>
  </si>
  <si>
    <t>0887011260</t>
  </si>
  <si>
    <t>259-2026</t>
  </si>
  <si>
    <t>42200031499 Prestar servicios profesionales al Grupo Interno de Trabajo de Contabilidad de la Subdirección Financiera, en los procesos de gestión contable y tributaria, mediante la revisión, consolidación, elaboración y presentación de las obligacion</t>
  </si>
  <si>
    <t>2026-01-10 10:25:18</t>
  </si>
  <si>
    <t>1094902299</t>
  </si>
  <si>
    <t>OROZCO MARIN NATALIA ANDREA</t>
  </si>
  <si>
    <t>4312030493</t>
  </si>
  <si>
    <t>162-2026</t>
  </si>
  <si>
    <t>212001335499-Prestar servicios profesionales a la Subdirección de Operaciones de la Dirección de Infraestructura, en los requerimientos jurÍdicos, administrativos y financieros que indique el supervisor del proyecto “Fibra Óptica" o de cualquier otro</t>
  </si>
  <si>
    <t>2026-01-10 10:33:03</t>
  </si>
  <si>
    <t>80758766</t>
  </si>
  <si>
    <t>SOTO CELIS JOSE ROBERTO</t>
  </si>
  <si>
    <t>699013900</t>
  </si>
  <si>
    <t>257-2026</t>
  </si>
  <si>
    <t>2026-01-10 10:36:35</t>
  </si>
  <si>
    <t>74244999</t>
  </si>
  <si>
    <t>ULLOA GUERRERO JEISSON ROBERTO</t>
  </si>
  <si>
    <t>001970138192</t>
  </si>
  <si>
    <t>207-2026</t>
  </si>
  <si>
    <t>21200203499-Prestar servicios profesionales a la Subdirección de Operaciones de la Dirección de Infraestructura, en los componentes técnicos que requiera el supervisor del proyecto “Entes territoriales - Región Insular” o de cualquier otro proyecto q</t>
  </si>
  <si>
    <t>2026-01-10 11:03:13</t>
  </si>
  <si>
    <t>39536407</t>
  </si>
  <si>
    <t>MORALES LUZ DARY</t>
  </si>
  <si>
    <t>488470234482</t>
  </si>
  <si>
    <t>175-2026</t>
  </si>
  <si>
    <t>2026-01-10 11:05:04</t>
  </si>
  <si>
    <t>1074417714</t>
  </si>
  <si>
    <t>QUIMBAY BELTRAN NATALIA SUSANA</t>
  </si>
  <si>
    <t>0818039638</t>
  </si>
  <si>
    <t>233-2026</t>
  </si>
  <si>
    <t>2026-01-10 11:11:18</t>
  </si>
  <si>
    <t>1032423214</t>
  </si>
  <si>
    <t>ALDANA VALERO JENNIFER</t>
  </si>
  <si>
    <t>62757406093</t>
  </si>
  <si>
    <t>2026-03-13 00:00:00</t>
  </si>
  <si>
    <t>276-2026</t>
  </si>
  <si>
    <t>33000061899- PRESTAR SERVICIOS PROFESIONALES A LA DIRECCIÓN DE ECONOMÍA DIGITAL, COMO APOYO A LA SUPERVISIÓN EN EL ANÁLISIS JURÍDICO, LA ESTRUCTURACIÓN Y EL SEGUIMIENTO DE PROYECTOS, PROGRAMAS, CONTRATOS Y CONVENIOS</t>
  </si>
  <si>
    <t>2026-01-10 11:23:40</t>
  </si>
  <si>
    <t>80028806</t>
  </si>
  <si>
    <t>SANTANA RODRIGUEZ DONNY</t>
  </si>
  <si>
    <t>29947338828</t>
  </si>
  <si>
    <t>186-2026</t>
  </si>
  <si>
    <t>2026-01-10 11:28:08</t>
  </si>
  <si>
    <t>80221560</t>
  </si>
  <si>
    <t>CASTRO VARGAS JUAN SEBASTIAN</t>
  </si>
  <si>
    <t>473070051973</t>
  </si>
  <si>
    <t>32026, 32126</t>
  </si>
  <si>
    <t>75026, 75126</t>
  </si>
  <si>
    <t>29163426, 29166426</t>
  </si>
  <si>
    <t>Amparar comision de servicios segun resolucion No 004-2026. í: el 100% del 14 de enero de 2026 más el 50% del 15 de enero de 2026 por incurrir en gastos de alimentación durante todo el día y por no pernoctar en la ciudad de Barranquil</t>
  </si>
  <si>
    <t>2026-01-10 11:49:47</t>
  </si>
  <si>
    <t>1233909877</t>
  </si>
  <si>
    <t>LOPEZ RAMIREZ JOHN JAIRO</t>
  </si>
  <si>
    <t>54700000235</t>
  </si>
  <si>
    <t>125-2026</t>
  </si>
  <si>
    <t>10100071499 - Prestar servicios profesionales al Ministerio/Fondo Único de Tecnologías de la Información y las Comunicaciones para brindar acompañamiento técnico en el mantenimiento, se</t>
  </si>
  <si>
    <t>2026-01-10 11:51:39</t>
  </si>
  <si>
    <t>20887325</t>
  </si>
  <si>
    <t>PENAGOS CLAVIJO CLAUDIA LILIANA</t>
  </si>
  <si>
    <t>24041830239</t>
  </si>
  <si>
    <t>258-2026</t>
  </si>
  <si>
    <t>2026-01-10 12:08:42</t>
  </si>
  <si>
    <t>1020814683</t>
  </si>
  <si>
    <t>HOYOS DELGADO SANTIAGO</t>
  </si>
  <si>
    <t>0550463500022066</t>
  </si>
  <si>
    <t>247-2026</t>
  </si>
  <si>
    <t>31000032899 PRESTAR SERVICIOS PROFESIONALES JURÍDICOS PARA APOYAR EN LA IMPLEMENTACIÓN Y SEGUIMIENTO EN LA EJECUCIÓN DE LOS CONTRATOS, ACCIONES, ESTRATEGIAS Y PROYECTOS ORIENTADOS AL USO Y APROPIACIÓN DE LAS TIC</t>
  </si>
  <si>
    <t>2026-01-10 12:19:19</t>
  </si>
  <si>
    <t>1098695997</t>
  </si>
  <si>
    <t>SERRANO ROMERO MANUELA</t>
  </si>
  <si>
    <t>79313347864</t>
  </si>
  <si>
    <t>171-2026</t>
  </si>
  <si>
    <t>2026-01-10 12:19:40</t>
  </si>
  <si>
    <t>1030694912</t>
  </si>
  <si>
    <t>CELY DIAZ ANGIE LORENA</t>
  </si>
  <si>
    <t>0550488403421305</t>
  </si>
  <si>
    <t>242-2026</t>
  </si>
  <si>
    <t>4220006 Prestar los servicios profesionales al Grupo Interno de Trabajo de Contabilidad de la Subdirección Financiera, en la conciliación y consolidación de la información contable, así como la verificac</t>
  </si>
  <si>
    <t>2026-01-10 13:19:33</t>
  </si>
  <si>
    <t>1016006349</t>
  </si>
  <si>
    <t>BOLIVAR ALFONSO WILLIAM CAMILO</t>
  </si>
  <si>
    <t>91200452106</t>
  </si>
  <si>
    <t>089-2026</t>
  </si>
  <si>
    <t>2026-01-10 13:19:46</t>
  </si>
  <si>
    <t>12501559</t>
  </si>
  <si>
    <t>LOPEZ CAMELO JOSE DAVID</t>
  </si>
  <si>
    <t>008424004</t>
  </si>
  <si>
    <t>271-2026</t>
  </si>
  <si>
    <t>44400221799-Prestar servicios de apoyo a la gestión al Grupo Interno de Trabajo de Gestión Servicios Administrativos para realizar actividades de mantenimiento menor, reparaciones locativas y apoyo técnico orientado al buen estado de la infraestructu</t>
  </si>
  <si>
    <t>2026-01-10 15:14:03</t>
  </si>
  <si>
    <t>1030542770</t>
  </si>
  <si>
    <t>BARRERO FORERO NATALIA MELISSA</t>
  </si>
  <si>
    <t>456300031881</t>
  </si>
  <si>
    <t>212-2026</t>
  </si>
  <si>
    <t>33000071899 Prestar servicios profesionales a la dirección de economía digital, como apoyo a la supervisión en el acompañamiento, de manera transversal, de los componentes técnico, financiero, administrativo y jurídico del programa avanzatec, median</t>
  </si>
  <si>
    <t>2026-01-10 15:30:12</t>
  </si>
  <si>
    <t>79232044</t>
  </si>
  <si>
    <t>ALDANA BERNAL LUIS MARIO</t>
  </si>
  <si>
    <t>20215728695</t>
  </si>
  <si>
    <t>243-2026</t>
  </si>
  <si>
    <t>4230006 Prestar servicios profesionales al GIT de Presupuesto de la Subdirección Financiera en la revisión, liquidación, registro y seguimiento de los documentos relacionados con el trámite de las obligaciones con cargo al presupuesto de gastos del</t>
  </si>
  <si>
    <t>2026-01-10 15:49:36</t>
  </si>
  <si>
    <t>94472127</t>
  </si>
  <si>
    <t>GOMEZ PELAEZ CARLOS FELIPE</t>
  </si>
  <si>
    <t>10184412514</t>
  </si>
  <si>
    <t>270-2026</t>
  </si>
  <si>
    <t>2026-01-10 16:00:15</t>
  </si>
  <si>
    <t>79613597</t>
  </si>
  <si>
    <t>MULFORD BARRETO FABIAN ROLANDO</t>
  </si>
  <si>
    <t>12208361765</t>
  </si>
  <si>
    <t>210-2026</t>
  </si>
  <si>
    <t>2026-01-10 16:06:28</t>
  </si>
  <si>
    <t>78075269</t>
  </si>
  <si>
    <t>CORRALES HERRERA ALVARO ENRIQUE</t>
  </si>
  <si>
    <t>20395871971</t>
  </si>
  <si>
    <t>269-2026</t>
  </si>
  <si>
    <t>2026-01-10 16:09:15</t>
  </si>
  <si>
    <t>1012428584</t>
  </si>
  <si>
    <t>AMAYA BAEZ ALEXIS</t>
  </si>
  <si>
    <t>52507503471</t>
  </si>
  <si>
    <t>213-2026</t>
  </si>
  <si>
    <t>2026-01-10 16:16:47</t>
  </si>
  <si>
    <t>1053826849</t>
  </si>
  <si>
    <t>ESCALANTE ORTIZ NATALIA</t>
  </si>
  <si>
    <t>0550488432553987</t>
  </si>
  <si>
    <t>215-2026</t>
  </si>
  <si>
    <t>4010051499 Prestar servicios profesionales al Ministerio de Tecnologías de la Información y las Comunicaciones / Fondo Único de TIC, para brindar acompañamiento jurídico al Grupo Interno de Trabajo de Control Interno Disciplinario, apoyando en</t>
  </si>
  <si>
    <t>2026-01-10 16:23:01</t>
  </si>
  <si>
    <t>1057215254</t>
  </si>
  <si>
    <t>MARTINEZ OVIEDO EDITH JULIANA</t>
  </si>
  <si>
    <t>21700018960</t>
  </si>
  <si>
    <t>297-2026</t>
  </si>
  <si>
    <t>2026-01-10 16:43:49</t>
  </si>
  <si>
    <t>36694139</t>
  </si>
  <si>
    <t>BOLIVAR SILVA CAROL ALEJANDRA</t>
  </si>
  <si>
    <t>500037338</t>
  </si>
  <si>
    <t>325926</t>
  </si>
  <si>
    <t>100990226</t>
  </si>
  <si>
    <t>298-2026</t>
  </si>
  <si>
    <t>2026-01-10 16:58:19</t>
  </si>
  <si>
    <t>30893315</t>
  </si>
  <si>
    <t>JULIO AVILA KETTY DEL CARMEN</t>
  </si>
  <si>
    <t>69933510549</t>
  </si>
  <si>
    <t>251-2026</t>
  </si>
  <si>
    <t>2026-01-10 17:05:02</t>
  </si>
  <si>
    <t>1067943274</t>
  </si>
  <si>
    <t>VARILLA MERCADO DARIO JOSE</t>
  </si>
  <si>
    <t>16685714047</t>
  </si>
  <si>
    <t>252-2026</t>
  </si>
  <si>
    <t>2026-01-10 17:33:36</t>
  </si>
  <si>
    <t>71776960</t>
  </si>
  <si>
    <t>LEVY BRAVO GABRIEL ERNESTO</t>
  </si>
  <si>
    <t>37908663641</t>
  </si>
  <si>
    <t>227-2026</t>
  </si>
  <si>
    <t>2026-01-10 17:33:48</t>
  </si>
  <si>
    <t>72252733</t>
  </si>
  <si>
    <t>GUTIERREZ JEREZ FERNANDO</t>
  </si>
  <si>
    <t>20311454421</t>
  </si>
  <si>
    <t>254-2026</t>
  </si>
  <si>
    <t>4420004 - Prestar al Fondo Único de TIC por sus propios medios, con plena autonomía, los servicios profesionales especializados como apoyo en la ejecución de las actividades que desarrolla el Grupo Interno de</t>
  </si>
  <si>
    <t>2026-01-10 17:47:34</t>
  </si>
  <si>
    <t>1064992276</t>
  </si>
  <si>
    <t>VEGA GOMEZ EVA JULIA</t>
  </si>
  <si>
    <t>68100000333</t>
  </si>
  <si>
    <t>283-2026</t>
  </si>
  <si>
    <t>12000102799 Prestar los servicios profesionales a la Oficina Asesora de Prensa en la implementación de su estrategia de divulgación a través de la la elaboración y/o desarrollo de contenidos escritos informativos que</t>
  </si>
  <si>
    <t>2026-01-10 17:52:10</t>
  </si>
  <si>
    <t>1107043258</t>
  </si>
  <si>
    <t>BOLAÑOS VIVANCO ANGELICA MARIA</t>
  </si>
  <si>
    <t>30075205906</t>
  </si>
  <si>
    <t>274-2026</t>
  </si>
  <si>
    <t>10000091499- Prestar servicios profesionales al Ministerio/Fondo Único de Tecnologías de la Información y las Comunicaciones, orientados a la planificación, estructuración y gestión estratégica de la agenda institucional, así como al seguimiento int</t>
  </si>
  <si>
    <t>2026-01-10 18:03:15</t>
  </si>
  <si>
    <t>75105046</t>
  </si>
  <si>
    <t>CESPEDES CARDONA JUAN SEBASTIAN</t>
  </si>
  <si>
    <t>0550488457336284</t>
  </si>
  <si>
    <t>248-2026</t>
  </si>
  <si>
    <t>1200009. Prestar servicios a la Oficina Asesora de Prensa en la redacción y/o revisión y/o edición de todo el material informativo y noticioso, así como la relación con los medios de comunicación nacionales y regionales par</t>
  </si>
  <si>
    <t>2026-01-10 18:14:56</t>
  </si>
  <si>
    <t>52825688</t>
  </si>
  <si>
    <t>GUZMAN RODRIGUEZ CLAUDIA ISABEL</t>
  </si>
  <si>
    <t>93231563464</t>
  </si>
  <si>
    <t>226-2026</t>
  </si>
  <si>
    <t>20200071499 - Prestar servicios profesionales al Grupo Interno de Trabajo de Fortalecimiento al Sistema de Medios Públicos en el diseño, evaluación y seguimiento de las estrategias de las convocatorias audiovisuales, el monitoreo del desarrollo</t>
  </si>
  <si>
    <t>2026-01-10 18:18:19</t>
  </si>
  <si>
    <t>1065001358</t>
  </si>
  <si>
    <t>AYALA GUERRERO CELYMAR</t>
  </si>
  <si>
    <t>24042984836</t>
  </si>
  <si>
    <t>218-2026</t>
  </si>
  <si>
    <t>4500025- Prestar servicios profesionales jurídicos especializados al Ministerio de Tecnologías de la Información y las Comunicaciones – Fondo Único de Tecnologías de la Información y las Comunicaciones, orientados a la revisión jurídica integ</t>
  </si>
  <si>
    <t>2026-01-10 18:32:26</t>
  </si>
  <si>
    <t>22532817</t>
  </si>
  <si>
    <t>TORO MONCADA SANDRA MILENA</t>
  </si>
  <si>
    <t>24130752260</t>
  </si>
  <si>
    <t>287-2026</t>
  </si>
  <si>
    <t>1100007 Prestar servicios de apoyo a la gestión a la Oficina Asesora de Planeación y Estudios Sectoriales y a sus Grupos Internos de Trabajo, con el fin de ejecutar, dar soporte operativo y logístico a los proce</t>
  </si>
  <si>
    <t>2026-01-10 18:38:39</t>
  </si>
  <si>
    <t>1121823680</t>
  </si>
  <si>
    <t>JARAMILLO MEJIA JORGE ALEXANDER</t>
  </si>
  <si>
    <t>488456319166</t>
  </si>
  <si>
    <t>229-2026</t>
  </si>
  <si>
    <t>20200171499 - Prestar servicios profesionales especializados al Grupo Interno de Trabajo de Fortalecimiento al Sistema de Medios Públicos en la gestión financiera para la estructuración y seguimiento a los planes</t>
  </si>
  <si>
    <t>2026-01-10 18:41:54</t>
  </si>
  <si>
    <t>79748175</t>
  </si>
  <si>
    <t>CORTES BAQUERO OSCAR JAVIER</t>
  </si>
  <si>
    <t>91264049453</t>
  </si>
  <si>
    <t>275-2026</t>
  </si>
  <si>
    <t>21000192099-Prestar servicios profesionales en la Dirección de Infraestructura en los componentes presupuestales, financieros, administrativos y contables requeridos por la Dirección y sus Subdirecciones, mediante la elaboración, consolidación,</t>
  </si>
  <si>
    <t>2026-01-10 18:46:42</t>
  </si>
  <si>
    <t>1110454681</t>
  </si>
  <si>
    <t>RAMIREZ VELASQUEZ CAMILO</t>
  </si>
  <si>
    <t>59755491408</t>
  </si>
  <si>
    <t>158-2026</t>
  </si>
  <si>
    <t>1400013 - Prestar servicios profesionales para apoyar jurídicamente la gestión de la Política TIC, frente a temas administrativos internos y externos de la OTI y sus coordinaciones proyectan</t>
  </si>
  <si>
    <t>2026-01-10 19:02:16</t>
  </si>
  <si>
    <t>43253441</t>
  </si>
  <si>
    <t>ARIAS YEPES MARIA PATRICIA</t>
  </si>
  <si>
    <t>43056362216</t>
  </si>
  <si>
    <t>228-2026</t>
  </si>
  <si>
    <t>20200151499 - Prestar servicios profesionales al Grupo Interno de Trabajo de Fortalecimiento al Sistema de Medios Públicos como productora delegada para apoyar la revisión técnica de los productos</t>
  </si>
  <si>
    <t>2026-01-10 19:04:31</t>
  </si>
  <si>
    <t>1143376211</t>
  </si>
  <si>
    <t>RODRIGUEZ RODRIGUEZ RAMIRO JOSÉ</t>
  </si>
  <si>
    <t>78938346860</t>
  </si>
  <si>
    <t>304-2026</t>
  </si>
  <si>
    <t>21200253499-Prestar servicios profesionales a la Subdirección de operaciones de la Dirección de Infraestructura en los componentes técnicos, ambientales y administrativos que sean requeridos por el supervisor del proyecto Fibra Óptica o el que le se</t>
  </si>
  <si>
    <t>2026-01-10 19:20:43</t>
  </si>
  <si>
    <t>52249327</t>
  </si>
  <si>
    <t>LOBO MARTINEZ SONIA ALEXANDRA</t>
  </si>
  <si>
    <t>20555840879</t>
  </si>
  <si>
    <t>155-2026</t>
  </si>
  <si>
    <t>16000081499-Prestar servicios profesionales a la Oficina de Control Interno para realizar el seguimiento, análisis y verificación jurídica de la información institucional, así como para apoyar la revisión del cumplimiento y aplicación de las política</t>
  </si>
  <si>
    <t>2026-01-10 19:21:24</t>
  </si>
  <si>
    <t>80005410</t>
  </si>
  <si>
    <t>VASQUEZ AGUIRRE MIGUEL ANGEL</t>
  </si>
  <si>
    <t>20555948258</t>
  </si>
  <si>
    <t>231-2026</t>
  </si>
  <si>
    <t>20200191499. Prestar servicios profesionales como productor delegado para apoyar la planeación, ejecución y seguimiento de las convocatorias a cargo del GIT de Fortalecimiento al Sistema de Medios Públicos</t>
  </si>
  <si>
    <t>2026-01-10 19:34:57</t>
  </si>
  <si>
    <t>1018418889</t>
  </si>
  <si>
    <t>NAVARRETE OCHOA JOANNA ANDREA</t>
  </si>
  <si>
    <t>0073589525</t>
  </si>
  <si>
    <t>333-2026</t>
  </si>
  <si>
    <t>2026-01-12 09:38:15</t>
  </si>
  <si>
    <t>79915875</t>
  </si>
  <si>
    <t>MOLINA HURTADO CARLOS ANTONIO</t>
  </si>
  <si>
    <t>473200077286</t>
  </si>
  <si>
    <t>199-2026</t>
  </si>
  <si>
    <t>2110002 - Prestar servicios profesionales a la Subdirección de Estructuración de Proyectos de la Dirección de Infraestructura, en los componentes financieros requeridos para la revisión, análisis y preparación de insumos necesarios</t>
  </si>
  <si>
    <t>2026-01-12 09:47:23</t>
  </si>
  <si>
    <t>79876268</t>
  </si>
  <si>
    <t>RONCANCIO CAMPOS LUIS FERNANDO</t>
  </si>
  <si>
    <t>20405766811</t>
  </si>
  <si>
    <t>209-2026</t>
  </si>
  <si>
    <t>2120017 - Prestar servicios profesionales a la Subdirección de Operaciones de la Dirección de Infraestructura, en los componentes tecnicos que requiera el supervisor del proyecto " Conectividad para Cambiar Vidas acuerdo 2 y 4"</t>
  </si>
  <si>
    <t>2026-01-12 09:56:47</t>
  </si>
  <si>
    <t>1095790072</t>
  </si>
  <si>
    <t>FERRER SANTANA BELKY YUDANEE</t>
  </si>
  <si>
    <t>03745189601</t>
  </si>
  <si>
    <t>220-2026</t>
  </si>
  <si>
    <t>12000172799. Prestar servicios profesionales al Ministerio/ Fondo Unico de Tecnologías de la Información y las Comunicaciones para apoyar a la Oficina Asesora de Prensa en la implementación, monitoreo y seguimiento de la estrategia</t>
  </si>
  <si>
    <t>2026-01-12 10:02:56</t>
  </si>
  <si>
    <t>1006130442</t>
  </si>
  <si>
    <t>AGUILAR LLANOS BRAYAN STEVEN</t>
  </si>
  <si>
    <t>91282851461</t>
  </si>
  <si>
    <t>311-2026</t>
  </si>
  <si>
    <t>4430004 prestar los servicios profesionales necesarios para la administración y soporte de la herramienta SGDEA INTEGRATIC, con el propósito de fortalecer las capacidades del equipo de trabajo de grupos</t>
  </si>
  <si>
    <t>2026-01-12 10:05:47</t>
  </si>
  <si>
    <t>36593946</t>
  </si>
  <si>
    <t>ROJAS CUJIA CAROLINA</t>
  </si>
  <si>
    <t>570079996</t>
  </si>
  <si>
    <t>249-2026</t>
  </si>
  <si>
    <t>4420001 Prestar al Fondo unico de TIC por sus propios medios, con plena autonomia, los servicios profesionales especializados como apoyo en la ejecucion de las actividades que desarrolla el Grupo Interno de Trabajo de Notificaciones</t>
  </si>
  <si>
    <t>2026-01-12 10:19:08</t>
  </si>
  <si>
    <t>1000722436</t>
  </si>
  <si>
    <t>ALVAREZ VEGA BRENDA DAYANA</t>
  </si>
  <si>
    <t>272161019</t>
  </si>
  <si>
    <t>290-2026</t>
  </si>
  <si>
    <t>15100893299 Prestar servicios profesionales para apoyar de manera trasversal todas aquellas actividades de competencia de la Oficina de Fomento Regional en la ampliación del acceso a la oferta institucional del sector TIC</t>
  </si>
  <si>
    <t>2026-01-12 10:28:56</t>
  </si>
  <si>
    <t>1019039417</t>
  </si>
  <si>
    <t>VALENCIA MURILLO NATALIA</t>
  </si>
  <si>
    <t>82100018621</t>
  </si>
  <si>
    <t>303-2026</t>
  </si>
  <si>
    <t>15200613299 Prestar servicios profesionales para apoyar jurídicamente la supervisión de las obligaciones a cargo del GIT de Enfoque Regional para la ampliación del acceso a la oferta institucional del sector TIC para los grupos de interés</t>
  </si>
  <si>
    <t>2026-01-12 10:29:05</t>
  </si>
  <si>
    <t>50935442</t>
  </si>
  <si>
    <t>ELJACH GRONDONA ESMERALDA</t>
  </si>
  <si>
    <t>68159909038</t>
  </si>
  <si>
    <t>282-2026</t>
  </si>
  <si>
    <t>12000202799. Prestar los servicios profesionales a la Oficina Asesora de Prensa en el diseño y articulación de las estrategias internas y/o externas para la correcta difusión, promoción y socialización de la gestión del Ministerio</t>
  </si>
  <si>
    <t>2026-01-12 10:50:38</t>
  </si>
  <si>
    <t>40776546</t>
  </si>
  <si>
    <t>VARGAS LOSADA CLARA ROCIO</t>
  </si>
  <si>
    <t>0550009600206057</t>
  </si>
  <si>
    <t>246-2026</t>
  </si>
  <si>
    <t>2026-01-12 11:21:21</t>
  </si>
  <si>
    <t>1030526538</t>
  </si>
  <si>
    <t>NIÑO PANCHA ANGELA PAOLA</t>
  </si>
  <si>
    <t>24057806091</t>
  </si>
  <si>
    <t>314-2026</t>
  </si>
  <si>
    <t>44300021799 - Prestar servicios profesionales al grupo interno de trabajo de grupos de interés y gestión documental en el desarrollo, ejecución, adopción y monitoreo de la estrategia de responsabilidad social en el área de servic</t>
  </si>
  <si>
    <t>2026-01-12 11:27:53</t>
  </si>
  <si>
    <t>1018475195</t>
  </si>
  <si>
    <t>RUGE VILLAMIL EDWIN ESTEBAN</t>
  </si>
  <si>
    <t>0832047955</t>
  </si>
  <si>
    <t>250-2026</t>
  </si>
  <si>
    <t>2026-01-12 12:10:09</t>
  </si>
  <si>
    <t>86083502</t>
  </si>
  <si>
    <t>GARCIA SOTO ANDRES RICARDO</t>
  </si>
  <si>
    <t>500808434953</t>
  </si>
  <si>
    <t>221-2026</t>
  </si>
  <si>
    <t>3300038 PRESTAR SERVICIOS PROFESIONALES A LA DIRECCIÓN DE ECONOMÍA DIGITAL, COMO APOYO A LA SUPERVISIÓN EN EL ACOMPAÑAMIENTO TÉCNICO DEL COMPONENTE DE EXPERIENCIAS TECNOLÓGICAS Y DE LAS ESTRATEGIAS DE INNOVACIÓ</t>
  </si>
  <si>
    <t>2026-01-12 13:28:42</t>
  </si>
  <si>
    <t>1020740646</t>
  </si>
  <si>
    <t>ARBELAEZ QUIROGA JUAN SEBASTIAN</t>
  </si>
  <si>
    <t>06995018011</t>
  </si>
  <si>
    <t>169-2026</t>
  </si>
  <si>
    <t>2026-01-12 13:30:34</t>
  </si>
  <si>
    <t>51026, 60626</t>
  </si>
  <si>
    <t>3300025 PRESTAR SERVICIOS PROFESIONALES A LA DIRECCIÓN DE ECONOMÍA DIGITAL, DESDE LA SUBDIRECCIÓN DE INDUSTRIA TI, COMO APOYO A LA SUPERVISIÓN EN EL ACOMPAÑAMIENTO JURÍDICO</t>
  </si>
  <si>
    <t>2026-01-12 14:07:32</t>
  </si>
  <si>
    <t>36066378</t>
  </si>
  <si>
    <t>MARTINEZ LAGUNA GENNY MERCEDES</t>
  </si>
  <si>
    <t>18630625366</t>
  </si>
  <si>
    <t>320-2026</t>
  </si>
  <si>
    <t>43100121499-Prestar servicios profesionales jurídicos especializados a la Subdirección para la Gestión del Talento Humano en la gestión de los procesos y proyectos adelantados por el área, entre ellos la provisión de cargos en carrera administrativa,</t>
  </si>
  <si>
    <t>2026-01-12 14:26:50</t>
  </si>
  <si>
    <t>1010230478</t>
  </si>
  <si>
    <t>Bermudez Rios Maria Paula</t>
  </si>
  <si>
    <t>880010814</t>
  </si>
  <si>
    <t>313-2026</t>
  </si>
  <si>
    <t>33000491899- PRESTAR SERVICIOS PROFESIONALES A LA DIRECCIÓN DE ECONOMÍA DIGITAL, DESDE LA SUBDIRECCIÓN PARA LAS COMPETENCIAS DIGITALES, COMO APOYO A LA SUPERVISIÓN EN EL ACOMPAÑAMIENTO ADMINISTRATIVO DE LAS ACTIVIDADES DEL PROGRAMA SENATIC</t>
  </si>
  <si>
    <t>2026-01-12 14:33:10</t>
  </si>
  <si>
    <t>1020771493</t>
  </si>
  <si>
    <t>SEBA BUELVAS MARIA PAULA</t>
  </si>
  <si>
    <t>18071321629</t>
  </si>
  <si>
    <t>316-2026</t>
  </si>
  <si>
    <t>2026-01-12 14:40:23</t>
  </si>
  <si>
    <t>78757390</t>
  </si>
  <si>
    <t>VEGA AVENA MARCELO JOSE</t>
  </si>
  <si>
    <t>0550488428544289</t>
  </si>
  <si>
    <t>332-2026</t>
  </si>
  <si>
    <t>2026-01-12 15:07:14</t>
  </si>
  <si>
    <t>79852436</t>
  </si>
  <si>
    <t>VASQUEZ MEJIA OLMAN YAIR</t>
  </si>
  <si>
    <t>476970003713</t>
  </si>
  <si>
    <t>293-2026</t>
  </si>
  <si>
    <t>3200005 - Prestar servicios profesionalesa la Dirección de Gobienro Digital en la gestión de los proyectos, análisis de datos y asesoría técnica contribuyendo a la implementación efectiva de estrategias digitales y</t>
  </si>
  <si>
    <t>2026-01-12 15:09:32</t>
  </si>
  <si>
    <t>1067810656</t>
  </si>
  <si>
    <t>CALDERON CARDENAS LAURA MAYERLY</t>
  </si>
  <si>
    <t>52460538386</t>
  </si>
  <si>
    <t>310-2026</t>
  </si>
  <si>
    <t>2026-01-12 15:13:29</t>
  </si>
  <si>
    <t>1020838932</t>
  </si>
  <si>
    <t>RODRIGUEZ CORTES MARIA LUISA</t>
  </si>
  <si>
    <t>1922000142</t>
  </si>
  <si>
    <t>126-2026</t>
  </si>
  <si>
    <t>17000131499 Prestar servicios profesionales en la Dirección jurídica del Ministerio/Fondo Único de Tecnologías de la Información y las Comunicaciones para acompañar en asuntos en derecho laboral</t>
  </si>
  <si>
    <t>2026-01-12 15:18:59</t>
  </si>
  <si>
    <t>1116258049</t>
  </si>
  <si>
    <t>BONILLA CANDELO LINA PAOLA</t>
  </si>
  <si>
    <t>76288292112</t>
  </si>
  <si>
    <t>301-2026</t>
  </si>
  <si>
    <t>15200113299 Prestar servicios profesionales para el relacionamiento y la presencia institucional del Ministerio en el territorio, para la ampliación del acceso a la oferta institucional del sector TIC para los grupo</t>
  </si>
  <si>
    <t>2026-01-12 15:21:25</t>
  </si>
  <si>
    <t>1020776961</t>
  </si>
  <si>
    <t>MONCAYO BURBANO LINA MARIA</t>
  </si>
  <si>
    <t>91202336936</t>
  </si>
  <si>
    <t>095-2026</t>
  </si>
  <si>
    <t>10100061499 - Prestar servicios profesionales al Despacho de la Ministra para apoyar en la implementación, mantenimiento y fortalecimiento de marco jurídico en materia de protección de datos personales y la gestión de propiedad intelectual</t>
  </si>
  <si>
    <t>2026-01-12 15:28:29</t>
  </si>
  <si>
    <t>37513430</t>
  </si>
  <si>
    <t>BARAJAS GUZMAN ALBA LUCIA</t>
  </si>
  <si>
    <t>4792016971</t>
  </si>
  <si>
    <t>255-2026</t>
  </si>
  <si>
    <t>4210004 Prestar servicios profesionales a la Subdirección Financiera GIT de Tesorería en el proceso de recepción, revisión y validación de requisitos exigibles para el trámite de pago de las obligaciones presupuestales</t>
  </si>
  <si>
    <t>2026-01-12 15:30:35</t>
  </si>
  <si>
    <t>1014180841</t>
  </si>
  <si>
    <t>SALINAS WILCHES JEIMY CRISTINA</t>
  </si>
  <si>
    <t>03268393888</t>
  </si>
  <si>
    <t>323-2026</t>
  </si>
  <si>
    <t>32000692599 Prestar servicios profesionales a la Dirección de Gobierno Digital y al Viceministerio de Transformación Digital; desde el componente jurídico; en el seguimiento; análisis y apoyo de los programas; proyectos; convenio</t>
  </si>
  <si>
    <t>2026-01-12 15:31:58</t>
  </si>
  <si>
    <t>1115078389</t>
  </si>
  <si>
    <t>SALAZAR RUIZ LINA MARGOTH</t>
  </si>
  <si>
    <t>84314696564</t>
  </si>
  <si>
    <t>312-2026</t>
  </si>
  <si>
    <t>1520023299 Prestar servicios profesionales para el relacionamiento y la presencia institucional del Ministerio en el territorio, apoyando transversalmente tanto sus diferentes áreas como las entidades de</t>
  </si>
  <si>
    <t>2026-01-12 15:37:00</t>
  </si>
  <si>
    <t>1010071397</t>
  </si>
  <si>
    <t>CUJER CORREA ESTEFANIA</t>
  </si>
  <si>
    <t>0550488437392217</t>
  </si>
  <si>
    <t>178-2026</t>
  </si>
  <si>
    <t>1720004 Prestar servicios profesionales de abogado apoyando al GIT de Procesos Judiciales y Extrajudiciales en asuntos judiciales y extrajudiciales, así como la conformación y seguimiento de expedientes</t>
  </si>
  <si>
    <t>2026-01-12 16:30:04</t>
  </si>
  <si>
    <t>11801526</t>
  </si>
  <si>
    <t>GARZON RENGIFO HAROL ENRIQUE</t>
  </si>
  <si>
    <t>293829263</t>
  </si>
  <si>
    <t>260-2026</t>
  </si>
  <si>
    <t>2026-01-12 16:50:01</t>
  </si>
  <si>
    <t>1013583848</t>
  </si>
  <si>
    <t>RAVELO MOYA LUISA FERNANDA</t>
  </si>
  <si>
    <t>24076468173</t>
  </si>
  <si>
    <t>217-2026</t>
  </si>
  <si>
    <t>2026-01-12 17:00:29</t>
  </si>
  <si>
    <t>1077465564</t>
  </si>
  <si>
    <t>CHAVERRA CABEZA CESAR AUGUSTO</t>
  </si>
  <si>
    <t>53660224846</t>
  </si>
  <si>
    <t>315-2026</t>
  </si>
  <si>
    <t>33000481899-Prestar servicios profesionales a la dirección de economía digital, desde la subdirección para las competencias digitales, como apoyo a la supervisión en las actividades de gestión de datos de los convenios celebrados con icetex, mediante</t>
  </si>
  <si>
    <t>2026-01-12 17:19:44</t>
  </si>
  <si>
    <t>6565578</t>
  </si>
  <si>
    <t>VALENCIA INFANTE HAROLD AUGUSTO</t>
  </si>
  <si>
    <t>46100000836</t>
  </si>
  <si>
    <t>317-2026</t>
  </si>
  <si>
    <t>2026-01-12 17:20:41</t>
  </si>
  <si>
    <t>52777849</t>
  </si>
  <si>
    <t>GONZÁLEZ LIBERATO MÓNICA ALEXANDRA</t>
  </si>
  <si>
    <t>040455214</t>
  </si>
  <si>
    <t>327-2026</t>
  </si>
  <si>
    <t>2026-01-12 17:32:49</t>
  </si>
  <si>
    <t>1010232434</t>
  </si>
  <si>
    <t>RODRIGUEZ MARIÑO PABLO ARTURO</t>
  </si>
  <si>
    <t>59916820750</t>
  </si>
  <si>
    <t>351-2026</t>
  </si>
  <si>
    <t>43100091499-Prestar servicios profesionales especializados al GIT de Administración de Personal de la Subdirección para la Gestión del Talento Humano en la gestión jurídica referente a situaciones de administración de personal</t>
  </si>
  <si>
    <t>2026-01-12 18:24:36</t>
  </si>
  <si>
    <t>79796419</t>
  </si>
  <si>
    <t>PORTILLA GALINDO DARIO ANDRES</t>
  </si>
  <si>
    <t>24100434352</t>
  </si>
  <si>
    <t>264-2026</t>
  </si>
  <si>
    <t>2026-01-12 18:31:29</t>
  </si>
  <si>
    <t>1019055564</t>
  </si>
  <si>
    <t>GARCIA NAVARRO GABRIEL</t>
  </si>
  <si>
    <t>0570006487004134</t>
  </si>
  <si>
    <t>266-2026</t>
  </si>
  <si>
    <t>2026-01-12 18:37:18</t>
  </si>
  <si>
    <t>39438765</t>
  </si>
  <si>
    <t>ARIAS TAMAYO LEIDY MARIA</t>
  </si>
  <si>
    <t>02477636074</t>
  </si>
  <si>
    <t>267-2026</t>
  </si>
  <si>
    <t>2026-01-12 18:42:36</t>
  </si>
  <si>
    <t>10268608</t>
  </si>
  <si>
    <t>ZULUAGA ALZATE FRANCISCO JAVIER</t>
  </si>
  <si>
    <t>0570007070297788</t>
  </si>
  <si>
    <t>302-2026</t>
  </si>
  <si>
    <t>2026-01-12 18:48:30</t>
  </si>
  <si>
    <t>1047365204</t>
  </si>
  <si>
    <t>CASTAÑO PORRAS RAUL ARMANDO</t>
  </si>
  <si>
    <t>0550488400468598</t>
  </si>
  <si>
    <t>288-2026</t>
  </si>
  <si>
    <t>2026-01-13 10:11:15</t>
  </si>
  <si>
    <t>48926, 65726</t>
  </si>
  <si>
    <t>2173-2024 Otrosí 1 VF 2026</t>
  </si>
  <si>
    <t>14000001502 Otrosí 1 Adición al contrato 2173-2024 VF 2026</t>
  </si>
  <si>
    <t>2026-01-13 10:37:49</t>
  </si>
  <si>
    <t>1014186188</t>
  </si>
  <si>
    <t>PAEZ PORRAS JORGE HERNANDO</t>
  </si>
  <si>
    <t>63929723319</t>
  </si>
  <si>
    <t>326-2026</t>
  </si>
  <si>
    <t>20200201499 - Prestar servicios profesionales en el campo financiero al Grupo Interno de Trabajo de Fortalecimiento al Sistema de Medios Públicos; gestionando el seguimiento de los recursos otorgados</t>
  </si>
  <si>
    <t>2026-01-13 10:45:14</t>
  </si>
  <si>
    <t>1015397054</t>
  </si>
  <si>
    <t>BARRERA MORENO MARIA MONICA</t>
  </si>
  <si>
    <t>84178135588</t>
  </si>
  <si>
    <t>334-2026</t>
  </si>
  <si>
    <t>2100017 - Prestar servicios profesionales en la Dirección de Infraestructura y sus subdirecciones, en los seguimientos requeridos a los planes de calidad definidos en los proyectos ejecutados desde el área</t>
  </si>
  <si>
    <t>2026-01-13 10:54:55</t>
  </si>
  <si>
    <t>79891382</t>
  </si>
  <si>
    <t>SANCHEZ RAMIREZ JOHN FREDY</t>
  </si>
  <si>
    <t>111200303727</t>
  </si>
  <si>
    <t>372-2026</t>
  </si>
  <si>
    <t>2100020 - Prestar servicios profesionales a la Subdirección de Operaciones de la Dirección de Infraestructura, en los requerimientos financieros y administrativos que indique el supervisor del proyecto " Conectividad para Cambiar Vidas</t>
  </si>
  <si>
    <t>2026-01-13 11:01:13</t>
  </si>
  <si>
    <t>75102069</t>
  </si>
  <si>
    <t>RUBIO BAUTISTA ROBERTO CARLOS</t>
  </si>
  <si>
    <t>352733120</t>
  </si>
  <si>
    <t>272-2026</t>
  </si>
  <si>
    <t>2026-01-13 11:03:40</t>
  </si>
  <si>
    <t>78076233</t>
  </si>
  <si>
    <t>TORRALVO BURGOS ANDRES MANUEL</t>
  </si>
  <si>
    <t>408437929</t>
  </si>
  <si>
    <t>371-2026</t>
  </si>
  <si>
    <t>2100016 - Prestar servicios profesionales en la Dirección de Infraestructura, para asesorar al director y subdirectores del área en los componentes jurídicos y administrativos que sean requeridos en las diferentes modalidades de selección</t>
  </si>
  <si>
    <t>2026-01-13 11:10:23</t>
  </si>
  <si>
    <t>1015418006</t>
  </si>
  <si>
    <t>RENDON MUÑETON JENNY CAROLINA</t>
  </si>
  <si>
    <t>91220379201</t>
  </si>
  <si>
    <t>381-2026</t>
  </si>
  <si>
    <t>4440020 - Prestar servicios de apoyo a la gestión eficiente de los procesos a cargo del Grupo Interno de Trabajo de Gestión de Servicios Administrativos, asegurando el cumplimiento de sus funciones y e</t>
  </si>
  <si>
    <t>2026-01-13 11:18:25</t>
  </si>
  <si>
    <t>1102854017</t>
  </si>
  <si>
    <t>CANO GARCIA ANGIE ANDREA</t>
  </si>
  <si>
    <t>08545985544</t>
  </si>
  <si>
    <t>373-2026</t>
  </si>
  <si>
    <t>4000009 - Prestar sus servicios profesionales jurídicos especializados, con autonomía, a la Secretaría General Ministerio de Tecnologías de la Información y las Comunicaciones /Fondo Único TIC en la gestión de los procesos contractuales</t>
  </si>
  <si>
    <t>2026-01-13 11:18:31</t>
  </si>
  <si>
    <t>901571746</t>
  </si>
  <si>
    <t>UNION TEMPORAL ETB NET COLOMBIA CONECTADA</t>
  </si>
  <si>
    <t>CONTRATO DE APORTE</t>
  </si>
  <si>
    <t>749-2022 VF 2023 -2031</t>
  </si>
  <si>
    <t>2026-01-13 11:22:17</t>
  </si>
  <si>
    <t>1047373413</t>
  </si>
  <si>
    <t>AMORTEGUI JIMENEZ MARCELA MARGARITA</t>
  </si>
  <si>
    <t>8418828090</t>
  </si>
  <si>
    <t>394-2026</t>
  </si>
  <si>
    <t>12000262799. Prestar servicios profesionales para apoyar todas las acciones de conceptualización e implementación de las actividades de promoción, difusión y socialización del MinTIC que se requieran par</t>
  </si>
  <si>
    <t>2026-01-13 11:28:57</t>
  </si>
  <si>
    <t>1010181122</t>
  </si>
  <si>
    <t>ALBA MENDEZ JENNY PAOLA</t>
  </si>
  <si>
    <t>14140761266</t>
  </si>
  <si>
    <t>151626</t>
  </si>
  <si>
    <t>34204326</t>
  </si>
  <si>
    <t>286-2026</t>
  </si>
  <si>
    <t>42100071499-Prestar servicios profesionales a la Subdirección Financiera GIT de Tesorería para realizar revisión de cumplimiento de requisitos para pagos, control, revisión y gestión documental, verificación y registro de pagos de viáticos y servicio</t>
  </si>
  <si>
    <t>2026-01-13 11:31:29</t>
  </si>
  <si>
    <t>78079069</t>
  </si>
  <si>
    <t>QUINTERO SAKER JESUS DAVID</t>
  </si>
  <si>
    <t>21844076654</t>
  </si>
  <si>
    <t>396-2026</t>
  </si>
  <si>
    <t>2100014 - Prestar servicios profesionales especializados a la Dirección de Infraestructura, para la gestión técnica, formulación, estructuración, ejecución y seguimiento de los proyectos del área</t>
  </si>
  <si>
    <t>2026-01-13 11:33:51</t>
  </si>
  <si>
    <t>CTO 1042-20 VF 2020-2029</t>
  </si>
  <si>
    <t>2026-01-13 11:38:40</t>
  </si>
  <si>
    <t>1140840975</t>
  </si>
  <si>
    <t>SAAVEDRA VILLARREAL JOSE ALFREDO</t>
  </si>
  <si>
    <t>8742033352</t>
  </si>
  <si>
    <t>128-2026</t>
  </si>
  <si>
    <t>2026-01-13 11:39:51</t>
  </si>
  <si>
    <t>79341401</t>
  </si>
  <si>
    <t>CRUZ ORTIZ MIGUEL ARMANDO</t>
  </si>
  <si>
    <t>5364164019</t>
  </si>
  <si>
    <t>337-2026</t>
  </si>
  <si>
    <t>2120023 - Prestar servicios profesionales a la Subdirección de Operaciones de la Dirección de Infraestructura, en los componentes técnicos que requiera el supervisor del proyecto "Entes territoriales - Region Caribe"</t>
  </si>
  <si>
    <t>2026-01-13 11:45:25</t>
  </si>
  <si>
    <t>8028722</t>
  </si>
  <si>
    <t>VALENCIA DAVID DANIEL EDUARDO</t>
  </si>
  <si>
    <t>0570033870013969</t>
  </si>
  <si>
    <t>322-2026</t>
  </si>
  <si>
    <t>2026-01-13 11:46:49</t>
  </si>
  <si>
    <t>72276316</t>
  </si>
  <si>
    <t>POLO SUAREZ ARTURO</t>
  </si>
  <si>
    <t>47424724773</t>
  </si>
  <si>
    <t>281-2026</t>
  </si>
  <si>
    <t>4500019 - Prestar servicios profesionales para apoyar jurídicamente en la elaboración de documentos, sustanciación de actos administrativos y demás actividades propias del desarrollo de las</t>
  </si>
  <si>
    <t>2026-01-13 12:00:56</t>
  </si>
  <si>
    <t>1016014219</t>
  </si>
  <si>
    <t>CORREA CASTELLANOS GERMAN FELIPE</t>
  </si>
  <si>
    <t>142554674</t>
  </si>
  <si>
    <t>084-2026</t>
  </si>
  <si>
    <t>10000041499 Prestar servicios profesionales jurídicos especializados al Ministerio/Fondo Único de Tecnologías de la Información y las Comunicaciones, orientados al acompañamiento del Despacho</t>
  </si>
  <si>
    <t>2026-01-13 12:03:08</t>
  </si>
  <si>
    <t>52809184</t>
  </si>
  <si>
    <t>GOMEZ GONZALEZ MONICA DEL PILAR</t>
  </si>
  <si>
    <t>18649583125</t>
  </si>
  <si>
    <t>325-2026</t>
  </si>
  <si>
    <t>2026-01-13 12:18:28</t>
  </si>
  <si>
    <t>1043844095</t>
  </si>
  <si>
    <t>PAEZ SALAS KELIZ ANYIS</t>
  </si>
  <si>
    <t>77024723693</t>
  </si>
  <si>
    <t>382-2026</t>
  </si>
  <si>
    <t>2026-01-13 12:26:46</t>
  </si>
  <si>
    <t>1101757667</t>
  </si>
  <si>
    <t>DIAZ PATIÑO LIZETH KATHERINNE</t>
  </si>
  <si>
    <t>32925464006</t>
  </si>
  <si>
    <t>383-2026</t>
  </si>
  <si>
    <t>2026-01-13 12:43:08</t>
  </si>
  <si>
    <t>1047358431</t>
  </si>
  <si>
    <t>PEREZ PIZARRO RAFAEL JOSE</t>
  </si>
  <si>
    <t>47700052148</t>
  </si>
  <si>
    <t>384-2026</t>
  </si>
  <si>
    <t>2026-01-13 12:48:38</t>
  </si>
  <si>
    <t>1030523307</t>
  </si>
  <si>
    <t>PATIÑO BECERRA ASLEY NICOLE</t>
  </si>
  <si>
    <t>24134806866</t>
  </si>
  <si>
    <t>376-2026</t>
  </si>
  <si>
    <t>2026-01-13 12:57:01</t>
  </si>
  <si>
    <t>73116144</t>
  </si>
  <si>
    <t>HERNANDEZ BLANCO MARTIN ALONSO</t>
  </si>
  <si>
    <t>24140900679</t>
  </si>
  <si>
    <t>330-2026</t>
  </si>
  <si>
    <t>2026-01-13 13:04:54</t>
  </si>
  <si>
    <t>901145808</t>
  </si>
  <si>
    <t>PROMOAMBIENTAL DISTRITO S A S ESP</t>
  </si>
  <si>
    <t>3488126</t>
  </si>
  <si>
    <t>174031798</t>
  </si>
  <si>
    <t>Por concepto de SERVICIO DE ASEO, correspondiente al predio ubicado en la Kra 7 No. 12A – 37, periodo facturado 28 de Noviembre de 2025 a 27 de Diciembre de 2025.</t>
  </si>
  <si>
    <t>2026-01-13 13:20:41</t>
  </si>
  <si>
    <t>43866688</t>
  </si>
  <si>
    <t>PELAEZ SANCHEZ MIRLET DE JESUS</t>
  </si>
  <si>
    <t>0550488434135411</t>
  </si>
  <si>
    <t>389-2026</t>
  </si>
  <si>
    <t>3200050 - Prestar servicios profesionales de apoyo a la supervisión de contratos y convenios de la Dirección de Gobierno Digital, mediante el seguimiento y verificación de la documentación cargada en SECOP II,</t>
  </si>
  <si>
    <t>2026-01-13 13:25:19</t>
  </si>
  <si>
    <t>86081704</t>
  </si>
  <si>
    <t>RODRIGUEZ ROJAS JORGE IVAN</t>
  </si>
  <si>
    <t>1006828074</t>
  </si>
  <si>
    <t>294-2026</t>
  </si>
  <si>
    <t>1120006 Prestar servicios profesionales al GIT de Estadística y Estudios Sectoriales del Ministerio TIC desarrollando los análisis validaciones y seguimientos a datos estadísticos y técnicos del sector</t>
  </si>
  <si>
    <t>2026-01-13 13:28:34</t>
  </si>
  <si>
    <t>7726180</t>
  </si>
  <si>
    <t>POSADA GUARACA NELSON FEDERICO</t>
  </si>
  <si>
    <t>0042464321</t>
  </si>
  <si>
    <t>370-2026</t>
  </si>
  <si>
    <t>3200022 - Prestar servicios profesionales especializados a la Dirección de Gobierno Digital y a la Subdirección de Estándares y Arquitectura TI, consistentes en; el acompañamiento y apoyo técnico a las entidades</t>
  </si>
  <si>
    <t>2026-01-13 13:36:05</t>
  </si>
  <si>
    <t>52072722</t>
  </si>
  <si>
    <t>BERNAL PAREDES CONSUELO</t>
  </si>
  <si>
    <t>65076463349</t>
  </si>
  <si>
    <t>295-2026</t>
  </si>
  <si>
    <t>1130004 Prestar servicios profesionales al Grupo Interno de Trabajo de Transformación Organizacional a través del acompañamiento, análisis, definición, validación y seguimiento de nuevos trámites</t>
  </si>
  <si>
    <t>2026-01-13 13:40:02</t>
  </si>
  <si>
    <t>52425845</t>
  </si>
  <si>
    <t>SANCHEZ PEÑA NANCY PAOLA</t>
  </si>
  <si>
    <t>084200065661</t>
  </si>
  <si>
    <t>380-2026</t>
  </si>
  <si>
    <t>3200013 - Prestar servicios profesionales al Grupo Interno de Trabajo de Servicios Ciudadanos Digitales, para apoyar la promoción, adopción e implementación de los Servicios Ciudadanos Digitales (SCD) y d</t>
  </si>
  <si>
    <t>2026-01-13 13:53:46</t>
  </si>
  <si>
    <t>1067935982</t>
  </si>
  <si>
    <t>HERNANDEZ COGOLLO MARIA CAMILA</t>
  </si>
  <si>
    <t>0550488418495864</t>
  </si>
  <si>
    <t>208-2026</t>
  </si>
  <si>
    <t>13000081499 – Prestar servicios profesionales al Ministerio/Fondo Único de Tecnologías de la Información y las Comunicaciones (MinTIC), brindando apoyo a la Oficina Internacional en la gestión y administración de la agenda internacional del Despac</t>
  </si>
  <si>
    <t>2026-01-13 14:09:26</t>
  </si>
  <si>
    <t>52026598</t>
  </si>
  <si>
    <t>ORDUZ OLAYA ESMERALDA CAROLINA</t>
  </si>
  <si>
    <t>20765793855</t>
  </si>
  <si>
    <t>350-2026</t>
  </si>
  <si>
    <t>1130005 Prestar los servicios profesionales para apoyar al Grupo Interno de Trabajo de Transformación Organizacional en el mejoramiento de la entidad a través de la implementación de la metodología de riesgos de la administración</t>
  </si>
  <si>
    <t>2026-01-13 14:12:02</t>
  </si>
  <si>
    <t>1026583768</t>
  </si>
  <si>
    <t>FRANCO ALVAREZ JENY ROCIO</t>
  </si>
  <si>
    <t>002965569</t>
  </si>
  <si>
    <t>225-2026</t>
  </si>
  <si>
    <t>2026-01-13 14:31:14</t>
  </si>
  <si>
    <t>1076621763</t>
  </si>
  <si>
    <t>ORJUELA RODRIGUEZ CINDY JOHANA</t>
  </si>
  <si>
    <t>34354237506</t>
  </si>
  <si>
    <t>365-2026</t>
  </si>
  <si>
    <t>1130006 Prestar los servicios profesionales al Grupo Interno de Trabajo de Transformación Organizacional, para apoyar en la planeación, estructuración, implementación y monitoreo de políticas</t>
  </si>
  <si>
    <t>2026-01-13 14:40:27</t>
  </si>
  <si>
    <t>1047387032</t>
  </si>
  <si>
    <t>BERMUDEZ SALAZAR GUILLERMO ANTONIO</t>
  </si>
  <si>
    <t>08572067042</t>
  </si>
  <si>
    <t>308-2026</t>
  </si>
  <si>
    <t>1720019 Prestar servicios profesionales especializados al GIT de Procesos Judiciales y Extrajudiciales de la Dirección Jurídica para ejercer la representación judicial, extrajudicial y o administrativa</t>
  </si>
  <si>
    <t>2026-01-13 14:44:50</t>
  </si>
  <si>
    <t>1014192504</t>
  </si>
  <si>
    <t>JIMENEZ MARTINEZ LEYDI NATALY</t>
  </si>
  <si>
    <t>67350399469</t>
  </si>
  <si>
    <t>291-2026</t>
  </si>
  <si>
    <t>2026-01-13 14:51:44</t>
  </si>
  <si>
    <t>1063651608</t>
  </si>
  <si>
    <t>CAUSADO MADERA DALIDA</t>
  </si>
  <si>
    <t>91236505834</t>
  </si>
  <si>
    <t>172-2026</t>
  </si>
  <si>
    <t>23200042799-Prestar servicios profesionales a la subdirección de investigaciones administrativas, para apoyar con el seguimiento y monitoreo, de los trámites que deben agotarse en el marco del procedimiento administrativo sancionatorio en los sectore</t>
  </si>
  <si>
    <t>2026-01-13 14:54:38</t>
  </si>
  <si>
    <t>1098801841</t>
  </si>
  <si>
    <t>BAUTISTA GOMEZ CRISTIAN DANIEL</t>
  </si>
  <si>
    <t>09088073514</t>
  </si>
  <si>
    <t>309-2026</t>
  </si>
  <si>
    <t>1720008 Prestar servicios profesionales para orientar los lineamientos de defensa y ejercer la defensa judicial y extrajudicial a cargo de la Dirección Jurídica del Ministerio Fondo Único de Tecnologías</t>
  </si>
  <si>
    <t>2026-01-13 14:57:10</t>
  </si>
  <si>
    <t>899999066</t>
  </si>
  <si>
    <t>BRITISH COUNCIL - CONSEJO BRITANICO</t>
  </si>
  <si>
    <t>0077377018</t>
  </si>
  <si>
    <t>1247-2023 VF 2024-2026</t>
  </si>
  <si>
    <t>2026-01-13 14:57:50</t>
  </si>
  <si>
    <t>1015412934</t>
  </si>
  <si>
    <t>MOLANO CLAROS BETZY MELISSA</t>
  </si>
  <si>
    <t>69030573285</t>
  </si>
  <si>
    <t>292-2026</t>
  </si>
  <si>
    <t>2026-01-13 15:07:42</t>
  </si>
  <si>
    <t>1102868613</t>
  </si>
  <si>
    <t>FAJARDO CUMPLIDO DANIELA PAOLA</t>
  </si>
  <si>
    <t>0570206070432557</t>
  </si>
  <si>
    <t>329-2026</t>
  </si>
  <si>
    <t>2026-01-13 15:09:19</t>
  </si>
  <si>
    <t>1026599345</t>
  </si>
  <si>
    <t>DIAZ PEREZ CINDY FIORY</t>
  </si>
  <si>
    <t>94317669270</t>
  </si>
  <si>
    <t>306-2026</t>
  </si>
  <si>
    <t>42200081499-Brindar apoyo técnico con el propósito de fortalecer la gestión en la Coordinación del Grupo Interno de Trabajo de Contabilidad de la Subdirección Financiera, orientado al desarrollo eficiente de las actividades administrativas y contable</t>
  </si>
  <si>
    <t>2026-01-13 15:09:53</t>
  </si>
  <si>
    <t>60391503</t>
  </si>
  <si>
    <t>VILLAMIZAR ASSAF MARIA CAMILA</t>
  </si>
  <si>
    <t>627169907</t>
  </si>
  <si>
    <t>390-2026</t>
  </si>
  <si>
    <t>3200080 - Prestar servicios profesionales de carácter jurídico a la Dirección de Gobierno Digital, con el fin de apoyar la actualización, seguimiento y monitoreo de los procesos, proyectos y estrategias asociados a la</t>
  </si>
  <si>
    <t>2026-01-13 15:20:38</t>
  </si>
  <si>
    <t>1085327426</t>
  </si>
  <si>
    <t>PORTILLA ARCINIEGAS DANIEL FERNANDO</t>
  </si>
  <si>
    <t>258827815</t>
  </si>
  <si>
    <t>296-2026</t>
  </si>
  <si>
    <t>3200008 - Prestar servicios profesionales para la planeación, ejecución e implementación de programas, proyectos y/o estrategias orientadas a la transformación digital del Estado, especialmente las relacionadas al</t>
  </si>
  <si>
    <t>2026-01-13 15:37:01</t>
  </si>
  <si>
    <t>1006440553</t>
  </si>
  <si>
    <t>CENTENO VELASCO ADRIANA PATRICIA</t>
  </si>
  <si>
    <t>488432105473</t>
  </si>
  <si>
    <t>237-2026</t>
  </si>
  <si>
    <t>2026-01-13 15:38:33</t>
  </si>
  <si>
    <t>80088816</t>
  </si>
  <si>
    <t>FRANCO GUTIERREZ JUAN DAVID</t>
  </si>
  <si>
    <t>049268923</t>
  </si>
  <si>
    <t>391-2026</t>
  </si>
  <si>
    <t>2026-01-13 16:11:21</t>
  </si>
  <si>
    <t>1053789499</t>
  </si>
  <si>
    <t>RODELO TABORDA ANDRES FELIPE</t>
  </si>
  <si>
    <t>07012092398</t>
  </si>
  <si>
    <t>392-2026</t>
  </si>
  <si>
    <t>2026-01-13 16:25:50</t>
  </si>
  <si>
    <t>1144069994</t>
  </si>
  <si>
    <t>MINOTTA GONZALEZ ITZEL VIRMANY</t>
  </si>
  <si>
    <t>234188068</t>
  </si>
  <si>
    <t>299-2026</t>
  </si>
  <si>
    <t>2026-01-13 16:29:31</t>
  </si>
  <si>
    <t>43651645</t>
  </si>
  <si>
    <t>PALACIOS POSADA MABEL ASTRID</t>
  </si>
  <si>
    <t>18205308543</t>
  </si>
  <si>
    <t>385-2026</t>
  </si>
  <si>
    <t>2026-01-13 16:31:19</t>
  </si>
  <si>
    <t>52953087</t>
  </si>
  <si>
    <t>POSADA BLANCO LEIDY VIVIANA</t>
  </si>
  <si>
    <t>0550463300035623</t>
  </si>
  <si>
    <t>219-2026</t>
  </si>
  <si>
    <t>2026-01-13 16:37:01</t>
  </si>
  <si>
    <t>52928402</t>
  </si>
  <si>
    <t>CASTRO HINESTROZA INGRID</t>
  </si>
  <si>
    <t>91203966437</t>
  </si>
  <si>
    <t>278-2026</t>
  </si>
  <si>
    <t>2026-01-13 16:39:12</t>
  </si>
  <si>
    <t>1090489047</t>
  </si>
  <si>
    <t>MARIÑO RODRIGUEZ PAOLA ANDREA</t>
  </si>
  <si>
    <t>82416981571</t>
  </si>
  <si>
    <t>174-2026</t>
  </si>
  <si>
    <t>2026-01-13 16:43:26</t>
  </si>
  <si>
    <t>26391742</t>
  </si>
  <si>
    <t>AMPUDIA ARRIAGA AMIRA DEL SOCORRO</t>
  </si>
  <si>
    <t>18856432391</t>
  </si>
  <si>
    <t>280-2026</t>
  </si>
  <si>
    <t>2026-01-13 16:49:10</t>
  </si>
  <si>
    <t>78751075</t>
  </si>
  <si>
    <t>COMBATT HERRERA CARLOS ARTURO</t>
  </si>
  <si>
    <t>7352229894</t>
  </si>
  <si>
    <t>279-2026</t>
  </si>
  <si>
    <t>2026-01-13 16:49:25</t>
  </si>
  <si>
    <t>66863542</t>
  </si>
  <si>
    <t>TRUJILLO MANRIQUE LUISA FERNANDA</t>
  </si>
  <si>
    <t>007400202037</t>
  </si>
  <si>
    <t>285-2026</t>
  </si>
  <si>
    <t>1700016 Prestar servicios profesionales especializados a la Dirección Jurídica del Ministerio de Tecnologías de la Información y las Comunicaciones y/o al Fondo Único de Tecnologías de la Información y las Comunicaciones - FUTIC</t>
  </si>
  <si>
    <t>2026-01-13 16:58:39</t>
  </si>
  <si>
    <t>860521808</t>
  </si>
  <si>
    <t>ORGANIZACION NACIONAL INDIGENA DE COLOMBIA O N I C</t>
  </si>
  <si>
    <t>051125730</t>
  </si>
  <si>
    <t>1755-2025 VF 2026</t>
  </si>
  <si>
    <t>2026-01-13 17:05:05</t>
  </si>
  <si>
    <t>79590490</t>
  </si>
  <si>
    <t>CELY BARAJAS IVAN DARIO</t>
  </si>
  <si>
    <t>228277117</t>
  </si>
  <si>
    <t>387-2026</t>
  </si>
  <si>
    <t>2026-01-13 17:06:36</t>
  </si>
  <si>
    <t>79687750</t>
  </si>
  <si>
    <t>ROMERO CEPEDA CARLOS URIEL</t>
  </si>
  <si>
    <t>66284665059</t>
  </si>
  <si>
    <t>366-2026</t>
  </si>
  <si>
    <t>11200071699-Prestar servicios profesionales especializados al Grupo Interno de Trabajo de Estadística y Estudios Sectoriales en ciencia de datos, mediante la aplicación de metodologías estadísticas, analítica avanzada y soluciones tecnológicas para l</t>
  </si>
  <si>
    <t>2026-01-13 17:17:31</t>
  </si>
  <si>
    <t>19307395</t>
  </si>
  <si>
    <t>ACOSTA GONZALEZ JOSUE MANUEL</t>
  </si>
  <si>
    <t>621074665</t>
  </si>
  <si>
    <t>305-2026</t>
  </si>
  <si>
    <t>2100004 - Prestar servicios profesionales especializados a la Dirección de Infraestructura, en los temas técnicos que sean requeridos en la formulación, estructuración y ejecución del proyecto Plan de Conectividad</t>
  </si>
  <si>
    <t>2026-01-13 17:23:25</t>
  </si>
  <si>
    <t>3808929</t>
  </si>
  <si>
    <t>GARCIA FILOTH GERMAN</t>
  </si>
  <si>
    <t>68186053153</t>
  </si>
  <si>
    <t>375-2026</t>
  </si>
  <si>
    <t>32000242599-Prestar servicios profesionales a la Subdirección de Estándares y Arquitectura de TI para acompañar técnicamente en la implementación de las etapas del Modelo de Seguridad y Privacidad de la Información (MSPI) en entidades del orden nacio</t>
  </si>
  <si>
    <t>2026-01-13 17:36:34</t>
  </si>
  <si>
    <t>35197811</t>
  </si>
  <si>
    <t>BUENO AREVALO OLGA YANIRA</t>
  </si>
  <si>
    <t>0550451700005023</t>
  </si>
  <si>
    <t>238-2026</t>
  </si>
  <si>
    <t>2320045 - PRESTAR SERVICIOS PROFESIONALES DESDE EL PUNTO DE VISTA JURÍDICO A LA SUBDIRECCIÓN DE INVESTIGACIONES ADMINISTRATIVAS DE LA DIRECCIÓN DE VIGILANCIA, INSPECCIÓN Y CONTROL, Y EN LA GESTIÓN DE INFORMES</t>
  </si>
  <si>
    <t>2026-01-13 17:47:35</t>
  </si>
  <si>
    <t>1032453981</t>
  </si>
  <si>
    <t>PALENCIA ARGEL ANDREA PAOLA</t>
  </si>
  <si>
    <t>4792021940</t>
  </si>
  <si>
    <t>172326</t>
  </si>
  <si>
    <t>49786326</t>
  </si>
  <si>
    <t>367-2026</t>
  </si>
  <si>
    <t>11200081699-Prestar servicios profesionales especializados al Grupo Interno de Trabajo de Estadística y Estudios Sectoriales, orientados al diseño, implementación y fortalecimiento de estrategias de investigación en el ámbito de las tecnologías de la</t>
  </si>
  <si>
    <t>2026-01-13 18:06:26</t>
  </si>
  <si>
    <t>78675741</t>
  </si>
  <si>
    <t>CARDENAS BARCENAS CARLOS MANUEL</t>
  </si>
  <si>
    <t>0550206000254253</t>
  </si>
  <si>
    <t>338-2026</t>
  </si>
  <si>
    <t>17200061499-Prestar servicios profesionales Especializados en la defensa prejudicial, judicial y extrajudicial a cargo de la Dirección Jurídica del Ministerio/Fondo Único de Tecnologías de la Información y las Comunicaciones, así como apoyar en la co</t>
  </si>
  <si>
    <t>2026-01-13 18:46:04</t>
  </si>
  <si>
    <t>12557084</t>
  </si>
  <si>
    <t>ALEMAN CABRERA BISMARCKCK SEGUNDO</t>
  </si>
  <si>
    <t>242112324</t>
  </si>
  <si>
    <t>121-2026</t>
  </si>
  <si>
    <t>17000091499 Prestar servicios profesionales a la Dirección Jurídica del Mintic/Fondo Único de Tecnologías de la Información y las Comunicaciones en asuntos administrativos, constitucionales, públicos y reco</t>
  </si>
  <si>
    <t>2026-01-14 06:31:54</t>
  </si>
  <si>
    <t>830101214</t>
  </si>
  <si>
    <t>CORPORACION COLOMBIA DIGITAL</t>
  </si>
  <si>
    <t>03109520415</t>
  </si>
  <si>
    <t>1452-2025 VF 2026</t>
  </si>
  <si>
    <t>30200102401 Adición al contrato 1452-2025, suscrito el 20/06/2025 VF 2026</t>
  </si>
  <si>
    <t>2026-01-14 08:53:38</t>
  </si>
  <si>
    <t>53125004</t>
  </si>
  <si>
    <t>GARCIA SANTAFE VANESSA ALEJANDRA</t>
  </si>
  <si>
    <t>035337898</t>
  </si>
  <si>
    <t>180-2026</t>
  </si>
  <si>
    <t>2026-01-14 09:08:22</t>
  </si>
  <si>
    <t>900475780</t>
  </si>
  <si>
    <t>UNIDAD NACIONAL DE PROTECCION - UNP</t>
  </si>
  <si>
    <t>473969993855</t>
  </si>
  <si>
    <t>52426, 70226</t>
  </si>
  <si>
    <t>2168-2024 -VF 2025-2026</t>
  </si>
  <si>
    <t>2026-01-14 09:12:11</t>
  </si>
  <si>
    <t>1030542136</t>
  </si>
  <si>
    <t>BANDA MORENO CAMILO JOSE</t>
  </si>
  <si>
    <t>0550488457349956</t>
  </si>
  <si>
    <t>395-2026</t>
  </si>
  <si>
    <t>12000292799. Prestar los servicios profesionales en el desarrollo de las acciones logísticas y operativas de los eventos que se deriven de la estrategia de divulgación para la correcta difusión, promoción y socialización</t>
  </si>
  <si>
    <t>2026-01-14 09:16:05</t>
  </si>
  <si>
    <t>1140860975</t>
  </si>
  <si>
    <t>PEREZ NARVAEZ MELANIE PAOLA</t>
  </si>
  <si>
    <t>1542970648</t>
  </si>
  <si>
    <t>393-2026</t>
  </si>
  <si>
    <t>2026-01-14 09:16:46</t>
  </si>
  <si>
    <t>1015429710</t>
  </si>
  <si>
    <t>ESPINDOLA GOMEZ CLAUDIA MILENA</t>
  </si>
  <si>
    <t>69087342611</t>
  </si>
  <si>
    <t>354-2026</t>
  </si>
  <si>
    <t>2010008 - Prestación de servicios profesionales al Despacho del Viceministro de Conectividad y al Grupo Interno de Trabajo Especializado de Apelaciones para gestionar jurídicamente la revisión y análisis de las actuaciones en</t>
  </si>
  <si>
    <t>2026-01-14 09:23:52</t>
  </si>
  <si>
    <t>49926, 65026</t>
  </si>
  <si>
    <t>2148-2024 -VF 2025-2026</t>
  </si>
  <si>
    <t>2026-01-14 09:26:47</t>
  </si>
  <si>
    <t>1014197389</t>
  </si>
  <si>
    <t>USME MONROY SANDRA MARCELA</t>
  </si>
  <si>
    <t>66659447658</t>
  </si>
  <si>
    <t>386-2026</t>
  </si>
  <si>
    <t>20000033499 - Prestar servicios profesionales al Viceministerio de Conectividad y sus dependencias, para fortalecer de manera técnica y administrativa el seguimiento presupuestal, la gestión del Modelo Integrado de Gestión</t>
  </si>
  <si>
    <t>2026-01-14 09:30:42</t>
  </si>
  <si>
    <t>52228416</t>
  </si>
  <si>
    <t>LARA SILVA MARCIA IVONNE</t>
  </si>
  <si>
    <t>476170010062</t>
  </si>
  <si>
    <t>361-2026</t>
  </si>
  <si>
    <t>3300028 PRESTAR SERVICIOS PROFESIONALES A LA DIRECCIÓN DE ECONOMÍA DIGITAL, COMO APOYO A LA SUPERVISIÓN EN EL ACOMPAÑAMIENTO TÉCNICO A LAS ACCIONES DE REGIONALIZACIÓN</t>
  </si>
  <si>
    <t>2026-01-14 09:37:01</t>
  </si>
  <si>
    <t>51582218</t>
  </si>
  <si>
    <t>RUSSI GOMEZ GLADYS AMALIA</t>
  </si>
  <si>
    <t>7170085943</t>
  </si>
  <si>
    <t>355-2026</t>
  </si>
  <si>
    <t>2010009 - Prestar servicios jurídicos profesionales al Despacho del Viceministerio de Conectividad, a sus dependencias y grupos internos de trabajo en la estructuración, gestión y proyección de los documentos de alta complejidad</t>
  </si>
  <si>
    <t>2026-01-14 09:39:25</t>
  </si>
  <si>
    <t>1118852830</t>
  </si>
  <si>
    <t>OCHOA PIMIENTA JESUS DAVID</t>
  </si>
  <si>
    <t>52698195525</t>
  </si>
  <si>
    <t>412-2026</t>
  </si>
  <si>
    <t>4000008 Prestar sus servicios profesionales jurídicos especializados, con autonomía, técnica, administrativa y financiera, a la Secretaría General del Ministerio de Tecnologías de la Información y las Comunicaciones</t>
  </si>
  <si>
    <t>2026-01-14 09:43:53</t>
  </si>
  <si>
    <t>80039938</t>
  </si>
  <si>
    <t>GALLEGOS RIOS CARLOS ANDRES</t>
  </si>
  <si>
    <t>09900121765</t>
  </si>
  <si>
    <t>378-2026</t>
  </si>
  <si>
    <t>20000043499 - Prestar servicios profesionales para fortalecer desde el punto de vista de su profesión al Viceministerio de Conectividad y sus dependencias, en la articulación de actividades orientadas al seguimiento y gestión de los compromisos rel</t>
  </si>
  <si>
    <t>2026-01-14 09:54:34</t>
  </si>
  <si>
    <t>860510031</t>
  </si>
  <si>
    <t>GRUPO ASESORIA EN SISTEMATIZACION DE DATOS SOCIEDAD POR ACCIONES SIMPLIFICADA</t>
  </si>
  <si>
    <t>05301108947</t>
  </si>
  <si>
    <t>45826, 66226, 66326</t>
  </si>
  <si>
    <t>2167-2024 VF 2026</t>
  </si>
  <si>
    <t>2026-01-14 09:57:05</t>
  </si>
  <si>
    <t>1022402554</t>
  </si>
  <si>
    <t>APOLINAR ENCISO LEIDY MARCELA</t>
  </si>
  <si>
    <t>399053917</t>
  </si>
  <si>
    <t>416-2026</t>
  </si>
  <si>
    <t>12000162799. Prestar los servicios profesionales a la Oficina Asesora de Prensa para apoyar en la gestión y publicación de contenidos digitales a través de las cuentas institucionales</t>
  </si>
  <si>
    <t>2026-01-14 10:06:42</t>
  </si>
  <si>
    <t>52260142</t>
  </si>
  <si>
    <t>BUITRAGO INFANTE LOURDES BIBIANA</t>
  </si>
  <si>
    <t>0550488407767992</t>
  </si>
  <si>
    <t>300-2026</t>
  </si>
  <si>
    <t>2026-01-14 10:11:15</t>
  </si>
  <si>
    <t>1128052564</t>
  </si>
  <si>
    <t>DIAZ MARTINEZ LUCIA ETEL</t>
  </si>
  <si>
    <t>488434671977</t>
  </si>
  <si>
    <t>415-2026</t>
  </si>
  <si>
    <t>12000082799. Prestar servicios profesionales a la Oficina Asesora de Prensa en la recolección de insumos y/o generación y/o revisión de todo el material informativo y noticioso para su correcta divulgación, difusión y socialización de</t>
  </si>
  <si>
    <t>2026-01-14 10:16:03</t>
  </si>
  <si>
    <t>1065618090</t>
  </si>
  <si>
    <t>DURAN DANGOND DANIELA MARIA</t>
  </si>
  <si>
    <t>729114181</t>
  </si>
  <si>
    <t>363-2026</t>
  </si>
  <si>
    <t>3300061 PRESTAR SERVICIOS PROFESIONALES A LA DIRECCIÓN DE ECONOMÍA DIGITAL, DESDE LA SUBDIRECCION DE INDUSTRIA TI, COMO APOYO A LA SUPERVISIÓN EN LA EJECUCIÓN DE LA ESTRATEGIA COMUNICACIONAL DESDE EL COMPONENTE DE PLAN DE MEDIOS</t>
  </si>
  <si>
    <t>2026-01-14 10:31:27</t>
  </si>
  <si>
    <t>1144188873</t>
  </si>
  <si>
    <t>ANGULO CARVAJAL KAROL SOFIA</t>
  </si>
  <si>
    <t>640895575638</t>
  </si>
  <si>
    <t>432-2026</t>
  </si>
  <si>
    <t>15200153299 PRESTAR SERVICIOS PROFESIONALES PARA EL RELACIONAMIENTO Y LA PRESENCIA INSTITUCIONAL DEL MINISTERIO EN EL TERRITORIO, PARA LA AMPLIACIÓN DEL ACCESO A LA OFERTA INSTITUCIONAL DEL SECTOR TIC PARA LOS GRUPOS DE INTERÉS</t>
  </si>
  <si>
    <t>2026-01-14 10:31:56</t>
  </si>
  <si>
    <t>890401962</t>
  </si>
  <si>
    <t>UNIVERSIDAD TECNOLOGICA DE BOLIVAR</t>
  </si>
  <si>
    <t>830137758</t>
  </si>
  <si>
    <t>1512-2024 VF 2026</t>
  </si>
  <si>
    <t>2026-01-14 10:39:23</t>
  </si>
  <si>
    <t>1020796953</t>
  </si>
  <si>
    <t>COGOLLO TORRENTE MARTHA MELISSA MILAGROS</t>
  </si>
  <si>
    <t>08268920791</t>
  </si>
  <si>
    <t>277-2026</t>
  </si>
  <si>
    <t>2026-01-14 10:42:35</t>
  </si>
  <si>
    <t>1104418317</t>
  </si>
  <si>
    <t>RUIZ MEZA JOSE LUIS</t>
  </si>
  <si>
    <t>770180446</t>
  </si>
  <si>
    <t>362-2026</t>
  </si>
  <si>
    <t>3300008 PRESTAR SERVICIOS PROFESIONALES A LA DIRECCIÓN DE ECONOMÍA DIGITAL, DESDE LA SUBDIRECCION DE INDUSTRIA TI, COMO APOYO A LA SUPERVISIÓN EN EL ACOMPAÑAMIENTO TÉCNICO A LA ESTRATEGIA DE FOMENTO DEL EMPRENDIMIENTO</t>
  </si>
  <si>
    <t>2026-01-14 10:56:38</t>
  </si>
  <si>
    <t>37278099</t>
  </si>
  <si>
    <t>CONTRERAS LEMUS ROSSANA YARIMA</t>
  </si>
  <si>
    <t>0872126255</t>
  </si>
  <si>
    <t>388-2026</t>
  </si>
  <si>
    <t>2026-01-14 11:07:54</t>
  </si>
  <si>
    <t>800228885</t>
  </si>
  <si>
    <t>ASOCIACION NACIONAL PARA EL DESARROLLO SOCIAL</t>
  </si>
  <si>
    <t>30200003480</t>
  </si>
  <si>
    <t>1518-2024 VF 2026</t>
  </si>
  <si>
    <t>2026-01-14 11:31:33</t>
  </si>
  <si>
    <t>50996399</t>
  </si>
  <si>
    <t>JIMENEZ ROCHA PAOLA MILENA</t>
  </si>
  <si>
    <t>29826629744</t>
  </si>
  <si>
    <t>331-2026</t>
  </si>
  <si>
    <t>45000231499-Prestar sus servicios profesionales especializados, con plena autonomía técnica, administrativa y financiera, desde el Grupo de Gestión Contractual para adelantar todos los trámites y procedimientos relacionados con todas las modalidade</t>
  </si>
  <si>
    <t>2026-01-14 11:32:49</t>
  </si>
  <si>
    <t>52483129</t>
  </si>
  <si>
    <t>PESCADOR SILVA MARIA JULIETA</t>
  </si>
  <si>
    <t>0550477100088301</t>
  </si>
  <si>
    <t>324-2026</t>
  </si>
  <si>
    <t>20200141499 Prestar servicios profesionales para apoyar la formulación, diseño y ejecución de estrategias de promoción, divulgación y comunicación institucional orientadas a visibilizar los resultados, avances y logros derivados de los procesos</t>
  </si>
  <si>
    <t>2026-01-14 11:41:18</t>
  </si>
  <si>
    <t>50904331</t>
  </si>
  <si>
    <t>ALDANA BUELVAS DEIRY SOFIA</t>
  </si>
  <si>
    <t>52015163811</t>
  </si>
  <si>
    <t>360-2026</t>
  </si>
  <si>
    <t>3300044 PRESTAR SERVICIOS PROFESIONALES A LA DIRECCIÓN DE ECONOMÍA DIGITAL, DESDE LA SUBDIRECCIÓN PARA LAS COMPETENCIAS DIGITALES, COMO APOYO A LA SUPERVISIÓN EN EL SEGUIMIENTO ADMINISTRATIVO DE LOS ENTREGABLES DEL PROGRAMA TALENTO TECH</t>
  </si>
  <si>
    <t>2026-01-14 11:52:06</t>
  </si>
  <si>
    <t>830070095</t>
  </si>
  <si>
    <t>APRENDIZAJE INTERACTIVO SAS</t>
  </si>
  <si>
    <t>468270070591</t>
  </si>
  <si>
    <t>1515-2024 VF 2026</t>
  </si>
  <si>
    <t>2026-01-14 11:53:35</t>
  </si>
  <si>
    <t>1077454864</t>
  </si>
  <si>
    <t>MOSQUERA CUESTA JHOJAN ELVIS</t>
  </si>
  <si>
    <t>979025442</t>
  </si>
  <si>
    <t>307-2026</t>
  </si>
  <si>
    <t>1720005 Prestar servicios profesionales en el análisis y la defensa prejudicial, judicial y extrajudicial a cargo de la Dirección Jurídica del Ministerio Fondo Único de Tecnologías de la Información</t>
  </si>
  <si>
    <t>2026-01-14 13:41:48</t>
  </si>
  <si>
    <t>800096329</t>
  </si>
  <si>
    <t>FINANCIERA DE DESARROLLO TERRITORIAL S A FINDETER</t>
  </si>
  <si>
    <t>1183-2023 VF 2024-2026</t>
  </si>
  <si>
    <t>901849806</t>
  </si>
  <si>
    <t>UT TALENTOTECH DIGITAL</t>
  </si>
  <si>
    <t>65200003511</t>
  </si>
  <si>
    <t>1514-2024 VF 2026</t>
  </si>
  <si>
    <t>2026-01-14 14:06:52</t>
  </si>
  <si>
    <t>900586879</t>
  </si>
  <si>
    <t>BUSINESS &amp; SERVICE COMPANY S.A.S.</t>
  </si>
  <si>
    <t>0759003256</t>
  </si>
  <si>
    <t>39026, 56726</t>
  </si>
  <si>
    <t>377-2026</t>
  </si>
  <si>
    <t>17200111499 Prestar servicios profesionales especializados para orientar la gestión e implementación de estrategias jurídicas de defensa para representar judicial y extrajudicialmente al Ministerio/Fondo Único de las Tecnologías</t>
  </si>
  <si>
    <t>2026-01-14 14:27:37</t>
  </si>
  <si>
    <t>1073969872</t>
  </si>
  <si>
    <t>LAVERDE RAFAEL ANTONIO</t>
  </si>
  <si>
    <t>04528599139</t>
  </si>
  <si>
    <t>449-2026</t>
  </si>
  <si>
    <t>2026-01-14 14:36:30</t>
  </si>
  <si>
    <t>1067904957</t>
  </si>
  <si>
    <t>RAMIREZ MORENO ANDRES AUGUSTO</t>
  </si>
  <si>
    <t>7352293079</t>
  </si>
  <si>
    <t>417-2026</t>
  </si>
  <si>
    <t>4430006 Prestar servicios de apoyo a la gestión al grupo interno de trabajo de grupos de interés y gestión documental, con el propósito de apoyar el desarrollo del proceso de gestión documental de la entida</t>
  </si>
  <si>
    <t>2026-01-14 14:46:25</t>
  </si>
  <si>
    <t>51975514</t>
  </si>
  <si>
    <t>LAVERDE GUAIDIA GRACIELA</t>
  </si>
  <si>
    <t>18809105136</t>
  </si>
  <si>
    <t>359-2026</t>
  </si>
  <si>
    <t>4330011 - Prestar servicios de Apoyo a la Gestión en el desarrollo de actividades técnicas y operativas en la ejecución de los planes, programas y proyectos de gestión del talento humano</t>
  </si>
  <si>
    <t>2026-01-14 14:50:54</t>
  </si>
  <si>
    <t>12751507</t>
  </si>
  <si>
    <t>REVELO PASTRANA HENRY DANNY</t>
  </si>
  <si>
    <t>0570105870004139</t>
  </si>
  <si>
    <t>352-2026</t>
  </si>
  <si>
    <t>33000511899-Prestar servicios profesionales a la dirección de economía digital, desde la subdirección para las competencias digitales, como apoyo a la supervisión en el acompañamiento técnico y administrativo del programa avanzatec, mediante el se</t>
  </si>
  <si>
    <t>2026-01-14 15:03:29</t>
  </si>
  <si>
    <t>7384510</t>
  </si>
  <si>
    <t>VELEZ MENDOZA ANDRES ARTURO</t>
  </si>
  <si>
    <t>68154705345</t>
  </si>
  <si>
    <t>348-2026</t>
  </si>
  <si>
    <t>3300056 PRESTAR SERVICIOS PROFESIONALES A LA DIRECCIÓN DE ECONOMÍA DIGITAL, DESDE LA SUBDIRECCION PARA LAS COMPETENCIAS DIGITALES, COMO APOYO A LA SUPERVISIÓN EN LAS ACTIVIDADES DE GESTIÓN</t>
  </si>
  <si>
    <t>2026-01-14 16:46:12</t>
  </si>
  <si>
    <t>53096595</t>
  </si>
  <si>
    <t>RAMIREZ PACHECO YOMARA NATALIA</t>
  </si>
  <si>
    <t>17851923730</t>
  </si>
  <si>
    <t>400-2026</t>
  </si>
  <si>
    <t>15200603299 Prestar servicios profesionales para apoyar las labores de supervisión, coordinación y seguimiento de las obligaciones del GIT de Enfoque Regional, con el fin de contribuir a la ampliación</t>
  </si>
  <si>
    <t>2026-01-14 16:56:42</t>
  </si>
  <si>
    <t>80131515</t>
  </si>
  <si>
    <t>VANEGAS MONTOYA FABIO NELSON</t>
  </si>
  <si>
    <t>015143431</t>
  </si>
  <si>
    <t>335-2026</t>
  </si>
  <si>
    <t>4410009 - Prestar servicios de apoyo a la gestión al GIT de Administración de Bienes, en las labores asistenciales y de tramites de gestiones administrativas y operativas del manejo de los bienes e inventarios</t>
  </si>
  <si>
    <t>2026-01-14 17:07:48</t>
  </si>
  <si>
    <t>830135855</t>
  </si>
  <si>
    <t>ALVAREZ ZARATE &amp; ASOCIADOS S. A. S.</t>
  </si>
  <si>
    <t>0560004369999109</t>
  </si>
  <si>
    <t>284-2026</t>
  </si>
  <si>
    <t>17000221499 Prestar servicios jurídicos especializados al Ministerio Fondo Único de TIC para proporcionar un asesoramiento integral, tanto desde una perspectiva jurídica como estratégica</t>
  </si>
  <si>
    <t>2026-01-14 17:46:14</t>
  </si>
  <si>
    <t>79692149</t>
  </si>
  <si>
    <t>AYURE DEL VASTO RAFAEL ANDRES</t>
  </si>
  <si>
    <t>0112012509</t>
  </si>
  <si>
    <t>340-2026</t>
  </si>
  <si>
    <t>2026-01-14 17:47:25</t>
  </si>
  <si>
    <t>1010238531</t>
  </si>
  <si>
    <t>OLARTE NAVARRO DEYSI JOHANA</t>
  </si>
  <si>
    <t>24090742396</t>
  </si>
  <si>
    <t>436-2026</t>
  </si>
  <si>
    <t>2026-01-14 17:55:48</t>
  </si>
  <si>
    <t>51740776</t>
  </si>
  <si>
    <t>DELGADO FLOREZ VIRGINIA</t>
  </si>
  <si>
    <t>006301028095</t>
  </si>
  <si>
    <t>328-2026</t>
  </si>
  <si>
    <t>2026-01-14 18:17:41</t>
  </si>
  <si>
    <t>73201360</t>
  </si>
  <si>
    <t>MORENO BURGOS JOSE NICOLAS</t>
  </si>
  <si>
    <t>488432325840</t>
  </si>
  <si>
    <t>440-2026</t>
  </si>
  <si>
    <t>2026-01-14 21:26:19</t>
  </si>
  <si>
    <t>1020747324</t>
  </si>
  <si>
    <t>DAZA ACOSTA SARA CRISTINA</t>
  </si>
  <si>
    <t>68894120286</t>
  </si>
  <si>
    <t>452-2026</t>
  </si>
  <si>
    <t>10000251499-Prestar servicios profesionales al Ministerio/Fondo Único de Tecnologías de la Información y las Comunicaciones, orientados a coordinar y articular la gestión estratégica de la agenda institucional del Despacho desde el ámbito regional, i</t>
  </si>
  <si>
    <t>2026-01-14 21:47:50</t>
  </si>
  <si>
    <t>79777698</t>
  </si>
  <si>
    <t>TORRES PACHECO HERNANDO</t>
  </si>
  <si>
    <t>20020462699</t>
  </si>
  <si>
    <t>454-2026</t>
  </si>
  <si>
    <t>3200003 - Prestar servicios profesionales a la Dirección de Gobierno Digital, para apoyar el acompañamiento, la gestión y el seguimiento de las actividades jurídicas y procesos que se desarrollen en el Marco de la Política de Gobierno Digital</t>
  </si>
  <si>
    <t>2026-01-14 22:02:56</t>
  </si>
  <si>
    <t>5268738</t>
  </si>
  <si>
    <t>CUARAN HERNANDEZ EUDO FIDEL</t>
  </si>
  <si>
    <t>230585108459</t>
  </si>
  <si>
    <t>408-2026</t>
  </si>
  <si>
    <t>21100093499-Prestar servicios profesionales en la Subdirección de Estructuración de Proyectos de la Dirección de Infraestructura para la formulación del Plan de Conectividad de y para los Pueblos Indígenas, en especial, en lo relativo a los aspectos</t>
  </si>
  <si>
    <t>2026-01-14 22:30:10</t>
  </si>
  <si>
    <t>52655767</t>
  </si>
  <si>
    <t>NAVARRO POLANIA DORIS YAMILE</t>
  </si>
  <si>
    <t>1001190225</t>
  </si>
  <si>
    <t>410-2026</t>
  </si>
  <si>
    <t>15100763299-Prestar servicios profesionales para apoyar la atención de los espacios de diálogo y consenso social con comunidades negras, afrodescendientes, rom o raizales y pueblos indígenas, conforme a la normativa vigente y a los lineamientos de la</t>
  </si>
  <si>
    <t>2026-01-15 08:24:26</t>
  </si>
  <si>
    <t>901851398</t>
  </si>
  <si>
    <t>UT BOOTCAMPS LIBRET 2024</t>
  </si>
  <si>
    <t>1517-2024 VF 2026</t>
  </si>
  <si>
    <t>2026-01-15 08:30:48</t>
  </si>
  <si>
    <t>860401734</t>
  </si>
  <si>
    <t>CORPORACION UNIFICADA NACIONAL DE EDUCACION SUPERIOR - CUN</t>
  </si>
  <si>
    <t>21000075614</t>
  </si>
  <si>
    <t>1516-2024 VF 2026</t>
  </si>
  <si>
    <t>2026-01-15 08:33:09</t>
  </si>
  <si>
    <t>80207845</t>
  </si>
  <si>
    <t>BERNAL MEDINA MARCO ANTONIO</t>
  </si>
  <si>
    <t>24108879036</t>
  </si>
  <si>
    <t>444-2026</t>
  </si>
  <si>
    <t>4420007 - Prestar servicios de apoyo a la gestión, al Fondo Único de TIC para apoyar los procesos, estrategias y actividades relacionadas con las actividades que desarrolla el Grupo Interno de Trabajo de Notificaciones</t>
  </si>
  <si>
    <t>2026-01-15 08:35:46</t>
  </si>
  <si>
    <t>901849508</t>
  </si>
  <si>
    <t>CONSORCIO TELECOMUNICACIONES 01</t>
  </si>
  <si>
    <t>0833001101</t>
  </si>
  <si>
    <t>1534-2024 VF 2026</t>
  </si>
  <si>
    <t>2026-01-15 08:43:39</t>
  </si>
  <si>
    <t>901851605</t>
  </si>
  <si>
    <t>IU TRAINING</t>
  </si>
  <si>
    <t>408912897</t>
  </si>
  <si>
    <t>1513-2024 VF 2026</t>
  </si>
  <si>
    <t>2026-01-15 08:49:12</t>
  </si>
  <si>
    <t>817002466</t>
  </si>
  <si>
    <t>CONSEJO REGIONAL INDIGENA DEL CAUCA CRIC</t>
  </si>
  <si>
    <t>520372871</t>
  </si>
  <si>
    <t>1636-2024 VF 2026</t>
  </si>
  <si>
    <t>2026-01-15 08:54:35</t>
  </si>
  <si>
    <t>860078828</t>
  </si>
  <si>
    <t>COMPAÑIA DE MEDICINA PREPAGADA COLSANITAS S.A.</t>
  </si>
  <si>
    <t>0550005500105399</t>
  </si>
  <si>
    <t>42526, 48626, 69226</t>
  </si>
  <si>
    <t>2096-2024 VF 2025-2026</t>
  </si>
  <si>
    <t>2026-01-15 09:06:31</t>
  </si>
  <si>
    <t>92548681</t>
  </si>
  <si>
    <t>PADILLA ALMANZA WILLIAM JAVIER</t>
  </si>
  <si>
    <t>0570206570072382</t>
  </si>
  <si>
    <t>409-2026</t>
  </si>
  <si>
    <t>1400025 - Prestar servicios profesionales para apoyar la implementación de políticas de Gobierno Digital, la gobernanza de datos, la gestión estratégica de TI y la adopción del PNID, y articulación entre los modelos institucionales</t>
  </si>
  <si>
    <t>2026-01-15 09:25:46</t>
  </si>
  <si>
    <t>901348924</t>
  </si>
  <si>
    <t>BENAVIDES &amp; DEL TORO ASOCIADOS SAS</t>
  </si>
  <si>
    <t>20100000128</t>
  </si>
  <si>
    <t>48726, 66526</t>
  </si>
  <si>
    <t>456-2026</t>
  </si>
  <si>
    <t>4000010 Prestar servicios profesionales especializados al Ministerio de Tecnologías de la Información y las Comunicaciones / Fondo Único TIC en la revisión y orientación jurídico legal relacionado con las actuaciones administrativas y contractuales</t>
  </si>
  <si>
    <t>2026-01-15 09:47:50</t>
  </si>
  <si>
    <t>79484826</t>
  </si>
  <si>
    <t>OLAYA AGUIRRE LUIS ARIEL</t>
  </si>
  <si>
    <t>009970424819</t>
  </si>
  <si>
    <t>423-2026</t>
  </si>
  <si>
    <t>1400073 - Prestar servicios profesionales como soporte del GIT de Estrategia y Gobierno de la Oficina de TI en el seguimiento técnico y administrativo de los proyectos y procesos de acuerdo con el Plan Estratégico de TI (PETI).</t>
  </si>
  <si>
    <t>2026-01-15 09:50:25</t>
  </si>
  <si>
    <t>32730722</t>
  </si>
  <si>
    <t>CURE GUETE NUGUET</t>
  </si>
  <si>
    <t>48720957275</t>
  </si>
  <si>
    <t>442-2026</t>
  </si>
  <si>
    <t>15200043299 Prestar servicios profesionales para el relacionamiento y la presencia institucional del Ministerio en el territorio, apoyando transversalmente tanto sus diferentes áreas como las entidades de</t>
  </si>
  <si>
    <t>2026-01-15 09:59:32</t>
  </si>
  <si>
    <t>52527032</t>
  </si>
  <si>
    <t>LINEROS PANTOJA ANGELICA</t>
  </si>
  <si>
    <t>488416166061</t>
  </si>
  <si>
    <t>446-2026</t>
  </si>
  <si>
    <t>3100015 PRESTAR SERVICIOS PROFESIONALES A LA DIRECCIÓN DE APROPIACIÓN TIC PARA LA IMPLEMENTACIÓN, DESARROLLO Y SEGUIMIENTO DE LAS ESTRATEGIAS Y ACCIONES ORIENTADAS A FORTALECER</t>
  </si>
  <si>
    <t>2026-01-15 10:09:33</t>
  </si>
  <si>
    <t>1047365603</t>
  </si>
  <si>
    <t>HURTADO MARTINEZ KELLY PAOLA</t>
  </si>
  <si>
    <t>057070036496</t>
  </si>
  <si>
    <t>457-2026</t>
  </si>
  <si>
    <t>3300037 PRESTAR SERVICIOS PROFESIONALES A LA DIRECCIÓN DE ECONOMÍA DIGITAL, COMO APOYO A LA SUPERVISIÓN EN EL ACOMPAÑAMIENTO TÉCNICO DE PROGRAMAS, PROYECTOS Y PROCESOS ADMINISTRATIVOS ADELANTADOS</t>
  </si>
  <si>
    <t>2026-01-15 10:17:22</t>
  </si>
  <si>
    <t>80070631</t>
  </si>
  <si>
    <t>CARDOZO MALAGON JECKSON FABIAN</t>
  </si>
  <si>
    <t>452039134</t>
  </si>
  <si>
    <t>458-2026</t>
  </si>
  <si>
    <t>3300027 PRESTAR SERVICIOS PROFESIONALES A LA DIRECCIÓN DE ECONOMÍA DIGITAL, DESDE LA SUBDIRECCIÓN PARA LAS COMPETENCIAS DIGITALES, COMO APOYO A LA SUPERVISIÓN EN EL ACOMPAÑAMIENTO TÉCNICO Y OPERATIVO</t>
  </si>
  <si>
    <t>2026-01-15 10:23:04</t>
  </si>
  <si>
    <t>24713220</t>
  </si>
  <si>
    <t>HERRERA MARROQUIN JEIMY</t>
  </si>
  <si>
    <t>0550457400094126</t>
  </si>
  <si>
    <t>460-2026</t>
  </si>
  <si>
    <t>15200473299 PRESTAR SERVICIOS DE APOYO A LA GESTIÓN PARA FORTALECER EL RELACIONAMIENTO Y LA PRESENCIA INSTITUCIONAL DEL MINISTERIO EN EL TERRITORIO, APOYANDO TRANSVERSALMENTE TANTO SUS DIFERENTES ÁREAS COMO LAS</t>
  </si>
  <si>
    <t>2026-01-15 10:42:26</t>
  </si>
  <si>
    <t>79945356</t>
  </si>
  <si>
    <t>VALDIVIESO LLANOS CARLOS ERNESTO</t>
  </si>
  <si>
    <t>20115792154</t>
  </si>
  <si>
    <t>398-2026</t>
  </si>
  <si>
    <t>2110007 - Prestar servicios profesionales en la Subdirección de Estructuración de Proyectos de la Dirección de Infraestructura como enlace entre el equipo CONCIP y la subdirección en los temas que sean</t>
  </si>
  <si>
    <t>2026-01-15 10:43:58</t>
  </si>
  <si>
    <t>80179970</t>
  </si>
  <si>
    <t>TORRES WILCHES CAMILO ANDRES</t>
  </si>
  <si>
    <t>01362252462</t>
  </si>
  <si>
    <t>455-2026</t>
  </si>
  <si>
    <t>3020015 - Prestar servicios profesionales especializados en temas jurídicos en el marco del despliegue de la política de seguridad digital del estado, brindando soporte jurídico para el análisis, redacción y revisión de documentos normativos y regu</t>
  </si>
  <si>
    <t>2026-01-15 10:51:29</t>
  </si>
  <si>
    <t>43186424</t>
  </si>
  <si>
    <t>CASTAÑEDA BETANCUR LADY NATALIA</t>
  </si>
  <si>
    <t>60998138721</t>
  </si>
  <si>
    <t>462-2026</t>
  </si>
  <si>
    <t>1510078 - Prestar servicios profesionales desde el enfoque social para la atención y seguimiento en procesos de diálogo y consenso social con comunidades campesinas y étnicas en marco de los compromisos</t>
  </si>
  <si>
    <t>2026-01-15 11:11:30</t>
  </si>
  <si>
    <t>1027151121</t>
  </si>
  <si>
    <t>MERIZALDE CRUZ LAURA VALENTINA</t>
  </si>
  <si>
    <t>0550488453600618</t>
  </si>
  <si>
    <t>443-2026</t>
  </si>
  <si>
    <t>2026-01-15 11:14:27</t>
  </si>
  <si>
    <t>26666505</t>
  </si>
  <si>
    <t>NUÑEZ ANNICHARICO PAOLA FERNANDA</t>
  </si>
  <si>
    <t>476170012563</t>
  </si>
  <si>
    <t>147A-2026</t>
  </si>
  <si>
    <t>3200023 - Prestar servicios profesionales a la Dirección de Gobierno Digital en la gestión institucional de las entidades del Estado mediante el seguimiento de proyectos estratégicos, considerando los componentes y habilitadores transversales</t>
  </si>
  <si>
    <t>2026-01-15 11:26:24</t>
  </si>
  <si>
    <t>37398447</t>
  </si>
  <si>
    <t>ALVAREZ QUINTERO NOHORA MARCELA</t>
  </si>
  <si>
    <t>82088971333</t>
  </si>
  <si>
    <t>418-2026</t>
  </si>
  <si>
    <t>2026-01-15 11:32:41</t>
  </si>
  <si>
    <t>33369877</t>
  </si>
  <si>
    <t>VEGA SAAVEDRA DORA YASMIN</t>
  </si>
  <si>
    <t>03063821771</t>
  </si>
  <si>
    <t>349-2026</t>
  </si>
  <si>
    <t>2200017 -Prestar servicios profesionales desde el punto de vista jurídico a la Dirección de Industria de Comunicaciones y al Grupo Interno de Trabajo del Servicio de Televisión del MINTIC/FUTIC</t>
  </si>
  <si>
    <t>2026-01-15 11:33:01</t>
  </si>
  <si>
    <t>7307770</t>
  </si>
  <si>
    <t>PEÑA REYES LUIS EDUARDO</t>
  </si>
  <si>
    <t>005500061394</t>
  </si>
  <si>
    <t>344-2026</t>
  </si>
  <si>
    <t>22000063199-Prestar servicios profesionales de carácter técnico a la dirección de industria de comunicaciones, en el análisis, la revisión y la identificación de iniciativas, programas y proyectos orientados a la formulación de propuestas que contrib</t>
  </si>
  <si>
    <t>2026-01-15 11:42:22</t>
  </si>
  <si>
    <t>1020741824</t>
  </si>
  <si>
    <t>HERRERA MENDEZ DANIEL ENRIQUE</t>
  </si>
  <si>
    <t>22693694454</t>
  </si>
  <si>
    <t>347-2026</t>
  </si>
  <si>
    <t>2200004 Prestar servicios profesionales a la Dirección de Industria de Comunicaciones y, de manera transversal, a las Subdirecciones que la conforman, para orientar jurídicamente a la dependencia en la expedición de actos administrativos</t>
  </si>
  <si>
    <t>2026-01-15 11:48:49</t>
  </si>
  <si>
    <t>1018499035</t>
  </si>
  <si>
    <t>CHARRY LAMILLA JUAN FELIPE</t>
  </si>
  <si>
    <t>0550488404755560</t>
  </si>
  <si>
    <t>397-2026</t>
  </si>
  <si>
    <t>2026-01-15 11:50:35</t>
  </si>
  <si>
    <t>1012326059</t>
  </si>
  <si>
    <t>RAMIREZ POLOCHE DIANA CATHERINE</t>
  </si>
  <si>
    <t>66754126397</t>
  </si>
  <si>
    <t>441-2026</t>
  </si>
  <si>
    <t>44200081799–Prestar servicios de apoyo a la gestión, al Fondo Único de TIC para apoyar los procesos, estrategias y actividades relacionadas con las actividades que desarrolla el Grupo Interno de Trabajo de Notificaciones, realizando el impulso, las a</t>
  </si>
  <si>
    <t>2026-01-15 14:41:53</t>
  </si>
  <si>
    <t>79694150</t>
  </si>
  <si>
    <t>BERNAL PEDRAZA GUILLERMO ADOLFO</t>
  </si>
  <si>
    <t>004570041535</t>
  </si>
  <si>
    <t>353-2026</t>
  </si>
  <si>
    <t>1400024 - Prestar servicios profesionales de apoyo en el diseño, planificación y actualización de la arquitectura tecnológica institucional, que permitan definir patrones de interoperabilidad, evaluar tecnologías emergentes, apoyar la integración</t>
  </si>
  <si>
    <t>2026-01-15 14:49:09</t>
  </si>
  <si>
    <t>1064426720</t>
  </si>
  <si>
    <t>VELASCO MORALES JULIA ELIZABETH</t>
  </si>
  <si>
    <t>26195196833</t>
  </si>
  <si>
    <t>403-2026</t>
  </si>
  <si>
    <t>21100053499-Prestar servicios profesionales en la Subdirección de Estructuración de Proyectos de la Dirección de Infraestructura como dinamizador de la organización AUTORIDADES INDIGENAS DEL SUR OCCIDENTE -AISO- para la formulación del plan de conect</t>
  </si>
  <si>
    <t>2026-01-15 15:13:23</t>
  </si>
  <si>
    <t>1007613373</t>
  </si>
  <si>
    <t>RUIZ TAPIA CARMEN YULIXZA</t>
  </si>
  <si>
    <t>77976447541</t>
  </si>
  <si>
    <t>438-2026</t>
  </si>
  <si>
    <t>4010071499-Prestar servicios profesionales al Ministerio de Tecnologías de la Información y las Comunicaciones / Fondo Único de TIC, para apoyar en materia jurídica al Grupo Interno de Trabajo de Control Interno Disciplinario, realizando actividades</t>
  </si>
  <si>
    <t>2026-01-15 16:28:47</t>
  </si>
  <si>
    <t>80777807</t>
  </si>
  <si>
    <t>SALINAS GUTIERREZ JORGE MAURICIO</t>
  </si>
  <si>
    <t>111820339150</t>
  </si>
  <si>
    <t>379-2026</t>
  </si>
  <si>
    <t>2026-01-15 16:59:01</t>
  </si>
  <si>
    <t>52276979</t>
  </si>
  <si>
    <t>BORRERO LADINO MONICA MARLEN</t>
  </si>
  <si>
    <t>484200052169</t>
  </si>
  <si>
    <t>448-2026</t>
  </si>
  <si>
    <t>2026-01-15 17:09:17</t>
  </si>
  <si>
    <t>1043019811</t>
  </si>
  <si>
    <t>PALENCIA ROMERO CARLOS EMILIO</t>
  </si>
  <si>
    <t>0759000200438484</t>
  </si>
  <si>
    <t>173-2026</t>
  </si>
  <si>
    <t>17200011499 Prestar servicios profesionales de abogado apoyando al GIT de Procesos Judiciales y Extrajudiciales en asuntos judiciales y extrajudiciales, así como la conformación y seguimiento</t>
  </si>
  <si>
    <t>2026-01-15 17:14:32</t>
  </si>
  <si>
    <t>1121845609</t>
  </si>
  <si>
    <t>RIVERA CAÑAS HELLBERT LEONEL</t>
  </si>
  <si>
    <t>0550488447570356</t>
  </si>
  <si>
    <t>342-2026</t>
  </si>
  <si>
    <t>2026-01-15 17:29:35</t>
  </si>
  <si>
    <t>91497231</t>
  </si>
  <si>
    <t>VILLAMIZAR OCHOA MARIO NEL</t>
  </si>
  <si>
    <t>18071338769</t>
  </si>
  <si>
    <t>405-2026</t>
  </si>
  <si>
    <t>2110010 - Prestar servicios profesionales en la Subdirección de Estructuración de Proyectos de la Dirección de Infraestructura como dinamizador de la organización AUTORIDADES TRADICIONALES INDÍGENAS DE COLOMBIA GOBIERNO MAYOR</t>
  </si>
  <si>
    <t>2026-01-15 17:36:09</t>
  </si>
  <si>
    <t>1088594832</t>
  </si>
  <si>
    <t>TARAPUES CUAYCAL WILMER ANDRES</t>
  </si>
  <si>
    <t>51100015734</t>
  </si>
  <si>
    <t>404-2026</t>
  </si>
  <si>
    <t>2110006 - Prestar servicios profesionales en la Subdirección de Estructuración de Proyectos de la Dirección de Infraestructura como dinamizador de la organización AUTORIDADES INDÍGENAS DE COLOMBIA POR LA PACHA MAMA AICO</t>
  </si>
  <si>
    <t>2026-01-15 17:51:04</t>
  </si>
  <si>
    <t>1014228040</t>
  </si>
  <si>
    <t>VARGAS PAEZ DIEGO FELIPE</t>
  </si>
  <si>
    <t>24092880009</t>
  </si>
  <si>
    <t>369-2026</t>
  </si>
  <si>
    <t>2026-01-15 18:20:06</t>
  </si>
  <si>
    <t>50922391</t>
  </si>
  <si>
    <t>RODRIGUEZ CORDERO ANGELICA MARIA</t>
  </si>
  <si>
    <t>79033970469</t>
  </si>
  <si>
    <t>57226, 62926</t>
  </si>
  <si>
    <t>356-2026</t>
  </si>
  <si>
    <t>2026-01-15 20:35:05</t>
  </si>
  <si>
    <t>1102854316</t>
  </si>
  <si>
    <t>BONILLA HERNANDEZ ALEJANDRO</t>
  </si>
  <si>
    <t>91211713025</t>
  </si>
  <si>
    <t>413-2026</t>
  </si>
  <si>
    <t>12000232799. Prestar los servicios profesionales a la Oficina Asesora de Prensa en el apoyo y seguimiento a la estrategia de comunicaciones a través de la generación de contenidos gráficos que se deriven d</t>
  </si>
  <si>
    <t>2026-01-15 20:52:36</t>
  </si>
  <si>
    <t>30321845</t>
  </si>
  <si>
    <t>PELAEZ OROZCO CLAUDIA AMPARO</t>
  </si>
  <si>
    <t>0550488407831558</t>
  </si>
  <si>
    <t>445-2026</t>
  </si>
  <si>
    <t>4420011 - Prestar servicios de apoyo a la gestión, al Fondo Único de TIC en las actividades que desarrolla el Grupo Interno de Trabajo de Notificaciones, asistiendo a los profesionales en temas relacionados</t>
  </si>
  <si>
    <t>2026-01-15 21:01:20</t>
  </si>
  <si>
    <t>14137688</t>
  </si>
  <si>
    <t>GOMEZ SANCHEZ OSCAR IVAN</t>
  </si>
  <si>
    <t>18865075291</t>
  </si>
  <si>
    <t>461-2026</t>
  </si>
  <si>
    <t>2026-01-15 21:07:05</t>
  </si>
  <si>
    <t>1018499591</t>
  </si>
  <si>
    <t>VARGAS DELGADO SARA MARIA</t>
  </si>
  <si>
    <t>84464429319</t>
  </si>
  <si>
    <t>459-2026</t>
  </si>
  <si>
    <t>15100863299 - Prestar servicios profesionales de manera transversal para facilitar la formulación, implementación y seguimiento de las estrategias con enfoque diferencial para la ampliación del acceso a la</t>
  </si>
  <si>
    <t>2026-01-15 21:20:10</t>
  </si>
  <si>
    <t>1129510150</t>
  </si>
  <si>
    <t>OCAMPO MARTINEZ MARTA LILIANA</t>
  </si>
  <si>
    <t>0550027000133887</t>
  </si>
  <si>
    <t>364-2026</t>
  </si>
  <si>
    <t>15200033299 Prestar servicios profesionales para fortalecer el relacionamiento y la presencia institucional del Ministerio en el territorio, apoyando transversalmente tanto sus diferen</t>
  </si>
  <si>
    <t>2026-01-15 21:44:10</t>
  </si>
  <si>
    <t>51714887</t>
  </si>
  <si>
    <t>PERDOMO RANGEL GLORIA PATRICIA</t>
  </si>
  <si>
    <t>473200071180</t>
  </si>
  <si>
    <t>25375926</t>
  </si>
  <si>
    <t>Amparar comison de servicios segun resolucion No 020-2026. SEGUN TRM(3655.16) DEL 15-01-2026. El 17 de enero de 2026: no se reconocen viáticos por corresponder a días de tránsito. • Del 18 al 23 de enero de 2026: se liquida el 100% d</t>
  </si>
  <si>
    <t>2026-01-15 21:58:08</t>
  </si>
  <si>
    <t>890807724</t>
  </si>
  <si>
    <t>SOCIEDAD DE TELEVISION DE CALDAS RISARALDA Y QUINDIO LTDA.</t>
  </si>
  <si>
    <t>351245253</t>
  </si>
  <si>
    <t>Amparar resolución 010 de 15-ene-2026, Por la cual se aprueba el plan de inversión para la vigencia 2026, se asignan recursos para su financiación y se ordena una transferencia al operador regional de TV pública -TELECAFÉ</t>
  </si>
  <si>
    <t>2026-01-15 22:05:15</t>
  </si>
  <si>
    <t>827000481</t>
  </si>
  <si>
    <t>SOCIEDAD DE TELEVISION DE LAS ISLAS LTDA</t>
  </si>
  <si>
    <t>855850665</t>
  </si>
  <si>
    <t>Amparar Res 011 de 15-ene-2026, Por la cual se aprueba el plan de inversión para la vigencia 2026, se asignan recursos para su financiación y se ordena una transferencia al operador regional de TV pública -TELEISLAS</t>
  </si>
  <si>
    <t>2026-01-15 22:09:27</t>
  </si>
  <si>
    <t>830012587</t>
  </si>
  <si>
    <t>CANAL CAPITAL</t>
  </si>
  <si>
    <t>69000011863</t>
  </si>
  <si>
    <t>Amparar Res 012 de 15-ene-2026, Por la cual se aprueba el plan de inversión para la vigencia 2026, se asignan recursos para su financiación y se ordena una transferencia al operador regional de TV pública -CANAL CAPITAL</t>
  </si>
  <si>
    <t>2026-01-15 22:14:11</t>
  </si>
  <si>
    <t>890116965</t>
  </si>
  <si>
    <t>CANAL REGIONAL DE TELEVISION DEL CARIBE LTDA TELECARIBE</t>
  </si>
  <si>
    <t>125544528</t>
  </si>
  <si>
    <t>Amparar Res 013 de 15-ene-2026, Por la cual se aprueba el plan de inversión para la vigencia 2026, se asignan recursos para su financiación y se ordena una transferencia al operador regional de TV pública -TELECARIBE</t>
  </si>
  <si>
    <t>2026-01-15 22:18:39</t>
  </si>
  <si>
    <t>890331524</t>
  </si>
  <si>
    <t>SOCIEDAD TELEVISION DEL PACIFICO LIMITADA</t>
  </si>
  <si>
    <t>001245844</t>
  </si>
  <si>
    <t>Amparar Res 014 de 15-ene-2026, Por la cual se aprueba el plan de inversión para la vigencia 2026, se asignan recursos para su financiación y se ordena una transferencia al operador regional de TV pública -TELEPACÍFICO</t>
  </si>
  <si>
    <t>2026-01-15 22:23:04</t>
  </si>
  <si>
    <t>02000026108</t>
  </si>
  <si>
    <t>Amparar Res 015 de 15-ene-2026, Por la cual se aprueba el plan de inversión para la vigencia 2026, se asignan recursos para su financiación y se ordena una transferencia al operador regional de TV pública -CANAL TRO</t>
  </si>
  <si>
    <t>2026-01-15 22:27:42</t>
  </si>
  <si>
    <t>830005370</t>
  </si>
  <si>
    <t>CANAL REGIONAL DE TELEVISION TEVEANDINA S.A.S.</t>
  </si>
  <si>
    <t>251858924</t>
  </si>
  <si>
    <t>Amparar Res 016 de 15-ene-2026, Por la cual se aprueba el plan de inversión para la vigencia 2026, se asignan recursos para su financiación y se ordena una transferencia al operador regional de TV pública -TEVEANDINA - CANAL TRECE</t>
  </si>
  <si>
    <t>2026-01-16 07:52:25</t>
  </si>
  <si>
    <t>830139206</t>
  </si>
  <si>
    <t>OFICINA INTERNACIONAL DEL TRABAJO OIT</t>
  </si>
  <si>
    <t>1297-2023 VF 2024-2026</t>
  </si>
  <si>
    <t>2026-01-16 08:13:37</t>
  </si>
  <si>
    <t>901888283</t>
  </si>
  <si>
    <t>UT UTP - FACEIT</t>
  </si>
  <si>
    <t>2127-2024 VF 2025-2026</t>
  </si>
  <si>
    <t>2026-01-16 08:22:01</t>
  </si>
  <si>
    <t>901476977</t>
  </si>
  <si>
    <t>SCAIPROYEKTA SAS BIC</t>
  </si>
  <si>
    <t>299239525</t>
  </si>
  <si>
    <t>51526, 51626, 66426</t>
  </si>
  <si>
    <t>2170-2024 VF 2025-2026</t>
  </si>
  <si>
    <t>2026-01-16 08:28:22</t>
  </si>
  <si>
    <t>901887232</t>
  </si>
  <si>
    <t>UT Talento Tics</t>
  </si>
  <si>
    <t>2126-2024 VF 2025-2026</t>
  </si>
  <si>
    <t>2026-01-16 09:21:24</t>
  </si>
  <si>
    <t>1010229726</t>
  </si>
  <si>
    <t>BAQUERO TORRES NATHALIA</t>
  </si>
  <si>
    <t>160058231</t>
  </si>
  <si>
    <t>509-2026</t>
  </si>
  <si>
    <t>1510075- Prestar servicios profesionales para adelantar la atención de los espacios de diálogo y consenso social con comunidades, negras, afrodescendientes, rom o raizales y pueblos indígenas, conforme a la normativa vigente y a los lineamientos</t>
  </si>
  <si>
    <t>2026-01-16 09:36:57</t>
  </si>
  <si>
    <t>1069731215</t>
  </si>
  <si>
    <t>CARRILLO GONZALEZ ANDRES FELIPE</t>
  </si>
  <si>
    <t>62725347745</t>
  </si>
  <si>
    <t>420-2026</t>
  </si>
  <si>
    <t>2026-01-16 09:40:39</t>
  </si>
  <si>
    <t>22810549</t>
  </si>
  <si>
    <t>DOMINGUEZ HERNANDEZ MARTHA DEL ROSARIO</t>
  </si>
  <si>
    <t>0550056000706392</t>
  </si>
  <si>
    <t>498-2026</t>
  </si>
  <si>
    <t>1520005 Prestar servicios profesionales para el relacionamiento y la presencia institucional del ministerio en el territorio, para la ampliación del acceso a la oferta institucional del sector tic para los grupos de interés</t>
  </si>
  <si>
    <t>2026-01-16 09:49:47</t>
  </si>
  <si>
    <t>52109471</t>
  </si>
  <si>
    <t>SANCHEZ AGUIRRE MILDRED AMANDA</t>
  </si>
  <si>
    <t>91210741726</t>
  </si>
  <si>
    <t>473-2026</t>
  </si>
  <si>
    <t>15100913299 - Prestar servicios de apoyo a la gestión al Grupo Interno de Trabajo de Consenso Social, orientados a temas administrativos como gestión documental del área, asignación de Peticiones, Quejas, Reclamos y solicitudes</t>
  </si>
  <si>
    <t>2026-01-16 10:03:40</t>
  </si>
  <si>
    <t>1071357464</t>
  </si>
  <si>
    <t>OTERO GUZMAN SILVIO JOSE</t>
  </si>
  <si>
    <t>68177741535</t>
  </si>
  <si>
    <t>518-2026</t>
  </si>
  <si>
    <t>15200513299 Prestar servicios de apoyo a la gestión para fortalecer el relacionamiento y la presencia institucional del ministerio en el territorio, apoyando transversalmente tanto sus diferentes áreas como las entidades del sector</t>
  </si>
  <si>
    <t>2026-01-16 10:06:31</t>
  </si>
  <si>
    <t>1030660583</t>
  </si>
  <si>
    <t>BARRAGAN LANCHERO LAURA CAMILA</t>
  </si>
  <si>
    <t>0550488421409738</t>
  </si>
  <si>
    <t>506-2026</t>
  </si>
  <si>
    <t>2026-01-16 10:12:12</t>
  </si>
  <si>
    <t>46385311</t>
  </si>
  <si>
    <t>GOMEZ PEREZ ELIZABETH</t>
  </si>
  <si>
    <t>03052332612</t>
  </si>
  <si>
    <t>484-2026</t>
  </si>
  <si>
    <t>4300012- Prestar servicios profesionales jurídicos especializados a la Subdirección para la Gestión del Talento Humano en asuntos relacionados con administración de personal, carrera administrativ</t>
  </si>
  <si>
    <t>2026-01-16 10:26:03</t>
  </si>
  <si>
    <t>900125045</t>
  </si>
  <si>
    <t>TOBAR &amp; ROMERO ABOGADOS SAS</t>
  </si>
  <si>
    <t>007069998008</t>
  </si>
  <si>
    <t>40626, 62726</t>
  </si>
  <si>
    <t>431-2026</t>
  </si>
  <si>
    <t>2026-01-16 10:33:17</t>
  </si>
  <si>
    <t>1019019159</t>
  </si>
  <si>
    <t>NORIEGA POLANIA ANDRES EDUARDO</t>
  </si>
  <si>
    <t>008893013</t>
  </si>
  <si>
    <t>374-2026</t>
  </si>
  <si>
    <t>3200068 Prestar servicios profesionales como analista de datos a nivel técnico y estratégico a la Dirección de Gobierno Digital y al Viceministerio de Transformación Digital del Ministerio de Tecnologías de la Información.</t>
  </si>
  <si>
    <t>2026-01-16 10:34:45</t>
  </si>
  <si>
    <t>82362187</t>
  </si>
  <si>
    <t>QUINTERO MOSQUERA RAUL ALBERTO</t>
  </si>
  <si>
    <t>20405798571</t>
  </si>
  <si>
    <t>433-2026</t>
  </si>
  <si>
    <t>2110018 - Prestar servicios profesionales en la Subdirección de Estructuración de Proyectos de la Dirección de Infraestructura para la formulación del Plan de Conectividad de y para los Pueblos Indígen</t>
  </si>
  <si>
    <t>2026-01-16 10:44:48</t>
  </si>
  <si>
    <t>1026288927</t>
  </si>
  <si>
    <t>BELTRAN SOLER BRENDA GISSETH</t>
  </si>
  <si>
    <t>488400730633</t>
  </si>
  <si>
    <t>485-2026</t>
  </si>
  <si>
    <t>4330002 Prestar servicios profesionales al Grupo Interno de Trabajo de Desarrollo del Talento Humano de la Subdirección para la Gestión del Talento Humano en la implementación, ejecución y seguimiento de</t>
  </si>
  <si>
    <t>2026-01-16 10:46:48</t>
  </si>
  <si>
    <t>43596902</t>
  </si>
  <si>
    <t>VASCO CARDONA DIANA CORINA</t>
  </si>
  <si>
    <t>089006769</t>
  </si>
  <si>
    <t>496-2026</t>
  </si>
  <si>
    <t>2026-01-16 10:59:37</t>
  </si>
  <si>
    <t>80068266</t>
  </si>
  <si>
    <t>LEON CAICEDO CARLOS JULIO</t>
  </si>
  <si>
    <t>63265415388</t>
  </si>
  <si>
    <t>451-2026</t>
  </si>
  <si>
    <t>2026-01-16 11:10:34</t>
  </si>
  <si>
    <t>78077731</t>
  </si>
  <si>
    <t>CASTRO LONDONO SERGIO ANDRES</t>
  </si>
  <si>
    <t>24099243175</t>
  </si>
  <si>
    <t>419-2026</t>
  </si>
  <si>
    <t>2100015 - Prestar servicios profesionales a la Direccion de Infraestructura en los componentes tecnicos administrativos y de seguimiento a compromisos del area con el despacho del ministro y/o viceministerio de conectividad</t>
  </si>
  <si>
    <t>2026-01-16 11:14:26</t>
  </si>
  <si>
    <t>890937233</t>
  </si>
  <si>
    <t>SOCIEDAD TELEVISION DE ANTIOQUIA LIMITADA</t>
  </si>
  <si>
    <t>500808513582</t>
  </si>
  <si>
    <t>Amparar Res 008 de 15-ene-2026, Por la cual se aprueba el plan de inversión para la vigencia 2026, se asignan recursos para su financiación y se ordena una transferencia al operador regional de TV pública -TELEANTIOQUIA</t>
  </si>
  <si>
    <t>2026-01-16 11:18:53</t>
  </si>
  <si>
    <t>30305748</t>
  </si>
  <si>
    <t>PACHECO ALZATE ELIZABETH</t>
  </si>
  <si>
    <t>01445763558</t>
  </si>
  <si>
    <t>493-2026</t>
  </si>
  <si>
    <t>3100013 PRESTAR SERVICIOS PROFESIONALES PARA BRINDAR APOYO EN LAS ESTRATEGIAS, PROYECTOS Y ACTIVIDADES DE LA DIRECCIÓN DE APROPIACIÓN DE TIC DESDE EL COMPONENTE</t>
  </si>
  <si>
    <t>2026-01-16 11:25:52</t>
  </si>
  <si>
    <t>98338266</t>
  </si>
  <si>
    <t>FUERTES MORALES NIBARDO ENRIQUE</t>
  </si>
  <si>
    <t>17804960791</t>
  </si>
  <si>
    <t>501-2026</t>
  </si>
  <si>
    <t>3300032 PRESTAR SERVICIOS PROFESIONALES A LA DIRECCIÓN DE ECONOMÍA DIGITAL, DESDE LA SUBDIRECCIÓN PARA LAS COMPETENCIAS DIGITALES, COMO APOYO A LA SUPERVISIÓN EN EL ACOMPAÑAMIENTO JURÍDICO Y ADMINISTRATIVO</t>
  </si>
  <si>
    <t>2026-01-16 11:29:27</t>
  </si>
  <si>
    <t>125545038</t>
  </si>
  <si>
    <t>Amparar resolución 018 de 15-ene-2026, Por la cual se asignan recursos y se ordena un desembolso para la financiación de la propuesta “Aprendiendo con identidad” presentada por el operador regional de televisión pública TELECARIBE</t>
  </si>
  <si>
    <t>2026-01-16 11:42:21</t>
  </si>
  <si>
    <t>52889731</t>
  </si>
  <si>
    <t>NOREÑA RAMIREZ INGRID LORENA</t>
  </si>
  <si>
    <t>008380343809</t>
  </si>
  <si>
    <t>343-2026</t>
  </si>
  <si>
    <t>2026-01-16 11:53:08</t>
  </si>
  <si>
    <t>1032372640</t>
  </si>
  <si>
    <t>GIRALDO QUINTERO ALEJANDRO</t>
  </si>
  <si>
    <t>18653666906</t>
  </si>
  <si>
    <t>500-2026</t>
  </si>
  <si>
    <t>3300033 PRESTAR SERVICIOS PROFESIONALES A LA DIRECCIÓN DE ECONOMÍA DIGITAL, COMO APOYO A LA SUPERVISIÓN EN LA ORGANIZACIÓN Y GESTIÓN DE LOS EVENTOS DESARROLLADOS POR LA DIRECCIÓN Y SUS SUBDIRECCIONES</t>
  </si>
  <si>
    <t>2026-01-16 11:57:46</t>
  </si>
  <si>
    <t>1120747053</t>
  </si>
  <si>
    <t>BARLIZA CALLE ELIANA</t>
  </si>
  <si>
    <t>91265856841</t>
  </si>
  <si>
    <t>411-2026</t>
  </si>
  <si>
    <t>3200076 Prestar servicios profesionales integrales en la gestión de comunicaciones de la Dirección de Gobierno Digital, orientada al empoderamiento ciudadano, el posicionamiento y la sensibilización de las políticas públicas y proyectos asociados a</t>
  </si>
  <si>
    <t>2026-01-16 12:08:29</t>
  </si>
  <si>
    <t>899999094</t>
  </si>
  <si>
    <t>EMPRESA DE ACUEDUCTO Y ALCANTARILLADO DE BOGOTA - ESP</t>
  </si>
  <si>
    <t>007900287975</t>
  </si>
  <si>
    <t>9070726</t>
  </si>
  <si>
    <t>11134604815</t>
  </si>
  <si>
    <t>Pago servicio de Acueducto, Agua y Alcantarillado factura No: 11134604815 con número cuenta contrato 11441766, periodo comprendido del 22 de Noviembre de 2025 al 20 de Diciembre de 2025</t>
  </si>
  <si>
    <t>2026-01-16 13:07:37</t>
  </si>
  <si>
    <t>1069755792</t>
  </si>
  <si>
    <t>DIAZ DIAZ LAURA MELISSA</t>
  </si>
  <si>
    <t>26400027772</t>
  </si>
  <si>
    <t>471-2026</t>
  </si>
  <si>
    <t>2120028 - Prestar servicios profesionales en la Subdirección de operaciones de la Dirección de Infraestructura, en el seguimiento y control a la ejecución de los proyectos liderados por el área, en especial el</t>
  </si>
  <si>
    <t>2026-01-16 13:24:50</t>
  </si>
  <si>
    <t>1031158258</t>
  </si>
  <si>
    <t>RODRIGUEZ PAOLA</t>
  </si>
  <si>
    <t>23344277133</t>
  </si>
  <si>
    <t>465-2026</t>
  </si>
  <si>
    <t>12000122799. Prestación de servicios profesionales para apoyar la gestión, desarrollo, implementación y seguimiento de la estrategia de comunicación digital y las acciones derivadas del proceso de</t>
  </si>
  <si>
    <t>2026-01-16 13:33:53</t>
  </si>
  <si>
    <t>1065850092</t>
  </si>
  <si>
    <t>TORRES BAQUERO FREDIS ENRIQUE</t>
  </si>
  <si>
    <t>52400066523</t>
  </si>
  <si>
    <t>421-2026</t>
  </si>
  <si>
    <t>3200009 - Prestar servicios profesionales a la Dirección de Gobierno Digital, brindando acompañamiento a las estrategias de comunicación relacionadas con la apropiación y uso de la Política de Gobierno Digital, así como la articulación de las inici</t>
  </si>
  <si>
    <t>2026-01-16 13:40:16</t>
  </si>
  <si>
    <t>1007282355</t>
  </si>
  <si>
    <t>MARTINEZ MELO KAROLINE BREYIDTH</t>
  </si>
  <si>
    <t>60531964210</t>
  </si>
  <si>
    <t>466-2026</t>
  </si>
  <si>
    <t>12000142799. Prestar servicios profesionales al Ministerio/ Fondo Único de Tecnologías de la Información y las Comunicaciones para apoyar a la Oficina Asesora de Prensa en la articulación e implementación de las</t>
  </si>
  <si>
    <t>2026-01-16 13:46:25</t>
  </si>
  <si>
    <t>1020764493</t>
  </si>
  <si>
    <t>ARANGO JIMENEZ ALEJANDRO</t>
  </si>
  <si>
    <t>18051927831</t>
  </si>
  <si>
    <t>424-2026</t>
  </si>
  <si>
    <t>3200016 - Prestar servicios profesionales especializados con relación a las actividades de carácter jurídico-contractual requeridas en los diferentes procesos adelantados por la Dirección de Gobierno Digital, con el fin de acompañar la implementaci</t>
  </si>
  <si>
    <t>2026-01-16 14:02:09</t>
  </si>
  <si>
    <t>1030671049</t>
  </si>
  <si>
    <t>JIMENEZ REINA ROGER</t>
  </si>
  <si>
    <t>91211172385</t>
  </si>
  <si>
    <t>139-2026</t>
  </si>
  <si>
    <t>2320015 - Prestar servicios profesionales a la Dirección de Vigilancia, Inspección y Control y a la Subdirección de Investigaciones Administrativas para apoyar jurídicamente en la proyección y gestión de todos los documentos jurídicos que deban exp</t>
  </si>
  <si>
    <t>2026-01-16 14:11:08</t>
  </si>
  <si>
    <t>86060717</t>
  </si>
  <si>
    <t>ANGULO MENDEZ YAMID LEONARDO</t>
  </si>
  <si>
    <t>63275185450</t>
  </si>
  <si>
    <t>495-2026</t>
  </si>
  <si>
    <t>3300013 PRESTAR SERVICIOS PROFESIONALES A LA DIRECCIÓN DE ECONOMÍA DIGITAL, DESDE LA SUBDIRECCIÓN PARA LAS COMPETENCIAS DIGITALES, COMO APOYO A LA SUPERVISIÓN EN EL ACOMPAÑAMIENTO TÉCNICO Y OPERATIVO</t>
  </si>
  <si>
    <t>2026-01-16 14:25:15</t>
  </si>
  <si>
    <t>79904118</t>
  </si>
  <si>
    <t>URREGO SABOGAL GERMAN ANDRES</t>
  </si>
  <si>
    <t>002500094566</t>
  </si>
  <si>
    <t>346-2026</t>
  </si>
  <si>
    <t>2230002 Prestar servicios profesionales para orientar a la Subdirección de Asuntos Postales desde el componente jurídico, en la verificación, análisis y seguimiento a los proyectos y procesos que promuevan estrategias e iniciativas de políticas</t>
  </si>
  <si>
    <t>2026-01-16 14:28:57</t>
  </si>
  <si>
    <t>45757715</t>
  </si>
  <si>
    <t>BALLESTAS GUTIERREZ YESENIA</t>
  </si>
  <si>
    <t>24089316331</t>
  </si>
  <si>
    <t>183-2026</t>
  </si>
  <si>
    <t>2026-01-16 14:35:35</t>
  </si>
  <si>
    <t>51874440</t>
  </si>
  <si>
    <t>SANDOVAL ORTIZ MARIA TERESA</t>
  </si>
  <si>
    <t>94694220490</t>
  </si>
  <si>
    <t>345-2026</t>
  </si>
  <si>
    <t>2200002 Prestar servicios profesionales para orientar a la Dirección de Industria de Comunicaciones y sus subdirecciones, en la elaboración de documentos técnicos que sirvan de insumo para la expedición de documentos normativos y actos</t>
  </si>
  <si>
    <t>2026-01-16 14:50:19</t>
  </si>
  <si>
    <t>1067896024</t>
  </si>
  <si>
    <t>GONZALEZ FERNANDEZ YENIFER YOLANDA</t>
  </si>
  <si>
    <t>16695894612</t>
  </si>
  <si>
    <t>494-2026</t>
  </si>
  <si>
    <t>4400002 - Prestar sus servicios profesionales a la Subdirección Administrativa, brindando apoyo en la planeación, gestión y seguimiento de las actividades operativas transversales necesarias para garantizar el adecuado funcionamiento de las instala</t>
  </si>
  <si>
    <t>2026-01-16 14:51:01</t>
  </si>
  <si>
    <t>80017807</t>
  </si>
  <si>
    <t>FERNANDEZ MANRIQUE WILLIAM</t>
  </si>
  <si>
    <t>009970347366</t>
  </si>
  <si>
    <t>36226, 53226</t>
  </si>
  <si>
    <t>289-2026</t>
  </si>
  <si>
    <t>3200004 - Prestar servicios profesionales a la Dirección de Gobierno Digital mediante el acompañamiento, articulación, gestión y seguimiento de los programas y/o proyectos de la Subdirección de Fortalecimiento de Capacidades Públicas Digitales</t>
  </si>
  <si>
    <t>2026-01-16 15:12:38</t>
  </si>
  <si>
    <t>50914452</t>
  </si>
  <si>
    <t>BERROCAL ROMERO AGLAIA ESTHER</t>
  </si>
  <si>
    <t>56930964382</t>
  </si>
  <si>
    <t>472-2026</t>
  </si>
  <si>
    <t>15200143299 Prestar servicios profesionales para la organización, seguimiento y acompañamiento administrativo a los diferentes procesos, proyectos, planes, compromisos, programas y políticas en región con el fin de fortalecer las capacidades region</t>
  </si>
  <si>
    <t>2026-01-16 15:48:47</t>
  </si>
  <si>
    <t>900002583</t>
  </si>
  <si>
    <t>RADIO TELEVISION NACIONAL DE COLOMBIA RTVC S.A.S</t>
  </si>
  <si>
    <t>005185790</t>
  </si>
  <si>
    <t>Amparar Res 019 de 5-ene-2026, Por la cual se asignan recursos y se ordena un desembolso para la financiación de la propuesta “Generación de contenidos del acuerdo final conflicto y la construcción de una paz estable y duradera. RTVC</t>
  </si>
  <si>
    <t>2026-01-16 16:21:51</t>
  </si>
  <si>
    <t>1234097004</t>
  </si>
  <si>
    <t>MAHECHA CURVELO IVAN CAMILO</t>
  </si>
  <si>
    <t>0570234670005227</t>
  </si>
  <si>
    <t>467-2026</t>
  </si>
  <si>
    <t>21200212099 - Prestar servicios profesionales a la Subdirección de Operaciones de la Dirección de Infraestructura, en los componentes técnicos que requiera el supervisor del proyecto ‘Centros Digitales Región A’ o de cualquier otro proyecto</t>
  </si>
  <si>
    <t>2026-01-16 16:37:34</t>
  </si>
  <si>
    <t>005185783</t>
  </si>
  <si>
    <t>Amparar res 017 de 15-ene-2026, Por la cual se asignan recursos y se ordena un desembolso para la financiación de la propuesta “Sistema Informativo y Producción Transversal”, presentada por RTVC</t>
  </si>
  <si>
    <t>2026-01-16 17:32:36</t>
  </si>
  <si>
    <t>69000011839</t>
  </si>
  <si>
    <t>Amparar res 005 de 13-ene-2026, Por medio de la cual se ordena una transferencia a Radio Televisión Nacional de Colombia – RTVC-S.A.S</t>
  </si>
  <si>
    <t>2026-01-16 18:34:31</t>
  </si>
  <si>
    <t>1018441412</t>
  </si>
  <si>
    <t>FRANCO RODRIGUEZ JOHN MARTIN</t>
  </si>
  <si>
    <t>0550488413232148</t>
  </si>
  <si>
    <t>37526, 56926</t>
  </si>
  <si>
    <t>336-2026</t>
  </si>
  <si>
    <t>10000141499 Prestar servicios profesionales especializados al Ministerio/Fondo Único de Tecnologías de la Información y las Comunicaciones, orientados al acompañamiento del Despacho Ministeria</t>
  </si>
  <si>
    <t>2026-01-16 19:03:35</t>
  </si>
  <si>
    <t>1010206885</t>
  </si>
  <si>
    <t>ARAGON BARRERA ANA MARIA</t>
  </si>
  <si>
    <t>0550004300237445</t>
  </si>
  <si>
    <t>524-2026</t>
  </si>
  <si>
    <t>3300015 PRESTAR SERVICIOS PROFESIONALES A LA DIRECCIÓN DE ECONOMÍA DIGITAL, DESDE LA SUBDIRECCIÓN PARA LAS COMPETENCIAS DIGITALES, COMO APOYO A LA SUPERVISIÓN EN LA</t>
  </si>
  <si>
    <t>2026-01-16 19:27:01</t>
  </si>
  <si>
    <t>79423030</t>
  </si>
  <si>
    <t>BISBICUTH RUIZ MARTIN CORNELIO</t>
  </si>
  <si>
    <t>210038068474</t>
  </si>
  <si>
    <t>547-2026</t>
  </si>
  <si>
    <t>3300026 PRESTAR SERVICIOS PROFESIONALES A LA DIRECCIÓN DE ECONOMÍA DIGITAL, COMO APOYO A LA SUPERVISIÓN PARA REALIZAR EL ACOMPAÑAMIENTO TÉCNICO A LAS ACTIVIDADES DEL PROGRAMA</t>
  </si>
  <si>
    <t>2026-01-16 19:41:43</t>
  </si>
  <si>
    <t>1010167286</t>
  </si>
  <si>
    <t>LOZADA LEON JULIAN DAVID</t>
  </si>
  <si>
    <t>0550475600036366</t>
  </si>
  <si>
    <t>368-2026</t>
  </si>
  <si>
    <t>1120010: Prestar servicios profesionales al Grupo Interno de Trabajo de Estadística y Estudios Sectoriales para apoyar el diseño, construcción y publicación de información relevante relacionada con el sector de</t>
  </si>
  <si>
    <t>2026-01-17 08:41:13</t>
  </si>
  <si>
    <t>45520578</t>
  </si>
  <si>
    <t>SEIDEL PERALTA MARTHA</t>
  </si>
  <si>
    <t>126188788</t>
  </si>
  <si>
    <t>511-2026</t>
  </si>
  <si>
    <t>2026-01-17 09:00:14</t>
  </si>
  <si>
    <t>900497402</t>
  </si>
  <si>
    <t>COLJURIDICA S.A.S</t>
  </si>
  <si>
    <t>457570084014</t>
  </si>
  <si>
    <t>51126, 52126, 58326</t>
  </si>
  <si>
    <t>240-2026</t>
  </si>
  <si>
    <t>2026-01-17 09:24:06</t>
  </si>
  <si>
    <t>26543376</t>
  </si>
  <si>
    <t>TRUJILLO SALAZAR LILIANA</t>
  </si>
  <si>
    <t>53400000990</t>
  </si>
  <si>
    <t>559-2026</t>
  </si>
  <si>
    <t>2026-01-17 09:33:00</t>
  </si>
  <si>
    <t>79783288</t>
  </si>
  <si>
    <t>HERRAN FLOREZ GABRIEL FELIPE</t>
  </si>
  <si>
    <t>17877108694</t>
  </si>
  <si>
    <t>528-2026</t>
  </si>
  <si>
    <t>1120009 - Prestar servicios profesionales al Grupo Interno de Trabajo de Estadística y Estudios Sectoriales para apoyar los temas relacionados con el cumplimiento de los lineamientos de la Política de Gestión</t>
  </si>
  <si>
    <t>2026-01-17 09:39:12</t>
  </si>
  <si>
    <t>1049633197</t>
  </si>
  <si>
    <t>URIAN LAVERDE LUIS EDUARDO</t>
  </si>
  <si>
    <t>68882309138</t>
  </si>
  <si>
    <t>319-2026</t>
  </si>
  <si>
    <t>2026-01-17 09:42:46</t>
  </si>
  <si>
    <t>1020739029</t>
  </si>
  <si>
    <t>GARZON VALENCIA MANUEL ALEJANDRO</t>
  </si>
  <si>
    <t>473200068103</t>
  </si>
  <si>
    <t>487-2026</t>
  </si>
  <si>
    <t>1120011 - Prestar servicios profesionales al Grupo Interno de Trabajo de Estadística y Estudios Sectoriales para apoyar la gestión técnica, operativa y de contenidos del portal institucional, mediante la consolidación</t>
  </si>
  <si>
    <t>2026-01-17 10:03:38</t>
  </si>
  <si>
    <t>80737436</t>
  </si>
  <si>
    <t>LINARES PALOMINO JAVIER EDGARDO</t>
  </si>
  <si>
    <t>03084767785</t>
  </si>
  <si>
    <t>545-2026</t>
  </si>
  <si>
    <t>1130010 Prestar servicios profesionales en el Grupo Interno de Trabajo de Transformación Organizacional realizando análisis, diseño, definición de requerimientos y plan de ejecución de la hoja de ruta del proceso</t>
  </si>
  <si>
    <t>2026-01-17 10:14:45</t>
  </si>
  <si>
    <t>80773152</t>
  </si>
  <si>
    <t>PARDO MORENO AHIMER ANDRES</t>
  </si>
  <si>
    <t>399067370</t>
  </si>
  <si>
    <t>525-2026</t>
  </si>
  <si>
    <t>1130011 Prestar los servicios profesionales en el Grupo Interno de Trabajo de Transformación Organizacional para apoyar estrategias que fortalezcan la madurez y sostenibilidad del Modelo Integrado de Gestión</t>
  </si>
  <si>
    <t>2026-01-17 11:00:35</t>
  </si>
  <si>
    <t>1033372419</t>
  </si>
  <si>
    <t>CESPEDES SILGADO MARIA MERCEDES</t>
  </si>
  <si>
    <t>36043873193</t>
  </si>
  <si>
    <t>562-2026</t>
  </si>
  <si>
    <t>2026-01-17 11:14:16</t>
  </si>
  <si>
    <t>1053771168</t>
  </si>
  <si>
    <t>ARANGO RIOS CAROLINA</t>
  </si>
  <si>
    <t>22569371515</t>
  </si>
  <si>
    <t>489-2026</t>
  </si>
  <si>
    <t>4300003- Prestar servicios profesionales especializados a la Subdirección para la Gestión del Talento Humano en el fortalecimiento del Proceso de Gestión del Talento Humano a través de la ejecución del sistema Integrado de Gestión</t>
  </si>
  <si>
    <t>2026-01-17 11:21:24</t>
  </si>
  <si>
    <t>52440484</t>
  </si>
  <si>
    <t>MARTINEZ GARZON LUCERO</t>
  </si>
  <si>
    <t>34194740001</t>
  </si>
  <si>
    <t>490-2026</t>
  </si>
  <si>
    <t>4330004- Prestar Servicios profesionales al Grupo Interno de Trabajo de Desarrollo del Talento Humano de la Subdirección para la Gestión del Talento Humano, orientado a la implementación y fortalecimiento del Sistema de Gestión de Seguridad</t>
  </si>
  <si>
    <t>2026-01-17 11:39:15</t>
  </si>
  <si>
    <t>1065836831</t>
  </si>
  <si>
    <t>SALAZAR VEGA JOSE CARLOS</t>
  </si>
  <si>
    <t>832042709</t>
  </si>
  <si>
    <t>497-2026</t>
  </si>
  <si>
    <t>4400003 - Prestar servicios de apoyo a la gestión de la Subdirección Administrativa y sus GIT en el seguimiento, cargue de información, organización de repositorios institucionales y demás trámites administrativos requeridos</t>
  </si>
  <si>
    <t>2026-01-17 11:42:22</t>
  </si>
  <si>
    <t>1018503006</t>
  </si>
  <si>
    <t>DELGADO BUSTOS EDUAR ARLEY</t>
  </si>
  <si>
    <t>10859053683</t>
  </si>
  <si>
    <t>513-2026</t>
  </si>
  <si>
    <t>3300084 PRESTAR SERVICIOS PROFESIONALES A LA DIRECCIÓN DE ECONOMÍA DIGITAL, DESDE LA SUBDIRECCIÓN PARA LAS COMPETENCIAS DIGITALES, COMO APOYO A LA SUPERVISIÓN EN EL ACOMPAÑAMIENTO TÉCNICO Y ADMINISTRATIVO DEL PROYECTO AVANZATEC A EJECUTARSE EN EL T</t>
  </si>
  <si>
    <t>2026-01-17 11:44:09</t>
  </si>
  <si>
    <t>15048374</t>
  </si>
  <si>
    <t>LOBO SAGRE ALEJANDRO ENRIQUE</t>
  </si>
  <si>
    <t>20795681642</t>
  </si>
  <si>
    <t>486-2026</t>
  </si>
  <si>
    <t>4300008 - Prestar servicios profesionales especializados a la Subdirección para la Gestión del Talento Humano en los procesos de reestructuración y modificación de la planta de personal del Ministerio de Tecnologías de la Información y las Comunica</t>
  </si>
  <si>
    <t>2026-01-17 11:48:58</t>
  </si>
  <si>
    <t>1024503787</t>
  </si>
  <si>
    <t>SANCHEZ BALLEN JHON ALEXANDER</t>
  </si>
  <si>
    <t>56745915120</t>
  </si>
  <si>
    <t>543-2026</t>
  </si>
  <si>
    <t>2026-01-17 11:56:09</t>
  </si>
  <si>
    <t>1020749210</t>
  </si>
  <si>
    <t>GUERRERO APONTE MANUEL ALEJANDRO</t>
  </si>
  <si>
    <t>111810123322</t>
  </si>
  <si>
    <t>165-2026</t>
  </si>
  <si>
    <t>2026-01-17 12:21:50</t>
  </si>
  <si>
    <t>49719907</t>
  </si>
  <si>
    <t>FREYLE VANGRIEKEN ELVIRA EUFEMIA</t>
  </si>
  <si>
    <t>457000100869</t>
  </si>
  <si>
    <t>477-2026</t>
  </si>
  <si>
    <t>2026-01-17 12:23:56</t>
  </si>
  <si>
    <t>72278013</t>
  </si>
  <si>
    <t>QUIROZ NARVAEZ ALFREDO RAFAEL</t>
  </si>
  <si>
    <t>111170242769</t>
  </si>
  <si>
    <t>522-2026</t>
  </si>
  <si>
    <t>1730004: Prestar servicios profesionales a la Dirección Jurídica orientando los procesos de jurisdicción coactiva que adelante el Ministerio Fondo Único de Tecnologías de la Información</t>
  </si>
  <si>
    <t>2026-01-17 12:25:55</t>
  </si>
  <si>
    <t>1075654936</t>
  </si>
  <si>
    <t>PINEDA LONDOÑO ALEX MAURICIO</t>
  </si>
  <si>
    <t>33235828036</t>
  </si>
  <si>
    <t>536-2026</t>
  </si>
  <si>
    <t>2026-01-17 12:31:02</t>
  </si>
  <si>
    <t>1054227002</t>
  </si>
  <si>
    <t>RUIZ CENTENO LUISA FERNANDA</t>
  </si>
  <si>
    <t>32900001611</t>
  </si>
  <si>
    <t>552-2026</t>
  </si>
  <si>
    <t>1730002 Prestar servicios profesionales para adelantar los procesos de cobro coactivo que requiera el Grupo Interno de Trabajo de la Dirección Jurídica del Ministerio Fondo Único de Tecnologías de la Información</t>
  </si>
  <si>
    <t>2026-01-17 12:38:39</t>
  </si>
  <si>
    <t>1136888000</t>
  </si>
  <si>
    <t>BRAVO LOPEZ DANIEL FERNANDO</t>
  </si>
  <si>
    <t>208127530</t>
  </si>
  <si>
    <t>476-2026</t>
  </si>
  <si>
    <t>17000171499 Prestar servicios profesionales a la Dirección Jurídica del Mintic/Fondo Único de Tecnologías de la Información y las Comunicaciones en la orientación y acompañamiento de las estrategias jurídicas y litigiosas</t>
  </si>
  <si>
    <t>2026-01-17 12:46:54</t>
  </si>
  <si>
    <t>80932027</t>
  </si>
  <si>
    <t>AVILA TAMAYO DIEGO FERNANDO</t>
  </si>
  <si>
    <t>042436014</t>
  </si>
  <si>
    <t>540-2026</t>
  </si>
  <si>
    <t>2026-01-17 12:51:22</t>
  </si>
  <si>
    <t>73182361</t>
  </si>
  <si>
    <t>TORRES YARZAGARAY ADAN DE JESUS</t>
  </si>
  <si>
    <t>9292011377</t>
  </si>
  <si>
    <t>539-2026</t>
  </si>
  <si>
    <t>1520009 Prestar servicios profesionales para el relacionamiento y la presencia institucional del ministerio en el territorio, para la ampliación del acceso a la oferta institucional del sector tic para los grupos de interés y entidades</t>
  </si>
  <si>
    <t>2026-01-17 12:55:47</t>
  </si>
  <si>
    <t>1005646742</t>
  </si>
  <si>
    <t>RODRIGUEZ PAYARES MARIA CAMILA</t>
  </si>
  <si>
    <t>11162467923</t>
  </si>
  <si>
    <t>439-2026</t>
  </si>
  <si>
    <t>2026-01-17 13:00:30</t>
  </si>
  <si>
    <t>1023924449</t>
  </si>
  <si>
    <t>ZULUAGA ABRIL MARIA ALEJANDRA</t>
  </si>
  <si>
    <t>0079240594</t>
  </si>
  <si>
    <t>541-2026</t>
  </si>
  <si>
    <t>2026-01-17 13:04:55</t>
  </si>
  <si>
    <t>53135831</t>
  </si>
  <si>
    <t>MORALES OSPINA YURLEDIS</t>
  </si>
  <si>
    <t>013759175</t>
  </si>
  <si>
    <t>546-2026</t>
  </si>
  <si>
    <t>2026-01-17 13:30:49</t>
  </si>
  <si>
    <t>1065633909</t>
  </si>
  <si>
    <t>MOLINA REYES ANGELICA PAOLA</t>
  </si>
  <si>
    <t>0550488450695272</t>
  </si>
  <si>
    <t>574-2026</t>
  </si>
  <si>
    <t>2026-01-17 14:01:00</t>
  </si>
  <si>
    <t>1016107407</t>
  </si>
  <si>
    <t>PIZA REYES GABRIEL ESTEBAN</t>
  </si>
  <si>
    <t>17241670180</t>
  </si>
  <si>
    <t>550-2026</t>
  </si>
  <si>
    <t>17300061499: Prestar servicios de apoyo a la gestión documental, financiera y administrativa de la Dirección Jurídica, Grupo Interno de Trabajo de Cobro Coactivo en articulación con el Modelo Integrado de Gestión (MIG)</t>
  </si>
  <si>
    <t>2026-01-17 15:07:44</t>
  </si>
  <si>
    <t>79908242</t>
  </si>
  <si>
    <t>BARBOSA POSADA JOHN JAIRO</t>
  </si>
  <si>
    <t>23739770157</t>
  </si>
  <si>
    <t>160-2026</t>
  </si>
  <si>
    <t>2026-01-17 15:27:47</t>
  </si>
  <si>
    <t>80091531</t>
  </si>
  <si>
    <t>GOMEZ SALGUERO HECTOR GUILLERMO</t>
  </si>
  <si>
    <t>20285800443</t>
  </si>
  <si>
    <t>548-2026</t>
  </si>
  <si>
    <t>1500222 Prestar servicios profesionales para fortalecer el relacionamiento y la presencia institucional del Ministerio de Tecnologias de la Informacion y las Comunicaciones MINTIC en el territorio mediante la consolidacion de estrategias orien</t>
  </si>
  <si>
    <t>2026-01-17 15:46:55</t>
  </si>
  <si>
    <t>1010217648</t>
  </si>
  <si>
    <t>HURTADO BARRETO LADY LORENA</t>
  </si>
  <si>
    <t>46664362490</t>
  </si>
  <si>
    <t>051-2026</t>
  </si>
  <si>
    <t>15200593299 Prestar servicios profesionales para la organización, seguimiento y acompañamiento administrativo a los diferentes procesos, proyectos, planes, compromisos, programas y polític</t>
  </si>
  <si>
    <t>2026-01-17 15:48:59</t>
  </si>
  <si>
    <t>11200390</t>
  </si>
  <si>
    <t>CORONADO JAIMES EMANUEL YONATHAN</t>
  </si>
  <si>
    <t>1011096561</t>
  </si>
  <si>
    <t>479-2026</t>
  </si>
  <si>
    <t>2320008 PRESTAR SERVICIOS PROFESIONALES JURÍDICOS A LA DIRECCIÓN DE VIGILANCIA, INSPECCIÓN Y CONTROL, PARA APOYAR EN LA REVISIÓN, SUSTANCIACIÓN, CORRECCIÓN Y TRÁMITE DE LAS ACTUACIONES ADMINISTRATIVAS</t>
  </si>
  <si>
    <t>2026-01-17 15:58:01</t>
  </si>
  <si>
    <t>79128628</t>
  </si>
  <si>
    <t>SALAMANCA GRAJALES JAIRO</t>
  </si>
  <si>
    <t>0157007706</t>
  </si>
  <si>
    <t>558-2026</t>
  </si>
  <si>
    <t>1520057 PRESTAR SERVICIOS PROFESIONALES PARA EL RELACIONAMIENTO Y LA PRESENCIA INSTITUCIONAL DEL MINISTERIO EN EL TERRITORIO, PARA LA AMPLIACIÓN DEL ACCESO A LA OFERTA INSTITUCIONAL DEL SECTOR TIC PARA</t>
  </si>
  <si>
    <t>2026-01-17 15:59:47</t>
  </si>
  <si>
    <t>30083280</t>
  </si>
  <si>
    <t>HERNANDEZ MORENO LUZ DARY</t>
  </si>
  <si>
    <t>0126003833</t>
  </si>
  <si>
    <t>268-2026</t>
  </si>
  <si>
    <t>2310009 PRESTAR SERVICIOS PROFESIONALES A LA DIRECCIÓN DE VIGILANCIA, INSPECCIÓN Y CONTROL Y A LA SUBDIRECCIÓN DE VIGILANCIA E INSPECCIÓN APOYANDO TÉCNICAMENTE LA ELABORACIÓN Y ESTRUCTURACIÓN DE LOS INFORMES</t>
  </si>
  <si>
    <t>2026-01-17 16:05:55</t>
  </si>
  <si>
    <t>830041326</t>
  </si>
  <si>
    <t>AVANCE JURIDICO CASA EDITORIAL S.A.S</t>
  </si>
  <si>
    <t>20985688715</t>
  </si>
  <si>
    <t>512-2026</t>
  </si>
  <si>
    <t>1710001 Prestar servicios jurídicos y técnicos a la Dirección Jurídica, para la compilación y actualización del normograma relacionado con los objetivos y funciones del Ministerio/Fondo Único de Tecnologías de la Información y l</t>
  </si>
  <si>
    <t>2026-01-17 16:21:29</t>
  </si>
  <si>
    <t>19362855</t>
  </si>
  <si>
    <t>INFANTE BONILLA PEDRO ANTONIO</t>
  </si>
  <si>
    <t>462970036663</t>
  </si>
  <si>
    <t>563-2026</t>
  </si>
  <si>
    <t>33000421899- PRESTAR SERVICIOS PROFESIONALES A LA DIRECCIÓN DE ECONOMÍA DIGITAL, COMO APOYO A LA SUPERVISIÓN EN LA ESTRUCTURACIÓN DE LOS PROGRAMAS Y PROYECTOS, ORIENTADOS A FORTALECER LA INDUSTRIA TI A NIVEL NACIONAL</t>
  </si>
  <si>
    <t>2026-01-17 17:00:59</t>
  </si>
  <si>
    <t>1049637885</t>
  </si>
  <si>
    <t>RUANO RODRÍGUEZ SEBASTIAN ERNESTO</t>
  </si>
  <si>
    <t>246000762194</t>
  </si>
  <si>
    <t>531-2026</t>
  </si>
  <si>
    <t>2026-01-17 17:02:06</t>
  </si>
  <si>
    <t>79455663</t>
  </si>
  <si>
    <t>NAMEN VARGAS ALVARO</t>
  </si>
  <si>
    <t>0570009970244324</t>
  </si>
  <si>
    <t>515-2026</t>
  </si>
  <si>
    <t>17200161499 Prestar servicios profesionales especializados de abogado para ejercer la representación judicial en defensa de los intereses del Fondo Único de Tecnologías de la Información y las Comunicaciones, dentro del proc</t>
  </si>
  <si>
    <t>2026-01-17 17:19:40</t>
  </si>
  <si>
    <t>1022937623</t>
  </si>
  <si>
    <t>BOLAÑOS RUIZ YEINY MARCELA</t>
  </si>
  <si>
    <t>547750302</t>
  </si>
  <si>
    <t>523-2026</t>
  </si>
  <si>
    <t>15200013299 PRESTAR SERVICIOS PROFESIONALES PARA EL RELACIONAMIENTO Y LA PRESENCIA INSTITUCIONAL DEL MINISTERIO EN EL TERRITORIO, PARA LA AMPL</t>
  </si>
  <si>
    <t>2026-01-17 17:27:57</t>
  </si>
  <si>
    <t>1110514272</t>
  </si>
  <si>
    <t>PINZON RIVERA JASNEIDY JOHANA</t>
  </si>
  <si>
    <t>86985211240</t>
  </si>
  <si>
    <t>586-2026</t>
  </si>
  <si>
    <t>2026-01-17 17:33:24</t>
  </si>
  <si>
    <t>52933411</t>
  </si>
  <si>
    <t>CASTRO DIAZ MARYURY FERNANDA</t>
  </si>
  <si>
    <t>035452705</t>
  </si>
  <si>
    <t>585-2026</t>
  </si>
  <si>
    <t>2026-01-17 17:40:50</t>
  </si>
  <si>
    <t>59705086</t>
  </si>
  <si>
    <t>ARTURO CIFUENTES NEYLA ROSSANA</t>
  </si>
  <si>
    <t>24229671134</t>
  </si>
  <si>
    <t>530-2026</t>
  </si>
  <si>
    <t>15200133299 Prestar servicios profesionales para el relacionamiento y la presencia institucional del Ministerio en el territorio, para la ampliación del acceso a la oferta institucional del sector TIC para los grupos de interés y</t>
  </si>
  <si>
    <t>2026-01-17 17:53:05</t>
  </si>
  <si>
    <t>1019077818</t>
  </si>
  <si>
    <t>CASTELLANOS DURAN ANGY GRACIELA</t>
  </si>
  <si>
    <t>488446236199</t>
  </si>
  <si>
    <t>575-2026</t>
  </si>
  <si>
    <t>2026-01-17 17:57:54</t>
  </si>
  <si>
    <t>52835181</t>
  </si>
  <si>
    <t>VARGAS RAMIREZ JEAMMY GUIBEL</t>
  </si>
  <si>
    <t>20151001990</t>
  </si>
  <si>
    <t>532-2026</t>
  </si>
  <si>
    <t>4240009 Prestar servicios profesionales especializados para la elaboración, revisión y seguimiento de la información financiera derivada de la gestión de cobro persuasivo de las contrapres</t>
  </si>
  <si>
    <t>2026-01-17 18:16:58</t>
  </si>
  <si>
    <t>1122815723</t>
  </si>
  <si>
    <t>SALTAREN PELAEZ ELENA LUCIA</t>
  </si>
  <si>
    <t>46328327589</t>
  </si>
  <si>
    <t>572-2026</t>
  </si>
  <si>
    <t>2026-01-17 18:26:42</t>
  </si>
  <si>
    <t>1128270366</t>
  </si>
  <si>
    <t>AREIZA SANCHEZ YULIANA ANDREA</t>
  </si>
  <si>
    <t>02936856759</t>
  </si>
  <si>
    <t>542-2026</t>
  </si>
  <si>
    <t>3300016 PRESTAR SERVICIOS PROFESIONALES A LA DIRECCIÓN DE ECONOMÍA DIGITAL, DESDE LA SUBDIRECCIÓN PARA LAS COMPETENCIAS DIGITALES, COMO APOYO A LA SUPERVISIÓN E</t>
  </si>
  <si>
    <t>2026-01-17 18:35:54</t>
  </si>
  <si>
    <t>1075279435</t>
  </si>
  <si>
    <t>NINCO QUINTERO SERGIO ANDRES</t>
  </si>
  <si>
    <t>53418971726</t>
  </si>
  <si>
    <t>565-2026</t>
  </si>
  <si>
    <t>1520027 PRESTAR SERVICIOS PROFESIONALES PARA ACOMPAÑAR LOS DIFERENTES PROCESOS, PROYECTOS, PLANES, COMPROMISOS, PROGRAMAS Y</t>
  </si>
  <si>
    <t>2026-01-17 20:08:34</t>
  </si>
  <si>
    <t>1015411723</t>
  </si>
  <si>
    <t>AYALA RAMIREZ CAMILO ENRIQUE</t>
  </si>
  <si>
    <t>63082660919</t>
  </si>
  <si>
    <t>584-2026</t>
  </si>
  <si>
    <t>1700023 Prestar servicios profesionales para orientar y acompañar los asuntos legales que se encuentren a cargo de la Dirección Jurídica del Ministerio de Tecnologías de la Información y las Comunicaciones</t>
  </si>
  <si>
    <t>2026-01-18 19:15:21</t>
  </si>
  <si>
    <t>1051451024</t>
  </si>
  <si>
    <t>DE LAS AGUAS PEREZ JANNER LUIS</t>
  </si>
  <si>
    <t>097345581</t>
  </si>
  <si>
    <t>588-2026</t>
  </si>
  <si>
    <t>2026-01-18 19:20:44</t>
  </si>
  <si>
    <t>79055846</t>
  </si>
  <si>
    <t>TRUJILLO HECTOR ARMANDO</t>
  </si>
  <si>
    <t>005660008227</t>
  </si>
  <si>
    <t>480-2026</t>
  </si>
  <si>
    <t>2026-01-18 19:32:47</t>
  </si>
  <si>
    <t>1010048060</t>
  </si>
  <si>
    <t>LEAL GUTIERREZ LAURA YAMILE</t>
  </si>
  <si>
    <t>825995603</t>
  </si>
  <si>
    <t>561-2026</t>
  </si>
  <si>
    <t>15200193299 Prestar servicios profesionales para la organización, seguimiento y acompañamiento administrativo a los diferentes procesos, proyectos, planes, compromisos, programas y políticas en región con el fin de fortalecer las capacidades regional</t>
  </si>
  <si>
    <t>2026-01-18 19:39:48</t>
  </si>
  <si>
    <t>1065585283</t>
  </si>
  <si>
    <t>DURANTE MANJARREZ MASSIEL JUDITH</t>
  </si>
  <si>
    <t>91216942171</t>
  </si>
  <si>
    <t>576-2026</t>
  </si>
  <si>
    <t>2026-01-18 19:45:58</t>
  </si>
  <si>
    <t>1033716694</t>
  </si>
  <si>
    <t>RAMIREZ MONTES JUAN MANUEL</t>
  </si>
  <si>
    <t>03085190023</t>
  </si>
  <si>
    <t>560-2026</t>
  </si>
  <si>
    <t>2026-01-18 19:52:35</t>
  </si>
  <si>
    <t>1031121708</t>
  </si>
  <si>
    <t>CESPEDES SABOGAL EDGAR SCHNEIDER</t>
  </si>
  <si>
    <t>24044463126</t>
  </si>
  <si>
    <t>73826, 74126</t>
  </si>
  <si>
    <t>425-2026</t>
  </si>
  <si>
    <t>2026-01-18 20:04:49</t>
  </si>
  <si>
    <t>1043844050</t>
  </si>
  <si>
    <t>MARENCO MERCADO ISABELLA MERCEDES</t>
  </si>
  <si>
    <t>76913974791</t>
  </si>
  <si>
    <t>502-2026</t>
  </si>
  <si>
    <t>2026-01-18 20:25:23</t>
  </si>
  <si>
    <t>901964620</t>
  </si>
  <si>
    <t>CONSORCIO RED POSTAL 4/72</t>
  </si>
  <si>
    <t>513868802</t>
  </si>
  <si>
    <t>1495-2025 OTROSI 2 VF 2025</t>
  </si>
  <si>
    <t>2026-01-18 20:36:12</t>
  </si>
  <si>
    <t>221843196</t>
  </si>
  <si>
    <t>68626, 68726</t>
  </si>
  <si>
    <t>1263-2025 OTROSI 1 VF 2026</t>
  </si>
  <si>
    <t>2026-01-19 08:57:52</t>
  </si>
  <si>
    <t>1018498660</t>
  </si>
  <si>
    <t>BARRETO FARFAN ANDRES FELIPE</t>
  </si>
  <si>
    <t>313349905043</t>
  </si>
  <si>
    <t>426-2026</t>
  </si>
  <si>
    <t>3200055 - Prestar servicios de asistenciales y de apoyo para recolectar, organizar, clasificar y depurar información , apoyar la construcción de bases de datos, realizar seguimiento a consultas ciudadanas y asistir en la elaboración de informes bási</t>
  </si>
  <si>
    <t>2026-01-19 09:25:55</t>
  </si>
  <si>
    <t>40402828</t>
  </si>
  <si>
    <t>RAMIREZ TORRES MARTHA CECILIA</t>
  </si>
  <si>
    <t>64980182345</t>
  </si>
  <si>
    <t>478-2026</t>
  </si>
  <si>
    <t>2200009 Prestar servicios profesionales en el ámbito jurídico a la Dirección de Industria de Comunicaciones en el análisis, elaboración, revisión y seguimiento de actos administrativos, conceptos jurídicos, estudios no</t>
  </si>
  <si>
    <t>2026-01-19 09:40:27</t>
  </si>
  <si>
    <t>1010213623</t>
  </si>
  <si>
    <t>BERNAL SACHICA DANIEL FELIPE</t>
  </si>
  <si>
    <t>23783515539</t>
  </si>
  <si>
    <t>492-2026</t>
  </si>
  <si>
    <t>3100009 PRESTAR SERVICIOS ROFESIONALES DESDE EL COMPONENTE TÉCNICO COMO APOYO EN LA IMPLEMENTACIÓN, ESTRUCTURACIÓN Y SEGUIMIENTO DE LAS ACCIONES,</t>
  </si>
  <si>
    <t>2026-01-19 09:51:19</t>
  </si>
  <si>
    <t>17337220</t>
  </si>
  <si>
    <t>CUELLAR TORRES HENRY</t>
  </si>
  <si>
    <t>009870176527</t>
  </si>
  <si>
    <t>504-2026</t>
  </si>
  <si>
    <t>2230004 Prestar servicios profesionales a la Dirección de Industria de Comunicaciones, mediante el acompañamiento financiero y contable en los procesos de planeación, gestión y ejecución de proyectos y c</t>
  </si>
  <si>
    <t>2026-01-19 10:01:08</t>
  </si>
  <si>
    <t>79295247</t>
  </si>
  <si>
    <t>CONTRERAS RUIZ PEDRO JULIO</t>
  </si>
  <si>
    <t>293830121</t>
  </si>
  <si>
    <t>447-2026</t>
  </si>
  <si>
    <t>2211002 Prestar servicios profesionales a la Subdirección para la Industria de Comunicaciones y en especial al Grupo Interno de Trabajo de Gestión de Espectro Radioeléctrico, orientados a efectuar técnicamente el estudio y gestión</t>
  </si>
  <si>
    <t>2026-01-19 10:12:45</t>
  </si>
  <si>
    <t>79400399</t>
  </si>
  <si>
    <t>RODRIGUEZ BAQUERO DANIEL FERNANDO</t>
  </si>
  <si>
    <t>708007220</t>
  </si>
  <si>
    <t>203-2026</t>
  </si>
  <si>
    <t>2026-01-19 10:14:45</t>
  </si>
  <si>
    <t>52712667</t>
  </si>
  <si>
    <t>BUITRAGO AREVALO NIDIA YANETH</t>
  </si>
  <si>
    <t>1003292629</t>
  </si>
  <si>
    <t>534-2026</t>
  </si>
  <si>
    <t>2200003 Prestar servicios profesionales a la Dirección de Industria de Comunicaciones, así como, de manera transversal a sus Subdirecciones y Grupos Internos de Trabajo, en los asuntos presupuestales</t>
  </si>
  <si>
    <t>2026-01-19 10:42:28</t>
  </si>
  <si>
    <t>79693445</t>
  </si>
  <si>
    <t>RUBIO CASTRO EMERSON</t>
  </si>
  <si>
    <t>077389252</t>
  </si>
  <si>
    <t>514-2026</t>
  </si>
  <si>
    <t>3300100 PRESTAR SERVICIOS PROFESIONALES AL VICEMINISTERIO DE TRANSFORMACION DIGITAL COMO APOYO EN LA REALIZACION DE LA ESTRATEGIA COMUNICACIÓN AL DEL MINISTERIO, EN EL MARCO DEL FORTALECIMIENTO DE LA INDUSTRIA TI A NIVEL NACIONAL</t>
  </si>
  <si>
    <t>2026-01-19 11:20:56</t>
  </si>
  <si>
    <t>1013638971</t>
  </si>
  <si>
    <t>GARCIA GOMEZ HUGO ERNESTO</t>
  </si>
  <si>
    <t>007770342975</t>
  </si>
  <si>
    <t>516-2026</t>
  </si>
  <si>
    <t>3300093 PRESTAR SERVICIOS PROFESIONALES AL VICEMINISTERIO DE TRANSFORMACIÓN DIGITAL COMO APOYO A LA SUPERVISIÓN EN EL SEGUIMIENTO Y GESTIÓN DE LOS PROYECTOS, PROMOVIENDO EL EMPODERAMIENTO DIGITAL EN EL MARCO DEL FORTALECIMIENTO DE LA INDUSTRIA TI A</t>
  </si>
  <si>
    <t>2026-01-19 11:32:32</t>
  </si>
  <si>
    <t>79577553</t>
  </si>
  <si>
    <t>GARZON JUAN CARLOS</t>
  </si>
  <si>
    <t>073496051</t>
  </si>
  <si>
    <t>469-2026</t>
  </si>
  <si>
    <t>2110008 - Prestar servicios profesionales en la Subdirección de Estructuración de Proyectos de la Dirección de Infraestructura para la formulación del Plan de Conectividad de y para los pueblos indígenas</t>
  </si>
  <si>
    <t>2026-01-19 12:08:11</t>
  </si>
  <si>
    <t>8727986</t>
  </si>
  <si>
    <t>FUENMAYOR RIPOLL YUL</t>
  </si>
  <si>
    <t>40420104817</t>
  </si>
  <si>
    <t>554-2026</t>
  </si>
  <si>
    <t>2026-01-19 12:10:05</t>
  </si>
  <si>
    <t>1010242756</t>
  </si>
  <si>
    <t>VEGA MELO IVAN ELISIMO</t>
  </si>
  <si>
    <t>91210787661</t>
  </si>
  <si>
    <t>517-2026</t>
  </si>
  <si>
    <t>3300083 PRESTAR SERVICIOS PROFESIONALES A LA DIRECCIÓN DE ECONOMÍA DIGITAL, COMO APOYO A LA SUPERVISIÓN EN EL ACOMPAÑAMIENTO TÉCNICO DEL PROYECTO SOCIAL TECH, MEDIANTE EL SEGUIMIENTO</t>
  </si>
  <si>
    <t>2026-01-19 12:27:42</t>
  </si>
  <si>
    <t>1035441022</t>
  </si>
  <si>
    <t>MEDINA BARRERA MIGUEL ANGEL</t>
  </si>
  <si>
    <t>01900019668</t>
  </si>
  <si>
    <t>519-2026</t>
  </si>
  <si>
    <t>3300090 PRESTAR SERVICIOS PROFESIONALES AL VICEMINISTERIO DE TRANSFORMACIÓN DIGITAL EN EL SEGUIMIENTO A LA META DE FORMACION EN HABILIDADES DIGITALES ESTABLECIDA EN EL PLAN NACIONAL DE DESARROLLO, EN EL MARCO DEL FORTALECIMIENTO DE LA INDUSTRIA</t>
  </si>
  <si>
    <t>2026-01-19 12:54:57</t>
  </si>
  <si>
    <t>1034288104</t>
  </si>
  <si>
    <t>GUILLEN GUEVARA VICTOR MANUEL</t>
  </si>
  <si>
    <t>111670129262</t>
  </si>
  <si>
    <t>521-2026</t>
  </si>
  <si>
    <t>3300091 PRESTAR SERVICIOS PROFESIONALES JURÍDICOS AL VICEMINISTERIO DE TRANSFORMACIÓN DIGITAL, COMO APOYO A LA SUPERVISIÓN EN EL FORTALECIMIENTO DE LA IMPLEMENTACIÓN DE LOS PROYECTOS DEL VICEMINISTERIO</t>
  </si>
  <si>
    <t>2026-01-19 13:24:54</t>
  </si>
  <si>
    <t>1128407174</t>
  </si>
  <si>
    <t>SANCHEZ GARCIA WILFER ALBEIRO</t>
  </si>
  <si>
    <t>466010405</t>
  </si>
  <si>
    <t>470-2026</t>
  </si>
  <si>
    <t>2110012 - Prestar servicios profesionales en la Subdireccion de Estructuracion de Proyectos de la Direccion de Infraestructura en la formulacion del Plan de Conectividad de y para los Pueblos Indigenas</t>
  </si>
  <si>
    <t>2026-01-19 13:39:26</t>
  </si>
  <si>
    <t>1069261402</t>
  </si>
  <si>
    <t>OTALORA RIAÑO JULIETH KATHERINNE</t>
  </si>
  <si>
    <t>18898471477</t>
  </si>
  <si>
    <t>604-2026</t>
  </si>
  <si>
    <t>3300029 PRESTAR SERVICIOS PROFESIONALES A LA DIRECCIÓN DE ECONOMÍA DIGITAL, DESDE LA SUBDIRECCIÓN PARA LAS COMPETENCIAS DIGITALES, COMO APOYO A LA SUPERVISIÓN EN LA EJECUCIÓN</t>
  </si>
  <si>
    <t>2026-01-19 13:39:33</t>
  </si>
  <si>
    <t>35851147</t>
  </si>
  <si>
    <t>ANDRADE BECERRA MARILUZ</t>
  </si>
  <si>
    <t>53695077561</t>
  </si>
  <si>
    <t>582-2026</t>
  </si>
  <si>
    <t>2026-01-19 13:44:08</t>
  </si>
  <si>
    <t>79526516</t>
  </si>
  <si>
    <t>MEDINA MARIO ALFREDO</t>
  </si>
  <si>
    <t>0073738908</t>
  </si>
  <si>
    <t>618-2026</t>
  </si>
  <si>
    <t>20200351499 - Prestar servicios profesionales al Grupo Interno de Trabajo de Fortalecimiento al Sistema de Medios Públicos para brindar apoyo técnico y regulatorio en el análisis y seguimiento del Plan General de Cese de Emisiones</t>
  </si>
  <si>
    <t>2026-01-19 13:49:00</t>
  </si>
  <si>
    <t>1082917703</t>
  </si>
  <si>
    <t>DAZA JUVINAO YOISETH RENAN</t>
  </si>
  <si>
    <t>48747496105</t>
  </si>
  <si>
    <t>583-2026</t>
  </si>
  <si>
    <t>3300010 PRESTAR SERVICIOS PROFESIONALES A LA DIRECCIÓN DE ECONOMÍA DIGITAL, DESDE LA SUBDIRECCIÓN PARA LAS COMPETENCIAS DIGITALES, COMO APOYO TRANSVERSAL A LA SUPERVISIÓN DE LOS COMPONENTES TÉCNICO, FINANCIERO</t>
  </si>
  <si>
    <t>2026-01-19 14:02:57</t>
  </si>
  <si>
    <t>001246479</t>
  </si>
  <si>
    <t>Por la cual se asignan recursos y se ordena un desembolso para la financiación de la propuesta “Territorios y Voces Indígenas - Sexta Temporada” presentada por el operador regional de televisión pública SOCIEDAD DE TELEVISIÓN DEL PACÍFICO</t>
  </si>
  <si>
    <t>2026-01-19 14:06:06</t>
  </si>
  <si>
    <t>1020822690</t>
  </si>
  <si>
    <t>GARCIA MERCADO JUAN JOSE</t>
  </si>
  <si>
    <t>123567317</t>
  </si>
  <si>
    <t>901526741</t>
  </si>
  <si>
    <t>RAPPIPAY COMPAÑÍA DE FINANCIAMIENTO S.A.</t>
  </si>
  <si>
    <t>557-2026</t>
  </si>
  <si>
    <t>4410007 - Prestar servicios de apoyo a la gestión para trámites administrativos en gestión de inventarios y la administración de los impuestos generados por los bienes muebles e inmuebles activos propiedad del Fondo/Ministerio</t>
  </si>
  <si>
    <t>2026-01-19 14:11:37</t>
  </si>
  <si>
    <t>1073669705</t>
  </si>
  <si>
    <t>GARZON GODOY MARIA ANGELICA</t>
  </si>
  <si>
    <t>488409152508</t>
  </si>
  <si>
    <t>590-2026</t>
  </si>
  <si>
    <t>3300022 PRESTAR SERVICIOS PROFESIONALES A LA DIRECCIÓN DE ECONOMÍA DIGITAL, DESDE LOS COMPONENTES TÉCNICO Y FINANCIERO, COMO APOYO A LA SUPERVISIÓN EN EL SEGUIMIENTO A LA EJECUCIÓN DE LOS PROYECTOS</t>
  </si>
  <si>
    <t>2026-01-19 14:13:36</t>
  </si>
  <si>
    <t>1074960302</t>
  </si>
  <si>
    <t>BELTRAN BUSTOS ALEX JORDY</t>
  </si>
  <si>
    <t>0570488471569407</t>
  </si>
  <si>
    <t>551-2026</t>
  </si>
  <si>
    <t>2026-01-19 14:29:25</t>
  </si>
  <si>
    <t>1000462204</t>
  </si>
  <si>
    <t>MARQUEZ TORRES STEPPANY</t>
  </si>
  <si>
    <t>24114150228</t>
  </si>
  <si>
    <t>520-2026</t>
  </si>
  <si>
    <t>3300099 PRESTAR SERVICIOS DE APOYO A LA GESTIÓN A LA DIRECCIÓN DE ECONOMÍA DIGITAL, DESDE LA SUBDIRECCIÓN PARA LA TRANSFORMACIÓN SECTORIAL, COMO APOYO A LA SUPERVISIÓN EN LAS ACTIVIDADES ADMINISTRATIVAS RELACIONADAS CON EL SEGUIMIENTO DE LOS CONTRA</t>
  </si>
  <si>
    <t>2026-01-19 14:45:25</t>
  </si>
  <si>
    <t>1061438845</t>
  </si>
  <si>
    <t>ZAPATA CICLOS JOHON TAILOR</t>
  </si>
  <si>
    <t>91232005136</t>
  </si>
  <si>
    <t>527-2026</t>
  </si>
  <si>
    <t>2110014 - Prestar servicios profesionales en la Subdirección de Estructuración de Proyectos de la Dirección de Infraestructura como dinamizador de la organización CONSEJO REGIONAL INDÍGENA DEL</t>
  </si>
  <si>
    <t>2026-01-19 14:46:46</t>
  </si>
  <si>
    <t>1014187761</t>
  </si>
  <si>
    <t>VARGAS TALERO MARIA DEL PILAR</t>
  </si>
  <si>
    <t>03975668044</t>
  </si>
  <si>
    <t>568-2026</t>
  </si>
  <si>
    <t>2026-01-19 14:57:09</t>
  </si>
  <si>
    <t>351245337</t>
  </si>
  <si>
    <t>Por la cual se asignan recursos y se ordena un desembolso para la financiación de la propuesta “TELECAFÉ 2026 – EJE VIVO” presentada por el operador regional de televisión pública SOCIEDAD DE TELEVISIÓN</t>
  </si>
  <si>
    <t>2026-01-19 15:02:10</t>
  </si>
  <si>
    <t>52764867</t>
  </si>
  <si>
    <t>SIADO WEEBER BETSY LILIANA</t>
  </si>
  <si>
    <t>004870304278</t>
  </si>
  <si>
    <t>564-2026</t>
  </si>
  <si>
    <t>4430010 PRESTAR SERVICIOS PROFESIONALES DE APOYO PARA LA IMPLEMENTACIÓN DEL SISTEMA DE GESTIÓN DE CALIDAD Y LA GESTIÓN DOCUMENTAL DE LA ENTIDAD, EN EL MARCO DEL FORTALECIMIENTO</t>
  </si>
  <si>
    <t>2026-01-19 15:12:20</t>
  </si>
  <si>
    <t>351245311</t>
  </si>
  <si>
    <t>Por la cual se asignan recursos y se ordena un desembolso para la financiación del del proyecto especial denominado “Estrategia integral de formación audiovisual, eventos sectoriales y lanzamientos de nuevas producciones”</t>
  </si>
  <si>
    <t>2026-01-19 15:16:57</t>
  </si>
  <si>
    <t>2026-01-19 15:20:34</t>
  </si>
  <si>
    <t>1018478938</t>
  </si>
  <si>
    <t>VALENCIA GIRALDO GILBERTO</t>
  </si>
  <si>
    <t>0550488434743446</t>
  </si>
  <si>
    <t>566-2026</t>
  </si>
  <si>
    <t>12000072799. Prestar los servicios profesionales a la Oficina Asesora de Prensa para apoyar en la creación de contenidos periodísticos externos y/o gestión en medios, orientados a fomentar el uso y apropiación</t>
  </si>
  <si>
    <t>2026-01-19 15:21:13</t>
  </si>
  <si>
    <t>351245303</t>
  </si>
  <si>
    <t>“Por la cual se asignan recursos y se ordena un desembolso para la financiación del proyecto especial “Historias del Cambio y Jóvenes que Transforman”</t>
  </si>
  <si>
    <t>2026-01-19 15:25:41</t>
  </si>
  <si>
    <t>2026-01-19 15:31:52</t>
  </si>
  <si>
    <t>1018409785</t>
  </si>
  <si>
    <t>AREVALO PRADO JUAN CARLOS</t>
  </si>
  <si>
    <t>91286827859</t>
  </si>
  <si>
    <t>533-2026</t>
  </si>
  <si>
    <t>2026-01-19 15:42:02</t>
  </si>
  <si>
    <t>02000026188</t>
  </si>
  <si>
    <t>0022-2026</t>
  </si>
  <si>
    <t>Amparar Resolución 0022 del 2026 “Por la cual se asignan recursos y se ordena un desembolso para la financiación de la propuesta “No es hora de callar” presentada por el operador regional de televisión pública CANAL REGIONAL</t>
  </si>
  <si>
    <t>2026-01-19 15:42:27</t>
  </si>
  <si>
    <t>1122813346</t>
  </si>
  <si>
    <t>URECHE GAMEZ GABRIEL IVAN</t>
  </si>
  <si>
    <t>292031044</t>
  </si>
  <si>
    <t>612-2026</t>
  </si>
  <si>
    <t>2026-01-19 15:48:07</t>
  </si>
  <si>
    <t>80124533</t>
  </si>
  <si>
    <t>BUITRAGO MORENO MILTON HUMBERTO</t>
  </si>
  <si>
    <t>04293503732</t>
  </si>
  <si>
    <t>627-2026</t>
  </si>
  <si>
    <t>2026-01-19 15:51:56</t>
  </si>
  <si>
    <t>02000026140</t>
  </si>
  <si>
    <t>0021-2026</t>
  </si>
  <si>
    <t>Amparar Resolución 0021 del 2026 “Por la cual se asignan recursos y se ordena un desembolso para la financiación de la propuesta “Proyectos Especiales Canal TRO 2026” presentada por el operador regional de televisión pública TELEVISIÓN</t>
  </si>
  <si>
    <t>2026-01-19 16:05:42</t>
  </si>
  <si>
    <t>80038238</t>
  </si>
  <si>
    <t>PALACIOS ZULETA HUGO</t>
  </si>
  <si>
    <t>0550488424065339</t>
  </si>
  <si>
    <t>626-2026</t>
  </si>
  <si>
    <t>2026-01-19 16:05:48</t>
  </si>
  <si>
    <t>1127587702</t>
  </si>
  <si>
    <t>MAYZ PADILLA ALBERTO LUIS</t>
  </si>
  <si>
    <t>13818537314</t>
  </si>
  <si>
    <t>40526, 53526</t>
  </si>
  <si>
    <t>591-2026</t>
  </si>
  <si>
    <t>2100010 - Prestar servicios profesionales en la Dirección de Infraestructura y sus Subdirecciones, orientados al seguimiento, verificación y control de los planes de calidad de los proyectos</t>
  </si>
  <si>
    <t>2026-01-19 16:21:13</t>
  </si>
  <si>
    <t>1063599460</t>
  </si>
  <si>
    <t>NIÑO IZQUIERDO KRHISNAMERCK YAMARUCK</t>
  </si>
  <si>
    <t>14100020727</t>
  </si>
  <si>
    <t>427-2026</t>
  </si>
  <si>
    <t>2026-01-19 16:27:51</t>
  </si>
  <si>
    <t>1085307223</t>
  </si>
  <si>
    <t>RIASCOS MUÑOZ LINA MARIA</t>
  </si>
  <si>
    <t>488412233469</t>
  </si>
  <si>
    <t>624-2026</t>
  </si>
  <si>
    <t>4300009 - Prestar servicios profesionales jurídicos especializados a la Subdirección para la Gestión del Talento Humano en asuntos relacionados con situaciones administrativas laborales, plan</t>
  </si>
  <si>
    <t>2026-01-19 16:49:45</t>
  </si>
  <si>
    <t>1045705735</t>
  </si>
  <si>
    <t>NARVAEZ BARRIOS TATIANA ISABEL</t>
  </si>
  <si>
    <t>91285687581</t>
  </si>
  <si>
    <t>625-2026</t>
  </si>
  <si>
    <t>44310011 - Prestar servicios profesionales a la Subdirección para la Gestión del Talento Humano en las actividades a cargo de dicha Área, entre ellas, el apoyo en el manejo de la Planta de Personal del Minis</t>
  </si>
  <si>
    <t>2026-01-19 16:49:48</t>
  </si>
  <si>
    <t>251859468</t>
  </si>
  <si>
    <t>0026-2026</t>
  </si>
  <si>
    <t>Amparar Resolución 0026 del 2026 “Por la cual se asignan recursos y se ordena un desembolso para la financiación de la propuesta “Encuentro Académico de Medios Solidarios y Comunitarios de Colombia, en el marco de Colombia 5.0” presentada por el</t>
  </si>
  <si>
    <t>2026-01-19 16:58:21</t>
  </si>
  <si>
    <t>256178351</t>
  </si>
  <si>
    <t>44926, 55026</t>
  </si>
  <si>
    <t>0028-2026</t>
  </si>
  <si>
    <t>Amparar Resolución 0028 del 2026 Por la cual se asignan recursos y se ordena un desembolso para la financiación de la propuesta “Medios en Red 2026” presentada por el operador regional de televisión pública CANAL REGIONAL DE TELEVISIÓN TEVE</t>
  </si>
  <si>
    <t>2026-01-19 20:07:17</t>
  </si>
  <si>
    <t>79687833</t>
  </si>
  <si>
    <t>AGUIRRE HERNANDEZ JUAN CARLOS</t>
  </si>
  <si>
    <t>0242442986</t>
  </si>
  <si>
    <t>620-2026</t>
  </si>
  <si>
    <t>20200341499 - Prestar servicios profesionales para apoyar técnicamente a la Dirección de Industria de Comunicaciones y al Grupo Interno de Trabajo del Servicio de Televisión del MINTIC/FUTIC, en las labores de análisis, ges</t>
  </si>
  <si>
    <t>2026-01-19 20:30:28</t>
  </si>
  <si>
    <t>52243622</t>
  </si>
  <si>
    <t>CASTIBLANCO PIÑEROS ANGELA JANNETH</t>
  </si>
  <si>
    <t>4542119530</t>
  </si>
  <si>
    <t>571-2026</t>
  </si>
  <si>
    <t>2010003 - Prestar servicios profesionales de un abogado especializado al GIT Especializado de Apelaciones para proyectar los actos administrativos que resuelvan las actuaciones administrativas adelantadas por la Dire</t>
  </si>
  <si>
    <t>2026-01-19 20:46:18</t>
  </si>
  <si>
    <t>1072263933</t>
  </si>
  <si>
    <t>CORDOBA GUERRA MAILLIW</t>
  </si>
  <si>
    <t>68000014200</t>
  </si>
  <si>
    <t>622-2026</t>
  </si>
  <si>
    <t>10000221499- Prestar servicios profesionales al Ministerio/Fondo Único de las Tecnologías de la Información y las Comunicaciones, orientados al acompañamiento del Despacho Ministerial en el seguimiento de</t>
  </si>
  <si>
    <t>2026-01-19 21:05:39</t>
  </si>
  <si>
    <t>1052393612</t>
  </si>
  <si>
    <t>BARREZUETA SOLANO JORGE ANDRES</t>
  </si>
  <si>
    <t>631217619</t>
  </si>
  <si>
    <t>503-2026</t>
  </si>
  <si>
    <t>12000042799. Prestar servicios profesionales de apoyo jurídico a la Oficina Asesora de Prensa, para la estructuración, implementación y seguimiento de los procesos asociados a la estrategia de divulgación y</t>
  </si>
  <si>
    <t>2026-01-19 21:54:17</t>
  </si>
  <si>
    <t>64701277</t>
  </si>
  <si>
    <t>QUINTERO CARTA MARCELA LUCIA</t>
  </si>
  <si>
    <t>50618274559</t>
  </si>
  <si>
    <t>406-2026</t>
  </si>
  <si>
    <t>2026-01-19 21:58:56</t>
  </si>
  <si>
    <t>1125640895</t>
  </si>
  <si>
    <t>RUBIO ANGARITA ESTEFANIA DEL PILAR</t>
  </si>
  <si>
    <t>09170451349</t>
  </si>
  <si>
    <t>505-2026</t>
  </si>
  <si>
    <t>2026-01-20 08:21:46</t>
  </si>
  <si>
    <t>1073252236</t>
  </si>
  <si>
    <t>FERIA LAVERDE JULIETH STEFANIA</t>
  </si>
  <si>
    <t>466770038639</t>
  </si>
  <si>
    <t>629-2026</t>
  </si>
  <si>
    <t>3100008 PRESTAR SERVICIOS PROFESIONALES A LA DIRECCIÓN DE APROPIACIÓN DE TIC PARA LA GESTIÓN DE LA INFORMACIÓN Y APOYO EN EL SEGUIMIENTO Y CONTROL DE LOS PROYECTOS Y</t>
  </si>
  <si>
    <t>2026-01-20 08:34:47</t>
  </si>
  <si>
    <t>1018437035</t>
  </si>
  <si>
    <t>AVILA VARGAS TRADY ALEXANDER</t>
  </si>
  <si>
    <t>17472597299</t>
  </si>
  <si>
    <t>341-2026</t>
  </si>
  <si>
    <t>2200021 Prestar servicios profesionales desde el punto de vista técnico en el análisis, la elaboración, la actualización y la estructuración de proyectos normativos y actos administrativos de asignación de permis</t>
  </si>
  <si>
    <t>2026-01-20 08:46:13</t>
  </si>
  <si>
    <t>1010195425</t>
  </si>
  <si>
    <t>ROA MESA DAYHANN ALEJANDRA</t>
  </si>
  <si>
    <t>04662775091</t>
  </si>
  <si>
    <t>578-2026</t>
  </si>
  <si>
    <t>2010006 - Prestar servicios profesionales de un abogado especializado para apoyar jurídicamente al GIT Especializado de Apelaciones en la proyección y ajuste de los actos administrativos que resuelvan las</t>
  </si>
  <si>
    <t>2026-01-20 08:51:35</t>
  </si>
  <si>
    <t>10784037</t>
  </si>
  <si>
    <t>AGAMEZ POLO ANDRES PABLO</t>
  </si>
  <si>
    <t>68854438941</t>
  </si>
  <si>
    <t>464-2026</t>
  </si>
  <si>
    <t>2026-01-20 08:59:34</t>
  </si>
  <si>
    <t>1032440981</t>
  </si>
  <si>
    <t>MEDINA CORTES ROBIER FELIPE</t>
  </si>
  <si>
    <t>0570480970007260</t>
  </si>
  <si>
    <t>577-2026</t>
  </si>
  <si>
    <t>2010004 - Prestar servicios profesionales especializados en derecho, con el fin de brindar apoyo jurídico al Grupo Interno de Trabajo Especializado de Apelaciones en la proyección y ajuste de los actos administrativos que</t>
  </si>
  <si>
    <t>2026-01-20 09:03:34</t>
  </si>
  <si>
    <t>4417115</t>
  </si>
  <si>
    <t>ARISMENDI NORENA JUAN BERNARDO</t>
  </si>
  <si>
    <t>488447528792</t>
  </si>
  <si>
    <t>613-2026</t>
  </si>
  <si>
    <t>20200241499 - Prestación de servicios profesionales para el apoyo jurídico al Grupo Interno de Trabajo de Fortalecimiento al Sistema de Medios Públicos, orientado a la atención de derechos de petición y demás actuaciones administrativas derivadas</t>
  </si>
  <si>
    <t>2026-01-20 09:06:59</t>
  </si>
  <si>
    <t>69006355</t>
  </si>
  <si>
    <t>CASTRO PEREZ GLORIA INES</t>
  </si>
  <si>
    <t>0550488403704049</t>
  </si>
  <si>
    <t>581-2026</t>
  </si>
  <si>
    <t>11300071499 Prestar servicios profesionales como asesor para apoyar al Grupo Interno de Trabajo de Transformación Organizacional en la gestión del conocimiento, mediante el diseño, desarrollo y consolidación de herramientas</t>
  </si>
  <si>
    <t>2026-01-20 09:21:24</t>
  </si>
  <si>
    <t>72259615</t>
  </si>
  <si>
    <t>BATISTA AGUILAR ABRAHAM ANTONIO</t>
  </si>
  <si>
    <t>48734311050</t>
  </si>
  <si>
    <t>616-2026</t>
  </si>
  <si>
    <t>20200291499 - Prestar servicios profesionales al Grupo Interno de Trabajo de Fortalecimiento al Sistema de Medios Públicos, con el objetivo de apoyar en el seguimiento administrativos y tributarios de los proyectos financiados</t>
  </si>
  <si>
    <t>2026-01-20 09:32:49</t>
  </si>
  <si>
    <t>1010220611</t>
  </si>
  <si>
    <t>GUTIERREZ ORTIZ ANGELICA MARIA</t>
  </si>
  <si>
    <t>0550488403243105</t>
  </si>
  <si>
    <t>556-2026</t>
  </si>
  <si>
    <t>2026-01-20 09:34:17</t>
  </si>
  <si>
    <t>1082887443</t>
  </si>
  <si>
    <t>noriega vanegas micael enrique</t>
  </si>
  <si>
    <t>235343118</t>
  </si>
  <si>
    <t>617-2026</t>
  </si>
  <si>
    <t>20200321499 - Prestar servicios profesionales en apoyo al grupo interno de trabajo de fortalecimiento al sistema de medios públicos, ejecutando las actividades de monitoreo y seguimiento a la ejecución de las convocatorias audiovisuales y sonoras</t>
  </si>
  <si>
    <t>2026-01-20 09:43:17</t>
  </si>
  <si>
    <t>1072926025</t>
  </si>
  <si>
    <t>DUQUE DUQUE DIEGO ALEJANDRO</t>
  </si>
  <si>
    <t>488415903894</t>
  </si>
  <si>
    <t>580-2026</t>
  </si>
  <si>
    <t>1130009 Prestar los servicios profesionales en el Grupo Interno de Trabajo de Transformación Organizacional articulando y fortalecimiento al proceso de Arquitectura Empresarial mediante la adopción de buenas prácticas</t>
  </si>
  <si>
    <t>2026-01-20 09:54:31</t>
  </si>
  <si>
    <t>1104010120</t>
  </si>
  <si>
    <t>BENITEZ GONZALEZ JUAN PABLO</t>
  </si>
  <si>
    <t>66214983371</t>
  </si>
  <si>
    <t>596-2026</t>
  </si>
  <si>
    <t>1400035 - Prestar los servicios profesionales de apoyo jurídico en la Oficina de Tecnologías de la Información en el seguimiento, trámite y respuesta de los proyectos del sector TIC, y consolidación y seguimiento de los temas transversales</t>
  </si>
  <si>
    <t>2026-01-20 09:58:15</t>
  </si>
  <si>
    <t>1005026979</t>
  </si>
  <si>
    <t>VEGA CACERES BRAYAN STEVEN</t>
  </si>
  <si>
    <t>376097499</t>
  </si>
  <si>
    <t>645-2026</t>
  </si>
  <si>
    <t>2026-01-20 10:02:00</t>
  </si>
  <si>
    <t>1016081874</t>
  </si>
  <si>
    <t>UBAQUE MOZO SEBASTIAN</t>
  </si>
  <si>
    <t>38852066129</t>
  </si>
  <si>
    <t>535-2026</t>
  </si>
  <si>
    <t>2026-01-20 10:07:00</t>
  </si>
  <si>
    <t>1024509805</t>
  </si>
  <si>
    <t>GALINDO SANCHEZ GLORIA TATIANA</t>
  </si>
  <si>
    <t>000870036316</t>
  </si>
  <si>
    <t>538-2026</t>
  </si>
  <si>
    <t>3300009 PRESTAR SERVICIOS PROFESIONALES A LA DIRECCIÓN DE ECONOMÍA DIGITAL, COMO APOYO A LA SUPERVISIÓN PARA EFECTUAR EL SEGUIMIENTO A LOS COMPROMISOS DERIVADOS DE LOS PROYECTOS Y REALIZAR EL CORRESPONDIENTE REGISTRO Y ACTUALIZACIÓN DE INFORMACIÓN</t>
  </si>
  <si>
    <t>2026-01-20 10:09:13</t>
  </si>
  <si>
    <t>79368576</t>
  </si>
  <si>
    <t>MAGUIN HENNESSEY LUIS FERNANDO</t>
  </si>
  <si>
    <t>000800074080</t>
  </si>
  <si>
    <t>610-2026</t>
  </si>
  <si>
    <t>2230005 Prestar servicios profesionales para orientar técnicamente a la Subdirección de Asuntos Postales en el análisis, ajuste y actualización de la valoración patrimonial y comercial de un número mínimo de especies postales</t>
  </si>
  <si>
    <t>2026-01-20 10:18:09</t>
  </si>
  <si>
    <t>78762424</t>
  </si>
  <si>
    <t>ALMANZA RUIZ JOSE LUIS</t>
  </si>
  <si>
    <t>473270017469</t>
  </si>
  <si>
    <t>595-2026</t>
  </si>
  <si>
    <t>1400023 - Prestar servicios de apoyo a la gestión, en el seguimiento, documentación y soporte técnico de la gestión y trámite de los diferentes procesos de acuerdo con los lineamientos del Git de Gestión y Sistemas de Información</t>
  </si>
  <si>
    <t>2026-01-20 10:19:34</t>
  </si>
  <si>
    <t>31430051</t>
  </si>
  <si>
    <t>RAMIREZ GARCIA NORMA LORENA</t>
  </si>
  <si>
    <t>70507134623</t>
  </si>
  <si>
    <t>537-2026</t>
  </si>
  <si>
    <t>3300069 PRESTAR SERVICIOS PROFESIONALES A LA DIRECCIÓN DE ECONOMÍA DIGITAL, DESDE LA SUBDIRECCIÓN PARA LA TRANSFORMACIÓN SECTORIAL, COMO APOYO JURIDICO A LA SUPERVISIÓN EN EL SEGUIMIENTO A LOS PROGRAMAS Y PROYECTOS A EJECUTARSE EN EL MARCO DEL FORT</t>
  </si>
  <si>
    <t>2026-01-20 10:29:45</t>
  </si>
  <si>
    <t>1130602691</t>
  </si>
  <si>
    <t>TORRES LEDESMA LEONELA</t>
  </si>
  <si>
    <t>75726626821</t>
  </si>
  <si>
    <t>598-2026</t>
  </si>
  <si>
    <t>2026-01-20 10:37:25</t>
  </si>
  <si>
    <t>63453353</t>
  </si>
  <si>
    <t>GONZALEZ MANCILLA YENIS ROCIO</t>
  </si>
  <si>
    <t>518114095</t>
  </si>
  <si>
    <t>44326, 63526</t>
  </si>
  <si>
    <t>621-2026</t>
  </si>
  <si>
    <t>3300030 PRESTAR SERVICIOS PROFESIONALES A LA DIRECCIÓN DE ECONOMÍA DIGITAL, COMO APOYO A LA SUPERVISIÓN EN EL TRÁMITE Y RESPUESTA DE LOS REQUERIMIENTOS FORMULADOS POR LOS ENTES DE CONTROL INTERNOS Y EXTERNOS</t>
  </si>
  <si>
    <t>2026-01-20 10:56:35</t>
  </si>
  <si>
    <t>1018425717</t>
  </si>
  <si>
    <t>ARIZA VARGAS SINDY ROCIO</t>
  </si>
  <si>
    <t>36400036068</t>
  </si>
  <si>
    <t>570-2026</t>
  </si>
  <si>
    <t>2026-01-20 11:27:35</t>
  </si>
  <si>
    <t>1082866991</t>
  </si>
  <si>
    <t>DE LUQUE MARQUEZ RUBEN CRISANTO</t>
  </si>
  <si>
    <t>78177671982</t>
  </si>
  <si>
    <t>358-2026</t>
  </si>
  <si>
    <t>2211001 Prestar servicios profesionales desde el punto de vista jurídico en la revisión, análisis y trámite de las diferentes solicitudes que se presenten en relación con los permisos para el uso y explotación del espectro radioeléctrico, en</t>
  </si>
  <si>
    <t>1026305933</t>
  </si>
  <si>
    <t>CASAS BELLO JUAN DAVID</t>
  </si>
  <si>
    <t>0550488401717415</t>
  </si>
  <si>
    <t>422-2026</t>
  </si>
  <si>
    <t>14000421599 Prestar servicios profesionales para apoyar las proyectos y procesos relacionados a actualización, implementación, seguimiento, diseño de portales, aplicaciones WEB, y apoyo a los Sistemas de Información brindando acompañamiento en trá</t>
  </si>
  <si>
    <t>2026-01-20 11:36:27</t>
  </si>
  <si>
    <t>65645109</t>
  </si>
  <si>
    <t>CASTRO BERNAL AURA MARIA</t>
  </si>
  <si>
    <t>41100002122</t>
  </si>
  <si>
    <t>603-2026</t>
  </si>
  <si>
    <t>2220001 - Desarrollar servicios profesionales de carácter técnico en apoyo a la Dirección de Industria de las Comunicaciones y sus Subdirecciones, orientados a la atención de solicitudes, la gestión administrativa y la</t>
  </si>
  <si>
    <t>2026-01-20 11:46:01</t>
  </si>
  <si>
    <t>1020802657</t>
  </si>
  <si>
    <t>JATTIN BENEDETTI MARIA CAMILA</t>
  </si>
  <si>
    <t>0550029600037484</t>
  </si>
  <si>
    <t>587-2026</t>
  </si>
  <si>
    <t>13000011499 - Prestar servicios profesionales al Ministerio/Fondo Único de TIC para apoyar a la Oficina Internacional en el análisis de información sobre el entorno internacional, el seguimiento de la participación del sector TIC</t>
  </si>
  <si>
    <t>2026-01-20 11:47:52</t>
  </si>
  <si>
    <t>79719390</t>
  </si>
  <si>
    <t>TORRES MAHECHA HERNANDO MAURICIO</t>
  </si>
  <si>
    <t>0550488441321798</t>
  </si>
  <si>
    <t>607-2026</t>
  </si>
  <si>
    <t>2220010 - Prestar servicios profesionales para apoyar jurídicamente las actividades relacionadas con el proceso para la asistencia técnica a los usuarios del sector de industria de comunicaciones, especialmente</t>
  </si>
  <si>
    <t>2026-01-20 11:51:49</t>
  </si>
  <si>
    <t>1049620139</t>
  </si>
  <si>
    <t>VARGAS LAURA</t>
  </si>
  <si>
    <t>24104853380</t>
  </si>
  <si>
    <t>483-2026</t>
  </si>
  <si>
    <t>2026-01-20 12:23:06</t>
  </si>
  <si>
    <t>1072712507</t>
  </si>
  <si>
    <t>TORRES MOLANO ANGELA PATRICIA</t>
  </si>
  <si>
    <t>0550488418928930</t>
  </si>
  <si>
    <t>508-2026</t>
  </si>
  <si>
    <t>2200011 - Prestar servicios profesionales desde el componente jurídico a la Dirección de Industria de Comunicaciones, a sus Subdirecciones y a los grupos internos de trabajo, en los procesos de asignación de espectro</t>
  </si>
  <si>
    <t>2026-01-20 13:19:42</t>
  </si>
  <si>
    <t>79515095</t>
  </si>
  <si>
    <t>AGUILLON BARRAGAN JAIME ALBERTO</t>
  </si>
  <si>
    <t>68978907885</t>
  </si>
  <si>
    <t>597-2026</t>
  </si>
  <si>
    <t>2026-01-20 13:41:26</t>
  </si>
  <si>
    <t>56090776</t>
  </si>
  <si>
    <t>IGUARAN FAJARDO NAT NAT BEATRIZ</t>
  </si>
  <si>
    <t>0466002778</t>
  </si>
  <si>
    <t>526-2026</t>
  </si>
  <si>
    <t>2026-01-20 13:53:37</t>
  </si>
  <si>
    <t>79407605</t>
  </si>
  <si>
    <t>PAEZ VILLAMIZAR FABIO ENRIQUE</t>
  </si>
  <si>
    <t>009870180578</t>
  </si>
  <si>
    <t>606-2026</t>
  </si>
  <si>
    <t>2026-01-20 14:10:43</t>
  </si>
  <si>
    <t>52060922</t>
  </si>
  <si>
    <t>PARRA MORENO LUZ</t>
  </si>
  <si>
    <t>03097659345</t>
  </si>
  <si>
    <t>614-2026</t>
  </si>
  <si>
    <t>2026-01-20 14:13:46</t>
  </si>
  <si>
    <t>39763280</t>
  </si>
  <si>
    <t>LESMES LESMES EDNA PATRICIA</t>
  </si>
  <si>
    <t>0570004370786149</t>
  </si>
  <si>
    <t>619-2026</t>
  </si>
  <si>
    <t>2026-01-20 14:18:15</t>
  </si>
  <si>
    <t>79780637</t>
  </si>
  <si>
    <t>PINZON CORDOBA JULIAN</t>
  </si>
  <si>
    <t>458160013108</t>
  </si>
  <si>
    <t>401-2026</t>
  </si>
  <si>
    <t>2210003 Prestar servicios profesionales a la Subdirección para la Industria de Comunicaciones y al Grupo Interno de Trabajo de Gestión del Espectro Radioeléctrico en las actividades relacionadas</t>
  </si>
  <si>
    <t>2026-01-20 14:30:27</t>
  </si>
  <si>
    <t>1022361255</t>
  </si>
  <si>
    <t>MENDEZ GONZALEZ ANGELA VICTORIA</t>
  </si>
  <si>
    <t>007400690140</t>
  </si>
  <si>
    <t>211-2026</t>
  </si>
  <si>
    <t>2320003 PRESTAR SERVICIOS PROFESIONALES DESDE EL PUNTO DE VISTA JURÍDICO A LA SUBDIRECCIÓN DE INVESTIGACIONES ADMINISTRATIVAS DE LA DIRECCIÓN DE VIGILANCIA, INSPECCIÓN Y CONTROL, Y EN LA GESTIÓN DE INFORMES</t>
  </si>
  <si>
    <t>2026-01-20 14:36:07</t>
  </si>
  <si>
    <t>1023935245</t>
  </si>
  <si>
    <t>ROMERO GOMEZ RUBY ALEJANDRA</t>
  </si>
  <si>
    <t>4662038861</t>
  </si>
  <si>
    <t>635-2026</t>
  </si>
  <si>
    <t>2026-01-20 16:17:25</t>
  </si>
  <si>
    <t>125545012</t>
  </si>
  <si>
    <t>Amparar res 027 de 16-ene-2026, Por la cual se asignan recursos y se ordena un desembolso para la financiación de la propuesta “Lanzamiento Película Padilla”presentada por el operador regional de TV pública CANAL REGIONAL –TELECARIBE</t>
  </si>
  <si>
    <t>2026-01-20 16:23:35</t>
  </si>
  <si>
    <t>2026-01-20 16:24:25</t>
  </si>
  <si>
    <t>52780885</t>
  </si>
  <si>
    <t>CARBONO CARBONO DAYANA</t>
  </si>
  <si>
    <t>91296808194</t>
  </si>
  <si>
    <t>710-2026</t>
  </si>
  <si>
    <t>1400029 - Prestar servicios profesionales en ciberseguridad para apoyar el mantenimiento, fortalecimiento y mejora continua del Sistema de Seguridad y Privacidad de la Información desde el componente tecnológico, mediante la implementación</t>
  </si>
  <si>
    <t>2026-01-20 16:28:25</t>
  </si>
  <si>
    <t>1013614456</t>
  </si>
  <si>
    <t>RAMIREZ PEREZ JESSICA LISETH</t>
  </si>
  <si>
    <t>24528135741</t>
  </si>
  <si>
    <t>711-2026</t>
  </si>
  <si>
    <t>1400008 - Prestar servicios profesionales de apoyo y seguimiento en el control de calidad de los diferentes Sistemas y servicios informáticos, tester de desarrollos, ejecutando pruebas funcionales y no funcionales, validación de estándares</t>
  </si>
  <si>
    <t>2026-01-20 16:30:12</t>
  </si>
  <si>
    <t>41770841</t>
  </si>
  <si>
    <t>SACRISTAN CARVAJAL ANA CONSUELO</t>
  </si>
  <si>
    <t>07977084107</t>
  </si>
  <si>
    <t>599-2026</t>
  </si>
  <si>
    <t>2026-01-20 16:38:30</t>
  </si>
  <si>
    <t>125545004</t>
  </si>
  <si>
    <t>Amparar res 029 de 16-ene-2026, Por la cual se asignan recursos y se ordena un desembolso para la financiación de la propuesta “El Buen Vivir - Octava Temporada” presentada por el operador regional de TV pública – TELECARIBE</t>
  </si>
  <si>
    <t>2026-01-20 16:41:26</t>
  </si>
  <si>
    <t>1018504452</t>
  </si>
  <si>
    <t>CAMPIÑO FIGUEROA SEBASTIAN HERNANDO</t>
  </si>
  <si>
    <t>91225510313</t>
  </si>
  <si>
    <t>712-2026</t>
  </si>
  <si>
    <t>1400031 - Prestar servicios profesionales para apoyar a la Oficina de Tecnologías de la Información de MinTIC en el diseño, implementación y apoyo a la adopción de soluciones de analítica de datos, automatización e Inteligencia Artif</t>
  </si>
  <si>
    <t>2026-01-20 16:56:02</t>
  </si>
  <si>
    <t>1107849372</t>
  </si>
  <si>
    <t>BOTERO RAMOS DANIEL JOSE</t>
  </si>
  <si>
    <t>74195094156</t>
  </si>
  <si>
    <t>549-2026</t>
  </si>
  <si>
    <t>2026-01-20 17:12:12</t>
  </si>
  <si>
    <t>80030841</t>
  </si>
  <si>
    <t>CASTAÑEDA GUZMAN DIEGO ANDRES</t>
  </si>
  <si>
    <t>457470049141</t>
  </si>
  <si>
    <t>637-2026</t>
  </si>
  <si>
    <t>2026-01-20 19:06:34</t>
  </si>
  <si>
    <t>1049617468</t>
  </si>
  <si>
    <t>GONZALEZ RAMOS DIEGO ANDRES</t>
  </si>
  <si>
    <t>036823700</t>
  </si>
  <si>
    <t>673-2026</t>
  </si>
  <si>
    <t>4430003- Prestar servicios profesionales al grupo interno de trabajo de grupos de interés y gestión documental, para apoyar jurídica, administrativa y técnicamente la gestión del área, orientada al</t>
  </si>
  <si>
    <t>2026-01-20 19:21:37</t>
  </si>
  <si>
    <t>88282551</t>
  </si>
  <si>
    <t>NAVARRO PABA JHON JAIRO</t>
  </si>
  <si>
    <t>68893542055</t>
  </si>
  <si>
    <t>675-2026</t>
  </si>
  <si>
    <t>4430007- Prestar servicios profesionales a la subdirección administrativa y al grupo interno de trabajo de grupos de interés y gestión documental, con el propósito de apoyar la implementación, seguimiento y mejora</t>
  </si>
  <si>
    <t>2026-01-20 19:55:16</t>
  </si>
  <si>
    <t>17324185</t>
  </si>
  <si>
    <t>VELASQUEZ LUIS HUMBERTO</t>
  </si>
  <si>
    <t>05756641427</t>
  </si>
  <si>
    <t>636-2026</t>
  </si>
  <si>
    <t>3300053 PRESTAR SERVICIOS PROFESIONALES A LA DIRECCIÓN DE ECONOMÍA DIGITAL, DESDE LA SUBDIRECCIÓN PARA LAS COMPETENCIAS DIGITALES, COMO APOYO A LA SUPERVISIÓN PARA ACTUAR COMO ENLACE EN LOS DISTINTOS TERRITORIOS</t>
  </si>
  <si>
    <t>2026-01-20 20:06:44</t>
  </si>
  <si>
    <t>1048298727</t>
  </si>
  <si>
    <t>DONADO ALVAREZ JUAN JOSE</t>
  </si>
  <si>
    <t>24109431747</t>
  </si>
  <si>
    <t>594-2026</t>
  </si>
  <si>
    <t>3300055 PRESTAR SERVICIOS PROFESIONALES A LA DIRECCIÓN DE ECONOMÍA DIGITAL, DESDE LA SUBDIRECCION PARA LAS COMPETENCIAS DIGITALES, DESDE EL COMPONENTE JURÍDICO, COMO APOYO A LA SUPERVISIÓN EN LAS ETAPAS DE SEGUIMIENTO</t>
  </si>
  <si>
    <t>2026-01-21 10:20:50</t>
  </si>
  <si>
    <t>13697226</t>
  </si>
  <si>
    <t>BCPT170104198</t>
  </si>
  <si>
    <t>Por concepto de pago de servicio de telefonía móvil del 19/01/2026 al 19/02/2026</t>
  </si>
  <si>
    <t>2026-01-21 10:25:01</t>
  </si>
  <si>
    <t>23272586</t>
  </si>
  <si>
    <t>ESQUIVEL BARRETO HERMINIA CECILIA</t>
  </si>
  <si>
    <t>Por la cual se reconoce un gasto y se ordena un pago por concepto de cumplimiento de la sentencia de primera instancia, proferida por el Tribunal Administrativo de Cundinamarca, Sección Segunda – Subsección “C”</t>
  </si>
  <si>
    <t>2026-01-21 10:28:43</t>
  </si>
  <si>
    <t>13678526</t>
  </si>
  <si>
    <t>BCPT169918288</t>
  </si>
  <si>
    <t>Por concepto de pago de servicio de telefonía móvil del 16/01/2026 al 18/02/2026</t>
  </si>
  <si>
    <t>2026-01-21 11:18:56</t>
  </si>
  <si>
    <t>79493707</t>
  </si>
  <si>
    <t>CUEVAS CHAVES EDUIN ALBERTO</t>
  </si>
  <si>
    <t>24510458234</t>
  </si>
  <si>
    <t>709-2026</t>
  </si>
  <si>
    <t>1120019: Prestar servicios profesionales al GIT de Estadísticas y Estudios Sectoriales para el seguimiento y evaluación de políticas públicas del sector de Tecnologías de la Información y las Comunicaciones</t>
  </si>
  <si>
    <t>2026-01-21 11:31:32</t>
  </si>
  <si>
    <t>67027738</t>
  </si>
  <si>
    <t>GAMBOA ASPRILLA INDIRA NATHALY</t>
  </si>
  <si>
    <t>563163963</t>
  </si>
  <si>
    <t>654-2026</t>
  </si>
  <si>
    <t>2026-01-21 11:45:54</t>
  </si>
  <si>
    <t>1023949190</t>
  </si>
  <si>
    <t>FUENTES MORENO CESAR ALEJANDRO</t>
  </si>
  <si>
    <t>026306555</t>
  </si>
  <si>
    <t>474-2026</t>
  </si>
  <si>
    <t>2026-01-21 12:09:41</t>
  </si>
  <si>
    <t>73136787</t>
  </si>
  <si>
    <t>BURGOS ALVAREZ ANASTACIO ROBERTO</t>
  </si>
  <si>
    <t>0470412271</t>
  </si>
  <si>
    <t>669-2026</t>
  </si>
  <si>
    <t>2026-01-21 12:13:14</t>
  </si>
  <si>
    <t>52523086</t>
  </si>
  <si>
    <t>TRUJILLO SANCHEZ GEARLY SONSOLES</t>
  </si>
  <si>
    <t>17116029472</t>
  </si>
  <si>
    <t>706-2026</t>
  </si>
  <si>
    <t>1110011 Prestar los servicios profesionales a la Oficina Asesora de Planeación y Estudios Sectoriales y sus Grupos Internos de Trabajo en el registro y seguimiento de los planes institucionales y sus plataformas</t>
  </si>
  <si>
    <t>2026-01-21 12:16:25</t>
  </si>
  <si>
    <t>1081595246</t>
  </si>
  <si>
    <t>VIVEROS TULCAN LEIDY DAYANA</t>
  </si>
  <si>
    <t>0550488419281701</t>
  </si>
  <si>
    <t>668-2026</t>
  </si>
  <si>
    <t>2026-01-21 12:23:12</t>
  </si>
  <si>
    <t>79796339</t>
  </si>
  <si>
    <t>OSPINA TORRES MAURICIO JAVIER</t>
  </si>
  <si>
    <t>1001505374</t>
  </si>
  <si>
    <t>702-2026</t>
  </si>
  <si>
    <t>1110007 Prestar servicios profesionales en el GIT de Planeación y Seguimiento en el desarrollo de las actividades propias de la planeación, ejecución y seguimiento de los proyectos de inversión y el plan de acción</t>
  </si>
  <si>
    <t>2026-01-21 12:35:13</t>
  </si>
  <si>
    <t>3229888</t>
  </si>
  <si>
    <t>FLOREZ ROMERO ENRIQUE</t>
  </si>
  <si>
    <t>488449663928</t>
  </si>
  <si>
    <t>46026, 58426</t>
  </si>
  <si>
    <t>677-2026</t>
  </si>
  <si>
    <t>2026-01-21 12:41:06</t>
  </si>
  <si>
    <t>51923567</t>
  </si>
  <si>
    <t>FAJARDO AREVALO ISABEL CRISTINA</t>
  </si>
  <si>
    <t>5961326038</t>
  </si>
  <si>
    <t>567-2026</t>
  </si>
  <si>
    <t>2026-01-21 13:40:26</t>
  </si>
  <si>
    <t>1014203265</t>
  </si>
  <si>
    <t>MORALES MORA JUAN CARLOS</t>
  </si>
  <si>
    <t>60186577640</t>
  </si>
  <si>
    <t>468-2026</t>
  </si>
  <si>
    <t>2026-01-21 14:17:26</t>
  </si>
  <si>
    <t>80191465</t>
  </si>
  <si>
    <t>RINCON GONZALEZ MIGUEL ANGEL</t>
  </si>
  <si>
    <t>91216853691</t>
  </si>
  <si>
    <t>755-2026</t>
  </si>
  <si>
    <t>4310010 - Prestar servicios profesionales a la Subdirección para la Gestión del Talento Humano en actividades propias de la gestión administrativa del GIT de Administración de Personal</t>
  </si>
  <si>
    <t>2026-01-21 15:21:12</t>
  </si>
  <si>
    <t>1016084254</t>
  </si>
  <si>
    <t>MURCIA HERNANDEZ JAVIER LEONARDO</t>
  </si>
  <si>
    <t>19263403692</t>
  </si>
  <si>
    <t>696-2026</t>
  </si>
  <si>
    <t>15200553299 Prestar servicios profesionales para la organización, seguimiento y acompañamiento administrativo a los diferentes procesos, proyectos, planes, compromisos, programas y políticas en región con el fin de fortalecer las</t>
  </si>
  <si>
    <t>2026-01-21 15:45:45</t>
  </si>
  <si>
    <t>1030543723</t>
  </si>
  <si>
    <t>MEZA SANABRIA MANUEL MAURICIO</t>
  </si>
  <si>
    <t>03996174394</t>
  </si>
  <si>
    <t>602-2026</t>
  </si>
  <si>
    <t>3100024 PRESTAR SERVICIOS PROFESIONALES APOYANDO DESDE EL COMPONENTE TÉCNICO LOS PLANES, PROGRAMAS, PROYECTOS E INICIATIVAS A CARGO DE LA DIRECCIÓN DE APROPIACIÓN TIC</t>
  </si>
  <si>
    <t>2026-01-21 16:03:20</t>
  </si>
  <si>
    <t>1214724052</t>
  </si>
  <si>
    <t>ORTEGA CARMONA CRISTIAN CAMILO</t>
  </si>
  <si>
    <t>37700014798</t>
  </si>
  <si>
    <t>475-2026</t>
  </si>
  <si>
    <t>3200053 - Prestar servicios profesionales para liderar y ejecutar los procesos de análisis, modelamiento y gestión de datos del equipo de Urna de Cristal, asegurando la generación de indicadores, informes y</t>
  </si>
  <si>
    <t>2026-01-21 16:31:17</t>
  </si>
  <si>
    <t>1042999130</t>
  </si>
  <si>
    <t>PACHECO MANOTAS MAURICIO</t>
  </si>
  <si>
    <t>116060108098</t>
  </si>
  <si>
    <t>704-2026</t>
  </si>
  <si>
    <t>2026-01-21 18:20:45</t>
  </si>
  <si>
    <t>173726</t>
  </si>
  <si>
    <t>53675926</t>
  </si>
  <si>
    <t>ACTO ADMINISTRATIVO</t>
  </si>
  <si>
    <t>Realizar avanzada para coordinar todos los temas de logística, protocolo, relaciones para las reuniones y eventos que tendrá el señora Ministra TIC en la agenda programada con</t>
  </si>
  <si>
    <t>2026-01-21 18:27:26</t>
  </si>
  <si>
    <t>1018474584</t>
  </si>
  <si>
    <t>SIERRA RODRIGUEZ SIMON FERNANDO</t>
  </si>
  <si>
    <t>0138277892</t>
  </si>
  <si>
    <t>182926</t>
  </si>
  <si>
    <t>65032726</t>
  </si>
  <si>
    <t>Realizar avanzada de seguridad y protección, para garantizar la seguridad de la señora Ministra de Tecnologías de la Información y las Comunicaciones en cumplimiento de su agenda ministerial Leticia, Amazonas. VO</t>
  </si>
  <si>
    <t>2026-01-21 18:46:05</t>
  </si>
  <si>
    <t>901992821</t>
  </si>
  <si>
    <t>CONSORCIO FOMENTO FTIC-05-25</t>
  </si>
  <si>
    <t>500316146</t>
  </si>
  <si>
    <t>1752-2025 OTROSI 1 VF 2026</t>
  </si>
  <si>
    <t>2026-01-21 19:37:49</t>
  </si>
  <si>
    <t>34202126</t>
  </si>
  <si>
    <t>Realizar avanzada para coordinar todos los temas de logística, protocolo, relaciones para las reuniones y eventos que tendrá el señora Ministra TIC en la agenda programada con el Señor Presidente G</t>
  </si>
  <si>
    <t>2026-01-21 19:41:38</t>
  </si>
  <si>
    <t>1030621916</t>
  </si>
  <si>
    <t>LINARES MALAGON JAVIER ANTONIO</t>
  </si>
  <si>
    <t>0550007400679770</t>
  </si>
  <si>
    <t>29162326</t>
  </si>
  <si>
    <t>Brindar apoyo de avanzada durante la Agenda Regional que llevará a cabo la Señora Ministra TIC en la ciudad de Leticia, Amazonas. Tiq RP 1242</t>
  </si>
  <si>
    <t>2026-01-21 19:45:52</t>
  </si>
  <si>
    <t>1032434954</t>
  </si>
  <si>
    <t>MURCIA YELA YEIMI CARINA</t>
  </si>
  <si>
    <t>12264603372</t>
  </si>
  <si>
    <t>25450726</t>
  </si>
  <si>
    <t>Brindar acompañamiento al Señor Presidente de la República y participar en la Agenda Regional Presidencial que se llevará a cabo en la ciudad de Leticia, Amazonas. VO</t>
  </si>
  <si>
    <t>2026-01-21 20:11:39</t>
  </si>
  <si>
    <t>18204723</t>
  </si>
  <si>
    <t>RESTREPO MARQUEZ CARLOS HUMBERTO</t>
  </si>
  <si>
    <t>484202003963</t>
  </si>
  <si>
    <t>670-2026</t>
  </si>
  <si>
    <t>1500118-Prestar servicios profesionales para fortalecer el relacionamiento y la presencia institucional del Ministerio de Tecnologías de la Información y las Comunicaciones (MINTIC) en e</t>
  </si>
  <si>
    <t>2026-01-22 09:58:56</t>
  </si>
  <si>
    <t>901144049</t>
  </si>
  <si>
    <t>CORPORACIÓN AGENCIA NACIONAL DE GOBIERNO DIGITAL</t>
  </si>
  <si>
    <t>687-2026</t>
  </si>
  <si>
    <t>3200046 Aunar esfuerzos técnicos, administrativos y financieros para garantizar la operación continua, la disponibilidad funcional y técnica, el soporte y la seguridad digital de los servicios ciudadanos digitales (SCD)</t>
  </si>
  <si>
    <t>2026-01-22 10:06:00</t>
  </si>
  <si>
    <t>2026-01-22 10:54:34</t>
  </si>
  <si>
    <t>1013652850</t>
  </si>
  <si>
    <t>ORTIZ TREJOS WILLIAM SANTIAGO</t>
  </si>
  <si>
    <t>0550488429012625</t>
  </si>
  <si>
    <t>430-2026</t>
  </si>
  <si>
    <t>32000672599 Prestar servicios profesionales como Ingeniero con experiencia en comunicaciones y producción audiovisual para diseñar, producir y editar contenidos digitales que fortalezcan la divulgación de las iniciativas</t>
  </si>
  <si>
    <t>2026-01-22 11:32:58</t>
  </si>
  <si>
    <t>79793712</t>
  </si>
  <si>
    <t>HERRERA BALTAN WILSON FERNANDO</t>
  </si>
  <si>
    <t>095853388</t>
  </si>
  <si>
    <t>651-2026</t>
  </si>
  <si>
    <t>2110015 - Prestar servicios profesionales en la Subdirección de Estructuración de Proyectos de la Dirección de Infraestructura como dinamizador de la organización ORGANIZACIÓN NACIONAL INDÍGENA DE COLOMBIA</t>
  </si>
  <si>
    <t>2026-01-22 11:42:41</t>
  </si>
  <si>
    <t>1010222054</t>
  </si>
  <si>
    <t>MORENO CASTAÑEDA JEIMY CATALINA</t>
  </si>
  <si>
    <t>21735383628</t>
  </si>
  <si>
    <t>481-2026</t>
  </si>
  <si>
    <t>2026-01-22 11:51:17</t>
  </si>
  <si>
    <t>75092156</t>
  </si>
  <si>
    <t>RAMIREZ LOPEZ JULIAN ALBERTO</t>
  </si>
  <si>
    <t>05944542550</t>
  </si>
  <si>
    <t>650-2026</t>
  </si>
  <si>
    <t>2110013 - Prestar servicios profesionales en la Subdirección de Estructuración de Proyectos de la Dirección de Infraestructura como dinamizador de la ORGANIZACIÓN NACIONAL DE LOS PUEBLOS INDÍGENAS DE LA AMAZONÍA COLOMBIANA OPIAC</t>
  </si>
  <si>
    <t>2026-01-22 11:57:46</t>
  </si>
  <si>
    <t>1070978937</t>
  </si>
  <si>
    <t>AVILA GONZALEZ CAMILA FERNANDA</t>
  </si>
  <si>
    <t>37285049475</t>
  </si>
  <si>
    <t>681-2026</t>
  </si>
  <si>
    <t>43100041499- Prestar servicios profesionales especializados al GIT de Administración de Personal en el desarrollo de actividades jurídicas referentes a situaciones administrativas de carácter laboral.</t>
  </si>
  <si>
    <t>2026-01-22 12:05:50</t>
  </si>
  <si>
    <t>1020776529</t>
  </si>
  <si>
    <t>MANTILLA RUIZ JUAN CAMILO</t>
  </si>
  <si>
    <t>20159357199</t>
  </si>
  <si>
    <t>722-2026</t>
  </si>
  <si>
    <t>2026-01-22 12:08:48</t>
  </si>
  <si>
    <t>1010189765</t>
  </si>
  <si>
    <t>BELTRAN LOPEZ EDWARD ANDRES</t>
  </si>
  <si>
    <t>475570056980</t>
  </si>
  <si>
    <t>649-2026</t>
  </si>
  <si>
    <t>2320007 - Prestar servicios profesionales jurídicos a la Subdirección de Investigaciones Administrativas de la Dirección de Vigilancia, Inspección y Control, y en la gestión de los informes recibidos con presuntos incumplimientos de los p</t>
  </si>
  <si>
    <t>2026-01-22 12:40:18</t>
  </si>
  <si>
    <t>1075657938</t>
  </si>
  <si>
    <t>CASAS ALVAREZ IVONNE LISET</t>
  </si>
  <si>
    <t>007600686781</t>
  </si>
  <si>
    <t>693-2026</t>
  </si>
  <si>
    <t>2320009 - Prestar servicios profesionales desde el punto de vista jurídico a la Dirección de Vigilancia, Inspección y Control en el marco del procedimiento sancionatorio administrativo, apoyando la sustanciación,</t>
  </si>
  <si>
    <t>2026-01-22 13:38:50</t>
  </si>
  <si>
    <t>12196461</t>
  </si>
  <si>
    <t>MENDEZ SILVA CARLOS ANDRES</t>
  </si>
  <si>
    <t>0126250380</t>
  </si>
  <si>
    <t>691-2026</t>
  </si>
  <si>
    <t>31000222899 PRESTAR SERVICIOS PROFESIONALES PARA APOYAR LOS PROCESOS COMUNICACIONALES DESTINADOS A FORTALECER LA DIVULGACIÓN Y EL RECONOCIMIENTO DE LAS INICIATIVAS, EVENTOS Y ACTIVIDADES DE LA DIRECCIÓN DE APROPIACIÓN</t>
  </si>
  <si>
    <t>2026-01-22 13:49:45</t>
  </si>
  <si>
    <t>1073602941</t>
  </si>
  <si>
    <t>CAMARGO GUTIERREZ MIGUEL ANGEL</t>
  </si>
  <si>
    <t>0550476100060260</t>
  </si>
  <si>
    <t>608-2026</t>
  </si>
  <si>
    <t>2026-01-22 14:09:18</t>
  </si>
  <si>
    <t>52527817</t>
  </si>
  <si>
    <t>GARCIA SILVA ZAIDA XIOMARA</t>
  </si>
  <si>
    <t>488422488640</t>
  </si>
  <si>
    <t>685-2026</t>
  </si>
  <si>
    <t>2026-01-22 14:11:48</t>
  </si>
  <si>
    <t>78750941</t>
  </si>
  <si>
    <t>RODRIGUEZ VILLEGAS JOAQUIN ANTONIO</t>
  </si>
  <si>
    <t>020721689</t>
  </si>
  <si>
    <t>499-2026</t>
  </si>
  <si>
    <t>2110016 - Prestar servicios profesionales en la Subdireccion de Estructuracion de Proyectos de la Direccion de Infraestructura para la formulacion del Plan de Conectividad de y para los pueblos indigenas</t>
  </si>
  <si>
    <t>2026-01-22 15:07:11</t>
  </si>
  <si>
    <t>28556675</t>
  </si>
  <si>
    <t>FLOREZ LOZANO JUDY JANNEY</t>
  </si>
  <si>
    <t>362370512</t>
  </si>
  <si>
    <t>679-2026</t>
  </si>
  <si>
    <t>2026-01-22 15:12:20</t>
  </si>
  <si>
    <t>64695689</t>
  </si>
  <si>
    <t>CARDOZA GALVAN MARIA TERESA</t>
  </si>
  <si>
    <t>55000019843</t>
  </si>
  <si>
    <t>664-2026</t>
  </si>
  <si>
    <t>2026-01-22 15:26:39</t>
  </si>
  <si>
    <t>1069737049</t>
  </si>
  <si>
    <t>SIERRA CORREA ANDRES FELIPE</t>
  </si>
  <si>
    <t>26479331471</t>
  </si>
  <si>
    <t>671-2026</t>
  </si>
  <si>
    <t>3020016 Prestar servicios profesionales brindando acompañamiento técnico especializado en la atención a los requerimientos relacionados por el portafolio de servicios del equipo de Respuesta a Emergencias</t>
  </si>
  <si>
    <t>2026-01-22 15:36:18</t>
  </si>
  <si>
    <t>1143355214</t>
  </si>
  <si>
    <t>VERBEL DE LEON ARTURO</t>
  </si>
  <si>
    <t>9292037900</t>
  </si>
  <si>
    <t>676-2026</t>
  </si>
  <si>
    <t>3020008 - Prestar servicios profesionales brindando acompañamiento técnico especializado para el desarrollo de los modulos de integración de fuentes abiertas de la solución de Tickets - RTIR e integración</t>
  </si>
  <si>
    <t>2026-01-22 15:39:24</t>
  </si>
  <si>
    <t>52428409</t>
  </si>
  <si>
    <t>GUEVARA FERNANDEZ ADRIANA PATRICIA</t>
  </si>
  <si>
    <t>489870005464</t>
  </si>
  <si>
    <t>751-2026</t>
  </si>
  <si>
    <t>2026-01-22 15:54:50</t>
  </si>
  <si>
    <t>19423178</t>
  </si>
  <si>
    <t>SANCHEZ CRUZ GERMAN ANTONIO</t>
  </si>
  <si>
    <t>0550463100057629</t>
  </si>
  <si>
    <t>667-2026</t>
  </si>
  <si>
    <t>2026-01-22 16:04:13</t>
  </si>
  <si>
    <t>1065000073</t>
  </si>
  <si>
    <t>LUNA MESTRA JESUS ANDRES</t>
  </si>
  <si>
    <t>946041274</t>
  </si>
  <si>
    <t>510-2026</t>
  </si>
  <si>
    <t>2120030 - Prestar servicios profesionales a la Subdireccion de Operaciones de la Direccion de Infraestructura en los requerimientos juridicos que indique el supervisor del proyecto Entes territoriales - Region Insular o de cualquier otro proyecto</t>
  </si>
  <si>
    <t>2026-01-22 16:20:58</t>
  </si>
  <si>
    <t>79901031</t>
  </si>
  <si>
    <t>MOYA JIMENEZ SIMON</t>
  </si>
  <si>
    <t>1000612916</t>
  </si>
  <si>
    <t>40426, 57426, 57526</t>
  </si>
  <si>
    <t>761-2026</t>
  </si>
  <si>
    <t>13000021499 - Prestar servicios profesionales al Ministerio/Fondo Único TIC para apoyar a la Oficina Internacional en los procesos, estrategias y actividades relacionadas con el diseño, desarrollo e implementación de soluciones de inteligencia</t>
  </si>
  <si>
    <t>2026-01-22 16:37:23</t>
  </si>
  <si>
    <t>1003706161</t>
  </si>
  <si>
    <t>OLAYA SIERRA JEIMY ALEXANDRA</t>
  </si>
  <si>
    <t>93263351256</t>
  </si>
  <si>
    <t>672-2026</t>
  </si>
  <si>
    <t>3300101- Prestar servicios de apoyo a la gestión a la Subdirección para la Transformación Sectorial, mediante el desarrollo de actividades administrativas requeridas para el adecuado funcionamiento</t>
  </si>
  <si>
    <t>2026-01-22 17:21:33</t>
  </si>
  <si>
    <t>80426483</t>
  </si>
  <si>
    <t>URBINA PUGLIESE ENRIQUE CAMILO</t>
  </si>
  <si>
    <t>670842037</t>
  </si>
  <si>
    <t>633-2026</t>
  </si>
  <si>
    <t>2026-01-22 17:22:19</t>
  </si>
  <si>
    <t>1085277717</t>
  </si>
  <si>
    <t>ROMERO INSUASTY VIVIANA ELIZABETH</t>
  </si>
  <si>
    <t>07429465936</t>
  </si>
  <si>
    <t>569-2026</t>
  </si>
  <si>
    <t>15000693299 Prestar servicios profesionales para el relacionamiento y la presencia institucional del Ministerio en el territorio, apoyando transversalmente tanto sus diferentes áreas como las entidades del sector, para la am</t>
  </si>
  <si>
    <t>2026-01-22 17:29:44</t>
  </si>
  <si>
    <t>41926756</t>
  </si>
  <si>
    <t>ADARBE HERNANDEZ MARIA YULIETH</t>
  </si>
  <si>
    <t>0550488420852946</t>
  </si>
  <si>
    <t>720-2026</t>
  </si>
  <si>
    <t>2026-01-22 19:26:44</t>
  </si>
  <si>
    <t>1130626398</t>
  </si>
  <si>
    <t>AGUIRRE OBANDO ORLEY MAURICIO</t>
  </si>
  <si>
    <t>0198333049</t>
  </si>
  <si>
    <t>653-2026</t>
  </si>
  <si>
    <t>4310013 Prestar servicios profesionales a la Subdirección para la Gestión del Talento Humano en actividades y procesos de gestión de personal y atención de requerimientos a cargo de la dependencia.</t>
  </si>
  <si>
    <t>2026-01-22 20:03:43</t>
  </si>
  <si>
    <t>1026257892</t>
  </si>
  <si>
    <t>ARIZA GONZALEZ ASTRID MARIETA CATHERINE</t>
  </si>
  <si>
    <t>007700675791</t>
  </si>
  <si>
    <t>631-2026</t>
  </si>
  <si>
    <t>3100014 PRESTAR SERVICIOS PROFESIONALES A LA DIRECCIÓN DE APROPIACIÓN TIC PARA APOYAR ADMINISTRATIVAMENTE LA GESTIÓN Y DESARROLLO DE LAS ACTIVIDADES NECESARIAS PARA LA IMPLEMENTACIÓN</t>
  </si>
  <si>
    <t>2026-01-22 20:23:26</t>
  </si>
  <si>
    <t>76331646</t>
  </si>
  <si>
    <t>CHAVES FERNANDEZ ANDRES RENE</t>
  </si>
  <si>
    <t>570240481</t>
  </si>
  <si>
    <t>749-2026</t>
  </si>
  <si>
    <t>15200283299 prestar servicios profesionales para el relacionamiento y la presencia institucional del ministerio en el territorio, para la ampliación del acceso a la oferta institucional del sector tic para los grupos de interés</t>
  </si>
  <si>
    <t>2026-01-22 21:26:25</t>
  </si>
  <si>
    <t>50905591</t>
  </si>
  <si>
    <t>CASILLA GALEANO BRIANDA INES</t>
  </si>
  <si>
    <t>315281618</t>
  </si>
  <si>
    <t>697-2026</t>
  </si>
  <si>
    <t>1500193-Prestar servicios profesionales para fortalecer el relacionamiento y la presencia institucional del Ministerio de Tecnologías de la Información y las Comunicaciones (MINTIC) en el territorio</t>
  </si>
  <si>
    <t>2026-01-22 21:36:22</t>
  </si>
  <si>
    <t>1030585034</t>
  </si>
  <si>
    <t>MALDONADO ROLDÁN DIEGO ALEJANDRO</t>
  </si>
  <si>
    <t>22993584383</t>
  </si>
  <si>
    <t>779-2026</t>
  </si>
  <si>
    <t>2026-01-22 22:14:22</t>
  </si>
  <si>
    <t>79444625</t>
  </si>
  <si>
    <t>NIÑO MARTINEZ JUAN CARLOS</t>
  </si>
  <si>
    <t>051003994</t>
  </si>
  <si>
    <t>775-2026</t>
  </si>
  <si>
    <t>2026-01-22 22:22:17</t>
  </si>
  <si>
    <t>1020733150</t>
  </si>
  <si>
    <t>LYONS MUSKUS JUAN FRANCISCO</t>
  </si>
  <si>
    <t>46176572795</t>
  </si>
  <si>
    <t>600-2026</t>
  </si>
  <si>
    <t>2026-01-23 10:43:56</t>
  </si>
  <si>
    <t>005185776</t>
  </si>
  <si>
    <t>Amparar res 040 de 22-ene-2026, Por la cual se asignan recursos y se ordena un desembolso para la financiación de la propuesta “COBERTURA DE LA TDT PÚBLICA NACIONAL Y REGIONAL”, presentada por el operador nacional – RTVC - S.A.S.</t>
  </si>
  <si>
    <t>2026-01-23 10:57:09</t>
  </si>
  <si>
    <t>52777050</t>
  </si>
  <si>
    <t>PARRA DUQUE MIRYAN CRISTINA</t>
  </si>
  <si>
    <t>24087218897</t>
  </si>
  <si>
    <t>780-2026</t>
  </si>
  <si>
    <t>3300067 PRESTAR SERVICIOS PROFESIONALES A LA DIRECCIÓN DE ECONOMÍA DIGITAL, COMO APOYO A LA SUPERVISIÓN DESDE EL COMPONENTE JURÍDICO EN LAS ACTIVIDADES DE ESTRUCTURACIÓN, SEGUIMIENTO, MONITOREO Y EVALUACIÓN</t>
  </si>
  <si>
    <t>2026-01-23 11:08:58</t>
  </si>
  <si>
    <t>304094051</t>
  </si>
  <si>
    <t>Amparar res 047 de 22-ene-2026, Por la cual se asignan recursos y se ordena un desembolso para la financiación de la propuesta “Cofinanciación programación CANAL INSTITUCIONAL”, presentada por el operador nacional de televisión pública – RTVC - S.A.S</t>
  </si>
  <si>
    <t>2026-01-23 11:22:03</t>
  </si>
  <si>
    <t>3170369</t>
  </si>
  <si>
    <t>BERMUDEZ RAMOS JORGE IVAN</t>
  </si>
  <si>
    <t>009870144343</t>
  </si>
  <si>
    <t>717-2026</t>
  </si>
  <si>
    <t>2026-01-23 11:27:30</t>
  </si>
  <si>
    <t>251859500</t>
  </si>
  <si>
    <t>45726, 56226</t>
  </si>
  <si>
    <t>Amparar res 045 de 22-ene-2026, Por la cual se asignan recursos y se ordena un desembolso para la financiación de la propuesta “Conecta el país”, presentada por el operador regional de televisión pública TEVEANDINA S.A.S.</t>
  </si>
  <si>
    <t>2026-01-23 11:33:03</t>
  </si>
  <si>
    <t>80183000</t>
  </si>
  <si>
    <t>VILLAMIZAR LOPEZ CAMILO ERNESTO</t>
  </si>
  <si>
    <t>29900032071</t>
  </si>
  <si>
    <t>750-2026</t>
  </si>
  <si>
    <t>1500006 PRESTAR SERVICIOS PROFESIONALES EN LOS DIFERENTES PROCESOS, PROYECTOS, PLANES, COMPROMISOS, PROGRAMAS Y POLÍTICAS A CARGO DE LA OFICINA DE FOMENTO REGIONAL ACOMPAÑANDO LAS ACTIVIDADES DE PLANEACION</t>
  </si>
  <si>
    <t>2026-01-23 13:02:52</t>
  </si>
  <si>
    <t>13837074</t>
  </si>
  <si>
    <t>MENDEZ CUBILLOS JORGE ELIECER</t>
  </si>
  <si>
    <t>002025955</t>
  </si>
  <si>
    <t>639-2026</t>
  </si>
  <si>
    <t>2026-01-23 13:07:49</t>
  </si>
  <si>
    <t>1015462176</t>
  </si>
  <si>
    <t>BEJARANO TORRES GUILLERMO ALIRIO</t>
  </si>
  <si>
    <t>14153310778</t>
  </si>
  <si>
    <t>640-2026</t>
  </si>
  <si>
    <t>2026-01-23 13:13:25</t>
  </si>
  <si>
    <t>11814128</t>
  </si>
  <si>
    <t>LEDEZMA ARIAS HECTOR GIOVANNY</t>
  </si>
  <si>
    <t>53660801061</t>
  </si>
  <si>
    <t>731-2026</t>
  </si>
  <si>
    <t>2026-01-23 13:20:13</t>
  </si>
  <si>
    <t>1001175304</t>
  </si>
  <si>
    <t>CASTAÑEDA CALLEJAS DANNA VALENTINA</t>
  </si>
  <si>
    <t>0550488457470216</t>
  </si>
  <si>
    <t>601-2026</t>
  </si>
  <si>
    <t>2026-01-23 13:35:50</t>
  </si>
  <si>
    <t>1082975779</t>
  </si>
  <si>
    <t>VARELA DE CASTRO ENA LUZ</t>
  </si>
  <si>
    <t>77960468701</t>
  </si>
  <si>
    <t>700-2026</t>
  </si>
  <si>
    <t>2026-01-23 13:44:45</t>
  </si>
  <si>
    <t>9395404</t>
  </si>
  <si>
    <t>BAEZ MANCERA JAVIER CRISTOBAL</t>
  </si>
  <si>
    <t>176270017492</t>
  </si>
  <si>
    <t>758-2026</t>
  </si>
  <si>
    <t>2026-01-23 13:46:04</t>
  </si>
  <si>
    <t>79797236</t>
  </si>
  <si>
    <t>GARZON HERRERA CESAR AUGUSTO</t>
  </si>
  <si>
    <t>139607152</t>
  </si>
  <si>
    <t>715-2026</t>
  </si>
  <si>
    <t>2220008 Prestar servicios profesionales jurídicos en la actualización y ejecución de los procesos relacionados con la atención técnica a los actores y empresas del sector de industria de comunicaciones</t>
  </si>
  <si>
    <t>2026-01-23 13:50:25</t>
  </si>
  <si>
    <t>2026-01-23 13:55:26</t>
  </si>
  <si>
    <t>1121921016</t>
  </si>
  <si>
    <t>OLIVERA PARGA MIKE BRIAN</t>
  </si>
  <si>
    <t>05741791660</t>
  </si>
  <si>
    <t>680-2026</t>
  </si>
  <si>
    <t>3020014 - Prestar servicios profesionales brindando acompañamiento técnico especializado para el desarrollo de soluciones apoyada en IA del Equipo de Respuesta a Emergencias Cibernéticas de Colombia (ColCERT)</t>
  </si>
  <si>
    <t>2026-01-23 13:58:44</t>
  </si>
  <si>
    <t>1003336957</t>
  </si>
  <si>
    <t>MELENDRES MORA MARYORY MARCELA</t>
  </si>
  <si>
    <t>71700000271</t>
  </si>
  <si>
    <t>784-2026</t>
  </si>
  <si>
    <t>2026-01-23 14:03:18</t>
  </si>
  <si>
    <t>80797902</t>
  </si>
  <si>
    <t>VILLAMIZAR MONAR JOSE JEFFREY</t>
  </si>
  <si>
    <t>62739622137</t>
  </si>
  <si>
    <t>686-2026</t>
  </si>
  <si>
    <t>4420010 - Prestar servicios de apoyo a la gestión, al fondo único de tic en las actividades que desarrolla el Grupo Interno de Trabajo de Notificaciones, asistiendo en los temas relacionados con gestió</t>
  </si>
  <si>
    <t>2026-01-23 14:03:46</t>
  </si>
  <si>
    <t>1076660012</t>
  </si>
  <si>
    <t>GARZON CASTIBLANCO ERIKSON ESTID</t>
  </si>
  <si>
    <t>35427624968</t>
  </si>
  <si>
    <t>786-2026</t>
  </si>
  <si>
    <t>2026-01-23 14:03:50</t>
  </si>
  <si>
    <t>18776215</t>
  </si>
  <si>
    <t>MONTERROZA PEREZ MARIO ALBERTO</t>
  </si>
  <si>
    <t>056300160282</t>
  </si>
  <si>
    <t>746-2026</t>
  </si>
  <si>
    <t>3300088 PRESTAR SERVICIOS PROFESIONALES A LA DIRECCIÓN DE ECONOMÍA DIGITAL DEL MINISTERIO DE TECNOLOGÍAS DE LA INFORMACIÓN Y LAS COMUNICACIONES, COMO APOYO TÉCNICO A LA SUPERVISIÓN EN LA PLANEACIÓN, SEGUIMIENTO</t>
  </si>
  <si>
    <t>2026-01-23 14:12:05</t>
  </si>
  <si>
    <t>1083455954</t>
  </si>
  <si>
    <t>FRANCO ARZUAGA DORIS LUCIA</t>
  </si>
  <si>
    <t>51683353641</t>
  </si>
  <si>
    <t>744-2026</t>
  </si>
  <si>
    <t>3300066 PRESTAR SERVICIOS PROFESIONALES A LA DIRECCIÓN DE ECONOMÍA DIGITAL, DESDE LA SUBDIRECCIÓN PARA LAS COMPETENCIAS DIGITALES, COMO APOYO A LA SUPERVISIÓN EN EL ACOMPAÑAMIENTO FINANCIERO DE LOS CONTRATOS</t>
  </si>
  <si>
    <t>2026-01-23 14:16:24</t>
  </si>
  <si>
    <t>36307451</t>
  </si>
  <si>
    <t>ROJAS VARGAS EGNA MARGARITA</t>
  </si>
  <si>
    <t>81707023049</t>
  </si>
  <si>
    <t>605-2026</t>
  </si>
  <si>
    <t>2026-01-23 14:20:14</t>
  </si>
  <si>
    <t>34549498</t>
  </si>
  <si>
    <t>MUÑOZ DELGADO DIANA PATRICIA</t>
  </si>
  <si>
    <t>0550106400046186</t>
  </si>
  <si>
    <t>703-2026</t>
  </si>
  <si>
    <t>1500135-Prestar servicios profesionales para fortalecer el relacionamiento y la presencia institucional del Ministerio de Tecnologías de la Información y las Comunicaciones (MINTIC) en el territor</t>
  </si>
  <si>
    <t>2026-01-23 14:31:22</t>
  </si>
  <si>
    <t>1004508517</t>
  </si>
  <si>
    <t>BASTIDAS MELO DIANA CAROLINA</t>
  </si>
  <si>
    <t>488453102524</t>
  </si>
  <si>
    <t>799-2026</t>
  </si>
  <si>
    <t>2026-01-23 14:35:28</t>
  </si>
  <si>
    <t>20500469</t>
  </si>
  <si>
    <t>NIÑO PRIETO MILENA MARCELA</t>
  </si>
  <si>
    <t>24111664588</t>
  </si>
  <si>
    <t>772-2026</t>
  </si>
  <si>
    <t>1510087 PRESTAR SERVICIOS TÉCNICOS A LA OFICINA DE FOMENTO REGIONAL PARA ADELANTAR EL SEGUIMIENTO A LOS COMPROMISOS ADQUIRIDOS CON PUEBLOS INDÍGENAS, COMUNIDADES NARP</t>
  </si>
  <si>
    <t>2026-01-23 14:58:18</t>
  </si>
  <si>
    <t>1018475327</t>
  </si>
  <si>
    <t>FLOREZ LOZANO TATIANA</t>
  </si>
  <si>
    <t>91211744991</t>
  </si>
  <si>
    <t>845-2026</t>
  </si>
  <si>
    <t>2026-01-23 15:13:43</t>
  </si>
  <si>
    <t>1065640501</t>
  </si>
  <si>
    <t>TORRES BAQUERO KARINA MERCEDES</t>
  </si>
  <si>
    <t>0570493070012379</t>
  </si>
  <si>
    <t>357-2026</t>
  </si>
  <si>
    <t>2026-01-23 15:23:33</t>
  </si>
  <si>
    <t>1066736836</t>
  </si>
  <si>
    <t>HERNANDEZ PATERNINA ALVARO JOSE</t>
  </si>
  <si>
    <t>457070103090</t>
  </si>
  <si>
    <t>733-2026</t>
  </si>
  <si>
    <t>1100008 Prestar servicios profesionales a la oficina Asesora de Planeación y Estudios Sectoriales en la revisión y generación de lineamientos para fortalecer el proceso de Direccionamiento Estratégico dentro del</t>
  </si>
  <si>
    <t>2026-01-23 15:41:07</t>
  </si>
  <si>
    <t>1140860481</t>
  </si>
  <si>
    <t>YEISI CAROLINA MARTINEZ MONTES</t>
  </si>
  <si>
    <t>44200037496</t>
  </si>
  <si>
    <t>674-2026</t>
  </si>
  <si>
    <t>3300058 PRESTAR SERVICIOS PROFESIONALES A LA DIRECCIÓN DE ECONOMÍA DIGITAL, DESDE LA SUBDIRECCIÓN PARA LAS COMPETENCIAS DIGITALES, COMO APOYO A LA SUPERVISI</t>
  </si>
  <si>
    <t>2026-01-23 15:45:18</t>
  </si>
  <si>
    <t>1020756960</t>
  </si>
  <si>
    <t>PARRA GARCIA DIEGO ARTURO</t>
  </si>
  <si>
    <t>18066686660</t>
  </si>
  <si>
    <t>656-2026</t>
  </si>
  <si>
    <t>2210006 Prestar los servicios profesionales desde el punto de vista administrativo en la gestión de los trámites del Registro Único de TIC, así como también en la atención de las solicitudes presentadas</t>
  </si>
  <si>
    <t>2026-01-23 15:48:47</t>
  </si>
  <si>
    <t>1010195421</t>
  </si>
  <si>
    <t>GAMEZ RAMIREZ LAURA MELISSA</t>
  </si>
  <si>
    <t>000770206654</t>
  </si>
  <si>
    <t>414-2026</t>
  </si>
  <si>
    <t>2026-01-23 15:59:34</t>
  </si>
  <si>
    <t>1049618773</t>
  </si>
  <si>
    <t>GUZMAN SAENZ NICOLAS SEBASTIAN</t>
  </si>
  <si>
    <t>25828186933</t>
  </si>
  <si>
    <t>623-2026</t>
  </si>
  <si>
    <t>2211003 Prestar servicios profesionales de carácter técnico y administrativo a la Subdirección para la Industria de Comunicaciones y al Grupo Interno de Trabajo de Gestión de Espectro Radioeléctrico, para el análisis, validación y</t>
  </si>
  <si>
    <t>2026-01-23 16:15:50</t>
  </si>
  <si>
    <t>79459883</t>
  </si>
  <si>
    <t>SUAVITA GARCIA FRANCISCO</t>
  </si>
  <si>
    <t>6342022174</t>
  </si>
  <si>
    <t>818-2026</t>
  </si>
  <si>
    <t>1400022 - Prestar servicios de apoyo a la gestión en el acompañamiento y seguimiento de las actividades de levantamiento de pruebas, implementación, soporte y fortalecimiento de las diferentes plataformas y aplicativos e</t>
  </si>
  <si>
    <t>2026-01-23 16:28:09</t>
  </si>
  <si>
    <t>15673778</t>
  </si>
  <si>
    <t>GARCIA SOTO GUILLERMO LEON</t>
  </si>
  <si>
    <t>68747169849</t>
  </si>
  <si>
    <t>810-2026</t>
  </si>
  <si>
    <t>1500157-Prestar servicios profesionales para fortalecer el relacionamiento y la presencia institucional del Ministerio de Tecnologías de la Información y las Comunicaciones (MINTIC) en el territorio, mediante la consolidación de estrategias</t>
  </si>
  <si>
    <t>2026-01-23 16:38:16</t>
  </si>
  <si>
    <t>1193394762</t>
  </si>
  <si>
    <t>MOGOLLON MOGOLLON YEFERSON GUSTAVO</t>
  </si>
  <si>
    <t>47653038182</t>
  </si>
  <si>
    <t>867-2026</t>
  </si>
  <si>
    <t>1400075 Prestar servicios profesionales al GIT GESTION Y SISTEMAS DE INFORMACIÓN de la Oficina de Tecnologías de la Información de MinTIC en las actividades de Software institucional, incluyendo el soporte al desarrollo interno</t>
  </si>
  <si>
    <t>2026-01-23 16:40:51</t>
  </si>
  <si>
    <t>7709910</t>
  </si>
  <si>
    <t>ESPITIA ZAMBRANO LUIS FERNANDO</t>
  </si>
  <si>
    <t>073157786</t>
  </si>
  <si>
    <t>747-2026</t>
  </si>
  <si>
    <t>4210009 Prestar servicios profesionales a la Subdirección Financiera GIT de Tesorería en los procesos que permitan la adecuada gestión de ingresos o gastos, realizando la validación previa de los documentos y las</t>
  </si>
  <si>
    <t>2026-01-23 16:44:17</t>
  </si>
  <si>
    <t>1047442640</t>
  </si>
  <si>
    <t>SANTIZ PINEDA VICTOR ALFONSO</t>
  </si>
  <si>
    <t>17566866978</t>
  </si>
  <si>
    <t>820-2026</t>
  </si>
  <si>
    <t>2026-01-23 16:59:02</t>
  </si>
  <si>
    <t>1000573216</t>
  </si>
  <si>
    <t>BOLAÑOS MICHAEL</t>
  </si>
  <si>
    <t>74356743559</t>
  </si>
  <si>
    <t>821-2026</t>
  </si>
  <si>
    <t>2026-01-23 17:49:03</t>
  </si>
  <si>
    <t>02000026235</t>
  </si>
  <si>
    <t>39626, 39726</t>
  </si>
  <si>
    <t>Amparar res 042 de 22-ene-2026, Por la cual se asignan recursos y se ordena un desembolso para la financiación de la propuesta “Gaula” presentada por el operador regional de televisión pública - CANAL TRO</t>
  </si>
  <si>
    <t>2026-01-23 18:04:35</t>
  </si>
  <si>
    <t>540320033</t>
  </si>
  <si>
    <t>Amparar res 046 de 22-ene-2026, Por la cual se asignan recursos y se ordena un desembolso para la financiación de la propuesta “NO GIVE UP MAAN” presentada por el operador regional de televisión pública - TELEISLAS</t>
  </si>
  <si>
    <t>2026-01-23 20:35:46</t>
  </si>
  <si>
    <t>1022927061</t>
  </si>
  <si>
    <t>REAL VANEGAS MARIXA</t>
  </si>
  <si>
    <t>16734309838</t>
  </si>
  <si>
    <t>866-2026</t>
  </si>
  <si>
    <t>2026-01-23 20:54:08</t>
  </si>
  <si>
    <t>52419271</t>
  </si>
  <si>
    <t>RAMIREZ HINESTROZA MONICA ANDREA</t>
  </si>
  <si>
    <t>007470248944</t>
  </si>
  <si>
    <t>760-2026</t>
  </si>
  <si>
    <t>2026-01-23 21:16:55</t>
  </si>
  <si>
    <t>1121714227</t>
  </si>
  <si>
    <t>RUBIANO MEDINA JEFFER HERNAN</t>
  </si>
  <si>
    <t>76352823321</t>
  </si>
  <si>
    <t>829-2026</t>
  </si>
  <si>
    <t>1500143-Prestar servicios profesionales para fortalecer el relacionamiento y la presencia institucional del Ministerio de Tecnologías de la Información y las Comunicaciones (MINTIC) en el territorio,</t>
  </si>
  <si>
    <t>2026-01-23 21:17:55</t>
  </si>
  <si>
    <t>1141714270</t>
  </si>
  <si>
    <t>MARROQUIN BERNAL NATALIA</t>
  </si>
  <si>
    <t>40661039231</t>
  </si>
  <si>
    <t>609-2026</t>
  </si>
  <si>
    <t>2320025 - Brindar apoyo administrativo a la dirección de vigilancia, inspección y control en los trámites y gestiones necesarias relacionadas con las funciones que desempeña la Subdirección de Investigaciones Administrativas</t>
  </si>
  <si>
    <t>2026-01-23 21:28:13</t>
  </si>
  <si>
    <t>04000011999</t>
  </si>
  <si>
    <t>826-2026</t>
  </si>
  <si>
    <t>3200045 - Aunar esfuerzos técnicos administrativos y financieros para fortalecer las capacidades digitales de las entidades públicas, mediante la ejecución del Programa de Cierres Exitosos d</t>
  </si>
  <si>
    <t>2026-01-24 09:38:46</t>
  </si>
  <si>
    <t>50760512</t>
  </si>
  <si>
    <t>ESPINOSA COGOLLO GLORIA PATRICIA</t>
  </si>
  <si>
    <t>56900030610</t>
  </si>
  <si>
    <t>707-2026</t>
  </si>
  <si>
    <t>2026-01-24 10:24:42</t>
  </si>
  <si>
    <t>1032459509</t>
  </si>
  <si>
    <t>SANCHEZ MARTINEZ WILLIAM ALEXANDER</t>
  </si>
  <si>
    <t>66626763953</t>
  </si>
  <si>
    <t>32426, 32526</t>
  </si>
  <si>
    <t>78226, 78326</t>
  </si>
  <si>
    <t>29157226, 29157926</t>
  </si>
  <si>
    <t>Asistir, en calidad de delegado del Ministerio de Tecnologías de la Información y las Comunicaciones, al acto de posesión del Rector General de la Universidad Católica Luis Amig</t>
  </si>
  <si>
    <t>2026-01-24 10:33:50</t>
  </si>
  <si>
    <t>86078943</t>
  </si>
  <si>
    <t>ESCALANTE BORRERO CESAR ANDRES</t>
  </si>
  <si>
    <t>82892635737</t>
  </si>
  <si>
    <t>32826, 32926</t>
  </si>
  <si>
    <t>76226, 76526</t>
  </si>
  <si>
    <t>31814526, 31822626</t>
  </si>
  <si>
    <t>Brindar acompañamiento a actividades de instalación de solución de conectividad y verificación de servicio de internet en la Institución Etnoeducativa Integral Villa Fatima de</t>
  </si>
  <si>
    <t>2026-01-24 10:43:26</t>
  </si>
  <si>
    <t>1072364167</t>
  </si>
  <si>
    <t>HERNANDEZ MOSQUERA DIANA PATRICIA</t>
  </si>
  <si>
    <t>473270017642</t>
  </si>
  <si>
    <t>819-2026</t>
  </si>
  <si>
    <t>14000171599-Prestar servicios profesionales al Ministerio/Fondo Único de Tecnologías de la Información y las Comunicaciones en lo relacionado con estudios de mercado, cotizaciones, documentación y seguimiento de proyectos tecnológicos aunado al apoyo</t>
  </si>
  <si>
    <t>2026-01-24 10:45:09</t>
  </si>
  <si>
    <t>39090584</t>
  </si>
  <si>
    <t>PEÑARANDA MASSON ARLINE JANETH</t>
  </si>
  <si>
    <t>51257014298</t>
  </si>
  <si>
    <t>555-2026</t>
  </si>
  <si>
    <t>3200082 - Prestar servicios profesionales a la Dirección de Gobierno Digital en los procesos de liquidación de los contratos y convenios, mediante la elaboración, revisión y seguimiento de los documentos</t>
  </si>
  <si>
    <t>2026-01-24 10:55:42</t>
  </si>
  <si>
    <t>1018455157</t>
  </si>
  <si>
    <t>MALAGON MORENO JEISSON GUSTAVO</t>
  </si>
  <si>
    <t>94487501951</t>
  </si>
  <si>
    <t>662-2026</t>
  </si>
  <si>
    <t>3200058 - Prestar servicios profesionales para diseño de piezas gráficas, identidades visuales, material digital y elementos multimedia destinados a campañas, redes sociales, páginas web y estrategias comunicacionales de Urna de Cristal</t>
  </si>
  <si>
    <t>2026-01-24 11:04:30</t>
  </si>
  <si>
    <t>1143868554</t>
  </si>
  <si>
    <t>LOPEZ BEDOYA MICHELL TATIANA</t>
  </si>
  <si>
    <t>0556005350</t>
  </si>
  <si>
    <t>428-2026</t>
  </si>
  <si>
    <t>32000572599-Prestar servicios profesionales para la construcción de argumentarios, guiones, textos pedagógicos y contenidos narrativos para campañas, piezas audiovisuales, discursos y materiales institucionales de Urna de Cristal, garantizando rigor</t>
  </si>
  <si>
    <t>2026-01-24 11:04:43</t>
  </si>
  <si>
    <t>52215858</t>
  </si>
  <si>
    <t>MORALES LAVERDE HILDA YAMILE</t>
  </si>
  <si>
    <t>29994822479</t>
  </si>
  <si>
    <t>689-2026</t>
  </si>
  <si>
    <t>3100012 PRESTAR SERVICIOS PROFESIONALES A LA DIRECCIÓN DE APROPIACIÓN DE TIC APOYANDO EL COMPONENTE DE AUDITORÍA, CALIDAD Y CONTROL A CARGO DE LA DIRECCIÓN</t>
  </si>
  <si>
    <t>2026-01-24 11:11:10</t>
  </si>
  <si>
    <t>74183738</t>
  </si>
  <si>
    <t>ALFONSO PEREZ ALEXANDER</t>
  </si>
  <si>
    <t>0550488435032286</t>
  </si>
  <si>
    <t>716-2026</t>
  </si>
  <si>
    <t>2026-01-24 11:14:04</t>
  </si>
  <si>
    <t>79134486</t>
  </si>
  <si>
    <t>MELO BOLIVAR JOSE IGNACIO</t>
  </si>
  <si>
    <t>007300439150</t>
  </si>
  <si>
    <t>663-2026</t>
  </si>
  <si>
    <t>3200006 - Prestar servicios profesionales de apoyo técnico a la Dirección de Gobierno Digital en la estructuración y generación de proyectos estratégicos de Transformación Digital y en la generación</t>
  </si>
  <si>
    <t>2026-01-24 11:25:36</t>
  </si>
  <si>
    <t>1077467937</t>
  </si>
  <si>
    <t>LUNA URIBE MARIA CAMILA</t>
  </si>
  <si>
    <t>53681714070</t>
  </si>
  <si>
    <t>652-2026</t>
  </si>
  <si>
    <t>1500146-Prestar servicios profesionales para fortalecer el relacionamiento y la presencia institucional del Ministerio de Tecnologías de la Información y las Comunicaciones (MINTIC) en el t</t>
  </si>
  <si>
    <t>2026-01-24 11:35:47</t>
  </si>
  <si>
    <t>1033376900</t>
  </si>
  <si>
    <t>HENAO MANZUR MATEO ABRAHAN</t>
  </si>
  <si>
    <t>91246762771</t>
  </si>
  <si>
    <t>770-2026</t>
  </si>
  <si>
    <t>2026-01-24 11:37:59</t>
  </si>
  <si>
    <t>1083005209</t>
  </si>
  <si>
    <t>BARRENECHE LOPEZ EVA CAROLINA</t>
  </si>
  <si>
    <t>77992209910</t>
  </si>
  <si>
    <t>714-2026</t>
  </si>
  <si>
    <t>3200028 - Prestar servicios profesionales a la Dirección de Gobierno Digital y la Subdirección de Estándares y Arquitectura TI, para que, en el marco de la Política de Gobierno Digital, brinde apoyo a la Dirección y subdirección</t>
  </si>
  <si>
    <t>2026-01-24 11:48:25</t>
  </si>
  <si>
    <t>1022965667</t>
  </si>
  <si>
    <t>GARCIA GONZALEZ LAURA STEPHANY</t>
  </si>
  <si>
    <t>000700096589</t>
  </si>
  <si>
    <t>705-2026</t>
  </si>
  <si>
    <t>43100021499 - Prestar servicios profesionales especializados al GIT de Administración de Personal de la Subdirección para la Gestión del Talento Humano en las actividades relacionadas con la Administración de Personal que le sean asignadas</t>
  </si>
  <si>
    <t>2026-01-24 11:48:54</t>
  </si>
  <si>
    <t>1001279110</t>
  </si>
  <si>
    <t>MELGAREJO BOLIVAR GUSTAVO ALFONSO</t>
  </si>
  <si>
    <t>99671841740</t>
  </si>
  <si>
    <t>852-2026</t>
  </si>
  <si>
    <t>3300063-PRESTAR SERVICIOS PROFESIONALES A LA DIRECCIÓN DE ECONOMÍA DIGITAL, COMO APOYO EN LA GESTIÓN ADMINISTRATIVA DE LAS ACTIVIDADES, REQUERIMIENTOS Y COMPETENCIAS D</t>
  </si>
  <si>
    <t>2026-01-24 11:52:31</t>
  </si>
  <si>
    <t>1085281740</t>
  </si>
  <si>
    <t>SANTACRUZ GUERRERO IVAN MAURICIO</t>
  </si>
  <si>
    <t>0570106070382648</t>
  </si>
  <si>
    <t>646-2026</t>
  </si>
  <si>
    <t>3200030 - Prestar servicios profesionales como apoyo jurídico y administrativo a la Dirección de Gobierno Digital, en relación con las temáticas y actividades que se desarrollen en el marco de la Política de Gobierno Digital</t>
  </si>
  <si>
    <t>2026-01-24 12:07:06</t>
  </si>
  <si>
    <t>1014244550</t>
  </si>
  <si>
    <t>CASTILLO MARTIN JUAN SEBASTIAN</t>
  </si>
  <si>
    <t>230026131367</t>
  </si>
  <si>
    <t>865-2026</t>
  </si>
  <si>
    <t>2026-01-24 12:09:45</t>
  </si>
  <si>
    <t>1032466840</t>
  </si>
  <si>
    <t>SAAVEDRA SUAREZ LAURA ALEJANDRA</t>
  </si>
  <si>
    <t>4372001003</t>
  </si>
  <si>
    <t>730-2026</t>
  </si>
  <si>
    <t>2120011 - Prestar servicios profesionales a la Subdirección de operaciones de la Dirección de Infraestructura en los componentes técnico, arquitectónico y de infraestructura física que sean</t>
  </si>
  <si>
    <t>2026-01-24 12:21:14</t>
  </si>
  <si>
    <t>1082867642</t>
  </si>
  <si>
    <t>MERCADO OTERO ERICK</t>
  </si>
  <si>
    <t>212001896161</t>
  </si>
  <si>
    <t>860043186</t>
  </si>
  <si>
    <t>BANCO SERFINANZA S.A</t>
  </si>
  <si>
    <t>683-2026</t>
  </si>
  <si>
    <t>1500166-Prestar servicios profesionales para fortalecer el relacionamiento y la presencia institucional del Ministerio de Tecnologías de la Información y las Comunicaciones (MINTIC) en el</t>
  </si>
  <si>
    <t>2026-01-24 12:23:51</t>
  </si>
  <si>
    <t>52821360</t>
  </si>
  <si>
    <t>ANGARITA CRUZ ASTRID ROCIO</t>
  </si>
  <si>
    <t>24008932974</t>
  </si>
  <si>
    <t>719-2026</t>
  </si>
  <si>
    <t>31000262899 PRESTAR SERVICIOS PROFESIONALES DE CIENCIA DE DATOS PARA APOYAR LAS ESTRATEGIAS, PLANES Y PROYECTOS DE LA DIRECCIÓN DE APROPIACIÓN, A TRAVÉS DE LA ELABORACIÓN Y REVISIÓN DE INSUMOS ANALÍTICOS QUE FORTALEZCAN</t>
  </si>
  <si>
    <t>2026-01-24 12:34:58</t>
  </si>
  <si>
    <t>26386814</t>
  </si>
  <si>
    <t>MORENO MOSQUERA YINA MARELVY</t>
  </si>
  <si>
    <t>0550011900047132</t>
  </si>
  <si>
    <t>732-2026</t>
  </si>
  <si>
    <t>2026-01-24 12:40:15</t>
  </si>
  <si>
    <t>1121878706</t>
  </si>
  <si>
    <t>CHACON PRADA JUAN MANUEL</t>
  </si>
  <si>
    <t>025439779</t>
  </si>
  <si>
    <t>690-2026</t>
  </si>
  <si>
    <t>31000252899 PRESTAR SERVICIOS PROFESIONALES PARA APOYAR EL SEGUIMIENTO ADMINISTRATIVO Y FINANCIERO A LOS PROCESOS CONTRACTUALES, PLANES, PROGRAMAS, PROYECTOS E INICIATIVAS A CARGO DE LA DIRECCION DE APROPIACION TIC</t>
  </si>
  <si>
    <t>2026-01-24 12:41:19</t>
  </si>
  <si>
    <t>13511228</t>
  </si>
  <si>
    <t>PRADA FORERO ALDO YESID</t>
  </si>
  <si>
    <t>18867369062</t>
  </si>
  <si>
    <t>745-2026</t>
  </si>
  <si>
    <t>2026-01-24 12:47:41</t>
  </si>
  <si>
    <t>80220616</t>
  </si>
  <si>
    <t>HERRERA SANTANA FABIAN HUMBERTO</t>
  </si>
  <si>
    <t>0834000746</t>
  </si>
  <si>
    <t>38826, 38926</t>
  </si>
  <si>
    <t>811-2026</t>
  </si>
  <si>
    <t>2026-01-24 12:52:10</t>
  </si>
  <si>
    <t>1005692525</t>
  </si>
  <si>
    <t>RUBIANO VALDES ELIZABETH</t>
  </si>
  <si>
    <t>91260453331</t>
  </si>
  <si>
    <t>822-2026</t>
  </si>
  <si>
    <t>2026-01-24 12:55:50</t>
  </si>
  <si>
    <t>52327225</t>
  </si>
  <si>
    <t>GUERRERO ROJAS IVONNE LUCIA</t>
  </si>
  <si>
    <t>0570007380547039</t>
  </si>
  <si>
    <t>701-2026</t>
  </si>
  <si>
    <t>43300011499-Prestar servicios profesionales jurídicos a la Subdirección para la Gestión del Talento Humano en la gestión, trámite y seguimiento a los procesos contractuales y proyectos que ejecute la dependencia</t>
  </si>
  <si>
    <t>2026-01-24 13:01:43</t>
  </si>
  <si>
    <t>1015403163</t>
  </si>
  <si>
    <t>MONTENEGRO AVELLANEDA LORENA ALEJANDRA</t>
  </si>
  <si>
    <t>67469581095</t>
  </si>
  <si>
    <t>847-2026</t>
  </si>
  <si>
    <t>2026-01-24 13:04:18</t>
  </si>
  <si>
    <t>1015483994</t>
  </si>
  <si>
    <t>RODRIGUEZ PINZON EDUARDO</t>
  </si>
  <si>
    <t>22586960664</t>
  </si>
  <si>
    <t>840-2026</t>
  </si>
  <si>
    <t>33000541899-Prestar servicios profesionales a la Dirección de Economía Digital, desde la subdirección para las competencias digitales, como apoyo a la supervisión en el acompañamiento técnico de las acciones asociadas al programa talento tech</t>
  </si>
  <si>
    <t>2026-01-24 13:06:25</t>
  </si>
  <si>
    <t>900264485</t>
  </si>
  <si>
    <t>CEVALLOS HOLGUIN CONSULTORES S. A. S.</t>
  </si>
  <si>
    <t>450769997997</t>
  </si>
  <si>
    <t>579-2026</t>
  </si>
  <si>
    <t>2026-01-24 13:12:51</t>
  </si>
  <si>
    <t>1082920257</t>
  </si>
  <si>
    <t>ROJAS ILIAS RICARDO JOSE</t>
  </si>
  <si>
    <t>112011359</t>
  </si>
  <si>
    <t>863-2026</t>
  </si>
  <si>
    <t>43100071499-Prestar servicios profesionales jurídicos a la Subdirección para la Gestión del Talento Humano en las situaciones administrativas que se presenten en torno a los procesos de selección y demás relacionadas con la administración de la plant</t>
  </si>
  <si>
    <t>2026-01-24 14:22:38</t>
  </si>
  <si>
    <t>1006068714</t>
  </si>
  <si>
    <t>PALOMA MONTES LEIDER ANDRES</t>
  </si>
  <si>
    <t>390004515</t>
  </si>
  <si>
    <t>870-2026</t>
  </si>
  <si>
    <t>1400028 - Prestar servicios de apoyo a la gestión, consolidación, trámite y seguimiento documental de los desarrollos, procesos, contratos, proyectos y entregables que requiera el Git de Gestión y Sistemas de información</t>
  </si>
  <si>
    <t>2026-01-24 14:30:15</t>
  </si>
  <si>
    <t>1018438879</t>
  </si>
  <si>
    <t>CORREDOR HERRERA MIGUEL ANGEL</t>
  </si>
  <si>
    <t>860044643</t>
  </si>
  <si>
    <t>759-2026</t>
  </si>
  <si>
    <t>1130015 Prestar servicios profesionales en el Grupo Interno de Trabajo de Transformación Organizacional, liderando la implementación de la metodología BPM y la arquitectura de procesos, mediante</t>
  </si>
  <si>
    <t>2026-01-24 15:13:32</t>
  </si>
  <si>
    <t>18125096</t>
  </si>
  <si>
    <t>BURBANO ROJAS WILLIAM ORLANDO</t>
  </si>
  <si>
    <t>92751097770</t>
  </si>
  <si>
    <t>790-2026</t>
  </si>
  <si>
    <t>15001893499-Prestar servicios profesionales para fortalecer el relacionamiento y la presencia institucional del Ministerio de Tecnologias de la Informacion y las Comunicaciones (MINTIC) en el territorio, mediante la consolidacion</t>
  </si>
  <si>
    <t>2026-01-24 17:17:03</t>
  </si>
  <si>
    <t>71773895</t>
  </si>
  <si>
    <t>ESTRADA LOPEZ MAURICIO ALBERTO</t>
  </si>
  <si>
    <t>394000024353</t>
  </si>
  <si>
    <t>762-2026</t>
  </si>
  <si>
    <t>13000031499 - Prestar servicios profesionales al Ministerio/Fondo Único de Tecnologías de la Información y las Comunicaciones, brindando apoyo a la Oficina Internacional en el análisis de documentos de carácter lega</t>
  </si>
  <si>
    <t>2026-01-24 17:29:49</t>
  </si>
  <si>
    <t>53108372</t>
  </si>
  <si>
    <t>GALINDO LEON JENNY CATALINA</t>
  </si>
  <si>
    <t>458200116812</t>
  </si>
  <si>
    <t>592-2026</t>
  </si>
  <si>
    <t>4410011 - Prestar servicios profesionales especializados para el saneamiento catastral de los bienes inmuebles propiedad del Ministerio/Fondo de Tecnologías de la Información</t>
  </si>
  <si>
    <t>2026-01-24 17:32:22</t>
  </si>
  <si>
    <t>15931443</t>
  </si>
  <si>
    <t>GIRALDO HERNANDEZ JOSE FERNANDO</t>
  </si>
  <si>
    <t>0570086070437818</t>
  </si>
  <si>
    <t>748-2026</t>
  </si>
  <si>
    <t>2026-01-24 17:46:19</t>
  </si>
  <si>
    <t>1032432074</t>
  </si>
  <si>
    <t>LIZ MONTEALEGRE LENNGGY LORENA</t>
  </si>
  <si>
    <t>6582051300</t>
  </si>
  <si>
    <t>593-2026</t>
  </si>
  <si>
    <t>4410006 - Prestar servicios profesionales en la planeación, formulación y ejecución financiera para el GIT de administración de Bienes</t>
  </si>
  <si>
    <t>2026-01-24 17:51:45</t>
  </si>
  <si>
    <t>43972622</t>
  </si>
  <si>
    <t>RAMIREZ MOSQUERA LUZ NERI</t>
  </si>
  <si>
    <t>378455521</t>
  </si>
  <si>
    <t>808-2026</t>
  </si>
  <si>
    <t>2026-01-24 18:00:19</t>
  </si>
  <si>
    <t>1013608423</t>
  </si>
  <si>
    <t>BELTRAN REYES CAMILA ALEJANDRA</t>
  </si>
  <si>
    <t>89334929885</t>
  </si>
  <si>
    <t>647-2026</t>
  </si>
  <si>
    <t>3200033 - Prestar servicios profesionales de carácter jurídico a la Dirección de Gobierno Digital en la elaboración de conceptos, análisis de proyectos normativos, formulación y/o actualización de normativa y</t>
  </si>
  <si>
    <t>2026-01-24 18:11:46</t>
  </si>
  <si>
    <t>1095823938</t>
  </si>
  <si>
    <t>PINZON MARTINEZ JAIME ANDRES</t>
  </si>
  <si>
    <t>905943572</t>
  </si>
  <si>
    <t>450-2026</t>
  </si>
  <si>
    <t>2210009 Prestar servicios profesionales a la subdirección de Industria para las Comunicaciones en la elaboración y revisión de documentos, evaluación de programas desde el punto de vista técnico, con el fin de desarrollar y</t>
  </si>
  <si>
    <t>2026-01-24 18:14:33</t>
  </si>
  <si>
    <t>79949417</t>
  </si>
  <si>
    <t>ROLDAN PEREA JUAN MANUEL</t>
  </si>
  <si>
    <t>608918991</t>
  </si>
  <si>
    <t>507-2026</t>
  </si>
  <si>
    <t>2200014 - Prestar servicios profesionales al Viceministerio de Conectividad y a la Dirección de Industria de las Comunicaciones en la conceptualización y desarrollo de estrategias, iniciativas y documentos técnicos</t>
  </si>
  <si>
    <t>2026-01-24 18:30:10</t>
  </si>
  <si>
    <t>1018414437</t>
  </si>
  <si>
    <t>PAEZ LOZANO JHONNATTHAN STIVE</t>
  </si>
  <si>
    <t>58255337261</t>
  </si>
  <si>
    <t>718-2026</t>
  </si>
  <si>
    <t>3200010 - Prestar servicios profesionales al Grupo Interno de Trabajo de Servicios Ciudadanos Digitales de manera integral en relación al ecosistema de Servicios Ciudadanos Digitales (SCD) mediante la prestación de servicios</t>
  </si>
  <si>
    <t>2026-01-24 18:46:53</t>
  </si>
  <si>
    <t>12181414</t>
  </si>
  <si>
    <t>MACIAS ARGOTE BENJAMIN</t>
  </si>
  <si>
    <t>28341913189</t>
  </si>
  <si>
    <t>724-2026</t>
  </si>
  <si>
    <t>3200019 - Prestar servicios profesionales para apoyar técnicamente la gestión asociada a la implementación de proyectos y al desarrollo de actividades de planeación, ejecución y estructuración de Acuerdos Marco de Precios</t>
  </si>
  <si>
    <t>2026-01-24 19:05:25</t>
  </si>
  <si>
    <t>52709184</t>
  </si>
  <si>
    <t>ORTIZ SANTOS LUZ ANGELA</t>
  </si>
  <si>
    <t>24138649762</t>
  </si>
  <si>
    <t>434-2026</t>
  </si>
  <si>
    <t>32000702599 Prestar servicios de apoyo a la gestión en el desarrollo de actividades administrativas; operativas y de gestión documental; en el marco de los procesos misionales; estratégicos y de apoyo</t>
  </si>
  <si>
    <t>2026-01-24 19:31:49</t>
  </si>
  <si>
    <t>52821575</t>
  </si>
  <si>
    <t>LOPEZ ZAPATA SILVIA CAROLINA</t>
  </si>
  <si>
    <t>20435721617</t>
  </si>
  <si>
    <t>713-2026</t>
  </si>
  <si>
    <t>22000233199-Prestar servicios profesionales desde el componente jurídico a la dirección de industria de comunicaciones y a sus subdirecciones, en los procesos de asignación de espectro radioeléctrico que impulsen la transformación y el avance del sec</t>
  </si>
  <si>
    <t>2026-01-24 19:32:46</t>
  </si>
  <si>
    <t>52362217</t>
  </si>
  <si>
    <t>ACUÑA ACUÑA LOURDES MARIA</t>
  </si>
  <si>
    <t>009400362738</t>
  </si>
  <si>
    <t>725-2026</t>
  </si>
  <si>
    <t>2026-01-24 21:26:23</t>
  </si>
  <si>
    <t>1019100273</t>
  </si>
  <si>
    <t>RIOS ACUÑA ADY LUZ</t>
  </si>
  <si>
    <t>58500012755</t>
  </si>
  <si>
    <t>482-2026</t>
  </si>
  <si>
    <t>23200522799-Prestar servicios profesionales desde el punto de vista jurídico a la dirección de vigilancia, inspección y control en el marco del procedimiento sancionatorio administrativo, apoyando en la gestión, proyección de los actos administrativo</t>
  </si>
  <si>
    <t>2026-01-24 21:51:38</t>
  </si>
  <si>
    <t>1072467243</t>
  </si>
  <si>
    <t>SALAMANCA OLARTE LINA MARIA</t>
  </si>
  <si>
    <t>23700003134</t>
  </si>
  <si>
    <t>825-2026</t>
  </si>
  <si>
    <t>12000152799-Prestar los servicios profesionales a la Oficina Asesora de Prensa para apoyar en la gestión y/o publicación y/o monitoreo de los contenidos digitales divulgados a través de las cuentas oficiales en las redes sociales de la entidad y que</t>
  </si>
  <si>
    <t>2026-01-24 22:08:30</t>
  </si>
  <si>
    <t>33333632</t>
  </si>
  <si>
    <t>BULA DUMAR YEIDA SOFIA</t>
  </si>
  <si>
    <t>78700006755</t>
  </si>
  <si>
    <t>830-2026</t>
  </si>
  <si>
    <t>15001333499-Prestar servicios profesionales para fortalecer el relacionamiento y la presencia institucional del Ministerio de Tecnologías de la Información y las Comunicaciones (MINTIC) en el territorio, mediante la consolidación de estrategias orien</t>
  </si>
  <si>
    <t>2026-01-24 22:32:06</t>
  </si>
  <si>
    <t>52282666</t>
  </si>
  <si>
    <t>CARRILLO CASTELBLANCO OMAIRA SOFIA</t>
  </si>
  <si>
    <t>1003852284</t>
  </si>
  <si>
    <t>721-2026</t>
  </si>
  <si>
    <t>2026-01-24 22:37:35</t>
  </si>
  <si>
    <t>64702409</t>
  </si>
  <si>
    <t>ALVAREZ TOSCANO ESCARLATA MARIA</t>
  </si>
  <si>
    <t>50613149292</t>
  </si>
  <si>
    <t>787-2026</t>
  </si>
  <si>
    <t>2026-01-24 22:42:59</t>
  </si>
  <si>
    <t>1026595288</t>
  </si>
  <si>
    <t>VILLARRAGA CARLOS</t>
  </si>
  <si>
    <t>0550488424372909</t>
  </si>
  <si>
    <t>589-2026</t>
  </si>
  <si>
    <t>2026-01-24 22:47:57</t>
  </si>
  <si>
    <t>1015445377</t>
  </si>
  <si>
    <t>VARGAS CASTILLO OSCAR JULIANNY</t>
  </si>
  <si>
    <t>24076760994</t>
  </si>
  <si>
    <t>692-2026</t>
  </si>
  <si>
    <t>2026-01-26 08:44:10</t>
  </si>
  <si>
    <t>1070920367</t>
  </si>
  <si>
    <t>GARCIA GOMEZ NESTOR DANIEL</t>
  </si>
  <si>
    <t>82740583839</t>
  </si>
  <si>
    <t>429-2026</t>
  </si>
  <si>
    <t>3200061 - Prestar servicios profesionales como Diseñador Gráfico y Motion para apoyar la creación, desarrollo y producción de materiales visuales y animaciones que fortalezcan la comunicación del equipo Urna</t>
  </si>
  <si>
    <t>2026-01-26 09:08:19</t>
  </si>
  <si>
    <t>37013827</t>
  </si>
  <si>
    <t>CORDOBA MENDEZ MARY LUZ</t>
  </si>
  <si>
    <t>0550346000138609</t>
  </si>
  <si>
    <t>834-2026</t>
  </si>
  <si>
    <t>2026-01-26 09:14:44</t>
  </si>
  <si>
    <t>1010113402</t>
  </si>
  <si>
    <t>VEGA CACERES JORGE DIONICIO</t>
  </si>
  <si>
    <t>84096712137</t>
  </si>
  <si>
    <t>783-2026</t>
  </si>
  <si>
    <t>3200039 - Prestar servicios profesionales a la Dirección de Gobierno Digital en el seguimiento, adopción, implementación y verificación del cumplimiento de los convenios, contratos e iniciativas estratégicas</t>
  </si>
  <si>
    <t>2026-01-26 09:26:54</t>
  </si>
  <si>
    <t>50935183</t>
  </si>
  <si>
    <t>VERGARA GARCIA LINA MARIA</t>
  </si>
  <si>
    <t>693677346</t>
  </si>
  <si>
    <t>837-2026</t>
  </si>
  <si>
    <t>2026-01-26 09:49:04</t>
  </si>
  <si>
    <t>4061617</t>
  </si>
  <si>
    <t>ROJAS ARIAS JAIRO ALEXANDER</t>
  </si>
  <si>
    <t>413030141736</t>
  </si>
  <si>
    <t>752-2026</t>
  </si>
  <si>
    <t>1520048 Prestar servicios profesionales para el relacionamiento y la presencia institucional del ministerio en el territorio, para la ampliación del acceso a la oferta institucional del sector tic para los grupos de interés</t>
  </si>
  <si>
    <t>2026-01-26 10:01:11</t>
  </si>
  <si>
    <t>5883797</t>
  </si>
  <si>
    <t>ARTEAGA GUZMAN WALDIR RAMIRO</t>
  </si>
  <si>
    <t>20960624154</t>
  </si>
  <si>
    <t>805-2026</t>
  </si>
  <si>
    <t>2026-01-26 10:08:02</t>
  </si>
  <si>
    <t>76306942</t>
  </si>
  <si>
    <t>ESTRELLA NAVARRO JAIRO EDMUNDO</t>
  </si>
  <si>
    <t>26100004271</t>
  </si>
  <si>
    <t>754-2026</t>
  </si>
  <si>
    <t>1520029 Prestar servicios profesionales para acompañar los diferentes procesos, proyectos, planes, compromisos, programas y políticas en región con el fin de fortalecer las capacidades regionales en desarrollo de la política pública tic</t>
  </si>
  <si>
    <t>2026-01-26 10:18:40</t>
  </si>
  <si>
    <t>1018406208</t>
  </si>
  <si>
    <t>SANCHEZ CONTRERAS NELSON ANDREY</t>
  </si>
  <si>
    <t>60264312917</t>
  </si>
  <si>
    <t>788-2026</t>
  </si>
  <si>
    <t>2320019 - PRESTAR SERVICIOS PROFESIONALES PARA BRINDAR ACOMPAÑAMIENTO DESDE EL COMPONENTE JURÍDICO A LA DIRECCIÓN DE VIGILANCIA, INSPECCIÓN Y CONTROL, PARA APOYAR EN LAS GESTIONES DE REVISIÓN Y PROYECCIÓN</t>
  </si>
  <si>
    <t>2026-01-26 10:27:49</t>
  </si>
  <si>
    <t>1098734872</t>
  </si>
  <si>
    <t>CASTELLANOS PEÑA MAXIMO</t>
  </si>
  <si>
    <t>253054621</t>
  </si>
  <si>
    <t>833-2026</t>
  </si>
  <si>
    <t>1510050 Prestar Servicios profesionales en productos audiovisuales para atender y adelantar el relacionamiento con enfoque diferencial a las diferentes comunidades étnicas, grupos comunitarios, víctimas del conflicto armado y/o colectivos sociales</t>
  </si>
  <si>
    <t>2026-01-26 10:28:14</t>
  </si>
  <si>
    <t>13072418</t>
  </si>
  <si>
    <t>RIASCOS MUÑOZ JAIRO ALBERTO</t>
  </si>
  <si>
    <t>81227073063</t>
  </si>
  <si>
    <t>804-2026</t>
  </si>
  <si>
    <t>2026-01-26 10:38:03</t>
  </si>
  <si>
    <t>1094578303</t>
  </si>
  <si>
    <t>ROMERO MARQUEZ CAMILO EUGENIO</t>
  </si>
  <si>
    <t>488438665991</t>
  </si>
  <si>
    <t>886-2026</t>
  </si>
  <si>
    <t>2120008 - Prestar servicios profesionales a la Subdirección de Operaciones de la Dirección de Infraestructura, en los requerimientos técnicos que indique el supervisor del proyecto "Entes territoriales-Región Andina"</t>
  </si>
  <si>
    <t>2026-01-26 10:46:26</t>
  </si>
  <si>
    <t>1016033905</t>
  </si>
  <si>
    <t>GOMEZ SANCHEZ ANGELA PAOLA</t>
  </si>
  <si>
    <t>132000314</t>
  </si>
  <si>
    <t>699-2026</t>
  </si>
  <si>
    <t>3300098 PRESTAR SERVICIOS PROFESIONALES A LA SUBDIRECCIÓN PARA LAS COMPETENCIAS DIGITALES DESDE LOS COMPONENTES TÉCNICO Y FINANCIERO, COMO APOYO A LA SUPERVISIÓN EN EL</t>
  </si>
  <si>
    <t>2026-01-26 10:47:53</t>
  </si>
  <si>
    <t>1043846228</t>
  </si>
  <si>
    <t>BROCHERO VALENCIA LUIS JAVIER</t>
  </si>
  <si>
    <t>0550488410104985</t>
  </si>
  <si>
    <t>768-2026</t>
  </si>
  <si>
    <t>4440031 - Prestar servicios profesionales para apoyar integralmente al grupo interno de trabajo de gestión de servicios administrativos en el análisis, seguimiento y organización de información administrativa</t>
  </si>
  <si>
    <t>2026-01-26 10:52:21</t>
  </si>
  <si>
    <t>77165040</t>
  </si>
  <si>
    <t>AROCA VILLALBA LUIS ALFONSO</t>
  </si>
  <si>
    <t>29904243106</t>
  </si>
  <si>
    <t>857-2026</t>
  </si>
  <si>
    <t>2026-01-26 10:58:54</t>
  </si>
  <si>
    <t>74185610</t>
  </si>
  <si>
    <t>REYES VARGAS DIEGO MAURICIO</t>
  </si>
  <si>
    <t>23737360202</t>
  </si>
  <si>
    <t>764-2026</t>
  </si>
  <si>
    <t>4440028 - Prestar servicios profesionales al GIT de gestión de servicios administrativos, para contribuir al fortalecimiento del sistema de gestión de calidad, mediante el análisis, optimización y mejora</t>
  </si>
  <si>
    <t>2026-01-26 11:10:35</t>
  </si>
  <si>
    <t>50986759</t>
  </si>
  <si>
    <t>PADILLA DURANGO LILIANA ESTHER</t>
  </si>
  <si>
    <t>216448399</t>
  </si>
  <si>
    <t>767-2026</t>
  </si>
  <si>
    <t>4440027 - Prestar servicios profesionales para apoyar integralmente al grupo interno de trabajo de gestión de servicios administrativos en la planeación, ejecución, seguimiento y control de los procesos</t>
  </si>
  <si>
    <t>2026-01-26 11:18:53</t>
  </si>
  <si>
    <t>1116774018</t>
  </si>
  <si>
    <t>ACOSTA ACOSTA CAMILO ANDRES</t>
  </si>
  <si>
    <t>17865668082</t>
  </si>
  <si>
    <t>766-2026</t>
  </si>
  <si>
    <t>4440021 - Prestar servicios profesionales para apoyar técnicamente la planeación, seguimiento y control de las actividades relacionadas con obras civiles, mantenimiento y adecuaciones de la infraestructura</t>
  </si>
  <si>
    <t>2026-01-26 11:19:28</t>
  </si>
  <si>
    <t>52215673</t>
  </si>
  <si>
    <t>CAMELO VEGA JENNY</t>
  </si>
  <si>
    <t>69877043851</t>
  </si>
  <si>
    <t>723-2026</t>
  </si>
  <si>
    <t>2026-01-26 11:26:53</t>
  </si>
  <si>
    <t>1043841240</t>
  </si>
  <si>
    <t>SARABIA SARABIA KEVIN JOSE</t>
  </si>
  <si>
    <t>500806305310</t>
  </si>
  <si>
    <t>769-2026</t>
  </si>
  <si>
    <t>2026-01-26 11:47:07</t>
  </si>
  <si>
    <t>13514698</t>
  </si>
  <si>
    <t>SERRANO NAVARRO OCTAVIO ALFREDO</t>
  </si>
  <si>
    <t>29994529917</t>
  </si>
  <si>
    <t>735-2026</t>
  </si>
  <si>
    <t>2026-01-26 11:59:22</t>
  </si>
  <si>
    <t>1032440264</t>
  </si>
  <si>
    <t>KADAMANI FONRODONA SALIM</t>
  </si>
  <si>
    <t>0550488437936740</t>
  </si>
  <si>
    <t>871-2026</t>
  </si>
  <si>
    <t>2026-01-26 12:04:42</t>
  </si>
  <si>
    <t>1001174198</t>
  </si>
  <si>
    <t>ROJAS MARTINEZ KAREN NICOLE</t>
  </si>
  <si>
    <t>0550488454058246</t>
  </si>
  <si>
    <t>823-2026</t>
  </si>
  <si>
    <t>2026-01-26 12:10:04</t>
  </si>
  <si>
    <t>1030569430</t>
  </si>
  <si>
    <t>TORRES PULIDO MARIA LUISA</t>
  </si>
  <si>
    <t>10894831567</t>
  </si>
  <si>
    <t>795-2026</t>
  </si>
  <si>
    <t>2026-01-26 12:10:14</t>
  </si>
  <si>
    <t>52217088</t>
  </si>
  <si>
    <t>CONTRERAS GONZALEZ ANDREA DEL CARMEN</t>
  </si>
  <si>
    <t>051235000</t>
  </si>
  <si>
    <t>728-2026</t>
  </si>
  <si>
    <t>2120037 - Prestar servicios profesionales a la Subdirección de Operaciones de la Dirección de Infraestructura,en los requerimientos juridicos que indique el supervisor del proyecto ‘Centros Digitales Región</t>
  </si>
  <si>
    <t>2026-01-26 12:23:59</t>
  </si>
  <si>
    <t>1074189402</t>
  </si>
  <si>
    <t>LOZANO SANCHEZ ANGIE NATALY</t>
  </si>
  <si>
    <t>0550488419528101</t>
  </si>
  <si>
    <t>682-2026</t>
  </si>
  <si>
    <t>1500187-Prestar servicios profesionales para fortalecer el relacionamiento y la presencia institucional del Ministerio de Tecnologías de la Información y las Comunicaciones (MINTIC) en el territorio,</t>
  </si>
  <si>
    <t>2026-01-26 12:28:59</t>
  </si>
  <si>
    <t>3837722</t>
  </si>
  <si>
    <t>ACOSTA MARQUEZ LEONARDO DAVID</t>
  </si>
  <si>
    <t>55063751340</t>
  </si>
  <si>
    <t>643-2026</t>
  </si>
  <si>
    <t>2026-01-26 13:28:22</t>
  </si>
  <si>
    <t>1067884220</t>
  </si>
  <si>
    <t>ESCUDERO DEL CASTILLO PAMELA</t>
  </si>
  <si>
    <t>09138675057</t>
  </si>
  <si>
    <t>864-2026</t>
  </si>
  <si>
    <t>1500194-Prestar servicios profesionales para fortalecer el relacionamiento y la presencia institucional del Ministerio de Tecnologías de la Información y las Comunicaciones (MINTIC) en el territorio, mediante</t>
  </si>
  <si>
    <t>2026-01-26 13:32:35</t>
  </si>
  <si>
    <t>1020729052</t>
  </si>
  <si>
    <t>LIGNAROLO PINEDO GIORGIO</t>
  </si>
  <si>
    <t>31100010629</t>
  </si>
  <si>
    <t>648-2026</t>
  </si>
  <si>
    <t>2026-01-26 13:43:42</t>
  </si>
  <si>
    <t>1088295332</t>
  </si>
  <si>
    <t>RINCON VALENCIA JHOANA</t>
  </si>
  <si>
    <t>127670070193</t>
  </si>
  <si>
    <t>913-2026</t>
  </si>
  <si>
    <t>1500210 Prestar servicios profesionales para fortalecer el relacionamiento y la presencia institucional del Ministerio de Tecnologías de la Información y las Comunicaciones (MINTIC) en el territorio</t>
  </si>
  <si>
    <t>2026-01-26 13:46:34</t>
  </si>
  <si>
    <t>17588507</t>
  </si>
  <si>
    <t>JACOME VILLARREAL ELIAS PARMENIO</t>
  </si>
  <si>
    <t>21910789721</t>
  </si>
  <si>
    <t>877-2026</t>
  </si>
  <si>
    <t>4420009 Prestar servicios de apoyo a la gestion, al Fondo Unico de TIC para apoyar los procesos, estrategias y actividades relacionadas con las actividades que desarrolla el Grupo Interno de Trabajo de Notificaciones</t>
  </si>
  <si>
    <t>2026-01-26 13:58:33</t>
  </si>
  <si>
    <t>1026572205</t>
  </si>
  <si>
    <t>TOVAR RUGE ALLISON IVETT</t>
  </si>
  <si>
    <t>24056032602</t>
  </si>
  <si>
    <t>644-2026</t>
  </si>
  <si>
    <t>2320002 PRESTAR SERVICIOS PROFESIONALES COMO ABOGADA A LA DIRECCIÓN DE VIGILANCIA, INSPECCIÓN Y CONTROL EN EL MARCO DEL PROCEDIMIENTO SANCIONATORIO ADMINISTRATIVO EN LAS ACTIVIDADES RELATIVAS A LA GESTIÓN</t>
  </si>
  <si>
    <t>2026-01-26 14:02:48</t>
  </si>
  <si>
    <t>93362432</t>
  </si>
  <si>
    <t>VILLALOBOS ARANGO GERMAN EDUARDO</t>
  </si>
  <si>
    <t>15376098432</t>
  </si>
  <si>
    <t>729-2026</t>
  </si>
  <si>
    <t>2026-01-26 14:03:10</t>
  </si>
  <si>
    <t>1082993395</t>
  </si>
  <si>
    <t>CAMPO GUIDA PEDRO FELIPE</t>
  </si>
  <si>
    <t>116100132921</t>
  </si>
  <si>
    <t>909-2026</t>
  </si>
  <si>
    <t>1500167 Prestar servicios profesionales para fortalecer el relacionamiento y la presencia institucional del Ministerio de Tecnologías de la Información y las Comunicaciones (MINTIC) en el territorio, mediante la consolidación de estrategias</t>
  </si>
  <si>
    <t>2026-01-26 14:05:14</t>
  </si>
  <si>
    <t>1129499713</t>
  </si>
  <si>
    <t>CASSIANI CASSERES MANUELA PATRICIA</t>
  </si>
  <si>
    <t>230220122048</t>
  </si>
  <si>
    <t>573-2026</t>
  </si>
  <si>
    <t>2026-01-26 14:16:03</t>
  </si>
  <si>
    <t>1000712838</t>
  </si>
  <si>
    <t>BOHORQUEZ ESPINOZA JUAN DAVID</t>
  </si>
  <si>
    <t>63984673568</t>
  </si>
  <si>
    <t>887-2026</t>
  </si>
  <si>
    <t>4420005 Prestar servicios de apoyo a la gestion, al Fondo Unico de TIC para apoyar los procesos, estrategias y actividades relacionadas con las actividades que desarrolla el Grupo Interno de Trabajo de Notificaciones</t>
  </si>
  <si>
    <t>2026-01-26 14:33:21</t>
  </si>
  <si>
    <t>52968309</t>
  </si>
  <si>
    <t>BELTRAN BEJARANO SONIA ESPERANZA</t>
  </si>
  <si>
    <t>1011655196</t>
  </si>
  <si>
    <t>883-2026</t>
  </si>
  <si>
    <t>2026-01-26 14:47:29</t>
  </si>
  <si>
    <t>1127393941</t>
  </si>
  <si>
    <t>CARDONA NAVARRO MARIA PAZ</t>
  </si>
  <si>
    <t>52252828966</t>
  </si>
  <si>
    <t>849-2026</t>
  </si>
  <si>
    <t>2026-01-26 14:52:48</t>
  </si>
  <si>
    <t>830029829</t>
  </si>
  <si>
    <t>SOLUCIONES INTEGRALES VER S .A .S . E .P.</t>
  </si>
  <si>
    <t>270115637</t>
  </si>
  <si>
    <t>797-2026</t>
  </si>
  <si>
    <t>3100028 IMPLEMENTAR Y ACTUALIZAR LA LICENCIA PAÍS QUE INCLUYE, ENTREGA DE NUEVAS LICENCIAS, SOPORTE, MANTENIMIENTO A DISTANCIA Y MONITOREO DE USO DE LOS SOFTWARES JAWS Y ZOOMTEXT, EN LOS CUALES SE ENMARCA EL PROYECTO</t>
  </si>
  <si>
    <t>2026-01-26 14:55:52</t>
  </si>
  <si>
    <t>79884814</t>
  </si>
  <si>
    <t>HERRERA CASTILLA FABIAN ANDRES</t>
  </si>
  <si>
    <t>03016498598</t>
  </si>
  <si>
    <t>879-2026</t>
  </si>
  <si>
    <t>2026-01-26 15:03:25</t>
  </si>
  <si>
    <t>80033442</t>
  </si>
  <si>
    <t>MEJIA RINCON OSCAR DAVID</t>
  </si>
  <si>
    <t>91296542542</t>
  </si>
  <si>
    <t>880-2026</t>
  </si>
  <si>
    <t>2100022 - Prestar servicios de apoyo a la gestión en la Direccion de Infraestructura y sus subdirecciones, brindando soporte a la supervision en los componentes documentales, administrativos y archivisticos requeridos</t>
  </si>
  <si>
    <t>2026-01-26 15:14:12</t>
  </si>
  <si>
    <t>1086017466</t>
  </si>
  <si>
    <t>GUSTIN LOPEZ SILVIA NATHALIE</t>
  </si>
  <si>
    <t>91213355312</t>
  </si>
  <si>
    <t>632-2026</t>
  </si>
  <si>
    <t>22100143199 PRESTAR SERVICIOS PROFESIONALES A LA SUBDIRECCION PARA LA INDUSTRIA DE COMUNICACIONES PARA REALIZAR EL SEGUIMIENTO ADMINISTRATIVO, TECNICO Y FINANCIERO DE LOS PLANES, PROGRAMAS, PROYECTOS Y COMPROMISOS A CARGO DE LA DEPENDENCIA</t>
  </si>
  <si>
    <t>2026-01-26 15:58:15</t>
  </si>
  <si>
    <t>1049641424</t>
  </si>
  <si>
    <t>CASTILLO CHOCONTA DIANA ISABELLA</t>
  </si>
  <si>
    <t>24136861612</t>
  </si>
  <si>
    <t>906-2026</t>
  </si>
  <si>
    <t>2026-01-26 16:28:24</t>
  </si>
  <si>
    <t>1019005557</t>
  </si>
  <si>
    <t>GRANADA LUIS FRANCISCO</t>
  </si>
  <si>
    <t>466100076747</t>
  </si>
  <si>
    <t>773-2026</t>
  </si>
  <si>
    <t>2026-01-26 16:37:57</t>
  </si>
  <si>
    <t>72276931</t>
  </si>
  <si>
    <t>LOPEZ LOBO OSCAR FERNANDO</t>
  </si>
  <si>
    <t>24123899510</t>
  </si>
  <si>
    <t>812-2026</t>
  </si>
  <si>
    <t>2026-01-26 16:43:43</t>
  </si>
  <si>
    <t>1023931676</t>
  </si>
  <si>
    <t>PEÑA TRIVIÑO MICHEL ASDRUBAL</t>
  </si>
  <si>
    <t>488405614105</t>
  </si>
  <si>
    <t>816-2026</t>
  </si>
  <si>
    <t>2026-01-26 16:56:45</t>
  </si>
  <si>
    <t>1032460978</t>
  </si>
  <si>
    <t>OTERO VILLA KAREN JULIETH</t>
  </si>
  <si>
    <t>009500714226</t>
  </si>
  <si>
    <t>321-2026</t>
  </si>
  <si>
    <t>2026-01-26 17:32:14</t>
  </si>
  <si>
    <t>1006562698</t>
  </si>
  <si>
    <t>GARCIA BARRERA SALOME</t>
  </si>
  <si>
    <t>36300047607</t>
  </si>
  <si>
    <t>666-2026</t>
  </si>
  <si>
    <t>15001883499-Prestar servicios profesionales para fortalecer el relacionamiento y la presencia institucional del Ministerio de Tecnologías de la Información y las Comunicaciones (MINTIC) en el territorio, mediante la consolidación</t>
  </si>
  <si>
    <t>2026-01-26 17:49:08</t>
  </si>
  <si>
    <t>1031805002</t>
  </si>
  <si>
    <t>VARGAS MELO JOSÉ MIGUEL</t>
  </si>
  <si>
    <t>0550488456696258</t>
  </si>
  <si>
    <t>796-2026</t>
  </si>
  <si>
    <t>2026-01-26 18:10:25</t>
  </si>
  <si>
    <t>1071144239</t>
  </si>
  <si>
    <t>RODRIGUEZ MELO MICHAEL STEVEN</t>
  </si>
  <si>
    <t>488448726833</t>
  </si>
  <si>
    <t>841-2026</t>
  </si>
  <si>
    <t>2026-01-26 18:53:28</t>
  </si>
  <si>
    <t>51562654</t>
  </si>
  <si>
    <t>GOMEZ RODRIGUEZ SONIA</t>
  </si>
  <si>
    <t>488470251304</t>
  </si>
  <si>
    <t>695-2026</t>
  </si>
  <si>
    <t>2310019 - Brindar servicios profesionales a la DVIC y a la SVI con el fin de apoyar técnicamente los informes, documentos, verificaciones y requerimientos que se realicen dentro de las actividades a cargo</t>
  </si>
  <si>
    <t>2026-01-26 19:22:06</t>
  </si>
  <si>
    <t>7570573</t>
  </si>
  <si>
    <t>MARIN PENARANDA JAMES IVAN</t>
  </si>
  <si>
    <t>464379692</t>
  </si>
  <si>
    <t>828-2026</t>
  </si>
  <si>
    <t>2026-01-26 19:22:12</t>
  </si>
  <si>
    <t>33223348</t>
  </si>
  <si>
    <t>BARRAZA PACHECO MEILYS</t>
  </si>
  <si>
    <t>0550488455206174</t>
  </si>
  <si>
    <t>817-2026</t>
  </si>
  <si>
    <t>4310005- Prestar servicios profesionales jurídicos especializados al GIT de Administración de Personal de la Subdirección para la Gestión del Talento Humano en las actividades referentes a emisió</t>
  </si>
  <si>
    <t>2026-01-26 19:34:40</t>
  </si>
  <si>
    <t>1015465818</t>
  </si>
  <si>
    <t>BERMUDEZ NARANJO MIGUEL ANDRES</t>
  </si>
  <si>
    <t>488430732229</t>
  </si>
  <si>
    <t>832-2026</t>
  </si>
  <si>
    <t>2026-01-26 19:41:12</t>
  </si>
  <si>
    <t>1000017511</t>
  </si>
  <si>
    <t>VILLARRAGA ROJAS FORD LEWI</t>
  </si>
  <si>
    <t>488450379349</t>
  </si>
  <si>
    <t>740-2026</t>
  </si>
  <si>
    <t>1520038 PRESTAR SERVICIOS DE APOYO A LA GESTIÓN EN LA PRESENCIA INSTITUCIONAL DEL MINISTERIO EN EL TERRITORIO, APOYANDO TRANSVESALMENTE TANTO SUS DIFERENTES</t>
  </si>
  <si>
    <t>2026-01-26 19:56:07</t>
  </si>
  <si>
    <t>1067888420</t>
  </si>
  <si>
    <t>MARIMON PEREIRA JOYCE MARCELA</t>
  </si>
  <si>
    <t>16674521280</t>
  </si>
  <si>
    <t>793-2026</t>
  </si>
  <si>
    <t>4330005- Prestar servicios profesionales especializados al Grupo Interno de Trabajo de Desarrollo del Talento Humano de la Subdirección para la Gestión del Talento Humano en la estructuración, implementación</t>
  </si>
  <si>
    <t>2026-01-26 20:05:53</t>
  </si>
  <si>
    <t>34626, 35126, 35226</t>
  </si>
  <si>
    <t>25391226</t>
  </si>
  <si>
    <t>Amparar comision de servicios segun resolucion No 065-2026. SEGUN TRM(3637.88)del 26-01-2026 correspondientes a dos punto cinco (2.5) días, a razón de USD $440 diarios, se discriminan de la siguiente manera:</t>
  </si>
  <si>
    <t>2026-01-26 20:10:28</t>
  </si>
  <si>
    <t>31817226</t>
  </si>
  <si>
    <t>Realizar avanzada para coordinar todos los temas de logística, protocolo, relaciones para las reuniones y eventos que tendrá el señora Ministra TIC en la agenda programada con e</t>
  </si>
  <si>
    <t>2026-01-26 20:12:57</t>
  </si>
  <si>
    <t>64703218</t>
  </si>
  <si>
    <t>FORTICH TULENA LORENA PAOLA</t>
  </si>
  <si>
    <t>206000659956</t>
  </si>
  <si>
    <t>Generar material informativo in situ, boletines de prensa, comunicados oficiales, notas de prensa, de manera oportuna, reflejando los logros y acuerdos alcanzados por la Ministra</t>
  </si>
  <si>
    <t>2026-01-26 20:15:22</t>
  </si>
  <si>
    <t>1014193654</t>
  </si>
  <si>
    <t>HERNANDEZ ALGARRA JOHN ALEXANDER</t>
  </si>
  <si>
    <t>23772817215</t>
  </si>
  <si>
    <t>34200326</t>
  </si>
  <si>
    <t>Participar en la entrega de 480 equipos de cómputo y 7 laboratorios de innovación agenda regional Guajira, apoyando la gestión de computadores para educar, como delegado de</t>
  </si>
  <si>
    <t>2026-01-26 20:18:56</t>
  </si>
  <si>
    <t>285726</t>
  </si>
  <si>
    <t>96482626</t>
  </si>
  <si>
    <t>Generar avanzada en temas de logística para la producción del evento y la realización de agenda regional que se llevará a cabo en el municipio de Riohacha encabezado por la Señora</t>
  </si>
  <si>
    <t>2026-01-26 20:19:24</t>
  </si>
  <si>
    <t>1013650828</t>
  </si>
  <si>
    <t>PEREZ MORENO VIVIAN GABRIELA</t>
  </si>
  <si>
    <t>17411882373</t>
  </si>
  <si>
    <t>912-2026</t>
  </si>
  <si>
    <t>2026-01-26 20:23:54</t>
  </si>
  <si>
    <t>34526, 34926</t>
  </si>
  <si>
    <t>26659626</t>
  </si>
  <si>
    <t>Amparar comision de servicios segun resolucion No 067-2026.SEGUN TRM(3637.88) del 26-01-2026. correspondientes a dos punto cinco (2.5) días, a razón de USD $180 diarios, se discriminan de la siguiente manera:</t>
  </si>
  <si>
    <t>2026-01-26 20:24:29</t>
  </si>
  <si>
    <t>80018983</t>
  </si>
  <si>
    <t>GARCIA BAHAMON RICARDO JAVIER</t>
  </si>
  <si>
    <t>84468460962</t>
  </si>
  <si>
    <t>889-2026</t>
  </si>
  <si>
    <t>2026-01-26 20:27:00</t>
  </si>
  <si>
    <t>264526</t>
  </si>
  <si>
    <t>77794426</t>
  </si>
  <si>
    <t>Realizar avanzada para coordinar todos los temas de logística, protocolo, relaciones para las reuniones y eventos que tendrá el señora Ministra TIC en la agenda programada con el señor Presidente en Uribia Alta</t>
  </si>
  <si>
    <t>2026-01-26 20:31:32</t>
  </si>
  <si>
    <t>1001853307</t>
  </si>
  <si>
    <t>MOLINA CURE SEBASTIAN</t>
  </si>
  <si>
    <t>48756677112</t>
  </si>
  <si>
    <t>928-2026</t>
  </si>
  <si>
    <t>2026-01-26 20:36:59</t>
  </si>
  <si>
    <t>1118557773</t>
  </si>
  <si>
    <t>GARZON RODRIGUEZ LUIS ALBERTO</t>
  </si>
  <si>
    <t>36300024011</t>
  </si>
  <si>
    <t>949-2026</t>
  </si>
  <si>
    <t>2026-01-26 20:51:43</t>
  </si>
  <si>
    <t>1098696692</t>
  </si>
  <si>
    <t>ARENAS DOMINGUEZ HUGO MARLON</t>
  </si>
  <si>
    <t>79935286676</t>
  </si>
  <si>
    <t>903-2026</t>
  </si>
  <si>
    <t>2026-01-26 21:13:08</t>
  </si>
  <si>
    <t>1042446017</t>
  </si>
  <si>
    <t>ZAPATA LOZADA ANA JOSE</t>
  </si>
  <si>
    <t>029600034184</t>
  </si>
  <si>
    <t>994-2026</t>
  </si>
  <si>
    <t>2026-01-26 22:15:43</t>
  </si>
  <si>
    <t>61026, 61126</t>
  </si>
  <si>
    <t>798-2026</t>
  </si>
  <si>
    <t>3200044 - CONTRATAR LOS SERVICIOS DE OPERACIÓN, ADMINISTRACIÓN ACTUALIZACIÓN Y MANTENIMIENTO, DE LA SOLUCIÓN TECNOLÓGICA QUE SOPORTA EL REGISTRO DE DEUDORES ALIMENTARIOS MOROSOS REDAM.</t>
  </si>
  <si>
    <t>2026-01-26 22:32:23</t>
  </si>
  <si>
    <t>1004862935</t>
  </si>
  <si>
    <t>ORTIZ TORRADO JUAN JOSE</t>
  </si>
  <si>
    <t>70900000443</t>
  </si>
  <si>
    <t>806-2026</t>
  </si>
  <si>
    <t>3200040 - Prestar servicios profesionales a la Dirección de Gobierno Digital en la definición, planeación, estructuración y generación de proyectos estratégicos de Transformación Digital sectorial, así como en la implementación, seguimiento</t>
  </si>
  <si>
    <t>2026-01-27 09:01:15</t>
  </si>
  <si>
    <t>1117513573</t>
  </si>
  <si>
    <t>MORENO GARCIA JENNY CAROLINA</t>
  </si>
  <si>
    <t>0550488448081460</t>
  </si>
  <si>
    <t>665-2026</t>
  </si>
  <si>
    <t>2026-01-27 09:40:04</t>
  </si>
  <si>
    <t>80720324</t>
  </si>
  <si>
    <t>MARTINEZ GAITAN JAIME BERNARDO</t>
  </si>
  <si>
    <t>20525787865</t>
  </si>
  <si>
    <t>807-2026</t>
  </si>
  <si>
    <t>32000412599 Prestar servicios profesionales a la Dirección de Gobierno Digital en la formulación, desarrollo y despliegue de mediciones que permitan evidenciar el avance de la implementación de la Política de Gobierno Digital</t>
  </si>
  <si>
    <t>2026-01-27 09:55:15</t>
  </si>
  <si>
    <t>7182840</t>
  </si>
  <si>
    <t>GONZALEZ HERNANDEZ OSCAR YESID</t>
  </si>
  <si>
    <t>428834712</t>
  </si>
  <si>
    <t>765-2026</t>
  </si>
  <si>
    <t>2310010 - Brindar servicios profesionales a la Dirección de Vigilancia, Inspección y Control y a la Subdirección de Vigilancia e Inspección para apoyar técnicamente en los informes, verificaciones y requerimientos</t>
  </si>
  <si>
    <t>2026-01-27 10:01:19</t>
  </si>
  <si>
    <t>1010160575</t>
  </si>
  <si>
    <t>DIAZ JULY BIVIANA</t>
  </si>
  <si>
    <t>1012238785</t>
  </si>
  <si>
    <t>781-2026</t>
  </si>
  <si>
    <t>33000771899-Prestar servicios profesionales a la dirección de economía digital, desde la subdirección para la transformación sectorial, como apoyo a la supervisión desde el componente financiero de los programas a ejecutarse en el marco del forta</t>
  </si>
  <si>
    <t>2026-01-27 10:04:14</t>
  </si>
  <si>
    <t>52494615</t>
  </si>
  <si>
    <t>GOMEZ BABATIVA YASMIN ZORAIDA</t>
  </si>
  <si>
    <t>000030552368</t>
  </si>
  <si>
    <t>54726, 56326</t>
  </si>
  <si>
    <t>778-2026</t>
  </si>
  <si>
    <t>2320016 - Brindar servicios profesionales desde el punto de vista jurídico a la Dirección de Vigilancia, Inspección y Control para apoyar en la revisión,sustanciación y seguimiento de las actuaciones admi</t>
  </si>
  <si>
    <t>2026-01-27 10:15:03</t>
  </si>
  <si>
    <t>1018477462</t>
  </si>
  <si>
    <t>BORDA MESA JOSE EMANUEL</t>
  </si>
  <si>
    <t>24071711966</t>
  </si>
  <si>
    <t>794-2026</t>
  </si>
  <si>
    <t>2026-01-27 10:16:13</t>
  </si>
  <si>
    <t>52969566</t>
  </si>
  <si>
    <t>BEJARANO DAZA ANGELA JOHANA</t>
  </si>
  <si>
    <t>0550001900177161</t>
  </si>
  <si>
    <t>836-2026</t>
  </si>
  <si>
    <t>2320047 PRESTAR SERVICIOS PROFESIONALES DESDE EL PUNTO DE VISTA JURÍDICO A LA DIRECCIÓN DE VIGILANCIA, INSPECCIÓN Y CONTROL, PARA APOYAR EN LA REVISIÓN Y PROYECCIÓN DE LAS ACTUACIONES ADMINISTRATIVAS QUE ADELANTA LA SUBDIRECCIÓN</t>
  </si>
  <si>
    <t>2026-01-27 10:17:52</t>
  </si>
  <si>
    <t>80830361</t>
  </si>
  <si>
    <t>ARANGO TORRES CESAR EDUARDO</t>
  </si>
  <si>
    <t>0550488422664794</t>
  </si>
  <si>
    <t>890-2026</t>
  </si>
  <si>
    <t>2026-01-27 10:29:11</t>
  </si>
  <si>
    <t>1001203383</t>
  </si>
  <si>
    <t>MONTES SIERRA MARIA PAULA</t>
  </si>
  <si>
    <t>0550488453647783</t>
  </si>
  <si>
    <t>853-2026</t>
  </si>
  <si>
    <t>4410010 PRESTAR SERVICIOS DE APOYO A LA GESTIÓN AL GIT DE ADMINISTRACIÓN DE BIENES, EN LAS LABORES ASISTENCIALES Y DE TRAMITES DE GESTIONES ADMINISTRATIVAS Y OPERATIVAS</t>
  </si>
  <si>
    <t>2026-01-27 10:30:21</t>
  </si>
  <si>
    <t>6893575</t>
  </si>
  <si>
    <t>MORELO GARCES HAMILTON ESTEBAN</t>
  </si>
  <si>
    <t>0612725499</t>
  </si>
  <si>
    <t>399-2026</t>
  </si>
  <si>
    <t>2026-01-27 10:43:43</t>
  </si>
  <si>
    <t>15683981</t>
  </si>
  <si>
    <t>HERNANDEZ CARRILLO YORMAN JAVIER</t>
  </si>
  <si>
    <t>612017316</t>
  </si>
  <si>
    <t>875-2026</t>
  </si>
  <si>
    <t>2310034 PRESTAR SERVICIOS PROFESIONALES EN LA ATENCIÓN DE ASUNTOS ECONÓMICOS, CONTABLES Y FINANCIEROS A LA DIRECCIÓN DE VIGILANCIA, INSPECCIÓN Y CONTROL Y LA SUBDIRECCIÓN DE VIGILANCIA E INSPECCIÓN, EN LOS INFORMES</t>
  </si>
  <si>
    <t>2026-01-27 10:50:37</t>
  </si>
  <si>
    <t>1030538677</t>
  </si>
  <si>
    <t>CELY SANCHEZ LUIS MIGUEL</t>
  </si>
  <si>
    <t>9901454804</t>
  </si>
  <si>
    <t>860051894</t>
  </si>
  <si>
    <t>BANCO FINANDINA S A O FINANDINA ESTABLECIMIENTO BANCARIO</t>
  </si>
  <si>
    <t>894-2026</t>
  </si>
  <si>
    <t>2026-01-27 10:55:53</t>
  </si>
  <si>
    <t>1047434521</t>
  </si>
  <si>
    <t>CABARCAS CARDENAS JUAN CAMILO</t>
  </si>
  <si>
    <t>488421046779</t>
  </si>
  <si>
    <t>884-2026</t>
  </si>
  <si>
    <t>2120049 - Prestar servicios profesionales a la Subdirección de Operaciones de la Dirección de Infraestructura, en los requerimientos jurídicos que indique el supervisor del proyecto "Zonas Comunitarias para la Paz"</t>
  </si>
  <si>
    <t>2026-01-27 11:09:16</t>
  </si>
  <si>
    <t>91448088</t>
  </si>
  <si>
    <t>TORRES SANCHEZ JOSE FERNELIS</t>
  </si>
  <si>
    <t>61389395985</t>
  </si>
  <si>
    <t>874-2026</t>
  </si>
  <si>
    <t>2310023 - BRINDAR ASISTENCIA PROFESIONAL A LA DIRECCIÓN DE VIGILANCIA, INSPECCIÓN Y CONTROL, ASÍ COMO A LA SUBDIRECCIÓN DE VIGILANCIA E INSPECCIÓN, CON EL FIN DE OFRECER SOPORTE TÉCNICO EN LA ELABORACIÓN DE INFORMES</t>
  </si>
  <si>
    <t>2026-01-27 11:14:22</t>
  </si>
  <si>
    <t>1052414746</t>
  </si>
  <si>
    <t>HERNANDEZ LEGUIZAMON NATALIA</t>
  </si>
  <si>
    <t>24069908589</t>
  </si>
  <si>
    <t>846-2026</t>
  </si>
  <si>
    <t>33000121899- Prestar servicios profesionales a la dirección de economía digital, como apoyo a la supervisión en el acompañamiento de la gestión técnica, administrativa y operativa del programa senatic, mediante el seguimiento a sus actividades</t>
  </si>
  <si>
    <t>2026-01-27 11:20:16</t>
  </si>
  <si>
    <t>42108101</t>
  </si>
  <si>
    <t>CARDONA OSORIO LINA MARIA</t>
  </si>
  <si>
    <t>07330343171</t>
  </si>
  <si>
    <t>809-2026</t>
  </si>
  <si>
    <t>2200012 Prestar servicios profesionales para brindar soporte técnico a la dirección de industria de comunicaciones y sus subdirecciones en el análisis de información, elaboración de actos administrativos</t>
  </si>
  <si>
    <t>2026-01-27 11:24:28</t>
  </si>
  <si>
    <t>53159711</t>
  </si>
  <si>
    <t>ORJUELA CASAS LYANA FERNANDA</t>
  </si>
  <si>
    <t>03155728506</t>
  </si>
  <si>
    <t>688-2026</t>
  </si>
  <si>
    <t>2200016 Prestar servicios profesionales desde el punto de vista Jurídico a la Dirección de Industria de Comunicaciones, y de forma transversal, a sus Subdirecciones, en la estructuración de proyectos, el análisis normativo y</t>
  </si>
  <si>
    <t>2026-01-27 11:31:45</t>
  </si>
  <si>
    <t>1013611237</t>
  </si>
  <si>
    <t>PALACIOS PAREJA JORGE OBDULIO</t>
  </si>
  <si>
    <t>24113965403</t>
  </si>
  <si>
    <t>842-2026</t>
  </si>
  <si>
    <t>2026-01-27 11:36:44</t>
  </si>
  <si>
    <t>1030625031</t>
  </si>
  <si>
    <t>VALENCIA BASTIDAS GISELLE</t>
  </si>
  <si>
    <t>24116378743</t>
  </si>
  <si>
    <t>878-2026</t>
  </si>
  <si>
    <t>4410002 - Prestar servicios de apoyo a la gestión al GIT de Administración de Bienes, en las labores asistenciales y de tramites de gestiones administrativas y operativas del manejo de los bienes e</t>
  </si>
  <si>
    <t>2026-01-27 11:43:59</t>
  </si>
  <si>
    <t>39685476</t>
  </si>
  <si>
    <t>POSADA VENEGAS GABRIELA</t>
  </si>
  <si>
    <t>24147415127</t>
  </si>
  <si>
    <t>694-2026</t>
  </si>
  <si>
    <t>20000133499 Prestar servicios profesionales para fortalecer al Despacho del Viceministerio de Conectividad en los temas jurídicos relacionados con la revision y ajustes de actos administrativos conceptos y demas documentos con contenido</t>
  </si>
  <si>
    <t>2026-01-27 11:50:32</t>
  </si>
  <si>
    <t>1010055549</t>
  </si>
  <si>
    <t>GOMEZ GOMEZ ALEJANDRA MARIA</t>
  </si>
  <si>
    <t>087140968</t>
  </si>
  <si>
    <t>892-2026</t>
  </si>
  <si>
    <t>2026-01-27 11:50:56</t>
  </si>
  <si>
    <t>125546655</t>
  </si>
  <si>
    <t>Amparar res 043 de 22-ene-2026, Por la cual se asignan recursos y se ordena un desembolso para la financiación de la propuesta “Caribe Vivo” presentada por el operador regional de TV pública – TELECARIBE</t>
  </si>
  <si>
    <t>2026-01-27 11:52:09</t>
  </si>
  <si>
    <t>1014236568</t>
  </si>
  <si>
    <t>GAITAN NIETO JULIAN CAMILO</t>
  </si>
  <si>
    <t>024360729</t>
  </si>
  <si>
    <t>657-2026</t>
  </si>
  <si>
    <t>2211005 -Prestar servicios profesionales a la Subdirección para la Industria de Comunicaciones, a la Subdirección de Radiodifusión Sonora y al Grupo Interno de Trabajo de Gestión de Espectro Radioeléctrico, para la atención de</t>
  </si>
  <si>
    <t>2026-01-27 11:56:27</t>
  </si>
  <si>
    <t>2026-01-27 12:06:14</t>
  </si>
  <si>
    <t>125546663</t>
  </si>
  <si>
    <t>Amparar res 044 de 22-ene-2026, Por la cual se asignan recursos y se ordena un desembolso para la financiación de la propuesta “La ProcuTV” presentada por el operador regional de TV pública – TELECARIBE</t>
  </si>
  <si>
    <t>2026-01-27 12:07:12</t>
  </si>
  <si>
    <t>73239241</t>
  </si>
  <si>
    <t>CURE ALVAREZ ORLANDO ELIAS</t>
  </si>
  <si>
    <t>223523366</t>
  </si>
  <si>
    <t>638-2026</t>
  </si>
  <si>
    <t>2026-01-27 12:13:44</t>
  </si>
  <si>
    <t>60363685</t>
  </si>
  <si>
    <t>TRIANA DURAN ANA FABIOLA</t>
  </si>
  <si>
    <t>0550480700105764</t>
  </si>
  <si>
    <t>851-2026</t>
  </si>
  <si>
    <t>33000361899- PRESTAR SERVICIOS PROFESIONALES A LA DIRECCION DE ECONOMIA DIGITAL, COMO APOYO A LA SUPERVISION EN EL ACOMPANAMIENTO TECNICO DE LOS CONVENIOS SUSCRITOS CON ICETEX POR LA SUBDIRECCION PARA LAS COMPETENCIAS</t>
  </si>
  <si>
    <t>2026-01-27 12:19:05</t>
  </si>
  <si>
    <t>52821065</t>
  </si>
  <si>
    <t>PEÑA TORRES GLORIA EDITH</t>
  </si>
  <si>
    <t>20485833458</t>
  </si>
  <si>
    <t>642-2026</t>
  </si>
  <si>
    <t>22200073199 PRESTAR SERVICIOS PROFESIONALES A LA SUBDIRECCIÓN DE RADIODIFUSIÓN SONORA EN LAS ACTIVIDADES RELACIONADAS CON EL PROCESO PARA LA ASISTENCIA TÉCNICA A LOS USUARIOS DEL SECTOR DE INDUSTRIA</t>
  </si>
  <si>
    <t>2026-01-27 12:25:03</t>
  </si>
  <si>
    <t>1114837465</t>
  </si>
  <si>
    <t>DIAZ LARA JOSE HUMBERTO</t>
  </si>
  <si>
    <t>91292272761</t>
  </si>
  <si>
    <t>951-2026</t>
  </si>
  <si>
    <t>2026-01-27 12:30:50</t>
  </si>
  <si>
    <t>37276508</t>
  </si>
  <si>
    <t>REYES ASELA JIMENA YISEL</t>
  </si>
  <si>
    <t>24088548166</t>
  </si>
  <si>
    <t>952-2026</t>
  </si>
  <si>
    <t>2026-01-27 12:39:01</t>
  </si>
  <si>
    <t>79778799</t>
  </si>
  <si>
    <t>RESTREPO ARDILA JUAN PABLO</t>
  </si>
  <si>
    <t>5765777013</t>
  </si>
  <si>
    <t>463-2026</t>
  </si>
  <si>
    <t>2026-01-27 12:40:08</t>
  </si>
  <si>
    <t>1032439657</t>
  </si>
  <si>
    <t>OYOLA MERCADO STEFANIA</t>
  </si>
  <si>
    <t>09371516058</t>
  </si>
  <si>
    <t>835-2026</t>
  </si>
  <si>
    <t>2026-01-27 14:37:18</t>
  </si>
  <si>
    <t>1047428300</t>
  </si>
  <si>
    <t>HORTA CAMARGO MURFHY</t>
  </si>
  <si>
    <t>180353039</t>
  </si>
  <si>
    <t>873-2026</t>
  </si>
  <si>
    <t>21200483499 - Prestar servicios profesionales a la Subdirección de Operaciones de la Dirección de Infraestructura, en los requerimientos técnicos que indique el supervisor del proyecto “Zonas Comunitarias para la Paz” o de cualquier otro proyecto</t>
  </si>
  <si>
    <t>2026-01-27 15:04:35</t>
  </si>
  <si>
    <t>46357451</t>
  </si>
  <si>
    <t>REYES PUERTO MAGDA RUBY</t>
  </si>
  <si>
    <t>4582024075</t>
  </si>
  <si>
    <t>872-2026</t>
  </si>
  <si>
    <t>23100282799 - PRESTAR SERVICIOS PROFESIONALES EN EL EJERCICIO DE LAS FUNCIONES QUE EJERCE LA DIRECCION DE VIGILANCIA, INSPECCION Y CONTROL EN LOS SECTORES DE TELECOMUNICACIONES (TELEVISION, RADIODIFUSION SONORA, SERVICIO MOVIL</t>
  </si>
  <si>
    <t>2026-01-27 15:31:19</t>
  </si>
  <si>
    <t>1003240338</t>
  </si>
  <si>
    <t>DE NARVAEZ LOPEZ VALENTINA</t>
  </si>
  <si>
    <t>19795604904</t>
  </si>
  <si>
    <t>838-2026</t>
  </si>
  <si>
    <t>2026-01-27 15:32:05</t>
  </si>
  <si>
    <t>1129516049</t>
  </si>
  <si>
    <t>LOPEZ GIRALDO HEIDER JAIR</t>
  </si>
  <si>
    <t>073685752</t>
  </si>
  <si>
    <t>839-2026</t>
  </si>
  <si>
    <t>2200027 -Prestar servicios profesionales desde el punto de vista técnico a la Dirección de Industria de Comunicaciones y al Grupo Interno de Trabajo del Servicio de Televisión del MINTIC/FUTIC, en la formulación</t>
  </si>
  <si>
    <t>2026-01-27 16:11:45</t>
  </si>
  <si>
    <t>1030603892</t>
  </si>
  <si>
    <t>PARRA VILLARREAL MANUEL FERNANDO</t>
  </si>
  <si>
    <t>32800010186</t>
  </si>
  <si>
    <t>917-2026</t>
  </si>
  <si>
    <t>2026-01-27 16:20:30</t>
  </si>
  <si>
    <t>1002163268</t>
  </si>
  <si>
    <t>LOPEZ NOGUERA LUIS CARLOS</t>
  </si>
  <si>
    <t>91293416970</t>
  </si>
  <si>
    <t>658-2026</t>
  </si>
  <si>
    <t>2026-01-27 16:22:33</t>
  </si>
  <si>
    <t>1066181755</t>
  </si>
  <si>
    <t>DIAZ FIGUEROA JOSE JOSE</t>
  </si>
  <si>
    <t>16643760537</t>
  </si>
  <si>
    <t>789-2026</t>
  </si>
  <si>
    <t>2026-01-27 16:33:58</t>
  </si>
  <si>
    <t>1016036463</t>
  </si>
  <si>
    <t>SANZ DAVILA MICHAEL STIVEN</t>
  </si>
  <si>
    <t>0570007380792528</t>
  </si>
  <si>
    <t>891-2026</t>
  </si>
  <si>
    <t>10000301499 - Prestar servicios profesionales al Despacho de la Ministra, orientados a la planificación, desarrollo y seguimiento de estrategias de comunicación y divulgación institucional, así como a la elaboración de contenidos y piezas comunica</t>
  </si>
  <si>
    <t>2026-01-27 16:37:39</t>
  </si>
  <si>
    <t>7224538</t>
  </si>
  <si>
    <t>VILLATE ALVARADO RUBEN DARIO</t>
  </si>
  <si>
    <t>007970081761</t>
  </si>
  <si>
    <t>813-2026</t>
  </si>
  <si>
    <t>22200023199 PRESTAR SERVICIOS PROFESIONALES A LA SUBDIRECCION DE RADIODIFUSIÓN SONORA EN LA ACTUALIZACION DE LOS PROCESOS DE GESTION QUE HACEN PARTE DEL SISTEMA DE CALIDAD , EN EL REPORTE DE INDICADORES Y EN LA ELABORACION DE INFORMES Y REPORTES.</t>
  </si>
  <si>
    <t>2026-01-27 17:02:12</t>
  </si>
  <si>
    <t>52478957</t>
  </si>
  <si>
    <t>TORRES BERNAL MERLY AMPARO</t>
  </si>
  <si>
    <t>67340081070</t>
  </si>
  <si>
    <t>940-2026</t>
  </si>
  <si>
    <t>10100101499 - prestar servicios profesionales al despacho de la ministra para apoyar en la promoción de una cultura organizacional de seguridad y privacidad de la información, así como en la gestión integral de activos de información</t>
  </si>
  <si>
    <t>2026-01-27 17:07:04</t>
  </si>
  <si>
    <t>1010064022</t>
  </si>
  <si>
    <t>GAITAN CORRALES ANDERSON STIVEN</t>
  </si>
  <si>
    <t>24112486868</t>
  </si>
  <si>
    <t>916-2026</t>
  </si>
  <si>
    <t>2026-01-27 17:19:22</t>
  </si>
  <si>
    <t>1106897957</t>
  </si>
  <si>
    <t>JARAMILLO TRIANA JOSE PABLO</t>
  </si>
  <si>
    <t>41300014656</t>
  </si>
  <si>
    <t>843-2026</t>
  </si>
  <si>
    <t>2201003 Prestar servicios profesionales desde el componente jurídico a la Dirección de Industria de Comunicaciones, especialmente a la Coordinación Grupo Interno de Trabajo de Gestión de Garantías, para realizar el análisis</t>
  </si>
  <si>
    <t>2026-01-27 17:24:16</t>
  </si>
  <si>
    <t>1000036712</t>
  </si>
  <si>
    <t>HERRERA BURGOS CRISTIAN CAMILO</t>
  </si>
  <si>
    <t>03069841251</t>
  </si>
  <si>
    <t>918-2026</t>
  </si>
  <si>
    <t>2026-01-27 17:28:41</t>
  </si>
  <si>
    <t>52068316</t>
  </si>
  <si>
    <t>MORENO SALGUERO LUZ MARY</t>
  </si>
  <si>
    <t>28165391472</t>
  </si>
  <si>
    <t>1010-2026</t>
  </si>
  <si>
    <t>2110051 - Prestar servicios profesionales a la subdirección de estructuración de proyectos de la dirección de infraestructura, para asesorar jurídica y administrativamente en la revisión, análisis y preparación de insumos requeridos</t>
  </si>
  <si>
    <t>2026-01-27 17:50:25</t>
  </si>
  <si>
    <t>1104016919</t>
  </si>
  <si>
    <t>CUELLO MENDEZ YAN CARLOS</t>
  </si>
  <si>
    <t>48482357205</t>
  </si>
  <si>
    <t>915-2026</t>
  </si>
  <si>
    <t>14000371599 Prestar servicios profesionales a la Oficina de Tecnologías de la Información de MinTIC en las actividades administrativas, financieras y a la gestión relacionadas con la estructuracion, seguimiento, ejecucion y liquidacion de los proce</t>
  </si>
  <si>
    <t>2026-01-27 19:48:11</t>
  </si>
  <si>
    <t>52123283</t>
  </si>
  <si>
    <t>RHENALS LAMADRID MERCEDES ADRIANA</t>
  </si>
  <si>
    <t>122030997</t>
  </si>
  <si>
    <t>800-2026</t>
  </si>
  <si>
    <t>3200012- Prestar servicios profesionales al Grupo Interno de Trabajo de Servicios Ciudadanos Digitales, en la definición, planeación, estructuración y generación de proyectos estratégicos de Transformación Digital sectorial</t>
  </si>
  <si>
    <t>2026-01-27 19:56:35</t>
  </si>
  <si>
    <t>176726, 177726</t>
  </si>
  <si>
    <t>59046426, 59053126</t>
  </si>
  <si>
    <t>Generar material fotográfico, de video y demás para el cubrimiento del evento regional que tendrá la Señora Ministra TIC, Carina Murcia, con el Señor Presidente de la República, en el departamento de La Guajira. Tiq RP</t>
  </si>
  <si>
    <t>2026-01-27 19:59:31</t>
  </si>
  <si>
    <t>76358293</t>
  </si>
  <si>
    <t>MUTIZ SOLARTE JESUS ORLANDO</t>
  </si>
  <si>
    <t>448763001092</t>
  </si>
  <si>
    <t>991-2026</t>
  </si>
  <si>
    <t>15001373499-Prestar servicios profesionales para fortalecer el relacionamiento y la presencia institucional del Ministerio de Tecnologías de la Información y las Comunicaciones (MINTIC) en el territorio, mediante la consolidación de estrategias orien</t>
  </si>
  <si>
    <t>2026-01-27 20:02:35</t>
  </si>
  <si>
    <t>34826, 35326, 38026</t>
  </si>
  <si>
    <t>78526, 116526</t>
  </si>
  <si>
    <t>34200726</t>
  </si>
  <si>
    <t>Coordinar, planear y ejecutar el evento institucional del MinTIC, en articulación con el Ministerio de Educación Nacional y la Presidencia de la República, para el desarrollo de la agenda oficial de la señora Ministra</t>
  </si>
  <si>
    <t>2026-01-27 20:08:11</t>
  </si>
  <si>
    <t>1026276103</t>
  </si>
  <si>
    <t>APONTE BLANCO LAURA</t>
  </si>
  <si>
    <t>000224477</t>
  </si>
  <si>
    <t>134-2026</t>
  </si>
  <si>
    <t>2026-01-27 20:11:30</t>
  </si>
  <si>
    <t>1049639791</t>
  </si>
  <si>
    <t>RIOS JHON</t>
  </si>
  <si>
    <t>0766061451</t>
  </si>
  <si>
    <t>47426, 47526</t>
  </si>
  <si>
    <t>169226, 169326</t>
  </si>
  <si>
    <t>56366826, 56369026</t>
  </si>
  <si>
    <t>Realizar avanzada, reconocimiento y coordinaciones de seguridad en la ciudad de Villavicencio, Meta, identificando sitios para futuros eventos.TO y Peajes 200.000</t>
  </si>
  <si>
    <t>2026-01-27 20:14:57</t>
  </si>
  <si>
    <t>1017201696</t>
  </si>
  <si>
    <t>QUIÑONEZ ESPINOSA CARLOS ALFREDO</t>
  </si>
  <si>
    <t>272081241</t>
  </si>
  <si>
    <t>802-2026</t>
  </si>
  <si>
    <t>3200014 - Prestar servicios profesionales al Grupo Interno de Trabajo de Servicios Ciudadanos Digitales, en el diseño, desarrollo y supervisión de soluciones digitales y sistemas de información. El objetivo es impulsar la efectiva implementación</t>
  </si>
  <si>
    <t>2026-01-27 20:19:21</t>
  </si>
  <si>
    <t>43426, 43526, 43626</t>
  </si>
  <si>
    <t>157626, 157726</t>
  </si>
  <si>
    <t>42583826, 42589526, 42718226</t>
  </si>
  <si>
    <t>Generar material fotográfico, de video y demás para el cubrimiento del evento regional que tendrá la Señora Ministra TIC, Carina Murcia, con el Señor Presidente de la República en el</t>
  </si>
  <si>
    <t>2026-01-27 20:19:59</t>
  </si>
  <si>
    <t>1018426178</t>
  </si>
  <si>
    <t>GARZON ARISTIZABAL DANNY ALEJANDRO</t>
  </si>
  <si>
    <t>493124762383</t>
  </si>
  <si>
    <t>42326, 66626, 66726</t>
  </si>
  <si>
    <t>803-2026</t>
  </si>
  <si>
    <t>2026-01-27 20:22:34</t>
  </si>
  <si>
    <t>1080900649</t>
  </si>
  <si>
    <t>CERON GOMEZ NATALIA ANDREA</t>
  </si>
  <si>
    <t>07723543376</t>
  </si>
  <si>
    <t>979-2026</t>
  </si>
  <si>
    <t>1500139 Prestar servicios profesionales para fortalecer el relacionamiento y la presencia institucional del Ministerio de Tecnologías de la Información y las Comunicaciones (MINTIC) en el territorio</t>
  </si>
  <si>
    <t>2026-01-27 20:27:27</t>
  </si>
  <si>
    <t>1005890703</t>
  </si>
  <si>
    <t>ANDRADE CORREA LAURA CATALINA</t>
  </si>
  <si>
    <t>75023602831</t>
  </si>
  <si>
    <t>961-2026</t>
  </si>
  <si>
    <t>2026-01-27 20:27:58</t>
  </si>
  <si>
    <t>183026</t>
  </si>
  <si>
    <t>65039926</t>
  </si>
  <si>
    <t>Realizar avanzada de seguridad y protección, para garantizar la seguridad de la señora Ministra de Tecnologías de la Información y las Comunicaciones en cumplimiento de</t>
  </si>
  <si>
    <t>2026-01-27 20:29:27</t>
  </si>
  <si>
    <t>9314062</t>
  </si>
  <si>
    <t>ADUEN ANGEL ARIEL ALFONSO</t>
  </si>
  <si>
    <t>0000000353601388</t>
  </si>
  <si>
    <t>990-2026</t>
  </si>
  <si>
    <t>1500151 Prestar servicios profesionales para fortalecer el relacionamiento y la presencia institucional del Ministerio de Tecnologías de la Información y las Comunicaciones (MINTIC) en el territorio</t>
  </si>
  <si>
    <t>2026-01-27 20:31:52</t>
  </si>
  <si>
    <t>1030610947</t>
  </si>
  <si>
    <t>RAMIREZ SEGURA BRAYAN ESTEBAN</t>
  </si>
  <si>
    <t>230410260921</t>
  </si>
  <si>
    <t>286826, 286926</t>
  </si>
  <si>
    <t>84060126, 84061826</t>
  </si>
  <si>
    <t>Realizar avanzada de seguridad y protección, para garantizar la seguridad de la señora Ministra de Tecnologías de la Información y las Comunicaciones en cumplimiento de su agenda ministerial Riohacha. Tiq RP 12426 y TI 200000</t>
  </si>
  <si>
    <t>2026-01-27 20:33:09</t>
  </si>
  <si>
    <t>1118121552</t>
  </si>
  <si>
    <t>GARCIA PARRA YURI BIBIANA</t>
  </si>
  <si>
    <t>36930617762</t>
  </si>
  <si>
    <t>962-2026</t>
  </si>
  <si>
    <t>2026-01-27 20:37:16</t>
  </si>
  <si>
    <t>51766155</t>
  </si>
  <si>
    <t>LUGO CIFUENTES YOLEDH LUCERO</t>
  </si>
  <si>
    <t>84196344364</t>
  </si>
  <si>
    <t>910-2026</t>
  </si>
  <si>
    <t>1500121 Prestar servicios profesionales para fortalecer el relacionamiento y la presencia institucional del Ministerio de Tecnologías de la Información y las Comunicaciones (MINTIC) en el territorio, mediante la consolidación de estrategias</t>
  </si>
  <si>
    <t>2026-01-27 20:38:41</t>
  </si>
  <si>
    <t>800241770</t>
  </si>
  <si>
    <t>FUNDACION GABRIEL GARCIA MARQUEZ PARA EL NUEVO PERIODISMO IBEROAMERICANO</t>
  </si>
  <si>
    <t>830929766</t>
  </si>
  <si>
    <t>801-2026</t>
  </si>
  <si>
    <t>31000292802 ADELANTAR ESTRATEGIAS DE APROPIACION DE TECNOLOGIAS DE LA INFORMACION Y LAS COMUNICACIONES EN CONCORDANCIA CON LO DISPUESTO EN LA LEY 1741 DE 2014 PARA EL LEGADO DE GABRIEL GARCIA MARQUEZ - CENTRO GAB</t>
  </si>
  <si>
    <t>2026-01-27 20:46:11</t>
  </si>
  <si>
    <t>1110465006</t>
  </si>
  <si>
    <t>CRUZ DELGADO OSCAR GEOVANNY</t>
  </si>
  <si>
    <t>24108992388</t>
  </si>
  <si>
    <t>972-2026</t>
  </si>
  <si>
    <t>3200074 - Prestar servicios profesionales al Grupo Interno de Trabajo de Servicios Ciudadanos Digitales de manera integral en relación al ecosistema de Servicios Ciudadanos Digitales (SCD) mediante la prestación de servicios de soporte técnico,</t>
  </si>
  <si>
    <t>2026-01-27 20:49:11</t>
  </si>
  <si>
    <t>1070613375</t>
  </si>
  <si>
    <t>PRIETO TORRES DAVID RODOLFO</t>
  </si>
  <si>
    <t>111700201008</t>
  </si>
  <si>
    <t>97626</t>
  </si>
  <si>
    <t>854-2026</t>
  </si>
  <si>
    <t>10000211499 -Prestar servicios profesionales especializados al Ministerio/Fondo Único de Tecnologías de la Información y las Comunicaciones, orientados al acompañamiento del Despacho Ministeria</t>
  </si>
  <si>
    <t>2026-01-27 20:51:02</t>
  </si>
  <si>
    <t>1016016893</t>
  </si>
  <si>
    <t>ANGULO RETAVISCA GERMAN EFREN</t>
  </si>
  <si>
    <t>46793131046</t>
  </si>
  <si>
    <t>885-2026</t>
  </si>
  <si>
    <t>2026-01-27 21:00:17</t>
  </si>
  <si>
    <t>79709430</t>
  </si>
  <si>
    <t>RODRIGUEZ MORENO OSCAR ARTURO</t>
  </si>
  <si>
    <t>001071264065</t>
  </si>
  <si>
    <t>914-2026</t>
  </si>
  <si>
    <t>21000252099-Prestar servicios de apoyo a la gestión en la Dirección de Infraestructura y sus subdirecciones, brindando soporte a la supervisión en los componentes documentales, administrativos y archivísticos requeridos para el proyecto “ Fibra Óptic</t>
  </si>
  <si>
    <t>2026-01-27 21:00:55</t>
  </si>
  <si>
    <t>80133001</t>
  </si>
  <si>
    <t>LARA OROZCO FEDERICO</t>
  </si>
  <si>
    <t>1000450274</t>
  </si>
  <si>
    <t>628-2026</t>
  </si>
  <si>
    <t>2026-01-27 21:01:05</t>
  </si>
  <si>
    <t>1234095732</t>
  </si>
  <si>
    <t>HERRERA SERRANO VALERIA</t>
  </si>
  <si>
    <t>111820202054</t>
  </si>
  <si>
    <t>955-2026</t>
  </si>
  <si>
    <t>2320051 - Prestar servicios de apoyo a la gestión, en las actividades administrativa de la dvic, así como a la subdirección de investigaciones administrativas, en el ejercicio de sus funciones en los sectores de telecomunicaciones (televisión, radio</t>
  </si>
  <si>
    <t>2026-01-27 21:06:23</t>
  </si>
  <si>
    <t>31982995</t>
  </si>
  <si>
    <t>ARCOS FERNANDEZ ANA CLAUDIA</t>
  </si>
  <si>
    <t>111830142010</t>
  </si>
  <si>
    <t>965-2026</t>
  </si>
  <si>
    <t>2026-01-27 21:09:27</t>
  </si>
  <si>
    <t>1110454045</t>
  </si>
  <si>
    <t>BASTIDAS REYES LUIS FERNANDO</t>
  </si>
  <si>
    <t>337177174</t>
  </si>
  <si>
    <t>968-2026</t>
  </si>
  <si>
    <t>3200079 - Prestar servicios profesionales de carácter jurídico a la Dirección de Gobierno Digital en la elaboración de conceptos, análisis de proyectos normativos, formulación y/o actualización de normativa y gestión de</t>
  </si>
  <si>
    <t>2026-01-27 21:09:47</t>
  </si>
  <si>
    <t>52085538</t>
  </si>
  <si>
    <t>LUNA TRIANA DIANA ESPERANZA</t>
  </si>
  <si>
    <t>005000235308</t>
  </si>
  <si>
    <t>960-2026</t>
  </si>
  <si>
    <t>2026-01-27 21:13:09</t>
  </si>
  <si>
    <t>1090469377</t>
  </si>
  <si>
    <t>COBOS GALVIS DEYBY GEOVANNY</t>
  </si>
  <si>
    <t>0323616029</t>
  </si>
  <si>
    <t>897-2026</t>
  </si>
  <si>
    <t>3200062 - Prestar servicios profesionales para fortalecer la seguridad informática, integridad, disponibilidad y protección de la plataforma y sistemas asociados a Urna de Cristal , mediante análisis de vulnerabilidades, implementación de controles,</t>
  </si>
  <si>
    <t>2026-01-27 21:14:22</t>
  </si>
  <si>
    <t>1000116617</t>
  </si>
  <si>
    <t>PALOMARES ORTIZ JUAN ANDRES</t>
  </si>
  <si>
    <t>15495780675</t>
  </si>
  <si>
    <t>661-2026</t>
  </si>
  <si>
    <t>2026-01-27 21:18:23</t>
  </si>
  <si>
    <t>1007364829</t>
  </si>
  <si>
    <t>ESPINDOLA CORONADO MARIA ANGELICA</t>
  </si>
  <si>
    <t>1011945402</t>
  </si>
  <si>
    <t>947-2026</t>
  </si>
  <si>
    <t>33000732699-Prestar servicios profesionales a la dirección de economía digital, desde la subdirección de industria TI, como apoyo a la supervisión en el acompañamiento técnico a la implementación de estrategias de acercamiento al mercado nacional par</t>
  </si>
  <si>
    <t>2026-01-27 21:20:53</t>
  </si>
  <si>
    <t>80188063</t>
  </si>
  <si>
    <t>ROJAS MONTAÑA JOHAN ANDRES</t>
  </si>
  <si>
    <t>488421157337</t>
  </si>
  <si>
    <t>967-2026</t>
  </si>
  <si>
    <t>3200064 - Prestar servicios profesionales para administrar, actualizar, optimizar y asegurar el funcionamiento de la plataforma web de Urna de Cristal , incluyendo gestión de contenidos, estructura del sitio,</t>
  </si>
  <si>
    <t>2026-01-27 21:25:31</t>
  </si>
  <si>
    <t>15725969</t>
  </si>
  <si>
    <t>FUENTES ORTEGA JOSE MARIA</t>
  </si>
  <si>
    <t>457900038144</t>
  </si>
  <si>
    <t>698-2026</t>
  </si>
  <si>
    <t>2026-01-27 21:31:29</t>
  </si>
  <si>
    <t>46367113</t>
  </si>
  <si>
    <t>GUTIERREZ BERNAL MONICA LILIANA</t>
  </si>
  <si>
    <t>20355876307</t>
  </si>
  <si>
    <t>956-2026</t>
  </si>
  <si>
    <t>310033 Prestar servicios profesionales a la dirección de vigilancia, inspección y control y a la subdirección de vigilancia e inspección, con el fin de apoyar técnicamente en la proyección, elaboración y revisión de informes, la verificación de info</t>
  </si>
  <si>
    <t>2026-01-27 21:32:30</t>
  </si>
  <si>
    <t>1067925291</t>
  </si>
  <si>
    <t>PEREIRA MORENO ANDRES FELIPE</t>
  </si>
  <si>
    <t>68000017624</t>
  </si>
  <si>
    <t>938-2026</t>
  </si>
  <si>
    <t>1500233-Prestar servicios profesionales para fortalecer el relacionamiento y la presencia institucional del Ministerio de Tecnologías de la Información y las Comunicaciones (MINTIC) en el territorio,</t>
  </si>
  <si>
    <t>2026-01-27 21:36:07</t>
  </si>
  <si>
    <t>1032450283</t>
  </si>
  <si>
    <t>YILDIZ SPINEL AZIZ</t>
  </si>
  <si>
    <t>007770343304</t>
  </si>
  <si>
    <t>992-2026</t>
  </si>
  <si>
    <t>33000142699-Prestar servicios profesionales a la dirección de economía digital, desde la subdirección para las competencias digitales, como apoyo a la supervisión en la ejecución de actividades de depuración, calificación y análisis de la información</t>
  </si>
  <si>
    <t>2026-01-27 21:41:37</t>
  </si>
  <si>
    <t>1075299077</t>
  </si>
  <si>
    <t>SALAZAR CUERVO SANTIAGO</t>
  </si>
  <si>
    <t>45578418125</t>
  </si>
  <si>
    <t>64026, 64126</t>
  </si>
  <si>
    <t>774-2026</t>
  </si>
  <si>
    <t>2026-01-27 21:43:06</t>
  </si>
  <si>
    <t>1065831126</t>
  </si>
  <si>
    <t>BUENO LOPEZ RAFAEL ALBERTO</t>
  </si>
  <si>
    <t>04524861360</t>
  </si>
  <si>
    <t>1005-2026</t>
  </si>
  <si>
    <t>4210010 Prestar servicios asistenciales a la Subdirección Financiera GIT de Tesorería en el registro de información para el control de cuentas, radicados, PQR, apoyando los procesos de consolidación de dato</t>
  </si>
  <si>
    <t>2026-01-27 21:45:12</t>
  </si>
  <si>
    <t>1032414974</t>
  </si>
  <si>
    <t>BARRERA BECERRA ANGIE KATHERINE</t>
  </si>
  <si>
    <t>68318400176</t>
  </si>
  <si>
    <t>899-2026</t>
  </si>
  <si>
    <t>3200059 - Prestar servicios profesionales para crear, diagramar y producir contenidos visuales que fortalezcan la comunicación digital de Urna de Cristal, incluyendo piezas para redes sociales, infografías, ilustraciones, presentaciones y demás</t>
  </si>
  <si>
    <t>2026-01-27 21:48:18</t>
  </si>
  <si>
    <t>17585317</t>
  </si>
  <si>
    <t>RUBIO RICO JOSE EDGAR</t>
  </si>
  <si>
    <t>05348203152</t>
  </si>
  <si>
    <t>996-2026</t>
  </si>
  <si>
    <t>44100121799-Prestar los servicios profesionales especializados para los procesos contables a cargo del GIT administración de bienes del Ministerio/Fondo de tecnologías de la información y las comunicaciones</t>
  </si>
  <si>
    <t>2026-01-27 21:52:27</t>
  </si>
  <si>
    <t>77021066</t>
  </si>
  <si>
    <t>CALDERON LOAIZA ARMANDO</t>
  </si>
  <si>
    <t>980098685</t>
  </si>
  <si>
    <t>890981395</t>
  </si>
  <si>
    <t>CONFIAR COOPERATIVA FINANCIERA</t>
  </si>
  <si>
    <t>997-2026</t>
  </si>
  <si>
    <t>2026-01-27 21:57:48</t>
  </si>
  <si>
    <t>1019093394</t>
  </si>
  <si>
    <t>LARA SANABRIA LINA MARIA</t>
  </si>
  <si>
    <t>488434217151</t>
  </si>
  <si>
    <t>973-2026</t>
  </si>
  <si>
    <t>3200075 - Prestar servicios profesionales especializados para acompañar, facilitar e implementar esquemas de adopción y fortalecimiento de buenas prácticas en las entidades del sector público, de conformidad</t>
  </si>
  <si>
    <t>2026-01-27 21:58:02</t>
  </si>
  <si>
    <t>1015405006</t>
  </si>
  <si>
    <t>CARDENAS FORERO DAVID LEONARDO</t>
  </si>
  <si>
    <t>0570005070227383</t>
  </si>
  <si>
    <t>966-2026</t>
  </si>
  <si>
    <t>3200077 - Prestar servicios profesionales a la Dirección de Gobierno Digital en la gestión e implementación de estrategias de comunicación, diseño y producción de materiales gráficos y audiovisuales.</t>
  </si>
  <si>
    <t>2026-01-27 22:02:31</t>
  </si>
  <si>
    <t>1033772012</t>
  </si>
  <si>
    <t>SABOGAL ESCOBAR JHON MICHAEL</t>
  </si>
  <si>
    <t>4662036189</t>
  </si>
  <si>
    <t>993-2026</t>
  </si>
  <si>
    <t>2026-01-27 22:10:08</t>
  </si>
  <si>
    <t>1110530923</t>
  </si>
  <si>
    <t>GARZON REYES YENY PAOLA</t>
  </si>
  <si>
    <t>0550488404029800</t>
  </si>
  <si>
    <t>1024-2026</t>
  </si>
  <si>
    <t>23100112799-Brindar servicios profesionales a la dirección de vigilancia, inspección y control y a la subdirección de vigilancia e inspección para soportar y estructurar desde el componente técnico los informes, verificaciones y requerimientos que se</t>
  </si>
  <si>
    <t>2026-01-27 22:10:17</t>
  </si>
  <si>
    <t>20796928</t>
  </si>
  <si>
    <t>LINARES PALACIO ANA ROCIO</t>
  </si>
  <si>
    <t>05206095140</t>
  </si>
  <si>
    <t>969-2026</t>
  </si>
  <si>
    <t>3200084 Prestar servicios profesionales a la Dirección de Gobierno Digital para la gestión y ejecución de procesos jurídicos, administrativos y demás orientados al cumplimiento de actividades de seguimiento,</t>
  </si>
  <si>
    <t>2026-01-27 22:11:08</t>
  </si>
  <si>
    <t>52707309</t>
  </si>
  <si>
    <t>WALTEROS LOPEZ NYDIA PAOLA</t>
  </si>
  <si>
    <t>077194793</t>
  </si>
  <si>
    <t>876-2026</t>
  </si>
  <si>
    <t>3300076 Prestar servicios profesionales a la dirección de economía digital, como apoyo a la unidad de información del ministerio, desde el seguimiento a la planeación estrategica y las metas de los programas y proyectos a ejecutarse en el marco del</t>
  </si>
  <si>
    <t>2026-01-27 22:16:30</t>
  </si>
  <si>
    <t>79865673</t>
  </si>
  <si>
    <t>NEIRA GUERRERO YUBER JESUS</t>
  </si>
  <si>
    <t>18900012141</t>
  </si>
  <si>
    <t>998-2026</t>
  </si>
  <si>
    <t>2026-01-27 22:22:48</t>
  </si>
  <si>
    <t>31164284</t>
  </si>
  <si>
    <t>ESCOBAR RIVERA RUTH MARLENY</t>
  </si>
  <si>
    <t>24071063838</t>
  </si>
  <si>
    <t>971-2026</t>
  </si>
  <si>
    <t>32000522599-Prestar servicios profesionales en el análisis de los planes, programas y proyectos de la Dirección de Gobierno Digital para el fortalecimiento de la articulación institucional y demás actividades requeridas para la implementación de la p</t>
  </si>
  <si>
    <t>2026-01-27 22:24:50</t>
  </si>
  <si>
    <t>52861921</t>
  </si>
  <si>
    <t>HERRERA RIVERA ETELVINA ROSA</t>
  </si>
  <si>
    <t>9232054617</t>
  </si>
  <si>
    <t>999-2026</t>
  </si>
  <si>
    <t>410016 Prestar servicios profesionales al Grupo Interno de Trabajo de Administración de Bienes para ejecutar los trámites relacionados con la gestión de inventarios y la administración de los bienes muebles e inmuebles</t>
  </si>
  <si>
    <t>2026-01-27 22:39:27</t>
  </si>
  <si>
    <t>1067917512</t>
  </si>
  <si>
    <t>PETRO SOTO FRANCISCO JOSE</t>
  </si>
  <si>
    <t>172011211</t>
  </si>
  <si>
    <t>1036-2026</t>
  </si>
  <si>
    <t>2010007 Prestar Servicios Profesionales De Un Abogado Especializado Al Despacho Del Viceministerio De Conectividad Para Gestionar Jurídicamente La Proyección De Actos Administrativos Relacionados Con Las Funciones De Segunda</t>
  </si>
  <si>
    <t>2026-01-28 08:59:21</t>
  </si>
  <si>
    <t>71781563</t>
  </si>
  <si>
    <t>VALENCIA AGUDELO YEYRON ALONSO</t>
  </si>
  <si>
    <t>24102706231</t>
  </si>
  <si>
    <t>1017-2026</t>
  </si>
  <si>
    <t>2026-01-28 09:07:55</t>
  </si>
  <si>
    <t>862-2026</t>
  </si>
  <si>
    <t>AUNAR ESFUERZOS PARA PROMOVER LA MASIFICACIÓN DE ACCESO A INTERNET A TRAVÉS DE LA IMPLEMENTACIÓN DE INFRAESTRUCTURA TECNOLÓGICA PARA EL FORTALECIMIENTO DEL ACCESO Y/O USO DE SERVICIOS DE TELECOMUNICACIONES</t>
  </si>
  <si>
    <t>2026-01-28 09:14:14</t>
  </si>
  <si>
    <t>52257683</t>
  </si>
  <si>
    <t>DIAZ LOPEZ DALIA XIMENA</t>
  </si>
  <si>
    <t>4822081229</t>
  </si>
  <si>
    <t>988-2026</t>
  </si>
  <si>
    <t>2026-01-28 09:28:45</t>
  </si>
  <si>
    <t>1010016278</t>
  </si>
  <si>
    <t>CHAVARRO MARIN SANTIAGO</t>
  </si>
  <si>
    <t>24087391374</t>
  </si>
  <si>
    <t>742-2026</t>
  </si>
  <si>
    <t>2120079 - Prestar servicios profesionales a la Subdireccion de Operaciones de la Direccion de Infraestructura en los requerimientos juridicos que indique el supervisor del programa Computadores para educar</t>
  </si>
  <si>
    <t>2026-01-28 09:43:37</t>
  </si>
  <si>
    <t>1032485188</t>
  </si>
  <si>
    <t>CHAPARRO JIMENEZ SEBASTIAN</t>
  </si>
  <si>
    <t>69049749279</t>
  </si>
  <si>
    <t>743-2026</t>
  </si>
  <si>
    <t>2120067 - Prestar servicios profesionales a la Subdireccion de Operaciones de la Direccion de Infraestructura en los requerimientos tecnicos que indique el supervisor del proyecto Entes territoriales - Region Caribe o de cualquier otro proyecto</t>
  </si>
  <si>
    <t>2026-01-28 09:53:37</t>
  </si>
  <si>
    <t>79849489</t>
  </si>
  <si>
    <t>SIERRA PINTOR WILSON ROGERS</t>
  </si>
  <si>
    <t>024299547</t>
  </si>
  <si>
    <t>921-2026</t>
  </si>
  <si>
    <t>2120061 - Prestar servicios profesionales a la Subdirección de Operaciones de la Dirección de Infraestructura, en los requerimientos técnicos que indique el supervisor del proyecto Entes territoriales - Region Amazonia o de cualquier otro proyecto</t>
  </si>
  <si>
    <t>2026-01-28 10:00:53</t>
  </si>
  <si>
    <t>50920185</t>
  </si>
  <si>
    <t>PACHECO OLEA DIANA LUZ</t>
  </si>
  <si>
    <t>79064304271</t>
  </si>
  <si>
    <t>948-2026</t>
  </si>
  <si>
    <t>2026-01-28 10:05:04</t>
  </si>
  <si>
    <t>8834821</t>
  </si>
  <si>
    <t>BARCOS PEÑATA LUIS GUILLERMO</t>
  </si>
  <si>
    <t>78800068508</t>
  </si>
  <si>
    <t>860-2026</t>
  </si>
  <si>
    <t>15002203499-Prestar servicios profesionales para fortalecer el relacionamiento y la presencia institucional del Ministerio de Tecnologías de la Información y las Comunicaciones (MINTIC) en el territorio, mediante la consolidación de estrategias</t>
  </si>
  <si>
    <t>2026-01-28 10:17:16</t>
  </si>
  <si>
    <t>1002142632</t>
  </si>
  <si>
    <t>GONZALEZ VARELA YISANYS PAOLA</t>
  </si>
  <si>
    <t>59970349655</t>
  </si>
  <si>
    <t>753-2026</t>
  </si>
  <si>
    <t>2026-01-28 10:37:22</t>
  </si>
  <si>
    <t>1143353028</t>
  </si>
  <si>
    <t>MERCADO HURTADO MARIA MARGARITA</t>
  </si>
  <si>
    <t>0550488413265403</t>
  </si>
  <si>
    <t>953-2026</t>
  </si>
  <si>
    <t>2026-01-28 10:53:32</t>
  </si>
  <si>
    <t>1018443498</t>
  </si>
  <si>
    <t>MURCIA ARREGOCES GUSTAVO ADOLFO</t>
  </si>
  <si>
    <t>0550488418935083</t>
  </si>
  <si>
    <t>923-2026</t>
  </si>
  <si>
    <t>2026-01-28 10:56:36</t>
  </si>
  <si>
    <t>64700094</t>
  </si>
  <si>
    <t>OVIEDO TORRES VIVIANA MERCEDES</t>
  </si>
  <si>
    <t>20200015224</t>
  </si>
  <si>
    <t>771-2026</t>
  </si>
  <si>
    <t>2026-01-28 11:12:56</t>
  </si>
  <si>
    <t>1125468501</t>
  </si>
  <si>
    <t>LOZANO DIAZ TAHIR HERNANDO</t>
  </si>
  <si>
    <t>484200032151</t>
  </si>
  <si>
    <t>922-2026</t>
  </si>
  <si>
    <t>2026-01-28 11:18:36</t>
  </si>
  <si>
    <t>1039450474</t>
  </si>
  <si>
    <t>BRAVO TRUJILLO ANGELA CONSTANZA</t>
  </si>
  <si>
    <t>93340057544</t>
  </si>
  <si>
    <t>553-2026</t>
  </si>
  <si>
    <t>2026-01-28 11:40:03</t>
  </si>
  <si>
    <t>34985745</t>
  </si>
  <si>
    <t>NARVAEZ DIAZ FLOR NATALIA</t>
  </si>
  <si>
    <t>09100040821</t>
  </si>
  <si>
    <t>927-2026</t>
  </si>
  <si>
    <t>15001913499 Prestar servicios profesionales para fortalecer el relacionamiento y la presencia institucional del Ministerio de Tecnologías de la Información y las Comunicaciones (MINTIC) en el territorio, mediante la consolidación de estrategias</t>
  </si>
  <si>
    <t>2026-01-28 12:08:15</t>
  </si>
  <si>
    <t>88256615</t>
  </si>
  <si>
    <t>CARLO GONZALEZ ROBERTO</t>
  </si>
  <si>
    <t>088962191</t>
  </si>
  <si>
    <t>791-2026</t>
  </si>
  <si>
    <t>3300031 PRESTAR SERVICIOS PROFESIONALES A LA DIRECCIÓN DE ECONOMÍA DIGITAL, DESDE LA SUBDIRECCIÓN PARA LAS COMPETENCIAS DIGITALES, COMO APOYO A LA SUPERVISIÓN EN EL</t>
  </si>
  <si>
    <t>2026-01-28 12:19:03</t>
  </si>
  <si>
    <t>53116503</t>
  </si>
  <si>
    <t>BUSTOS DIANA ESMERALDA</t>
  </si>
  <si>
    <t>431902062891</t>
  </si>
  <si>
    <t>859-2026</t>
  </si>
  <si>
    <t>1510090 BRINDAR APOYO A LA GESTIÓN DEL GRUPO INTERNO DE TRABAJO DE CONSENSO SOCIAL, ENFOCADO EN LABORES ADMINISTRATIVAS COMO LA ADMINISTRACIÓN Y ORGANIZACIÓN DE LA DOCUMENTACIÓN DEL ÁREA, LA</t>
  </si>
  <si>
    <t>2026-01-28 12:39:56</t>
  </si>
  <si>
    <t>79977395</t>
  </si>
  <si>
    <t>DIAZ CASTAÑO DUVERNEY</t>
  </si>
  <si>
    <t>20485700180</t>
  </si>
  <si>
    <t>850-2026</t>
  </si>
  <si>
    <t>2026-01-28 12:45:02</t>
  </si>
  <si>
    <t>1054539515</t>
  </si>
  <si>
    <t>BAHOS TRIANA KARINA MARCELA</t>
  </si>
  <si>
    <t>0570007070293662</t>
  </si>
  <si>
    <t>1045-2026</t>
  </si>
  <si>
    <t>1130019 prestar servicios profesionales al grupo interno de trabajo de transformación organizacional apoyando en la actualización de los lineamientos institucionales del modelo integrado de gestión, el sistema integrado de gestión y el sistema</t>
  </si>
  <si>
    <t>2026-01-28 12:59:06</t>
  </si>
  <si>
    <t>1143345872</t>
  </si>
  <si>
    <t>TAFUR RINCON PATRICIA PAOLA</t>
  </si>
  <si>
    <t>488414304177</t>
  </si>
  <si>
    <t>900-2026</t>
  </si>
  <si>
    <t>21200653499 - Prestar servicios profesionales a la Subdireccion de Operaciones de la Dirección de Infraestructura, en los requerimientos juridicos que indique el supervisor del proyecto “Entes territoriales - Region Andina" o de cualquier ot</t>
  </si>
  <si>
    <t>2026-01-28 13:06:24</t>
  </si>
  <si>
    <t>12119408</t>
  </si>
  <si>
    <t>RAMOS PARRACI GONZALO</t>
  </si>
  <si>
    <t>46611616473</t>
  </si>
  <si>
    <t>44526, 54626</t>
  </si>
  <si>
    <t>1000-2026</t>
  </si>
  <si>
    <t>15200173299 prestar servicios profesionales para el relacionamiento y la presencia institucional del ministerio en el territorio, para la ampliación del acceso a la oferta institucional del sector tic para los grupos de interés y entidades</t>
  </si>
  <si>
    <t>2026-01-28 13:15:11</t>
  </si>
  <si>
    <t>32825301</t>
  </si>
  <si>
    <t>FERRER ESCORCIA RAQUEL DEL SOCORRO</t>
  </si>
  <si>
    <t>493391460</t>
  </si>
  <si>
    <t>848-2026</t>
  </si>
  <si>
    <t>3300057 Prestar servicios profesionales a la dirección de economía digital, desde la subdirección para las competencias digitales, como apoyo a la supervisión en el acompañamiento financiero de los contratos, convenios, proyectos y programas</t>
  </si>
  <si>
    <t>2026-01-28 13:30:28</t>
  </si>
  <si>
    <t>1024570926</t>
  </si>
  <si>
    <t>MARTEL PEREZ MARCUS</t>
  </si>
  <si>
    <t>24133635915</t>
  </si>
  <si>
    <t>1008-2026</t>
  </si>
  <si>
    <t>4440002 - Prestar servicios profesionales de acompañamiento a los procesos de mantenimiento y reparación del parque automotor de la entidad con el fin de fortalecer las capacidades institucionales, en el marco del modelo de responsabilidad social</t>
  </si>
  <si>
    <t>2026-01-28 13:43:21</t>
  </si>
  <si>
    <t>73203273</t>
  </si>
  <si>
    <t>CATALAN BATISTA GAINER RAFAEL</t>
  </si>
  <si>
    <t>67899451276</t>
  </si>
  <si>
    <t>964-2026</t>
  </si>
  <si>
    <t>17300151499 Prestar servicios profesionales para gestionar, adelantar y orientar los procesos de cobro coactivo que requiera el Grupo Interno de Trabajo de la Dirección Jurídica del Ministerio/Fondo Único de Tecnologías de la Información y las Comuni</t>
  </si>
  <si>
    <t>2026-01-28 13:58:18</t>
  </si>
  <si>
    <t>1102876289</t>
  </si>
  <si>
    <t>MARTINEZ MUÑOZ DAVID</t>
  </si>
  <si>
    <t>58073895977</t>
  </si>
  <si>
    <t>963-2026</t>
  </si>
  <si>
    <t>17300071499 Prestar servicios profesionales a la Dirección Jurídica en el Grupo Interno de Trabajo de Cobro Coactivo orientado a los asuntos requeridos de la jurisdicción coactiva del Ministerio/Fondo Único de Tecnologías de la Información y las C</t>
  </si>
  <si>
    <t>2026-01-28 14:33:45</t>
  </si>
  <si>
    <t>35197421</t>
  </si>
  <si>
    <t>FAJARDO ORTEGON DENISSE ANDREA</t>
  </si>
  <si>
    <t>451700020766</t>
  </si>
  <si>
    <t>230-2026</t>
  </si>
  <si>
    <t>2320005 - PRESTAR SERVICIOS PROFESIONALES DESDE EL PUNTO DE VISTA JURÍDICO A LA DIRECCIÓN DE VIGILANCIA, INSPECCIÓN Y CONTROL, PARA APOYAR EN LA REVISIÓN Y PROYECCIÓN DE LAS ACTUACIONES ADMINISTRATIVAS QUE ADELANTA LA SUBDIRECCIÓN</t>
  </si>
  <si>
    <t>2026-01-28 14:41:31</t>
  </si>
  <si>
    <t>861-2026</t>
  </si>
  <si>
    <t>2026-01-28 14:58:52</t>
  </si>
  <si>
    <t>53178740</t>
  </si>
  <si>
    <t>GARCIA CHAPARRO ROSSMERY CAMILA</t>
  </si>
  <si>
    <t>23354896931</t>
  </si>
  <si>
    <t>1009-2026</t>
  </si>
  <si>
    <t>2026-01-28 14:59:07</t>
  </si>
  <si>
    <t>53113964</t>
  </si>
  <si>
    <t>CARDENAS MARTINEZ ANDREA PATRICIA</t>
  </si>
  <si>
    <t>90080461350</t>
  </si>
  <si>
    <t>815-2026</t>
  </si>
  <si>
    <t>2201002 - Prestar servicios profesionales desde el punto de vista jurídico a la Dirección de Industria de Comunicaciones y a la Coordinación Grupo Interno de Trabajo de Gestión de Garantías, en la verificación, análisis y atención a las garantías</t>
  </si>
  <si>
    <t>2026-01-28 15:08:23</t>
  </si>
  <si>
    <t>1015441557</t>
  </si>
  <si>
    <t>TOVAR TORO SEBASTIAN</t>
  </si>
  <si>
    <t>0550488406485661</t>
  </si>
  <si>
    <t>1011-2026</t>
  </si>
  <si>
    <t>2026-01-28 15:13:08</t>
  </si>
  <si>
    <t>1099202061</t>
  </si>
  <si>
    <t>ARDILA BARRERA NICOLAS SANTIAGO</t>
  </si>
  <si>
    <t>22500007777</t>
  </si>
  <si>
    <t>1081-2026</t>
  </si>
  <si>
    <t>3300104- Prestar servicios de apoyo a la gestión en la depuración y tratamiento de datos generados dentro de los programas y proyectos de la Subdirección para la transformación sectorial en el marco del fortalecimiento de la Industria TI</t>
  </si>
  <si>
    <t>2026-01-28 15:23:39</t>
  </si>
  <si>
    <t>1020824145</t>
  </si>
  <si>
    <t>ANGARITA NIÑO CATHERINE CRISTINA</t>
  </si>
  <si>
    <t>80725773726</t>
  </si>
  <si>
    <t>907-2026</t>
  </si>
  <si>
    <t>2026-01-28 15:24:27</t>
  </si>
  <si>
    <t>79714057</t>
  </si>
  <si>
    <t>GONZALEZ SILVA JOHN JAIRO</t>
  </si>
  <si>
    <t>20935848515</t>
  </si>
  <si>
    <t>103926</t>
  </si>
  <si>
    <t>529-2026</t>
  </si>
  <si>
    <t>1520062 PRESTAR SERVICIOS PROFESIONALES PARA EL ACOMPAÑAMIENTO ADMINISTRATIVO A LOS PROCESOS DEL GIT DE ENFOQUE REGIONAL PARA LA AMPLIACION DEL ACCESO A LA OFERTA INSTITUCIONAL</t>
  </si>
  <si>
    <t>2026-01-28 16:30:49</t>
  </si>
  <si>
    <t>53029022</t>
  </si>
  <si>
    <t>ARIAS HERNANDEZ BRIGITTE DAYANA</t>
  </si>
  <si>
    <t>897324927</t>
  </si>
  <si>
    <t>1003-2026</t>
  </si>
  <si>
    <t>2026-01-28 16:32:25</t>
  </si>
  <si>
    <t>1061792106</t>
  </si>
  <si>
    <t>VIDAL ZAPATA PAULA ANDREA</t>
  </si>
  <si>
    <t>24229008478</t>
  </si>
  <si>
    <t>888-2026</t>
  </si>
  <si>
    <t>2026-01-28 16:39:01</t>
  </si>
  <si>
    <t>28782896</t>
  </si>
  <si>
    <t>LOPEZ COLON VICTORIA ROSA</t>
  </si>
  <si>
    <t>69075777418</t>
  </si>
  <si>
    <t>51426, 51826</t>
  </si>
  <si>
    <t>945-2026</t>
  </si>
  <si>
    <t>2026-01-28 16:49:00</t>
  </si>
  <si>
    <t>34616956</t>
  </si>
  <si>
    <t>OBREGON ESPINOSA CLARA YADIRA</t>
  </si>
  <si>
    <t>500808494914</t>
  </si>
  <si>
    <t>1001-2026</t>
  </si>
  <si>
    <t>2026-01-28 17:02:21</t>
  </si>
  <si>
    <t>1019142976</t>
  </si>
  <si>
    <t>CRISTANCHO DIAZ LUISA FERNANDA</t>
  </si>
  <si>
    <t>0550488406749918</t>
  </si>
  <si>
    <t>882-2026</t>
  </si>
  <si>
    <t>2026-01-28 17:13:22</t>
  </si>
  <si>
    <t>1063158368</t>
  </si>
  <si>
    <t>MEJIA PIÑEREZ JULIETH ASTRID</t>
  </si>
  <si>
    <t>10577416503</t>
  </si>
  <si>
    <t>1002-2026</t>
  </si>
  <si>
    <t>2026-01-28 21:15:58</t>
  </si>
  <si>
    <t>Por necesidad del servicio se requiere adicionar el transporte intermunicipal a la solicitud SIIF Nación 1526 por cambio de trayectos. Lo demás estipulado no modifica. TI 70000</t>
  </si>
  <si>
    <t>2026-01-28 21:19:19</t>
  </si>
  <si>
    <t>1026254908</t>
  </si>
  <si>
    <t>CRUZ SEGURA LINA ALEJANDRA</t>
  </si>
  <si>
    <t>18080987010</t>
  </si>
  <si>
    <t>1090-2026</t>
  </si>
  <si>
    <t>45000331499-Prestar servicios profesionales para apoyar jurídicamente en la elaboración de documentos, sustanciación de actos administrativos y demás actividades propias del desarrollo de las actuaciones y procedimientos administrativos sancionatorio</t>
  </si>
  <si>
    <t>2026-01-28 21:20:08</t>
  </si>
  <si>
    <t>80007377</t>
  </si>
  <si>
    <t>MOJICA TORRES CARLOS ANDRES</t>
  </si>
  <si>
    <t>230033024340</t>
  </si>
  <si>
    <t>265526, 265926</t>
  </si>
  <si>
    <t>79247626, 79256526</t>
  </si>
  <si>
    <t>Brindar acompañamiento para garantizar la seguridad en el desplazamiento que realizara la señora Ministra de Tecnologías de la Información y las Comunicaciones e</t>
  </si>
  <si>
    <t>2026-01-28 21:29:00</t>
  </si>
  <si>
    <t>52833324</t>
  </si>
  <si>
    <t>RINCON REY ANA MILENA</t>
  </si>
  <si>
    <t>0570009570323874</t>
  </si>
  <si>
    <t>925-2026</t>
  </si>
  <si>
    <t>21100262099 - Prestar servicios profesionales a la Subdirección de Estructuración de Proyectos de la Dirección de Infraestructura, para asesorar jurídica y administrativamente en la revisión, análisis y preparación de insumos requeridos para la pla</t>
  </si>
  <si>
    <t>2026-01-28 21:32:44</t>
  </si>
  <si>
    <t>1012327774</t>
  </si>
  <si>
    <t>CARDENAS SANCHEZ NORMA YULISA</t>
  </si>
  <si>
    <t>91274695019</t>
  </si>
  <si>
    <t>824-2026</t>
  </si>
  <si>
    <t>33000851899-Prestar servicios de apoyo a la gestión a la dirección de economía digital, como apoyo a la supervisión en las actividades de organización y manejo de la información asociada al programa social tech, así como en la atención y respuesta d</t>
  </si>
  <si>
    <t>2026-01-28 21:35:38</t>
  </si>
  <si>
    <t>1010190992</t>
  </si>
  <si>
    <t>BORRAS TORRES NATALIA BRIGITTE</t>
  </si>
  <si>
    <t>20025797958</t>
  </si>
  <si>
    <t>105126</t>
  </si>
  <si>
    <t>164226, 223726</t>
  </si>
  <si>
    <t>39555026, 65609726</t>
  </si>
  <si>
    <t>367-206 Cesion No 1</t>
  </si>
  <si>
    <t>CESION No 1 CTO-367-2026-1120008: Prestar servicios profesionales al Grupo Interno de Trabajo de Estadística y Estudios Sectoriales, orientados al diseño, implementación y fortalecimient</t>
  </si>
  <si>
    <t>2026-01-28 21:43:14</t>
  </si>
  <si>
    <t>1000155423</t>
  </si>
  <si>
    <t>ORTIZ CASTILLO JUAN ESTEBAN</t>
  </si>
  <si>
    <t>91280432585</t>
  </si>
  <si>
    <t>1058-2026</t>
  </si>
  <si>
    <t>43300031499 - Prestar servicios profesionales para la implementación y ejecución de actividades de medicina preventiva, entornos saludables, bienestar en el marco del Plan de Seguridad y Salud en el Trabajo - SGSST y el Programa del Plan de Bienestar</t>
  </si>
  <si>
    <t>2026-01-28 21:46:52</t>
  </si>
  <si>
    <t>901345524</t>
  </si>
  <si>
    <t>CORPORACIÓN COLOMBIA CREA TALENTO</t>
  </si>
  <si>
    <t>0550482800062705</t>
  </si>
  <si>
    <t>1088-2026</t>
  </si>
  <si>
    <t>33200022601 -Aunar esfuerzos técnicos, administrativos y financieros para fortalecer la industria creativa digital en Colombia mediante procesos de asistencia técnica orientados al desarrollo de contenidos digitales y la implementación de una estra</t>
  </si>
  <si>
    <t>2026-01-28 21:48:04</t>
  </si>
  <si>
    <t>1090519185</t>
  </si>
  <si>
    <t>TELLEZ LAMUS SERGIO ANDRES</t>
  </si>
  <si>
    <t>91247703310</t>
  </si>
  <si>
    <t>934-2026</t>
  </si>
  <si>
    <t>33000721899-Prestar servicios profesionales al viceministerio de transformación digital, como apoyo en la generación de insumos necesarios para el perfeccionamiento metodológico administrativo y de procesos propios del viceministerio, en el marco del</t>
  </si>
  <si>
    <t>2026-01-28 21:51:03</t>
  </si>
  <si>
    <t>30303295</t>
  </si>
  <si>
    <t>YEPES GUTIERREZ OLGA CLEMENCIA</t>
  </si>
  <si>
    <t>86546113061</t>
  </si>
  <si>
    <t>858-2026</t>
  </si>
  <si>
    <t>1500174-Prestar servicios profesionales para fortalecer el relacionamiento y la presencia institucional del Ministerio de Tecnologías de la Información y las Comunicaciones (MINTIC) e</t>
  </si>
  <si>
    <t>2026-01-28 21:59:17</t>
  </si>
  <si>
    <t>901046359</t>
  </si>
  <si>
    <t>VENCE SALAMANCA LAWYERS GROUP S.A.S</t>
  </si>
  <si>
    <t>77300000605</t>
  </si>
  <si>
    <t>975-2026</t>
  </si>
  <si>
    <t>1720002 Prestar servicios jurídicos para la representación judicial y extrajudicial en los procesos que adelanta el Ministerio de Tecnologías de la Información y las Comunicaciones ante la jurisdicción contencioso-administrativa</t>
  </si>
  <si>
    <t>2026-01-28 21:59:45</t>
  </si>
  <si>
    <t>80076484</t>
  </si>
  <si>
    <t>PUENTE TOUS AUGUSTO JOSE</t>
  </si>
  <si>
    <t>0550057800136723</t>
  </si>
  <si>
    <t>905-2026</t>
  </si>
  <si>
    <t>2026-01-28 22:00:47</t>
  </si>
  <si>
    <t>1061728322</t>
  </si>
  <si>
    <t>FRANCO GOMEZ YURY ANDREA</t>
  </si>
  <si>
    <t>86866641848</t>
  </si>
  <si>
    <t>1037-2026</t>
  </si>
  <si>
    <t>1520021 PRESTAR SERVICIOS PROFESIONALES PARA EL RELACIONAMIENTO Y LA PRESENCIA INSTITUCIONAL DEL MINISTERIO EN EL TERRITORIO, PARA LA AMPLIACIÓN DEL ACCESO A LA OFER</t>
  </si>
  <si>
    <t>2026-01-28 22:02:09</t>
  </si>
  <si>
    <t>80165952</t>
  </si>
  <si>
    <t>PEREZ ORDUZ JORGE ANDRES</t>
  </si>
  <si>
    <t>008700367611</t>
  </si>
  <si>
    <t>659-2026</t>
  </si>
  <si>
    <t>22000193199-Prestar servicios profesionales jurídicos a la dirección de industria de comunicaciones y sus subdirecciones, con el propósito de acompañar los trámites relacionados con la normativa aplicable al sector de telecomunicaciones, así como la</t>
  </si>
  <si>
    <t>2026-01-28 22:10:35</t>
  </si>
  <si>
    <t>900716610</t>
  </si>
  <si>
    <t>ABOGADOS ASOCIADOS DAFELT SAS</t>
  </si>
  <si>
    <t>457400093730</t>
  </si>
  <si>
    <t>976-2026</t>
  </si>
  <si>
    <t>1720018 Prestar servicios profesionales especializados en incidencia penal, disciplinaria y fiscal del Ministerio de Tecnologías de la Información y las Comunicaciones Fondo Único de TIC, en los procesos que se asignen</t>
  </si>
  <si>
    <t>2026-01-28 22:11:32</t>
  </si>
  <si>
    <t>830054060</t>
  </si>
  <si>
    <t>FIDEICOMISOS SOCIEDAD FIDUCIARIA FIDUCOLDEX</t>
  </si>
  <si>
    <t>256179680</t>
  </si>
  <si>
    <t>777-2026</t>
  </si>
  <si>
    <t>3320003 - Aunar esfuerzos técnicos, administrativos y financieros para consolidar los ecosistemas de emprendimiento e innovación digital del país, a través del fortalecimiento de capacidades en actores regionales y en</t>
  </si>
  <si>
    <t>2026-01-28 22:12:02</t>
  </si>
  <si>
    <t>900368799</t>
  </si>
  <si>
    <t>MEDELLIN &amp; DURAN ABOGADOS, SAS</t>
  </si>
  <si>
    <t>007069993884</t>
  </si>
  <si>
    <t>974-2026</t>
  </si>
  <si>
    <t>17200131499 Prestar servicios jurídicos altamente calificados para ejercer la representación judicial en la demanda arbitral presentada por la Unión Temporal ANDIRED contra el Fondo Único de Tecnologías de la Información y las Comunicaciones, en el</t>
  </si>
  <si>
    <t>2026-01-28 22:19:08</t>
  </si>
  <si>
    <t>1144064989</t>
  </si>
  <si>
    <t>ARANGO DURAN LINA MARIA</t>
  </si>
  <si>
    <t>80889214434</t>
  </si>
  <si>
    <t>1014-2026</t>
  </si>
  <si>
    <t>15200123299-Prestar servicios profesionales para el relacionamiento y la presencia institucional del ministerio en el territorio, para la ampliación del acceso a la oferta institucional del sector TIC para los grupos de interés y entidades territoria</t>
  </si>
  <si>
    <t>2026-01-28 22:21:03</t>
  </si>
  <si>
    <t>49771924</t>
  </si>
  <si>
    <t>ZULETA FERNANDEZ SAMANTHA EGGAR</t>
  </si>
  <si>
    <t>19770569225</t>
  </si>
  <si>
    <t>708-2026</t>
  </si>
  <si>
    <t>1500162-Prestar servicios profesionales para fortalecer el relacionamiento y la presencia institucional del Ministerio de Tecnologías de la Información y las Comunicaciones (MINTIC) en</t>
  </si>
  <si>
    <t>2026-01-28 22:28:40</t>
  </si>
  <si>
    <t>1032452962</t>
  </si>
  <si>
    <t>LAVERDE CARO EDGAR MAURICIO</t>
  </si>
  <si>
    <t>91207533730</t>
  </si>
  <si>
    <t>1023-2026</t>
  </si>
  <si>
    <t>15000333299 Prestar servicios de apoyo a la gestión de las actividades de comunicaciones de la Oficina de Fomento Regional que contribuyan a la ampliación del acceso a la oferta institucion</t>
  </si>
  <si>
    <t>2026-01-28 22:30:55</t>
  </si>
  <si>
    <t>4164475</t>
  </si>
  <si>
    <t>ROA SANCHEZ JUAN ANTONIO</t>
  </si>
  <si>
    <t>001770111787</t>
  </si>
  <si>
    <t>1059-2026</t>
  </si>
  <si>
    <t>43300061499 Prestar servicios profesionales en la verificación, revisión, análisis, soporte y trámite de los asuntos presupuestales y financieros a cargo de la Subdirección para la Gestión del Talento Humano</t>
  </si>
  <si>
    <t>2026-01-28 22:38:19</t>
  </si>
  <si>
    <t>5165265</t>
  </si>
  <si>
    <t>ANAYA MENDOZA ALVARO JOSE</t>
  </si>
  <si>
    <t>0550256700029554</t>
  </si>
  <si>
    <t>106726</t>
  </si>
  <si>
    <t>275426, 326326</t>
  </si>
  <si>
    <t>74699826, 100992026</t>
  </si>
  <si>
    <t>298-2026 Cesión 1</t>
  </si>
  <si>
    <t>3300003 Cesión 1 CTO 298-2026 Prestar servicios profesionales a la dirección de economía digital, como apoyo técnico y financiero a la supervisión de los programas y proyectos a ejecutar en el marco del fortalecimiento de la industria ti a nivel naci</t>
  </si>
  <si>
    <t>2026-01-28 22:46:39</t>
  </si>
  <si>
    <t>1113663270</t>
  </si>
  <si>
    <t>VARELA GIL DIANA CAROLINA</t>
  </si>
  <si>
    <t>06439350375</t>
  </si>
  <si>
    <t>943-2026</t>
  </si>
  <si>
    <t>4110005 PRESTAR SERVICIOS PROFESIONALES A LA OFICINA PARA LA GESTIÓN DE INGRESOS DEL FONDO, MEDIANTE EL ACOMPAÑAMIENTO EN EL ANÁLISIS ECONÓMICO DE LOS PROCESOS CONTRACTUALES FINANCIADOS CON RECURSOS DEL FONDO</t>
  </si>
  <si>
    <t>2026-01-29 09:28:09</t>
  </si>
  <si>
    <t>1090471209</t>
  </si>
  <si>
    <t>MESA DUARTE DIEGO ALEJANDRO</t>
  </si>
  <si>
    <t>24072748682</t>
  </si>
  <si>
    <t>895-2026</t>
  </si>
  <si>
    <t>32000632599 Prestar servicios profesionales para desarrollar, ajustar y dar soporte técnico a los componentes web, módulos y funcionalidades de Urna de Cristal, participando en procesos de programación, pruebas, documen</t>
  </si>
  <si>
    <t>2026-01-29 09:42:02</t>
  </si>
  <si>
    <t>13278891</t>
  </si>
  <si>
    <t>SERENO CORTES JOHN MICHAEL</t>
  </si>
  <si>
    <t>86392635698</t>
  </si>
  <si>
    <t>1077-2026</t>
  </si>
  <si>
    <t>2026-01-29 09:52:50</t>
  </si>
  <si>
    <t>1102814321</t>
  </si>
  <si>
    <t>GOMEZ TORRES MIGUEL ALFONSO</t>
  </si>
  <si>
    <t>831805754</t>
  </si>
  <si>
    <t>1006-2026</t>
  </si>
  <si>
    <t>2026-01-29 09:56:53</t>
  </si>
  <si>
    <t>125548438</t>
  </si>
  <si>
    <t>Amparar res 080 de 28-ene-2026, Por la cual se asignan recursos y se ordena un desembolso para la financiación de la propuesta “Hablemos de Mujeres y de Futbol” presentada por el operador regional de TV pública –TELECARIBE</t>
  </si>
  <si>
    <t>2026-01-29 10:03:01</t>
  </si>
  <si>
    <t>2026-01-29 10:05:49</t>
  </si>
  <si>
    <t>2026-01-29 10:13:40</t>
  </si>
  <si>
    <t>1133929197</t>
  </si>
  <si>
    <t>GAMEZ AVILA CARLOS EDUARDO</t>
  </si>
  <si>
    <t>0550488441880462</t>
  </si>
  <si>
    <t>1073-2026</t>
  </si>
  <si>
    <t>2026-01-29 10:26:02</t>
  </si>
  <si>
    <t>80183498</t>
  </si>
  <si>
    <t>LEMUS DIAZ YEAN GABRIEL</t>
  </si>
  <si>
    <t>0570002670087408</t>
  </si>
  <si>
    <t>1040-2026</t>
  </si>
  <si>
    <t>2026-01-29 10:29:58</t>
  </si>
  <si>
    <t>1065006470</t>
  </si>
  <si>
    <t>CHAGUI PADILLA ELIAS ALBERTO</t>
  </si>
  <si>
    <t>0560156960000933</t>
  </si>
  <si>
    <t>868-2026</t>
  </si>
  <si>
    <t>2026-01-29 10:41:39</t>
  </si>
  <si>
    <t>13568101</t>
  </si>
  <si>
    <t>MEJIA COGOLLO KENNETH HERNAN</t>
  </si>
  <si>
    <t>09320555580</t>
  </si>
  <si>
    <t>1032-2026</t>
  </si>
  <si>
    <t>2026-01-29 10:56:55</t>
  </si>
  <si>
    <t>1013622065</t>
  </si>
  <si>
    <t>TORRES MUÑOZ BRIGITTE MAYRENA</t>
  </si>
  <si>
    <t>21540100010</t>
  </si>
  <si>
    <t>1004-2026</t>
  </si>
  <si>
    <t>2026-01-29 10:58:06</t>
  </si>
  <si>
    <t>1091805031</t>
  </si>
  <si>
    <t>BAUTISTA PEÑA SAMUEL</t>
  </si>
  <si>
    <t>42816508121</t>
  </si>
  <si>
    <t>814-2026</t>
  </si>
  <si>
    <t>2026-01-29 11:35:02</t>
  </si>
  <si>
    <t>87947079</t>
  </si>
  <si>
    <t>QUIÑONEZ QUIJANO HECTOR MARCIAL</t>
  </si>
  <si>
    <t>0550488417348411</t>
  </si>
  <si>
    <t>958-2026</t>
  </si>
  <si>
    <t>2026-01-29 11:45:45</t>
  </si>
  <si>
    <t>1070619188</t>
  </si>
  <si>
    <t>ZAMUDIO ALVIRA LADY TATIANA</t>
  </si>
  <si>
    <t>24052220779</t>
  </si>
  <si>
    <t>611-2026</t>
  </si>
  <si>
    <t>4430008- Prestar los servicios profesionales al Grupo Interno de Trabajo de Grupos de Interés y Gestión Documental en la implementación, apropiación y difusión de la Estrategia de Responsabilidad Social Institucional en el MinTIC</t>
  </si>
  <si>
    <t>2026-01-29 13:28:23</t>
  </si>
  <si>
    <t>1006116426</t>
  </si>
  <si>
    <t>NARANJO CLAVIJO LINA MARIA</t>
  </si>
  <si>
    <t>0550488415816963</t>
  </si>
  <si>
    <t>946-2026</t>
  </si>
  <si>
    <t>1500172-Prestar servicios profesionales para fortalecer el relacionamiento y la presencia institucional del Ministerio de Tecnologías de la Información y las Comunicaciones (MINTIC) en el territorio,</t>
  </si>
  <si>
    <t>2026-01-29 13:41:08</t>
  </si>
  <si>
    <t>80853681</t>
  </si>
  <si>
    <t>MARTINEZ PACHON FERNANDO NICOLAS</t>
  </si>
  <si>
    <t>0570480770060436</t>
  </si>
  <si>
    <t>1050-2026</t>
  </si>
  <si>
    <t>2026-01-29 13:48:27</t>
  </si>
  <si>
    <t>1116811623</t>
  </si>
  <si>
    <t>ARIZA VARGAS JULIANA LISBETH</t>
  </si>
  <si>
    <t>0550488457447206</t>
  </si>
  <si>
    <t>1055-2026</t>
  </si>
  <si>
    <t>1500182-Prestar servicios profesionales para fortalecer el relacionamiento y la presencia institucional del Ministerio de Tecnologías de la Información y las Comunicaciones (MINTIC) en el territorio</t>
  </si>
  <si>
    <t>2026-01-29 13:57:34</t>
  </si>
  <si>
    <t>890480123</t>
  </si>
  <si>
    <t>UNIVERSIDAD DE CARTAGENA</t>
  </si>
  <si>
    <t>1091-2026</t>
  </si>
  <si>
    <t>32000422501 Prestar servicios de asistencia tecnica especializada para Implementar las acciones del CONPES 4144 de 2025 – Politica Nacional de Inteligencia Artificial asociadas a Gobierno Digital, la adopción responsable de soluciones de inteligenc</t>
  </si>
  <si>
    <t>2026-01-29 14:20:28</t>
  </si>
  <si>
    <t>79605630</t>
  </si>
  <si>
    <t>MORALES RUEDA MARCO ALEXANDER</t>
  </si>
  <si>
    <t>009800180367</t>
  </si>
  <si>
    <t>1047-2026</t>
  </si>
  <si>
    <t>2120060 - Prestar servicios profesionales a la Subdireccion de Operaciones de la Direccion de Infraestructura, en los componentes tecnicos que requiera el supervisor del proyecto Entes territoriales - Region Amazonia o de cualquier otro proyecto</t>
  </si>
  <si>
    <t>2026-01-29 14:52:00</t>
  </si>
  <si>
    <t>1012388611</t>
  </si>
  <si>
    <t>MEDINA GONZALEZ ANA MARIA</t>
  </si>
  <si>
    <t>24120968640</t>
  </si>
  <si>
    <t>1039-2026</t>
  </si>
  <si>
    <t>15200363922 prestar servicios de apoyo a la gestión para fortalecer el relacionamiento y la presencia institucional del Ministerio en el territorio, apoyando operativa y transversalmente las actividades requeridas en diferentes areas.</t>
  </si>
  <si>
    <t>2026-01-29 15:02:33</t>
  </si>
  <si>
    <t>1030579097</t>
  </si>
  <si>
    <t>COTRINA BOGOYA KEILA KATERINE</t>
  </si>
  <si>
    <t>52564643645</t>
  </si>
  <si>
    <t>1043-2026</t>
  </si>
  <si>
    <t>2026-01-29 15:10:39</t>
  </si>
  <si>
    <t>900525880</t>
  </si>
  <si>
    <t>VALENCIA PRODUCCIONES FX S.A.S.</t>
  </si>
  <si>
    <t>475100045198</t>
  </si>
  <si>
    <t>930-2026</t>
  </si>
  <si>
    <t>2026-01-29 15:39:32</t>
  </si>
  <si>
    <t>52931918</t>
  </si>
  <si>
    <t>VARGAS GOMEZ JOHANNA</t>
  </si>
  <si>
    <t>770213437</t>
  </si>
  <si>
    <t>1084-2026</t>
  </si>
  <si>
    <t>2026-01-29 15:44:07</t>
  </si>
  <si>
    <t>1117504531</t>
  </si>
  <si>
    <t>MURCIA OCHOA GINNA MALLERLY</t>
  </si>
  <si>
    <t>84748791352</t>
  </si>
  <si>
    <t>1071-2026</t>
  </si>
  <si>
    <t>15200183299 Prestar servicios profesionales para el relacionamiento y la presencia institucional del Ministerio en el territorio, para la ampliación del acceso a la oferta institucional del sector TIC para los grupos de interés</t>
  </si>
  <si>
    <t>2026-01-29 15:45:26</t>
  </si>
  <si>
    <t>900334265</t>
  </si>
  <si>
    <t>AGENCIA NACIONAL DEL ESPECTRO</t>
  </si>
  <si>
    <t>Amparar la Resolución 087-2026 Por medio de la cual se ordena una transferencia a la Agencia Nacional del Espectro – ANE</t>
  </si>
  <si>
    <t>2026-01-29 16:07:48</t>
  </si>
  <si>
    <t>1097036257</t>
  </si>
  <si>
    <t>VIGOYA SARMIENTO HERBERTO</t>
  </si>
  <si>
    <t>0570136170221776</t>
  </si>
  <si>
    <t>1064-2026</t>
  </si>
  <si>
    <t>2026-01-29 16:27:23</t>
  </si>
  <si>
    <t>98378367</t>
  </si>
  <si>
    <t>CARLOS INSUASTI INSUASTI</t>
  </si>
  <si>
    <t>74839001898</t>
  </si>
  <si>
    <t>1025-2026</t>
  </si>
  <si>
    <t>33001092699 Prestar servicios profesionales al Viceministerio de Transformación Digital, mediante el acompañamiento estratégico a los procesos de apropiación digital, orientados al fortalecimiento del relacionamiento institucional, la divulgación d</t>
  </si>
  <si>
    <t>2026-01-29 16:37:09</t>
  </si>
  <si>
    <t>1060-2026</t>
  </si>
  <si>
    <t>2026-01-29 16:39:01</t>
  </si>
  <si>
    <t>251859666</t>
  </si>
  <si>
    <t>1089-2026</t>
  </si>
  <si>
    <t>3320001 Aunar esfuerzos humanos, técnicos, administrativos y financieros para garantizar la realización y sostenibilidad de los Encuentros de los Ecosistemas Digitales, así como el desarrollo, ejecución y difusión de la estrategia de comunicación</t>
  </si>
  <si>
    <t>2026-01-29 16:43:21</t>
  </si>
  <si>
    <t>1022355317</t>
  </si>
  <si>
    <t>AVELLANEDA ORDOÑEZ SANDRA JANNETH</t>
  </si>
  <si>
    <t>4842107821</t>
  </si>
  <si>
    <t>1118-2026</t>
  </si>
  <si>
    <t>2026-01-29 16:46:26</t>
  </si>
  <si>
    <t>1065623197</t>
  </si>
  <si>
    <t>SALAZAR VEGA JORGE ELIECER</t>
  </si>
  <si>
    <t>0550488456624557</t>
  </si>
  <si>
    <t>1145-2026</t>
  </si>
  <si>
    <t>15001643499 Prestar servicios profesionales para fortalecer el relacionamiento y la presencia institucional del Ministerio de Tecnologías de la Información y las Comunicaciones (MINTIC) en el territorio, mediante la consolidación de estrategias orien</t>
  </si>
  <si>
    <t>2026-01-29 16:58:19</t>
  </si>
  <si>
    <t>20140726</t>
  </si>
  <si>
    <t>ANTICIPO comision segun resolucion No 090-2026.SEGUN TRM(3665.97)del 29-01-2026.31 de enero de 2026: No se reconoce viático, por tratarse de un día de tránsito. ? 1 de febrero de 2026: Se recon</t>
  </si>
  <si>
    <t>2026-01-29 17:00:47</t>
  </si>
  <si>
    <t>1065590784</t>
  </si>
  <si>
    <t>CASTILLA APONTE MARIA CLAUDIA</t>
  </si>
  <si>
    <t>19755095021</t>
  </si>
  <si>
    <t>1146-2026</t>
  </si>
  <si>
    <t>15002443499 - Prestar servicios profesionales para fortalecer el relacionamiento y la presencia institucional del Ministerio de Tecnologías de la Información y las Comunicaciones (MINTIC) en el territorio, mediante la consolidación de estrategias ori</t>
  </si>
  <si>
    <t>2026-01-29 17:02:26</t>
  </si>
  <si>
    <t>800011951</t>
  </si>
  <si>
    <t>CENTRO NACIONAL DE CONSULTORIA SA</t>
  </si>
  <si>
    <t>106328776</t>
  </si>
  <si>
    <t>45326, 61326</t>
  </si>
  <si>
    <t>1027-2026</t>
  </si>
  <si>
    <t>20200331401 - Prestar servicios de acceso a la información exclusiva, suscripción, consulta, visualización y analítica del producto CNC Ratings que contiene datos de medición de audiencia a gran escala de televisión, así como análisis</t>
  </si>
  <si>
    <t>2026-01-29 17:10:52</t>
  </si>
  <si>
    <t>1077859723</t>
  </si>
  <si>
    <t>SIERRA CALDERON ANYI LIZETH</t>
  </si>
  <si>
    <t>45460174540</t>
  </si>
  <si>
    <t>741-2026</t>
  </si>
  <si>
    <t>2026-01-29 17:11:30</t>
  </si>
  <si>
    <t>1136886754</t>
  </si>
  <si>
    <t>GIRALDO LEAL MARIA ANDREA</t>
  </si>
  <si>
    <t>834049405</t>
  </si>
  <si>
    <t>20139026</t>
  </si>
  <si>
    <t>ANTICIPO comision segun resolucion No 093-2026.SEGUN TRM(3665.97)del 29-01-2026. 31 de enero de 2026: No se reconoce viático, por tratarse de un día de tránsito. ? 1 de febrero de 2026: Se recon</t>
  </si>
  <si>
    <t>2026-01-29 17:18:13</t>
  </si>
  <si>
    <t>125549832</t>
  </si>
  <si>
    <t>Por la cual se asignan recursos y se ordena un desembolso para la financiación de la propuesta “Sonidos y Sabores del Viento” presentada por el operador regional de televisión pública CANAL REGIONAL DE TELEVISIÓN DEL CARIBE LTDA</t>
  </si>
  <si>
    <t>2026-01-29 17:49:10</t>
  </si>
  <si>
    <t>1022375769</t>
  </si>
  <si>
    <t>FORERO RUBIO GINA DANIELA</t>
  </si>
  <si>
    <t>04529834093</t>
  </si>
  <si>
    <t>924-2026</t>
  </si>
  <si>
    <t>2110021 - Prestar servicios profesionales a la Dirección de Infraestructura, para asesorar financiera, asistencial y administrativamente en la revisión, análisis y preparación de insumos</t>
  </si>
  <si>
    <t>2026-01-29 17:58:19</t>
  </si>
  <si>
    <t>77190326</t>
  </si>
  <si>
    <t>BAUTE ARGOTE JOSE JAVIER</t>
  </si>
  <si>
    <t>488420801208</t>
  </si>
  <si>
    <t>937-2026</t>
  </si>
  <si>
    <t>2026-01-29 18:37:49</t>
  </si>
  <si>
    <t>35687226</t>
  </si>
  <si>
    <t>Generar material informativo in situ, boletines de prensa, comunicados oficiales, notas de prensa, de manera oportuna, reflejando los logros y acuerdos alcanzados por la Señora</t>
  </si>
  <si>
    <t>2026-01-29 18:38:51</t>
  </si>
  <si>
    <t>1022323092</t>
  </si>
  <si>
    <t>CHINCHILLA GUERRERO MABEL JULIANA</t>
  </si>
  <si>
    <t>008200668823</t>
  </si>
  <si>
    <t>959-2026</t>
  </si>
  <si>
    <t>2026-01-29 18:44:40</t>
  </si>
  <si>
    <t>1060648962</t>
  </si>
  <si>
    <t>CASTAÑO VALENCIA JUAN ALEJANDRO</t>
  </si>
  <si>
    <t>0550488427264434</t>
  </si>
  <si>
    <t>1056-2026</t>
  </si>
  <si>
    <t>2026-01-29 18:51:47</t>
  </si>
  <si>
    <t>1082986390</t>
  </si>
  <si>
    <t>MARTINEZ FREITER GISSELLE CAROLINA</t>
  </si>
  <si>
    <t>117300053875</t>
  </si>
  <si>
    <t>1082-2026</t>
  </si>
  <si>
    <t>2026-01-29 19:12:02</t>
  </si>
  <si>
    <t>1116795891</t>
  </si>
  <si>
    <t>MARIN FLOREZ MAIDIS DIALI</t>
  </si>
  <si>
    <t>31775820449</t>
  </si>
  <si>
    <t>957-2026</t>
  </si>
  <si>
    <t>2026-01-29 20:08:12</t>
  </si>
  <si>
    <t>1032480008</t>
  </si>
  <si>
    <t>CASTIBLANCO SANCHEZ CARLOS EDUARDO</t>
  </si>
  <si>
    <t>122097306</t>
  </si>
  <si>
    <t>1123-2026</t>
  </si>
  <si>
    <t>2026-01-29 20:26:20</t>
  </si>
  <si>
    <t>52792359</t>
  </si>
  <si>
    <t>AGUILERA MARTINEZ KELLY JOHANNA</t>
  </si>
  <si>
    <t>64482022870</t>
  </si>
  <si>
    <t>977-2026</t>
  </si>
  <si>
    <t>2026-01-29 20:53:15</t>
  </si>
  <si>
    <t>1014194583</t>
  </si>
  <si>
    <t>TORRES FANDIÑO DIANA LUCIA</t>
  </si>
  <si>
    <t>24091260912</t>
  </si>
  <si>
    <t>893-2026</t>
  </si>
  <si>
    <t>2026-01-30 07:42:17</t>
  </si>
  <si>
    <t>52797099</t>
  </si>
  <si>
    <t>CORTES CAMACHO ANGELA IVETH</t>
  </si>
  <si>
    <t>24054803839</t>
  </si>
  <si>
    <t>1066-2026</t>
  </si>
  <si>
    <t>4430019 prestar servicios de apoyo a la gestión al Grupo Interno de Trabajo de Grupos de Interés y Gestión Documental, para fortalecer la implementación, ejecución y seguimiento de la Estrategia de Responsabilidad Social institucional RSI</t>
  </si>
  <si>
    <t>2026-01-30 07:53:37</t>
  </si>
  <si>
    <t>1032367237</t>
  </si>
  <si>
    <t>TORRES BUITRAGO MERLY YURLEY</t>
  </si>
  <si>
    <t>242504017</t>
  </si>
  <si>
    <t>1042-2026</t>
  </si>
  <si>
    <t>33001052699 Prestar servicios profesionales al Viceministerio de Transformación Digital, mediante la implementación y seguimiento de estrategias de comunicación digital orientadas a visibilizar las iniciativas, programas y proyectos del viceministe</t>
  </si>
  <si>
    <t>2026-01-30 08:13:17</t>
  </si>
  <si>
    <t>40378557</t>
  </si>
  <si>
    <t>REY SANCHEZ ALBA LUCIA</t>
  </si>
  <si>
    <t>63265566772</t>
  </si>
  <si>
    <t>869-2026</t>
  </si>
  <si>
    <t>1500117-Prestar servicios profesionales para fortalecer el relacionamiento y la presencia institucional del Ministerio de Tecnologías de la Información y las Comunicaciones (MINTIC) en el territorio,</t>
  </si>
  <si>
    <t>2026-01-30 08:15:30</t>
  </si>
  <si>
    <t>79959385</t>
  </si>
  <si>
    <t>CUENCA MEDINA OSCAR JAVIER</t>
  </si>
  <si>
    <t>1007527558</t>
  </si>
  <si>
    <t>1069-2026</t>
  </si>
  <si>
    <t>2026-01-30 08:20:54</t>
  </si>
  <si>
    <t>79985867</t>
  </si>
  <si>
    <t>AREVALO VILLAMIZAR DIEGO ALFONSO</t>
  </si>
  <si>
    <t>237244280</t>
  </si>
  <si>
    <t>1078-2026</t>
  </si>
  <si>
    <t>4410001 Prestar servicios profesionales para la ejecución de actividades propias del Grupo Interno de Trabajo de Gestión de Administración de Bienes, orientadas a la planeación, desarrollo, seguimiento y control de los procesos administrativos.</t>
  </si>
  <si>
    <t>2026-01-30 08:50:53</t>
  </si>
  <si>
    <t>1015415683</t>
  </si>
  <si>
    <t>TAPIERO OYOLA LAURA YIZETH</t>
  </si>
  <si>
    <t>005170164007</t>
  </si>
  <si>
    <t>1067-2026</t>
  </si>
  <si>
    <t>DE GRUPOS DE INTERÉS Y GESTIÓN DOCUMENTAL, CON EL PROPÓSITO DE APOYAR EL DESARROLLO, FORTALECIMIENTO Y OPTIMIZACIÓN DEL PROCESO DEGESTIÓN DOCUMENTAL DE LA ENTIDAD. ESTO ABARCA LA EJECUCIO, REVISION Y CONTROL DE LOS INSTRUMENTOS ARCHIVISTICOS DEL MIN.</t>
  </si>
  <si>
    <t>2026-01-30 08:53:52</t>
  </si>
  <si>
    <t>1039453216</t>
  </si>
  <si>
    <t>URREGO CASTAÑO MARIA VICTORIA</t>
  </si>
  <si>
    <t>0570030270065466</t>
  </si>
  <si>
    <t>1133-2026</t>
  </si>
  <si>
    <t>1730005 Prestar servicios profesionales al GIT de Cobro Coactivo de la Dirección Jurídica, adelantando y tramitando los asuntos requeridos dentro de la jurisdicción coactiva del Ministerio/Fondo Único de</t>
  </si>
  <si>
    <t>2026-01-30 08:56:41</t>
  </si>
  <si>
    <t>79788269</t>
  </si>
  <si>
    <t>JIMENEZ NARANJO JORGE EDUARDO</t>
  </si>
  <si>
    <t>20145894070</t>
  </si>
  <si>
    <t>898-2026</t>
  </si>
  <si>
    <t>2026-01-30 09:05:26</t>
  </si>
  <si>
    <t>1118530747</t>
  </si>
  <si>
    <t>PINILLA MOGOLLON SEBASTIAN</t>
  </si>
  <si>
    <t>981145386</t>
  </si>
  <si>
    <t>1062-2026</t>
  </si>
  <si>
    <t>33001082699 Prestar servicios profesionales a la Dirección de Economía digital, mediante el acompañamiento jurídico transversal a la gestión de los programas y proyectos, orientado al análisis integral de los asuntos estratégicos, en el marco del f</t>
  </si>
  <si>
    <t>2026-01-30 09:10:07</t>
  </si>
  <si>
    <t>19439160</t>
  </si>
  <si>
    <t>ACOSTA LEMUS PEDRO</t>
  </si>
  <si>
    <t>0550476100069568</t>
  </si>
  <si>
    <t>1119-2026</t>
  </si>
  <si>
    <t>44300181799 - Prestar servicios profesionales al Grupo Interno de Trabajo de Grupos de Interés y Gestión Documental para apoyar administrativa y técnicamente la gestión del área en la implementación, control y seguimiento a las actividades relaciona</t>
  </si>
  <si>
    <t>2026-01-30 09:13:46</t>
  </si>
  <si>
    <t>15171277</t>
  </si>
  <si>
    <t>GOMEZ JINETTE EFREN DARIO</t>
  </si>
  <si>
    <t>530414424</t>
  </si>
  <si>
    <t>920-2026</t>
  </si>
  <si>
    <t>15001113499 Prestar servicios profesionales para fortalecer el relacionamiento y la presencia institucional del Ministerio de Tecnologías de la Información y las Comunicaciones (MINTIC) en el territorio</t>
  </si>
  <si>
    <t>2026-01-30 09:19:29</t>
  </si>
  <si>
    <t>11936257</t>
  </si>
  <si>
    <t>BECERRA PANESSO JOSE FLIVER</t>
  </si>
  <si>
    <t>20145914435</t>
  </si>
  <si>
    <t>1092-2026</t>
  </si>
  <si>
    <t>1500045 Prestar servicios profesionales para fortalecer la estrategia de acompañamiento jurídico a los diferentes procesos implementados en la Oficina de Fomento Regional para la ejecución, seguimiento y finalización de proyectos</t>
  </si>
  <si>
    <t>2026-01-30 09:22:52</t>
  </si>
  <si>
    <t>1136886040</t>
  </si>
  <si>
    <t>HIDALGO BALLESTEROS CATALINA ANDREA</t>
  </si>
  <si>
    <t>0550488448385341</t>
  </si>
  <si>
    <t>1096-2026</t>
  </si>
  <si>
    <t>4100041799 - PRESTAR SERVICIOS PROFESIONALES ESPECIALIZADOS PARA EL GIT DE ADMINISTRACIÓN DE BIENES DE CARÁCTER JURÍDICO PARA LA FORMULACIÓN, EJECUCIÓN Y SEGUIMIENTO DE LOS PROYECTOS, PLANES Y PROGRAMAS.</t>
  </si>
  <si>
    <t>2026-01-30 09:23:27</t>
  </si>
  <si>
    <t>16645551</t>
  </si>
  <si>
    <t>RODRIGUEZ OCAMPO JOSE ALBEIRO</t>
  </si>
  <si>
    <t>001900089788</t>
  </si>
  <si>
    <t>1065-2026</t>
  </si>
  <si>
    <t>2026-01-30 09:31:43</t>
  </si>
  <si>
    <t>1018478390</t>
  </si>
  <si>
    <t>BOTERO MURILLO SARITA</t>
  </si>
  <si>
    <t>0550488405736114</t>
  </si>
  <si>
    <t>1135-2026</t>
  </si>
  <si>
    <t>17200201499 Prestar servicios profesionales especializados en derecho administrativo, orientados a la gestión integral, análisis jurídico, estructuración y desarrollo de actuaciones judiciales y extra</t>
  </si>
  <si>
    <t>2026-01-30 09:32:39</t>
  </si>
  <si>
    <t>1143843953</t>
  </si>
  <si>
    <t>CHANTRE OROZCO VALERIA</t>
  </si>
  <si>
    <t>1012360858</t>
  </si>
  <si>
    <t>831-2026</t>
  </si>
  <si>
    <t>2026-01-30 09:38:33</t>
  </si>
  <si>
    <t>53011479</t>
  </si>
  <si>
    <t>REAL BECERRA ADRIANA MILENA</t>
  </si>
  <si>
    <t>34174167623</t>
  </si>
  <si>
    <t>1184-2026</t>
  </si>
  <si>
    <t>2310022 - PRESTAR SERVICIOS PROFESIONALES PARA ACOMPAÑAR LA ATENCIÓN DE ASUNTOS ECONÓMICOS, CONTABLES Y FINANCIEROS A LA DIRECCIÓN DE VIGILANCIA, INSPECCIÓN Y CONTROL Y LA SUBDIRECCIÓN DE VIGILANCIA</t>
  </si>
  <si>
    <t>2026-01-30 09:40:08</t>
  </si>
  <si>
    <t>1092155997</t>
  </si>
  <si>
    <t>LEAL BECERRA MARIA CAMILA</t>
  </si>
  <si>
    <t>91256466533</t>
  </si>
  <si>
    <t>1122-2026</t>
  </si>
  <si>
    <t>44300201799 - Prestar los servicios de apoyo a la gestión como Asistente Administrativa, para desarrollar actividades de carácter administrativo, operativo y documental que apoyen el cumplimiento de las funciones del GIT. Grupos de Interés y Gestión</t>
  </si>
  <si>
    <t>2026-01-30 09:44:37</t>
  </si>
  <si>
    <t>85441400</t>
  </si>
  <si>
    <t>GARCIA AREVALO WILSON</t>
  </si>
  <si>
    <t>0330330200</t>
  </si>
  <si>
    <t>1051-2026</t>
  </si>
  <si>
    <t>1500168-Prestar servicios profesionales para fortalecer el relacionamiento y la presencia institucional del Ministerio de Tecnologías de la Información y las Comunicaciones (MINTIC) en el</t>
  </si>
  <si>
    <t>2026-01-30 09:45:34</t>
  </si>
  <si>
    <t>251843223</t>
  </si>
  <si>
    <t>1159-2026</t>
  </si>
  <si>
    <t>12000302799-Prestación de servicios para apoyar las acciones logísticas, técnicas y operativas que le faciliten al Ministerio TIC y al Fondo Único de Tecnologías de la Información y las Comunicaciones la implementación de su estrategia de divulgación</t>
  </si>
  <si>
    <t>2026-01-30 09:49:12</t>
  </si>
  <si>
    <t>79261868</t>
  </si>
  <si>
    <t>NOVA VILLANUEVA JOSE ARLES</t>
  </si>
  <si>
    <t>11327047845</t>
  </si>
  <si>
    <t>896-2026</t>
  </si>
  <si>
    <t>2026-01-30 09:58:30</t>
  </si>
  <si>
    <t>1140864994</t>
  </si>
  <si>
    <t>JIMENEZ ACOSTA PAOLA ANDREA</t>
  </si>
  <si>
    <t>91200952958</t>
  </si>
  <si>
    <t>1109-2026</t>
  </si>
  <si>
    <t>15002423499 - Prestar servicios de apoyo a la gestión para fortalecer el relacionamiento y la presencia institucional del Ministerio de Tecnologías de la Información y las Comunicaciones (MINTIC) en el territorio</t>
  </si>
  <si>
    <t>2026-01-30 10:07:29</t>
  </si>
  <si>
    <t>53037880</t>
  </si>
  <si>
    <t>URREA URIBE DIANA CAROLINA</t>
  </si>
  <si>
    <t>91284452629</t>
  </si>
  <si>
    <t>544-2026</t>
  </si>
  <si>
    <t>32000722599-Prestar los servicios profesionales al Viceministerio de Transformación Digital desde el enfoque territorial con la implementación de pedagogías en la formación de habilidades</t>
  </si>
  <si>
    <t>2026-01-30 10:08:01</t>
  </si>
  <si>
    <t>11383588</t>
  </si>
  <si>
    <t>MORA MOLINA YONI</t>
  </si>
  <si>
    <t>20794919540</t>
  </si>
  <si>
    <t>1191-2026</t>
  </si>
  <si>
    <t>2310013 BRINDAR SERVICIOS PROFESIONALES EN LA ATENCIÓN Y TRÁMITE DE ASUNTOS ECONÓMICOS, CONTABLES Y FINANCIEROS A LA DIRECCIÓN DE VIGILANCIA, INSPECCIÓN Y CONTROL Y LA SUBDIRECCIÓN DE VIGILANCIA</t>
  </si>
  <si>
    <t>2026-01-30 10:10:19</t>
  </si>
  <si>
    <t>1065645454</t>
  </si>
  <si>
    <t>PANA EPIEYU NELMARY JOHANA</t>
  </si>
  <si>
    <t>63188378287</t>
  </si>
  <si>
    <t>932-2026</t>
  </si>
  <si>
    <t>15001133499 Prestar servicios profesionales para fortalecer el relacionamiento y la presencia institucional del Ministerio de Tecnologías de la Información y las Comunicaciones (MINTIC) en el territorio</t>
  </si>
  <si>
    <t>2026-01-30 10:18:40</t>
  </si>
  <si>
    <t>1003777587</t>
  </si>
  <si>
    <t>SANCHEZ PEREZ JUAN PABLO</t>
  </si>
  <si>
    <t>500806784640</t>
  </si>
  <si>
    <t>1099-2026</t>
  </si>
  <si>
    <t>2026-01-30 10:18:58</t>
  </si>
  <si>
    <t>49787831</t>
  </si>
  <si>
    <t>RODRIGUEZ VEGA KAREN YELENA</t>
  </si>
  <si>
    <t>256070293731</t>
  </si>
  <si>
    <t>1049-2026</t>
  </si>
  <si>
    <t>1500161-Prestar servicios profesionales para fortalecer el relacionamiento y la presencia institucional del Ministerio de Tecnologías de la Información y las Comunicaciones (MINTIC) en el territorio,</t>
  </si>
  <si>
    <t>2026-01-30 10:22:23</t>
  </si>
  <si>
    <t>1192810103</t>
  </si>
  <si>
    <t>MEJIA BARROS DAYRIT MICHELL</t>
  </si>
  <si>
    <t>488439390664</t>
  </si>
  <si>
    <t>1105-2026</t>
  </si>
  <si>
    <t>2026-01-30 10:27:38</t>
  </si>
  <si>
    <t>1001300858</t>
  </si>
  <si>
    <t>GIRALDO BALLEN JUAN DAVID</t>
  </si>
  <si>
    <t>0550166000394790</t>
  </si>
  <si>
    <t>1070-2026</t>
  </si>
  <si>
    <t>2026-01-30 10:36:05</t>
  </si>
  <si>
    <t>1018491043</t>
  </si>
  <si>
    <t>MUÑOZ NUÑEZ HENRY MIGUEL</t>
  </si>
  <si>
    <t>409099223</t>
  </si>
  <si>
    <t>727-2026</t>
  </si>
  <si>
    <t>32000512599-Prestar servicios profesionales a la Dirección de Gobierno Digital para contribuir el desarrollo y fortalecimiento de los proyectos de Inteligencia Artificial, así como el relacionamiento, articulación y acompañamiento con los equipos de</t>
  </si>
  <si>
    <t>2026-01-30 10:38:03</t>
  </si>
  <si>
    <t>1010248012</t>
  </si>
  <si>
    <t>CAMACHO CONTRERAS KATHERINN DANIELA</t>
  </si>
  <si>
    <t>4662133351</t>
  </si>
  <si>
    <t>1173-2026</t>
  </si>
  <si>
    <t>2310030 PRESTAR SERVICIOS DE APOYO A LA GESTIÓNOPERATIVA, ASISTENCIAL Y ADMINISTRATIVA Y EN EL DESARROLLO DE LAS ACTUACIONES ADELANTADA POR LA SVI DE LA DIRECCIÓN DE VIGILANCIA, INSPECCIÓN Y CONTROL, ORIENTADAS</t>
  </si>
  <si>
    <t>2026-01-30 10:46:15</t>
  </si>
  <si>
    <t>80098864</t>
  </si>
  <si>
    <t>RIOS CORREA ANDRES URIEL</t>
  </si>
  <si>
    <t>0550455000100350</t>
  </si>
  <si>
    <t>908-2026</t>
  </si>
  <si>
    <t>13000111499 PRESTAR SERVICIOS PROFESIONALES A LA OFICINA INTERNACIONAL DEL MINISTERIO/FONDO ÚNICO DE TECNOLOGÍAS DE LA INFORMACIÓN Y LAS COMUNICACIONES (TIC) PARA APOYAR EL DESARROLLO, IMPLEMENTACIÓN Y SEGUIMIENTO DE ACTIVIDADES</t>
  </si>
  <si>
    <t>2026-01-30 10:51:55</t>
  </si>
  <si>
    <t>52962295</t>
  </si>
  <si>
    <t>OLAYA RUBIO DIANA ANDREA</t>
  </si>
  <si>
    <t>000800070179</t>
  </si>
  <si>
    <t>1053-2026</t>
  </si>
  <si>
    <t>2110050 - Prestar servicios profesionales a la Subdirección de operaciones de la Dirección de Infraestructura en los componentes técnico, arquitectónico y de infraestructura física</t>
  </si>
  <si>
    <t>2026-01-30 11:02:09</t>
  </si>
  <si>
    <t>1066172180</t>
  </si>
  <si>
    <t>YEPEZ VEGA ADALBERTO JOSE</t>
  </si>
  <si>
    <t>68058518526</t>
  </si>
  <si>
    <t>1054-2026</t>
  </si>
  <si>
    <t>15001923499-Prestar servicios profesionales para fortalecer el relacionamiento y la presencia institucional del Ministerio de Tecnologías de la Información y las Comunicaciones (MINTIC) en el territorio, mediante la consolidación de estrategias orien</t>
  </si>
  <si>
    <t>2026-01-30 11:25:45</t>
  </si>
  <si>
    <t>1047501392</t>
  </si>
  <si>
    <t>DAZA D' HACHIARDY MARIA</t>
  </si>
  <si>
    <t>0550056400060887</t>
  </si>
  <si>
    <t>1160-2026</t>
  </si>
  <si>
    <t>43000161499- Prestar servicios profesionales jurídicos a la Subdirección para la Gestión del Talento Humano, para apoyar los procesos de provisión de empleos, la atención de las situaciones administrativas de la planta de personal y la elaboración.</t>
  </si>
  <si>
    <t>2026-01-30 11:30:19</t>
  </si>
  <si>
    <t>1032486867</t>
  </si>
  <si>
    <t>CALLE ARCINIEGAS VANESSA</t>
  </si>
  <si>
    <t>19727172583</t>
  </si>
  <si>
    <t>1057-2026</t>
  </si>
  <si>
    <t>2026-01-30 11:39:42</t>
  </si>
  <si>
    <t>1004941691</t>
  </si>
  <si>
    <t>ARDILA TORRES NEYRA ALEJANDRA</t>
  </si>
  <si>
    <t>91266381587</t>
  </si>
  <si>
    <t>782-2026</t>
  </si>
  <si>
    <t>3200035 - Prestar servicios profesionales brindando acompañamiento jurídico a la Dirección de Gobierno Digital en el seguimiento de los procesos contractuales inc</t>
  </si>
  <si>
    <t>2026-01-30 11:43:06</t>
  </si>
  <si>
    <t>80204688</t>
  </si>
  <si>
    <t>VILLALBA SARMIENTO EDGAR ANDRES</t>
  </si>
  <si>
    <t>19420553504</t>
  </si>
  <si>
    <t>1101-2026</t>
  </si>
  <si>
    <t>2026-01-30 11:51:54</t>
  </si>
  <si>
    <t>125550178</t>
  </si>
  <si>
    <t>Amparar res 094 de 29-ene-2026, Por la cual se asignan recursos y se ordena un desembolso para la financiación de la propuesta “Fantasía y Magia Caribe” presentada por el operador regional de TV pública – TELECARIBE</t>
  </si>
  <si>
    <t>2026-01-30 11:52:13</t>
  </si>
  <si>
    <t>80269479</t>
  </si>
  <si>
    <t>LANCHEROS MESA JAIRO ENRIQUE</t>
  </si>
  <si>
    <t>20785908736</t>
  </si>
  <si>
    <t>1083-2026</t>
  </si>
  <si>
    <t>43200091499 Prestar servicios profesionales especializados al Grupo Interno de Trabajo de Gestión Pensional de la Subdirección para la Gestión del Talento Humano, orientados a la gestión, estudio y tabulación de información</t>
  </si>
  <si>
    <t>2026-01-30 11:55:44</t>
  </si>
  <si>
    <t>1065596800</t>
  </si>
  <si>
    <t>PARRA TORRES YELISSA PAOLA</t>
  </si>
  <si>
    <t>52435803202</t>
  </si>
  <si>
    <t>1044-2026</t>
  </si>
  <si>
    <t>3200081 - Prestar servicios profesionales a la Dirección de Gobierno digital, en la gestión jurídica de requerimientos internos de la política de gobierno digital y en especial lo relacionado con su formulación, implementación,</t>
  </si>
  <si>
    <t>2026-01-30 12:06:58</t>
  </si>
  <si>
    <t>80664814</t>
  </si>
  <si>
    <t>RUEDA TRIANA JORGE ENRIQUE</t>
  </si>
  <si>
    <t>016082091</t>
  </si>
  <si>
    <t>1102-2026</t>
  </si>
  <si>
    <t>2026-01-30 12:10:26</t>
  </si>
  <si>
    <t>79938170</t>
  </si>
  <si>
    <t>MONROY JINETE IVAN JAVIER</t>
  </si>
  <si>
    <t>006900674331</t>
  </si>
  <si>
    <t>785-2026</t>
  </si>
  <si>
    <t>3200011 - Prestar servicios profesionales al Grupo Interno de Trabajo de Servicios Ciudadanos Digitales en cuanto a la realización de las actividades correspondientes a la vinculación de trámites a travé</t>
  </si>
  <si>
    <t>2026-01-30 12:27:04</t>
  </si>
  <si>
    <t>1067901372</t>
  </si>
  <si>
    <t>GARCIA AVILA NATALIA MARIA</t>
  </si>
  <si>
    <t>16688575617</t>
  </si>
  <si>
    <t>1125-2026</t>
  </si>
  <si>
    <t>2026-01-30 12:31:58</t>
  </si>
  <si>
    <t>1000257858</t>
  </si>
  <si>
    <t>RAMIREZ LOPEZ NICOLAS ESTEBAN</t>
  </si>
  <si>
    <t>24110419824</t>
  </si>
  <si>
    <t>1072-2026</t>
  </si>
  <si>
    <t>3200066 - Prestar servicios tecnicos y asistenciales, para apoyar en la producción, grabación y edición de contenidos audiovisuales y sonoros, apoyando transmisiones, operaciones técnicas y realización</t>
  </si>
  <si>
    <t>2026-01-30 13:05:14</t>
  </si>
  <si>
    <t>79782687</t>
  </si>
  <si>
    <t>LIZCANO ORTIZ CRISTHIAN OMAR</t>
  </si>
  <si>
    <t>90030605190</t>
  </si>
  <si>
    <t>1063-2026</t>
  </si>
  <si>
    <t>2026-01-30 13:26:47</t>
  </si>
  <si>
    <t>1020723035</t>
  </si>
  <si>
    <t>YAÑEZ OTALORA RODOLFO ANDRES</t>
  </si>
  <si>
    <t>57100000283</t>
  </si>
  <si>
    <t>1172-2026</t>
  </si>
  <si>
    <t>2026-01-30 14:01:54</t>
  </si>
  <si>
    <t>1022361952</t>
  </si>
  <si>
    <t>GONZALEZ GOMEZ ANDRES FELIPE</t>
  </si>
  <si>
    <t>130219694</t>
  </si>
  <si>
    <t>1127-2026</t>
  </si>
  <si>
    <t>2026-01-30 14:21:14</t>
  </si>
  <si>
    <t>1073824292</t>
  </si>
  <si>
    <t>RAMOS BOTONERO ANA BEATRIZ</t>
  </si>
  <si>
    <t>216228601</t>
  </si>
  <si>
    <t>1188-2026</t>
  </si>
  <si>
    <t>2026-01-30 14:28:02</t>
  </si>
  <si>
    <t>1110482773</t>
  </si>
  <si>
    <t>LEAL SANCHEZ JESSICA ALEXANDRA</t>
  </si>
  <si>
    <t>59725408697</t>
  </si>
  <si>
    <t>944-2026</t>
  </si>
  <si>
    <t>2026-01-30 14:31:05</t>
  </si>
  <si>
    <t>1143838795</t>
  </si>
  <si>
    <t>CIFUENTES BUITRAGO DANIEL</t>
  </si>
  <si>
    <t>488444715863</t>
  </si>
  <si>
    <t>827-2026</t>
  </si>
  <si>
    <t>15001773499-Prestar servicios profesionales para fortalecer el relacionamiento y la presencia institucional del Ministerio de Tecnologías de la Información y las Comunicaciones (MINTIC) en el territorio, mediante la consolidación de estrategias orien</t>
  </si>
  <si>
    <t>2026-01-30 14:52:50</t>
  </si>
  <si>
    <t>25382326</t>
  </si>
  <si>
    <t>Participar en la Agenda Presidencial junto al Ministro de Educación, evento del Señor Presidente Gustavo Petro - Entrega de Computadores para Instituciones Educativas en Uribia Alta Guajira. VO</t>
  </si>
  <si>
    <t>830001113</t>
  </si>
  <si>
    <t>IMPRENTA NACIONAL DE COLOMBIA</t>
  </si>
  <si>
    <t>0560001969999539</t>
  </si>
  <si>
    <t>1126-2026</t>
  </si>
  <si>
    <t>4440006 - Publicar en el diario oficial los actos administrativos de carácter general expedidos por el Ministerio/Fondo Único de Tecnologías de la Información y las en cumplimiento de sus funciones y competencias, así como los actos administrativos</t>
  </si>
  <si>
    <t>2026-01-30 14:56:58</t>
  </si>
  <si>
    <t>1026274279</t>
  </si>
  <si>
    <t>LOPEZ CABEZAS GIOVANNY ANDRES</t>
  </si>
  <si>
    <t>135083335</t>
  </si>
  <si>
    <t>37202426</t>
  </si>
  <si>
    <t>Brindar acompañamiento Agenda Presidencial que tendrá la Ministra TIC junto al Ministro de Educación, evento del Señor Presidente Gustavo Petro - Entrega de Computadores para Instituciones Educativas en Uribia Alta Guajira.VO</t>
  </si>
  <si>
    <t>2026-01-30 14:58:19</t>
  </si>
  <si>
    <t>1010222665</t>
  </si>
  <si>
    <t>BUSTOS GONZALEZ LAURA URASKE</t>
  </si>
  <si>
    <t>111700556229</t>
  </si>
  <si>
    <t>1134-2026</t>
  </si>
  <si>
    <t>2026-01-30 15:19:52</t>
  </si>
  <si>
    <t>25901226</t>
  </si>
  <si>
    <t>E6022196039</t>
  </si>
  <si>
    <t>Por concepto de pago de servicio de telefonía móvil para el periodo de 26 de Diciembre del 2025 al 25 de Enero de 2026</t>
  </si>
  <si>
    <t>2026-01-30 15:22:09</t>
  </si>
  <si>
    <t>1090481141</t>
  </si>
  <si>
    <t>VILLAMIZAR LEAL JOHAN STEVEN</t>
  </si>
  <si>
    <t>26128623522</t>
  </si>
  <si>
    <t>1076-2026</t>
  </si>
  <si>
    <t>2026-01-30 16:22:00</t>
  </si>
  <si>
    <t>1106780269</t>
  </si>
  <si>
    <t>ARCE MURILLO SNEIDER FERNANDO</t>
  </si>
  <si>
    <t>48528741536</t>
  </si>
  <si>
    <t>931-2026</t>
  </si>
  <si>
    <t>2026-01-30 16:59:47</t>
  </si>
  <si>
    <t>800177588</t>
  </si>
  <si>
    <t>INFORMESE SAS</t>
  </si>
  <si>
    <t>20765697676</t>
  </si>
  <si>
    <t>982-2026</t>
  </si>
  <si>
    <t>1400067 -. Adquirir la renovación del licenciamiento y actualización en la última versión disponible de las soluciones IBM SPSS Modeler; IBM SPSS BASE Profesional Statistics y IBM SPSS Tables Server para el fortalecimiento y evolución</t>
  </si>
  <si>
    <t>2026-01-30 17:00:47</t>
  </si>
  <si>
    <t>53103662</t>
  </si>
  <si>
    <t>PIÑEROS MORALES NANCY LORENA</t>
  </si>
  <si>
    <t>0550007500956474</t>
  </si>
  <si>
    <t>1136-2026</t>
  </si>
  <si>
    <t>2026-01-30 17:20:04</t>
  </si>
  <si>
    <t>1032369610</t>
  </si>
  <si>
    <t>NIÑO VARGAS RAFAEL ANTONIO</t>
  </si>
  <si>
    <t>137320933</t>
  </si>
  <si>
    <t>1100-2026</t>
  </si>
  <si>
    <t>2026-01-30 17:22:15</t>
  </si>
  <si>
    <t>830113019</t>
  </si>
  <si>
    <t>ANALITICA S. A. S.</t>
  </si>
  <si>
    <t>70284306088</t>
  </si>
  <si>
    <t>984-2026</t>
  </si>
  <si>
    <t>14000611502 Contratar el licenciamiento por un (1) año del módulo AzSign, los servicios de parametrización, estabilización, ajustes a medida, soporte técnico y la integración del SGDEA - IntegraTIC (AzDigital)</t>
  </si>
  <si>
    <t>2026-01-30 17:45:56</t>
  </si>
  <si>
    <t>900631494</t>
  </si>
  <si>
    <t>NEWTENBERG COLOMBIA SAS</t>
  </si>
  <si>
    <t>19299444158</t>
  </si>
  <si>
    <t>49426, 49826</t>
  </si>
  <si>
    <t>980-2026</t>
  </si>
  <si>
    <t>14000591502-Prestar servicios de desarrollo, integración y centralización de la administración de los portales y sitios web del Ministerio Tic a través de la plataforma CMS NEWTENBERG ENGINE, con el fin de fortalecer la imagen digital, experiencia de</t>
  </si>
  <si>
    <t>2026-01-30 17:52:31</t>
  </si>
  <si>
    <t>1122808982</t>
  </si>
  <si>
    <t>HERNANDEZ ARIÑA MARIA MONICA</t>
  </si>
  <si>
    <t>72480168560</t>
  </si>
  <si>
    <t>1034-2026</t>
  </si>
  <si>
    <t>2026-01-30 18:01:54</t>
  </si>
  <si>
    <t>1067953044</t>
  </si>
  <si>
    <t>COGOLLO DUQUE ANDREA CAROLINA</t>
  </si>
  <si>
    <t>67717774229</t>
  </si>
  <si>
    <t>1171-2026</t>
  </si>
  <si>
    <t>2026-01-30 19:16:18</t>
  </si>
  <si>
    <t>79962400</t>
  </si>
  <si>
    <t>FLOREZ CORDERO ALVARO ANDRES</t>
  </si>
  <si>
    <t>91291370786</t>
  </si>
  <si>
    <t>970-2026</t>
  </si>
  <si>
    <t>32000852599 Prestar servicios profesionales de caracter juridico a la Dirección de Gobierno Digital para atender requerimientos y consultas de entidades publicas, organismos de control y terceros relacionados con la Politica de Gobierno Digital,</t>
  </si>
  <si>
    <t>2026-01-30 19:32:05</t>
  </si>
  <si>
    <t>24343727</t>
  </si>
  <si>
    <t>SERNA LOPEZ JULIANA</t>
  </si>
  <si>
    <t>37320091820</t>
  </si>
  <si>
    <t>1030-2026</t>
  </si>
  <si>
    <t>2026-01-30 20:09:51</t>
  </si>
  <si>
    <t>37937510</t>
  </si>
  <si>
    <t>CASTELLANOS GUZMAN MARITZA</t>
  </si>
  <si>
    <t>79251225732</t>
  </si>
  <si>
    <t>1113-2026</t>
  </si>
  <si>
    <t>15002483499-Prestar servicios profesionales para fortalecer el relacionamiento y la presencia institucional del Ministerio de Tecnologías de la Información y las Comunicaciones (MINTIC)en el territorio, mediante la consolidación de estrategias orient</t>
  </si>
  <si>
    <t>2026-01-30 20:16:20</t>
  </si>
  <si>
    <t>10179167</t>
  </si>
  <si>
    <t>RAMIREZ DELGADO WILDER</t>
  </si>
  <si>
    <t>20244050931</t>
  </si>
  <si>
    <t>1221-2026</t>
  </si>
  <si>
    <t>23100122799 - PRESTAR SERVICIOS PROFESIONALES A LA DIRECCION DE VIGILANCIA,INSPECCION Y CONTROL Y A LA SUBDIRECCION DE VIGILANCIA E INSPECCION EN LA ELABORACION DESDE UN ENFOQUE TECNICO LOS INFORMES, VERIFICACIONES Y REQUERIMIENTOS QUE SE REALICEN</t>
  </si>
  <si>
    <t>2026-01-30 20:22:29</t>
  </si>
  <si>
    <t>1126238876</t>
  </si>
  <si>
    <t>CASTILLO ROMERO GUSTAVO ADOLFO</t>
  </si>
  <si>
    <t>122071630</t>
  </si>
  <si>
    <t>1230-2026</t>
  </si>
  <si>
    <t>2026-01-30 20:28:34</t>
  </si>
  <si>
    <t>901518998</t>
  </si>
  <si>
    <t>SOUTH AMERICA SOFTWARE COMPANY S.A.S.</t>
  </si>
  <si>
    <t>84100001627</t>
  </si>
  <si>
    <t>983-2026</t>
  </si>
  <si>
    <t>2026-01-30 20:30:16</t>
  </si>
  <si>
    <t>79999368</t>
  </si>
  <si>
    <t>VEGA NAVARRETE NIKOLAI</t>
  </si>
  <si>
    <t>91209758551</t>
  </si>
  <si>
    <t>1103-2026</t>
  </si>
  <si>
    <t>33000701899 PRESTAR SERVICIOS PROFESIONALES A LA DIRECCIÓN DE ECONOMÍA DIGITAL, DESDE LOS COMPONENTES TÉCNICO Y ADMINISTRATIVO, COMO APOYO A LA SUPERVISIÓN EN EL SEGUIMIENTO Y CIERRE TRANSVERSAL</t>
  </si>
  <si>
    <t>2026-01-30 20:30:58</t>
  </si>
  <si>
    <t>900317050</t>
  </si>
  <si>
    <t>SOFT COMPUTO LTDA</t>
  </si>
  <si>
    <t>90550952780</t>
  </si>
  <si>
    <t>1165-2026</t>
  </si>
  <si>
    <t>2026-01-30 20:36:12</t>
  </si>
  <si>
    <t>1049623060</t>
  </si>
  <si>
    <t>YANQUEN BOTIA FABIAN YESID</t>
  </si>
  <si>
    <t>88223693223</t>
  </si>
  <si>
    <t>1192-2026</t>
  </si>
  <si>
    <t>2026-01-30 20:39:43</t>
  </si>
  <si>
    <t>73594209</t>
  </si>
  <si>
    <t>CASTRO CANTILLO SALOMON</t>
  </si>
  <si>
    <t>78900001283</t>
  </si>
  <si>
    <t>1213-2026</t>
  </si>
  <si>
    <t>21200723499 PRESTAR SERVICIOS PROFESIONALES A LA SUBDIRECCIÓN DE OPERACIONES DE LA DIRECCIÓN DE INFRAESTRUCTURA, EN LOS REQUERIMIENTOS FINANCIEROS, ADMINISTRATIVOS Y ECONÓMICOS QUE INDIQUE EL SUPERVISOR DEL PROYECTO “ENTES TERRITORIALES-REGION</t>
  </si>
  <si>
    <t>2026-01-30 20:41:17</t>
  </si>
  <si>
    <t>830015840</t>
  </si>
  <si>
    <t>SERTISOFT S.A.S.</t>
  </si>
  <si>
    <t>04200057371</t>
  </si>
  <si>
    <t>981-2026</t>
  </si>
  <si>
    <t>14000601502-Prestar el servicio de fortalecimiento y soporte del sistema electrónico de recaudo – SER, asegurando acceso a la información en condiciones de calidad y oportunidad</t>
  </si>
  <si>
    <t>2026-01-30 20:43:12</t>
  </si>
  <si>
    <t>1030672217</t>
  </si>
  <si>
    <t>VILLAMIZAR MONAR DIXON GIOVANNY</t>
  </si>
  <si>
    <t>04392601231</t>
  </si>
  <si>
    <t>1104-2026</t>
  </si>
  <si>
    <t>44400231799 – Prestar servicios profesionales para la planeación, seguimiento y control de los procesos a cargo del Grupo Interno de Trabajo de Gestión de Servicios Administrativos, mediante el análisis técnico y administrativo de la información,</t>
  </si>
  <si>
    <t>2026-01-30 20:44:56</t>
  </si>
  <si>
    <t>1007694975</t>
  </si>
  <si>
    <t>MEDINA URREGO GABRIELA</t>
  </si>
  <si>
    <t>24112429137</t>
  </si>
  <si>
    <t>995-2026</t>
  </si>
  <si>
    <t>33000861899-Prestar servicios profesionales a la Dirección de Economía Digital, desde la subdirección para la transformación sectorial, como apoyo a la supervisión en el seguimiento transversal a los proyectos y programas de la dependencia, en el mar</t>
  </si>
  <si>
    <t>2026-01-30 20:52:29</t>
  </si>
  <si>
    <t>52108934</t>
  </si>
  <si>
    <t>QUEVEDO RAMIREZ SANDRA LILIANA</t>
  </si>
  <si>
    <t>488419535395</t>
  </si>
  <si>
    <t>1238-2026</t>
  </si>
  <si>
    <t>2026-01-30 20:54:33</t>
  </si>
  <si>
    <t>79540865</t>
  </si>
  <si>
    <t>SANTAMARIA SANTAMARIA DANIEL JOSE</t>
  </si>
  <si>
    <t>5961346039</t>
  </si>
  <si>
    <t>1093-2026</t>
  </si>
  <si>
    <t>2026-01-30 20:57:48</t>
  </si>
  <si>
    <t>79263437</t>
  </si>
  <si>
    <t>ULLOA FORERO NESTOR WILLIAM</t>
  </si>
  <si>
    <t>69588103561</t>
  </si>
  <si>
    <t>1132-2026</t>
  </si>
  <si>
    <t>33000972699 Prestar servicios profesionales al Viceministerio de Transformación Digital para apoyar y orientar la implementación de lineamientos y fortalecimiento de acciones de conformidad con el modelo integrado de gestión de la entidad - MIG en</t>
  </si>
  <si>
    <t>2026-01-30 20:58:42</t>
  </si>
  <si>
    <t>1069750370</t>
  </si>
  <si>
    <t>BEJARANO MORALES DIEGO FABIAN</t>
  </si>
  <si>
    <t>0570406070184717</t>
  </si>
  <si>
    <t>1028-2026</t>
  </si>
  <si>
    <t>2026-01-30 21:00:33</t>
  </si>
  <si>
    <t>10776221</t>
  </si>
  <si>
    <t>THEVENING AMARIS JORGE HUGO</t>
  </si>
  <si>
    <t>359102472</t>
  </si>
  <si>
    <t>1107-2026</t>
  </si>
  <si>
    <t>23200122799-Prestar servicios jurídicos a la dirección de vigilancia, inspección y control y a la subdirección de investigaciones administrativas, en el inicio, impulso y trámite de las actividades propias del procedimiento administrativo sancionator</t>
  </si>
  <si>
    <t>2026-01-30 21:07:00</t>
  </si>
  <si>
    <t>1038103649</t>
  </si>
  <si>
    <t>VEGA LOPEZ YESID ENRIQUE</t>
  </si>
  <si>
    <t>23713740853</t>
  </si>
  <si>
    <t>933-2026</t>
  </si>
  <si>
    <t>2200029 Prestar servicios profesionales a la Dirección de Industria de Comunicaciones desde el punto de vista técnico en la atención a las solicitudes internas y externas relacionados con los servicios de telecomunicaci</t>
  </si>
  <si>
    <t>2026-01-30 21:11:02</t>
  </si>
  <si>
    <t>1032480609</t>
  </si>
  <si>
    <t>BERMUDEZ MEDINA ANDREA KATHERINE</t>
  </si>
  <si>
    <t>91231258979</t>
  </si>
  <si>
    <t>1079-2026</t>
  </si>
  <si>
    <t>33000941899 Prestar servicios profesionales al Viceministerio de Transformación Digital, como apoyo a la supervisión en el análisis financiero, seguimiento presupuestal y apoyo técnico en la estructuración económica de proyectos en el marco del for</t>
  </si>
  <si>
    <t>2026-01-30 21:12:51</t>
  </si>
  <si>
    <t>23145826</t>
  </si>
  <si>
    <t>SAWADES RODRIGUEZ MARTHA ELENA</t>
  </si>
  <si>
    <t>90580006170</t>
  </si>
  <si>
    <t>1085-2026</t>
  </si>
  <si>
    <t>15002453499 - Prestar servicios de apoyo a la gestión para fortalecer el relacionamiento y la presencia institucional del Ministerio de Tecnologías de la Información y las Comunicaciones (MINTIC) en el territorio</t>
  </si>
  <si>
    <t>2026-01-30 21:13:38</t>
  </si>
  <si>
    <t>1143326339</t>
  </si>
  <si>
    <t>CARABALLO SILVA VANESSA JOHANA</t>
  </si>
  <si>
    <t>78614356811</t>
  </si>
  <si>
    <t>1114-2026</t>
  </si>
  <si>
    <t>2026-01-30 21:14:47</t>
  </si>
  <si>
    <t>1126099756</t>
  </si>
  <si>
    <t>RAMIREZ SANCHEZ SEBASTIAN</t>
  </si>
  <si>
    <t>24533866561</t>
  </si>
  <si>
    <t>1140-2026</t>
  </si>
  <si>
    <t>3200086 - Prestar servicios profesionales a la Dirección de Gobierno Digital, contribuyendo a la formulación y desarrollo de instrumentos de medición que apoyen estratégicamente la implementación de la</t>
  </si>
  <si>
    <t>2026-01-30 21:20:41</t>
  </si>
  <si>
    <t>901430692</t>
  </si>
  <si>
    <t>SOFTWARE, INNOVATION AND SERVICES SAS</t>
  </si>
  <si>
    <t>222265811</t>
  </si>
  <si>
    <t>986-2026</t>
  </si>
  <si>
    <t>2026-01-30 21:22:42</t>
  </si>
  <si>
    <t>900843157</t>
  </si>
  <si>
    <t>OSORIO MORENO &amp; ABOGADOS ASOCIADOS S.A.S</t>
  </si>
  <si>
    <t>21041909703</t>
  </si>
  <si>
    <t>1212-2026</t>
  </si>
  <si>
    <t>2026-01-30 21:28:16</t>
  </si>
  <si>
    <t>1027947501</t>
  </si>
  <si>
    <t>GULFO FERNANDEZ GAMALIEL</t>
  </si>
  <si>
    <t>637243585</t>
  </si>
  <si>
    <t>1194-2026</t>
  </si>
  <si>
    <t>2200033 Prestar servicios profesionales de carácter jurídico para contribuir a la formulación, actualización y armonización del marco normativo y regulatorio del sector de Tecnologías de la Información y las Comunicaciones y del</t>
  </si>
  <si>
    <t>2026-01-30 21:32:22</t>
  </si>
  <si>
    <t>1067904537</t>
  </si>
  <si>
    <t>ANAYA CANCHILA JORGE MARIO</t>
  </si>
  <si>
    <t>67787214298</t>
  </si>
  <si>
    <t>1075-2026</t>
  </si>
  <si>
    <t>32000832599 Prestar servicios profesionales para la implementación, operación y uso de plataformas tecnológicas e iniciativas desarrolladas por la Direccion de Gobierno Digital, contribuyendo al fortalecimiento de la estrategia de transformación di</t>
  </si>
  <si>
    <t>2026-01-30 21:40:28</t>
  </si>
  <si>
    <t>79983322</t>
  </si>
  <si>
    <t>RODRIGUEZ REMOLINA CAMILO ANDRES</t>
  </si>
  <si>
    <t>006180521053</t>
  </si>
  <si>
    <t>1161-2026</t>
  </si>
  <si>
    <t>2026-01-30 21:42:28</t>
  </si>
  <si>
    <t>84091660</t>
  </si>
  <si>
    <t>REDONDO ORTIZ YEINER RAFAEL</t>
  </si>
  <si>
    <t>52622267187</t>
  </si>
  <si>
    <t>1174-2026</t>
  </si>
  <si>
    <t>1500114-Prestar servicios profesionales para fortalecer el relacionamiento y la presencia institucional del Ministerio de Tecnologías de la Información y las Comunicaciones (MINTIC) en el</t>
  </si>
  <si>
    <t>2026-01-30 21:46:38</t>
  </si>
  <si>
    <t>1140892610</t>
  </si>
  <si>
    <t>ESPINOSA DEL VALLE MARIA DE LOS ANGELES</t>
  </si>
  <si>
    <t>863199972</t>
  </si>
  <si>
    <t>1013-2026</t>
  </si>
  <si>
    <t>2026-01-30 21:47:08</t>
  </si>
  <si>
    <t>1020433453</t>
  </si>
  <si>
    <t>RESTREPO PATIÑO JULIAN ANDRES</t>
  </si>
  <si>
    <t>31151133773</t>
  </si>
  <si>
    <t>1229-2026</t>
  </si>
  <si>
    <t>2026-01-30 22:00:28</t>
  </si>
  <si>
    <t>41767802</t>
  </si>
  <si>
    <t>CORDERO HERRERA MARTHA LUCIA</t>
  </si>
  <si>
    <t>111701291988</t>
  </si>
  <si>
    <t>1142-2026</t>
  </si>
  <si>
    <t>3200092 - Prestar servicios profesionales para acompañar la gestión y el seguimiento de la información de la Dirección de Gobierno Digital, incluida la relacionada con presupuesto, indicadores, planes y</t>
  </si>
  <si>
    <t>2026-01-30 22:07:43</t>
  </si>
  <si>
    <t>79795949</t>
  </si>
  <si>
    <t>ARDILA OSMA JAVIER ANDRES</t>
  </si>
  <si>
    <t>24133820890</t>
  </si>
  <si>
    <t>1137-2026</t>
  </si>
  <si>
    <t>2026-01-30 22:20:12</t>
  </si>
  <si>
    <t>1143859778</t>
  </si>
  <si>
    <t>OCAMPO VELASCO VICTOR MANUEL</t>
  </si>
  <si>
    <t>455077446</t>
  </si>
  <si>
    <t>1015-2026</t>
  </si>
  <si>
    <t>15200313299-Prestar servicios profesionales para el relacionamiento y la presencia institucional del Ministerio en el territorio, apoyando transversalmente tanto sus diferentes áreas como las entidades del sector, para la ampliación del acceso a la o</t>
  </si>
  <si>
    <t>2026-01-30 22:23:45</t>
  </si>
  <si>
    <t>32785422</t>
  </si>
  <si>
    <t>TORREGROZA VILLARREAL AYLIN PATRICIA</t>
  </si>
  <si>
    <t>0570009270410104</t>
  </si>
  <si>
    <t>1195-2026</t>
  </si>
  <si>
    <t>2026-01-30 22:26:19</t>
  </si>
  <si>
    <t>1129539226</t>
  </si>
  <si>
    <t>GUTIERREZ RODRIGUEZ KAREN PATRICIA</t>
  </si>
  <si>
    <t>0550488444494691</t>
  </si>
  <si>
    <t>1231-2026</t>
  </si>
  <si>
    <t>2026-01-30 22:39:33</t>
  </si>
  <si>
    <t>1045735210</t>
  </si>
  <si>
    <t>GUERRERO PEREZ MELISSA MARIA</t>
  </si>
  <si>
    <t>0570027970073642</t>
  </si>
  <si>
    <t>1038-2026</t>
  </si>
  <si>
    <t>2026-01-30 22:39:37</t>
  </si>
  <si>
    <t>79333480</t>
  </si>
  <si>
    <t>MUÑOZ CERON FABER ALBERTO</t>
  </si>
  <si>
    <t>24133246120</t>
  </si>
  <si>
    <t>54026, 54126</t>
  </si>
  <si>
    <t>1233-2026</t>
  </si>
  <si>
    <t>2026-01-30 22:52:50</t>
  </si>
  <si>
    <t>68250548</t>
  </si>
  <si>
    <t>BELTRAN JEREZ SANDRA MILENA</t>
  </si>
  <si>
    <t>79671175242</t>
  </si>
  <si>
    <t>1129-2026</t>
  </si>
  <si>
    <t>15200263299-Prestar servicios profesionales para el relacionamiento y la presencia institucional del Ministerio en el territorio, para la ampliación del acceso a la oferta institucional del sector TIC para los grupos de interes y entidades territoria</t>
  </si>
  <si>
    <t>2026-01-30 23:00:22</t>
  </si>
  <si>
    <t>1085314351</t>
  </si>
  <si>
    <t>NARVAEZ ARTEAGA MARIA CAMILA</t>
  </si>
  <si>
    <t>488430445681</t>
  </si>
  <si>
    <t>1198-2026</t>
  </si>
  <si>
    <t>2026-01-30 23:00:30</t>
  </si>
  <si>
    <t>1082972431</t>
  </si>
  <si>
    <t>VIDES YEPES ILSE MILENA</t>
  </si>
  <si>
    <t>91201196081</t>
  </si>
  <si>
    <t>1218-2026</t>
  </si>
  <si>
    <t>15203283299-Prestar servicios profesionales para robustecer la gestión administrativa y en región de los diferentes procesos, proyectos, planes, compromisos, programas y políticas en región con el fin de fortalecer las capacidades regionales en desar</t>
  </si>
  <si>
    <t>2026-01-30 23:02:03</t>
  </si>
  <si>
    <t>57437979</t>
  </si>
  <si>
    <t>MARTINEZ ANZOLA NAIRA ALEXSANDRA</t>
  </si>
  <si>
    <t>0550478900036334</t>
  </si>
  <si>
    <t>1234-2026</t>
  </si>
  <si>
    <t>2026-01-30 23:04:42</t>
  </si>
  <si>
    <t>1074129741</t>
  </si>
  <si>
    <t>LOPEZ CLAVIJO DIEGO ARMANDO</t>
  </si>
  <si>
    <t>0918007303</t>
  </si>
  <si>
    <t>1162-2026</t>
  </si>
  <si>
    <t>2026-01-30 23:11:22</t>
  </si>
  <si>
    <t>1026264154</t>
  </si>
  <si>
    <t>PRADA URBINA JENNIFER VIVIAN</t>
  </si>
  <si>
    <t>69034216118</t>
  </si>
  <si>
    <t>1144-2026</t>
  </si>
  <si>
    <t>2026-01-30 23:24:44</t>
  </si>
  <si>
    <t>1003525553</t>
  </si>
  <si>
    <t>GODIN GAMEZ MARIA SOLEDAD</t>
  </si>
  <si>
    <t>91288326458</t>
  </si>
  <si>
    <t>1193-2026</t>
  </si>
  <si>
    <t>2026-01-31 00:00:00</t>
  </si>
  <si>
    <t>2026-01-31 08:02:29</t>
  </si>
  <si>
    <t>80744840</t>
  </si>
  <si>
    <t>ZARATE PEREZ CARLOS GERMAN</t>
  </si>
  <si>
    <t>24105829878</t>
  </si>
  <si>
    <t>1164-2026</t>
  </si>
  <si>
    <t>1120023: Prestar servicios profesionales al Grupo Interno de Trabajo de Estadísticas y Estudios Sectoriales para hacer el seguimiento presupuestal, la actualización del componente financiero del plan de acción</t>
  </si>
  <si>
    <t>2026-01-31 08:12:32</t>
  </si>
  <si>
    <t>40988324</t>
  </si>
  <si>
    <t>DIAZ HOWARD ROSANA</t>
  </si>
  <si>
    <t>540167129</t>
  </si>
  <si>
    <t>1272-2026</t>
  </si>
  <si>
    <t>1510326 Prestar servicios profesionales para brindar acompañamiento a la comunidad Raizal de Providencia y Santa Catalina islas, en el seguimiento a los acuerdos protocolizados a cargo de MinTIC</t>
  </si>
  <si>
    <t>2026-01-31 08:19:31</t>
  </si>
  <si>
    <t>183126</t>
  </si>
  <si>
    <t>65042926</t>
  </si>
  <si>
    <t>Debido a cambios en la agenda y por necesidad del servicio se prorroga el SIIF 2526, cambio de tiquete con costo adicional en la ruta Riohacha-Bogotá Tiq RP 12426. Los viáticos se liquidan contra lo soportado</t>
  </si>
  <si>
    <t>2026-01-31 08:27:07</t>
  </si>
  <si>
    <t>52808157</t>
  </si>
  <si>
    <t>CHAVES RIVERA MARTHA LILIANA</t>
  </si>
  <si>
    <t>070006679</t>
  </si>
  <si>
    <t>1271-2026</t>
  </si>
  <si>
    <t>1000034 Prestar servicios profesionales en comunicación pública, estratégica y periodística para participar en la formulación, socialización, divulgación y seguimiento de las políticas, planes, programas y proyectos del sector de Tecnologías</t>
  </si>
  <si>
    <t>2026-01-31 08:47:04</t>
  </si>
  <si>
    <t>1102838292</t>
  </si>
  <si>
    <t>TAMARA MARTINEZ CRISTHIAN DAVID</t>
  </si>
  <si>
    <t>0550206200145863</t>
  </si>
  <si>
    <t>1228-2026</t>
  </si>
  <si>
    <t>15203343299 Prestar servicios profesionales para el relacionamiento y la presencia institucional del Ministerio en el territorio, para la ampliación del acceso a la oferta institucional del sector TIC para los grupos de interés y entidades territo</t>
  </si>
  <si>
    <t>2026-01-31 08:49:39</t>
  </si>
  <si>
    <t>1065816455</t>
  </si>
  <si>
    <t>MORALES SANTIAGO ANDREA CAROLINA</t>
  </si>
  <si>
    <t>09063960281</t>
  </si>
  <si>
    <t>1248-2026</t>
  </si>
  <si>
    <t>2026-01-31 08:52:56</t>
  </si>
  <si>
    <t>27361897</t>
  </si>
  <si>
    <t>ORTIZ MARTINEZ MILDRED ALEJANDRA</t>
  </si>
  <si>
    <t>92765332330</t>
  </si>
  <si>
    <t>1232-2026</t>
  </si>
  <si>
    <t>15103253299 Prestar servicios profesionales para adelantar de manera trasversal todas aquellas actividades de competencia de la Oficina de Fomento Regional en la ampliación del acceso a la oferta institucional del sector TIC para los grupos de intere</t>
  </si>
  <si>
    <t>2026-01-31 09:00:27</t>
  </si>
  <si>
    <t>72002403</t>
  </si>
  <si>
    <t>CHACON DE LA HOZ ROBINSON ALFONSO</t>
  </si>
  <si>
    <t>55414762548</t>
  </si>
  <si>
    <t>1026-2026</t>
  </si>
  <si>
    <t>2026-01-31 09:04:16</t>
  </si>
  <si>
    <t>1030543532</t>
  </si>
  <si>
    <t>CHAPARRO GAITAN JAVIER ALEXANDER</t>
  </si>
  <si>
    <t>91276888566</t>
  </si>
  <si>
    <t>1183-2026</t>
  </si>
  <si>
    <t>2200035 PRESTAR SERVICIOS PROFESIONALES PARA BRINDAR ACOMPAÑAMIENTO A LA DIRECCIÓN DE INDUSTRIA DE COMUNICACIONES Y A SUS SUBDIRECCIONES EN LA GESTIÓN, REVISIÓN Y ESTANDARIZACIÓN DE LA COMUNICACIÓN INSTITUCIONAL</t>
  </si>
  <si>
    <t>2026-01-31 09:04:49</t>
  </si>
  <si>
    <t>1022955908</t>
  </si>
  <si>
    <t>CORTES NAVA LINA VIVIANA</t>
  </si>
  <si>
    <t>472800084106</t>
  </si>
  <si>
    <t>1225-2026</t>
  </si>
  <si>
    <t>2026-01-31 09:08:00</t>
  </si>
  <si>
    <t>1014191230</t>
  </si>
  <si>
    <t>CADENA DIAZ PEDRO LUIS</t>
  </si>
  <si>
    <t>488426148448</t>
  </si>
  <si>
    <t>936-2026</t>
  </si>
  <si>
    <t>2026-01-31 09:08:12</t>
  </si>
  <si>
    <t>1098639520</t>
  </si>
  <si>
    <t>BELTRAN PEÑALOZA FRANCISCO JAVIER</t>
  </si>
  <si>
    <t>10800076400</t>
  </si>
  <si>
    <t>2026-03-26 00:00:00</t>
  </si>
  <si>
    <t>1157-2026</t>
  </si>
  <si>
    <t>2026-01-31 09:18:47</t>
  </si>
  <si>
    <t>1004121245</t>
  </si>
  <si>
    <t>VARGAS QUIMBAYO CLARA ELIANA</t>
  </si>
  <si>
    <t>471105155</t>
  </si>
  <si>
    <t>1247-2026</t>
  </si>
  <si>
    <t>15003113499 Prestar servicios profesionales para fortalecer el relacionamiento y la presencia institucional del Ministerio de Tecnologías de la Información y las Comunicaciones (MINTIC) en el territorio, mediante la consolidación de estrategias</t>
  </si>
  <si>
    <t>2026-01-31 09:20:41</t>
  </si>
  <si>
    <t>1003777906</t>
  </si>
  <si>
    <t>RODRIGUEZ ANZOLA HEIDY CAMILA</t>
  </si>
  <si>
    <t>38854109895</t>
  </si>
  <si>
    <t>1163-2026</t>
  </si>
  <si>
    <t>11000101499 Prestar servicios profesionales en el Grupo Interno de Trabajo de Transformación Organizacional efectuando el análisis de procesos en pro de su mejora y eficiencia continua, realizando el acompañamiento y seguimiento a su desempeño, de</t>
  </si>
  <si>
    <t>2026-01-31 09:26:35</t>
  </si>
  <si>
    <t>73142555</t>
  </si>
  <si>
    <t>JIMENEZ MARSIGLIA CARLOS ARTURO</t>
  </si>
  <si>
    <t>67781010852</t>
  </si>
  <si>
    <t>1018-2026</t>
  </si>
  <si>
    <t>2026-01-31 09:30:34</t>
  </si>
  <si>
    <t>1065618261</t>
  </si>
  <si>
    <t>MEJIA GUTIERREZ DANIEL RICARDO</t>
  </si>
  <si>
    <t>69840228355</t>
  </si>
  <si>
    <t>978-2026</t>
  </si>
  <si>
    <t>2026-01-31 09:31:38</t>
  </si>
  <si>
    <t>53049794</t>
  </si>
  <si>
    <t>HOLGUIN LOPEZ OLGA LUCIA</t>
  </si>
  <si>
    <t>82892775008</t>
  </si>
  <si>
    <t>1246-2026</t>
  </si>
  <si>
    <t>2026-01-31 09:34:36</t>
  </si>
  <si>
    <t>1053328134</t>
  </si>
  <si>
    <t>PAEZ GIL JULIAN EDUARDO</t>
  </si>
  <si>
    <t>77435602978</t>
  </si>
  <si>
    <t>1226-2026</t>
  </si>
  <si>
    <t>11000091499 Prestación de servicios profesionales al Ministerio / Fondo Único de Tecnologías de la Información y las Comunicaciones, para garantizar el acompañamiento jurídico en la formulación, seguimiento y actualización de los planes y políticas</t>
  </si>
  <si>
    <t>2026-01-31 09:37:20</t>
  </si>
  <si>
    <t>52007105</t>
  </si>
  <si>
    <t>DEL CASTILLO GARCIA SANDRA PATRICIA</t>
  </si>
  <si>
    <t>0570457670056854</t>
  </si>
  <si>
    <t>1116-2026</t>
  </si>
  <si>
    <t>2026-01-31 09:40:12</t>
  </si>
  <si>
    <t>1110447007</t>
  </si>
  <si>
    <t>QUINTERO RANGEL JORGE ALEXANDER</t>
  </si>
  <si>
    <t>71800013377</t>
  </si>
  <si>
    <t>1249-2026</t>
  </si>
  <si>
    <t>2026-01-31 09:44:03</t>
  </si>
  <si>
    <t>1046401267</t>
  </si>
  <si>
    <t>LEGUIA CAMARGO TATIANA MARCELA</t>
  </si>
  <si>
    <t>48405128635</t>
  </si>
  <si>
    <t>902-2026</t>
  </si>
  <si>
    <t>2026-01-31 09:45:16</t>
  </si>
  <si>
    <t>7140826</t>
  </si>
  <si>
    <t>OVALLE MACHADO CARLOS VICENTE</t>
  </si>
  <si>
    <t>91685221344</t>
  </si>
  <si>
    <t>1019-2026</t>
  </si>
  <si>
    <t>2026-01-31 09:58:57</t>
  </si>
  <si>
    <t>1014293166</t>
  </si>
  <si>
    <t>BARBOSA JARA MIGUEL ANDRES</t>
  </si>
  <si>
    <t>63966389861</t>
  </si>
  <si>
    <t>1270-2026</t>
  </si>
  <si>
    <t>2026-01-31 10:02:42</t>
  </si>
  <si>
    <t>1085291685</t>
  </si>
  <si>
    <t>JURADO ZARAMA EDGAR ULISES</t>
  </si>
  <si>
    <t>07449538662</t>
  </si>
  <si>
    <t>1020-2026</t>
  </si>
  <si>
    <t>2026-01-31 10:29:25</t>
  </si>
  <si>
    <t>1002024108</t>
  </si>
  <si>
    <t>HOYOS MARTINEZ LUIS EDUARDO</t>
  </si>
  <si>
    <t>76996655683</t>
  </si>
  <si>
    <t>1021-2026</t>
  </si>
  <si>
    <t>15002123499 Prestar servicios de apoyo a la gestión para fortalecer el relacionamiento y la presencia institucional del Ministerio de Tecnologías de la Información y las Comunicaciones (MINTIC) en el territorio</t>
  </si>
  <si>
    <t>2026-01-31 10:55:12</t>
  </si>
  <si>
    <t>1102845310</t>
  </si>
  <si>
    <t>AMADOR AMARIS SEBASTIAN</t>
  </si>
  <si>
    <t>50630446951</t>
  </si>
  <si>
    <t>1061-2026</t>
  </si>
  <si>
    <t>2026-01-31 10:55:37</t>
  </si>
  <si>
    <t>1112-2026</t>
  </si>
  <si>
    <t>2026-01-31 11:17:30</t>
  </si>
  <si>
    <t>79324901</t>
  </si>
  <si>
    <t>ZUÑIGA OSSA WALTER CAYETANO</t>
  </si>
  <si>
    <t>03099019742</t>
  </si>
  <si>
    <t>1156-2026</t>
  </si>
  <si>
    <t>2026-01-31 11:43:37</t>
  </si>
  <si>
    <t>53076894</t>
  </si>
  <si>
    <t>ACEVEDO BOTERO PAULA MARCELA</t>
  </si>
  <si>
    <t>0550488452575027</t>
  </si>
  <si>
    <t>1121-2026</t>
  </si>
  <si>
    <t>2026-01-31 12:05:13</t>
  </si>
  <si>
    <t>1110559841</t>
  </si>
  <si>
    <t>BONILLA NEIRA VALENTINA</t>
  </si>
  <si>
    <t>80705819624</t>
  </si>
  <si>
    <t>1207-2026</t>
  </si>
  <si>
    <t>2026-01-31 12:07:49</t>
  </si>
  <si>
    <t>1014204224</t>
  </si>
  <si>
    <t>SGUERRA CASTAÑEDA INDIRA ZALIMA</t>
  </si>
  <si>
    <t>0570457970033553</t>
  </si>
  <si>
    <t>1068-2026</t>
  </si>
  <si>
    <t>2026-01-31 12:31:01</t>
  </si>
  <si>
    <t>1014243918</t>
  </si>
  <si>
    <t>GUTIERREZ BRITTO ANDRES FERNANDO</t>
  </si>
  <si>
    <t>91297366918</t>
  </si>
  <si>
    <t>1158-2026</t>
  </si>
  <si>
    <t>2026-01-31 16:45:57</t>
  </si>
  <si>
    <t>51734628</t>
  </si>
  <si>
    <t>AVILA FORERO MARTHA PATRICIA</t>
  </si>
  <si>
    <t>20765509768</t>
  </si>
  <si>
    <t>1154-2026</t>
  </si>
  <si>
    <t>2026-01-31 17:01:28</t>
  </si>
  <si>
    <t>1070330928</t>
  </si>
  <si>
    <t>ALFONSO MARTINEZ JUAN SEBASTIAN</t>
  </si>
  <si>
    <t>0550488403732404</t>
  </si>
  <si>
    <t>1187-2026</t>
  </si>
  <si>
    <t>12000252799. PRESTAR LOS SERVICIOS PROFESIONALES A LA OFICINA ASESORA DE PRENSA EN EL DISEÑO Y/O CONCEPTUALIZACIÓN DE PIEZAS Y/O CONTENIDOS GRÁFICOS DIGITALES Y/O MATERIALES IMPRESOS QUE COMPLEMENTEN LAS ESTRATEGIAS DE PROMOCIÓN DIFUSION Y SOCIALIZA</t>
  </si>
  <si>
    <t>2026-01-31 17:12:49</t>
  </si>
  <si>
    <t>1032363509</t>
  </si>
  <si>
    <t>PACHECO SANDOVAL LIZET JOHANNA</t>
  </si>
  <si>
    <t>468000020486</t>
  </si>
  <si>
    <t>1128-2026</t>
  </si>
  <si>
    <t>2026-02-01 00:00:00</t>
  </si>
  <si>
    <t>2026-02-01 16:23:02</t>
  </si>
  <si>
    <t>1024495405</t>
  </si>
  <si>
    <t>RINCON DURAN FABIANA KARINA</t>
  </si>
  <si>
    <t>03975752274</t>
  </si>
  <si>
    <t>1052-2026</t>
  </si>
  <si>
    <t>2026-02-01 16:35:59</t>
  </si>
  <si>
    <t>1097789607</t>
  </si>
  <si>
    <t>CHAVARRIAGA MERCHAN VALERIA</t>
  </si>
  <si>
    <t>24128841857</t>
  </si>
  <si>
    <t>1208-2026</t>
  </si>
  <si>
    <t>2026-02-01 16:46:44</t>
  </si>
  <si>
    <t>53075591</t>
  </si>
  <si>
    <t>CANIZALES TOCANCIPA DIANA CAROLINA</t>
  </si>
  <si>
    <t>16790758360</t>
  </si>
  <si>
    <t>1094-2026</t>
  </si>
  <si>
    <t>2026-02-01 16:59:08</t>
  </si>
  <si>
    <t>1073994573</t>
  </si>
  <si>
    <t>ALTAHONA OVIEDO LUIS ANDRES</t>
  </si>
  <si>
    <t>0550480900100623</t>
  </si>
  <si>
    <t>1095-2026</t>
  </si>
  <si>
    <t>2026-02-01 17:12:09</t>
  </si>
  <si>
    <t>87070784</t>
  </si>
  <si>
    <t>GUEVARA HIDALGO JUAN CAMILO</t>
  </si>
  <si>
    <t>466662632</t>
  </si>
  <si>
    <t>1219-2026</t>
  </si>
  <si>
    <t>2026-02-01 17:27:55</t>
  </si>
  <si>
    <t>10030707</t>
  </si>
  <si>
    <t>LEON VARGAS JOHAN ANDRES</t>
  </si>
  <si>
    <t>135073344</t>
  </si>
  <si>
    <t>1106-2026</t>
  </si>
  <si>
    <t>2026-02-01 17:36:59</t>
  </si>
  <si>
    <t>1047434031</t>
  </si>
  <si>
    <t>AGUDELO FRANCO ANA MARIA</t>
  </si>
  <si>
    <t>78744367068</t>
  </si>
  <si>
    <t>1220-2026</t>
  </si>
  <si>
    <t>2026-02-01 17:45:48</t>
  </si>
  <si>
    <t>1123631154</t>
  </si>
  <si>
    <t>HERRERA MARQUEZ JUAN CARLOS</t>
  </si>
  <si>
    <t>487239451</t>
  </si>
  <si>
    <t>1130-2026</t>
  </si>
  <si>
    <t>2026-02-01 17:52:45</t>
  </si>
  <si>
    <t>9267474</t>
  </si>
  <si>
    <t>ALEMAN TRESPALACIOS GUSTAVO ADOLFO</t>
  </si>
  <si>
    <t>74887853651</t>
  </si>
  <si>
    <t>929-2026</t>
  </si>
  <si>
    <t>2026-02-01 18:00:43</t>
  </si>
  <si>
    <t>94254490</t>
  </si>
  <si>
    <t>ARRUBLA GUTIERREZ JUAN CARLOS</t>
  </si>
  <si>
    <t>83697387326</t>
  </si>
  <si>
    <t>941-2026</t>
  </si>
  <si>
    <t>2026-02-01 18:16:42</t>
  </si>
  <si>
    <t>7186810</t>
  </si>
  <si>
    <t>RIVERA CHISICA JUAN PABLO</t>
  </si>
  <si>
    <t>7302096125</t>
  </si>
  <si>
    <t>1131-2026</t>
  </si>
  <si>
    <t>2026-02-01 18:26:30</t>
  </si>
  <si>
    <t>1077875963</t>
  </si>
  <si>
    <t>MENDEZ POLO ANDREA</t>
  </si>
  <si>
    <t>076000918722</t>
  </si>
  <si>
    <t>1223-2026</t>
  </si>
  <si>
    <t>2026-02-01 18:33:13</t>
  </si>
  <si>
    <t>80757711</t>
  </si>
  <si>
    <t>AMAYA MORENO DIEGO LEONARDO</t>
  </si>
  <si>
    <t>24138372062</t>
  </si>
  <si>
    <t>1046-2026</t>
  </si>
  <si>
    <t>2026-02-01 18:43:41</t>
  </si>
  <si>
    <t>1130605704</t>
  </si>
  <si>
    <t>ZAMBRANO CARLOSAMA LUIS CARLOS</t>
  </si>
  <si>
    <t>88130923776</t>
  </si>
  <si>
    <t>1243-2026</t>
  </si>
  <si>
    <t>2026-02-01 18:57:31</t>
  </si>
  <si>
    <t>1113670564</t>
  </si>
  <si>
    <t>DIAZ MARTINEZ NATHALIA</t>
  </si>
  <si>
    <t>86600001226</t>
  </si>
  <si>
    <t>1080-2026</t>
  </si>
  <si>
    <t>2026-02-02 08:48:57</t>
  </si>
  <si>
    <t>264626</t>
  </si>
  <si>
    <t>78082326</t>
  </si>
  <si>
    <t>Debido a cambios en la agenda y por necesidad del servicio se prorroga el SIIF 1826, cambio de tiquete con costo adicional en la ruta Riohacha-Bogotá Tiq RP 12426. Los viáticos se liquidan contra lo soportado</t>
  </si>
  <si>
    <t>2026-02-02 08:53:57</t>
  </si>
  <si>
    <t>285826</t>
  </si>
  <si>
    <t>96486026</t>
  </si>
  <si>
    <t>Debido a cambios en la agenda y por necesidad del servicio se prorroga el SIIF 1726, cambio de tiquete con costo adicional en la ruta Riohacha-Bogotá Tiq RP 12426. Los viáticos se liquidan contra lo soportado</t>
  </si>
  <si>
    <t>2026-02-02 08:58:35</t>
  </si>
  <si>
    <t>42548481</t>
  </si>
  <si>
    <t>BOBADILLA MARTINEZ DIANA CAROLINA</t>
  </si>
  <si>
    <t>84198052981</t>
  </si>
  <si>
    <t>1190-2026</t>
  </si>
  <si>
    <t>2026-02-02 09:02:33</t>
  </si>
  <si>
    <t>91524071</t>
  </si>
  <si>
    <t>RINCON PICON SERGIO ANDRES</t>
  </si>
  <si>
    <t>81441403062</t>
  </si>
  <si>
    <t>1111-2026</t>
  </si>
  <si>
    <t>2026-02-02 09:07:32</t>
  </si>
  <si>
    <t>1120578855</t>
  </si>
  <si>
    <t>MORERAS ALVAREZ KAREN ELIANA</t>
  </si>
  <si>
    <t>82831507949</t>
  </si>
  <si>
    <t>1086-2026</t>
  </si>
  <si>
    <t>2026-02-02 09:13:13</t>
  </si>
  <si>
    <t>1121305137</t>
  </si>
  <si>
    <t>USTATE GARIZADO IVAN DAVID</t>
  </si>
  <si>
    <t>86164226168</t>
  </si>
  <si>
    <t>1151-2026</t>
  </si>
  <si>
    <t>2026-02-02 09:22:13</t>
  </si>
  <si>
    <t>52285831</t>
  </si>
  <si>
    <t>PACHON TORRES JEIMMY ANDREA</t>
  </si>
  <si>
    <t>03969280077</t>
  </si>
  <si>
    <t>1152-2026</t>
  </si>
  <si>
    <t>15002523499 Prestar servicios profesionales para fortalecer el relacionamiento y la presencia institucional del Ministerio de Tecnologias de la Informacion y las Comunicaciones (MINTIC) en el territorio, mediante la consolidacion de estrategias or</t>
  </si>
  <si>
    <t>2026-02-02 09:26:39</t>
  </si>
  <si>
    <t>79895323</t>
  </si>
  <si>
    <t>PEDRAZA PEDRAZA SERGIO ENRIQUE</t>
  </si>
  <si>
    <t>622021474</t>
  </si>
  <si>
    <t>1048-2026</t>
  </si>
  <si>
    <t>2026-02-02 09:32:44</t>
  </si>
  <si>
    <t>1050964063</t>
  </si>
  <si>
    <t>TORRES VIVERO DAVID ALEJANDRO</t>
  </si>
  <si>
    <t>91500002274</t>
  </si>
  <si>
    <t>1110-2026</t>
  </si>
  <si>
    <t>2026-02-02 09:36:36</t>
  </si>
  <si>
    <t>80192162</t>
  </si>
  <si>
    <t>GAMEZ RAMIREZ JULIAN FERNANDO</t>
  </si>
  <si>
    <t>488419285074</t>
  </si>
  <si>
    <t>1168-2026</t>
  </si>
  <si>
    <t>2026-02-02 09:41:42</t>
  </si>
  <si>
    <t>30394481</t>
  </si>
  <si>
    <t>GIRALDO GALLEGO OLGA LUCIA</t>
  </si>
  <si>
    <t>04100000475</t>
  </si>
  <si>
    <t>1203-2026</t>
  </si>
  <si>
    <t>4430021 PRESTAR SERVICIOS DE APOYO A LA GESTIÓN EN LAS ACTIVIDADES DEL PROCESO DE GESTIÓN DOCUMENTAL DEL GIT GRUPOS DE INTERÉS Y GESTIÓN DOCUMENTAL, BRINDANDO</t>
  </si>
  <si>
    <t>2026-02-02 09:42:31</t>
  </si>
  <si>
    <t>55178659</t>
  </si>
  <si>
    <t>GUALTEROS PRIETO OLGA LUCIA</t>
  </si>
  <si>
    <t>4902013521</t>
  </si>
  <si>
    <t>1179-2026</t>
  </si>
  <si>
    <t>23100162799 - Prestar sus servicios profesionales a la dirección de vigilancia, inspección y control para apoyar en las acciones de promoción, prevención y divulgación de las estrategias dirigidas a fortalecer las labores de vigilancia, inspección y</t>
  </si>
  <si>
    <t>2026-02-02 09:44:06</t>
  </si>
  <si>
    <t>1026568070</t>
  </si>
  <si>
    <t>QUINTERO RAMIREZ GIOVANNI ALEXANDER</t>
  </si>
  <si>
    <t>4932022828</t>
  </si>
  <si>
    <t>1214-2026</t>
  </si>
  <si>
    <t>1510324 Prestar servicios profesionales para la edición, revisión y aprobación de productos audiovisuales de los convenios y programas existentes en beneficio de las comunidades étnicas, grupos comunitarios, víctimas del conflicto armado</t>
  </si>
  <si>
    <t>2026-02-02 09:52:51</t>
  </si>
  <si>
    <t>73009419</t>
  </si>
  <si>
    <t>VILLALOBOS OLEA ALEJANDRO ENRIQUE</t>
  </si>
  <si>
    <t>0570056080316617</t>
  </si>
  <si>
    <t>1215-2026</t>
  </si>
  <si>
    <t>2026-02-02 09:56:50</t>
  </si>
  <si>
    <t>1054992861</t>
  </si>
  <si>
    <t>BETANCURT ROBLEDO LEYSLY</t>
  </si>
  <si>
    <t>70694749681</t>
  </si>
  <si>
    <t>1149-2026</t>
  </si>
  <si>
    <t>23200222799 - Prestar servicios profesionales desde el punto de vista jurídico a la Dirección de Vigilancia, Inspección y Control en el marco del procedimiento sancionatorio administrativo, apoyando las gestiones propias de las actuaciones administ</t>
  </si>
  <si>
    <t>2026-02-02 09:57:06</t>
  </si>
  <si>
    <t>80815158</t>
  </si>
  <si>
    <t>ROMERO GOMEZ JHON FREDDY</t>
  </si>
  <si>
    <t>006301165319</t>
  </si>
  <si>
    <t>1204-2026</t>
  </si>
  <si>
    <t>2320024 - Prestar servicios profesionales jurídicos a la Dirección de Vigilancia, Inspección y Control en el marco del procedimiento sancionatorio administrativo, colaborando en la gestión y elaboración de los actos administrativos necesarios</t>
  </si>
  <si>
    <t>2026-02-02 10:06:04</t>
  </si>
  <si>
    <t>1001066033</t>
  </si>
  <si>
    <t>PRADA TAMAYO ALISSON MICHELL</t>
  </si>
  <si>
    <t>91263041661</t>
  </si>
  <si>
    <t>1189-2026</t>
  </si>
  <si>
    <t>4430022 Prestar los servicios de apoyo a la gestión a través de actividades de atención al ciudadano, brindando orientación, trámite y acompañamiento a los usuarios en los diferentes canales de atención</t>
  </si>
  <si>
    <t>2026-02-02 10:10:08</t>
  </si>
  <si>
    <t>56099359</t>
  </si>
  <si>
    <t>ESCOBAR GIACOMETTO ROSANA ANDREA</t>
  </si>
  <si>
    <t>66285700265</t>
  </si>
  <si>
    <t>1205-2026</t>
  </si>
  <si>
    <t>2320021 - Prestar servicios profesionales desde el punto de vista jurídico a la Dirección de Vigilancia, Inspección y Control en el marco del procedimiento sancionatorio administrativo, apoyando en la gestión integral y sustanciación de los actos</t>
  </si>
  <si>
    <t>2026-02-02 10:17:27</t>
  </si>
  <si>
    <t>9772672</t>
  </si>
  <si>
    <t>SILVA MARTINEZ RICHARD FERNANDO</t>
  </si>
  <si>
    <t>4452999253</t>
  </si>
  <si>
    <t>1263-2026</t>
  </si>
  <si>
    <t>2026-02-02 10:23:55</t>
  </si>
  <si>
    <t>29284138</t>
  </si>
  <si>
    <t>PEREZ HERNANDEZ LAURA JOHANNA</t>
  </si>
  <si>
    <t>03065495103</t>
  </si>
  <si>
    <t>1182-2026</t>
  </si>
  <si>
    <t>1500072 PRESTAR SERVICIOS DE APOYO A LA GESTIÓN EN LA PRODUCCION AUDIOVISUAL PARA LA IMPLEMENTACIÓN Y SEGUIMIENTO DE ESTRATEGIAS PARA LA AMPLIACIÓN DEL ACCESO A LA OFERTA INSTITUCIONAL DEL SECTOR TIC PARA LOS GRUPOS DE INTERÉS</t>
  </si>
  <si>
    <t>2026-02-02 10:31:10</t>
  </si>
  <si>
    <t>1085299325</t>
  </si>
  <si>
    <t>ERASO LAGOS JUAN CAMILO</t>
  </si>
  <si>
    <t>0550488446214642</t>
  </si>
  <si>
    <t>1176-2026</t>
  </si>
  <si>
    <t>23100062799 Prestar servicios profesionales a la Dirección de Vigilancia, Inspección y Control, con el fin de brindar apoyo jurídico de manera integral a la Subdirección de vigilancia e inspección en los sectores de telecomunicaciones (televisión, ra</t>
  </si>
  <si>
    <t>2026-02-02 10:35:10</t>
  </si>
  <si>
    <t>1140854680</t>
  </si>
  <si>
    <t>FERRER SARMIENTO JESUS JAVIER</t>
  </si>
  <si>
    <t>0550488422449584</t>
  </si>
  <si>
    <t>1211-2026</t>
  </si>
  <si>
    <t>15201013299 Prestar servicios profesionales para acompañar los diferentes procesos, proyectos, planes, compromisos, programas y políticas en región con el fin de fortalecer las capacidades regionales en desarrollo de la política pública TIC</t>
  </si>
  <si>
    <t>2026-02-02 10:45:30</t>
  </si>
  <si>
    <t>79977724</t>
  </si>
  <si>
    <t>PARRAGA PIÑEROS EDGAR MAURICIO</t>
  </si>
  <si>
    <t>116050956</t>
  </si>
  <si>
    <t>1242-2026</t>
  </si>
  <si>
    <t>4420013 - Prestar servicios de apoyo a la gestión, al Fondo Único de TIC para apoyar los procesos, estrategias y actividades relacionadas con las actividades que desarrolla el Grupo Interno de Trabajo de Notificaciones</t>
  </si>
  <si>
    <t>2026-02-02 10:47:01</t>
  </si>
  <si>
    <t>1018432871</t>
  </si>
  <si>
    <t>SANTACRUZ DIAZ ANDRES FELIPE</t>
  </si>
  <si>
    <t>87943114372</t>
  </si>
  <si>
    <t>1260-2026</t>
  </si>
  <si>
    <t>2026-02-02 11:03:01</t>
  </si>
  <si>
    <t>1098758230</t>
  </si>
  <si>
    <t>TRIANA CONTRERAS SIRLY DAYARI</t>
  </si>
  <si>
    <t>79900011143</t>
  </si>
  <si>
    <t>844-2026</t>
  </si>
  <si>
    <t>2026-02-02 11:03:13</t>
  </si>
  <si>
    <t>1033677533</t>
  </si>
  <si>
    <t>RIVERA OSORIO FLOR ALBA</t>
  </si>
  <si>
    <t>05384792318</t>
  </si>
  <si>
    <t>1150-2026</t>
  </si>
  <si>
    <t>23200402799 - Prestar servicios profesionales de carácter jurídico a la Dirección de Vigilancia, Inspeccion y Control en el marco del procedimiento sancionatorio administrativo, apoyando en la gestión, sustanciación, seguimiento, proyección de los</t>
  </si>
  <si>
    <t>2026-02-02 11:18:44</t>
  </si>
  <si>
    <t>1072671855</t>
  </si>
  <si>
    <t>ALVAREZ PENICHE SARA</t>
  </si>
  <si>
    <t>24129661148</t>
  </si>
  <si>
    <t>1022-2026</t>
  </si>
  <si>
    <t>1510108 Prestar servicios profesionales para adelantar de manera trasversal todas aquellas actividades de competencia de la oficina de fomento regional en la ampliación del acceso a la oferta inst</t>
  </si>
  <si>
    <t>2026-02-02 11:22:24</t>
  </si>
  <si>
    <t>1022951438</t>
  </si>
  <si>
    <t>SANCHEZ LOPEZ ROBERTO ANDRES</t>
  </si>
  <si>
    <t>103234373</t>
  </si>
  <si>
    <t>1178-2026</t>
  </si>
  <si>
    <t>23100352799 - Prestar servicios profesionales de ingeniería a la Dirección de Vigilancia, Inspección y Control y a la Subdirección de Vigilancia e Inspección para apoyar técnicamente en los informes, verificaciones y requerimientos que se realicen,</t>
  </si>
  <si>
    <t>2026-02-02 11:30:23</t>
  </si>
  <si>
    <t>1016050489</t>
  </si>
  <si>
    <t>PINEDA PRIETO JUAN CAMILO</t>
  </si>
  <si>
    <t>415141084</t>
  </si>
  <si>
    <t>939-2026</t>
  </si>
  <si>
    <t>2026-02-02 11:44:15</t>
  </si>
  <si>
    <t>1030589781</t>
  </si>
  <si>
    <t>MACA MEDINA ANA MERCEDES</t>
  </si>
  <si>
    <t>0570007590420936</t>
  </si>
  <si>
    <t>1117-2026</t>
  </si>
  <si>
    <t>23100142799 - Prestar servicios profesionales a la Dirección de Vigilancia, Inspección y Control y a la Subdirección de Vigilancia e Inspección para apoyar jurídicamente en los informes, verificaciones, documentos, requerimientos y actividades que s</t>
  </si>
  <si>
    <t>2026-02-02 12:00:37</t>
  </si>
  <si>
    <t>33214034</t>
  </si>
  <si>
    <t>CASTRO ABUABARA ANA ELVIRA</t>
  </si>
  <si>
    <t>500805956671</t>
  </si>
  <si>
    <t>1269-2026</t>
  </si>
  <si>
    <t>2200036 Prestar servicios profesionales con el fin de brindar acompañamiento en las actividades relacionadas con el seguimiento y resolución de los trámites asociados con el Registro Único de TIC, así como también proyecta</t>
  </si>
  <si>
    <t>2026-02-02 12:14:56</t>
  </si>
  <si>
    <t>1084788454</t>
  </si>
  <si>
    <t>SANCHEZ JACOBS PEDRO JAVIER</t>
  </si>
  <si>
    <t>972109623</t>
  </si>
  <si>
    <t>1254-2026</t>
  </si>
  <si>
    <t>2200037- Prestar servicios profesionales como abogado para brindar acompañamiento jurídico a la Subdirección de Asuntos Postales en temas relacionados con la aplicación de la Ley 1369 de 2009, así</t>
  </si>
  <si>
    <t>2026-02-02 12:23:09</t>
  </si>
  <si>
    <t>85467478</t>
  </si>
  <si>
    <t>MERCADO VIZCAINO FREDY ENRIQUE</t>
  </si>
  <si>
    <t>91681638411</t>
  </si>
  <si>
    <t>1279-2026</t>
  </si>
  <si>
    <t>2200039 Brindar acompañamiento desde el punto de vista jurídico a la Subdirección de Industria de Comunicaciones y a la Coordinación del GIT de Espectro Radioeléctrico en la revisión jurídica de las solicitudes de perm</t>
  </si>
  <si>
    <t>2026-02-02 12:43:03</t>
  </si>
  <si>
    <t>85466179</t>
  </si>
  <si>
    <t>HERNANDEZ URIBE ANDRES MISAEL</t>
  </si>
  <si>
    <t>0550116800016226</t>
  </si>
  <si>
    <t>1169-2026</t>
  </si>
  <si>
    <t>2026-02-02 13:06:25</t>
  </si>
  <si>
    <t>80227524</t>
  </si>
  <si>
    <t>GUARIN VILLABON DIEGO ANDRES</t>
  </si>
  <si>
    <t>223365941</t>
  </si>
  <si>
    <t>1186-2026</t>
  </si>
  <si>
    <t>2026-02-02 13:09:20</t>
  </si>
  <si>
    <t>1095827904</t>
  </si>
  <si>
    <t>DAZA QUINTERO MARIA FERNANDA</t>
  </si>
  <si>
    <t>91200080519</t>
  </si>
  <si>
    <t>1280-2026</t>
  </si>
  <si>
    <t>2026-02-02 13:15:26</t>
  </si>
  <si>
    <t>31610093</t>
  </si>
  <si>
    <t>PLAZA MONTOYA SANDRA VIVIANA</t>
  </si>
  <si>
    <t>186618476</t>
  </si>
  <si>
    <t>1153-2026</t>
  </si>
  <si>
    <t>2220014 Prestar servicios profesionales a la Subdirección de Radiodifusión Sonora en la gestión administrativa de trámites, incluyendo atención de PQRS, entrega de informes y planes de acción, y administración eficiente de archivos e</t>
  </si>
  <si>
    <t>2026-02-02 13:20:09</t>
  </si>
  <si>
    <t>52892732</t>
  </si>
  <si>
    <t>BEJARANO ANGELICA JOHANNA</t>
  </si>
  <si>
    <t>10141819238</t>
  </si>
  <si>
    <t>919-2026</t>
  </si>
  <si>
    <t>4330020 - Prestar servicios profesionales al grupo interno de trabajo de desarrollo del talento humano de la subdirección para la gestión del talento humano, en la ejecución de los programas de promoción de entornos laborales saludables, y en la aten</t>
  </si>
  <si>
    <t>2026-02-02 13:28:36</t>
  </si>
  <si>
    <t>1077845383</t>
  </si>
  <si>
    <t>BAQUERO PULGARIN SORANYI</t>
  </si>
  <si>
    <t>0550488436969411</t>
  </si>
  <si>
    <t>1266-2026</t>
  </si>
  <si>
    <t>2026-02-02 13:42:46</t>
  </si>
  <si>
    <t>1085339873</t>
  </si>
  <si>
    <t>BOTINA AROS WILSON SNEIDER</t>
  </si>
  <si>
    <t>488415608907</t>
  </si>
  <si>
    <t>1275-2026</t>
  </si>
  <si>
    <t>2026-02-02 13:49:43</t>
  </si>
  <si>
    <t>1065808543</t>
  </si>
  <si>
    <t>GAMEZ BOTELLO JOSE JORGE</t>
  </si>
  <si>
    <t>863107272</t>
  </si>
  <si>
    <t>1277-2026</t>
  </si>
  <si>
    <t>2026-02-02 13:52:05</t>
  </si>
  <si>
    <t>1005053236</t>
  </si>
  <si>
    <t>RIVEROS PARRA VALENTINA</t>
  </si>
  <si>
    <t>172016341</t>
  </si>
  <si>
    <t>1267-2026</t>
  </si>
  <si>
    <t>2200037- Prestar servicios profesionales para contribuir jurídicamente con los trámites administrativos del sector de Tecnologías de la Información y las Comunicaciones, incluyendo la gestión de permisos de uso del espectro radioeléct</t>
  </si>
  <si>
    <t>2026-02-02 13:56:12</t>
  </si>
  <si>
    <t>1124861472</t>
  </si>
  <si>
    <t>CALVACHE CAICEDO KAREN DANIELA</t>
  </si>
  <si>
    <t>04678656238</t>
  </si>
  <si>
    <t>950-2026</t>
  </si>
  <si>
    <t>2026-02-02 13:58:36</t>
  </si>
  <si>
    <t>1032442403</t>
  </si>
  <si>
    <t>SILVA TARAZONA CARLOS MANUEL</t>
  </si>
  <si>
    <t>0550488452855023</t>
  </si>
  <si>
    <t>1268-2026</t>
  </si>
  <si>
    <t>2026-02-02 14:01:51</t>
  </si>
  <si>
    <t>55219822</t>
  </si>
  <si>
    <t>MARTINEZ RICCIOLI MILDREDT</t>
  </si>
  <si>
    <t>74870829195</t>
  </si>
  <si>
    <t>1200-2026</t>
  </si>
  <si>
    <t>2026-02-02 14:09:21</t>
  </si>
  <si>
    <t>1144142058</t>
  </si>
  <si>
    <t>VALOIS LIZALDA ANDRES FELIPE</t>
  </si>
  <si>
    <t>165904082</t>
  </si>
  <si>
    <t>1255-2026</t>
  </si>
  <si>
    <t>2026-02-02 14:12:08</t>
  </si>
  <si>
    <t>80093240</t>
  </si>
  <si>
    <t>AGUILLON AMADO ANALDI YESID</t>
  </si>
  <si>
    <t>116060087877</t>
  </si>
  <si>
    <t>1155-2026</t>
  </si>
  <si>
    <t>2026-02-02 14:15:58</t>
  </si>
  <si>
    <t>1003343189</t>
  </si>
  <si>
    <t>DE LEON DE VARGAS JUAN MANUEL</t>
  </si>
  <si>
    <t>047654041</t>
  </si>
  <si>
    <t>1087-2026</t>
  </si>
  <si>
    <t>2026-02-02 14:18:09</t>
  </si>
  <si>
    <t>77177316</t>
  </si>
  <si>
    <t>DAZA CHACIN ANDRES GUILLERMO</t>
  </si>
  <si>
    <t>091379602</t>
  </si>
  <si>
    <t>1244-2026</t>
  </si>
  <si>
    <t>1500315 Prestar servicios profesionales para fortalecer el relacionamiento y la presencia institucional del Ministerio de Tecnologías de la Información y las Comunicaciones (MINTIC) en el territorio</t>
  </si>
  <si>
    <t>2026-02-02 14:23:26</t>
  </si>
  <si>
    <t>98764987</t>
  </si>
  <si>
    <t>MORENO PEREA JAVIER NEYDHER</t>
  </si>
  <si>
    <t>00825287582</t>
  </si>
  <si>
    <t>942-2026</t>
  </si>
  <si>
    <t>2026-02-02 14:25:10</t>
  </si>
  <si>
    <t>1032444446</t>
  </si>
  <si>
    <t>SALGADO GARCIA JORGE IVAN</t>
  </si>
  <si>
    <t>001011614554</t>
  </si>
  <si>
    <t>1175-2026</t>
  </si>
  <si>
    <t>2026-02-02 14:32:15</t>
  </si>
  <si>
    <t>19003264</t>
  </si>
  <si>
    <t>AVILA MURGUEITIO ADWIN ALFONSO</t>
  </si>
  <si>
    <t>76300010756</t>
  </si>
  <si>
    <t>1029-2026</t>
  </si>
  <si>
    <t>2026-02-02 14:39:13</t>
  </si>
  <si>
    <t>1024482236</t>
  </si>
  <si>
    <t>CARDOZO CRUZ KARENN</t>
  </si>
  <si>
    <t>085023812</t>
  </si>
  <si>
    <t>1031-2026</t>
  </si>
  <si>
    <t>2026-02-02 14:45:32</t>
  </si>
  <si>
    <t>1094884970</t>
  </si>
  <si>
    <t>FERNANDEZ MORALES OSCAR IVAN</t>
  </si>
  <si>
    <t>311992775</t>
  </si>
  <si>
    <t>1074-2026</t>
  </si>
  <si>
    <t>2120044 - Prestar servicios profesionales a la Subdirección de Operaciones de la Dirección de Infraestructura, en los requerimientos jurídicos que indique el supervisor del proyecto “Centros Digitales y</t>
  </si>
  <si>
    <t>2026-02-02 14:49:32</t>
  </si>
  <si>
    <t>25708474</t>
  </si>
  <si>
    <t>LOPEZ SCHMALBACH ANDREA LORENA</t>
  </si>
  <si>
    <t>817306939</t>
  </si>
  <si>
    <t>1167-2026</t>
  </si>
  <si>
    <t>1500207 Prestar servicios de apoyo a la gestión para fortalecer el relacionamiento y la presencia institucional del Ministerio de Tecnologías de la Información y las Comunicaciones (MINTIC) en el territorio, mediante la consolidación de estrategias</t>
  </si>
  <si>
    <t>2026-02-02 14:57:29</t>
  </si>
  <si>
    <t>92033297</t>
  </si>
  <si>
    <t>PINEDA ZOLA JULIO ESTEBAN</t>
  </si>
  <si>
    <t>902215359</t>
  </si>
  <si>
    <t>1276-2026</t>
  </si>
  <si>
    <t>2026-02-02 14:58:02</t>
  </si>
  <si>
    <t>1061693856</t>
  </si>
  <si>
    <t>VIDAL URRUTIA ANA YANETH</t>
  </si>
  <si>
    <t>798309325889</t>
  </si>
  <si>
    <t>1177-2026</t>
  </si>
  <si>
    <t>23100152799 - Prestar servicios profesionales en la atención de asuntos económicos, contables y financieros a la Dirección de vigilancia, inspección y control y la Subdirección de vigilancia e inspección, en los informes, verificaciones y requerimie</t>
  </si>
  <si>
    <t>2026-02-02 14:58:37</t>
  </si>
  <si>
    <t>1077464053</t>
  </si>
  <si>
    <t>ROBLEDO MARTINEZ YESSENIA</t>
  </si>
  <si>
    <t>24138344889</t>
  </si>
  <si>
    <t>1097-2026</t>
  </si>
  <si>
    <t>2026-02-02 15:01:04</t>
  </si>
  <si>
    <t>1010027644</t>
  </si>
  <si>
    <t>REALES SAURITH KENDRYS PAOLA</t>
  </si>
  <si>
    <t>52327286773</t>
  </si>
  <si>
    <t>1252-2026</t>
  </si>
  <si>
    <t>2026-02-02 15:05:06</t>
  </si>
  <si>
    <t>1069470750</t>
  </si>
  <si>
    <t>ZABALA RAMOS YAN CARLOS</t>
  </si>
  <si>
    <t>09325256203</t>
  </si>
  <si>
    <t>1196-2026</t>
  </si>
  <si>
    <t>2026-02-02 15:08:14</t>
  </si>
  <si>
    <t>1018440758</t>
  </si>
  <si>
    <t>PEÑARANDA MENESES JENNIFER</t>
  </si>
  <si>
    <t>29937469380</t>
  </si>
  <si>
    <t>1237-2026</t>
  </si>
  <si>
    <t>1500301 Prestar servicios profesionales para fortalecer el relacionamiento y la presencia institucional del Ministerio de Tecnologías de la Información y las Comunicaciones (MINTIC) en el territorio, mediante la consolidació</t>
  </si>
  <si>
    <t>2026-02-02 15:08:45</t>
  </si>
  <si>
    <t>1093761925</t>
  </si>
  <si>
    <t>CARRILLO RANGEL CESAR ARMANDO</t>
  </si>
  <si>
    <t>83283140311</t>
  </si>
  <si>
    <t>1222-2026</t>
  </si>
  <si>
    <t>1500316 Prestar servicios profesionales para fortalecer el relacionamiento y la presencia institucional del Ministerio de Tecnologías de la Información y las Comunicaciones (MINTIC) en el territorio, mediante la consolidación de estrategias</t>
  </si>
  <si>
    <t>2026-02-02 15:09:10</t>
  </si>
  <si>
    <t>1075286327</t>
  </si>
  <si>
    <t>MOTTA LEIVA NICOLE ANDREA</t>
  </si>
  <si>
    <t>45400002305</t>
  </si>
  <si>
    <t>1216-2026</t>
  </si>
  <si>
    <t>2026-02-02 15:11:30</t>
  </si>
  <si>
    <t>1004519634</t>
  </si>
  <si>
    <t>SUAREZ GIRALDO JUAN ANDRES</t>
  </si>
  <si>
    <t>0550488443725897</t>
  </si>
  <si>
    <t>1120-2026</t>
  </si>
  <si>
    <t>2026-02-02 15:12:57</t>
  </si>
  <si>
    <t>1066727536</t>
  </si>
  <si>
    <t>SALLEG OCHOA MARIA CLAUDIA</t>
  </si>
  <si>
    <t>56943929870</t>
  </si>
  <si>
    <t>1245-2026</t>
  </si>
  <si>
    <t>2026-02-02 15:16:41</t>
  </si>
  <si>
    <t>1077437970</t>
  </si>
  <si>
    <t>PALACIOS CUESTA YANELLY</t>
  </si>
  <si>
    <t>53631852871</t>
  </si>
  <si>
    <t>1209-2026</t>
  </si>
  <si>
    <t>2026-02-02 15:26:13</t>
  </si>
  <si>
    <t>55313741</t>
  </si>
  <si>
    <t>CAMERANO VELASQUEZ GIANNINNA MARIA</t>
  </si>
  <si>
    <t>653940184</t>
  </si>
  <si>
    <t>1098-2026</t>
  </si>
  <si>
    <t>15202423299 PRESTAR SERVICIOS PROFESIONALES PARA LIDERAR, ACOMPAÑAR, HACER SEGUIMIENTO Y ARTICULAR LAS ACTIVIDADES, POLÍTICAS, INICIATIVAS TIC Y LA OFERTA INSTITUCIONAL EN LAS REGIONES, PARA LA AMPLIACION DEL ACCESO</t>
  </si>
  <si>
    <t>2026-02-02 15:26:19</t>
  </si>
  <si>
    <t>1090416502</t>
  </si>
  <si>
    <t>HERNANDEZ SANDIA MICHAEL ANSONY</t>
  </si>
  <si>
    <t>67400022159</t>
  </si>
  <si>
    <t>1210-2026</t>
  </si>
  <si>
    <t>2120078 - Prestar servicios profesionales a la Subdirección de Operaciones de la Dirección de Infraestructura, en los requerimientos técnicos que indique el supervisor del programa “computadores para educa</t>
  </si>
  <si>
    <t>2026-02-02 15:44:26</t>
  </si>
  <si>
    <t>1049796849</t>
  </si>
  <si>
    <t>AVENDAÑO VACA HELIANA ANDREA</t>
  </si>
  <si>
    <t>0550480900017587</t>
  </si>
  <si>
    <t>1170-2026</t>
  </si>
  <si>
    <t>2026-02-02 16:19:24</t>
  </si>
  <si>
    <t>1007286694</t>
  </si>
  <si>
    <t>JARAMILLO ARROYAVE SAMANTHA</t>
  </si>
  <si>
    <t>23637340492</t>
  </si>
  <si>
    <t>1108-2026</t>
  </si>
  <si>
    <t>2026-02-02 16:21:58</t>
  </si>
  <si>
    <t>1081928424</t>
  </si>
  <si>
    <t>GONZALEZ CANAVAL CAMILA ANDREA</t>
  </si>
  <si>
    <t>91239115565</t>
  </si>
  <si>
    <t>1185-2026</t>
  </si>
  <si>
    <t>2026-02-02 16:43:21</t>
  </si>
  <si>
    <t>79900265</t>
  </si>
  <si>
    <t>GALINDO BERNAL ANDRES ENRIQUE</t>
  </si>
  <si>
    <t>0570006890249334</t>
  </si>
  <si>
    <t>248626, 249026</t>
  </si>
  <si>
    <t>75881926, 75885126</t>
  </si>
  <si>
    <t>Realizar la gestión de relacionamiento con actores del departamento para el apoyo en la ejecución del evento Colombia 5.0. Tiq RP 12426 y TA 229.770</t>
  </si>
  <si>
    <t>2026-02-02 16:44:01</t>
  </si>
  <si>
    <t>1018451322</t>
  </si>
  <si>
    <t>GONZALEZ DIAZ CATALINA</t>
  </si>
  <si>
    <t>91216234982</t>
  </si>
  <si>
    <t>1236-2026</t>
  </si>
  <si>
    <t>2026-02-02 16:51:14</t>
  </si>
  <si>
    <t>38426, 38526, 38626</t>
  </si>
  <si>
    <t>121926, 122026</t>
  </si>
  <si>
    <t>34201426, 34201826</t>
  </si>
  <si>
    <t>Realizar la gestión logística requerida para la planeación, organización y ejecución del evento Colombia 5.0, incluyendo la gestión y validación de espacios y operación en territorio. Tiq RP 12426 y TA 229.770</t>
  </si>
  <si>
    <t>2026-02-02 16:55:19</t>
  </si>
  <si>
    <t>1067905794</t>
  </si>
  <si>
    <t>NEGRETE CHARRY LUIS ALFONSO</t>
  </si>
  <si>
    <t>09196091634</t>
  </si>
  <si>
    <t>1033-2026</t>
  </si>
  <si>
    <t>2120059 - Prestar servicios profesionales a la Subdirección de Operaciones de la Dirección de Infraestructura, en los requerimientos financieros y administrativos que indique el supervisor del proyecto "obligaciones de hacer"</t>
  </si>
  <si>
    <t>2026-02-02 17:09:10</t>
  </si>
  <si>
    <t>79972173</t>
  </si>
  <si>
    <t>ZARATE PEREZ JHOJAN EDGARDO</t>
  </si>
  <si>
    <t>582200309</t>
  </si>
  <si>
    <t>1202-2026</t>
  </si>
  <si>
    <t>2120053 - Prestar servicios profesionales a la Subdirección de Operaciones de la Dirección de Infraestructura, en los requerimientos técnicos que indique el supervisor del proyecto "Fibra Óptica"</t>
  </si>
  <si>
    <t>2026-02-02 17:19:00</t>
  </si>
  <si>
    <t>65705993</t>
  </si>
  <si>
    <t>REYES VASQUEZ YEMMY</t>
  </si>
  <si>
    <t>41161581249</t>
  </si>
  <si>
    <t>1235-2026</t>
  </si>
  <si>
    <t>2026-02-02 17:28:53</t>
  </si>
  <si>
    <t>13570385</t>
  </si>
  <si>
    <t>LUNA FORERO NELSON LEONIDAS</t>
  </si>
  <si>
    <t>168440626</t>
  </si>
  <si>
    <t>1201-2026</t>
  </si>
  <si>
    <t>15002473499 -Prestar servicios profesionales para fortalecer el relacionamiento y la presencia institucional del Ministerio de Tecnologías de la Información y las Comunicaciones (MINTIC) en el territorio, mediante la consolidación de estrategias</t>
  </si>
  <si>
    <t>2026-02-02 17:44:13</t>
  </si>
  <si>
    <t>64696432</t>
  </si>
  <si>
    <t>MERLANO MORALES MARIA ALEXANDRA</t>
  </si>
  <si>
    <t>30423188894</t>
  </si>
  <si>
    <t>1199-2026</t>
  </si>
  <si>
    <t>2026-02-02 18:15:47</t>
  </si>
  <si>
    <t>24348803</t>
  </si>
  <si>
    <t>GIRALDO BERMUDEZ CAROLINA</t>
  </si>
  <si>
    <t>07090085217</t>
  </si>
  <si>
    <t>763-2026</t>
  </si>
  <si>
    <t>2026-02-02 18:27:43</t>
  </si>
  <si>
    <t>80851277</t>
  </si>
  <si>
    <t>POLO AVENDAÑO CESAR AUGUSTO</t>
  </si>
  <si>
    <t>001800092429</t>
  </si>
  <si>
    <t>738-2026</t>
  </si>
  <si>
    <t>2026-02-02 18:29:16</t>
  </si>
  <si>
    <t>890501510</t>
  </si>
  <si>
    <t>UNIVERSIDAD DE PAMPLONA</t>
  </si>
  <si>
    <t>462042300</t>
  </si>
  <si>
    <t>1166-2026</t>
  </si>
  <si>
    <t>31000312801 EJECUTAR Y PROMOVER INTEGRALMENTE EL PROGRAMA CIBERPAZ EN SUS LÍNEAS DE SENSIBILIZACIONES Y FORMACIONES PARA LA VIGENCIA 2026</t>
  </si>
  <si>
    <t>2026-02-02 18:41:57</t>
  </si>
  <si>
    <t>2026-02-02 20:15:27</t>
  </si>
  <si>
    <t>34202026</t>
  </si>
  <si>
    <t>Realizar la gestión logística requerida para la planeación, organización y ejecución del evento Colombia 5.0, incluyendo la gestión y validación de espacios y operación en territorio. Tiq RP 12426 y TI 40.000</t>
  </si>
  <si>
    <t>2026-02-02 20:19:27</t>
  </si>
  <si>
    <t>181426, 181726</t>
  </si>
  <si>
    <t>65715226, 65728626</t>
  </si>
  <si>
    <t>Participar en la inauguración de la Red Comunitaria Frailejones, Conexión de Vida, municipio de Cumbal Nariño, orientadas al cierre de la brecha digital y al impulso de modelos alternativos</t>
  </si>
  <si>
    <t>2026-02-02 20:25:41</t>
  </si>
  <si>
    <t>309726</t>
  </si>
  <si>
    <t>95506226</t>
  </si>
  <si>
    <t>Realizar la gestión de relacionamiento y coordinación con actores estratégicos del departamento, con el fin de generar apoyos institucionales, logísticos y técnicos que contribuyan a la</t>
  </si>
  <si>
    <t>2026-02-03 00:00:00</t>
  </si>
  <si>
    <t>2026-02-03 10:40:09</t>
  </si>
  <si>
    <t>830053662</t>
  </si>
  <si>
    <t>TES AMERICA ANDINA S.A.S.</t>
  </si>
  <si>
    <t>05201913822</t>
  </si>
  <si>
    <t>987-2026</t>
  </si>
  <si>
    <t>14000581502 Prestar los servicios de fortalecimiento, estabilización y soporte técnico al Sistema de Información de Gestión del Espectro (SGE), con el fin de asegurar el acceso a la información, la continuidad de la operación en condiciones</t>
  </si>
  <si>
    <t>2026-02-03 10:47:00</t>
  </si>
  <si>
    <t>2026-02-03 10:55:32</t>
  </si>
  <si>
    <t>2026-02-03 11:48:37</t>
  </si>
  <si>
    <t>87491348</t>
  </si>
  <si>
    <t>ORTIZ ROSERO HECTOR WILLINTONG</t>
  </si>
  <si>
    <t>24081191848</t>
  </si>
  <si>
    <t>1257-2026</t>
  </si>
  <si>
    <t>2100013 - Prestar servicios profesionales en la Dirección de Infraestructura, para asesorar al director en la atención de los componentes técnicos y administrativos que sean requeridos por los</t>
  </si>
  <si>
    <t>2026-02-03 12:05:39</t>
  </si>
  <si>
    <t>15347768</t>
  </si>
  <si>
    <t>GIRALDO GARCIA IVAN DARIO</t>
  </si>
  <si>
    <t>00534776802</t>
  </si>
  <si>
    <t>1143-2026</t>
  </si>
  <si>
    <t>2120064 - Prestar servicios profesionales a la Subdirección de Operaciones de la Dirección de Infraestructura, en los componentes técnicos que requiera el supervisor del proyecto "Entes territoriales - Región Andina"</t>
  </si>
  <si>
    <t>2026-02-03 12:17:35</t>
  </si>
  <si>
    <t>1023006631</t>
  </si>
  <si>
    <t>MONTES BUITRAGO YEIMY BRIYITH</t>
  </si>
  <si>
    <t>391004095</t>
  </si>
  <si>
    <t>1264-2026</t>
  </si>
  <si>
    <t>15003083499 - Prestar servicios de apoyo a la gestión para fortalecer el Relacionamiento y la presencia institucional del Ministerio de Tecnologías de la Información y las Comunicaciones (MINTIC) en el territorio,</t>
  </si>
  <si>
    <t>2026-02-03 12:50:57</t>
  </si>
  <si>
    <t>13541659</t>
  </si>
  <si>
    <t>ARIZA FONSECA MIGUEL JADITH</t>
  </si>
  <si>
    <t>0550488421393049</t>
  </si>
  <si>
    <t>926-2026</t>
  </si>
  <si>
    <t>1500176-Prestar servicios profesionales para fortalecer el relacionamiento y la presencia institucional del Ministerio de Tecnologías de la Información y las Comunicaciones (MINTIC) en el territorio, mediante l</t>
  </si>
  <si>
    <t>2026-02-03 13:57:28</t>
  </si>
  <si>
    <t>1054681254</t>
  </si>
  <si>
    <t>MORALES GUERRERO JIMY STEVEN</t>
  </si>
  <si>
    <t>0550488441111736</t>
  </si>
  <si>
    <t>1141-2026</t>
  </si>
  <si>
    <t>2110027 - Prestar servicios profesionales a la Subdirección de Estructuración de Proyectos de la Dirección de Infraestructura, para asesorar técnica y administrativamente en la revisión, análisis y preparación</t>
  </si>
  <si>
    <t>2026-02-03 14:08:41</t>
  </si>
  <si>
    <t>1063283290</t>
  </si>
  <si>
    <t>ENSUNCHO ENSUNCHO BETTYS JOHANA</t>
  </si>
  <si>
    <t>427120033593</t>
  </si>
  <si>
    <t>1261-2026</t>
  </si>
  <si>
    <t>1500156 Prestar servicios profesionales para fortalecer el relacionamiento y la presencia institucional del Ministerio de Tecnologías de la Información y las Comunicaciones (MINTIC) en el territorio</t>
  </si>
  <si>
    <t>2026-02-03 14:30:04</t>
  </si>
  <si>
    <t>900500876</t>
  </si>
  <si>
    <t>INGENIUM COLOMBIA SAS</t>
  </si>
  <si>
    <t>60200014605</t>
  </si>
  <si>
    <t>159895-2026</t>
  </si>
  <si>
    <t>14000681502 Renovación del licenciamiento y soporte, mantenimiento e interoperabilidad de la herramienta de arquitectura empresarial ABACUS, así mismo la implementación de las arquitecturas de negocio y soluciones de los sistemas de información</t>
  </si>
  <si>
    <t>2026-02-03 14:40:13</t>
  </si>
  <si>
    <t>2026-02-03 15:02:31</t>
  </si>
  <si>
    <t>1000019613</t>
  </si>
  <si>
    <t>JARAMILLO ALBADAN HAROLD JAVIER</t>
  </si>
  <si>
    <t>085019291</t>
  </si>
  <si>
    <t>1258-2026</t>
  </si>
  <si>
    <t>2026-02-03 15:15:48</t>
  </si>
  <si>
    <t>52818867</t>
  </si>
  <si>
    <t>VASQUEZ JIMENEZ JOHANA PAOLA</t>
  </si>
  <si>
    <t>007700707081</t>
  </si>
  <si>
    <t>1274-2026</t>
  </si>
  <si>
    <t>2026-02-03 15:23:38</t>
  </si>
  <si>
    <t>248526, 248926</t>
  </si>
  <si>
    <t>75860526, 75879326</t>
  </si>
  <si>
    <t>Realizar la gestión de articulación y coordinación con actores estratégicos del departamento, con el fin de generar apoyos institucionales, logísticos y técnicos que contribuyan a la</t>
  </si>
  <si>
    <t>2026-02-03 15:23:48</t>
  </si>
  <si>
    <t>22461147</t>
  </si>
  <si>
    <t>MARTINEZ SENIOR GINA MARGARITA</t>
  </si>
  <si>
    <t>09110622683</t>
  </si>
  <si>
    <t>1256-2026</t>
  </si>
  <si>
    <t>2026-02-03 15:28:27</t>
  </si>
  <si>
    <t>4192255</t>
  </si>
  <si>
    <t>CASTRO ACOSTA JOSE UBALDO</t>
  </si>
  <si>
    <t>03800001750</t>
  </si>
  <si>
    <t>901-2026</t>
  </si>
  <si>
    <t>2110023 - Prestar servicios profesionales a la Subdireccion de Estructuracion de Proyectos de la Direccion de Infraestructura para asesorar los aspectos tecnicos para la revision analisis y preparacion de insumos</t>
  </si>
  <si>
    <t>2026-02-03 15:29:20</t>
  </si>
  <si>
    <t>43126, 43226</t>
  </si>
  <si>
    <t>150926, 151026</t>
  </si>
  <si>
    <t>38257626, 38267126</t>
  </si>
  <si>
    <t>Realizar la gestión logística requerida para la planeación, organización y ejecución del evento Colombia 5.0, incluyendo la gestión y validación de espacios y operación en territorio. Tiq RP 12426 y TA 99088</t>
  </si>
  <si>
    <t>2026-02-03 15:31:27</t>
  </si>
  <si>
    <t>1002154723</t>
  </si>
  <si>
    <t>LEAL MONTERROSA DAVID JOSE</t>
  </si>
  <si>
    <t>91246493150</t>
  </si>
  <si>
    <t>1139-2026</t>
  </si>
  <si>
    <t>2026-02-03 15:42:25</t>
  </si>
  <si>
    <t>79641187</t>
  </si>
  <si>
    <t>FONSECA VELANDIA CARLOS ALBERTO</t>
  </si>
  <si>
    <t>91286203537</t>
  </si>
  <si>
    <t>1138-2026</t>
  </si>
  <si>
    <t>2026-02-03 15:46:30</t>
  </si>
  <si>
    <t>1075265744</t>
  </si>
  <si>
    <t>CABRERA MACIAS NICOLAS</t>
  </si>
  <si>
    <t>488434314099</t>
  </si>
  <si>
    <t>904-2026</t>
  </si>
  <si>
    <t>2120005 - Prestar servicios profesionales a la Subdireccion de Operaciones de la Dirección de Infraestructura en los requerimientos juridicos y administrativos que indique el supervisor del proyecto Alta Velocidad o de cualquier otro proyecto</t>
  </si>
  <si>
    <t>2026-02-03 17:01:31</t>
  </si>
  <si>
    <t>901890419</t>
  </si>
  <si>
    <t>CONSORCIO IAD Dinámico Softwareone</t>
  </si>
  <si>
    <t>0079472018</t>
  </si>
  <si>
    <t>70126, 72526, 72626</t>
  </si>
  <si>
    <t>160046-2026</t>
  </si>
  <si>
    <t>14000491503 Adquirir la suscripción a productos Microsoft a través del instrumento de agregación de demanda sistema dinámico de adquisición cce sng iad 002 2024, para brindar herramientas que fortalezcan los servicios tecnológicos y de información</t>
  </si>
  <si>
    <t>2026-02-03 18:08:45</t>
  </si>
  <si>
    <t>1077469913</t>
  </si>
  <si>
    <t>VALENCIA CORDOBA JULIO STIVEN</t>
  </si>
  <si>
    <t>53687772977</t>
  </si>
  <si>
    <t>1016-2026</t>
  </si>
  <si>
    <t>2026-02-03 18:16:01</t>
  </si>
  <si>
    <t>899999061</t>
  </si>
  <si>
    <t>BOGOTA DISTRITO CAPITAL</t>
  </si>
  <si>
    <t>2026001041828221223</t>
  </si>
  <si>
    <t>2026-02-03 18:28:39</t>
  </si>
  <si>
    <t>30235003</t>
  </si>
  <si>
    <t>CORREA BEDOYA YORLADY</t>
  </si>
  <si>
    <t>084570006415</t>
  </si>
  <si>
    <t>1012-2026</t>
  </si>
  <si>
    <t>2026-02-03 21:30:56</t>
  </si>
  <si>
    <t>1003776984</t>
  </si>
  <si>
    <t>Galindo Cristian David</t>
  </si>
  <si>
    <t>39270873972</t>
  </si>
  <si>
    <t>1115-2026</t>
  </si>
  <si>
    <t>2026-02-04 00:00:00</t>
  </si>
  <si>
    <t>2026-02-04 09:01:24</t>
  </si>
  <si>
    <t>55313732</t>
  </si>
  <si>
    <t>COHN TORRES LUISA JULIETH</t>
  </si>
  <si>
    <t>0550488401808271</t>
  </si>
  <si>
    <t>1035-2026</t>
  </si>
  <si>
    <t>2120062 - Prestar servicios profesionales a la Subdireccion de Operaciones de la Direccion de Infraestructura en los requerimientos juridicos que indique el supervisor del proyecto Entes territoriales - Region Amazonia</t>
  </si>
  <si>
    <t>2026-02-04 09:33:29</t>
  </si>
  <si>
    <t>79442288</t>
  </si>
  <si>
    <t>RODRIGUEZ SALCEDO ALFONSO GIOVANNI</t>
  </si>
  <si>
    <t>0550488448188679</t>
  </si>
  <si>
    <t>1147-2026</t>
  </si>
  <si>
    <t>2026-02-04 10:06:19</t>
  </si>
  <si>
    <t>1088320979</t>
  </si>
  <si>
    <t>JOHN JAIRO SANTA GOMEZ</t>
  </si>
  <si>
    <t>72398202504</t>
  </si>
  <si>
    <t>954-2026</t>
  </si>
  <si>
    <t>2026-02-04 10:37:21</t>
  </si>
  <si>
    <t>74243758</t>
  </si>
  <si>
    <t>AYALA SIERRA OSCAR JULIAN</t>
  </si>
  <si>
    <t>18894033734</t>
  </si>
  <si>
    <t>1124-2026</t>
  </si>
  <si>
    <t>2026-02-04 11:01:15</t>
  </si>
  <si>
    <t>1143446886</t>
  </si>
  <si>
    <t>UCROS ESPINOSA ALEJANDRO JOSE</t>
  </si>
  <si>
    <t>48184131105</t>
  </si>
  <si>
    <t>1240-2026</t>
  </si>
  <si>
    <t>2026-02-04 11:08:41</t>
  </si>
  <si>
    <t>38142513</t>
  </si>
  <si>
    <t>GOMEZ ESPINOSA ANDREA DEL PILAR</t>
  </si>
  <si>
    <t>0362328460</t>
  </si>
  <si>
    <t>1241-2026</t>
  </si>
  <si>
    <t>2026-02-04 11:11:09</t>
  </si>
  <si>
    <t>2968757</t>
  </si>
  <si>
    <t>FONTECHA SAAVEDRA MARCO ESTEVEN</t>
  </si>
  <si>
    <t>20715803095</t>
  </si>
  <si>
    <t>1224-2026</t>
  </si>
  <si>
    <t>21201003499 Prestar servicios profesionales a la Subdirección de operaciones de la Dirección de Infraestructura, para asesorar técnica y administrativamente en la revisión, análisis y preparación de insumos requeridos para el proyecto Conectividad</t>
  </si>
  <si>
    <t>2026-02-04 11:36:58</t>
  </si>
  <si>
    <t>37334769</t>
  </si>
  <si>
    <t>SANCHEZ SANCHEZ LAUDY YAZMID</t>
  </si>
  <si>
    <t>70900000366</t>
  </si>
  <si>
    <t>1227-2026</t>
  </si>
  <si>
    <t>15002313499 Prestar servicios de apoyo a la gestión para fortalecer el relacionamiento y la presencia institucional del Ministerio de Tecnologías de la Información y las Comunicaciones (MINTIC) en el territorio</t>
  </si>
  <si>
    <t>2026-02-04 11:54:07</t>
  </si>
  <si>
    <t>52817355</t>
  </si>
  <si>
    <t>LARGO SANCHEZ KAREN YIRLEY</t>
  </si>
  <si>
    <t>137572194</t>
  </si>
  <si>
    <t>1251-2026</t>
  </si>
  <si>
    <t>2026-02-04 12:14:21</t>
  </si>
  <si>
    <t>12199781</t>
  </si>
  <si>
    <t>PARRA LOZADA OSCAR EDUARDO</t>
  </si>
  <si>
    <t>439730075946</t>
  </si>
  <si>
    <t>1148-2026</t>
  </si>
  <si>
    <t>1500225-Prestar servicios de apoyo a la gestión para fortalecer el relacionamiento y la presencia institucional del Ministerio de Tecnologías de la Información y las Comunicaciones (MINTIC) en el territorio, mediante</t>
  </si>
  <si>
    <t>2026-02-04 13:23:18</t>
  </si>
  <si>
    <t>1002595920</t>
  </si>
  <si>
    <t>SALAZAR GALVIS DANIELA</t>
  </si>
  <si>
    <t>24106136283</t>
  </si>
  <si>
    <t>1197-2026</t>
  </si>
  <si>
    <t>1500211 Prestar servicios profesionales para fortalecer el relacionamiento y la presencia institucional del Ministerio de Tecnologías de la Información y las Comunicaciones (MINTIC) en el territorio, mediante l</t>
  </si>
  <si>
    <t>2026-02-04 13:31:40</t>
  </si>
  <si>
    <t>1025884369</t>
  </si>
  <si>
    <t>GUTIERREZ DIAZ JOHAN SEBASTIAN</t>
  </si>
  <si>
    <t>29853429994</t>
  </si>
  <si>
    <t>1206-2026</t>
  </si>
  <si>
    <t>1500250 Prestar servicios de apoyo a la gestión para fortalecer el relacionamiento y la presencia institucional del Ministerio de Tecnologías de la Información y las Comunicaciones (MINTIC) en el territorio, mediante</t>
  </si>
  <si>
    <t>2026-02-04 15:15:25</t>
  </si>
  <si>
    <t>062781273</t>
  </si>
  <si>
    <t>139926</t>
  </si>
  <si>
    <t>26689126</t>
  </si>
  <si>
    <t>BIC; 580831414161</t>
  </si>
  <si>
    <t>Pago servicio de telefonía fija línea 1800, del periodo comprendido entre el 1 Enero de 2026 al 31 de Enero de 2026.</t>
  </si>
  <si>
    <t>2026-02-04 15:32:13</t>
  </si>
  <si>
    <t>140026</t>
  </si>
  <si>
    <t>26690526</t>
  </si>
  <si>
    <t>BIC; 580831414162</t>
  </si>
  <si>
    <t>Pago servicio de telefonía fija línea 1800, del periodo comprendido entre el 1 de Enero de 2026 al 31 de Enero de 2026</t>
  </si>
  <si>
    <t>2026-02-04 15:49:53</t>
  </si>
  <si>
    <t>26694026</t>
  </si>
  <si>
    <t>BIC; 580831414796</t>
  </si>
  <si>
    <t>Pago servicio de telefonía fija línea 1800, del periodo comprendido entre el 1 de Enero de 2026 al 31 de Enero de 2026.</t>
  </si>
  <si>
    <t>2026-02-04 16:05:28</t>
  </si>
  <si>
    <t>26726226</t>
  </si>
  <si>
    <t>BIC; 580831413650</t>
  </si>
  <si>
    <t>2026-02-04 16:20:50</t>
  </si>
  <si>
    <t>140326</t>
  </si>
  <si>
    <t>26753026</t>
  </si>
  <si>
    <t>BIC; 580831415182</t>
  </si>
  <si>
    <t>2026-02-04 16:44:35</t>
  </si>
  <si>
    <t>140426</t>
  </si>
  <si>
    <t>26748626</t>
  </si>
  <si>
    <t>BIC; 580831415183</t>
  </si>
  <si>
    <t>2026-02-04 19:37:09</t>
  </si>
  <si>
    <t>248726, 249126</t>
  </si>
  <si>
    <t>75889526, 75891626</t>
  </si>
  <si>
    <t>Realizar gestión de articulación y coordinación con actores estratégicos del departamento, con el fin de generar apoyos institucionales, logísticos y técnicos que contribuyan a la</t>
  </si>
  <si>
    <t>2026-02-04 19:42:14</t>
  </si>
  <si>
    <t>176826, 177626</t>
  </si>
  <si>
    <t>59059626, 59065126</t>
  </si>
  <si>
    <t>Realizar la gestión logística requerida para la planeación, organización y ejecución del evento Colombia 5.0, incluyendo la gestión y validación de espacios y operación en territorio. Tiq RP 12426, TI 70000 y TA 37338</t>
  </si>
  <si>
    <t>2026-02-04 21:27:08</t>
  </si>
  <si>
    <t>830042244</t>
  </si>
  <si>
    <t>DIGITAL WARE S.A.S.</t>
  </si>
  <si>
    <t>007465156</t>
  </si>
  <si>
    <t>985-2026</t>
  </si>
  <si>
    <t>14000621502 Prestar los servicios de fortalecimiento, soporte técnico y derechos de actualización, de los sistemas de información SEVEN ERP y KACTUS, garantizando el acceso, integridad y la veracidad de la información de manera oportuna a través de</t>
  </si>
  <si>
    <t>2026-02-05 10:54:14</t>
  </si>
  <si>
    <t>12991426</t>
  </si>
  <si>
    <t>RUANO CASANOVA ALVARO EFRAIN</t>
  </si>
  <si>
    <t>126985647</t>
  </si>
  <si>
    <t>313326</t>
  </si>
  <si>
    <t>95619126</t>
  </si>
  <si>
    <t>Por la cual se fija el valor a reconocer por concepto de servicio de garaje y/o parqueadero para los vehículos propiedad del Ministerio / Fondo Único de Tecnologías de la Información y las Comunicaciones</t>
  </si>
  <si>
    <t>2026-02-05 11:02:03</t>
  </si>
  <si>
    <t>1094663651</t>
  </si>
  <si>
    <t>DAZA FLOREZ CAMILO ANDRES</t>
  </si>
  <si>
    <t>0550488455352960</t>
  </si>
  <si>
    <t>313426</t>
  </si>
  <si>
    <t>95625626</t>
  </si>
  <si>
    <t>2026-02-05 11:06:41</t>
  </si>
  <si>
    <t>79553703</t>
  </si>
  <si>
    <t>PULECIO SIERRA CRISTOBAL</t>
  </si>
  <si>
    <t>009900283830</t>
  </si>
  <si>
    <t>313526</t>
  </si>
  <si>
    <t>95632926</t>
  </si>
  <si>
    <t>2026-02-05 11:11:22</t>
  </si>
  <si>
    <t>1032391229</t>
  </si>
  <si>
    <t>CUJER CORREA DIEGO CAMILO</t>
  </si>
  <si>
    <t>473270020687</t>
  </si>
  <si>
    <t>313626</t>
  </si>
  <si>
    <t>95637126</t>
  </si>
  <si>
    <t>2026-02-05 11:15:38</t>
  </si>
  <si>
    <t>16786656</t>
  </si>
  <si>
    <t>CERON GOMEZ DIEGO RICARDO</t>
  </si>
  <si>
    <t>473270002420</t>
  </si>
  <si>
    <t>313726</t>
  </si>
  <si>
    <t>95651426</t>
  </si>
  <si>
    <t>2026-02-05 11:19:58</t>
  </si>
  <si>
    <t>14248603</t>
  </si>
  <si>
    <t>TRUJILLO COLLAZOS FABIO</t>
  </si>
  <si>
    <t>473270003428</t>
  </si>
  <si>
    <t>313826</t>
  </si>
  <si>
    <t>95675326</t>
  </si>
  <si>
    <t>2026-02-05 11:25:12</t>
  </si>
  <si>
    <t>80466290</t>
  </si>
  <si>
    <t>GARCIA JAIME ALBERTO</t>
  </si>
  <si>
    <t>473270004749</t>
  </si>
  <si>
    <t>313926</t>
  </si>
  <si>
    <t>95683326</t>
  </si>
  <si>
    <t>2026-02-05 11:30:51</t>
  </si>
  <si>
    <t>12754270</t>
  </si>
  <si>
    <t>BASANTE BURBANO JAIRO ALEXANDER</t>
  </si>
  <si>
    <t>91287973891</t>
  </si>
  <si>
    <t>314026</t>
  </si>
  <si>
    <t>95690626</t>
  </si>
  <si>
    <t>2026-02-05 11:35:04</t>
  </si>
  <si>
    <t>141626</t>
  </si>
  <si>
    <t>314126</t>
  </si>
  <si>
    <t>95695626</t>
  </si>
  <si>
    <t>2026-02-05 11:38:54</t>
  </si>
  <si>
    <t>80143780</t>
  </si>
  <si>
    <t>ARDILA MORENO JOSE ALEJANDRO</t>
  </si>
  <si>
    <t>473200077195</t>
  </si>
  <si>
    <t>314226</t>
  </si>
  <si>
    <t>95703026</t>
  </si>
  <si>
    <t>2026-02-05 11:42:52</t>
  </si>
  <si>
    <t>79118375</t>
  </si>
  <si>
    <t>MARTINEZ VARGAS JUAN EDGAR</t>
  </si>
  <si>
    <t>132073537</t>
  </si>
  <si>
    <t>314326</t>
  </si>
  <si>
    <t>95708326</t>
  </si>
  <si>
    <t>2026-02-05 11:47:58</t>
  </si>
  <si>
    <t>79404537</t>
  </si>
  <si>
    <t>RINCON CUFIÑO NESTOR JAVIER</t>
  </si>
  <si>
    <t>018695551</t>
  </si>
  <si>
    <t>314426</t>
  </si>
  <si>
    <t>95713526</t>
  </si>
  <si>
    <t>2026-02-05 11:54:21</t>
  </si>
  <si>
    <t>79126990</t>
  </si>
  <si>
    <t>ABRIL LOTTA PEDRO ARTURO</t>
  </si>
  <si>
    <t>18695445</t>
  </si>
  <si>
    <t>314526</t>
  </si>
  <si>
    <t>95727826</t>
  </si>
  <si>
    <t>2026-02-05 11:57:46</t>
  </si>
  <si>
    <t>79436713</t>
  </si>
  <si>
    <t>MORENO RICARDO ASCENCIO</t>
  </si>
  <si>
    <t>450270060111</t>
  </si>
  <si>
    <t>314626</t>
  </si>
  <si>
    <t>95733526</t>
  </si>
  <si>
    <t>2026-02-05 12:02:25</t>
  </si>
  <si>
    <t>80088189</t>
  </si>
  <si>
    <t>PARRA MORALES RONALD ALEXANDER</t>
  </si>
  <si>
    <t>0550488420958891</t>
  </si>
  <si>
    <t>314726</t>
  </si>
  <si>
    <t>95747626</t>
  </si>
  <si>
    <t>2026-02-05 13:31:20</t>
  </si>
  <si>
    <t>1217-2026</t>
  </si>
  <si>
    <t>2026-02-05 15:04:11</t>
  </si>
  <si>
    <t>1090418971</t>
  </si>
  <si>
    <t>BOTERO VELASQUEZ JUAN CAMILO</t>
  </si>
  <si>
    <t>0550488412382852</t>
  </si>
  <si>
    <t>142426</t>
  </si>
  <si>
    <t>44026, 44126</t>
  </si>
  <si>
    <t>158426, 158526</t>
  </si>
  <si>
    <t>46962926, 46995826</t>
  </si>
  <si>
    <t>Asistir a la inauguración de la Red Comunitaria Frailejones, Conexión de Vida, en el municipio de Cumbal, brindando apoyo, acompañamiento y coordinación de la agenda del Despacho de la Viceministra de</t>
  </si>
  <si>
    <t>2026-02-09 00:00:00</t>
  </si>
  <si>
    <t>2026-02-09 09:16:47</t>
  </si>
  <si>
    <t>43580926</t>
  </si>
  <si>
    <t>Amparar comision de servicios segun resolucion No 103-2026.SEGUN TRM(3670.2)DEL 09-025-2026. • Del 9 al 10 de febrero de 2026: Se liquida el treinta por ciento (30 %) del valor diario, por pernoctar en la ciudad de Santiago de Chile, te</t>
  </si>
  <si>
    <t>2026-02-09 13:56:41</t>
  </si>
  <si>
    <t>860025639</t>
  </si>
  <si>
    <t>MITSUBISHI ELECTRIC DE COLOMBIA LIMITADA</t>
  </si>
  <si>
    <t>03902563905</t>
  </si>
  <si>
    <t>1181-2026 MANTENIMIENTO</t>
  </si>
  <si>
    <t>2026-02-09 14:08:52</t>
  </si>
  <si>
    <t>1072026555</t>
  </si>
  <si>
    <t>RIANO CASTILLO ROYBER ADOLFO</t>
  </si>
  <si>
    <t>230353019722</t>
  </si>
  <si>
    <t>173626</t>
  </si>
  <si>
    <t>53669926</t>
  </si>
  <si>
    <t>Brindar acompañamiento para garantizar la seguridad en el desplazamiento que realizara la señora Ministra de Tecnologías de la Información y las Comunicaciones en</t>
  </si>
  <si>
    <t>2026-02-09 14:17:32</t>
  </si>
  <si>
    <t>1003483727</t>
  </si>
  <si>
    <t>BAUTISTA VEGA JULIAN</t>
  </si>
  <si>
    <t>230280280041</t>
  </si>
  <si>
    <t>43565826</t>
  </si>
  <si>
    <t>2026-02-09 14:29:56</t>
  </si>
  <si>
    <t>1049621043</t>
  </si>
  <si>
    <t>MORALES JULIO</t>
  </si>
  <si>
    <t>0884016015</t>
  </si>
  <si>
    <t>142926</t>
  </si>
  <si>
    <t>150826</t>
  </si>
  <si>
    <t>37204926</t>
  </si>
  <si>
    <t>2026-02-09 14:36:38</t>
  </si>
  <si>
    <t>37197426</t>
  </si>
  <si>
    <t>Brindar acompañamiento al señor Presidente de la República en la Agenda Regional y el Consejo de Ministros que se llevará a cabo en la ciudad de Monteria, Có</t>
  </si>
  <si>
    <t>2026-02-09 16:11:57</t>
  </si>
  <si>
    <t>1013596006</t>
  </si>
  <si>
    <t>RODRIGUEZ GONZALEZ IVONNE LISETTE</t>
  </si>
  <si>
    <t>05360039694</t>
  </si>
  <si>
    <t>1180-2026</t>
  </si>
  <si>
    <t>44400340226 - Contratar la prestación del servicio de mantenimiento preventivo y/o correctivo de la plataforma salvaescaleras instalada en las instalaciones del Ministerio/Fondo Único de Tecnologías de la Información y las Comunicaciones</t>
  </si>
  <si>
    <t>2026-02-09 18:26:26</t>
  </si>
  <si>
    <t>2026001041852945087</t>
  </si>
  <si>
    <t>2026-02-09 18:38:31</t>
  </si>
  <si>
    <t>31846026</t>
  </si>
  <si>
    <t>12512419115</t>
  </si>
  <si>
    <t>Pago servicio de Acueducto, Agua y Alcantarillado factura No: 12512419115 con número cuenta contrato 11441766, periodo comprendido del 21 de Diciembre de 2025 al 20 de Enero de 2026</t>
  </si>
  <si>
    <t>2026-02-09 18:46:29</t>
  </si>
  <si>
    <t>143426</t>
  </si>
  <si>
    <t>32970626</t>
  </si>
  <si>
    <t>176238786</t>
  </si>
  <si>
    <t>Por concepto de SERVICIO DE ASEO, correspondiente al predio ubicado en la Kra 7 No. 12A – 37, periodo facturado 28 de Diciembre de 2025 a 27 de Enero de 2026</t>
  </si>
  <si>
    <t>2026-02-09 19:00:04</t>
  </si>
  <si>
    <t>163926</t>
  </si>
  <si>
    <t>42780326</t>
  </si>
  <si>
    <t>Brindar acompañamiento a la Señora Ministra agenda Montería, en las actividades programadas, así como en la coordinación y acompañamiento de los procesos de comunicaciones. Ida</t>
  </si>
  <si>
    <t>2026-02-10 00:00:00</t>
  </si>
  <si>
    <t>2026-02-10 18:32:57</t>
  </si>
  <si>
    <t>289926, 296926</t>
  </si>
  <si>
    <t>78087726, 79701026</t>
  </si>
  <si>
    <t>150-2026 CESION 1</t>
  </si>
  <si>
    <t>CESIÓN Y OTROSÍ No. 1 DEL CONTRATO DE PRESTACIÓN DE SERVICIOS PROFESIONALES No. 150 DE 2026</t>
  </si>
  <si>
    <t>2026-02-10 18:45:17</t>
  </si>
  <si>
    <t>1072653312</t>
  </si>
  <si>
    <t>SUAREZ SILVA LAURA VANNESSA</t>
  </si>
  <si>
    <t>09900068856</t>
  </si>
  <si>
    <t>278226</t>
  </si>
  <si>
    <t>76633726</t>
  </si>
  <si>
    <t>286-2026 CESION 1</t>
  </si>
  <si>
    <t>CESIÓN Y OTROSÍ No. 1 DEL CONTRATO DE PRESTACIÓN DE SERVICIOS PROFESIONALES No. 286 DE 2026</t>
  </si>
  <si>
    <t>2026-02-10 19:04:25</t>
  </si>
  <si>
    <t>46626, 47126</t>
  </si>
  <si>
    <t>168026, 168126</t>
  </si>
  <si>
    <t>52641226, 52647226</t>
  </si>
  <si>
    <t>Realizar visita a los hogares beneficiados para conocer el avance del despliegue proyecto, el cual se encuentra en etapa de instalación con avance del 100 -90 hogares ya conectados. Tiq RP 12426 y TE 500.000</t>
  </si>
  <si>
    <t>2026-02-11 00:00:00</t>
  </si>
  <si>
    <t>2026-02-11 11:30:54</t>
  </si>
  <si>
    <t>32963626</t>
  </si>
  <si>
    <t>383540323-8</t>
  </si>
  <si>
    <t>Periodo facturado del 6 de Enero de 2026 al 4 de Febrero de 2026 correspondiente al servicio de Energía.</t>
  </si>
  <si>
    <t>2026-02-11 11:35:26</t>
  </si>
  <si>
    <t>32907226, 32948426</t>
  </si>
  <si>
    <t>383478128-8</t>
  </si>
  <si>
    <t>Periodo facturado del 6 de Enero de 2026 al 4 de Febrero de 2026 correspondiente al servicio de Energía</t>
  </si>
  <si>
    <t>2026-02-11 11:39:57</t>
  </si>
  <si>
    <t>32951226</t>
  </si>
  <si>
    <t>383478129-5</t>
  </si>
  <si>
    <t>2026-02-11 13:25:50</t>
  </si>
  <si>
    <t>32958426</t>
  </si>
  <si>
    <t>383545886-0</t>
  </si>
  <si>
    <t>2026-02-11 13:33:38</t>
  </si>
  <si>
    <t>Realizar la gestión de coordinación con actores estratégicos del departamento, con el fin de generar apoyos institucionales, logísticos y técnicos que contribuyan a la planeación, del evento Colombia 5.0. T</t>
  </si>
  <si>
    <t>2026-02-11 13:47:05</t>
  </si>
  <si>
    <t>Realizar la gestión logística requerida para la ejecución del evento Colombia 5.0 en los departamentos de Magdalena y La Guajira, incluyendo la gestión y validación de espacios y operación en territorio. Tiq RP 12426, TI 70000 y TA 74675</t>
  </si>
  <si>
    <t>2026-02-11 15:46:01</t>
  </si>
  <si>
    <t>248826</t>
  </si>
  <si>
    <t>75984726</t>
  </si>
  <si>
    <t>Realizar la gestión de coordinación con actores estratégicos del departamento, con el fin de generar apoyos institucionales, logísticos y técnicos que contribuyan a la planeación, del evento Colombia 5.0. Tiq RP 12426</t>
  </si>
  <si>
    <t>2026-02-11 15:51:12</t>
  </si>
  <si>
    <t>175326, 176526</t>
  </si>
  <si>
    <t>59036226</t>
  </si>
  <si>
    <t>Realizar la gestión logística requerida para la planeación, organización y ejecución del evento Colombia 5.0, incluyendo la gestión y validación de espacios y operación en territorio. Tiq RP 12426</t>
  </si>
  <si>
    <t>2026-02-12 07:40:18</t>
  </si>
  <si>
    <t>249726</t>
  </si>
  <si>
    <t>75995926</t>
  </si>
  <si>
    <t>2026-02-12 07:48:32</t>
  </si>
  <si>
    <t>175426, 176626</t>
  </si>
  <si>
    <t>59044026</t>
  </si>
  <si>
    <t>2026-02-12 17:23:03</t>
  </si>
  <si>
    <t>1073601899</t>
  </si>
  <si>
    <t>ARDILA MUÑOZ JENNIFER LIZETH</t>
  </si>
  <si>
    <t>34149721241</t>
  </si>
  <si>
    <t>248-2026 CESION1</t>
  </si>
  <si>
    <t>CESION No. 1 DEL CONTRATO DE PRESTACIÓN DE SERVICIOS PROFESIONALES No. 248-2026</t>
  </si>
  <si>
    <t>2026-02-13 00:00:00</t>
  </si>
  <si>
    <t>2026-02-13 11:11:25</t>
  </si>
  <si>
    <t>173826</t>
  </si>
  <si>
    <t>53682426</t>
  </si>
  <si>
    <t>Realizar la medición de la continuidad y eficiencia del servicio de voz y de los servicios de datos ofrecidos por los PRST en Montería como compromisos de la agenda regional. Tiq RP 12426</t>
  </si>
  <si>
    <t>2026-02-13 15:15:32</t>
  </si>
  <si>
    <t>52250100</t>
  </si>
  <si>
    <t>LONDOÑO SALAZAR MARIA CECILIA</t>
  </si>
  <si>
    <t>0570473470036061</t>
  </si>
  <si>
    <t>46726, 46826</t>
  </si>
  <si>
    <t>168226, 168326</t>
  </si>
  <si>
    <t>52676826, 52706626</t>
  </si>
  <si>
    <t>Asistir a la citación a sesión de la Junta Administradora Regional, que se realizará de manera presencial en la Sala de Juntas de TELECAFÉ en Armenia, Quindío. Tiq RP 12426 y TA 86.165</t>
  </si>
  <si>
    <t>2026-02-13 15:26:43</t>
  </si>
  <si>
    <t>1080012930</t>
  </si>
  <si>
    <t>RODRIGUEZ OSORIO LUCAS JAVIER</t>
  </si>
  <si>
    <t>027570039555</t>
  </si>
  <si>
    <t>177226</t>
  </si>
  <si>
    <t>60042426</t>
  </si>
  <si>
    <t>Brindar acompañamiento y apoyar a la señora Ministra TIC en el desarrollo de la mesa de técnica establecida en Montería - en los temas específicos que son de competencia de la Dirección de Vigilancia, Inspección y Control. Tiq RP 12426</t>
  </si>
  <si>
    <t>2026-02-13 15:37:22</t>
  </si>
  <si>
    <t>177026</t>
  </si>
  <si>
    <t>60031326</t>
  </si>
  <si>
    <t>Realizar seguimiento jurídico en sitio para verificar la entrega final y puesta en funcionamiento de la obra civil correspondiente a la Nueva Sede del canal regional TELEISLAS</t>
  </si>
  <si>
    <t>2026-02-13 16:35:03</t>
  </si>
  <si>
    <t>179726</t>
  </si>
  <si>
    <t>60684426</t>
  </si>
  <si>
    <t>Realizar seguimiento al proyecto Nueva Sede Infraestructura Física del Canal Regional Teleislas, Verificar la entrega total y funcionabilidad de la obra en el marco de las fu</t>
  </si>
  <si>
    <t>2026-02-13 17:43:25</t>
  </si>
  <si>
    <t>1085295073</t>
  </si>
  <si>
    <t>ORTEGA LOPEZ CAMILO ANDRES</t>
  </si>
  <si>
    <t>07455782427</t>
  </si>
  <si>
    <t>684-2026</t>
  </si>
  <si>
    <t>15001343499-Prestar servicios profesionales para fortalecer el relacionamiento y la presencia institucional del Ministerio de Tecnologías de la Información y las Comunicaciones (MINTIC) en el territorio, mediante la consolidación de estrategias orien</t>
  </si>
  <si>
    <t>2026-02-16 11:47:06</t>
  </si>
  <si>
    <t>248426</t>
  </si>
  <si>
    <t>75856426</t>
  </si>
  <si>
    <t>Participar técnica y operativamente en el evento de formación de docentes rurales de la región Andina, Orinoquía e Insular, en el marco del proyecto Colombia Programa 2026, con el fin de realizar el cubrimiento de prensa. TO</t>
  </si>
  <si>
    <t>2026-02-16 11:53:28</t>
  </si>
  <si>
    <t>1090475769</t>
  </si>
  <si>
    <t>JACOME JIMENEZ CRISTHIAM FERNANDO</t>
  </si>
  <si>
    <t>0622020098</t>
  </si>
  <si>
    <t>169926</t>
  </si>
  <si>
    <t>57915926</t>
  </si>
  <si>
    <t>Participar técnica y operativamente como Profesional de la Dirección de Apropiación de TIC en el evento de formación de docentes rurales región Andina Orinoquía insular proyecto Colombia programa</t>
  </si>
  <si>
    <t>2026-02-16 18:25:54</t>
  </si>
  <si>
    <t>46326, 46426, 46526, 47026</t>
  </si>
  <si>
    <t>167526, 167626, 167826, 167926</t>
  </si>
  <si>
    <t>52574826, 52609826, 52627226</t>
  </si>
  <si>
    <t>Amparar comision de servicios segun res-106-2026. el 50% del 16 de febrero de 2026 por incurrir en gastos de alimentación durante todo el día y por no pernoctar en el municipio de Ibagué (Tolima).</t>
  </si>
  <si>
    <t>2026-02-16 18:35:35</t>
  </si>
  <si>
    <t>79795802</t>
  </si>
  <si>
    <t>ALARCON MILLER JIMMY DIFREDY</t>
  </si>
  <si>
    <t>0570007070195800</t>
  </si>
  <si>
    <t>177426, 177526</t>
  </si>
  <si>
    <t>60024126, 60027426</t>
  </si>
  <si>
    <t>Participar técnica y operativamente en el evento de formación de docentes rurales región Andina Orinoquía insular proyecto Colombia programa 2026, para verificar la correcta implementación de las sesiones. Tiq</t>
  </si>
  <si>
    <t>2026-02-17 15:22:28</t>
  </si>
  <si>
    <t>890480184</t>
  </si>
  <si>
    <t>DISTRITO TURISTICO Y CULTURAL DE CARTAGENA DE INDIAS</t>
  </si>
  <si>
    <t>202600106810</t>
  </si>
  <si>
    <t>2026-02-17 17:17:21</t>
  </si>
  <si>
    <t>177326</t>
  </si>
  <si>
    <t>60045726</t>
  </si>
  <si>
    <t>Asistir y participar, en representación del Ministerio, en la Comisión Nacional Descentralizada para la Coordinación y Seguimiento de los Procesos Electorales, convocada por e</t>
  </si>
  <si>
    <t>2026-02-17 17:26:55</t>
  </si>
  <si>
    <t>32907441</t>
  </si>
  <si>
    <t>ZUÑIGA HERNANDEZ MARIA CAROLINA</t>
  </si>
  <si>
    <t>0550466700096590</t>
  </si>
  <si>
    <t>Brindar acompañamiento a la Ministra TIC en su visita a Córdoba, con el fin de realizar un recorrido junto a los operadores por los sitios afectados por las inundaciones, así como llevar a cabo una mesa técnica. Tiq RP 12426, TI 500000</t>
  </si>
  <si>
    <t>2026-02-17 19:42:04</t>
  </si>
  <si>
    <t>264826</t>
  </si>
  <si>
    <t>82909026</t>
  </si>
  <si>
    <t>Brindar acompañamiento a la Ministra TIC en su visita a Córdoba, con el fin de realizar un recorrido junto a los operadores por los sitios afectados por las inundaciones, así como llevar a cabo una mesa técnica. Tiq RP 12426, TI 50000</t>
  </si>
  <si>
    <t>2026-02-17 19:45:42</t>
  </si>
  <si>
    <t>53931075</t>
  </si>
  <si>
    <t>CORTES HERNANDEZ ANGELA JANETH</t>
  </si>
  <si>
    <t>4044888713</t>
  </si>
  <si>
    <t>Asistir a la Convocatoria a la Comisión Nacional Descentralizada para la Coordinación y Seguimiento de los Procesos Electorales para tratar temas de las Elecciones 2026. Tiq RP 12426</t>
  </si>
  <si>
    <t>2026-02-17 19:49:22</t>
  </si>
  <si>
    <t>285026</t>
  </si>
  <si>
    <t>96348226</t>
  </si>
  <si>
    <t>2026-02-17 19:54:53</t>
  </si>
  <si>
    <t>170126</t>
  </si>
  <si>
    <t>56371926</t>
  </si>
  <si>
    <t>Realizar avanzada para coordinar los temas de logística, protocolo, relaciones para reuniones y eventos que tendrá el señora Ministra TIC Carina Murcia Yela en la agenda programada en TierraAlta Monteria e</t>
  </si>
  <si>
    <t>2026-02-18 13:47:05</t>
  </si>
  <si>
    <t>Amparar la Resolución 00107 del 17-feb-2026 Por la cual se reconoce un gasto y se ordena un reembolso de la caja menor 126 de los gastos legalizados del mes de enero de 2026.</t>
  </si>
  <si>
    <t>2026-02-18 15:56:32</t>
  </si>
  <si>
    <t>176926</t>
  </si>
  <si>
    <t>60020726</t>
  </si>
  <si>
    <t>Generar material fotográfico, de video y demás para el cubrimiento del evento regional que tendrá el Ministerio TIC, en la Tierra Alta, Cordoba, recorrido por los sitios afectados por las inundaciones. Tiq RP 12426 y TA 160.000</t>
  </si>
  <si>
    <t>2026-02-18 15:58:52</t>
  </si>
  <si>
    <t>146926</t>
  </si>
  <si>
    <t>179626, 182326</t>
  </si>
  <si>
    <t>60678026, 67671026</t>
  </si>
  <si>
    <t>Asistir a reunión presencial de la Junta Administradora Regional de Telepacífico que se desarrollará en la ciudad de Cali, Valle del Cauca. Tiq RP 12426 y TA 172.329</t>
  </si>
  <si>
    <t>2026-02-18 19:19:20</t>
  </si>
  <si>
    <t>181326, 181626</t>
  </si>
  <si>
    <t>67619626, 67668226</t>
  </si>
  <si>
    <t>Asistir a la Convocatoria Reunión JAR Junta Directiva Teleantioquia, que se desarrollará en la ciudad de Medellín, Antioquia. Tiq RP 12426 y TA 229.770</t>
  </si>
  <si>
    <t>2026-02-18 19:26:24</t>
  </si>
  <si>
    <t>173926</t>
  </si>
  <si>
    <t>53691526</t>
  </si>
  <si>
    <t>2026-02-18 19:31:46</t>
  </si>
  <si>
    <t>292326, 310126</t>
  </si>
  <si>
    <t>95521126</t>
  </si>
  <si>
    <t>Generar material de entrevistas y conclusiones que sirvan de insumos para generar comunicados de prensa y coordinar periodistas que asistan al evento regional en Cordoba, recorrido por los sitios afectados por</t>
  </si>
  <si>
    <t>2026-02-19 13:52:43</t>
  </si>
  <si>
    <t>183926</t>
  </si>
  <si>
    <t>67676126</t>
  </si>
  <si>
    <t>Verificar una presunta prestación clandestina del servicio de televisión a cargo del PRST GLOBAL FIBER y cumplimiento de obligaciones del operador CABLEMAS. Tiq RP 12426</t>
  </si>
  <si>
    <t>2026-02-19 13:58:05</t>
  </si>
  <si>
    <t>Se requiere adicionar el valor correspondiente a transporte especial a la comisión autorizada mediante solicitud SIIF Nación 7126, con el fin de realizar los desplazamientos a los sectores afectados por las inundaciones. TE 1950000</t>
  </si>
  <si>
    <t>2026-02-19 15:13:46</t>
  </si>
  <si>
    <t>179826</t>
  </si>
  <si>
    <t>60695726</t>
  </si>
  <si>
    <t>Participar en el Encuentro Internacional Economías para la Vida-ECOOVIDA espacio proceso de diálogo, articulación e incidencia, liderado por redes, organizaciones y plataformas de la economía popular, social, solidaria y</t>
  </si>
  <si>
    <t>2026-02-19 15:18:06</t>
  </si>
  <si>
    <t>1026271818</t>
  </si>
  <si>
    <t>AZA BELTRAN LAURA JEANET</t>
  </si>
  <si>
    <t>38863085923</t>
  </si>
  <si>
    <t>Participar técnica y operativamente como Directora de Apropiación TIC encargada en el evento de formación de docentes rurales región andina Orinoquia insular proyecto Colombia programa 2026. Tiq RP 12426</t>
  </si>
  <si>
    <t>2026-02-20 00:00:00</t>
  </si>
  <si>
    <t>2026-02-20 17:59:26</t>
  </si>
  <si>
    <t>899999318</t>
  </si>
  <si>
    <t>MUNICIPIO DE ZIPAQUIRA</t>
  </si>
  <si>
    <t>33238607544</t>
  </si>
  <si>
    <t>2026015582</t>
  </si>
  <si>
    <t>2026-02-20 19:31:46</t>
  </si>
  <si>
    <t>Por cambios en la agenda se requiere realizar acompañamiento para visitar otras instituciones educativas de la región, cambio de horario del tiquete aéreo autorizado con SIIF 7126 en la ruta MTR-BOG con costo adicional 12426</t>
  </si>
  <si>
    <t>2026-02-20 19:37:09</t>
  </si>
  <si>
    <t>2026-02-20 19:40:27</t>
  </si>
  <si>
    <t>179526</t>
  </si>
  <si>
    <t>60671926</t>
  </si>
  <si>
    <t>Brindar apoyo en comunicaciones en la participación del Viceministro de Transformación Digital en el marco del Encuentro Internacional Economías para la Vida-ECOOVIDA 2026 y en el Foro Comunicación Solidaria y Popular. Tiq RP 12426</t>
  </si>
  <si>
    <t>2026-02-20 19:44:53</t>
  </si>
  <si>
    <t>175526</t>
  </si>
  <si>
    <t>57105426</t>
  </si>
  <si>
    <t>Realizar avanzada, reconocimiento y coordinaciones de seguridad en la ciudad de Villavicencio, Meta, identificando sitios para futuros eventos. TO</t>
  </si>
  <si>
    <t>2026-02-23 00:00:00</t>
  </si>
  <si>
    <t>2026-02-23 15:27:58</t>
  </si>
  <si>
    <t>148226</t>
  </si>
  <si>
    <t>Participar y bridar acompañamiento al Señor Presidente de la República en la agenda que se llevará a cabo en la ciudad de Cartagena en lo relacionado a la Reforma Agraria. Tiq RP 12426</t>
  </si>
  <si>
    <t>2026-02-23 15:32:17</t>
  </si>
  <si>
    <t>Brindar acompañamiento a la señora Ministra en la agenda que desarrollará en la ciudad de Cartagena Bolivar, gestionando, brindando apoyo logístico y tomando compromisos con la respectiva gestión frente a los mismos.. Tiq RP 12426</t>
  </si>
  <si>
    <t>2026-02-23 16:10:32</t>
  </si>
  <si>
    <t>1007464360</t>
  </si>
  <si>
    <t>BUITRAGO MENDOZA DANNY CATALINA</t>
  </si>
  <si>
    <t>28900011311</t>
  </si>
  <si>
    <t>1259 DEL 2026</t>
  </si>
  <si>
    <t>2026-02-23 18:01:25</t>
  </si>
  <si>
    <t>1067877463</t>
  </si>
  <si>
    <t>BUELVAS DICKSON OLGA ISABEL</t>
  </si>
  <si>
    <t>16683426257</t>
  </si>
  <si>
    <t>173226</t>
  </si>
  <si>
    <t>48591026</t>
  </si>
  <si>
    <t>ANTICIPO comision de servicios segun Res No 111-2026.SEGUN TRM(3691.34)DEL 23-02-2026.Los gastos de manutención en la ciudad de Madrid (España), correspondientes a (1,5) días, a razón de USD $445 diarios, se discriminan de la siguiente manera:</t>
  </si>
  <si>
    <t>2026-02-23 18:20:29</t>
  </si>
  <si>
    <t>222626, 222726</t>
  </si>
  <si>
    <t>68361126, 68363426</t>
  </si>
  <si>
    <t>Asistir y participar, en representación del Ministerio, en la Comisión Nacional para la Coordinación y Seguimiento de los Procesos Electorales, convocada por el Ministerio del Interior en el marco del Decreto 0800 de 2025. Tiq RP</t>
  </si>
  <si>
    <t>2026-02-23 18:25:06</t>
  </si>
  <si>
    <t>291626</t>
  </si>
  <si>
    <t>84537826</t>
  </si>
  <si>
    <t>Asistir en representación de la Sra Ministra TIC al Concejo de Ministros que se llevará a cabo en la ciudad de Cartagena, con presencia del señor Presidente de la República. VO</t>
  </si>
  <si>
    <t>2026-02-23 18:29:37</t>
  </si>
  <si>
    <t>1013605657</t>
  </si>
  <si>
    <t>CUELLAR CEDANO JUDY ALEJANDRA</t>
  </si>
  <si>
    <t>86985952096</t>
  </si>
  <si>
    <t>265426</t>
  </si>
  <si>
    <t>78793026</t>
  </si>
  <si>
    <t>Brindar acompañamiento al Viceministro de Transformación Digital, en su asistencia al Concejo de Ministros, por delegación de la Ministra TIC, que se llevará a cabo en la ciudad de Cartagena, con presencia del seño</t>
  </si>
  <si>
    <t>2026-02-23 19:02:22</t>
  </si>
  <si>
    <t>179426</t>
  </si>
  <si>
    <t>60668026</t>
  </si>
  <si>
    <t>Brindar acompañamiento al Viceministro de Transformación Digital, en su asistencia al Concejo de Ministros, por delegación de la Ministra TIC, en la ciudad de Cartagena, con presencia del señor Presidente. Ida</t>
  </si>
  <si>
    <t>2026-02-23 22:55:48</t>
  </si>
  <si>
    <t>52504682</t>
  </si>
  <si>
    <t>SUAREZ PULIDO ANGELA MILENA</t>
  </si>
  <si>
    <t>24069509108</t>
  </si>
  <si>
    <t>1253-2026</t>
  </si>
  <si>
    <t>2026-02-24 15:15:40</t>
  </si>
  <si>
    <t>Asistir a la Comisión Nacional para la Coordinación y Seguimiento de los Procesos Electorales, la cual tiene como propósito articular acciones con miras a los certámenes electorales del presente año y así garantizar el normal</t>
  </si>
  <si>
    <t>2026-02-24 15:28:22</t>
  </si>
  <si>
    <t>Realizar la verificación de la ejecución técnica en el municipio de Sibaté - Cundinamarca del convenio 2128- 2024 suscrito entre el FUTIC y el departamento de Cundinamarca en el marco de la entrega del 70xciento del</t>
  </si>
  <si>
    <t>2026-02-24 18:31:00</t>
  </si>
  <si>
    <t>149326</t>
  </si>
  <si>
    <t>291726</t>
  </si>
  <si>
    <t>84537926</t>
  </si>
  <si>
    <t>Se amplía la comisión autorizada con SIIF 10026 con el fin de asistir a reunión con el rector de la Universidad de Cartagena para abordar temas de conecta caribe y IA para el estado, tiquete en la ruta CTG-BOG RP 12426</t>
  </si>
  <si>
    <t>2026-02-25 13:05:33</t>
  </si>
  <si>
    <t>161073 del 2026</t>
  </si>
  <si>
    <t>1400048 contratar el servicio de Canal secundario de conectividad e internet que soporten la operación de las soluciones tecnológicas, plataformas de interoperabilidad, infraestructura e implementación de servicios tecnologicos que adelanta el MINTIC</t>
  </si>
  <si>
    <t>2026-02-25 13:24:14</t>
  </si>
  <si>
    <t>161072 del 2026</t>
  </si>
  <si>
    <t>1400047 contratar el servicio de Canal Primario de conectividad e internet que soporten la operación de las soluciones tecnológicas, plataformas de interoperabilidad, infraestructura e implementación de servicios tecnológicos que adelanta el MINTIC</t>
  </si>
  <si>
    <t>2026-02-25 15:39:14</t>
  </si>
  <si>
    <t>047-2026 OTROSI 1</t>
  </si>
  <si>
    <t>2026-02-25 19:04:09</t>
  </si>
  <si>
    <t>232426</t>
  </si>
  <si>
    <t>74094026</t>
  </si>
  <si>
    <t>Asistir y participar, por delegación de la señora Ministra TIC, en la Comisión Nacional para la Coordinación y Seguimiento de los Procesos Electorales, en el marco del Decreto</t>
  </si>
  <si>
    <t>2026-02-25 19:07:13</t>
  </si>
  <si>
    <t>1016087925</t>
  </si>
  <si>
    <t>GAMBA RODRIGUEZ MIGUEL ERNESTO</t>
  </si>
  <si>
    <t>7572056564</t>
  </si>
  <si>
    <t>149826</t>
  </si>
  <si>
    <t>264126</t>
  </si>
  <si>
    <t>79281826</t>
  </si>
  <si>
    <t>Asistir por delegación de la señora Ministra TIC, a la Sesión de la Comisión Intersectorial para la Región del Catatumbo, convocada por la Consejería Presidencial para las Regiones, con el fin de realizar revisión</t>
  </si>
  <si>
    <t>2026-02-25 19:09:56</t>
  </si>
  <si>
    <t>232526</t>
  </si>
  <si>
    <t>74103526</t>
  </si>
  <si>
    <t>Brindar apoyo en la logística y entrega de 343 computadores en el municipio de Pacho, Cundinamarca. Desplazamiento por sus propios medios</t>
  </si>
  <si>
    <t>2026-02-25 19:26:08</t>
  </si>
  <si>
    <t>222426</t>
  </si>
  <si>
    <t>68339926</t>
  </si>
  <si>
    <t>Generar material informativo in situ, boletines de prensa, comunicados oficiales, notas de prensa, reflejando los logros y acuerdos alcanzados por la Ministra durante la agenda, diseñar y ejecutar la estrategia de comunicación</t>
  </si>
  <si>
    <t>2026-02-25 19:33:33</t>
  </si>
  <si>
    <t>264426</t>
  </si>
  <si>
    <t>77790926</t>
  </si>
  <si>
    <t>Generar material de entrevistas, apoyar a redes y la gestión del programa Tu Negocio en Línea, así como recolectar insumos para comunicados de prensa y coordinar periodistas que asistan al evento</t>
  </si>
  <si>
    <t>2026-02-25 19:41:02</t>
  </si>
  <si>
    <t>150226</t>
  </si>
  <si>
    <t>Asistir por delegación de la señora Ministra TIC, a la Comisión Nacional para la Coordinación y Seguimiento de los Procesos Electorales, en el marco de lo establecido en el Decreto 0800 del 2025. Tiq RP 12426</t>
  </si>
  <si>
    <t>2026-02-26 16:45:31</t>
  </si>
  <si>
    <t>181226</t>
  </si>
  <si>
    <t>58716926</t>
  </si>
  <si>
    <t>BCPT175054885</t>
  </si>
  <si>
    <t>Por concepto de pago de servicio de telefonía móvil del 19/02/2026 al 19/03/202</t>
  </si>
  <si>
    <t>2026-02-26 16:49:25</t>
  </si>
  <si>
    <t>150426</t>
  </si>
  <si>
    <t>181826</t>
  </si>
  <si>
    <t>60938526</t>
  </si>
  <si>
    <t>BCPT176046599</t>
  </si>
  <si>
    <t>Por concepto de pago de servicio de telefonía móvil del 18/02/2026 al 18/03/2026</t>
  </si>
  <si>
    <t>2026-02-26 17:16:33</t>
  </si>
  <si>
    <t>276326</t>
  </si>
  <si>
    <t>82202326</t>
  </si>
  <si>
    <t>Brindar acompañamiento al lanzamiento y convocatoria del programa Tu Negocio en Línea 2026, realizando actividades de articulación con la Alcandía Municipal, organizaciones y asociaciones de</t>
  </si>
  <si>
    <t>2026-02-26 17:21:38</t>
  </si>
  <si>
    <t>183526</t>
  </si>
  <si>
    <t>65046226</t>
  </si>
  <si>
    <t>Realizar avanzada para coordinar todos los temas de logística, protocolo, relaciones para las reuniones y eventos que tendrá el señora Ministra TIC Carina Murcia Yela en la agenda regional programada en Pacho</t>
  </si>
  <si>
    <t>2026-02-26 17:35:31</t>
  </si>
  <si>
    <t>248326</t>
  </si>
  <si>
    <t>75847426</t>
  </si>
  <si>
    <t>Brindar acompañamiento al lanzamiento del programa Tu Negocio en Línea a fin de realizar el perifoneo con la comunidad, el control y gestión del aforo del evento, supervisar el montaje técnico y logístico co</t>
  </si>
  <si>
    <t>2026-02-26 17:43:43</t>
  </si>
  <si>
    <t>299426</t>
  </si>
  <si>
    <t>87956226</t>
  </si>
  <si>
    <t>Realizar avanzada para coordinar lugares, todos los temas de logística, protocolo, relaciones reuniones para la preparación de la agenda regional que tendrá la Señora Ministra TIC Carina Murcia en Pacho, Cundinamarca. TI 100000</t>
  </si>
  <si>
    <t>2026-02-26 17:50:10</t>
  </si>
  <si>
    <t>150926</t>
  </si>
  <si>
    <t>285126</t>
  </si>
  <si>
    <t>96349826</t>
  </si>
  <si>
    <t>Realizar el cubrimiento de la agenda regional durante el lanzamiento de Tu Negocio en Línea en Pacho, orientando estratégicamente la producción de contenido digital y la recolección de material audiovisual, coordinar el</t>
  </si>
  <si>
    <t>2026-02-26 17:59:42</t>
  </si>
  <si>
    <t>268726</t>
  </si>
  <si>
    <t>80396326</t>
  </si>
  <si>
    <t>Lanzar oficialmente la convocatoria del programa Tu Negocio en Línea 2026, visibilizando el compromiso del MinTIC con el fortalecimiento digital del agro, la economía popular y las MiPymes, generar un espacio de inscripción</t>
  </si>
  <si>
    <t>2026-02-26 18:14:16</t>
  </si>
  <si>
    <t>285326</t>
  </si>
  <si>
    <t>96363826</t>
  </si>
  <si>
    <t>Realizar el cubrimiento de la agenda de la Señora Ministra TIC durante el lanzamiento del programa Tu Negocio en Línea, acompañamiento profesional para la creación de contenido digital y la recolección de material audiovisual</t>
  </si>
  <si>
    <t>2026-02-26 18:23:31</t>
  </si>
  <si>
    <t>232826</t>
  </si>
  <si>
    <t>74106126</t>
  </si>
  <si>
    <t>Coordinar, organizar y supervisar la logística del evento, en articulación con el operador BTL, para la realización de la mesa de trabajo de socialización del documento CONPES, garantizar el adecuado desarrollo de la activida</t>
  </si>
  <si>
    <t>2026-02-26 18:35:29</t>
  </si>
  <si>
    <t>222526</t>
  </si>
  <si>
    <t>68349326</t>
  </si>
  <si>
    <t>Dar cumplimiento al compromiso de la Señora Ministra TIC, doctora Carina Murcia en la entrega de 367 computadores a estudiantes de noveno grado de 8 instituciones educativas e</t>
  </si>
  <si>
    <t>2026-02-26 18:45:12</t>
  </si>
  <si>
    <t>52964013</t>
  </si>
  <si>
    <t>GUTIERREZ SUAREZ LISSET BRIGITTE</t>
  </si>
  <si>
    <t>160077566</t>
  </si>
  <si>
    <t>299726</t>
  </si>
  <si>
    <t>87962126</t>
  </si>
  <si>
    <t>Asistir al lanzamiento del programa Tu Negocio en Línea 2026, visibilizando el compromiso del MinTIC con el fortalecimiento digital del agro, la economía popular y las MiPymes. A su</t>
  </si>
  <si>
    <t>2026-02-26 18:49:33</t>
  </si>
  <si>
    <t>181526</t>
  </si>
  <si>
    <t>65711426</t>
  </si>
  <si>
    <t>Llevar a cabo Agenda Regional, para la entrega de Computadores para Educar a instituciones educativas del municipio de Pacho, Cundinamarca y atención a medios. TO</t>
  </si>
  <si>
    <t>2026-02-26 18:59:20</t>
  </si>
  <si>
    <t>222326</t>
  </si>
  <si>
    <t>68338326</t>
  </si>
  <si>
    <t>2026-02-26 19:31:41</t>
  </si>
  <si>
    <t>312926</t>
  </si>
  <si>
    <t>100592226</t>
  </si>
  <si>
    <t>Llevar a cabo visita para dar acceso a internet a través de implementación de infraestructura tecnológica para fortalecimiento del acceso y uso de servicios de telecomunicaciones a Inst educativas de comunidades indígenas.</t>
  </si>
  <si>
    <t>2026-02-26 19:38:10</t>
  </si>
  <si>
    <t>79977066</t>
  </si>
  <si>
    <t>BARRIOS ANGEL PEDRO DAVID</t>
  </si>
  <si>
    <t>1002375954</t>
  </si>
  <si>
    <t>Llevar a cabo visita para dar acceso a internet a través de implementación de infraestructura tecnológica para fortalecimiento del acceso y uso de servicios de telecomunicacione</t>
  </si>
  <si>
    <t>2026-02-26 19:45:51</t>
  </si>
  <si>
    <t>278626</t>
  </si>
  <si>
    <t>82209826</t>
  </si>
  <si>
    <t>Brindar acompañamiento y coordinación de la logística en la participación de la Señora Ministra TIC, doctora Carina Murcia en la agenda regional que se desarrollará en el municipio Pacho, Cundinamarca. TO</t>
  </si>
  <si>
    <t>2026-02-27 00:00:00</t>
  </si>
  <si>
    <t>2026-02-27 12:49:58</t>
  </si>
  <si>
    <t>319226</t>
  </si>
  <si>
    <t>Realizar la presentación de los eventos programados en la agenda regional que se desarrollará en Pacho, Cundinamarca, grabación del programa institucional MinTIC. TO</t>
  </si>
  <si>
    <t>2026-02-27 12:56:59</t>
  </si>
  <si>
    <t>152126</t>
  </si>
  <si>
    <t>287226</t>
  </si>
  <si>
    <t>84537326</t>
  </si>
  <si>
    <t>Brindar acompañamiento para garantizar la seguridad en el desplazamiento que realizara la señora Ministra de Tecnologías de la Información y las Comunicaciones en cumplimiento de su agenda ministerial</t>
  </si>
  <si>
    <t>2026-02-27 13:06:16</t>
  </si>
  <si>
    <t>152226</t>
  </si>
  <si>
    <t>309626</t>
  </si>
  <si>
    <t>95501626</t>
  </si>
  <si>
    <t>2026-02-27 13:14:47</t>
  </si>
  <si>
    <t>287426</t>
  </si>
  <si>
    <t>84537626</t>
  </si>
  <si>
    <t>Brindar acompañamiento para garantizar la seguridad en el desplazamiento que realizara la señora Ministra de Tecnologías de la Información y las Comunicaciones en cumplimiento de su agenda ministeria</t>
  </si>
  <si>
    <t>2026-02-27 13:21:35</t>
  </si>
  <si>
    <t>152426</t>
  </si>
  <si>
    <t>264226</t>
  </si>
  <si>
    <t>78078826</t>
  </si>
  <si>
    <t>Brindar acompañamiento para garantizar la seguridad en el desplazamiento que realizara la señora Ministra de Tecnologías de la Información y las Comunicaciones en cumplimiento de su agenda ministe</t>
  </si>
  <si>
    <t>2026-02-27 17:45:28</t>
  </si>
  <si>
    <t>52146230</t>
  </si>
  <si>
    <t>CARRANZA PEÑA LINDA MONICA</t>
  </si>
  <si>
    <t>611086950</t>
  </si>
  <si>
    <t>482-2026 CESION 1</t>
  </si>
  <si>
    <t>CESION No. 1 DEL CONTRATO DE PRESTACIÓN DE SERVICIOS PROFESIONALES No. 482-2026</t>
  </si>
  <si>
    <t>2026-02-27 18:17:43</t>
  </si>
  <si>
    <t>87104519</t>
  </si>
  <si>
    <t>BENAVIDES MONTENEGRO JAIME ANDRES</t>
  </si>
  <si>
    <t>27452329331</t>
  </si>
  <si>
    <t>186-2026 CESION 1</t>
  </si>
  <si>
    <t>CESIÓN Y OTROSÍ No. 1 DEL CONTRATO DE PRESTACIÓN DE SERVICIOS PROFESIONALES No. 186 DE 2026</t>
  </si>
  <si>
    <t>2026-02-27 19:34:25</t>
  </si>
  <si>
    <t>222226</t>
  </si>
  <si>
    <t>68326626</t>
  </si>
  <si>
    <t>Brindar acompañamiento para garantizar la seguridad en el desplazamiento que realizara la señora Ministra de Tecnologías de la Información y las Comunicaciones en cumplimiento de su agenda ministerial en Pacho Cundinamarca. TO</t>
  </si>
  <si>
    <t>2026-02-27 19:40:06</t>
  </si>
  <si>
    <t>286526</t>
  </si>
  <si>
    <t>84057026</t>
  </si>
  <si>
    <t>2026-02-27 19:50:55</t>
  </si>
  <si>
    <t>152926</t>
  </si>
  <si>
    <t>Coordinar y supervisar la logística, en articulación con el operador de BTL, para la realización de la mesa de trabajo de socialización del documento CONPES, garantizando el adecuado desarrollo del evento. Tiq RP 12426 y TA 123502</t>
  </si>
  <si>
    <t>2026-02-27 19:54:48</t>
  </si>
  <si>
    <t>299926</t>
  </si>
  <si>
    <t>91314726</t>
  </si>
  <si>
    <t>Realizar mesa de trabajo con la Universidad de Caldas, a fin de realizar la articulación con la institución para el desarrollo del encuentro de Ecosistemas Digitales en el departamento en el marco del</t>
  </si>
  <si>
    <t>2026-02-28 00:00:00</t>
  </si>
  <si>
    <t>2026-02-28 18:03:42</t>
  </si>
  <si>
    <t>91473408</t>
  </si>
  <si>
    <t>LEON AYALA MAURICIO</t>
  </si>
  <si>
    <t>0550488423714275</t>
  </si>
  <si>
    <t>854-2026 CESION 1</t>
  </si>
  <si>
    <t>CESIÓN Y OTROSÍ No. 1 DEL CONTRATO DE PRESTACIÓN DE SERVICIOS PROFESIONALES No. 854 DE 2026</t>
  </si>
  <si>
    <t>2026-03-02 00:00:00</t>
  </si>
  <si>
    <t>2026-03-02 13:44:58</t>
  </si>
  <si>
    <t>153226</t>
  </si>
  <si>
    <t>215326</t>
  </si>
  <si>
    <t>67988026</t>
  </si>
  <si>
    <t>E6033202378</t>
  </si>
  <si>
    <t>Por concepto de pago de servicio de telefonía móvil para el periodo de 26 de Enero del 2026 al 25 de Febrero de 2026.</t>
  </si>
  <si>
    <t>2026-03-02 13:54:24</t>
  </si>
  <si>
    <t>263826, 264326</t>
  </si>
  <si>
    <t>77909126, 77921726</t>
  </si>
  <si>
    <t>Generar contenidos y realización digital de la agenda del Ministerio TIC y el Gobierno Nacional que se llevará a cabo en Magdalena y la Sierra Nevada de Santa Marta. Tiq RP 12426 y TA 74.675</t>
  </si>
  <si>
    <t>2026-03-02 14:05:17</t>
  </si>
  <si>
    <t>153426</t>
  </si>
  <si>
    <t>Coordinar y supervisar la logística, en articulación con el operador de BTL, para la realización de la asamblea La Línea negra, decreto línea ancestral de indígenas y afros, garantizando el adecuado desarrollo del evento. Tiq RP</t>
  </si>
  <si>
    <t>2026-03-02 18:20:49</t>
  </si>
  <si>
    <t>Generar material de entrevistas y la gestión de la agenda del Ministerio TIC y el Gobierno Nacional en Magdalena, así como recolectar insumos para comunicados de prensa y coordinar periodistas que asistan al evento. Tiq</t>
  </si>
  <si>
    <t>2026-03-02 18:41:14</t>
  </si>
  <si>
    <t>Generar material informativo in situ, boletines de prensa, comunicados oficiales, notas de prensa, reflejando los logros y acuerdos alcanzados por la Ministra durante la agenda. Dirigir y</t>
  </si>
  <si>
    <t>2026-03-03 00:00:00</t>
  </si>
  <si>
    <t>2026-03-03 09:08:56</t>
  </si>
  <si>
    <t>153726</t>
  </si>
  <si>
    <t>286126, 286226</t>
  </si>
  <si>
    <t>84049426, 84050526</t>
  </si>
  <si>
    <t>Realizar avanzada de seguridad y protección, para garantizar la seguridad de la señora Ministra de Tecnologías de la Información y las Comunicaciones en cumplimiento de su agenda ministerial Santa Marta. Tiq RP 12426 y TA 37338</t>
  </si>
  <si>
    <t>2026-03-03 09:13:07</t>
  </si>
  <si>
    <t>264726</t>
  </si>
  <si>
    <t>78083826</t>
  </si>
  <si>
    <t>Realizar avanzada para coordinar los temas de logística, protocolo, relaciones para los eventos que tendrá la señora Ministra TIC Carina Murcia Yela en la agenda programada con el</t>
  </si>
  <si>
    <t>2026-03-03 09:18:27</t>
  </si>
  <si>
    <t>232326, 232926</t>
  </si>
  <si>
    <t>74087226, 74091526</t>
  </si>
  <si>
    <t>Prestar los servicios profesionales para la organización, coordinación y ejecución de los eventos programados dentro del minuto a minuto de la señora Ministra TIC. Evento Mesa de socialización CONPES 2026. Tiq RP</t>
  </si>
  <si>
    <t>2026-03-03 12:11:46</t>
  </si>
  <si>
    <t>299326, 299826, 306326</t>
  </si>
  <si>
    <t>87955026, 91210426</t>
  </si>
  <si>
    <t>Realizar avanzada para coordinar lugares, todos los temas de logística, protocolo, relaciones reuniones para la preparación de la agenda regional que tendrá la Señora Ministra TIC Carina Murcia en San Luis de Gaceno, Boyacá. TI 200000</t>
  </si>
  <si>
    <t>2026-03-03 15:28:08</t>
  </si>
  <si>
    <t>231326</t>
  </si>
  <si>
    <t>68017626</t>
  </si>
  <si>
    <t>BIC; 580831435980</t>
  </si>
  <si>
    <t>Pago servicio de telefonía fija línea 1800, del periodo comprendido entre el 1 Febrero de 2026 al 28 de Febrero de 2026</t>
  </si>
  <si>
    <t>2026-03-03 15:34:39</t>
  </si>
  <si>
    <t>231426</t>
  </si>
  <si>
    <t>67997026</t>
  </si>
  <si>
    <t>BIC; 580831435981</t>
  </si>
  <si>
    <t>Pago servicio de telefonía fija línea 1800, del periodo comprendido entre el 1 de Febrero de 2026 al 28 de Febrero de 2026.</t>
  </si>
  <si>
    <t>2026-03-03 15:43:07</t>
  </si>
  <si>
    <t>231526</t>
  </si>
  <si>
    <t>68008726</t>
  </si>
  <si>
    <t>BIC; 580831435471</t>
  </si>
  <si>
    <t>2026-03-03 16:12:16</t>
  </si>
  <si>
    <t>287326</t>
  </si>
  <si>
    <t>84537426</t>
  </si>
  <si>
    <t>Realizar avanzada de seguridad y protección, para garantizar la seguridad de la señora Ministra de Tecnologías de la Información y las Comunicaciones en cumplimiento de su agenda ministerial Santa Marta. TO</t>
  </si>
  <si>
    <t>2026-03-03 16:21:01</t>
  </si>
  <si>
    <t>Moderar ejercicios participativos con actores a nivel territorial en torno a la educación digital, socializar la política en construcción y formular acciones para abordar problemáticas</t>
  </si>
  <si>
    <t>2026-03-03 19:43:15</t>
  </si>
  <si>
    <t>51947457</t>
  </si>
  <si>
    <t>SANABRIA MATALLANA RUTH NELLY</t>
  </si>
  <si>
    <t>0570008970322247</t>
  </si>
  <si>
    <t>100-2026 CESION 1</t>
  </si>
  <si>
    <t>CESIÓN Y OTROSÍ No. 1 DEL CONTRATO DE PRESTACIÓN DE SERVICIOS PROFESIONALES No. 100 DE 2026</t>
  </si>
  <si>
    <t>2026-03-03 20:20:53</t>
  </si>
  <si>
    <t>232626</t>
  </si>
  <si>
    <t>74206326</t>
  </si>
  <si>
    <t>Llevar a cabo agenda Presidencial junto al Señor Presidente de la República Gustavo Petro el día miércoles 4 de marzo 2026 en la ciudad de Santa Marta, con el fin de</t>
  </si>
  <si>
    <t>2026-03-03 20:24:24</t>
  </si>
  <si>
    <t>287026, 287126</t>
  </si>
  <si>
    <t>84062926, 84064726</t>
  </si>
  <si>
    <t>2026-03-03 20:27:51</t>
  </si>
  <si>
    <t>154926</t>
  </si>
  <si>
    <t>268626, 268926, 276126</t>
  </si>
  <si>
    <t>80308626, 80394526</t>
  </si>
  <si>
    <t>Brindar acompañamiento para garantizar la seguridad en el desplazamiento que realizara la señora Ministra de Tecnologías de la Información y las Comunicaciones en cumplimiento de su agenda minis</t>
  </si>
  <si>
    <t>2026-03-03 20:36:43</t>
  </si>
  <si>
    <t>292626</t>
  </si>
  <si>
    <t>84539026</t>
  </si>
  <si>
    <t>Realizar el cubrimiento de la agenda regional que llevará a cabo la Señora Ministra TIC Carina Murcia, apoyo de prensa, redacción de boletín, acompañamiento atención a medios en el municipio. TI 150.000</t>
  </si>
  <si>
    <t>2026-03-03 20:41:13</t>
  </si>
  <si>
    <t>285226</t>
  </si>
  <si>
    <t>96357926</t>
  </si>
  <si>
    <t>Diseñar y ejecutar la estrategia de comunicación digital específica para el evento, incluyendo la publicación de contenidos en redes sociales institucionales, asegurando el alcance e impacto de la agenda que llevará a</t>
  </si>
  <si>
    <t>2026-03-03 20:44:03</t>
  </si>
  <si>
    <t>278726, 278826</t>
  </si>
  <si>
    <t>82862826, 82873726</t>
  </si>
  <si>
    <t>Brindar acompañamiento y coordinación de la logística de la participación de la señora Ministra Carina Murcia en la agenda regional que se desarrollará en la ciudad de Santa Marta, Magdalena. Tiq RP 12426 y TA 74.675</t>
  </si>
  <si>
    <t>2026-03-03 20:47:04</t>
  </si>
  <si>
    <t>Coordinar y supervisar la logística, en articulación con el operador de BTL, para la realización de Hogares Conectados, garantizando el adecuado desarrollo del evento y el cumplimiento de los lineamientos institucionales. TI 1520</t>
  </si>
  <si>
    <t>2026-03-03 20:51:21</t>
  </si>
  <si>
    <t>286326</t>
  </si>
  <si>
    <t>84051526</t>
  </si>
  <si>
    <t>Debido a cambios en la agenda se modifica el día del regreso autorizado mediante solicitud SIIF Nación 15126 quedando del 3 al 5 de marzo de 2026, los viáticos se liquidan contra lo soportado. Tiq RP 12426 TA 37.337</t>
  </si>
  <si>
    <t>2026-03-03 20:55:48</t>
  </si>
  <si>
    <t>Coordinar y supervisar la logística, en articulación con el operador de BTL, para la realización de la mesa de trabajo de socialización Conpes. Tiq RP 12426 y TA 123.502</t>
  </si>
  <si>
    <t>2026-03-04 15:18:51</t>
  </si>
  <si>
    <t>1075245973</t>
  </si>
  <si>
    <t>PLAZAS LEIVA SERGIO ANDRES</t>
  </si>
  <si>
    <t>60118413108</t>
  </si>
  <si>
    <t>155626</t>
  </si>
  <si>
    <t>264026</t>
  </si>
  <si>
    <t>77783426</t>
  </si>
  <si>
    <t>Realizar avanzada, logística y protocolaria de la agenda regional de Boyacá y coordinación del evento a desarrollarse en la ciudad de Tunja. TO</t>
  </si>
  <si>
    <t>2026-03-04 15:22:54</t>
  </si>
  <si>
    <t>265726</t>
  </si>
  <si>
    <t>78805026</t>
  </si>
  <si>
    <t>Apoya la logística y entrega de 98 computadores en distintas entidades educativas del municipio de San Luis de Gaceno, de igual forma la entrega de 50 computadores en la ciudad de Tunja en el departamento de Boyacá</t>
  </si>
  <si>
    <t>2026-03-04 15:25:19</t>
  </si>
  <si>
    <t>264926</t>
  </si>
  <si>
    <t>78084926</t>
  </si>
  <si>
    <t>Ejecución del cubrimiento del Ministerio TIC en Tunja, Boyacá, con acompañamiento profesional para la creación de contenido digital y la recolección de material audiovisual en</t>
  </si>
  <si>
    <t>2026-03-04 15:32:30</t>
  </si>
  <si>
    <t>306526</t>
  </si>
  <si>
    <t>91212026</t>
  </si>
  <si>
    <t>Realizar avanzada de seguridad y protección, para garantizar la seguridad de la señora Ministra de Tecnologías de la Información y las Comunicaciones en cumplimiento de su agenda ministerial en Boyacá. TO</t>
  </si>
  <si>
    <t>2026-03-04 15:45:55</t>
  </si>
  <si>
    <t>309826</t>
  </si>
  <si>
    <t>95511226</t>
  </si>
  <si>
    <t>2026-03-04 15:57:58</t>
  </si>
  <si>
    <t>285426</t>
  </si>
  <si>
    <t>96365926</t>
  </si>
  <si>
    <t>Ejecución del cubrimiento del Ministerio TIC en Tunja, Boyacá, con acompañamiento profesional para la creación de contenido digital y la recolección de material audiovisual en formato vertical, as</t>
  </si>
  <si>
    <t>2026-03-04 16:01:40</t>
  </si>
  <si>
    <t>Medición de la cobertura del servicio móvil terrestre de voz y el servicio de datos ofrecidos por los Proveedores de Redes y Servicios de Comunicaciones Móviles, así como el acompañamiento a la Agencia Nacional</t>
  </si>
  <si>
    <t>2026-03-04 16:07:23</t>
  </si>
  <si>
    <t>286626</t>
  </si>
  <si>
    <t>84058126</t>
  </si>
  <si>
    <t>2026-03-04 19:46:12</t>
  </si>
  <si>
    <t>1018406181</t>
  </si>
  <si>
    <t>SOTELO BUSTOS SERGIO DAVID</t>
  </si>
  <si>
    <t>0570488470620359</t>
  </si>
  <si>
    <t>265626, 265826</t>
  </si>
  <si>
    <t>78798426, 78803826</t>
  </si>
  <si>
    <t>Promover escenarios de diálogo a nivel territorial sobre educación digital, orientados a socializar la política en construcción, consolidar acciones viables frente a las problemáticas</t>
  </si>
  <si>
    <t>2026-03-04 19:53:24</t>
  </si>
  <si>
    <t>249626</t>
  </si>
  <si>
    <t>75991426</t>
  </si>
  <si>
    <t>Generar material de entrevistas, apoyar a redes y la gestión de la agenda del Ministerio TIC y el Gobierno Nacional en Tunja, así como recolectar insumos para comunicados de prensa y coordinar periodistas que</t>
  </si>
  <si>
    <t>2026-03-04 19:57:18</t>
  </si>
  <si>
    <t>Participar en la Agenda Regional Ruta Conecta Colombia Departamento de Boyacá. TO</t>
  </si>
  <si>
    <t>2026-03-04 20:02:24</t>
  </si>
  <si>
    <t>268526</t>
  </si>
  <si>
    <t>80305326</t>
  </si>
  <si>
    <t>2026-03-04 20:11:13</t>
  </si>
  <si>
    <t>279026</t>
  </si>
  <si>
    <t>82211026</t>
  </si>
  <si>
    <t>Brindar acompañamiento y coordinar la logística de la participación de la señora Ministra TIC en los municipios de San Luis de Gaceno y Tunja, con el objeto de participar en la Agenda</t>
  </si>
  <si>
    <t>2026-03-04 20:21:35</t>
  </si>
  <si>
    <t>310026, 315926</t>
  </si>
  <si>
    <t>95518626, 100637526</t>
  </si>
  <si>
    <t>Presentar el contexto y el diagnóstico de la Política Nacional de Educación Digital, con el fin de socializar los avances en la elaboración del documento CONPES. Tiq RP 12426 y TA 172.329</t>
  </si>
  <si>
    <t>2026-03-04 20:29:07</t>
  </si>
  <si>
    <t>Realizar el acompañamiento técnico a la visita de seguimiento en campo por parte de la Sra Ministra de TIC. TI 160.000</t>
  </si>
  <si>
    <t>2026-03-04 20:34:06</t>
  </si>
  <si>
    <t>157126</t>
  </si>
  <si>
    <t>269026, 269126</t>
  </si>
  <si>
    <t>78806926, 78808226</t>
  </si>
  <si>
    <t>Lanzar oficialmente el Programa AGROTECH a nivel nacional, posicionándolo como la iniciativa insignia de transformación digital rural en Colombia, activando la inscripción inmediata de beneficiarios y generando</t>
  </si>
  <si>
    <t>2026-03-04 20:37:04</t>
  </si>
  <si>
    <t>Generar material informativo in situ, boletines de prensa, comunicados oficiales, notas de prensa de manera oportuna, reflejando los logros y acuerdos alcanzados por la Ministra</t>
  </si>
  <si>
    <t>2026-03-04 20:40:10</t>
  </si>
  <si>
    <t>268826</t>
  </si>
  <si>
    <t>78805826</t>
  </si>
  <si>
    <t>2026-03-05 12:03:02</t>
  </si>
  <si>
    <t>157426</t>
  </si>
  <si>
    <t>279126</t>
  </si>
  <si>
    <t>82217926</t>
  </si>
  <si>
    <t>Lanzar oficialmente el Programa AGROTECH a nivel nacional, posicionándolo como la iniciativa insignia de transformación digital rural en Colombia, activando la inscripción inmediata de beneficiarios y ge</t>
  </si>
  <si>
    <t>2026-03-05 12:12:27</t>
  </si>
  <si>
    <t>9200354042</t>
  </si>
  <si>
    <t>263926, 265026</t>
  </si>
  <si>
    <t>77760226, 77774826</t>
  </si>
  <si>
    <t>Moderar ejercicios con actores relevantes en torno a la educación digital, con el fin de socializar la política en construcción y formular acciones para abordar problemáticas identificadas en el CONPES de</t>
  </si>
  <si>
    <t>2026-03-05 12:17:43</t>
  </si>
  <si>
    <t>Se modifica la solicitud SIIF Nación 18826 en el sentido de ajustar el desplazamiento el cual se llevará a cabo en transporte público intermunicipal. TI 100.000</t>
  </si>
  <si>
    <t>2026-03-05 12:22:59</t>
  </si>
  <si>
    <t>278926</t>
  </si>
  <si>
    <t>82881226</t>
  </si>
  <si>
    <t>Desarrollar ejercicios participativos a nivel territorial en torno a la educación digital, con el fin de socializar la política en construcción y formular acciones viables para abordar las problemáticas</t>
  </si>
  <si>
    <t>2026-03-05 12:29:06</t>
  </si>
  <si>
    <t>72026, 72126</t>
  </si>
  <si>
    <t>324126, 324226</t>
  </si>
  <si>
    <t>Promover escenarios de diálogo a nivel territorial sobre educación digital, orientados a socializar la política en construcción, incorporar visiones, consolidar acciones frente a las problemáticas identificadas en el</t>
  </si>
  <si>
    <t>2026-03-05 12:36:56</t>
  </si>
  <si>
    <t>306626</t>
  </si>
  <si>
    <t>91212626</t>
  </si>
  <si>
    <t>Representar al Ministerio evento Andina link Smart Cities Expo 2026, instalando formalmente la agenda académica y presentando las principales líneas de política pública, avances y retos del Gobierno Naciona</t>
  </si>
  <si>
    <t>2026-03-05 19:11:07</t>
  </si>
  <si>
    <t>Brindar acompañamiento técnico a la Señora Ministra y Viceministra en el evento Andinalink Samrt Cities, con el fin mostrar la oferta institucional que se tiene desde la dirección de Infraestructura en cuanto a</t>
  </si>
  <si>
    <t>2026-03-05 19:16:44</t>
  </si>
  <si>
    <t>299526</t>
  </si>
  <si>
    <t>87958226</t>
  </si>
  <si>
    <t>Desarrollar ejercicios con actores relevantes a nivel territorial en torno a la educación digital, con el fin de socializar la política en construcción y formular acciones viables para abordar problemáticas identificadas en el</t>
  </si>
  <si>
    <t>2026-03-05 19:20:44</t>
  </si>
  <si>
    <t>Presentar el contexto y el diagnóstico de la Política Nacional de Educación Digital, con el fin de socializar los avances en la elaboración del documento CONPES para que sean el insumo en la discusión de los ejercic</t>
  </si>
  <si>
    <t>2026-03-05 19:23:36</t>
  </si>
  <si>
    <t>291826, 291926</t>
  </si>
  <si>
    <t>84538026, 84538126</t>
  </si>
  <si>
    <t>Desarrollar ejercicios con actores relevantes a nivel territorial en torno a la educación digital, con el fin socializar la política en construcción y formular acciones para abordar problemáticas</t>
  </si>
  <si>
    <t>2026-03-06 12:43:45</t>
  </si>
  <si>
    <t>Servicio de franquicia telegráfica y se ordena una transferencia en favor de Colombia Telecomunicaciones S.A. E.S.P. B.I.C., por el servicio de telegrafía - RES. 00133 DEL 17 de MARZO DEL 2026 modifica el artículo 2 de la Resolución 0126 de 2026</t>
  </si>
  <si>
    <t>2026-03-06 17:49:06</t>
  </si>
  <si>
    <t>276426, 306026</t>
  </si>
  <si>
    <t>91209526</t>
  </si>
  <si>
    <t>2026-03-06 17:52:44</t>
  </si>
  <si>
    <t>268426</t>
  </si>
  <si>
    <t>80304626</t>
  </si>
  <si>
    <t>Hacer la apertura y participar en las conferencias durante el evento de innovación, tecnología y telecomunicaciones en América Latina - Andina Link Smart Cities Expo 2026. Tiq RP 12426</t>
  </si>
  <si>
    <t>2026-03-06 18:08:51</t>
  </si>
  <si>
    <t>17591675</t>
  </si>
  <si>
    <t>CORREDOR GAITAN JOSE ANDRES</t>
  </si>
  <si>
    <t>31742426354</t>
  </si>
  <si>
    <t>Realizar una visita integral como supervisor del convenio interadministrativo 1815 de 2025 celebrado con la gobernación de Norte de Santander para la realización y seguimiento del plan choque presentando por la Gobernación. Tiq</t>
  </si>
  <si>
    <t>2026-03-06 18:27:29</t>
  </si>
  <si>
    <t>248026</t>
  </si>
  <si>
    <t>70141326</t>
  </si>
  <si>
    <t>BIC; 580831436606</t>
  </si>
  <si>
    <t>2026-03-06 18:32:01</t>
  </si>
  <si>
    <t>248126</t>
  </si>
  <si>
    <t>70111826</t>
  </si>
  <si>
    <t>BIC; 580831436986</t>
  </si>
  <si>
    <t>Pago servicio de telefonía fija línea 1800, del periodo comprendido entre el 1 de Febrero de 2026 al 28 de Febrero de 2026</t>
  </si>
  <si>
    <t>2026-03-06 18:37:32</t>
  </si>
  <si>
    <t>159026</t>
  </si>
  <si>
    <t>57826, 58026</t>
  </si>
  <si>
    <t>248226</t>
  </si>
  <si>
    <t>70064226</t>
  </si>
  <si>
    <t>BIC; 580831436985</t>
  </si>
  <si>
    <t>2026-03-06 19:23:01</t>
  </si>
  <si>
    <t>287626</t>
  </si>
  <si>
    <t>84537726</t>
  </si>
  <si>
    <t>brindar acompañamiento para garantizar la seguridad en el desplazamiento que realiza la señora ministra de tecnologias de la informacion y las comunicaciones en cumplimiento</t>
  </si>
  <si>
    <t>2026-03-06 19:36:09</t>
  </si>
  <si>
    <t>71626, 71726</t>
  </si>
  <si>
    <t>323726, 323826</t>
  </si>
  <si>
    <t>Brindar acompañamiento como apoyo jurídico del convenio interadministrativo 1815 de 2025 celebrado con la Gobernación de Norte de Santander para la realización y seguimiento del plan choque presentando por la</t>
  </si>
  <si>
    <t>2026-03-06 19:39:31</t>
  </si>
  <si>
    <t>292526</t>
  </si>
  <si>
    <t>84538926</t>
  </si>
  <si>
    <t>Brindar acompañamiento en la asistencia y apertura por parte de la señora Ministra TIC en el evento ANDINA LINK los días 9 y 10 de marzo de 2026 en la ciudad de Cartagena, Bolívar. Tiq RP 12426</t>
  </si>
  <si>
    <t>2026-03-06 19:48:03</t>
  </si>
  <si>
    <t>269226</t>
  </si>
  <si>
    <t>80399026</t>
  </si>
  <si>
    <t>Prestar los servicios profesionales para la organización, coordinación y ejecución de los eventos programados dentro del minuto a minuto de la señora ministra. Evento Mesa de socialización CONPES 2026. Tiq RP 12426</t>
  </si>
  <si>
    <t>2026-03-06 19:58:05</t>
  </si>
  <si>
    <t>292226</t>
  </si>
  <si>
    <t>84538826</t>
  </si>
  <si>
    <t>Generar material de entrevistas, apoyar a la gestión de medios de comunicación de la participación Ministra en el evento AndinaLink, así como recolectar insumos para comunicados de prensa y coordinar periodistas que asistan al evento</t>
  </si>
  <si>
    <t>2026-03-06 20:03:20</t>
  </si>
  <si>
    <t>159626</t>
  </si>
  <si>
    <t>287526, 299626</t>
  </si>
  <si>
    <t>87959026</t>
  </si>
  <si>
    <t>Generar material informativo in situ, boletines de prensa, comunicados oficiales, notas de prensa de manera oportuna, reflejando los logros y acuerdos alcanzados por la Ministra durante la agenda AndinaLink. Tiq RP 12426</t>
  </si>
  <si>
    <t>2026-03-06 20:05:55</t>
  </si>
  <si>
    <t>1001218758</t>
  </si>
  <si>
    <t>159726</t>
  </si>
  <si>
    <t>300226</t>
  </si>
  <si>
    <t>Brindar acompañamiento como apoyo técnico del convenio interadministrativo 1815 de 2025 celebrado con la gobernación de Norte de Santander para la realización y seguimiento de</t>
  </si>
  <si>
    <t>2026-03-06 20:15:20</t>
  </si>
  <si>
    <t>285626</t>
  </si>
  <si>
    <t>96371826</t>
  </si>
  <si>
    <t>Cubrir para redes sociales del Ministerio TIC la participación de la Ministra en el evento Andina Link, mediante la generación y publicación de contenidos digitales que destaqu</t>
  </si>
  <si>
    <t>2026-03-06 20:18:06</t>
  </si>
  <si>
    <t>285526</t>
  </si>
  <si>
    <t>96370526</t>
  </si>
  <si>
    <t>Cubrir para las redes de la Ministra TIC, Carina Murcia Yela, su participación en el evento AndinaLink, con material audiovisual y contenido en formato vertical para redes sociales. Tiq RP 12426</t>
  </si>
  <si>
    <t>2026-03-06 20:20:09</t>
  </si>
  <si>
    <t>309426</t>
  </si>
  <si>
    <t>95496726</t>
  </si>
  <si>
    <t>Realizar avanzada de seguridad y protección, para garantizar la seguridad de la señora Ministra de Tecnologías de la Información y las Comunicaciones en cumplimiento de su agenda ministerial en Cartagena. Tiq RP 1242</t>
  </si>
  <si>
    <t>2026-03-06 20:22:07</t>
  </si>
  <si>
    <t>286726</t>
  </si>
  <si>
    <t>84059126</t>
  </si>
  <si>
    <t>Realizar avanzada de seguridad y protección, para garantizar la seguridad de la señora Ministra de Tecnologías de la Información y las Comunicaciones en cumplimiento de su agenda ministerial en Cartagena. Tiq RP 12426</t>
  </si>
  <si>
    <t>2026-03-06 20:25:38</t>
  </si>
  <si>
    <t>286026</t>
  </si>
  <si>
    <t>96377326</t>
  </si>
  <si>
    <t>Brindar acompañamiento para garantizar la seguridad en el desplazamiento que realizara la señora Ministra de Tecnologías de la Información y las Comunicaciones en cumplimiento de su agenda ministerial. Tiq RP 12426</t>
  </si>
  <si>
    <t>2026-03-06 20:30:03</t>
  </si>
  <si>
    <t>279226</t>
  </si>
  <si>
    <t>82894326</t>
  </si>
  <si>
    <t>Llevar a cabo la avanzada logística y protocolaria de la agenda de medios y evento Andinalink que se llevará a cabo en Cartagena, Bolívar. Tiq RP 12426</t>
  </si>
  <si>
    <t>2026-03-06 20:32:19</t>
  </si>
  <si>
    <t>282126</t>
  </si>
  <si>
    <t>Acompañar los ejercicios participativos con actores a nivel territorial en torno a la educación digital, con el fin de socializar la política en construcción y formular acciones para abordar las problemáticas identificadas en el</t>
  </si>
  <si>
    <t>2026-03-09 00:00:00</t>
  </si>
  <si>
    <t>2026-03-09 08:37:05</t>
  </si>
  <si>
    <t>Acompañar los ejercicios participativos con actores a nivel territorial en torno a la educación digital, con el fin de socializar la política en construcción y formular acciones para abordar las</t>
  </si>
  <si>
    <t>2026-03-09 08:46:54</t>
  </si>
  <si>
    <t>1016043581</t>
  </si>
  <si>
    <t>TRIVIÑO CANIZALES MARIA CAMILA</t>
  </si>
  <si>
    <t>24040579182</t>
  </si>
  <si>
    <t>286426</t>
  </si>
  <si>
    <t>84052726</t>
  </si>
  <si>
    <t>2026-03-07 00:00:00</t>
  </si>
  <si>
    <t>Realizar el traslado como parte del equipo de la Unidad de Información, apoyar la actualización y seguimiento de la agenda de la señora Ministra, así como la preparación previa y</t>
  </si>
  <si>
    <t>2026-03-09 14:25:11</t>
  </si>
  <si>
    <t>902033601</t>
  </si>
  <si>
    <t>CONSORCIO CENTROS DIGITALES I3</t>
  </si>
  <si>
    <t>012811790</t>
  </si>
  <si>
    <t>1282-2026</t>
  </si>
  <si>
    <t>2026-03-09 14:53:04</t>
  </si>
  <si>
    <t>78826, 78926</t>
  </si>
  <si>
    <t>336426, 336526</t>
  </si>
  <si>
    <t>Validar el funcionamiento técnico de la infraestructura y el estado del servicio del proyecto Conectividad Para Cambiar Vidas para la posterior visita de la Ministra y Viceministra de Conectividad en su visita a Putum</t>
  </si>
  <si>
    <t>2026-03-09 15:02:39</t>
  </si>
  <si>
    <t>Coordinar la logística, en articulación con el operador de BTL, para la realización de la mesa de trabajo de socialización del documento CONPES, garantizando el desarrollo del evento y</t>
  </si>
  <si>
    <t>2026-03-09 15:08:46</t>
  </si>
  <si>
    <t>313226</t>
  </si>
  <si>
    <t>100626226</t>
  </si>
  <si>
    <t>Representar a la Señora Ministra y al Ministero TIC en la junta directiva del canal regional Teleislas, que se desarrollará en las instalaciones de la Gobernación de San Andrés. Tiq RP 12426</t>
  </si>
  <si>
    <t>2026-03-09 15:14:38</t>
  </si>
  <si>
    <t>324326</t>
  </si>
  <si>
    <t>Presentar el contexto y el diagnóstico de la Política Nacional de Educación Digital, con el fin de socializar los avances en la elaboración del documento CONPES para que sean el insumo en la discusión de los e</t>
  </si>
  <si>
    <t>2026-03-09 20:47:59</t>
  </si>
  <si>
    <t>830079479</t>
  </si>
  <si>
    <t>COMPUTADORES PARA EDUCAR</t>
  </si>
  <si>
    <t>Por la cual se ordena una transferencia a favor de la Asociación Computadores para Educar – CPE para la financiación de gastos de funcionamiento y proyectos de inversión durante la vigencia 2026</t>
  </si>
  <si>
    <t>2026-03-10 09:01:37</t>
  </si>
  <si>
    <t>64926, 68326</t>
  </si>
  <si>
    <t>300326, 315826</t>
  </si>
  <si>
    <t>Coordinar y hacer seguimiento a la agenda de la Viceministra de Conectividad evento Andinalink 2026 en la ciudad de Cartagena, garantizando el cumplimiento oportuno de las actividades programadas, consolidar y reportar los compromisos</t>
  </si>
  <si>
    <t>2026-03-10 16:27:45</t>
  </si>
  <si>
    <t>71426, 71826, 71926</t>
  </si>
  <si>
    <t>323526, 323926, 324026</t>
  </si>
  <si>
    <t>Representar a la Señora Ministra y al Ministerio TIC en la junta directiva del canal regional Telecaribe, que se desarrollará en las instalaciones del canal TELECARIBE en Puerto</t>
  </si>
  <si>
    <t>2026-03-10 16:38:01</t>
  </si>
  <si>
    <t>266026</t>
  </si>
  <si>
    <t>75425026</t>
  </si>
  <si>
    <t>11837359915</t>
  </si>
  <si>
    <t>Pago servicio de Acueducto, Agua y Alcantarillado factura No: 11837359915 con número cuenta contrato 11441766, periodo comprendido del 21 de Enero de 2026 al 18 de Febrero de 2026</t>
  </si>
  <si>
    <t>2026-03-10 16:46:24</t>
  </si>
  <si>
    <t>266126</t>
  </si>
  <si>
    <t>76053926</t>
  </si>
  <si>
    <t>178497876</t>
  </si>
  <si>
    <t>Por concepto de SERVICIO DE ASEO, correspondiente al predio ubicado en la Kra 7 No. 12A – 37, periodo facturado 28 de Enero de 2026 al 25 de Febrero de 2026</t>
  </si>
  <si>
    <t>2026-03-11 09:38:22</t>
  </si>
  <si>
    <t>306126</t>
  </si>
  <si>
    <t>91317526</t>
  </si>
  <si>
    <t>Coordinación de la Masterclass con aliado tecnológico en territorio junto al aliado regional, el cual tiene como objetivo dar a conocer en el territorio la oferta de formación del programa AvanzaTEC 2026 de la mano de sus</t>
  </si>
  <si>
    <t>2026-03-11 09:47:08</t>
  </si>
  <si>
    <t>292026, 292126</t>
  </si>
  <si>
    <t>84538426, 84538626</t>
  </si>
  <si>
    <t>Representar al Ministerio TIC en el evento de lanzamiento de parrilla del canal Telepacífico y asistir a la rueda de prensa que se llevará a cabo en Cali, Valle del Cauca. Tiq RP 12426 y TA 172.329</t>
  </si>
  <si>
    <t>2026-03-11 15:26:56</t>
  </si>
  <si>
    <t>276626</t>
  </si>
  <si>
    <t>79045526</t>
  </si>
  <si>
    <t>386918272-0</t>
  </si>
  <si>
    <t>Periodo facturado del 5 de Febrero de 2026 al 5 de Marzo de 2026 correspondiente al servicio de Energía.</t>
  </si>
  <si>
    <t>2026-03-11 15:39:28</t>
  </si>
  <si>
    <t>276826</t>
  </si>
  <si>
    <t>79117426</t>
  </si>
  <si>
    <t>386918274-4</t>
  </si>
  <si>
    <t>2026-03-11 15:55:36</t>
  </si>
  <si>
    <t>276926</t>
  </si>
  <si>
    <t>79183326</t>
  </si>
  <si>
    <t>386918275-1</t>
  </si>
  <si>
    <t>2026-03-11 16:09:21</t>
  </si>
  <si>
    <t>277026</t>
  </si>
  <si>
    <t>79152426</t>
  </si>
  <si>
    <t>387037752-4</t>
  </si>
  <si>
    <t>2026-03-11 16:40:01</t>
  </si>
  <si>
    <t>387037762-0</t>
  </si>
  <si>
    <t>Periodo facturado del 5 de Febrero de 2026 al 5 de Marzo de 2026 correspondiente al servicio de Energía</t>
  </si>
  <si>
    <t>2026-03-11 16:43:46</t>
  </si>
  <si>
    <t>277126</t>
  </si>
  <si>
    <t>79130826</t>
  </si>
  <si>
    <t>387038770-2</t>
  </si>
  <si>
    <t>2026-03-11 18:44:08</t>
  </si>
  <si>
    <t>76926, 77026</t>
  </si>
  <si>
    <t>334026, 334126</t>
  </si>
  <si>
    <t>Representar a la Ministra y al Ministerio TIC en la junta directiva del canal regional Telepacífico, que se desarrollará en las instalaciones del canal en la ciudad de Cali, Valle de</t>
  </si>
  <si>
    <t>2026-03-11 18:54:35</t>
  </si>
  <si>
    <t>162626</t>
  </si>
  <si>
    <t>Lanzamiento de oferta AVANZATEC Ciclo 1. Coordinación de la Masterclass con aliado tecnológico en territorio junto al aliado regional, dar a conocer en el territorio la oferta de formación del programa AvanzaTEC. Tiq RP</t>
  </si>
  <si>
    <t>2026-03-11 18:57:35</t>
  </si>
  <si>
    <t>162726</t>
  </si>
  <si>
    <t>Realizar visita técnica del convenio 1822-2025 y seguimiento al cronograma de instalación de radios enlaces, fibras ópticas puntos de estación base, visita de campo e identificación de 20 zonas wifi,</t>
  </si>
  <si>
    <t>2026-03-12 09:38:39</t>
  </si>
  <si>
    <t>162826</t>
  </si>
  <si>
    <t>276726</t>
  </si>
  <si>
    <t>79166426</t>
  </si>
  <si>
    <t>386918273-7</t>
  </si>
  <si>
    <t>2026-03-12 14:54:59</t>
  </si>
  <si>
    <t>800176089</t>
  </si>
  <si>
    <t>SUPERINTENDENCIA DE INDUSTRIA Y COMERCIO</t>
  </si>
  <si>
    <t>00129 del 11 de marzo 2026</t>
  </si>
  <si>
    <t>Resolución 00129 de 11 de marzo de 2026 “Por la cual se ordena una transferencia a la Superintendencia de Industria y Comercio” para el proceso correspondiente de acuerdo con sus competencias</t>
  </si>
  <si>
    <t>2026-03-12 15:04:31</t>
  </si>
  <si>
    <t>163026</t>
  </si>
  <si>
    <t>309926</t>
  </si>
  <si>
    <t>96476426</t>
  </si>
  <si>
    <t>Participar en articulación con Alcaldía, Gobernación, asociaciones de productores, Comerciantes, productores y demás organizaciones del Departamento y su área de influencia para la Misión Choco y desarrollo de even</t>
  </si>
  <si>
    <t>2026-03-12 15:13:17</t>
  </si>
  <si>
    <t>163126</t>
  </si>
  <si>
    <t>Representar a la Señora Ministra y al Ministerio TIC en la Junta Directiva del Canal regional Telecafé, que se desarrollará en las instalaciones de la Gobernación de Risaralda. Tiq RP 12426</t>
  </si>
  <si>
    <t>2026-03-12 15:19:19</t>
  </si>
  <si>
    <t>163226</t>
  </si>
  <si>
    <t>Lanzamiento de la oferta AVANZATEC ciclo 1 de 2026. Coordinación de la Masterclass con aliado tecnológico en territorio junto al aliado regional. Dar a conocer en el territorio la oferta de formación del programa AvanzaTE</t>
  </si>
  <si>
    <t>2026-03-12 16:09:07</t>
  </si>
  <si>
    <t>52395710</t>
  </si>
  <si>
    <t>BUSTOS GUTIERREZ SANDRA PATRICIA</t>
  </si>
  <si>
    <t>005494323</t>
  </si>
  <si>
    <t>163326</t>
  </si>
  <si>
    <t>529-2026 CESIÓN 1</t>
  </si>
  <si>
    <t>CESIÓN No. 1 DEL CONTRATO DE PRESTACIÓN DE SERVICIOS PROFESIONALES No. 529-2026</t>
  </si>
  <si>
    <t>2026-03-12 18:08:36</t>
  </si>
  <si>
    <t>Varias listado</t>
  </si>
  <si>
    <t>Pago derechos de semaforización 2026 vehículos Fondo Único de TIC, placa OKZ744 OCK816 OBI958 OBI524 OBI523 OBI522 OBI520 OBI519 OBI516 OBG604 OBI295 NPK371 NPK372 NPK373 NPK374 NPK400</t>
  </si>
  <si>
    <t>2026-03-13 09:09:33</t>
  </si>
  <si>
    <t>163526</t>
  </si>
  <si>
    <t>306426</t>
  </si>
  <si>
    <t>91211226</t>
  </si>
  <si>
    <t>Realizar acompañamiento protectivo en cumplimiento de medida de protección vigente, con el fin de garantizar la seguridad durante el desplazamiento que se realizará desde la ciudad de Bogotá hacia la ciudad de Villavicencio. TO</t>
  </si>
  <si>
    <t>2026-03-13 09:13:41</t>
  </si>
  <si>
    <t>163626</t>
  </si>
  <si>
    <t>319026</t>
  </si>
  <si>
    <t>2026-03-13 11:08:53</t>
  </si>
  <si>
    <t>163726</t>
  </si>
  <si>
    <t>Participar en el lanzamiento del programa Colombia 5.0. en la Universidad de Caldas a fin de realizar Articulación con actores del ecosistema digital, Participación en la apertura del evento y mesas de trabajo. Tiq RP 12426 y TI 240000</t>
  </si>
  <si>
    <t>2026-03-13 14:41:27</t>
  </si>
  <si>
    <t>Brindar acompañamiento al lanzamiento del programa Colombia 5.0., realizando articulación con Alcaldía, cámaras de comercio, asociaciones, universidades, empresas</t>
  </si>
  <si>
    <t>2026-03-13 15:22:08</t>
  </si>
  <si>
    <t>79026, 79126</t>
  </si>
  <si>
    <t>336626, 336726</t>
  </si>
  <si>
    <t>Representar a la Señora Ministra y al Ministerio TIC en la Junta Directiva del canal regional TRO, que se desarrollará en las instalaciones del canal en Floridablanca, Santander. Tiq RP 12426 y TA 99.088</t>
  </si>
  <si>
    <t>2026-03-13 15:42:27</t>
  </si>
  <si>
    <t>164026</t>
  </si>
  <si>
    <t>335126</t>
  </si>
  <si>
    <t>Amparar comision de servicios segun Resolucion No 131-2026.SEGUN TRM(3700.46) DEL 13-03-2026.,• 16 y 17 de marzo de 2026: Se reconoce el noventa por ciento (90%) del valor diario, equivalente a USD $243 diarios para un total de USD $486.</t>
  </si>
  <si>
    <t>2026-03-13 15:51:20</t>
  </si>
  <si>
    <t>164126</t>
  </si>
  <si>
    <t>Supervisar la ejecución del convenio y cumplimiento de objetivos estratégicos del evento Colombia 5.0, garantizando que las actividades, cronograma y recursos se ejecuten conforme a lo establecido con la entidad contratante</t>
  </si>
  <si>
    <t>2026-03-13 15:58:31</t>
  </si>
  <si>
    <t>164226</t>
  </si>
  <si>
    <t>77226, 77326</t>
  </si>
  <si>
    <t>335426, 335626</t>
  </si>
  <si>
    <t>Realizar visita administrativa a dos predios en el condominio ARROYO DE PIEDRA - BOCACANOA con porcentaje de propiedad del 100 y el otro del 6 el cual cuenta deuda de impuestos prediales y esta s</t>
  </si>
  <si>
    <t>2026-03-13 16:06:41</t>
  </si>
  <si>
    <t>164326</t>
  </si>
  <si>
    <t>Coordinar la participación de empresas, aliados y emprendimientos que realizan montaje en zonas comerciales y tecnológicas en el evento Colombia 5.0</t>
  </si>
  <si>
    <t>2026-03-13 16:13:16</t>
  </si>
  <si>
    <t>164426</t>
  </si>
  <si>
    <t>Lanzamiento de oferta AVANZATEC Ciclo 1 - 2026. Coordinación de la Masterclass con aliado tecnológico en territorio junto al aliado regional. Dar a conocer en el territorio la oferta de formación del programa AvanzaTEC</t>
  </si>
  <si>
    <t>2026-03-13 16:19:47</t>
  </si>
  <si>
    <t>164526</t>
  </si>
  <si>
    <t>Lanzamiento de oferta AVANZATEC Ciclo 1 - 2026. Coordinación de la Masterclass con aliado tecnológico en territorio junto al aliado regional. Dar a conocer en el territorio la oferta de formación del pro</t>
  </si>
  <si>
    <t>2026-03-13 16:25:26</t>
  </si>
  <si>
    <t>80850600</t>
  </si>
  <si>
    <t>CAÑON MORENO RICARDO</t>
  </si>
  <si>
    <t>23790410360</t>
  </si>
  <si>
    <t>164626</t>
  </si>
  <si>
    <t>Participar como miembro en el Comité Ejecutivo de la FEDERACION NACIONAL DE SERVIDORES PUBLICOS FENASER marzo 2026 - CONGRESO NACIONAL que se llevará a cabo en la Isla de San Andrés. Tiq RP 12426</t>
  </si>
  <si>
    <t>2026-03-13 17:08:58</t>
  </si>
  <si>
    <t>1018406076</t>
  </si>
  <si>
    <t>RIVERA PARRA LINA MARCELA</t>
  </si>
  <si>
    <t>69518295578</t>
  </si>
  <si>
    <t>164726</t>
  </si>
  <si>
    <t>1225-2026 CESION1</t>
  </si>
  <si>
    <t>CESION No. 1 DEL CONTRATO DE PRESTACIÓN DE SERVICIOS PROFESIONALES 1225-2026</t>
  </si>
  <si>
    <t>2026-03-16 15:38:26</t>
  </si>
  <si>
    <t>164826</t>
  </si>
  <si>
    <t>323426</t>
  </si>
  <si>
    <t>Coordinar la ejecución técnica y operativa del evento, garantizando el correcto funcionamiento de todos los espacios, la agenda y las actividades programadas durante el desarrollo de Colombia 5.0. Tiq RP 12426 y TI</t>
  </si>
  <si>
    <t>2026-03-16 20:21:52</t>
  </si>
  <si>
    <t>164926</t>
  </si>
  <si>
    <t>Supervisar la ejecución del convenio y el cumplimiento de los objetivos del evento Colombia 5.0, garantizando que las actividades, cronograma y recursos se ejecuten conforme a lo establecido</t>
  </si>
  <si>
    <t>2026-03-16 20:49:24</t>
  </si>
  <si>
    <t>165026</t>
  </si>
  <si>
    <t>Seguimiento Convenio 1820-2025 OPIAC, socialización, análisis, validación y concertación del documento armonizado del Capítulo Amazónico de la Política Pública de Comunicaciones de y para los Pueblo</t>
  </si>
  <si>
    <t>2026-03-16 20:59:06</t>
  </si>
  <si>
    <t>30775846</t>
  </si>
  <si>
    <t>PIAMBA SCHMALBACH PATRICIA DEL CARMEN</t>
  </si>
  <si>
    <t>86816465381</t>
  </si>
  <si>
    <t>165126</t>
  </si>
  <si>
    <t>Seguimiento Convenio 1820-2025 OPIAC, participar en mesas técnicas de trabajo con la Organización OPIAC, en atención a la solicitud de acompañamiento en territorio, con el fin</t>
  </si>
  <si>
    <t>2026-03-17 08:36:57</t>
  </si>
  <si>
    <t>21927853547</t>
  </si>
  <si>
    <t>165226</t>
  </si>
  <si>
    <t>Coordinar las actividades orientadas a empleabilidad, conexión con empresas y desarrollo de talento digital, evento Colombia 5.0 - Caldas. Tiq RP 12426 y TI 34.000</t>
  </si>
  <si>
    <t>2026-03-17 08:43:06</t>
  </si>
  <si>
    <t>165326</t>
  </si>
  <si>
    <t>Coordinar el espacio de Sinergia Fest Colombia 5.0 y promover la interacción, generación de alianzas entre actores del ecosistema, empresas, emprendedores, gremios y expertos. Coordinar el desarroll</t>
  </si>
  <si>
    <t>2026-03-17 08:52:05</t>
  </si>
  <si>
    <t>165426</t>
  </si>
  <si>
    <t>323226</t>
  </si>
  <si>
    <t>Brindar acompañamiento técnico para la revisión de avances en relación a los acuerdos de conectividad producto del paro cívico del Chocó. Tiq RP 12426</t>
  </si>
  <si>
    <t>2026-03-17 08:59:14</t>
  </si>
  <si>
    <t>165526</t>
  </si>
  <si>
    <t>2026-03-17 09:05:49</t>
  </si>
  <si>
    <t>165626</t>
  </si>
  <si>
    <t>Coordinar la participación de empresas, aliados y emprendimientos que realizan montaje en zonas comerciales y tecnológicas para el evento Colombia 5.0 Antioquia. Tiq RP 12426 y TA 229.770</t>
  </si>
  <si>
    <t>2026-03-17 09:10:25</t>
  </si>
  <si>
    <t>165726</t>
  </si>
  <si>
    <t>335726</t>
  </si>
  <si>
    <t>participar técnica y operativamente en la agenda académica de la Universidad de Caldas en el marco del proyecto Colombia 5.0, acceso soberanía y productividad, con el fin</t>
  </si>
  <si>
    <t>2026-03-17 09:20:23</t>
  </si>
  <si>
    <t>165826</t>
  </si>
  <si>
    <t>313026</t>
  </si>
  <si>
    <t>100599526</t>
  </si>
  <si>
    <t>Participar en la agenda académica de la Universidad de Caldas en el marco del proyecto Colombia 5.0. Tiq RP 12426</t>
  </si>
  <si>
    <t>2026-03-17 09:34:54</t>
  </si>
  <si>
    <t>165926</t>
  </si>
  <si>
    <t>309526</t>
  </si>
  <si>
    <t>95499426</t>
  </si>
  <si>
    <t>Realizar el seguimiento a proyectos de contenidos Canal Teleislas, Mesa de revisión presupuestal y operativa para garantizar la adecuada ejecución del proyecto. Tiq RP 12426</t>
  </si>
  <si>
    <t>2026-03-17 09:48:05</t>
  </si>
  <si>
    <t>166026</t>
  </si>
  <si>
    <t>Brindar acompañamiento y apoyar en el desarrollo de la agenda regional establecida en Valledupar - en los temas específicos que son de competencia de la Dirección de Vigilancia, Inspección y Control. Tiq R</t>
  </si>
  <si>
    <t>2026-03-17 09:54:07</t>
  </si>
  <si>
    <t>166126</t>
  </si>
  <si>
    <t>Encuentro de rectores del departamento del Cesar y entrega de 65 computadores y 7 laboratorios de innovación a 7 instituciones educativas, el evento se desarrollará en la Institución Educativa Oswaldo</t>
  </si>
  <si>
    <t>2026-03-17 10:59:49</t>
  </si>
  <si>
    <t>166226</t>
  </si>
  <si>
    <t>310426</t>
  </si>
  <si>
    <t>95526426</t>
  </si>
  <si>
    <t>Realizar avanzada para coordinar todos los temas de logística, protocolo y relaciones para las reuniones y eventos que tendrá la señora Ministra TIC Carina Murcia Yela en la agenda regional programada en Valledupar.</t>
  </si>
  <si>
    <t>2026-03-17 11:05:28</t>
  </si>
  <si>
    <t>166326</t>
  </si>
  <si>
    <t>Brindar acompañamiento y atender la revisión técnica de los acuerdos relacionados con el sector Comunicaciones en el marco de la Mesa 9 Comunicación, conforme al cronograma de seguimiento a los</t>
  </si>
  <si>
    <t>2026-03-17 11:08:17</t>
  </si>
  <si>
    <t>73375480</t>
  </si>
  <si>
    <t>PALENCIA PEREZ ARMANDO SIXTO</t>
  </si>
  <si>
    <t>701001994</t>
  </si>
  <si>
    <t>166426</t>
  </si>
  <si>
    <t>Asistir y participar en la Mesa Técnica de Seguridad y Protección que se desarrollará en Quibdó, Chocó. Tiq RP 12426</t>
  </si>
  <si>
    <t>2026-03-17 11:13:04</t>
  </si>
  <si>
    <t>166526</t>
  </si>
  <si>
    <t>78326, 78426</t>
  </si>
  <si>
    <t>335826, 335926</t>
  </si>
  <si>
    <t>Coordinar la ejecución técnica y operativa del evento, garantizando el correcto funcionamiento de todos los espacios, la agenda y las actividades programadas durante el desarrollo de</t>
  </si>
  <si>
    <t>2026-03-17 11:18:30</t>
  </si>
  <si>
    <t>166626</t>
  </si>
  <si>
    <t>78526, 78626</t>
  </si>
  <si>
    <t>336126, 336226</t>
  </si>
  <si>
    <t>Verificación a PRST en el municipio de Ipiales Nariño, conforme lo señalan las leyes, decretos reglamentarios y disposiciones regulatorias. que aplican al Sector de Tecnologías de la Información y las Comunicaciones. Tiq</t>
  </si>
  <si>
    <t>2026-03-17 11:23:36</t>
  </si>
  <si>
    <t>166726</t>
  </si>
  <si>
    <t>Realizar avanzada para coordinar lugares, todos los temas de logística, protocolo, relaciones reuniones para la preparación de la agenda regional que tendrá la Señora Ministra TIC Carina Murcia en San Diego Cesar. Tiq RP</t>
  </si>
  <si>
    <t>2026-03-17 11:27:04</t>
  </si>
  <si>
    <t>1116614872</t>
  </si>
  <si>
    <t>MARIÑO NIÑO ANDERSON RAUL</t>
  </si>
  <si>
    <t>70779880298</t>
  </si>
  <si>
    <t>166826</t>
  </si>
  <si>
    <t>334326</t>
  </si>
  <si>
    <t>Participar en la comisión de Seguimiento a Acuerdos del Paro Cívico, donde se acordó la realización de 14 mesas que contienen los acuerdos incumplidos para la implementación de la hoja de ruta y el</t>
  </si>
  <si>
    <t>2026-03-17 11:30:57</t>
  </si>
  <si>
    <t>166926</t>
  </si>
  <si>
    <t>312726</t>
  </si>
  <si>
    <t>100576226</t>
  </si>
  <si>
    <t>Realizar la avanzada y coordinación de la Agenda regional que se llevará a cabo en el municipio de Valledupar, Cesar. Tiq RP 12426</t>
  </si>
  <si>
    <t>2026-03-17 11:38:06</t>
  </si>
  <si>
    <t>Brindar acompañamiento para garantizar la seguridad en el desplazamiento que realizara la señora Ministra de Tecnologías de la Información y las Comunicaciones en cumplimiento de su</t>
  </si>
  <si>
    <t>2026-03-17 11:43:26</t>
  </si>
  <si>
    <t>167126</t>
  </si>
  <si>
    <t>Realizar avanzada de seguridad y protección, para garantizar la seguridad de la señora Ministra de Tecnologías de la Información y las Comunicaciones en cumplimiento de su agenda ministerial Santa Marta. Ti</t>
  </si>
  <si>
    <t>2026-03-17 11:45:52</t>
  </si>
  <si>
    <t>318926</t>
  </si>
  <si>
    <t>Realizar avanzada de seguridad y protección, para garantizar la seguridad de la señora Ministra de Tecnologías de la Información y las Comunicaciones en cumplimiento de su agenda ministerial en Valledupar</t>
  </si>
  <si>
    <t>2026-03-17 11:54:28</t>
  </si>
  <si>
    <t>167326</t>
  </si>
  <si>
    <t>2026-03-17 12:04:58</t>
  </si>
  <si>
    <t>167426</t>
  </si>
  <si>
    <t>313126</t>
  </si>
  <si>
    <t>100613726</t>
  </si>
  <si>
    <t>Desarrollar todas las actividades logísticas y de acompañamiento para la entrega de 65 computadores y 7 laboratorios de innovación para la dotación de 9 sedes educativas agenda regional Valledupar. Tiq RP</t>
  </si>
  <si>
    <t>2026-03-17 12:09:02</t>
  </si>
  <si>
    <t>167526</t>
  </si>
  <si>
    <t>Brindar acompañamiento y coordinación de la logística en la participación de la Ministra Carina Murcia en la agenda regional en el municipio Valledupar, Cesar. Tiq RP 12426</t>
  </si>
  <si>
    <t>2026-03-17 12:14:06</t>
  </si>
  <si>
    <t>167626</t>
  </si>
  <si>
    <t>72326, 72426</t>
  </si>
  <si>
    <t>324426, 324526</t>
  </si>
  <si>
    <t>Validar el funcionamiento técnico de la infraestructura y el estado del servicio del proyecto Conectividad Para Cambiar Vidas para la posterior visita de la Ministra en su visita La junta Los Brasiles en San Diego Cesar. Tiq RP</t>
  </si>
  <si>
    <t>2026-03-17 12:18:58</t>
  </si>
  <si>
    <t>167726</t>
  </si>
  <si>
    <t>69726, 69826, 69926</t>
  </si>
  <si>
    <t>319326, 319426</t>
  </si>
  <si>
    <t>2026-03-17 12:23:30</t>
  </si>
  <si>
    <t>167826</t>
  </si>
  <si>
    <t>Prestar servicios para la organización, coordinación y ejecución de los eventos programados dentro del minuto a minuto de la señora Ministra TIC. Junta de Internet, hogares conectados, anuncio despliegue fibra</t>
  </si>
  <si>
    <t>2026-03-17 12:28:56</t>
  </si>
  <si>
    <t>167926</t>
  </si>
  <si>
    <t>310526</t>
  </si>
  <si>
    <t>95530126</t>
  </si>
  <si>
    <t>Prestar servicios para la organización, coordinación y ejecución de los eventos programados dentro del minuto a minuto de la señora Ministra TIC. Junta de Internet, hogares conectados, anuncio despliegue fibra óptica. Tiq RP 12426</t>
  </si>
  <si>
    <t>2026-03-17 14:42:06</t>
  </si>
  <si>
    <t>168026</t>
  </si>
  <si>
    <t>Coordinar y supervisar el desarrollo de las conferencias, paneles y sesiones principales del evento Colombia 5.0. Tiq RP 12426 y TA 229.770</t>
  </si>
  <si>
    <t>2026-03-17 14:50:13</t>
  </si>
  <si>
    <t>168126</t>
  </si>
  <si>
    <t>Coordinar las actividades orientadas a empleabilidad, conexión con empresas y desarrollo de talento digital en el desarrollo del evento Colombia 5.0. Tiq RP 12426 y TA 229.770</t>
  </si>
  <si>
    <t>2026-03-17 16:19:44</t>
  </si>
  <si>
    <t>168226</t>
  </si>
  <si>
    <t>Coordinar el espacio de Sinergia Fest y promover la interacción y generación de alianzas entre actores del ecosistema, empresas, emprendedores, gremios y expertos. Coordinar el desarrollo de la hackathon Colombia 5.0. Tiq RP 12426 y TA</t>
  </si>
  <si>
    <t>2026-03-17 16:24:04</t>
  </si>
  <si>
    <t>168326</t>
  </si>
  <si>
    <t>Verificación de calidad a la Junta de internet Punta de los Remedios, verificación de las instalaciones del nodo y hogares, pruebas para corroborar el cumplimiento contractua</t>
  </si>
  <si>
    <t>2026-03-17 16:29:36</t>
  </si>
  <si>
    <t>168426</t>
  </si>
  <si>
    <t>Brindar acompañamiento y apoyar en el desarrollo de la agenda regional establecida en Quibdó, Chocó - en los temas específicos que son de competencia de la Dirección de Vigilancia, Insp</t>
  </si>
  <si>
    <t>2026-03-17 16:37:09</t>
  </si>
  <si>
    <t>2026-03-17 18:31:37</t>
  </si>
  <si>
    <t>168626</t>
  </si>
  <si>
    <t>333926</t>
  </si>
  <si>
    <t>Brindar acompañamiento para garantizar la seguridad en el desplazamiento que realizara la señora Ministra de Tecnologías de la Información y las Comunicaciones. Tiq RP 12426</t>
  </si>
  <si>
    <t>2026-03-17 18:39:02</t>
  </si>
  <si>
    <t>Brindar apoyo de comunicaciones en la agenda regional establecida en Quibdó, Chocó en los temas específicos que son de competencia de la Dirección de Vigilancia, Inspección y Control. Tiq RP 12426</t>
  </si>
  <si>
    <t>2026-03-17 18:45:49</t>
  </si>
  <si>
    <t>168826</t>
  </si>
  <si>
    <t>319126</t>
  </si>
  <si>
    <t>2026-03-17 18:50:29</t>
  </si>
  <si>
    <t>168926</t>
  </si>
  <si>
    <t>Brindar apoyo en la medición de la continuidad y eficiencia del servicio de voz y de los servicios de datos ofrecidos por los Proveedores de Redes y Servicios de Comunicaciones Móviles. Tiq RP 12426</t>
  </si>
  <si>
    <t>2026-03-17 18:58:24</t>
  </si>
  <si>
    <t>169026</t>
  </si>
  <si>
    <t>323626</t>
  </si>
  <si>
    <t>Realizar el cubrimiento de la agenda en Valledupar en formato vertical para redes sociales. Así como el cubrimiento con material audiovisual al encuentro de rectores del departamento del César y entrega de</t>
  </si>
  <si>
    <t>2026-03-17 19:09:36</t>
  </si>
  <si>
    <t>Realizar el cubrimiento de prensa de la agenda en Valledupar, atención a medios así como el encuentro de rectores del departamento del Cesar y entrega de 65 computadores y 7 laboratorios de innovación. Tiq RP 12426</t>
  </si>
  <si>
    <t>2026-03-17 19:19:22</t>
  </si>
  <si>
    <t>169226</t>
  </si>
  <si>
    <t>Realizar el cubrimiento de la agenda en Valledupar en prensa. en formato vertical para redes sociales del Ministerio TIC con material audiovisual de la entrega de 65 computadores y 7</t>
  </si>
  <si>
    <t>2026-03-17 19:23:36</t>
  </si>
  <si>
    <t>79323690</t>
  </si>
  <si>
    <t>BELTRAN QUINTERO VICTOR MAURICIO</t>
  </si>
  <si>
    <t>18640886702</t>
  </si>
  <si>
    <t>169326</t>
  </si>
  <si>
    <t>Asistir a la mesa técnica de seguimiento a los acuerdos del paro cívico del Choco. Tiq RP 12426</t>
  </si>
  <si>
    <t>2026-03-17 19:27:32</t>
  </si>
  <si>
    <t>Realizar el cubrimiento de la agenda de la jornada de Colombia 5.0 en formato vertical para redes sociales del Ministerio TIC con material audiovisual. Tiq RP 12426</t>
  </si>
  <si>
    <t>2026-03-17 19:30:57</t>
  </si>
  <si>
    <t>169526</t>
  </si>
  <si>
    <t>Realizar la verificación del cumplimiento de las obligaciones regulatorias aplicables a los operadores del servicio de televisión cerrada que prestan el servicio e</t>
  </si>
  <si>
    <t>2026-03-17 19:36:36</t>
  </si>
  <si>
    <t>Desarrollar todas las actividades logísticas y de acompañamiento para la entrega de 183 computadores para la dotación de 6 sedes educativas de acuerdo con la designación del Viceministro de Transformación Digit</t>
  </si>
  <si>
    <t>2026-03-17 19:41:06</t>
  </si>
  <si>
    <t>169726</t>
  </si>
  <si>
    <t>Participar según Invitación al lanzamiento de la Ruta TIC y primer rodaje de la serie Conecta El País de la Belleza. Tiq RP 12426</t>
  </si>
  <si>
    <t>2026-03-17 19:43:48</t>
  </si>
  <si>
    <t>169826</t>
  </si>
  <si>
    <t>336326</t>
  </si>
  <si>
    <t>Presentar los avances y cumplimientos de los compromisos adquiridos por el Ministerio en materia de televisión digital terrestre TDT. Tiq RP</t>
  </si>
  <si>
    <t>2026-03-17 19:47:19</t>
  </si>
  <si>
    <t>Asistir al lanzamiento de la oferta AvanzaTEC, ciclo 1 de 2026. Coordinación de la Masterclass con aliado tecnológico en territorio junto al aliado regional. Dar a conocer en e</t>
  </si>
  <si>
    <t>2026-03-17 19:51:12</t>
  </si>
  <si>
    <t>Desarrollar e implementar estrategias orientadas al fortalecimiento de las capacidades digitales y la apropiación tecnológica en los territorios, a través de procesos de transferencia tecnológica, generación de contenidos</t>
  </si>
  <si>
    <t>2026-03-17 19:58:44</t>
  </si>
  <si>
    <t>Gestionar el desarrollo de talleres prácticos y sesiones formativas con cupos limitados evento Colombia 5.0. Tiq RP 12426 y TA 229.770</t>
  </si>
  <si>
    <t>2026-03-18 15:58:33</t>
  </si>
  <si>
    <t>170226</t>
  </si>
  <si>
    <t>329526, 332826</t>
  </si>
  <si>
    <t>Realizar avanzada de seguridad y protección, para garantizar la seguridad de la señora Ministra de Tecnologías de la Información y las Comunicaciones en su desplazamiento. Tiq RP 12426 y TE 1000000</t>
  </si>
  <si>
    <t>2026-03-18 16:01:02</t>
  </si>
  <si>
    <t>1143354734</t>
  </si>
  <si>
    <t>HERAZO MIRANDA DAYANA CAROLINA</t>
  </si>
  <si>
    <t>488401434078</t>
  </si>
  <si>
    <t>170326</t>
  </si>
  <si>
    <t>337026</t>
  </si>
  <si>
    <t>Brindar acompañamiento y coordinar la logística de la participación de la señora Ministra Carina Murcia en la agenda regional que se desarrollara en la ciudad de Cartagena. Ida por sus medios y regreso en aéreo comercial Tiq RP 12426</t>
  </si>
  <si>
    <t>2026-03-18 16:03:04</t>
  </si>
  <si>
    <t>170426</t>
  </si>
  <si>
    <t>Visita a junta de Internet, Dotación a 8 sedes educativas, 374 computadores y 4 laboratorios de innovación. - Feria Agroempresarial con el programa Tu negocio en Línea, con la participación de 50 stand de beneficiarios. Tiq RP 12426</t>
  </si>
  <si>
    <t>2026-03-18 16:07:49</t>
  </si>
  <si>
    <t>170526</t>
  </si>
  <si>
    <t>330226, 332926</t>
  </si>
  <si>
    <t>2026-03-18 17:55:21</t>
  </si>
  <si>
    <t>1010239667</t>
  </si>
  <si>
    <t>MEJIA SUAREZ MANUEL FELIPE</t>
  </si>
  <si>
    <t>001900302793</t>
  </si>
  <si>
    <t>170626</t>
  </si>
  <si>
    <t>477-2026 CESION 1</t>
  </si>
  <si>
    <t>CESIÓN No. 1 DEL CONTRATO DE PRESTACIÓN DE SERVICIOS PROFESIONALES No.477-2026</t>
  </si>
  <si>
    <t>2026-03-18 19:45:22</t>
  </si>
  <si>
    <t>170726</t>
  </si>
  <si>
    <t>337426</t>
  </si>
  <si>
    <t>Desarrollar agenda institucional en calidad de Ministra de Tecnologías de la Información y las Comunicaciones en las ciudades de Cartagena, Bolívar y Barranquilla, Atlántico. Tiq RP 12426</t>
  </si>
  <si>
    <t>2026-03-19 00:00:00</t>
  </si>
  <si>
    <t>2026-03-19 15:41:40</t>
  </si>
  <si>
    <t>170826</t>
  </si>
  <si>
    <t>77426, 77526</t>
  </si>
  <si>
    <t>334726, 334826</t>
  </si>
  <si>
    <t>Generar material informativo in situ, boletines de prensa, comunicados oficiales, notas de prensa, reflejando los logros y acuerdos alcanzados por la Ministra durante la agenda. Dirigir y supervisar el registro audiovisual. Tiq</t>
  </si>
  <si>
    <t>2026-03-19 15:47:10</t>
  </si>
  <si>
    <t>170926</t>
  </si>
  <si>
    <t>Cubrir para redes sociales del Ministerio TIC la participación de la Ministra TIC, y la Viceministra de Conectividad, Gloria Perdomo, en el evento Colombia Digital Summit, mediante la generación de contenidos</t>
  </si>
  <si>
    <t>2026-03-19 15:53:03</t>
  </si>
  <si>
    <t>171026</t>
  </si>
  <si>
    <t>Realizar acompañamiento, desde la supervisión, al evento SENATIC Efecto Transformador, brindando apoyo y seguimiento a las actividades relacionadas con la organización y desarrollo del evento del proyecto SENATEC. Tiq RP 12426 y TA 10052</t>
  </si>
  <si>
    <t>2026-03-19 15:57:26</t>
  </si>
  <si>
    <t>171126</t>
  </si>
  <si>
    <t>Realizar la supervisión y seguimiento a las actividades relacionadas con la planeación, organización y desarrollo de eventos de graduación del proyecto SENATEC. Tiq RP 12426 y TA 100525</t>
  </si>
  <si>
    <t>2026-03-19 16:01:42</t>
  </si>
  <si>
    <t>171226</t>
  </si>
  <si>
    <t>Participar en la realización del evento SENATIC EFECTO TRANSFORMADOR como parte estructural de los procesos de formación relacionados con el componente de articulación con la</t>
  </si>
  <si>
    <t>2026-03-19 16:06:07</t>
  </si>
  <si>
    <t>171326</t>
  </si>
  <si>
    <t>331926, 333226</t>
  </si>
  <si>
    <t>Realizar avanzada de seguridad y protección, para garantizar la seguridad de la señora Ministra de Tecnologías de la Información y las Comunicaciones en cumplimiento de su agenda min</t>
  </si>
  <si>
    <t>2026-03-19 16:08:36</t>
  </si>
  <si>
    <t>171426</t>
  </si>
  <si>
    <t>75926, 76026</t>
  </si>
  <si>
    <t>332026, 332126, 333326, 333426</t>
  </si>
  <si>
    <t>Realizar avanzada de seguridad y protección, para garantizar la seguridad de la señora Ministra de TIC en cumplimiento de su agenda ministerial en la ciudad de Barranquilla. Tiq RP 12426, TA 100.525 y Peajes 100.000</t>
  </si>
  <si>
    <t>2026-03-19 16:12:16</t>
  </si>
  <si>
    <t>171526</t>
  </si>
  <si>
    <t>75626, 75726</t>
  </si>
  <si>
    <t>330426, 330526, 333026, 333126</t>
  </si>
  <si>
    <t>Brindar acompañamiento para garantizar la seguridad en el desplazamiento que realizara la señora Ministra de Tecnologías de la Información y las Comunicaciones en cumplimiento de su agenda m</t>
  </si>
  <si>
    <t>2026-03-19 16:20:43</t>
  </si>
  <si>
    <t>171626</t>
  </si>
  <si>
    <t>323326</t>
  </si>
  <si>
    <t>Realizar avanzada de seguridad previa a posible visita de la Señora Carina Murcia Yela en calidad de Ministra TIC en la ciudad de Villavicencio. TO</t>
  </si>
  <si>
    <t>2026-03-19 18:23:37</t>
  </si>
  <si>
    <t>171726</t>
  </si>
  <si>
    <t>2026-03-19 18:29:08</t>
  </si>
  <si>
    <t>171826</t>
  </si>
  <si>
    <t>76626, 76726</t>
  </si>
  <si>
    <t>333726, 333826</t>
  </si>
  <si>
    <t>2026-03-19 18:33:15</t>
  </si>
  <si>
    <t>171926</t>
  </si>
  <si>
    <t>Se adiciona el presupuesto para combustible a la solicitud SIIF Nación 31226, requerido para atender los gastos asociados a los vehículos que sean asignados para garantizar la seguridad en el desplazamiento de la Sra Ministra. Comb 300000</t>
  </si>
  <si>
    <t>2026-03-19 18:36:43</t>
  </si>
  <si>
    <t>172026</t>
  </si>
  <si>
    <t>Se adiciona el presupuesto para combustible a la solicitud SIIF Nación 31626, requerido para atender los gastos asociados a los vehículos que sean asignados para garantizar la seguridad en el desplazamiento d</t>
  </si>
  <si>
    <t>2026-03-19 18:43:58</t>
  </si>
  <si>
    <t>172126</t>
  </si>
  <si>
    <t>332226, 333526</t>
  </si>
  <si>
    <t>Se adiciona el presupuesto para combustible a la solicitud SIIF Nación 32726, requerido para atender los gastos asociados a los vehículos que sean asignados para garantizar la seguridad en el desplazamiento de la</t>
  </si>
  <si>
    <t>2026-03-19 18:48:44</t>
  </si>
  <si>
    <t>172226</t>
  </si>
  <si>
    <t>Hacer cubrimiento digital de la presencia de la Ministra TIC, en el Colombia Digital Summit que se realizará en Cartagena y en agenda regional en Barranquilla, con el propósito de difundir por los</t>
  </si>
  <si>
    <t>2026-03-19 18:55:52</t>
  </si>
  <si>
    <t>2026-03-19 19:01:24</t>
  </si>
  <si>
    <t>172426</t>
  </si>
  <si>
    <t>Prestar los servicios profesionales para la ejecución de los eventos programados dentro del minuto a minuto de la señora Ministra, durante las mesas con la comunidad negra afrocolombiana y palenquera de la</t>
  </si>
  <si>
    <t>2026-03-20 12:02:15</t>
  </si>
  <si>
    <t>172526</t>
  </si>
  <si>
    <t>Realizar avanzada de seguridad y protección, para garantizar la seguridad de la señora Ministra de Tecnologías de la Información y las Comunicaciones en cumplimiento de su agenda ministerial en Quibdó. Tiq</t>
  </si>
  <si>
    <t>2026-03-20 12:08:55</t>
  </si>
  <si>
    <t>172626</t>
  </si>
  <si>
    <t>2026-03-20 12:14:59</t>
  </si>
  <si>
    <t>172726</t>
  </si>
  <si>
    <t>Efectuar visita de seguimiento y acompañamiento a la ejecución de la formación en Articulación con la media SENATEC. Tiq RP 12426 y TA 100525</t>
  </si>
  <si>
    <t>2026-03-20 17:06:26</t>
  </si>
  <si>
    <t>1075876033</t>
  </si>
  <si>
    <t>GARNICA ALFONSO MAYRA ALEJANDRA</t>
  </si>
  <si>
    <t>0550488406889227</t>
  </si>
  <si>
    <t>172826</t>
  </si>
  <si>
    <t>1237-2026 CESION1</t>
  </si>
  <si>
    <t>CESIÓN No. 1 DEL CONTRATO DE PRESTACIÓN DE SERVICIOS PROFESIONALES No. 1237 DE 2026</t>
  </si>
  <si>
    <t>2026-03-20 18:16:28</t>
  </si>
  <si>
    <t>172926</t>
  </si>
  <si>
    <t>Realizar el cubrimiento de redes del Ministerio TIC, en Quibdó, Chocó, en la agenda regional que se llevará a cabo en dicho municipio. Adicionalmente apoyo en las actividades que se requieran para el desarrollo de las</t>
  </si>
  <si>
    <t>2026-03-20 18:19:46</t>
  </si>
  <si>
    <t>173026</t>
  </si>
  <si>
    <t>2026-03-20 18:23:15</t>
  </si>
  <si>
    <t>173126</t>
  </si>
  <si>
    <t>Participar en evento Colombia digital summit 2026, Asimismo, participar en la sesión extraordinaria presencial citada por la comisión de regulación de comunicaciones CRC, en calidad de</t>
  </si>
  <si>
    <t>2026-03-20 18:25:46</t>
  </si>
  <si>
    <t>Realizar convocatoria de medios de comunicación para el cubrimiento del evento, coordinar el espacio a medios durante el evento y recolectar insumos como audio, fotografías, videos y</t>
  </si>
  <si>
    <t>2026-03-20 18:28:14</t>
  </si>
  <si>
    <t>173326</t>
  </si>
  <si>
    <t>Brindar acompañamiento a la Señora Ministra TIC en el evento Colombia Summit, en la ciudad de Cartagena, organizado por la CRC. Tiq RP 12426</t>
  </si>
  <si>
    <t>2026-03-20 18:32:35</t>
  </si>
  <si>
    <t>173426</t>
  </si>
  <si>
    <t>Participar en el evento Colombia 5.0, realizar las siguientes actividades, Articulación con actores del ecosistema digital, Participación en la apertura del evento, participación en mesas de trabajo con e</t>
  </si>
  <si>
    <t>2026-03-20 18:35:28</t>
  </si>
  <si>
    <t>173526</t>
  </si>
  <si>
    <t>Participar en el Encuentro de Medios Alternativos, Comunitarios y Digitales Medios en Red y Colombia 5.0. Tiq RP 12426 y TA 229.770</t>
  </si>
  <si>
    <t>2026-03-20 18:40:19</t>
  </si>
  <si>
    <t>2026-03-20 18:43:11</t>
  </si>
  <si>
    <t>Realizar visita de intervención y solución de novedades para la Junta de Internet - Comunidad de Conectividad en zona rural del municipio de Quibdó, atención y acompañamiento de la visita regiona</t>
  </si>
  <si>
    <t>2026-03-20 18:45:43</t>
  </si>
  <si>
    <t>Realizar avanzada para coordinar todos los temas de logística, protocolo, relaciones para las reuniones y eventos que tendrá el señora Ministra TIC Carina Murcia Yela en la agenda</t>
  </si>
  <si>
    <t>2026-03-20 18:50:28</t>
  </si>
  <si>
    <t>Coordinar la agenda de la Viceministra de Conectividad durante Colombia Digital Summit 2026, la sesión extraordinaria presencial citada por la CRC en Cartagena y reunión convocada por el Ministerio del interio</t>
  </si>
  <si>
    <t>2026-03-20 18:53:30</t>
  </si>
  <si>
    <t>174026</t>
  </si>
  <si>
    <t>Brindar acompañamiento al lanzamiento del programa Colombia 5.0, apoyo en levantamiento de información y validación de acciones estrategias y lineamientos para actualización de la Política Pública de</t>
  </si>
  <si>
    <t>2026-03-20 18:59:14</t>
  </si>
  <si>
    <t>79636238</t>
  </si>
  <si>
    <t>SOSA AMAYA MARCELINO</t>
  </si>
  <si>
    <t>1011581664</t>
  </si>
  <si>
    <t>Brindar acompañamiento técnico a la visita de seguimiento en campo por parte de la Sra Ministra Dra Carina Murcia Yela en la ciudad de Barranquilla, Atlántico, revisión de la</t>
  </si>
  <si>
    <t>2026-03-20 19:02:13</t>
  </si>
  <si>
    <t>78381809641</t>
  </si>
  <si>
    <t>174226</t>
  </si>
  <si>
    <t>79526, 79626</t>
  </si>
  <si>
    <t>337126, 337226</t>
  </si>
  <si>
    <t>2026-03-21 00:00:00</t>
  </si>
  <si>
    <t>Debido a cambios en la agenda de la Señora Ministra TIC se modifica la fecha del desplazamiento y trayectos autorizados mediante SIIF Nación 31426 el cual se realizará del 22 al 25 de marzo 2026. Tiquete con costo</t>
  </si>
  <si>
    <t>2026-03-21 10:35:42</t>
  </si>
  <si>
    <t>174326</t>
  </si>
  <si>
    <t>Realizar avanzada para coordinar todos los temas de logística, protocolo, relaciones para las reuniones y eventos de la Mesa MinTIC Comunidades Afrocaribe que tendrá la Ministra TIC. Ida PPM y regreso aéreo comercial. Tiq RP 124</t>
  </si>
  <si>
    <t>2026-03-23 00:00:00</t>
  </si>
  <si>
    <t>2026-03-23 15:13:28</t>
  </si>
  <si>
    <t>174426</t>
  </si>
  <si>
    <t>Realizar funciones de avanzada logística y protocolaria para el evento Summit Colombia CRC Cartagena. Tiq RP 12426</t>
  </si>
  <si>
    <t>2026-03-23 15:18:12</t>
  </si>
  <si>
    <t>174526</t>
  </si>
  <si>
    <t>Realizar el cubrimiento de la agenda de la jornada de Colombia 5.0 en Medellin con material audiovisual para sociales del Ministerio TIC. Tiq RP 12426</t>
  </si>
  <si>
    <t>2026-03-23 15:23:35</t>
  </si>
  <si>
    <t>Realizar la avanzada para la Agenda Regional Departamento de Atlántico, Gestionar espacios y reuniones con Alcaldes y secretarios del Despacho para convocatorias de eventos, Convocatorias con líderes comunitarios. Tiq RP 12426, TA</t>
  </si>
  <si>
    <t>2026-03-23 15:30:24</t>
  </si>
  <si>
    <t>174726</t>
  </si>
  <si>
    <t>Atender la Invitación a espacios estratégicos para el fortalecimiento de medios comunitarios, alternativos y digitales que se desarrollará en Medellín. Tiq RP 12426 y TA 229.770</t>
  </si>
  <si>
    <t>2026-03-23 15:34:33</t>
  </si>
  <si>
    <t>52021882</t>
  </si>
  <si>
    <t>GARZON PUPO OLGA REGINA</t>
  </si>
  <si>
    <t>8600402666</t>
  </si>
  <si>
    <t>174826</t>
  </si>
  <si>
    <t>Brindar acompañamiento en el desarrollo de la actividad de Socialización de la Política de Gobierno Digital que se llevará a cabo en Medellín, Antioquia. Invitados alcaldías del departamento y regiones</t>
  </si>
  <si>
    <t>2026-03-23 15:37:26</t>
  </si>
  <si>
    <t>174926</t>
  </si>
  <si>
    <t>Realizar la socialización de la convocatoria Territorios Al Aire 2026 a un número potencial de 7 emisoras provenientes de Neiva y municipios cercanos. Comunicar los requisitos</t>
  </si>
  <si>
    <t>2026-03-23 15:45:53</t>
  </si>
  <si>
    <t>175026</t>
  </si>
  <si>
    <t>Realizar preparación y acompañamiento desde la unidad de información a la Señora Ministra TIC en el evento Colombia Summit, organizado por la CRC. Tiq RP 12426</t>
  </si>
  <si>
    <t>2026-03-23 15:49:51</t>
  </si>
  <si>
    <t>1049616253</t>
  </si>
  <si>
    <t>GUERRERO FORERO JUAN MANUEL</t>
  </si>
  <si>
    <t>55547453751</t>
  </si>
  <si>
    <t>175126</t>
  </si>
  <si>
    <t>Atender a la población y desarrollar la metodología diseñada para estas mesas en representación de la Dirección de Infraestructura del MinTIC. Tiq RP 12426 y TA</t>
  </si>
  <si>
    <t>2026-03-23 15:51:59</t>
  </si>
  <si>
    <t>175226</t>
  </si>
  <si>
    <t>Debido a cambios en la agenda de la Señora Ministra TIC se modifica la fecha del desplazamiento autorizado mediante solicitud SIIF Nación 34126 el cual se realizará del 22 al 25 de</t>
  </si>
  <si>
    <t>2026-03-23 15:56:48</t>
  </si>
  <si>
    <t>175326</t>
  </si>
  <si>
    <t>Presentación al equipo técnico de presidencia de la metodología con enfoque diferencial propuesta por MinTIC para la atención de las comunidades NARP de Afrocaribe, atención de la mesa técnica general.</t>
  </si>
  <si>
    <t>2026-03-23 15:59:39</t>
  </si>
  <si>
    <t>175426</t>
  </si>
  <si>
    <t>Apoyo en el ajuste y estrategia para el desarrollo de Mesas Temáticas Mediación y elaboración de actas en las mesas técnicas y submesas temáticas. Apoyo en la consolidación</t>
  </si>
  <si>
    <t>2026-03-23 16:18:16</t>
  </si>
  <si>
    <t>77626, 77726</t>
  </si>
  <si>
    <t>334926, 335026</t>
  </si>
  <si>
    <t>Aprobación conjunta de estrategia de atención de Mesas y SubMesas en asocio con Presidencia, incorporando enfoque diferencial. Desarrollo de los espacios de diálogo temáticos con las</t>
  </si>
  <si>
    <t>2026-03-23 16:20:44</t>
  </si>
  <si>
    <t>175626</t>
  </si>
  <si>
    <t>Realizar revisiones técnicas a conectividad de beneficiarios del proyecto CCV, previas a la visita de la Señora Ministra TIC al municipio de Quibdó y centro poblado de Villa</t>
  </si>
  <si>
    <t>2026-03-23 16:24:09</t>
  </si>
  <si>
    <t>80210126</t>
  </si>
  <si>
    <t>VEGA FIESCO ISANDIR</t>
  </si>
  <si>
    <t>176277119</t>
  </si>
  <si>
    <t>Brindar apoyo en temas referentes a la oferta de la Dirección de Industria de Comunicaciones en la agenda intersectorial y diálogo intercultural con la comunidad negra, afrocolombiana y palenquera de la región caribe. Tiq</t>
  </si>
  <si>
    <t>2026-03-24 14:41:55</t>
  </si>
  <si>
    <t>175826</t>
  </si>
  <si>
    <t>2026-03-22 00:00:00</t>
  </si>
  <si>
    <t>Debido a cambios en la agenda de la Señora Ministra TIC se modifica la fecha del desplazamiento autorizado mediante solicitud SIIF Nación 35326 el cual se realizará del 23 al 25 de marzo de 2026, tiquete con costo</t>
  </si>
  <si>
    <t>2026-03-24 14:48:16</t>
  </si>
  <si>
    <t>175926</t>
  </si>
  <si>
    <t>Llevar a cabo agenda regional para la grabación del programa institucional del Ministerio TIC Conectando Territorios. Tiq RP 12426 y TA 229.770</t>
  </si>
  <si>
    <t>2026-03-24 14:51:58</t>
  </si>
  <si>
    <t>176026</t>
  </si>
  <si>
    <t>Realizar la socialización de la convocatoria Territorios Al Aire 2026 a un número potencial de 8 emisoras provenientes de Barranquilla y municipios cercanos. Comunicar los</t>
  </si>
  <si>
    <t>2026-03-24 19:34:12</t>
  </si>
  <si>
    <t>Desarrollar todas las actividades logísticas y de acompañamiento para la entrega de 137 computadores para la dotación de 6 sedes educativas, de acuerdo con la designación del Viceministro de Transformación Digita</t>
  </si>
  <si>
    <t>2026-03-24 19:37:13</t>
  </si>
  <si>
    <t>176226</t>
  </si>
  <si>
    <t>79226, 79326</t>
  </si>
  <si>
    <t>336826, 336926</t>
  </si>
  <si>
    <t>Participar en las mesas sectoriales preparatorias de la Primera Mesa Afro Caribe a realizarse en la ciudad de Barranquilla. Tiq RP 12426 y TA 100.525</t>
  </si>
  <si>
    <t>2026-03-24 19:41:35</t>
  </si>
  <si>
    <t>176326</t>
  </si>
  <si>
    <t>Realizar avanzada para coordinar todos los temas de logística, protocolo, relaciones para las reuniones y eventos que tendrá la señora Ministra TIC Carina Murcia Yela en la agenda regional programada en Quibdó Tiq RP</t>
  </si>
  <si>
    <t>2026-03-24 19:46:56</t>
  </si>
  <si>
    <t>75106925</t>
  </si>
  <si>
    <t>RUIZ GOMEZ ANDRES MAURICIO</t>
  </si>
  <si>
    <t>83885238950</t>
  </si>
  <si>
    <t>176426</t>
  </si>
  <si>
    <t>Participar en la mesa técnica Socialización adopción e implementación de la Política de Gobierno Digital PGD, convocada por la Corporación Colombia Digital en el marco del contrato interadministrativo 1060 de 2</t>
  </si>
  <si>
    <t>2026-03-25 00:00:00</t>
  </si>
  <si>
    <t>2026-03-25 10:17:30</t>
  </si>
  <si>
    <t>Amparar la Resolución 00139 del 25-marzo-2026 Por la cual se reconoce un gasto y se ordena un reembolso de la caja menor 126 de los gastos legalizados desde el 01 de febrero hasta el 10 de marzo de 2026.</t>
  </si>
  <si>
    <t>2026-03-25 20:22:33</t>
  </si>
  <si>
    <t>176626</t>
  </si>
  <si>
    <t>333626</t>
  </si>
  <si>
    <t>Se adiciona el presupuesto para combustible a la solicitud SIIF Nación 34026, requerido para atender los gastos asociados a los vehículos que sean asignados para garantizar la seguridad en el desplazamiento de l</t>
  </si>
  <si>
    <t>2026-03-25 20:29:46</t>
  </si>
  <si>
    <t>176726</t>
  </si>
  <si>
    <t>Brindar acompañamiento a la Señora Ministra TIC Carina Murcia y coordinar la logística de su participación en la agenda regional que se desarrollará en el municipio de Quibdó, Chocó. Tiq RP 12426</t>
  </si>
  <si>
    <t>2026-03-25 20:54:45</t>
  </si>
  <si>
    <t>176826</t>
  </si>
  <si>
    <t>Debido a cambios en la agenda se modifica la ruta de regreso autorizado mediante solicitud SIIF 32426 y 38026 quedando en la ruta Santa M</t>
  </si>
  <si>
    <t>2026-03-25 21:54:06</t>
  </si>
  <si>
    <t>337326</t>
  </si>
  <si>
    <t>Debido a cambios en la agenda de la Señora Ministra TIC se modifica la fecha del desplazamiento y trayectos autorizados mediante SIIF Nación 31426 el cual se realiz</t>
  </si>
  <si>
    <t>2026-03-26 15:13:39</t>
  </si>
  <si>
    <t>Participar en encuentro de rectores, así como realizar entrega de 409 computadores y 4 laboratorios de innovación a 8 instituciones educativas, fortalecer los procesos educativos y</t>
  </si>
  <si>
    <t>2026-03-26 15:23:58</t>
  </si>
  <si>
    <t>1020787123</t>
  </si>
  <si>
    <t>PEÑA GARCIA DAHIANA</t>
  </si>
  <si>
    <t>488403174425</t>
  </si>
  <si>
    <t>177126</t>
  </si>
  <si>
    <t>Realizar dentro del marco de la misión Chocó, feria comercial del proyecto Tu Negocio en Línea y generar un espacio de interacción, visibilidad y aprendizaje que permita Promover el programa</t>
  </si>
  <si>
    <t>2026-03-26 15:27:18</t>
  </si>
  <si>
    <t>Desarrollar todas las actividades logísticas y de acompañamiento para la entrega de 137 computadores para la dotación de 6 sedes educativas en el municipio de Quibdó, Chocó. Tiq RP 12426</t>
  </si>
  <si>
    <t>2026-03-26 15:31:25</t>
  </si>
  <si>
    <t>Realizar dentro del marco de la misión Chocó, feria comercial del proyecto Tu Negocio en Línea y generar un espacio de interacción, visibilidad y aprendizaje que permita Promover el programa, impulsar la digitalización de los</t>
  </si>
  <si>
    <t>2026-03-27 00:00:00</t>
  </si>
  <si>
    <t>2026-03-27 10:26:35</t>
  </si>
  <si>
    <t>177426</t>
  </si>
  <si>
    <t>329126</t>
  </si>
  <si>
    <t>105201526</t>
  </si>
  <si>
    <t>FCPT1287006</t>
  </si>
  <si>
    <t>Por concepto de pago de servicio de telefonía móvil del 18/03/2026 al 18/04/2026</t>
  </si>
  <si>
    <t>2026-03-27 10:31:33</t>
  </si>
  <si>
    <t>177526</t>
  </si>
  <si>
    <t>329026</t>
  </si>
  <si>
    <t>FCPT294321</t>
  </si>
  <si>
    <t>Por concepto de pago de servicio de telefonía móvil del 19/03/2026 al 19/04/2026</t>
  </si>
  <si>
    <t>2026-03-27 10:40:47</t>
  </si>
  <si>
    <t>177626</t>
  </si>
  <si>
    <t>Brindar acompañamiento a la gestión de comunicación de la agenda regional de la Ministra, redactar comunicado, apoyar en construcción de piezas, apoyo logístico para rueda de prensa, buscando el mayor despliegue. Tiq RP 12426</t>
  </si>
  <si>
    <t>2026-03-27 11:00:26</t>
  </si>
  <si>
    <t>52380916</t>
  </si>
  <si>
    <t>NIVIA ANDREA CAROLINA</t>
  </si>
  <si>
    <t>20961451558</t>
  </si>
  <si>
    <t>177726</t>
  </si>
  <si>
    <t>781-2026 CESION 1</t>
  </si>
  <si>
    <t>CESIÓN No. 1 DEL CONTRATO DE PRESTACIÓN DE SERVICIOS PROFESIONALES No. 781 DE 2026</t>
  </si>
  <si>
    <t>2026-03-27 15:50:05</t>
  </si>
  <si>
    <t>1049641823</t>
  </si>
  <si>
    <t>VILLATE BAUTISTA JUAN SEBASTIAN</t>
  </si>
  <si>
    <t>0550488408714753</t>
  </si>
  <si>
    <t>177826</t>
  </si>
  <si>
    <t>CESION No1 CTO 1214-2026</t>
  </si>
  <si>
    <t>CESION No 1 DEL CONTRATO DE PRESTACION DE SERVICIOS PROFESIONALES CTO 1214-2026, para la edición, revisión y aprobación de productos audiovisuales de los convenios y programas existentes en beneficio de las comunidades étnicas</t>
  </si>
  <si>
    <t>2026-03-27 16:27:10</t>
  </si>
  <si>
    <t>177926</t>
  </si>
  <si>
    <t>Asistir al Festival Internacional de Cine de Cartagena - FICCI 2026. Planeación y ejecución logística de los espacios académicos, así como de la organización del Evento de Apertura, la</t>
  </si>
  <si>
    <t>2026-03-27 16:59:12</t>
  </si>
  <si>
    <t>178026</t>
  </si>
  <si>
    <t>Fortalecer la articulación del sector audiovisual mediante la generación de espacios de diálogo, intercambio de conocimiento, promoción de contenidos y consolidación de alianzas estratégicas, en el marco del FICCI 2026. Tiq RP 12426</t>
  </si>
  <si>
    <t>2026-03-27 17:02:22</t>
  </si>
  <si>
    <t>178126</t>
  </si>
  <si>
    <t>Realizar la socialización de la convocatoria Territorios Al Aire 2026 a un número potencial de 6 emisoras provenientes de Barranquilla y municipios cercanos. Información de los requisitos y documentos para</t>
  </si>
  <si>
    <t>2026-03-27 22:27:30</t>
  </si>
  <si>
    <t>1065624247</t>
  </si>
  <si>
    <t>HABIB PEÑALOZA DALBIS</t>
  </si>
  <si>
    <t>52466749460</t>
  </si>
  <si>
    <t>1257-2026 CESION 1</t>
  </si>
  <si>
    <t>CESIÓN No. 1 DEL CONTRATO DE PRESTACIÓN DE SERVICIOS PROFESIONALES No. 1257 DE 2026</t>
  </si>
  <si>
    <t>2026-03-27 22:41:37</t>
  </si>
  <si>
    <t>1018450782</t>
  </si>
  <si>
    <t>CHACON VALERO YHONN JAIRO</t>
  </si>
  <si>
    <t>77456888090</t>
  </si>
  <si>
    <t>178326</t>
  </si>
  <si>
    <t>813-2026 CESION 1</t>
  </si>
  <si>
    <t>CESIÓN Y OTROSÍ No. 1 DEL CONTRATO DE PRESTACIÓN DE SERVICIOS PROFESIONALES No. 813 DE 2026</t>
  </si>
  <si>
    <t>2026-03-30 00:00:00</t>
  </si>
  <si>
    <t>2026-03-30 09:54:07</t>
  </si>
  <si>
    <t>178426</t>
  </si>
  <si>
    <t>330026, 332626</t>
  </si>
  <si>
    <t>E6043998735</t>
  </si>
  <si>
    <t>Por concepto de pago de servicio de telefonía móvil para el periodo de 26 de Febrero del 2026 al 25 de Marzo de 2026</t>
  </si>
  <si>
    <t>2026-03-30 19:41:55</t>
  </si>
  <si>
    <t>178526</t>
  </si>
  <si>
    <t>Liderar, coordinar y supervisar la correcta ejecución de todas las actividades programadas en La Casa de la Televisión Pública, garantizando su desarrollo integral tanto en lo logístico como en lo académico, en el</t>
  </si>
  <si>
    <t>2026-03-30 19:44:43</t>
  </si>
  <si>
    <t>178626</t>
  </si>
  <si>
    <t>2026-03-29 00:00:00</t>
  </si>
  <si>
    <t>Brindar acompañamiento para garantizar la seguridad en el desplazamiento que realizara la señora Ministra de Tecnologías de la Información y las Comunicaciones en cumplimiento de su agenda ministerial.</t>
  </si>
  <si>
    <t>2026-03-30 19:50:29</t>
  </si>
  <si>
    <t>178726</t>
  </si>
  <si>
    <t>2026-03-31 00:00:00</t>
  </si>
  <si>
    <t>2026-03-31 18:29:20</t>
  </si>
  <si>
    <t>1032383466</t>
  </si>
  <si>
    <t>JIMENEZ HERRERA PEDRO FELIPE</t>
  </si>
  <si>
    <t>488447543924</t>
  </si>
  <si>
    <t>Registrada</t>
  </si>
  <si>
    <t>178826</t>
  </si>
  <si>
    <t>1213-2026 CESIÓN 1</t>
  </si>
  <si>
    <t>CESIÓN No. 1 DEL CONTRATO DE PRESTACIÓN DE SERVICIOS PROFESIONALES 1213-2026</t>
  </si>
  <si>
    <t>Valor Deducciones</t>
  </si>
  <si>
    <t>Valor Oblig no Orden</t>
  </si>
  <si>
    <t>Concepto</t>
  </si>
  <si>
    <t>Fecha Cuentas por Pagar</t>
  </si>
  <si>
    <t>Fecha Doc Soporte Compromiso</t>
  </si>
  <si>
    <t>Tipo Doc Soporte Compromiso</t>
  </si>
  <si>
    <t>Num Doc Soporte Compromiso</t>
  </si>
  <si>
    <t>Objeto del Compromiso</t>
  </si>
  <si>
    <t>ConOrdendePago</t>
  </si>
  <si>
    <t>55,863.81</t>
  </si>
  <si>
    <t>499.00</t>
  </si>
  <si>
    <t>0.00</t>
  </si>
  <si>
    <t>262007138/06-01/HANLLY-Por concepto de pago de servicio de telefonía móvil para el periodo de 26 de Noviembre al 25 de Diciembre de 2025. FAC E6011482032 REF DE PAGO 8214326823 Fecha límite de pago: 9 de Enero de 2026. Supervisor JUAN CARLOS RODRIGUEZ HERRERA</t>
  </si>
  <si>
    <t>12,620.00</t>
  </si>
  <si>
    <t>15,470.00</t>
  </si>
  <si>
    <t>262018680/08-01/HANLLY- Pago servicio de telefonía fija línea 1800, del periodo comprendido entre el 1 Diciembre de 2025 al 31 de Diciembre de 2025 FAC BIC 580831403174 Número de cuenta referencia pagos 170020249 Fecha de pago: 11 de Enero de 2026 JUAN CARLOS RODRIGUEZ HERRERA</t>
  </si>
  <si>
    <t>262018845/08-01/HANLLY-Pago servicio de telefonía fija línea 1800, del periodo comprendido entre el 1 de Diciembre de 2025 al 31 de Diciembre de 2025 FAC BIC 580831403175 número de cuenta referencia pagos 170020250 Fecha de pago: 11 de Enero de 2026 JUAN CARLOS RODRIGUEZ HERRERA</t>
  </si>
  <si>
    <t>3,799,670.00</t>
  </si>
  <si>
    <t>262018891-262021385/09-01/HANLLY-Pago servicio de telefonía fija línea 1800, del periodo comprendido entre el 1 de Diciembre de 2025 al 31 de Diciembre de 2025. FAC BIC 580831403812 numero de Referencia para pagos 180617690 Fecha de pago: 11 de Enero de 2026 JUAN CARLOS RODRIGUEZ HERRERA</t>
  </si>
  <si>
    <t>15,840.09</t>
  </si>
  <si>
    <t>262018935/08-01/HANLLY-Pago servicio de telefonía fija línea 1800, del periodo comprendido entre el 1 de Diciembre de 2025 al 31 de Diciembre de 2025 FAC BIC 580831402668 Numero de Referencia para pagos 170002354 Fecha de pago: 11 de Enero de 2026 JUAN CARLOS RODRIGUEZ HERRERA</t>
  </si>
  <si>
    <t>7,155,470.00</t>
  </si>
  <si>
    <t>262018969/08-01/HANLLY-Pago servicio de telefonía fija línea 1800, del periodo comprendido entre el 1 de Diciembre de 2025 al 31 de Diciembre de 2025 FAC BIC 580831404202 numero de Referencia para pagos 181188395 Fecha de pago: 11 de Enero de 2026 JUAN CARLOS RODRIGUEZ HERRERA</t>
  </si>
  <si>
    <t>12,398,386.34</t>
  </si>
  <si>
    <t>262019007/08-01/HANLLY-Pago servicio de telefonía fija línea 1800, del periodo comprendido entre el 1 de Diciembre de 2025 al 31 de Diciembre de 2025 FAC BIC 580831404201 Numero de Referencia para pagos 181188396 Fecha de pago: 11 de Enero de 2026 JUAN CARLOS RODRIGUEZ HERRERA</t>
  </si>
  <si>
    <t>45,200,000.00</t>
  </si>
  <si>
    <t>500,000.00</t>
  </si>
  <si>
    <t>200,000.00</t>
  </si>
  <si>
    <t>343,000.00</t>
  </si>
  <si>
    <t>262022593/14-01/HANLLY-Periodo facturado del 5 de Diciembre de 2025 al 5 de Enero de 2026 correspondiente al servicio de Energía. FAC 379931482-3 número de cuenta 0299808-1 Fecha de pago 20 de Enero de 2026 JUAN CARLOS RODRIGUEZ HERRERA</t>
  </si>
  <si>
    <t>480.00</t>
  </si>
  <si>
    <t>262022596/14-01/HANLLY-Periodo facturado del 5 de Diciembre de 2025 al 5 de Enero de 2026 correspondiente al servicio de Energía FAC 380053384-2 número de cuenta 0299811-4 Fecha de pago 20 de Enero de 2026 JUAN CARLOS RODRIGUEZ HERRERA</t>
  </si>
  <si>
    <t>74,290.00</t>
  </si>
  <si>
    <t>262022597/14-01/HANLLY-Periodo facturado del 5 de Diciembre de 2025 al 5 de Enero de 2026 correspondiente al servicio de Energía y Aseo FAC 379931483-0 número de cuenta 0299813-8 Fecha de pago 20 de Enero de 2026 JUAN CARLOS RODRÍGUEZ HERRERA</t>
  </si>
  <si>
    <t>1,930.00</t>
  </si>
  <si>
    <t>262022598/14-01/HANLLY-Periodo facturado del 5 de Diciembre de 2025 al 5 de Enero de 2026 correspondiente al servicio de Energía FAC 380053386-7 número de cuenta 0299814-0 Fecha de pago 20 de Enero de 2026 JUAN CARLOS RODRÍGUEZ HERRERA</t>
  </si>
  <si>
    <t>840.00</t>
  </si>
  <si>
    <t>262022599/14-01/HANLLY-Periodo facturado del 5 de Diciembre de 2025 al 5 de Enero de 2026 correspondiente al servicio de Energía. FAC 380053387-4 número de cuenta Padre 3993870-1 Cuenta hija 0299818-8 Fecha de pago 20 de Enero de 2026 JUAN CARLOS RODRÍGUEZ HERRERA</t>
  </si>
  <si>
    <t>39,298,850.00</t>
  </si>
  <si>
    <t>262022600/14-01/HANLLY-Periodo facturado del 5 de Diciembre de 2025 al 5 de Enero de 2026 correspondiente al servicio de Energía. FAC 380047928-0 número de cuenta Padre 3993870-1 Cuenta hija 0761875- 7 Fecha de pago 20 de Enero de 2026 JUAN CARLOS RODRÍGUEZ HERRERA</t>
  </si>
  <si>
    <t>579,132.38</t>
  </si>
  <si>
    <t>262022602/14-01/HANLLY-Por concepto de SERVICIO DE ASEO, correspondiente al predio ubicado en la Kra 7 12A - 37, periodo facturado 28 de Noviembre de 2025 a 27 de Diciembre de 2025 FAC 174031798 cuenta contrato 12193628 Fecha de pago: 26 de Enero de 2026 JUAN CARLOS RODRÍGUEZ HERRERA</t>
  </si>
  <si>
    <t>4,801,660.00</t>
  </si>
  <si>
    <t>262024602/19-01/HANLLY- Pago servicio de Acueducto, Agua y Alcantarillado factura No: 11134604815 con número cuenta contrato 11441766, periodo comprendido del 22 de Noviembre de 2025 al 20 de Diciembre de 2025Fecha de pago oportuno: 2 de Febrero de 2026 JUAN CARLOS RODRÍGUEZ HERRERA</t>
  </si>
  <si>
    <t>5,052,855.00</t>
  </si>
  <si>
    <t>262025717-262026158/22-01/BRIANS- PAGO del cumplimiento de la sentencia de primera instancia, proferida por el TA de Cundinamarca, modificada parcialmente por la sentencia de segunda instancia proferida por el Consejo de Estado, dentro del proceso de nulidad y restablecimiento del derecho No 25000234200020200088500, promovido por la señora Herminia Esquivel Barreto, en contra de la Nación MinTic y FUNTIC Según Resolución 033-2026 Autorizo Saskia Ly Torres Hernández</t>
  </si>
  <si>
    <t>13,990.00</t>
  </si>
  <si>
    <t>262026184/22-01/HANLLY- Por concepto de pago de servicio de telefonía móvil del 19/01/2026 al 19/02/2026 FAC BCPT170104198 Numero para pagos 8994494782-03 Fecha de pago: 8 de Febrero de 2026 SUPERVISOR JUAN CARLOS RODRIGUEZ HERRERA</t>
  </si>
  <si>
    <t>113,738.00</t>
  </si>
  <si>
    <t>262026186/22-01/HANLLY- Por concepto de pago de servicio de telefonía móvil del 16/01/2026 al 18/02/2026 FAC BCPT169918288 Numero para pagos 9076980287-37 Fecha de pago: 8 de Febrero de 2026 SUPERVISOR JUAN CARLOS RODRIGUEZ HERRERA</t>
  </si>
  <si>
    <t>4,857,410.25</t>
  </si>
  <si>
    <t>262029969/29-01/HANLLY - ANTICIPO GASTOS DE VIAJE FUNCIONARIO RES 00090 29/01/2026 SEGUN TRM(3665.97)del 29-01-2026 BOGOTA-Dubái, Emiratos Árabes Unidos 31/01 al 7/02 de 2026 RODRIGO JOSÉ GÓMEZ OCAMPO</t>
  </si>
  <si>
    <t>3,636,642.24</t>
  </si>
  <si>
    <t>262029983/29-01/HANLLY - ANTICIPO GASTOS DE VIAJE FUNCIONARIO RES 00093 29/01/2026 SEGUN TRM(3665.97)del 29-01-2026 BOGOTA-Dubái, Emiratos Árabes Unidos 31/01 al 7/02 de 2026 RODRIGO JOSÉ GÓMEZ OCAMPO</t>
  </si>
  <si>
    <t>555,248.00</t>
  </si>
  <si>
    <t>262028165-262030837/27/01/LVIUCHI-PAGO VIATICOS FUNCIONARIO RES 520-31/12/25, 523-01/01/26 CIUD BOG-VILLAVICENCIO DEL 31/12/25 AL 03/01/26 Super-Juan C Rodriguez Herrera 2/2</t>
  </si>
  <si>
    <t>616,596.00</t>
  </si>
  <si>
    <t>262028370/27/01/LVIUCHI-PAGO VIATICOS FUNCIONARIO SOL 726-21/01/26 CIUD BOG-LETICIA DEL 22/01/26 AL 22/01/26 Super-Rodrigo Jose Gomez Ocampo</t>
  </si>
  <si>
    <t>246,827.00</t>
  </si>
  <si>
    <t>262028868/28/01/LVIUCHI-PAGO VIATICOS FUNCIONARIO SOL 626-21/01/26, 1026 22/01/26 CIUD BOG-LETICIA DEL 22/01/26 AL 22/01/26 Super-Yeimi Murcia</t>
  </si>
  <si>
    <t>13,782,717,150.00</t>
  </si>
  <si>
    <t>262029617/29-01/HANLLY-UNICO PAGO (PROPIOS) Según RES 016 15/01/2026 Por la cual se aprueba el plan de inversión para la vigencia 2026, se asignan recursos para su financiación y se ordena una transferencia al operador regional de televisión pública CANAL REGIONAL DE TELEVISIÓN TEVEANDINA S.A.S. - CANAL TRECE AUTORIZO MARÍA CECILIA LONDONO SALAZAR</t>
  </si>
  <si>
    <t>12,763,010,067.00</t>
  </si>
  <si>
    <t>262030074-262034952/10-02/HANLLY-UNICO PAGO (PROPIOS) Según RES 012 15/01/2026 Por la cual se aprueba el plan de inversión para la vigencia 2026, se asignan recursos para su financiación y se ordena una transferencia al operador regional de televisión pública CANAL CAPITAL AUTORIZO MARÍA CECILIA LONDONO SALAZAR</t>
  </si>
  <si>
    <t>1,100,000,000.00</t>
  </si>
  <si>
    <t>262030128/30-01/MARIAE.- PAGO 1 RESOLUCION 25-2026 Por la cual se asignan recursos y se ordena un desembolso para la financiación del proyecto especial denominado Historias del Cambio y Jóvenes que Transforman, presentado por el operador regional de televisión pública SOCIEDAD DE TELEVISIÓN DE CALDAS, RISARALDA Y QUINDÍO LTDA. - TELECAFE Supervisor (MARÍA CECILIA LONDOÑO SALAZAR) 1/2</t>
  </si>
  <si>
    <t>3,108,000,000.00</t>
  </si>
  <si>
    <t>262030128/30-01/MARIAE.- PAGO 1 RESOLUCION 25-2026 Por la cual se asignan recursos y se ordena un desembolso para la financiación del proyecto especial denominado Historias del Cambio y Jóvenes que Transforman, presentado por el operador regional de televisión pública SOCIEDAD DE TELEVISIÓN DE CALDAS, RISARALDA Y QUINDÍO LTDA. - TELECAFE Supervisor (MARÍA CECILIA LONDOÑO SALAZAR) 2/2</t>
  </si>
  <si>
    <t>401,940,824.00</t>
  </si>
  <si>
    <t>262030150/30-01/MARIAE.- PAGO 1 RESOLUCION 44-2026 Por la cual se asignan recursos y se ordena un desembolso para la financiación de la propuesta La ProcuTV presentada por el operador regional de televisión pública CANAL REGIONAL DE TELEVISIÓN DEL CARIBE LTDA TELECARIBE. Supervisor (MARÍA CECILIA LONDOÑO SALAZAR)</t>
  </si>
  <si>
    <t>740,481.00</t>
  </si>
  <si>
    <t>262030898/30/01/LVIUCHI-PAGO VIATICOS FUNCIONARIO RES 004-09/01/26 CIUD BOG-BARRANQUILLA DEL 14/01/26 AL 15/01/26 Super-Yohana Yepes Nunez 1/2</t>
  </si>
  <si>
    <t>29166426</t>
  </si>
  <si>
    <t>100,525.00</t>
  </si>
  <si>
    <t>262030898/30/01/LVIUCHI-PAGO TARIFA EROPUERTO FUNCIONARIO RES 004-09/01/26 CIUD BOG-BARRANQUILLA DEL 14/01/26 AL 15/01/26 Super-Yohana Yepes Nunez 2/2</t>
  </si>
  <si>
    <t>29163426</t>
  </si>
  <si>
    <t>1,374,363.00</t>
  </si>
  <si>
    <t>262031011/02/02/LVIUCHI-GASTO DESPLAZAMIENTO CONTRATISTA SOL 1326-26/01/26 CIUD BOG-RIOACHA DEL 27/01/26 AL 01/02/26 Super-Ruby Silva Rueda</t>
  </si>
  <si>
    <t>13,685,757,464.00</t>
  </si>
  <si>
    <t>262029692/29-01/BRIANS- desembolso para la financiación del Plan de Inversión de TRO según res 15-2026 (AUTORIZO, MARIA CECILIA LONDOÑO SALAZAR)</t>
  </si>
  <si>
    <t>2,154,005.00</t>
  </si>
  <si>
    <t>262031441/ 03/02/ LVIUCHI-PAGO VIATICOS FUNCIONARIO SOL 1626-26/01/26 CIUD BOG-RIOACHA DEL 27/01/26 AL 01/02/26 Super-Giovanny Lopez Cabezas</t>
  </si>
  <si>
    <t>14,967,311,713.00</t>
  </si>
  <si>
    <t>262030147/30-01/BRIANS- desembolso para la financiación del Plan de Inversión de TELECARIBE según res 13-2026 (AUTORIZO, MARIA CECILIA LONDOÑO SALAZAR)</t>
  </si>
  <si>
    <t>12,552,467,830.00</t>
  </si>
  <si>
    <t>262029697/29-01/MARIAE.- PAGO 1 RESOLUCION 11-2026 Por la cual se aprueba el plan de inversión para la vigencia 2026, se asignan recursos para su financiación y se ordena una transferencia al operador regional de televisión pública SOCIEDAD DE TELEVISIÓN DE LAS ISLAS LTDA - TELEISLAS Supervisor (MARÍA CECILIA LONDOÑO SALAZAR)</t>
  </si>
  <si>
    <t>13,390,529,139.00</t>
  </si>
  <si>
    <t>262029740/29-01/MARIAE.- PAGO 1 RESOLUCION 10-2026Por la cual se aprueba el plan de inversión para la vigencia 2026, se asignan recursos para su financiación y se ordena una transferencia al operador regional de televisión pública SOCIEDAD DE TELEVISION DE CALDAS RISARALDA Y QUINDIO LTDA. - TELECAFE Supervisor (MARÍA CECILIA LONDOÑO SALAZAR)</t>
  </si>
  <si>
    <t>2,122,712.00</t>
  </si>
  <si>
    <t>262031219/02/02/LVIUCHI-PAGO VIATICOS FUNCIONARIO SOL 1226-23/01/26 CIUD BOG-RIOACHA DEL 27/01/26 AL 31/01/26 Super-Margarita Hernandez Cortes 1/2</t>
  </si>
  <si>
    <t>31814526</t>
  </si>
  <si>
    <t>16,822,182,950.00</t>
  </si>
  <si>
    <t>262030148/30-01/HANLLY-UNICO PAGO (PROPIOS) Según RES 008 15/01/2026 Por la cual se aprueba el plan de inversión para la vigencia 2026, se asignan recursos para su financiación y se ordena una transferencia al operador regional de televisión pública SOCIEDAD TELEVISIÓN DE ANTIOQUIA LTDA-TELEANTIOQUIA AUTORIZO MARÍA CECILIA LONDONO SALAZAR</t>
  </si>
  <si>
    <t>15,177,384,869.00</t>
  </si>
  <si>
    <t>262031078/02-02/HANLLY-UNICO PAGO (PROPIOS) Según RES 014 15/01/2026 Por la cual se aprueba el plan de inversion para la vigencia 2026 se asignan recursos para su financiación y se ordena una transferencia al operador regional de television publica SOCIEDAD DE TELEVISION DEL PACIFICO LIMITADA -TELEPACIFICO AUTORIZO MARÍA CECILIA LONDONO SALAZAR</t>
  </si>
  <si>
    <t>260,000.00</t>
  </si>
  <si>
    <t>262031219/02/02/LVIUCHI-PAGO FUNCIONARIO TRANS AEROPUERTOSOL 1226-23/01/26 CIUD BOG-RIOACHA DEL 27/01/26 AL 31/01/26 Super-Margarita Hernandez Cortes 2/2</t>
  </si>
  <si>
    <t>31822626</t>
  </si>
  <si>
    <t>18,748,884,000.00</t>
  </si>
  <si>
    <t>262031521/03-02/HANLLY-1 PAGO (PROPIOS) Según RES 087 29/01/2026 Por medio de la cual se ordena una transferencia a la Agencia Nacional del Espectro - ANE CTA COBRO 01 AUTORIZO FLOR ANGELA CASTRO RODRÍGUEZ</t>
  </si>
  <si>
    <t>60,909.57</t>
  </si>
  <si>
    <t>544.00</t>
  </si>
  <si>
    <t>262031642/03-02/HANLLY-Por concepto de pago de servicio de telefonía móvil para el periodo de 26 de Diciembre del 2025 al 25 de Enero de 2026 FAC E6022196039 REF DE PAGO 8214326823 Fecha límite de pago: 12 de Febrero de 2026. Supervisor JUAN CARLOS RODRIGUEZ HERRERA</t>
  </si>
  <si>
    <t>317,495,864.00</t>
  </si>
  <si>
    <t>262031729/03-02/BRIANS- 3 PAGO CONV INTERADMINISTRATIVO 1284-2025 Otrosí1 Aunar esfuerzos entre el Ministerio / Fondo de Tecnologías de la Información y las Comunicaciones la Policía Nacional y la Corporación de la Industria Aeronáutica Colombiana SA - CIAC en el marco de la cooperación para atender la logistica de los traslados aéreos del titular de la cartera asi como los funcionaros colaboradores y demás personas designadas por éste dentro del territorio nacional en ejercicio de las funciones oficiales a su cargo CC CIAC/3850 VICFIN No CS2026000248 AUTORIZA JUAN CARLOS RODRIGUEZ HERRERA</t>
  </si>
  <si>
    <t>262030978/02/02/LVIUCHI-PAGO VIATICOS FUNCIONARIO SOL 3026-30/01/26 CIUD BOG-RIOACHA DEL 30/01/26 AL 30/01/26 Super-Rodrigo Jose Gomez Ocampo</t>
  </si>
  <si>
    <t>1,473,341.40</t>
  </si>
  <si>
    <t>262031436/ 03/02/ LVIUCHI-PAGO VIATICOS FUNCIONARIO RES 0067-26/01/26 SEGUN TRM (3637.88) del 26-01-2026, pago (2.5) días del 27 al 28/01/26 por pernotar y el pago del 50% del dia 29/01/26 por no pernoctar en Panamá. CIUD BOG-PANAMÁ DEL 27/01/26 AL 29/01/26 Super-Yeimi Murcia</t>
  </si>
  <si>
    <t>2,160,900.72</t>
  </si>
  <si>
    <t>262031446/ 03/02/ LVIUCHI-PAGO VIATICOS FUNCIONARIO RES 0065-26/01/26, 0088-29/01/26 SEGUN TRM (3637.88) del 26-01-2026, pago del 100% de 01 dia, 27/01/26 por pernotar y el 50% del 28/01/26 por no pernotar en Panama. CIUD BOG-PANAMÁ DEL 27/01/26 AL 28/01/26 Super-Rodrigo Jose Gomez Ocampo</t>
  </si>
  <si>
    <t>432,856.00</t>
  </si>
  <si>
    <t>262031457/03/02/LVIUCHI-PAGO VIATICOS FUNCIONARIO SOL 1126-23/01/26 CIUD BOG-MEDELLIN DEL 26/01/26 AL 26/01/26 Super-Giovanny Lopez Cabezas 1/2</t>
  </si>
  <si>
    <t>29157226</t>
  </si>
  <si>
    <t>229,770.00</t>
  </si>
  <si>
    <t>262031457/03/02/LVIUCHI-PAGO TRANS AEROPUERTO FUNCIONARIO SOL 1126-23/01/26 CIUD BOG-MEDELLIN DEL 26/01/26 AL 26/01/26 Super-Giovanny Lopez Cabezas 2/2</t>
  </si>
  <si>
    <t>29157926</t>
  </si>
  <si>
    <t>9,514,381.48</t>
  </si>
  <si>
    <t>262031951/04/02/LVIUCHI-PAGO VIATICOS FUNCIONARIO RES 0020-15/01/26, SEGUN TRM(3655.16) DEL 15-01-2026 pago del 100% de 6 días del 18 al 23/01/26 por pernotar y el pago del 50% del dia 24/01/26 por no pernotar. CIUD BOG-BEIJIN(China) DEL 17/01/26 AL 25/01/26 Super-Yeimi Murcia</t>
  </si>
  <si>
    <t>268,654,000.00</t>
  </si>
  <si>
    <t>262032423/05-02/HANLLY- UNICO PAGO Amparar el pago del impuesto predial del inmueble identificado con matrícula inmobiliaria 050C00530453 para la vigencia 2026.(Edificio Murillo Toro - Sede Principal del Ministerio de Tecnologías de la Información y las Comunicaciones) FAC 2026001041828221223 REF PAGO 26010431811 PAGAR HASTA 17/04/2026 AUTORIZO CRISTIAN DONCEL PERDOMO</t>
  </si>
  <si>
    <t>2026-02-05 19:22:26</t>
  </si>
  <si>
    <t>1,177,120.00</t>
  </si>
  <si>
    <t>9,017.00</t>
  </si>
  <si>
    <t>262032671/5-2/FUPC /055e5f/BRIANS- COBRO MES DE ENERO CONTRATO 685-2026 Sup: Coord. GIT de Fomento de Habilidades Digitales - RUBEN DARIO AYALA C.</t>
  </si>
  <si>
    <t>25194226</t>
  </si>
  <si>
    <t>10,115,875.00</t>
  </si>
  <si>
    <t>397,313.00</t>
  </si>
  <si>
    <t>262032678/5-2/FUPC /28f188/BRIANS- COBRO MES DE ENERO CONTRATO 164-2026 Sup: Asesor 1020-18 Despacho del Ministro RUBY LORAINE SILVA R</t>
  </si>
  <si>
    <t>25194426</t>
  </si>
  <si>
    <t>4,119,920.00</t>
  </si>
  <si>
    <t>31,559.00</t>
  </si>
  <si>
    <t>262032670/5-2/FUPC /c55c1f/BRIANS- COBRO MES DE ENERO CONTRATO 327-2026 Sup: Coord. GIT Fortalecimiento Sist. de Medios Publicos - MARIA C. LONDONO S.</t>
  </si>
  <si>
    <t>25194826</t>
  </si>
  <si>
    <t>441,420.00</t>
  </si>
  <si>
    <t>3,381.00</t>
  </si>
  <si>
    <t>262032668/5-2/FUPC /f24808/BRIANS- COBRO MES DE ENERO CONTRATO 972-2026 Sup: Coord GIT Servicios Ciudadanos Digitales- JUAN FELIPE DEVIA R.</t>
  </si>
  <si>
    <t>25195026</t>
  </si>
  <si>
    <t>9,196,250.00</t>
  </si>
  <si>
    <t>435,558.00</t>
  </si>
  <si>
    <t>262032791/5-2/FUPC /78b8fb/BRIANS- COBRO MES DE ENERO CONTRATO 046-2026 Sup: Coord. GIT Fortalecimiento Sist. de Medios Publicos - MARIA C. LONDONO S.</t>
  </si>
  <si>
    <t>25195226</t>
  </si>
  <si>
    <t>6,253,450.00</t>
  </si>
  <si>
    <t>47,901.00</t>
  </si>
  <si>
    <t>262032702/5-2/FUPC /a39e34/BRIANS- COBRO MES DE ENERO CONTRATO 366-2026 Sup: Coord. GIT de Estadisticas y Estudios Sectoriales - NESTOR ALONSO JIMENEZ E.</t>
  </si>
  <si>
    <t>25195426</t>
  </si>
  <si>
    <t>2,317,455.00</t>
  </si>
  <si>
    <t>17,752.00</t>
  </si>
  <si>
    <t>262032724/5-2/FUPC /7d8a3f/BRIANS- COBRO MES DE ENERO CONTRATO 287-2026 Sup: Jefe Of. de Planeacion y Estudios Sectoriales - JUDDY AMADO</t>
  </si>
  <si>
    <t>25195726</t>
  </si>
  <si>
    <t>8,276,625.00</t>
  </si>
  <si>
    <t>153,196.00</t>
  </si>
  <si>
    <t>262032656/5-2/FUPC /1d2e57/BRIANS- COBRO MES DE ENERO CONTRATO 084-2026 Sup: Asesor 1020-13 Despacho del Ministro ADRIANA MARCELA DUERTE P.</t>
  </si>
  <si>
    <t>25195926</t>
  </si>
  <si>
    <t>27,895.00</t>
  </si>
  <si>
    <t>262032630/5-2/FUPC /a984ad/BRIANS- COBRO MES DE ENERO CONTRATO 325-2026 Sup: Coord. GIT Fortalecimiento Sist. de Medios Publicos - MARIA C. LONDONO S.</t>
  </si>
  <si>
    <t>25196126</t>
  </si>
  <si>
    <t>5,002,760.00</t>
  </si>
  <si>
    <t>588,625.00</t>
  </si>
  <si>
    <t>262032631/5-2/FUPC /1efeb9/BRIANS- COBRO MES DE ENERO CONTRATO 174-2026 Sup: Coord. GIT de Procesos Judiciales y Extrajudiciales -SASKIA LY TORRES H.</t>
  </si>
  <si>
    <t>25196326</t>
  </si>
  <si>
    <t>3,678,500.00</t>
  </si>
  <si>
    <t>24,907.00</t>
  </si>
  <si>
    <t>262032700/5-2/FUPC /49afe2/BRIANS- COBRO MES DE ENERO CONTRATO 104-2026 Sup: Jefe Oficina de TI - ANDRES DIAZ MOLINA</t>
  </si>
  <si>
    <t>25196626</t>
  </si>
  <si>
    <t>5,591,320.00</t>
  </si>
  <si>
    <t>37,858.00</t>
  </si>
  <si>
    <t>262032629/5-2/FUPC /8ae78e/BRIANS- COBRO MES DE ENERO CONTRATO 249-2026 Sup: Coord. GIT de Notificaciones - ANGELICA MARIA DEAZA</t>
  </si>
  <si>
    <t>25196726</t>
  </si>
  <si>
    <t>262032627/5-2/FUPC /d4e65a/BRIANS- COBRO MES DE ENERO CONTRATO 251-2026 Sup: Coord. GIT de Notificaciones - ANGELICA MARIA DEAZA</t>
  </si>
  <si>
    <t>25197026</t>
  </si>
  <si>
    <t>7,970.00</t>
  </si>
  <si>
    <t>262032677/5-2/FUPC /b70fb3/BRIANS- COBRO MES DE ENERO CONTRATO 851-2026 Sup: Subdir. para las Competencias Digitales - WILLIAM ALEXANDER SANCHEZ</t>
  </si>
  <si>
    <t>25197226</t>
  </si>
  <si>
    <t>6,437,375.00</t>
  </si>
  <si>
    <t>49,310.00</t>
  </si>
  <si>
    <t>262032698/5-2/FUPC /2ce364/BRIANS- COBRO MES DE ENERO CONTRATO 071-2026 Sup: Coord. GIT de Ciberseguridad-LILIANA CAROLINA PERILLA</t>
  </si>
  <si>
    <t>25197326</t>
  </si>
  <si>
    <t>5,885,600.00</t>
  </si>
  <si>
    <t>39,850.00</t>
  </si>
  <si>
    <t>262032666/5-2/FUPC /5d7b1d/BRIANS- COBRO MES DE ENERO CONTRATO 365-2026 Sup: Coord. GIT de Transformacion Organizacional -GISELLE ARIAS LEÃ“N</t>
  </si>
  <si>
    <t>25197526</t>
  </si>
  <si>
    <t>7,062,720.00</t>
  </si>
  <si>
    <t>47,820.00</t>
  </si>
  <si>
    <t>262032664/5-2/FUPC /3ddb60/BRIANS- COBRO MES DE ENERO CONTRATO 096-2026 Sup: Subdir. para las Competencias Digitales - WILLIAM ALEXANDER SANCHEZ</t>
  </si>
  <si>
    <t>25197626</t>
  </si>
  <si>
    <t>7,688,065.00</t>
  </si>
  <si>
    <t>209,090.00</t>
  </si>
  <si>
    <t>262032528/5-2/FUPC /f5e7d8/BRIANS- COBRO MES DE ENERO CONTRATO 236-2026 Sup: Coord. GIT de Cobro Coactivo - OLGA EMILIA DE LA HOZ VALLE</t>
  </si>
  <si>
    <t>25197726</t>
  </si>
  <si>
    <t>6,878,795.00</t>
  </si>
  <si>
    <t>46,575.00</t>
  </si>
  <si>
    <t>262032612/5-2/FUPC /3eaf03/BRIANS- COBRO MES DE ENERO CONTRATO 362-2026 Sup: Subdirector de Industria TI - ANDRES ENRIQUE GALINDO</t>
  </si>
  <si>
    <t>25197826</t>
  </si>
  <si>
    <t>11,955,125.00</t>
  </si>
  <si>
    <t>566,723.00</t>
  </si>
  <si>
    <t>262032521/5-2/FUPC /40cd02/BRIANS- COBRO MES DE ENERO CONTRATO 019-2026 Sup: Coord. GIT de Doctrina y Seguridad Juridica - LUIS LEONARDO MONGUI R.</t>
  </si>
  <si>
    <t>25197926</t>
  </si>
  <si>
    <t>7,209,860.00</t>
  </si>
  <si>
    <t>48,816.00</t>
  </si>
  <si>
    <t>262032723/5-2/FUPC /981120/BRIANS- COBRO MES DE ENERO CONTRATO 005-2026 Sup: Subdir. de Gestion Contractual - JEIMMY XIMENA SIMBAQUEVA R</t>
  </si>
  <si>
    <t>25198026</t>
  </si>
  <si>
    <t>3,825,640.00</t>
  </si>
  <si>
    <t>29,304.00</t>
  </si>
  <si>
    <t>25198126</t>
  </si>
  <si>
    <t>3,972,780.00</t>
  </si>
  <si>
    <t>26,899.00</t>
  </si>
  <si>
    <t>262032509/5-2/FUPC /d023a8/BRIANS- COBRO MES DE ENERO CONTRATO 225-2026 Sup: Coord. GIT de Cobro Coactivo - OLGA EMILIA DE LA HOZ VALLE</t>
  </si>
  <si>
    <t>25198226</t>
  </si>
  <si>
    <t>8,460,550.00</t>
  </si>
  <si>
    <t>177,603.00</t>
  </si>
  <si>
    <t>262032721/5-2/FUPC /1ffdda/BRIANS- COBRO MES DE ENERO CONTRATO 143-2026 Sup: Subdir. de Gestion Contractual - JEIMMY XIMENA SIMBAQUEVA R</t>
  </si>
  <si>
    <t>25198326</t>
  </si>
  <si>
    <t>25,903.00</t>
  </si>
  <si>
    <t>25198426</t>
  </si>
  <si>
    <t>1,618,540.00</t>
  </si>
  <si>
    <t>10,959.00</t>
  </si>
  <si>
    <t>262032520/5-2/FUPC /7de71f/BRIANS- COBRO MES DE ENERO CONTRATO 613-2026 Sup: Coord. GIT Fortalecimiento Sist. de Medios Publicos - MARIA C. LONDONO S.</t>
  </si>
  <si>
    <t>25198526</t>
  </si>
  <si>
    <t>5,517,750.00</t>
  </si>
  <si>
    <t>37,360.00</t>
  </si>
  <si>
    <t>262032495/5-2/FUPC /e83f5c/BRIANS- COBRO MES DE ENERO CONTRATO 504-2026 Sup: Subdir. Asuntos Postales - ORLANDO ELIECER GARCIA B.</t>
  </si>
  <si>
    <t>25198626</t>
  </si>
  <si>
    <t>4,377,415.00</t>
  </si>
  <si>
    <t>33,531.00</t>
  </si>
  <si>
    <t>262032444/5-2/FUPC /1b9c12/BRIANS- COBRO MES DE ENERO CONTRATO 316-2026 Sup: Subdir. para la Transformacion Sectorial - LAURA JEANET AZA B.</t>
  </si>
  <si>
    <t>25198726</t>
  </si>
  <si>
    <t>5,057,938.00</t>
  </si>
  <si>
    <t>38,744.00</t>
  </si>
  <si>
    <t>262032482/5-2/FUPC /aadfbb/BRIANS- COBRO MES DE ENERO CONTRATO 424-2026 Sup: Directora de Gobierno Digital - LUCY ELENA URON RINCON</t>
  </si>
  <si>
    <t>25198826</t>
  </si>
  <si>
    <t>6,989,150.00</t>
  </si>
  <si>
    <t>47,322.00</t>
  </si>
  <si>
    <t>262032611/5-2/FUPC /fddf13/BRIANS- COBRO MES DE ENERO CONTRATO 122-2026 Sup: Directora Juridica - RUBY RAMIREZ MEDINA</t>
  </si>
  <si>
    <t>25198926</t>
  </si>
  <si>
    <t>3,752,070.00</t>
  </si>
  <si>
    <t>25,405.00</t>
  </si>
  <si>
    <t>262032582/5-2/FUPC /662d6c/BRIANS- COBRO MES DE ENERO CONTRATO 246-2026 Sup: Coord. GIT de Cartera - LUCY DEIBY PALACIOS</t>
  </si>
  <si>
    <t>25199026</t>
  </si>
  <si>
    <t>12,398.00</t>
  </si>
  <si>
    <t>262032786/5-2/FUPC /49b973/BRIANS- COBRO MES DE ENERO CONTRATO 160-2026 Sup: Subdir. de Vigilancia e Inspeccion - ELKIN PORRAS</t>
  </si>
  <si>
    <t>25199126</t>
  </si>
  <si>
    <t>28,177.00</t>
  </si>
  <si>
    <t>262032711/5-2/FUPC /27008d/BRIANS- COBRO MES DE ENERO CONTRATO 064-2026 Sup: Subdir. de Gestion Contractual - JEIMMY XIMENA SIMBAQUEVA R</t>
  </si>
  <si>
    <t>25199226</t>
  </si>
  <si>
    <t>11,035,500.00</t>
  </si>
  <si>
    <t>519,363.00</t>
  </si>
  <si>
    <t>262032407/5-2/FUPC /88e2af/BRIANS- COBRO MES DE ENERO CONTRATO 078-2026 Sup: Coord. GIT de Planeacion y Seguimiento - CARLOS ANDRES GARZON</t>
  </si>
  <si>
    <t>25199326</t>
  </si>
  <si>
    <t>3,531,360.00</t>
  </si>
  <si>
    <t>25,641.00</t>
  </si>
  <si>
    <t>262032710/5-2/FUPC /90c65f/BRIANS- COBRO MES DE ENERO CONTRATO 010-2026 Sup: Subdir. de Gestion Contractual - JEIMMY XIMENA SIMBAQUEVA R</t>
  </si>
  <si>
    <t>25199426</t>
  </si>
  <si>
    <t>2026-02-06 00:00:00</t>
  </si>
  <si>
    <t>3,218,687.00</t>
  </si>
  <si>
    <t>95,400.00</t>
  </si>
  <si>
    <t>262032465/5-2/FUPC /71281d/BRIANS- COBRO MES DE ENERO CONTRATO 663-2026 FACTURA JIM379 Sup: Sub. Fortalecimiento de Capacidades Publicas Digitales - JOSE ANDRES CORREDOR G.</t>
  </si>
  <si>
    <t>25199526</t>
  </si>
  <si>
    <t>2026-02-06 10:08:09</t>
  </si>
  <si>
    <t>6,290,235.00</t>
  </si>
  <si>
    <t>42,590.00</t>
  </si>
  <si>
    <t>262032517/5-2/FUPC /cf16ab/HANLLY- COBRO MES DE ENERO CONTRATO 264-2026 Sup: Jefe Of. para la Gestion de Ingresos del Fondo -GINA DEL ROSARIO NUNEZ P.</t>
  </si>
  <si>
    <t>25199626</t>
  </si>
  <si>
    <t>514,990.00</t>
  </si>
  <si>
    <t>3,945.00</t>
  </si>
  <si>
    <t>262032414/5-2/FUPC /eb9e62/HANLLY- COBRO MES DE ENERO CONTRATO 877-2026 Sup: Coord. GIT de Notificaciones - ANGELICA MARIA DEAZA</t>
  </si>
  <si>
    <t>25199726</t>
  </si>
  <si>
    <t>11,495,313.00</t>
  </si>
  <si>
    <t>826,102.00</t>
  </si>
  <si>
    <t>262032406/5-2/FUPC /807f07/HANLLY- COBRO MES DE ENERO CONTRATO 024-2026 Sup: Jefe Oficina de TI - ANDRES DIAZ MOLINA</t>
  </si>
  <si>
    <t>25199826</t>
  </si>
  <si>
    <t>1,931,213.00</t>
  </si>
  <si>
    <t>13,075.00</t>
  </si>
  <si>
    <t>262032412/5-2/FUPC /11a65c/HANLLY- COBRO MES DE ENERO CONTRATO 441-2026 Sup: Coord. GIT de Notificaciones - ANGELICA MARIA DEAZA</t>
  </si>
  <si>
    <t>25199926</t>
  </si>
  <si>
    <t>5,628,105.00</t>
  </si>
  <si>
    <t>43,111.00</t>
  </si>
  <si>
    <t>262031835/5-2/FUPC /941a28/HANLLY- COBRO MES DE ENERO CONTRATO 340-2026 Sup: Coord. GIT de Television - ANDREA TATIANA GUTIERREZ Q.</t>
  </si>
  <si>
    <t>25200226</t>
  </si>
  <si>
    <t>1,324,260.00</t>
  </si>
  <si>
    <t>10,144.00</t>
  </si>
  <si>
    <t>262032516/5-2/FUPC /7ba37d/HANLLY- COBRO MES DE ENERO CONTRATO 638-2026 Sup: Jefe Of. para la Gestion de Ingresos del Fondo -GINA DEL ROSARIO NUNEZ P.</t>
  </si>
  <si>
    <t>25200326</t>
  </si>
  <si>
    <t>262032442/5-2/FUPC /bf9757/HANLLY- COBRO MES DE ENERO CONTRATO 520-2026 Sup: Subdir. para la Transformacion Sectorial - LAURA JEANET AZA B.</t>
  </si>
  <si>
    <t>25200426</t>
  </si>
  <si>
    <t>48,183.00</t>
  </si>
  <si>
    <t>262032387/5-2/FUPC /0fb821/HANLLY- COBRO MES DE ENERO CONTRATO 267-2026 Sup: Jefe Of. para la Gestion de Ingresos del Fondo -GINA DEL ROSARIO NUNEZ P.</t>
  </si>
  <si>
    <t>25200626</t>
  </si>
  <si>
    <t>167,666.00</t>
  </si>
  <si>
    <t>262032399/5-2/FUPC /e20615/HANLLY- COBRO ENERO CTO 618-2026 FAC 1457 Sup: Coord. GIT Fortalecimiento Sist. de Medios Publicos - MARIA C. LONDONO S.</t>
  </si>
  <si>
    <t>25200726</t>
  </si>
  <si>
    <t>10,520,510.00</t>
  </si>
  <si>
    <t>405,253.00</t>
  </si>
  <si>
    <t>262032397/5-2/FUPC /6ad9d7/HANLLY- COBRO MES DE ENERO CONTRATO 027-2026 Sup: Jefe Of. Asesora de Prensa - LORENA PAOLA FORTICH T.</t>
  </si>
  <si>
    <t>25200826</t>
  </si>
  <si>
    <t>1,839,250.00</t>
  </si>
  <si>
    <t>12,453.00</t>
  </si>
  <si>
    <t>262032852/5-2/FUPC /7f67d3/HANLLY- COBRO MES DE ENERO CONTRATO 614-2026 Sup: Coord. GIT de Cartera - LUCY DEIBY PALACIOS</t>
  </si>
  <si>
    <t>25200926</t>
  </si>
  <si>
    <t>1,158,728.00</t>
  </si>
  <si>
    <t>8,876.00</t>
  </si>
  <si>
    <t>262032313/5-2/FUPC /303eca/HANLLY- COBRO ENERO CTO 608-2026 Sup: Coord. GIT de Admin. de Recoleccion y Analisis de Informacion-FRANCISCO J. NAVARRO D.</t>
  </si>
  <si>
    <t>25201026</t>
  </si>
  <si>
    <t>104,140.00</t>
  </si>
  <si>
    <t>262032261/5-2/FUPC /275077/HANLLY- COBRO ENERO CTO 116-2026 Sup: Coord. GIT Actuaciones Administrativas Contractuales - MARIA CAROLINA MERCADO F.</t>
  </si>
  <si>
    <t>25201126</t>
  </si>
  <si>
    <t>42,266.00</t>
  </si>
  <si>
    <t>262032253/5-2/FUPC /02b0c1/HANLLY- COBRO MES DE ENERO CONTRATO 338-2026 Sup: Coord. GIT de Procesos Judiciales y Extrajudiciales -SASKIA LY TORRES H.</t>
  </si>
  <si>
    <t>25201226</t>
  </si>
  <si>
    <t>333,529.00</t>
  </si>
  <si>
    <t>262032237/5-2/FUPC /277b68/HANLLY- COBRO MES DE ENERO CONTRATO 029-2026 Sup: Jefe Of. de Planeacion y Estudios Sectoriales - JUDDY AMADO</t>
  </si>
  <si>
    <t>25201326</t>
  </si>
  <si>
    <t>3,310,650.00</t>
  </si>
  <si>
    <t>25,360.00</t>
  </si>
  <si>
    <t>262032149/5-2/FUPC /72874c/HANLLY- COBRO MES DE ENERO CONTRATO 215-2026 Sup: Coord. GIT Control Interno Disciplinario -JUAN JOSE RUIZ URANGO</t>
  </si>
  <si>
    <t>25201526</t>
  </si>
  <si>
    <t>2,869,230.00</t>
  </si>
  <si>
    <t>21,978.00</t>
  </si>
  <si>
    <t>25201726</t>
  </si>
  <si>
    <t>5,664,890.00</t>
  </si>
  <si>
    <t>43,393.00</t>
  </si>
  <si>
    <t>262032576/5-2/FUPC /0cfbbb/HANLLY- COBRO MES DE ENERO CONTRATO 244-2026 Sup: Coord. GIT de Cartera - LUCY DEIBY PALACIOS</t>
  </si>
  <si>
    <t>25201826</t>
  </si>
  <si>
    <t>262032139/5-2/FUPC /339815/HANLLY- COBRO MES DE ENERO CONTRATO 217-2026 Sup: Coord. GIT Control Interno Disciplinario -JUAN JOSE RUIZ URANGO</t>
  </si>
  <si>
    <t>25201926</t>
  </si>
  <si>
    <t>3,862,425.00</t>
  </si>
  <si>
    <t>29,586.00</t>
  </si>
  <si>
    <t>262032258/5-2/FUPC /7d9a48/HANLLY- COBRO MES DE ENERO CONTRATO 506-2026 Sup: Coord. GIT de Consenso Social - PATRICIA DEL CARMEN PIAMBA S.</t>
  </si>
  <si>
    <t>25202126</t>
  </si>
  <si>
    <t>2,832,445.00</t>
  </si>
  <si>
    <t>21,697.00</t>
  </si>
  <si>
    <t>262032208/5-2/FUPC /f60e11/HANLLY- COBRO MES DE ENERO CONTRATO 598-2026 Sup: Jefe Oficina de TI - ANDRES DIAZ MOLINA</t>
  </si>
  <si>
    <t>25202426</t>
  </si>
  <si>
    <t>4,708,480.00</t>
  </si>
  <si>
    <t>31,881.00</t>
  </si>
  <si>
    <t>262032300/5-2/FUPC /39d5df/HANLLY- COBRO MES DE ENERO CONTRATO 436-2026 Sup: Coord. GIT de Consenso Social - PATRICIA DEL CARMEN PIAMBA S.</t>
  </si>
  <si>
    <t>25202526</t>
  </si>
  <si>
    <t>2,813,755.00</t>
  </si>
  <si>
    <t>21,553.00</t>
  </si>
  <si>
    <t>262032271/5-2/FUPC /bc28d1/HANLLY- COBRO MES DE ENERO CTO 291-2026 Sup: Coord. GIT de Estadisticas y Estudios Sectoriales - NESTOR ALONSO JIMENEZ E.</t>
  </si>
  <si>
    <t>25202626</t>
  </si>
  <si>
    <t>2,942,800.00</t>
  </si>
  <si>
    <t>22,542.00</t>
  </si>
  <si>
    <t>262032124/5-2/FUPC /e371cb/HANLLY- COBRO MES DE ENERO CONTRATO 633-2026 Sup: Jefe Of. para la Gestion de Ingresos del Fondo -GINA DEL ROSARIO NUNEZ P.</t>
  </si>
  <si>
    <t>25202826</t>
  </si>
  <si>
    <t>262032327/5-2/FUPC /735eb9/HANLLY- COBRO MES DE ENERO CONTRATO 411-2026 Sup: Directora de Gobierno Digital - LUCY ELENA URON RINCON</t>
  </si>
  <si>
    <t>25203026</t>
  </si>
  <si>
    <t>5,149,900.00</t>
  </si>
  <si>
    <t>34,869.00</t>
  </si>
  <si>
    <t>262032091/5-2/FUPC /63522a/HANLLY- COBRO MES DE ENERO CONTRATO 346-2026 Sup: Subdir. Asuntos Postales - ORLANDO ELIECER GARCIA B.</t>
  </si>
  <si>
    <t>25203126</t>
  </si>
  <si>
    <t>29,638.00</t>
  </si>
  <si>
    <t>262032138/5-2/FUPC /1c049f/HANLLY- COBRO MES DE ENERO CONTRATO 278-2026 Sup: Coord. GIT de Estrategia y Gobierno TI-SANDRA DEL PILAR ARTEAGA V.</t>
  </si>
  <si>
    <t>25203226</t>
  </si>
  <si>
    <t>38,356.00</t>
  </si>
  <si>
    <t>262032117/5-2/FUPC /049b68/HANLLY- COBRO MES DE ENERO CONTRATO 457-2026 Sup: Subdir. para las Competencias Digitales - WILLIAM ALEXANDER SANCHEZ</t>
  </si>
  <si>
    <t>25203326</t>
  </si>
  <si>
    <t>4,634,910.00</t>
  </si>
  <si>
    <t>35,503.00</t>
  </si>
  <si>
    <t>25203426</t>
  </si>
  <si>
    <t>7,724,850.00</t>
  </si>
  <si>
    <t>214,612.00</t>
  </si>
  <si>
    <t>262032875/5-2/FUPC /d9d79c/CGALARZA- COBRO MES DE ENERO CONTRATO 273-2026 Sup: Directora de Gobierno Digital - LUCY ELENA URON RINCON</t>
  </si>
  <si>
    <t>25203526</t>
  </si>
  <si>
    <t>496,545.00</t>
  </si>
  <si>
    <t>3,804.00</t>
  </si>
  <si>
    <t>262032862/5-2/FUPC /c616b9/CGALARZA- COBRO MES DE ENERO CONTRATO 1058-2026 Sup: Coord. GIT de Desarrollo del Talento Humano - CESAR AUGUSTO MORA</t>
  </si>
  <si>
    <t>25203626</t>
  </si>
  <si>
    <t>262032874/5-2/FUPC /8c1a50/CGALARZA- COBRO MES DE ENERO CONTRATO 480-2026 FACTURA HS-49 Sup: Subdir. de Vigilancia e Inspeccion - ELKIN PORRAS</t>
  </si>
  <si>
    <t>25203726</t>
  </si>
  <si>
    <t>6,621,300.00</t>
  </si>
  <si>
    <t>44,831.00</t>
  </si>
  <si>
    <t>262032872/5-2/FUPC /ba0cd9/CGALARZA- COBRO MES DE ENERO CONTRATO 297-2026 Sup: Subdirector de Industria TI - ANDRES ENRIQUE GALINDO</t>
  </si>
  <si>
    <t>25203826</t>
  </si>
  <si>
    <t>4,046,350.00</t>
  </si>
  <si>
    <t>30,995.00</t>
  </si>
  <si>
    <t>262032836/5-2/FUPC /21bbe3/CGALARZA- COBRO MES DE ENERO CONTRATO 319-2026 Sup: Subdir. de Vigilancia e Inspeccion - ELKIN PORRAS</t>
  </si>
  <si>
    <t>25203926</t>
  </si>
  <si>
    <t>42,341.00</t>
  </si>
  <si>
    <t>262032812/5-2/FUPC /e9305e/CGALARZA- COBRO MES DE ENERO CONTRATO 299-2026 Sup: Subdirector de Industria TI - ANDRES ENRIQUE GALINDO</t>
  </si>
  <si>
    <t>25204126</t>
  </si>
  <si>
    <t>262032831/5-2/FUPC /93a42e/CGALARZA- COBRO MES DE ENERO CONTRATO 166-2026 Sup: Asesor 1020-13 Despacho del Ministro ADRIANA MARCELA DUERTE P.</t>
  </si>
  <si>
    <t>25204226</t>
  </si>
  <si>
    <t>2,427,810.00</t>
  </si>
  <si>
    <t>18,597.00</t>
  </si>
  <si>
    <t>25204326</t>
  </si>
  <si>
    <t>262032830/5-2/FUPC /15f53f/CGALARZA- COBRO MES DE ENERO CONTRATO 067-2026 Sup: Jefe Of. para la Gestion de Ingresos del Fondo -GINA DEL ROSARIO NUNEZ P.</t>
  </si>
  <si>
    <t>25204426</t>
  </si>
  <si>
    <t>8,901,970.00</t>
  </si>
  <si>
    <t>1,047,406.00</t>
  </si>
  <si>
    <t>262032780/5-2/FUPC /55e7f5/CGALARZA- COBRO MES DE ENERO CONTRATO 135-2026 Sup: Jefe Of. Asesora de Prensa - LORENA PAOLA FORTICH T.</t>
  </si>
  <si>
    <t>25204526</t>
  </si>
  <si>
    <t>262032825/5-2/FUPC /9a5b27/CGALARZA- COBRO MES DE ENERO CONTRATO 288-2026 Sup: Jefe Of. para la Gestion de Ingresos del Fondo -GINA DEL ROSARIO NUNEZ P.</t>
  </si>
  <si>
    <t>25204626</t>
  </si>
  <si>
    <t>4,634,420.00</t>
  </si>
  <si>
    <t>35,500.00</t>
  </si>
  <si>
    <t>262032803/5-2/FUPC /e2f421/CGALARZA- COBRO MES DE ENERO CONTRATO 013-2026 Sup: Coord. GIT de Seguridad y Privacidad de la Informacion - ANGELA JANETH CORTES H.</t>
  </si>
  <si>
    <t>25204726</t>
  </si>
  <si>
    <t>2,059,960.00</t>
  </si>
  <si>
    <t>13,948.00</t>
  </si>
  <si>
    <t>262032766/5-2/FUPC /ba1d69/CGALARZA- COBRO MES DE ENERO CONTRATO 444-2026 Sup: Coord. GIT de Notificaciones - ANGELICA MARIA DEAZA</t>
  </si>
  <si>
    <t>25204926</t>
  </si>
  <si>
    <t>8,497,335.00</t>
  </si>
  <si>
    <t>182,484.00</t>
  </si>
  <si>
    <t>262032805/5-2/FUPC /6d2c23/CGALARZA- COBRO MES DE ENERO CONTRATO 158-2026 Sup: Jefe Oficina de TI - ANDRES DIAZ MOLINA</t>
  </si>
  <si>
    <t>25205026</t>
  </si>
  <si>
    <t>236,195.00</t>
  </si>
  <si>
    <t>25205126</t>
  </si>
  <si>
    <t>143,210.00</t>
  </si>
  <si>
    <t>262032740/5-2/FUPC /b1b6df/CGALARZA- COBRO MES DE ENERO CONTRATO 247-2026 Sup: Coord. GIT de Fomento de Habilidades Digitales - RUBEN DARIO AYALA C.</t>
  </si>
  <si>
    <t>25205226</t>
  </si>
  <si>
    <t>262032854/5-2/FUPC /8b07e0/CGALARZA- COBRO MES DE ENERO CONTRATO 448-2026 Sup: Coord. GIT de Cartera - LUCY DEIBY PALACIOS</t>
  </si>
  <si>
    <t>25205326</t>
  </si>
  <si>
    <t>7,945,560.00</t>
  </si>
  <si>
    <t>53,797.00</t>
  </si>
  <si>
    <t>262032764/5-2/FUPC /c6c3fd/CGALARZA- COBRO MES DE ENERO CONTRATO 093-2026 Sup: Subdir. Radiodifusion Sonora - VICTOR MAURICIO BELTRAN</t>
  </si>
  <si>
    <t>25205626</t>
  </si>
  <si>
    <t>2026-02-06 10:36:48</t>
  </si>
  <si>
    <t>6,474,160.00</t>
  </si>
  <si>
    <t>43,835.00</t>
  </si>
  <si>
    <t>262032137/5-2/FUPC /e98081/SANDRAP- COBRO MES DE ENERO CONTRATO 105-2026 Sup: Coord. GIT de Estrategia y Gobierno TI-SANDRA DEL PILAR ARTEAGA V.</t>
  </si>
  <si>
    <t>25205726</t>
  </si>
  <si>
    <t>2,501,380.00</t>
  </si>
  <si>
    <t>19,161.00</t>
  </si>
  <si>
    <t>262032071/5-2/FUPC /c357b9/SANDRAP- COBRO MES DE ENERO CONTRATO 315-2026 Sup: Subdir. para las Competencias Digitales - WILLIAM ALEXANDER SANCHEZ</t>
  </si>
  <si>
    <t>25205826</t>
  </si>
  <si>
    <t>3,641,715.00</t>
  </si>
  <si>
    <t>24,657.00</t>
  </si>
  <si>
    <t>262032090/5-2/FUPC /bf84df/SANDRAP- COBRO MES DE ENERO CONTRATO 572-2026 Sup: Subdirector de Industria TI - ANDRES ENRIQUE GALINDO</t>
  </si>
  <si>
    <t>25205926</t>
  </si>
  <si>
    <t>27,397.00</t>
  </si>
  <si>
    <t>262032038/5-2/FUPC /f595dd/SANDRAP- COBRO MES DE ENERO CONTRATO 620-2026 Sup:Coord. GIT Fortalecimiento Sist. de Medios Publicos - MARIA C. LONDONO S.</t>
  </si>
  <si>
    <t>25206026</t>
  </si>
  <si>
    <t>575,491.00</t>
  </si>
  <si>
    <t>262032037/5-2/FUPC /4415ef/SANDRAP- COBRO MES DE ENERO CONTRATO 061-2026 Sup: Directora de Gobierno Digital - LUCY ELENA URON RINCON</t>
  </si>
  <si>
    <t>25206126</t>
  </si>
  <si>
    <t>7,357,000.00</t>
  </si>
  <si>
    <t>49,813.00</t>
  </si>
  <si>
    <t>262032051/5-2/FUPC /0bf465/SANDRAP- COBRO MES DE ENERO CONTRATO 025-2026 Sup: Jefe Oficina de TI - ANDRES DIAZ MOLINA</t>
  </si>
  <si>
    <t>25206226</t>
  </si>
  <si>
    <t>5,297,040.00</t>
  </si>
  <si>
    <t>40,575.00</t>
  </si>
  <si>
    <t>262032206/5-2/FUPC /8c3133/SANDRAP- COBRO MES DE ENERO CONTRATO 114-2026 Sup: Coord. de GIT Presupuesto - ALICIA PENA</t>
  </si>
  <si>
    <t>25206326</t>
  </si>
  <si>
    <t>262032016/5-2/FUPC /c8f523/SANDRAP- COBROMES DE ENERO CONTRATO 044-2026 Sup: Coord.GIT Fortalecimiento Sist. de Medios Publicos - MARIA C. LONDONO S.</t>
  </si>
  <si>
    <t>25206426</t>
  </si>
  <si>
    <t>6,952,365.00</t>
  </si>
  <si>
    <t>47,073.00</t>
  </si>
  <si>
    <t>262032613/5-2/FUPC /cf8fb7/SANDRAP- COBRO MES DE ENERO CONTRATO 152-2026 Sup: Jefe Of. de Control Interno - NANCY RODRÃGUEZ PASCUAS (E )</t>
  </si>
  <si>
    <t>25206526</t>
  </si>
  <si>
    <t>87,570.00</t>
  </si>
  <si>
    <t>262032359/5-2/FUPC /2c167e/SANDRAP- COBRO MES DE ENERO CONTRATO 350-2026 Sup: Coord. GIT de Transformacion Organizacional -GISELLE ARIAS LEÃ“N</t>
  </si>
  <si>
    <t>25206726</t>
  </si>
  <si>
    <t>262032047/5-2/FUPC /55e940/SANDRAP- COBRO MES DE ENERO CONTRATO 069-2026 Sup:Jefe Of. para la Gestion de Ingresos del Fondo -GINA DEL ROSARIO NUNEZ P.</t>
  </si>
  <si>
    <t>25206826</t>
  </si>
  <si>
    <t>3,237,080.00</t>
  </si>
  <si>
    <t>21,917.00</t>
  </si>
  <si>
    <t>262032005/5-2/FUPC /bc8c42/SANDRAP- COBRO MES DE ENERO CONTRATO 577-2026 Sup: Coord. GIT Especializado de Apelaciones - ANDREA MILENA GONZALEZ C.</t>
  </si>
  <si>
    <t>25207026</t>
  </si>
  <si>
    <t>459,486.00</t>
  </si>
  <si>
    <t>262032058/5-2/FUPC /ff644e/SANDRAP- COBRO MES DE ENERO CONTRATO 073-2026 Sup: Jefe Oficina de TI - ANDRES DIAZ MOLINA</t>
  </si>
  <si>
    <t>25207226</t>
  </si>
  <si>
    <t>7,816,813.00</t>
  </si>
  <si>
    <t>2,552,926.00</t>
  </si>
  <si>
    <t>262032006/5-2/FUPC /700ef2/SANDRAP- COBRO MES DE ENERO CONTRATO 294-2026 Sup:Coord.GIT de Estadisticas y Estudios Sectoriales-NESTOR ALONSO JIMENEZ E.</t>
  </si>
  <si>
    <t>25207326</t>
  </si>
  <si>
    <t>262031996/5-2/FUPC /a8c4c2/SANDRAP- COBRO MES DE ENERO CONTRATO 307-2026 Sup: Coord. GIT de Procesos Judiciales y Extrajudiciales -SASKIA LY TORRES H.</t>
  </si>
  <si>
    <t>25207626</t>
  </si>
  <si>
    <t>1,468,371.00</t>
  </si>
  <si>
    <t>262032115/5-2/FUPC /a22bc1/SANDRAP- COBRO MES DE ENERO CONTRATO 047-2026 FACTURA SP-68 Sup: Directora Juridica - RUBY RAMIREZ MEDINA</t>
  </si>
  <si>
    <t>25207826</t>
  </si>
  <si>
    <t>2,648,520.00</t>
  </si>
  <si>
    <t>20,288.00</t>
  </si>
  <si>
    <t>262032127/5-2/FUPC /238554/SANDRAP- COBROMES DE ENERO CONTRATO 720-2026 Sup: Jefe Of. para la Gestion de Ingresos del Fondo -GINA DEL ROSARIO NUNEZ P.</t>
  </si>
  <si>
    <t>25208026</t>
  </si>
  <si>
    <t>8,607,690.00</t>
  </si>
  <si>
    <t>197,129.00</t>
  </si>
  <si>
    <t>262032089/5-2/FUPC /1e88cd/SANDRAP- COBRO MES DE ENERO CONTRATO 037-2026 Sup: Subdirectora Financiera - FLOR ANGELA CASTRO</t>
  </si>
  <si>
    <t>25208326</t>
  </si>
  <si>
    <t>1,655,325.00</t>
  </si>
  <si>
    <t>11,208.00</t>
  </si>
  <si>
    <t>262032229/5-2/FUPC /88d40d/SANDRAP- COBRO MES DE ENERO CONTRATO 445-2026 Sup: Coord. GIT de Notificaciones - ANGELICA MARIA DEAZA</t>
  </si>
  <si>
    <t>25208426</t>
  </si>
  <si>
    <t>23,910.00</t>
  </si>
  <si>
    <t>262032324/5-2/FUPC /10962f/SANDRAP- COBRO MES DE ENERO CONTRATO 136-2026 Sup: Coord. de GIT Presupuesto - ALICIA PENA</t>
  </si>
  <si>
    <t>25208526</t>
  </si>
  <si>
    <t>8,966.00</t>
  </si>
  <si>
    <t>262032004/5-2/FUPC /f33754/SANDRAP- COBRO MES DE ENERO CONTRATO 550-2026 Sup: Coord. GIT de Cobro Coactivo - OLGA EMILIA DE LA HOZ VALLE</t>
  </si>
  <si>
    <t>25208626</t>
  </si>
  <si>
    <t>1,103,550.00</t>
  </si>
  <si>
    <t>32,708.00</t>
  </si>
  <si>
    <t>262031995/5-2/FUPC /b1943f/SANDRAP- COBRO MES DE ENERO CONTRATO 839-2026 FACTURA HL-119 Sup: Coord. GIT de Television - ANDREA TATIANA GUTIERREZ Q.</t>
  </si>
  <si>
    <t>25208726</t>
  </si>
  <si>
    <t>882,840.00</t>
  </si>
  <si>
    <t>5,978.00</t>
  </si>
  <si>
    <t>262031969/5-2/FUPC /f31ee6/SANDRAP- COBRO MES DE ENERO CONTRATO 601-2026 Sup: Coord. GIT Especializado de Apelaciones - ANDREA MILENA GONZALEZ C.</t>
  </si>
  <si>
    <t>25208826</t>
  </si>
  <si>
    <t>1,876,035.00</t>
  </si>
  <si>
    <t>14,370.00</t>
  </si>
  <si>
    <t>262032021/5-2/FUPC /d773ff/SANDRAP- COBROMES DE ENERO CONTRATO 306-2026 Sup: Coord. GIT de Contabilidad - CONSTANZA CASTRO</t>
  </si>
  <si>
    <t>25209026</t>
  </si>
  <si>
    <t>262031976/5-2/FUPC /587599/SANDRAP- COBRO MES DE ENERO CONTRATO 292-2026 Sup: Coord. GIT de Estadisticas y Estudios Sectoriales - NESTOR ALONSO JIMENEZ E.</t>
  </si>
  <si>
    <t>25209226</t>
  </si>
  <si>
    <t>247,755.00</t>
  </si>
  <si>
    <t>262031975/5-2/FUPC /2ebae2/SANDRAP- COBRO MES DE ENERO CONTRATO 108-2026 Sup: Coord. GIT Fortalecimiento Sist. de Medios Publicos - MARIA C. LONDONO S.</t>
  </si>
  <si>
    <t>25209326</t>
  </si>
  <si>
    <t>262032087/5-2/FUPC /8be1c5/SANDRAP- COBRO MES DE ENERO CONTRATO 040-2026 Sup: Subdirectora Financiera - FLOR ANGELA CASTRO</t>
  </si>
  <si>
    <t>25209526</t>
  </si>
  <si>
    <t>2026-02-06 10:55:36</t>
  </si>
  <si>
    <t>262032736/5-2/FUPC /d9ccd4/MARIAE- COBRO MES DE ENERO CONTRATO 566-2026 Sup: Jefe Of. Asesora de Prensa - LORENA PAOLA FORTICH T.</t>
  </si>
  <si>
    <t>25209626</t>
  </si>
  <si>
    <t>726,019.00</t>
  </si>
  <si>
    <t>262032703/5-2/FUPC /360113/MARIAE- COBRO MES DE ENERO CONTRATO 065-2026 Sup: Secretaria General - OLGA ISABEL BUELVAS DICKSON</t>
  </si>
  <si>
    <t>25209726</t>
  </si>
  <si>
    <t>262032729/5-2/FUPC /7b0560/MARIAE- COBRO MES DE ENERO CONTRATO 262-2026 Sup: Directora de Gobierno Digital - LUCY ELENA URON RINCON</t>
  </si>
  <si>
    <t>25209826</t>
  </si>
  <si>
    <t>40,598.00</t>
  </si>
  <si>
    <t>262032763/5-2/FUPC /782d39/MARIAE- COBRO MES DE ENERO CONTRATO 243-2026 Sup: Coord. de GIT Presupuesto - ALICIA PENA</t>
  </si>
  <si>
    <t>25209926</t>
  </si>
  <si>
    <t>5,407,395.00</t>
  </si>
  <si>
    <t>41,421.00</t>
  </si>
  <si>
    <t>262032679/5-2/FUPC /d55df5/MARIAE- COBRO MES DE ENERO CONTRATO 202-2026 Sup: Coord. GIT de Contabilidad - CONSTANZA CASTRO</t>
  </si>
  <si>
    <t>25210026</t>
  </si>
  <si>
    <t>262032881/5-2/FUPC /11e8ce/MARIAE- COBRO MES DE ENERO CONTRATO 317-2026 Sup: Subdir. para la Transformacion Sectorial - LAURA JEANET AZA B.</t>
  </si>
  <si>
    <t>25210126</t>
  </si>
  <si>
    <t>34,246.00</t>
  </si>
  <si>
    <t>262032684/5-2/FUPC /ed994d/MARIAE- COBRO MES DE ENERO CONTRATO 583-2026 Sup: Subdir. para las Competencias Digitales - WILLIAM ALEXANDER SANCHEZ</t>
  </si>
  <si>
    <t>25210226</t>
  </si>
  <si>
    <t>15,779.00</t>
  </si>
  <si>
    <t>262032674/5-2/FUPC /dc74c2/MARIAE- COBRO MES DE ENERO CONTRATO 439-2026 Sup: Coord. GIT Control Interno Disciplinario -JUAN JOSE RUIZ URANGO</t>
  </si>
  <si>
    <t>25210326</t>
  </si>
  <si>
    <t>262032819/5-2/FUPC /31e655/MARIAE- COBRO MES DE ENERO CONTRATO 313-2026 Sup: Subdir. para las Competencias Digitales - WILLIAM ALEXANDER SANCHEZ</t>
  </si>
  <si>
    <t>25210426</t>
  </si>
  <si>
    <t>613,926.00</t>
  </si>
  <si>
    <t>262032396/5-2/FUPC /104b53/MARIAE- COBRO MES DE ENERO CONTRATO 032-2026 Sup: Jefe Of. Asesora de Prensa - LORENA PAOLA FORTICH T.</t>
  </si>
  <si>
    <t>25210626</t>
  </si>
  <si>
    <t>2,482,725.00</t>
  </si>
  <si>
    <t>16,810.00</t>
  </si>
  <si>
    <t>262032358/5-2/FUPC /1db3a0/MARIAE- COBRO MES DE ENERO CONTRATO 397-2026 Sup: Jefe Of. Asesora de Prensa - LORENA PAOLA FORTICH T.</t>
  </si>
  <si>
    <t>25210826</t>
  </si>
  <si>
    <t>262032070/5-2/FUPC /10b7e1/MARIAE- COBRO MES DE ENERO CONTRATO 542-2026 Sup: Subdir. para las Competencias Digitales - WILLIAM ALEXANDER SANCHEZ</t>
  </si>
  <si>
    <t>25211026</t>
  </si>
  <si>
    <t>301,106.00</t>
  </si>
  <si>
    <t>262032111/5-2/FUPC /991d6d/MARIAE- COBRO MES DE ENERO CONTRATO 048-2026 Sup: Directora Juridica - RUBY RAMIREZ MEDINA</t>
  </si>
  <si>
    <t>25211126</t>
  </si>
  <si>
    <t>2,795,660.00</t>
  </si>
  <si>
    <t>18,929.00</t>
  </si>
  <si>
    <t>262032227/5-2/FUPC /bbf354/MARIAE- COBRO MES DE ENERO CONTRATO 125-2026 Sup: Coord. GIT de Seguridad y Privacidad de la Informacion - ANGELA JANETH CORTES H.</t>
  </si>
  <si>
    <t>25211426</t>
  </si>
  <si>
    <t>9,564,100.00</t>
  </si>
  <si>
    <t>324,076.00</t>
  </si>
  <si>
    <t>262032248/5-2/FUPC /f0f4f2/MARIAE- COBRO MES DE ENERO CONTRATO 020-2026 Sup: Jefe Of. de Control Interno - NANCY RODRÃGUEZ PASCUAS (E )</t>
  </si>
  <si>
    <t>25211526</t>
  </si>
  <si>
    <t>262032034/5-2/FUPC /d746d6/MARIAE- COBRO MES DE ENERO CONTRATO 495-2026 Sup: Subdir. para las Competencias Digitales - WILLIAM ALEXANDER SANCHEZ</t>
  </si>
  <si>
    <t>25211726</t>
  </si>
  <si>
    <t>262031938/5-2/FUPC /6cb768/MARIAE- COBRO MES DE ENERO CONTRATO 449-2026 Sup: Coord. GIT de Contabilidad - CONSTANZA CASTRO</t>
  </si>
  <si>
    <t>25211826</t>
  </si>
  <si>
    <t>262031927/5-2/FUPC /4749f5/MARIAE- COBRO MES DE ENERO CONTRATO 270-2026 Sup: Subdirector de Industria TI - ANDRES ENRIQUE GALINDO</t>
  </si>
  <si>
    <t>25211926</t>
  </si>
  <si>
    <t>27,050.00</t>
  </si>
  <si>
    <t>262031902/5-2/FUPC /dfedf0/MARIAE- COBRO MES DE ENERO CONTRATO 326-2026 Sup: Coord. GIT Fortalecimiento Sist. de Medios Publicos - MARIA C. LONDONO S.</t>
  </si>
  <si>
    <t>25212026</t>
  </si>
  <si>
    <t>53,255.00</t>
  </si>
  <si>
    <t>262031911/5-2/FUPC /74acc3/MARIAE- COBRO MES DE ENERO CONTRATO 201-2026 Sup: Coord. GIT de Planeacion y Seguimiento - CARLOS ANDRES GARZON</t>
  </si>
  <si>
    <t>25212126</t>
  </si>
  <si>
    <t>3,384,220.00</t>
  </si>
  <si>
    <t>25,923.00</t>
  </si>
  <si>
    <t>262032082/5-2/FUPC /d6d62f/MARIAE- COBRO MES DE ENERO CONTRATO 030-2026 Sup: Secretaria General - OLGA ISABEL BUELVAS DICKSON</t>
  </si>
  <si>
    <t>25283326</t>
  </si>
  <si>
    <t>8,828,400.00</t>
  </si>
  <si>
    <t>166,104.00</t>
  </si>
  <si>
    <t>262031906/5-2/FUPC /12d2ee/MARIAE- COBRO MES DE ENERO CONTRATO 115-2026 Sup: Subdirectora Financiera - FLOR ANGELA CASTRO</t>
  </si>
  <si>
    <t>25283426</t>
  </si>
  <si>
    <t>262032080/5-2/FUPC /aac149/MARIAE- COBRO MES DE ENERO CONTRATO 006-2026 Sup: Secretaria General - OLGA ISABEL BUELVAS DICKSON</t>
  </si>
  <si>
    <t>25283526</t>
  </si>
  <si>
    <t>262032032/5-2/FUPC /05eb68/MARIAE- COBRO MES DE ENERO CONTRATO 458-2026 Sup: Subdir. para las Competencias Digitales - WILLIAM ALEXANDER SANCHEZ</t>
  </si>
  <si>
    <t>25283626</t>
  </si>
  <si>
    <t>38,321.00</t>
  </si>
  <si>
    <t>262032030/5-2/FUPC /de9112/MARIAE- COBRO MES DE ENERO CONTRATO 309-2026 Sup: Coord. GIT de Procesos Judiciales y Extrajudiciales -SASKIA LY TORRES H.</t>
  </si>
  <si>
    <t>25283726</t>
  </si>
  <si>
    <t>74,441.00</t>
  </si>
  <si>
    <t>262032029/5-2/FUPC /7d51fb/MARIAE- COBRO MES DE ENERO CONTRATO 089-2026 Sup: Subdir. Asuntos Postales - ORLANDO ELIECER GARCIA B.</t>
  </si>
  <si>
    <t>25284026</t>
  </si>
  <si>
    <t>42,830.00</t>
  </si>
  <si>
    <t>262032357/5-2/FUPC /c05d32/MARIAE- COBRO MES DE ENERO CONTRATO 248-2026 Sup: Jefe Of. Asesora de Prensa - LORENA PAOLA FORTICH T.</t>
  </si>
  <si>
    <t>25284226</t>
  </si>
  <si>
    <t>262031901/5-2/FUPC /3a558e/MARIAE- COBRO MES DE ENERO CONTRATO 229-2026 Sup: Coord. GIT Fortalecimiento Sist. de Medios Publicos - MARIA C. LONDONO S.</t>
  </si>
  <si>
    <t>25284426</t>
  </si>
  <si>
    <t>28,741.00</t>
  </si>
  <si>
    <t>262031910/5-2/FUPC /8621b9/MARIAE- COBRO MES DE ENERO CONTRATO 235-2026 Sup: Coord. GIT de Planeacion y Seguimiento - CARLOS ANDRES GARZON</t>
  </si>
  <si>
    <t>25284626</t>
  </si>
  <si>
    <t>2026-02-06 11:54:37</t>
  </si>
  <si>
    <t>624,102.00</t>
  </si>
  <si>
    <t>262032107/5-2/FUPC /157ebe/LMARIOA- COBRO MES DE ENERO CONTRATO 033-2026 Sup: Directora Juridica - RUBY RAMIREZ MEDINA</t>
  </si>
  <si>
    <t>25284826</t>
  </si>
  <si>
    <t>36,067.00</t>
  </si>
  <si>
    <t>262032310/5-2/FUPC /b2a795/LMARIOA- COBRO MES DE ENERO CONTRATO 379-2026 Sup: Coord. GIT de Administracion de Personal (A ) - NATALIA EUGENIA PARAMO V.</t>
  </si>
  <si>
    <t>25285126</t>
  </si>
  <si>
    <t>297,522.00</t>
  </si>
  <si>
    <t>262031865/5-2/FUPC /3ec9cb/LMARIOA- COBRO MES DE ENERO CONTRATO 045-2026 Sup: Coord. GIT Fortalecimiento Sist. de Medios Publicos - MARIA C. LONDONO S.</t>
  </si>
  <si>
    <t>25285326</t>
  </si>
  <si>
    <t>134,451.00</t>
  </si>
  <si>
    <t>262031864/5-2/FUPC /b5711c/LMARIOA- COBRO MES DE ENERO CONTRATO 189-2026 Sup: Coord. GIT Fortalecimiento Sist. de Medios Publicos - MARIA C. LONDONO S.</t>
  </si>
  <si>
    <t>25285526</t>
  </si>
  <si>
    <t>5,738,460.00</t>
  </si>
  <si>
    <t>38,854.00</t>
  </si>
  <si>
    <t>262031937/5-2/FUPC /24dfd6/LMARIOA- COBRO MES DE ENERO CONTRATO 036-2026 Sup: Coord. de GIT Presupuesto - ALICIA PENA</t>
  </si>
  <si>
    <t>25285726</t>
  </si>
  <si>
    <t>325,086.00</t>
  </si>
  <si>
    <t>262032088/5-2/FUPC /90550e/LMARIOA- COBRO MES DE ENERO CONTRATO 130-2026 Sup: Subdirectora Financiera - FLOR ANGELA CASTRO</t>
  </si>
  <si>
    <t>25285926</t>
  </si>
  <si>
    <t>4,965,975.00</t>
  </si>
  <si>
    <t>33,624.00</t>
  </si>
  <si>
    <t>262032190/5-2/FUPC /8d71d5/LMARIOA- COBRO MES DE ENERO CONTRATO 509-2026 Sup: Coord. GIT de Consenso Social - PATRICIA DEL CARMEN PIAMBA S.</t>
  </si>
  <si>
    <t>25286126</t>
  </si>
  <si>
    <t>262031862/5-2/FUPC /02f10b/LMARIOA- COBRO MES DE ENERO CONTRATO 228-2026 Sup: Coord. GIT Fortalecimiento Sist. de Medios Publicos - MARIA C. LONDONO S.</t>
  </si>
  <si>
    <t>25286326</t>
  </si>
  <si>
    <t>4,193,490.00</t>
  </si>
  <si>
    <t>32,122.00</t>
  </si>
  <si>
    <t>262031925/5-2/FUPC /b020ca/LMARIOA- COBRO MES DE ENERO CONTRATO 314-2026 Sup: Coord. GIT de Grupos de Interes y Gestion Documental - DIANA MARCELA CAICEDO</t>
  </si>
  <si>
    <t>25286426</t>
  </si>
  <si>
    <t>1,802,465.00</t>
  </si>
  <si>
    <t>12,204.00</t>
  </si>
  <si>
    <t>262032355/5-2/FUPC /bef4ca/LMARIOA- COBRO MES DE ENERO CONTRATO 414-2026 Sup: Jefe Of. Asesora de Prensa - LORENA PAOLA FORTICH T.</t>
  </si>
  <si>
    <t>25286626</t>
  </si>
  <si>
    <t>38,107.00</t>
  </si>
  <si>
    <t>262032353/5-2/FUPC /5693c7/LMARIOA- COBRO MES DE ENERO CONTRATO 392-2026 Sup: Jefe Of. Asesora de Prensa - LORENA PAOLA FORTICH T.</t>
  </si>
  <si>
    <t>25286826</t>
  </si>
  <si>
    <t>3,126,725.00</t>
  </si>
  <si>
    <t>23,951.00</t>
  </si>
  <si>
    <t>262032352/5-2/FUPC /e3f98b/LMARIOA- COBRO MES DE ENERO CONTRATO 416-2026 Sup: Jefe Of. Asesora de Prensa - LORENA PAOLA FORTICH T.</t>
  </si>
  <si>
    <t>25286926</t>
  </si>
  <si>
    <t>63,264.00</t>
  </si>
  <si>
    <t>262031974/5-2/FUPC /f098a4/LMARIOA- COBRO MES DE ENERO CONTRATO 079-2026 Sup: Coord. GIT de Estadisticas y Estudios Sectoriales - NESTOR ALONSO JIMENEZ E.</t>
  </si>
  <si>
    <t>25287026</t>
  </si>
  <si>
    <t>262031861/5-2/FUPC /27030b/LMARIOA- COBRO MES DE ENERO CONTRATO 322-2026 Sup: Coord. GIT Fortalecimiento Sist. de Medios Publicos - MARIA C. LONDONO S.</t>
  </si>
  <si>
    <t>25287126</t>
  </si>
  <si>
    <t>3,089,940.00</t>
  </si>
  <si>
    <t>20,921.00</t>
  </si>
  <si>
    <t>262031920/5-2/FUPC /968761/LMARIOA- COBRO MES DE ENERO CONTRATO 585-2026 Sup: Coord. GIT de Cobro Coactivo - OLGA EMILIA DE LA HOZ VALLE</t>
  </si>
  <si>
    <t>25287326</t>
  </si>
  <si>
    <t>262032348/5-2/FUPC /1a366e/LMARIOA- COBRO MES DE ENERO CONTRATO 415-2026 Sup: Jefe Of. Asesora de Prensa - LORENA PAOLA FORTICH T.</t>
  </si>
  <si>
    <t>25287426</t>
  </si>
  <si>
    <t>262031944/5-2/FUPC /ee24d9/LMARIOA- COBRO MES DE ENERO CONTRATO 253-2026 Sup: Coord. GIT de Contabilidad - CONSTANZA CASTRO</t>
  </si>
  <si>
    <t>25287526</t>
  </si>
  <si>
    <t>262031833/5-2/FUPC /40bcab/LMARIOA- COBRO MES DE ENERO CONTRATO 578-2026 Sup: Coord. GIT Especializado de Apelaciones - ANDREA MILENA GONZALEZ C.</t>
  </si>
  <si>
    <t>25287726</t>
  </si>
  <si>
    <t>262031832/5-2/FUPC /cdb5e4/LMARIOA- COBRO MES DE ENERO CONTRATO 145-2026 Sup: Coord. GIT Fortalecimiento Sist. de Medios Publicos - MARIA C. LONDONO S.</t>
  </si>
  <si>
    <t>25287926</t>
  </si>
  <si>
    <t>262031919/5-2/FUPC /29dc8c/LMARIOA- COBRO MES DE ENERO CONTRATO 586-2026 Sup: Coord. GIT de Cobro Coactivo - OLGA EMILIA DE LA HOZ VALLE</t>
  </si>
  <si>
    <t>25288126</t>
  </si>
  <si>
    <t>137,282.00</t>
  </si>
  <si>
    <t>262031807/5-2/FUPC /2865b1/LMARIOA- COBRO MES DE ENERO CONTRATO 001-2026 Sup: Subdir. de Gestion Contractual - JEIMMY XIMENA SIMBAQUEVA R</t>
  </si>
  <si>
    <t>25288226</t>
  </si>
  <si>
    <t>262031831/5-2/FUPC /319621/LMARIOA- COBRO MES DE ENERO CONTRATO 107-2026 Sup: Coord. GIT Fortalecimiento Sist. de Medios Publicos - MARIA C. LONDONO S.</t>
  </si>
  <si>
    <t>25288326</t>
  </si>
  <si>
    <t>262031834/5-2/FUPC /a8f40b/LMARIOA- COBRO MES DE ENERO CONTRATO 088-2026 Sup: Subdir. para las Competencias Digitales - WILLIAM ALEXANDER SANCHEZ</t>
  </si>
  <si>
    <t>25288426</t>
  </si>
  <si>
    <t>43,586.00</t>
  </si>
  <si>
    <t>262032644/5-2/FUPC /c47a02/LMARIOA- COBRO MES DE ENERO CONTRATO 070-2026 Sup: Coord. GIT Fortalecimiento Sist. de Medios Publicos - MARIA C. LONDONO S.</t>
  </si>
  <si>
    <t>25288526</t>
  </si>
  <si>
    <t>156,653.00</t>
  </si>
  <si>
    <t>262031823/5-2/FUPC /4eb113/LMARIOA- COBRO MES DE ENERO CONTRATO 091-2026 Sup: Coord. GIT de Seguridad y Privacidad de la Informacion - ANGELA JANETH CORTES H.</t>
  </si>
  <si>
    <t>25288626</t>
  </si>
  <si>
    <t>1,560,863.00</t>
  </si>
  <si>
    <t>262031806/5-2/FUPC /ffb10b/LMARIOA- COBRO MES DE ENERO CONTRATO 106-2026 Sup: Coord. GIT Fortalecimiento Sist. de Medios Publicos - MARIA C. LONDONO S.</t>
  </si>
  <si>
    <t>25288926</t>
  </si>
  <si>
    <t>228,940.00</t>
  </si>
  <si>
    <t>262031822/5-2/FUPC /55159a/LMARIOA- COBRO MES DE ENERO CONTRATO 092-2026 Sup: Coord. GIT de Seguridad y Privacidad de la Informacion - ANGELA JANETH CORTES H.</t>
  </si>
  <si>
    <t>25289026</t>
  </si>
  <si>
    <t>262031804/5-2/FUPC /a11725/LMARIOA- COBRO MES DE ENERO CONTRATO 226-2026 Sup: Coord. GIT Fortalecimiento Sist. de Medios Publicos - MARIA C. LONDONO S.</t>
  </si>
  <si>
    <t>25289126</t>
  </si>
  <si>
    <t>735,700.00</t>
  </si>
  <si>
    <t>5,635.00</t>
  </si>
  <si>
    <t>262032346/5-2/FUPC /0c3347/LMARIOA- COBRO MES DE ENERO CONTRATO 825-2026 Sup: Jefe Of. Asesora de Prensa - LORENA PAOLA FORTICH T.</t>
  </si>
  <si>
    <t>25289326</t>
  </si>
  <si>
    <t>262031802/5-2/FUPC /8c6e50/LMARIOA- COBRO MES DE ENERO CONTRATO 190-2026 Sup: Coord. GIT Fortalecimiento Sist. de Medios Publicos - MARIA C. LONDONO S.</t>
  </si>
  <si>
    <t>25289426</t>
  </si>
  <si>
    <t>35,865.00</t>
  </si>
  <si>
    <t>262031801/5-2/FUPC /62cc7c/LMARIOA- COBRO MES DE ENERO CONTRATO 349-2026 Sup: Coord. GIT de Television - ANDREA TATIANA GUTIERREZ Q.</t>
  </si>
  <si>
    <t>25289526</t>
  </si>
  <si>
    <t>2026-02-06 12:48:31</t>
  </si>
  <si>
    <t>350,438.00</t>
  </si>
  <si>
    <t>262032616/5-2/FUPC /4030b7/BRIANS- COBRO MES DE ENERO CONTRATO 021-2026 FACTURA FEM-157 Sup: Subdir. de Gestion Contractual - JEIMMY XIMENA SIMBAQUEVA R</t>
  </si>
  <si>
    <t>25289626</t>
  </si>
  <si>
    <t>4,450,985.00</t>
  </si>
  <si>
    <t>30,137.00</t>
  </si>
  <si>
    <t>262032970/5-2/FUPC /852b44/BRIANS- COBRO MES DE ENERO CONTRATO 596-2026 Sup: Jefe Oficina de TI - ANDRES DIAZ MOLINA</t>
  </si>
  <si>
    <t>25289726</t>
  </si>
  <si>
    <t>5,149,760.00</t>
  </si>
  <si>
    <t>39,447.00</t>
  </si>
  <si>
    <t>262032977/5-2/FUPC /2171f2/BRIANS- COBRO MES DE ENERO CONTRATO 528-2026 Sup: Coord. GIT de Estadisticas y Estudios Sectoriales - NESTOR ALONSO JIMENEZ E.</t>
  </si>
  <si>
    <t>25289926</t>
  </si>
  <si>
    <t>7,472.00</t>
  </si>
  <si>
    <t>262032968/5-2/FUPC /6bc194/BRIANS- COBRO MES DE ENERO CONTRATO 674-2026 Sup: Subdir. para las Competencias Digitales - WILLIAM ALEXANDER SANCHEZ</t>
  </si>
  <si>
    <t>25290026</t>
  </si>
  <si>
    <t>4,892,405.00</t>
  </si>
  <si>
    <t>33,126.00</t>
  </si>
  <si>
    <t>262032981/5-2/FUPC /d2cbc7/BRIANS- COBRO MES DE ENERO CONTRATO 255-2026 Sup: Coord. GIT de Tesoreria - SANDRA LILIANA MARTINEZ</t>
  </si>
  <si>
    <t>25290126</t>
  </si>
  <si>
    <t>3,604,930.00</t>
  </si>
  <si>
    <t>27,614.00</t>
  </si>
  <si>
    <t>262032969/5-2/FUPC /b6788e/BRIANS- COBRO MES DE ENERO CONTRATO 360-2026 Sup: Subdir. para las Competencias Digitales - WILLIAM ALEXANDER SANCHEZ</t>
  </si>
  <si>
    <t>25290226</t>
  </si>
  <si>
    <t>10,299,800.00</t>
  </si>
  <si>
    <t>601,267.00</t>
  </si>
  <si>
    <t>262032963/5-2/FUPC /83dfa7/BRIANS- COBRO MES DE ENERO CONTRATO 012-2026 Sup: Coord. GIT de Seguridad y Privacidad de la Informacion - ANGELA JANETH CORTES H.</t>
  </si>
  <si>
    <t>25290326</t>
  </si>
  <si>
    <t>9,711,240.00</t>
  </si>
  <si>
    <t>512,641.00</t>
  </si>
  <si>
    <t>262032967/5-2/FUPC /3b93bc/BRIANS- COBRO MES DE ENERO CONTRATO 119-2026 FACTURA FE-97 Sup: Subdir. para las Competencias Digitales - WILLIAM ALEXANDER SANCHEZ</t>
  </si>
  <si>
    <t>25290426</t>
  </si>
  <si>
    <t>262032959/5-2/FUPC /b140e8/BRIANS- COBRO MES DE ENERO CONTRATO 619-2026 Sup: Director de Industria de Comunicaciones - ARMANDO SIXTO PALENCIA P.</t>
  </si>
  <si>
    <t>25290526</t>
  </si>
  <si>
    <t>28,393.00</t>
  </si>
  <si>
    <t>262032976/5-2/FUPC /ecba54/BRIANS- COBRO MES DE ENERO CONTRATO 250-2026 Sup: Coord. GIT de Tesoreria - SANDRA LILIANA MARTINEZ</t>
  </si>
  <si>
    <t>25290626</t>
  </si>
  <si>
    <t>239,125.00</t>
  </si>
  <si>
    <t>262032931/5-2/FUPC /843618/BRIANS- COBRO MES DE ENERO CONTRATO 049-2026 Sup: Coord. GIT Control Interno Disciplinario -JUAN JOSE RUIZ URANGO</t>
  </si>
  <si>
    <t>25290726</t>
  </si>
  <si>
    <t>1,287,475.00</t>
  </si>
  <si>
    <t>8,717.00</t>
  </si>
  <si>
    <t>262032943/5-2/FUPC /2e6e1d/BRIANS- COBRO MES DE ENERO CONTRATO 700-2026 Sup: Subdir. para las Competencias Digitales - WILLIAM ALEXANDER SANCHEZ</t>
  </si>
  <si>
    <t>25290826</t>
  </si>
  <si>
    <t>149,768.00</t>
  </si>
  <si>
    <t>262032951/5-2/FUPC /07b3f7/BRIANS- COBRO MES DE ENERO CONTRATO 184-2026 FACTURA 19 Sup: Secretaria General - OLGA ISABEL BUELVAS DICKSON</t>
  </si>
  <si>
    <t>25290926</t>
  </si>
  <si>
    <t>262032937/5-2/FUPC /d05002/BRIANS- COBRO MES DE ENERO CONTRATO 540-2026 Sup: Viceministro de Transformacion Digital - GIOVANNY ANDRES LOPEZ CABEZAS</t>
  </si>
  <si>
    <t>25291126</t>
  </si>
  <si>
    <t>073012444</t>
  </si>
  <si>
    <t>262032922/5-2/FUPC /3cf702/BRIANS- COBRO MES DE ENERO CONTRATO 074-2026 Sup: Coord. GIT Especializado de Apelaciones - ANDREA MILENA GONZALEZ C.</t>
  </si>
  <si>
    <t>25291226</t>
  </si>
  <si>
    <t>262032923/5-2/FUPC /2d2a73/BRIANS- COBRO MES DE ENERO CONTRATO 571-2026 Sup: Coord. GIT Especializado de Apelaciones - ANDREA MILENA GONZALEZ C.</t>
  </si>
  <si>
    <t>25291326</t>
  </si>
  <si>
    <t>2026-02-06 12:58:03</t>
  </si>
  <si>
    <t>262032195/5-2/FUPC /a4fea1/SANDRAP- COBRO MES DE ENERO CONTRATO 386-2026 Sup: Asesor 1020-16 del Despacho del Viceministerio - JUAN CAMILO BOTERO VELASQUEZ</t>
  </si>
  <si>
    <t>25291426</t>
  </si>
  <si>
    <t>92,164.00</t>
  </si>
  <si>
    <t>262032143/5-2/FUPC /dc2c40/SANDRAP- COBRO MES DE ENERO CONTRATO 219-2026 Sup: Asesor 1020-16 del Despacho del Viceministerio - JUAN CAMILO BOTERO VELASQUEZ</t>
  </si>
  <si>
    <t>25291526</t>
  </si>
  <si>
    <t>2,574,950.00</t>
  </si>
  <si>
    <t>17,435.00</t>
  </si>
  <si>
    <t>25291626</t>
  </si>
  <si>
    <t>262033050/5-2/FUPC /ad4202/SANDRAP- COBRO MES DE ENERO CONTRATO 095-2026 Sup: Coord. GIT de Seguridad y Privacidad de la Informacion - ANGELA JANETH CORTES H.</t>
  </si>
  <si>
    <t>25291726</t>
  </si>
  <si>
    <t>993,195.00</t>
  </si>
  <si>
    <t>6,724.00</t>
  </si>
  <si>
    <t>262032999/5-2/FUPC /522905/SANDRAP- COBRO MES DE ENERO CONTRATO 835-2026 Sup: Coord. GIT de Admin. de Recoleccion y Analisis de Informacion-FRANCISCO J. NAVARRO D.</t>
  </si>
  <si>
    <t>25291926</t>
  </si>
  <si>
    <t>262032998/5-2/FUPC /171b0b/SANDRAP- COBRO MES DE ENERO CONTRATO 546-2026 Sup: Subdir. para las Competencias Digitales - WILLIAM ALEXANDER SANCHEZ</t>
  </si>
  <si>
    <t>25292026</t>
  </si>
  <si>
    <t>262032997/5-2/FUPC /06f33b/SANDRAP- COBRO MES DE ENERO CONTRATO 489-2026 Sup: Subdir. para la Gestion del Talento Humano - EDNA ROCIO SANCHEZ M. (E)</t>
  </si>
  <si>
    <t>25292126</t>
  </si>
  <si>
    <t>33,873.00</t>
  </si>
  <si>
    <t>262033049/5-2/FUPC /88be0f/SANDRAP- COBRO MES DE ENERO CONTRATO 128-2026 Sup: Coord. GIT de Seguridad y Privacidad de la Informacion - ANGELA JANETH CORTES H.</t>
  </si>
  <si>
    <t>25292226</t>
  </si>
  <si>
    <t>262032996/5-2/FUPC /ab5ba4/SANDRAP- COBRO MES DE ENERO CONTRATO 545-2026 Sup: Coord. GIT de Transformacion Organizacional -GISELLE ARIAS LEÃ“N</t>
  </si>
  <si>
    <t>25292326</t>
  </si>
  <si>
    <t>262032985/5-2/FUPC /bf4289/SANDRAP- COBRO MES DE ENERO CONTRATO 710-2026 Sup: Jefe Oficina de TI - ANDRES DIAZ MOLINA</t>
  </si>
  <si>
    <t>25292526</t>
  </si>
  <si>
    <t>79,959.00</t>
  </si>
  <si>
    <t>262032984/5-2/FUPC /58aa47/SANDRAP- COBRO MES DE ENERO CONTRATO 193-2026 Sup: Coord. GIT Fortalecimiento Sist. de Medios Publicos - MARIA C. LONDONO S.</t>
  </si>
  <si>
    <t>25292626</t>
  </si>
  <si>
    <t>262033151/5-2/FUPC /72009b/SANDRAP- COBRO MES DE ENERO CONTRATO 124-2026 Sup: Directora Juridica - RUBY RAMIREZ MEDINA</t>
  </si>
  <si>
    <t>25292726</t>
  </si>
  <si>
    <t>2,988.00</t>
  </si>
  <si>
    <t>262032991/5-2/FUPC /86cf42/SANDRAP- COBRO MES DE ENERO CONTRATO 815-2026 Sup: Coord. GIT de Gestion de Garantias - JORGE IVAN CAMPOS</t>
  </si>
  <si>
    <t>25292926</t>
  </si>
  <si>
    <t>4,303,845.00</t>
  </si>
  <si>
    <t>29,141.00</t>
  </si>
  <si>
    <t>262032971/5-2/FUPC /7ee845/SANDRAP- COBRO MES DE ENERO CONTRATO 268-2026 Sup: Subdir. de Vigilancia e Inspeccion - ELKIN PORRAS</t>
  </si>
  <si>
    <t>25293026</t>
  </si>
  <si>
    <t>19,724.00</t>
  </si>
  <si>
    <t>262032979/5-2/FUPC /4ea15c/SANDRAP- COBRO MES DE ENERO CONTRATO 487-2026 Sup: Coord. GIT de Estadisticas y Estudios Sectoriales - NESTOR ALONSO JIMENEZ E.</t>
  </si>
  <si>
    <t>25293126</t>
  </si>
  <si>
    <t>354,506.00</t>
  </si>
  <si>
    <t>25293326</t>
  </si>
  <si>
    <t>2026-02-06 13:17:26</t>
  </si>
  <si>
    <t>59,877.00</t>
  </si>
  <si>
    <t>262032197/5-2/FUPC /c4f32a/HANLLY- COBRO MES DE ENERO CONTRATO 378-2026 Sup: Asesor 1020-16 del Despacho del Viceministerio - JUAN CAMILO BOTERO VELASQUEZ</t>
  </si>
  <si>
    <t>25293426</t>
  </si>
  <si>
    <t>18,162.00</t>
  </si>
  <si>
    <t>262032884/5-2/FUPC /bc3391/CGALARZA- COBRO MES DE ENERO CONTRATO 175-2026 Sup: Asesor 1020-16 del Despacho del Viceministerio - JUAN CAMILO BOTERO VELASQUEZ</t>
  </si>
  <si>
    <t>25293526</t>
  </si>
  <si>
    <t>262032956/5-2/FUPC /58330/HANLLY- COBRO MES DE ENERO CONTRATO 389-2026 Sup: Directora de Gobierno Digital - LUCY ELENA URON RINCON</t>
  </si>
  <si>
    <t>25293626</t>
  </si>
  <si>
    <t>262032897/5-2/FUPC /8eaa7d/HANLLY- COBRO MES DE ENERO CONTRATO 502-2026 Sup: Subdirector Administrativo - RODRIGO JOSE GOMEZ O.</t>
  </si>
  <si>
    <t>25293726</t>
  </si>
  <si>
    <t>1,211,874.00</t>
  </si>
  <si>
    <t>262032928/5-2/FUPC /cb6bfc/HANLLY- COBRO MES DE ENERO CONTRATO 017-2026 Sup: Subdir. de Gestion Contractual - JEIMMY XIMENA SIMBAQUEVA R</t>
  </si>
  <si>
    <t>25293826</t>
  </si>
  <si>
    <t>8,092,700.00</t>
  </si>
  <si>
    <t>952,187.00</t>
  </si>
  <si>
    <t>262032988/5-2/FUPC /98c84c/HANLLY- COBRO MES DE ENERO CONTRATO 196-2026 Sup: Asesor 1020-13 Despacho del Ministro MARIA CAMILA TRIVIÃ‘O</t>
  </si>
  <si>
    <t>25293926</t>
  </si>
  <si>
    <t>262032942/5-2/FUPC /91f594/HANLLY- COBRO MES DE ENERO CONTRATO 348-2026 Sup: Subdir. para las Competencias Digitales - WILLIAM ALEXANDER SANCHEZ</t>
  </si>
  <si>
    <t>25294026</t>
  </si>
  <si>
    <t>262032925/5-2/FUPC /d387b4/HANLLY- COBRO MES DE ENERO CONTRATO 256-2026 Sup: Subdir. de Gestion Contractual - JEIMMY XIMENA SIMBAQUEVA R</t>
  </si>
  <si>
    <t>25294326</t>
  </si>
  <si>
    <t>262032954/5-2/FUPC /8f37a4/HANLLY- COBRO MES DE ENERO CONTRATO 149-2026 Sup: Coord. GIT de Tesoreria - SANDRA LILIANA MARTINEZ</t>
  </si>
  <si>
    <t>25294426</t>
  </si>
  <si>
    <t>1,379,438.00</t>
  </si>
  <si>
    <t>9,340.00</t>
  </si>
  <si>
    <t>262032966/5-2/FUPC /b7a9ef/HANLLY- COBRO MES DE ENERO CONTRATO 134-2026 Sup: Jefe Of. Asesora de Prensa - LORENA PAOLA FORTICH T.</t>
  </si>
  <si>
    <t>25294626</t>
  </si>
  <si>
    <t>262032990/5-2/FUPC /796aa7/HANLLY- COBRO MES DE ENERO CONTRATO 951-2026 Sup: Coord. GIT de Cobro Coactivo - OLGA EMILIA DE LA HOZ VALLE</t>
  </si>
  <si>
    <t>25294726</t>
  </si>
  <si>
    <t>262032920/5-2/FUPC /6d25e8/HANLLY- COBRO MES DE ENERO CONTRATO 155-2026 Sup: Jefe Of. de Control Interno - NANCY RODRÃGUEZ PASCUAS (E )</t>
  </si>
  <si>
    <t>25294826</t>
  </si>
  <si>
    <t>9,862.00</t>
  </si>
  <si>
    <t>262033182/5-2/FUPC /da76dc/CGALARZA- COBRO MES DE ENERO CONTRATO 443-2026 Sup: Coord. GIT de Notificaciones - ANGELICA MARIA DEAZA</t>
  </si>
  <si>
    <t>25294926</t>
  </si>
  <si>
    <t>547,322.00</t>
  </si>
  <si>
    <t>262033181/5-2/FUPC /6b82f9/CGALARZA- COBRO MES DE ENERO CONTRATO 210-2026 Sup: Subdirector de Operaciones(E ) - MARGARITA HERNANDEZ CORTES</t>
  </si>
  <si>
    <t>25295026</t>
  </si>
  <si>
    <t>6,763.00</t>
  </si>
  <si>
    <t>262033180/5-2/FUPC /3d6a21/CGALARZA- COBRO MES DE ENERO CONTRATO 686-2026 Sup: Coord. GIT de Notificaciones - ANGELICA MARIA DEAZA</t>
  </si>
  <si>
    <t>32005626</t>
  </si>
  <si>
    <t>5,959,170.00</t>
  </si>
  <si>
    <t>45,647.00</t>
  </si>
  <si>
    <t>262033178/5-2/FUPC /15be91/CGALARZA- COBRO MES DE ENERO CONTRATO 223-2026 Sup: Subdirector de Operaciones(E ) - MARGARITA HERNANDEZ CORTES</t>
  </si>
  <si>
    <t>25352226</t>
  </si>
  <si>
    <t>262033177/5-2/FUPC /3c7d5c/CGALARZA- COBRO MES DE ENERO CONTRATO 132-2026 Sup: Subdirectora Financiera - FLOR ANGELA CASTRO</t>
  </si>
  <si>
    <t>25352426</t>
  </si>
  <si>
    <t>262033174/5-2/FUPC /c3f1ec/CGALARZA- COBRO MES DE ENERO CONTRATO 300-2026 Sup: Directora de Economia Digital - LISSET BRIGITTE GUTIERREZ S.</t>
  </si>
  <si>
    <t>25352526</t>
  </si>
  <si>
    <t>262033189/5-2/FUPC /a726c6/CGALARZA- COBRO MES DE ENERO CONTRATO 181-2026 Sup: Coord. GIT de Administracion de Personal (A ) - NATALIA EUGENIA PARAMO V.</t>
  </si>
  <si>
    <t>25352626</t>
  </si>
  <si>
    <t>26,152.00</t>
  </si>
  <si>
    <t>262033154/5-2/FUPC /ea3f0f/CGALARZA- COBRO MES DE ENERO CONTRATO 418-2026 Sup: Coord. GIT de Grupos de Interes y Gestion Documental - DIANA MARCELA CAICEDO</t>
  </si>
  <si>
    <t>25352726</t>
  </si>
  <si>
    <t>7,816,812.50</t>
  </si>
  <si>
    <t>960,089.00</t>
  </si>
  <si>
    <t>262033153/5-2/FUPC /a1bffb/CGALARZA- COBRO MES DE ENERO CONTRATO 227-2026 FACTURA 951 Sup: Coord. GIT Fortalecimiento Sist. de Medios Publicos - MARIA C. LONDONO S.</t>
  </si>
  <si>
    <t>25362826</t>
  </si>
  <si>
    <t>1,986,390.00</t>
  </si>
  <si>
    <t>13,450.00</t>
  </si>
  <si>
    <t>262033145/5-2/FUPC /b854ef/CGALARZA- COBRO MES DE ENERO CONTRATO 755-2026 Sup: Subdir. para la Gestion del Talento Humano - EDNA ROCIO SANCHEZ M. (E)</t>
  </si>
  <si>
    <t>25363026</t>
  </si>
  <si>
    <t>1,029,980.00</t>
  </si>
  <si>
    <t>7,890.00</t>
  </si>
  <si>
    <t>262033141/5-2/FUPC /ffd1e5/CGALARZA- COBRO MES DE ENERO CONTRATO 517-2026 Sup: Profesional Esp 2028-24 - MILLER JIMMY DIFREDY ALARCON</t>
  </si>
  <si>
    <t>25363226</t>
  </si>
  <si>
    <t>2,207,100.00</t>
  </si>
  <si>
    <t>16,906.00</t>
  </si>
  <si>
    <t>262033172/5-2/FUPC /b6d516/CGALARZA- COBRO MES DE ENERO CONTRATO 541-2026 Sup: Directora de Economia Digital - LISSET BRIGITTE GUTIERREZ S.</t>
  </si>
  <si>
    <t>25363326</t>
  </si>
  <si>
    <t>262033144/5-2/FUPC /b5453a/CGALARZA- COBRO MES DE ENERO CONTRATO 588-2026 Sup: Coord. GIT de Admin. de Recoleccion y Analisis de Informacion-FRANCISCO J. NAVARRO D.</t>
  </si>
  <si>
    <t>25363526</t>
  </si>
  <si>
    <t>262033171/5-2/FUPC /13f92f/CGALARZA- COBRO MES DE ENERO CONTRATO 538-2026 Sup: Directora de Economia Digital - LISSET BRIGITTE GUTIERREZ S.</t>
  </si>
  <si>
    <t>25363626</t>
  </si>
  <si>
    <t>49,592.00</t>
  </si>
  <si>
    <t>262033129/5-2/FUPC /664d0c/CGALARZA- COBRO MES DE ENERO CONTRATO 308-2026 Sup: Coord. GIT de Procesos Judiciales y Extrajudiciales -SASKIA LY TORRES H.</t>
  </si>
  <si>
    <t>25363826</t>
  </si>
  <si>
    <t>4,414,200.00</t>
  </si>
  <si>
    <t>29,888.00</t>
  </si>
  <si>
    <t>262033058/5-2/FUPC /34f375/CGALARZA- COBRO MES DE ENERO CONTRATO 461-2026 Sup: Coord. GIT de Consenso Social - PATRICIA DEL CARMEN PIAMBA S.</t>
  </si>
  <si>
    <t>25372126</t>
  </si>
  <si>
    <t>3,144,785.00</t>
  </si>
  <si>
    <t>24,089.00</t>
  </si>
  <si>
    <t>262033128/5-2/FUPC /218eb0/CGALARZA- COBRO MES DE ENERO CONTRATO 178-2026 Sup: Coord. GIT de Procesos Judiciales y Extrajudiciales -SASKIA LY TORRES H.</t>
  </si>
  <si>
    <t>25364026</t>
  </si>
  <si>
    <t>223,554.00</t>
  </si>
  <si>
    <t>262033137/5-2/FUPC /d96560/CGALARZA- COBRO MES DE ENERO CONTRATO 454-2026 FACTURA HTP-509 Sup: Directora de Gobierno Digital - LUCY ELENA URON RINCON</t>
  </si>
  <si>
    <t>25364226</t>
  </si>
  <si>
    <t>262033038/5-2/FUPC /a63786/CGALARZA- COBRO MES DE ENERO CONTRATO 324-2026 Sup: Coord. GIT Fortalecimiento Sist. de Medios Publicos - MARIA C. LONDONO S.</t>
  </si>
  <si>
    <t>25364426</t>
  </si>
  <si>
    <t>112,282.00</t>
  </si>
  <si>
    <t>262033019/5-2/FUPC /475888/SANDRAP- COBRO MES DE ENERO CONTRATO 187-2026 Sup: Subdir. de Estructuracion de Proyectos - JUAN MANUEL GUERRERO</t>
  </si>
  <si>
    <t>25364626</t>
  </si>
  <si>
    <t>6,897,187.50</t>
  </si>
  <si>
    <t>204,428.00</t>
  </si>
  <si>
    <t>262032302/5-2/FUPC /4148f6/HANLLY- COBRO MES DE ENERO CONTRATO 289-2026 FACTURA WIFM-78 Sup: Sub. Fortalecimiento de Capacidades Publicas Digitales - JOSE ANDRES CORREDOR G.</t>
  </si>
  <si>
    <t>25364826</t>
  </si>
  <si>
    <t>262033434/06-02/HANLLY- Pago servicio de telefonía fija línea 1800, del periodo comprendido entre el 1 Enero de 2026 al 31 de Enero de 2026. FAC BIC 580831414161 Número de cuenta referencia pagos 170020249 Fecha de pago: 11 de Febrero de 2026 JUAN CARLOS RODRIGUEZ HERRERA</t>
  </si>
  <si>
    <t>262033445/06-02/HANLLY-Pago servicio de telefonía fija línea 1800, del periodo comprendido entre el 1 de Enero de 2026 al 31 de Enero de 2026 FAC BIC 580831414162 número de cuenta referencia pagos 170020250 Fecha de pago: 11 de Febrero de 2026 JUAN CARLOS RODRIGUEZ HERRERA</t>
  </si>
  <si>
    <t>262033448/06-02/HANLLY-Pago servicio de telefonía fija línea 1800, del periodo comprendido entre el 1 de Enero de 2026 al 31 de Enero de 2026. FAC BIC 580831414796 numero de Referencia para pagos 180617690 Fecha de pago: 11 de Febrero de 2026 JUAN CARLOS RODRIGUEZ HERRERA</t>
  </si>
  <si>
    <t>19,540.99</t>
  </si>
  <si>
    <t>262033450/06-02/HANLLY-Pago servicio de telefonía fija línea 1800, del periodo comprendido entre el 1 de Enero de 2026 al 31 de Enero de 2026 FAC BIC 580831413650 Numero de Referencia para pagos 170002354 Fecha de pago: 11 de Febrero de 2026 JUAN CARLOS RODRIGUEZ HERRERA</t>
  </si>
  <si>
    <t>262033451/06-02/HANLLY-Pago servicio de telefonía fija línea 1800, del periodo comprendido entre el 1 de Enero de 2026 al 31 de Enero de 2026 FAC BIC 580831415183 numero de Referencia para pagos 181188395 Fecha de pago: 11 de Febrero de 2026 JUAN CARLOS RODRIGUEZ HERRERA</t>
  </si>
  <si>
    <t>19,482,499.48</t>
  </si>
  <si>
    <t>262033453/06-02/HANLLY-Pago servicio de telefonía fija línea 1800, del periodo comprendido entre el 1 de Enero de 2026 al 31 de Enero de 2026 FAC BIC 580831415182 Numero de Referencia para pagos 181188396 Fecha de pago: 11 de Febrero de 2026 JUAN CARLOS RODRIGUEZ HERRERA</t>
  </si>
  <si>
    <t>262032882/5-2/FUPC /674add/MARIAE- COBRO MES DE ENERO CONTRATO 177-2026 Sup: Asesor 1020-16 del Despacho del Viceministerio - JUAN CAMILO BOTERO VELASQUEZ</t>
  </si>
  <si>
    <t>26688626</t>
  </si>
  <si>
    <t>2026-02-09 10:35:35</t>
  </si>
  <si>
    <t>17,933.00</t>
  </si>
  <si>
    <t>262033545/6-2/FUPC /a62a2d/HANLLY- COBRO MES DE ENERO CONTRATO 447-2026 Sup: Coord. GIT de Espectro Radioelectrico - KARIN YINETH BALLEN</t>
  </si>
  <si>
    <t>26619126</t>
  </si>
  <si>
    <t>262033508/6-2/FUPC /a8c9d3/HANLLY- COBRO MES DE ENERO CONTRATO 880-2026 Sup: Subdirector de Operaciones(E ) - MARGARITA HERNANDEZ CORTES</t>
  </si>
  <si>
    <t>26619226</t>
  </si>
  <si>
    <t>220,710.00</t>
  </si>
  <si>
    <t>1,495.00</t>
  </si>
  <si>
    <t>262033772/6-2/FUPC /284efa/HANLLY- COBRO MES DE ENERO CONTRATO 993-2026 Sup: Subdirector de Industria TI - ANDRES ENRIQUE GALINDO</t>
  </si>
  <si>
    <t>26619326</t>
  </si>
  <si>
    <t>330,610.00</t>
  </si>
  <si>
    <t>262033518/6-2/FUPC /cf9941/HANLLY- COBRO MES DE ENERO CONTRATO 206-2026 Sup: Jefe Oficina de TI - ANDRES DIAZ MOLINA</t>
  </si>
  <si>
    <t>26619426</t>
  </si>
  <si>
    <t>262033561/6-2/FUPC /04ac61/HANLLY- COBRO MES DE ENERO CONTRATO 563-2026 Sup: Directora de Economia Digital - LISSET BRIGITTE GUTIERREZ S.</t>
  </si>
  <si>
    <t>26619526</t>
  </si>
  <si>
    <t>331,030.00</t>
  </si>
  <si>
    <t>2,241.00</t>
  </si>
  <si>
    <t>262033636/6-2/FUPC /d91986/HANLLY- COBRO MES DE ENERO CONTRATO 841-2026 Sup: Subdir. para las Competencias Digitales - WILLIAM ALEXANDER SANCHEZ</t>
  </si>
  <si>
    <t>26619626</t>
  </si>
  <si>
    <t>262033555/6-2/FUPC /5517b7/HANLLY- COBRO MES DE ENERO CONTRATO 241-2026 Sup: Coord. GIT de Cartera - LUCY DEIBY PALACIOS</t>
  </si>
  <si>
    <t>26619726</t>
  </si>
  <si>
    <t>38,039.00</t>
  </si>
  <si>
    <t>262033500/6-2/FUPC /de6f35/HANLLY- COBRO MES DE ENERO CONTRATO 493-2026 Sup: Coord. GIT de Fomento de Habilidades Digitales - RUBEN DARIO AYALA C.</t>
  </si>
  <si>
    <t>26619926</t>
  </si>
  <si>
    <t>512,889.00</t>
  </si>
  <si>
    <t>262033466/6-2/FUPC /0e2862/CGALARZA- COBRO MES DE ENERO CONTRATO 141-2026 Sup: Subdir. de Gestion Contractual - JEIMMY XIMENA SIMBAQUEVA R</t>
  </si>
  <si>
    <t>26620026</t>
  </si>
  <si>
    <t>262033281/6-2/FUPC /59fa6b/CGALARZA- COBRO MES DE ENERO CONTRATO 711-2026 Sup: Coord. GIT de Gestion y Sistemas de Informacion- MILENA DEL CARMEN PULIDO O.</t>
  </si>
  <si>
    <t>26620126</t>
  </si>
  <si>
    <t>262033433/6-2/FUPC /e6a8b4/CGALARZA- COBRO MES DE ENERO CONTRATO 183-2026 Sup: Coord. GIT COLCERT(A) - ANGELA JANETH CORTES H</t>
  </si>
  <si>
    <t>26620226</t>
  </si>
  <si>
    <t>24,796.00</t>
  </si>
  <si>
    <t>262033564/6-2/FUPC /e00c2f/CGALARZA- COBRO MES DE ENERO CONTRATO 581-2026 Sup: Coord. GIT de Planeacion y Seguimiento - CARLOS ANDRES GARZON</t>
  </si>
  <si>
    <t>26620426</t>
  </si>
  <si>
    <t>2,023,175.00</t>
  </si>
  <si>
    <t>15,498.00</t>
  </si>
  <si>
    <t>262033777/6-2/FUPC /56af7c/CGALARZA- COBRO MES DE ENERO CONTRATO 616-2026 Sup: Coord. GIT Fortalecimiento Sist. de Medios Publicos - MARIA C. LONDONO S.</t>
  </si>
  <si>
    <t>26620526</t>
  </si>
  <si>
    <t>262033452/6-2/FUPC /60b98c/CGALARZA- COBRO MES DE ENERO CONTRATO 118-2026 Sup: Subdir. de Gestion Contractual - JEIMMY XIMENA SIMBAQUEVA R</t>
  </si>
  <si>
    <t>26620626</t>
  </si>
  <si>
    <t>26620726</t>
  </si>
  <si>
    <t>26620826</t>
  </si>
  <si>
    <t>262033382/6-2/FUPC /33b01f/CGALARZA- COBRO MES DE ENERO CONTRATO 466-2026 Sup: Jefe Of. Asesora de Prensa - LORENA PAOLA FORTICH T.</t>
  </si>
  <si>
    <t>26621026</t>
  </si>
  <si>
    <t>262033798/6-2/FUPC /66fa2d/CGALARZA- COBRO MES DE ENERO CONTRATO 465-2026 Sup: Jefe Of. Asesora de Prensa - LORENA PAOLA FORTICH T.</t>
  </si>
  <si>
    <t>26621126</t>
  </si>
  <si>
    <t>262033199/6-2/FUPC /c203ce/CGALARZA- COBRO MES DE ENERO CONTRATO 473-2026 Sup: Coord. GIT de Consenso Social - PATRICIA DEL CARMEN PIAMBA S.</t>
  </si>
  <si>
    <t>26621226</t>
  </si>
  <si>
    <t>262033000/6-2/FUPC /42adad/CGALARZA- COBRO MES DE ENERO CONTRATO 167-2026 Sup: Jefe Of. de Control Interno - NANCY RODRÃGUEZ PASCUAS (E )</t>
  </si>
  <si>
    <t>26621326</t>
  </si>
  <si>
    <t>262032824/6-2/FUPC /1c6ccd/CGALARZA- COBRO MES DE ENERO CONTRATO 266-2026 Sup: Jefe Of. para la Gestion de Ingresos del Fondo -GINA DEL ROSARIO NUNEZ P.</t>
  </si>
  <si>
    <t>26621426</t>
  </si>
  <si>
    <t>2,979,585.00</t>
  </si>
  <si>
    <t>20,174.00</t>
  </si>
  <si>
    <t>262032739/6-2/FUPC /e95345/CGALARZA- COBRO MES DE ENERO CONTRATO 722-2026 Sup: Coord. GIT de Seguimiento a la Ejecucion de los Recursos del Fondo - LOREINE A. VIANA</t>
  </si>
  <si>
    <t>26621526</t>
  </si>
  <si>
    <t>21,293.00</t>
  </si>
  <si>
    <t>262032683/6-2/FUPC /51e08e/CGALARZA- COBRO MES DE ENERO CONTRATO 254-2026 Sup: Coord. GIT de Notificaciones - ANGELICA MARIA DEAZA</t>
  </si>
  <si>
    <t>26621626</t>
  </si>
  <si>
    <t>262032669/6-2/FUPC /673a1a/CGALARZA- COBRO MES DE ENERO CONTRATO 802-2026 Sup: Coord GIT Servicios Ciudadanos Digitales- JUAN FELIPE DEVIA R.</t>
  </si>
  <si>
    <t>26621726</t>
  </si>
  <si>
    <t>262032667/6-2/FUPC /096c89/CGALARZA- COBRO MES DE ENERO CONTRATO 915-2026 Sup: Jefe Oficina de TI - ANDRES DIAZ MOLINA</t>
  </si>
  <si>
    <t>26621826</t>
  </si>
  <si>
    <t>2,979,270.00</t>
  </si>
  <si>
    <t>22,821.00</t>
  </si>
  <si>
    <t>262032632/6-2/FUPC /7ee9f0/CGALARZA- COBRO MES DE ENERO CONTRATO 252-2026 Sup: Coord. GIT de Notificaciones - ANGELICA MARIA DEAZA</t>
  </si>
  <si>
    <t>26621926</t>
  </si>
  <si>
    <t>26622126</t>
  </si>
  <si>
    <t>1,544,970.00</t>
  </si>
  <si>
    <t>11,834.00</t>
  </si>
  <si>
    <t>26622226</t>
  </si>
  <si>
    <t>52,303.00</t>
  </si>
  <si>
    <t>262032615/6-2/FUPC /5a991c/CGALARZA- COBRO MES DE ENERO CONTRATO 154-2026 Sup: Jefe Of. de Control Interno - NANCY RODRÃGUEZ PASCUAS (E )</t>
  </si>
  <si>
    <t>26622326</t>
  </si>
  <si>
    <t>21,415.00</t>
  </si>
  <si>
    <t>262032425/6-2/FUPC /c2c248/CGALARZA- COBRO MES DE ENERO CONTRATO 311-2026 Sup: Coord. GIT de Grupos de Interes y Gestion Documental - DIANA MARCELA CAICEDO</t>
  </si>
  <si>
    <t>26622426</t>
  </si>
  <si>
    <t>2026-02-09 10:40:23</t>
  </si>
  <si>
    <t>12,680.00</t>
  </si>
  <si>
    <t>262033807/6-2/FUPC /f72fe4/SANDRAP- COBRO MES DE ENERO CONTRATO 369-2026 Sup: Coord. GIT Administracion de Bienes - CRISTIAN DONCEL P.</t>
  </si>
  <si>
    <t>26622526</t>
  </si>
  <si>
    <t>262033499/6-2/FUPC /325a34/SANDRAP- COBRO MES DE ENERO CONTRATO 085-2026 Sup: Jefe Oficina de TI - ANDRES DIAZ MOLINA</t>
  </si>
  <si>
    <t>26622626</t>
  </si>
  <si>
    <t>262033560/6-2/FUPC /769f12/SANDRAP- COBRO MES DE ENERO CONTRATO 410-2026 Sup: Coord. GIT de Consenso Social - PATRICIA DEL CARMEN PIAMBA S.</t>
  </si>
  <si>
    <t>26622726</t>
  </si>
  <si>
    <t>24,409.00</t>
  </si>
  <si>
    <t>262033558/6-2/FUPC /05e547/SANDRAP- COBRO MES DE ENERO CONTRATO 500-2026 Sup: Directora de Economia Digital - LISSET BRIGITTE GUTIERREZ S.</t>
  </si>
  <si>
    <t>26622826</t>
  </si>
  <si>
    <t>262033456/6-2/FUPC /c8e937/SANDRAP- COBRO MES DE ENERO CONTRATO 383-2026 Sup: Coord. GIT de Gestion de Servicios Administrativos - JUAN CARLOS RODRIGUEZ</t>
  </si>
  <si>
    <t>26622926</t>
  </si>
  <si>
    <t>262033599/6-2/FUPC /0a6da6/SANDRAP- COBRO MES DE ENERO CONTRATO 007-2026 Sup: Secretaria General - OLGA ISABEL BUELVAS DICKSON</t>
  </si>
  <si>
    <t>26623026</t>
  </si>
  <si>
    <t>10,575,688.00</t>
  </si>
  <si>
    <t>458,346.00</t>
  </si>
  <si>
    <t>262033471/6-2/FUPC /20932c/SANDRAP- COBRO MES DE ENERO CONTRATO 097-2026 Sup: Director de Industria de Comunicaciones - ARMANDO SIXTO PALENCIA P.</t>
  </si>
  <si>
    <t>26623126</t>
  </si>
  <si>
    <t>23,669.00</t>
  </si>
  <si>
    <t>262033635/6-2/FUPC /64b1d3/SANDRAP- COBRO MES DE ENERO CONTRATO 524-2026 Sup: Subdir. para las Competencias Digitales - WILLIAM ALEXANDER SANCHEZ</t>
  </si>
  <si>
    <t>26623226</t>
  </si>
  <si>
    <t>262033506/6-2/FUPC /3e8051/SANDRAP- COBRO MES DE ENERO CONTRATO 714-2026 Sup: Subdir. Estandares y Arquitectura TI - LUCY ESTELLA PALACIOS</t>
  </si>
  <si>
    <t>26623326</t>
  </si>
  <si>
    <t>262033444/6-2/FUPC /56ef0a/SANDRAP- COBRO MES DE ENERO CONTRATO 384-2026 Sup: Coord. GIT de Gestion de Servicios Administrativos - JUAN CARLOS RODRIGUEZ</t>
  </si>
  <si>
    <t>26623426</t>
  </si>
  <si>
    <t>262033378/6-2/FUPC /3c03b8/SANDRAP- COBRO MES DE ENERO CONTRATO 260-2026 Sup: Coord. GIT Administracion de Bienes - CRISTIAN DONCEL P.</t>
  </si>
  <si>
    <t>26623526</t>
  </si>
  <si>
    <t>262033374/6-2/FUPC /62d77d/SANDRAP- COBRO MES DE ENERO CONTRATO 083-2026 Sup: Asesor 1020-18 Despacho del Ministro RUBY LORAINE SILVA R</t>
  </si>
  <si>
    <t>26623626</t>
  </si>
  <si>
    <t>1,082,031.00</t>
  </si>
  <si>
    <t>262033441/6-2/FUPC /bc4295/SANDRAP- COBRO MES DE ENERO CONTRATO 042-2026 Sup: Coord. GIT COLCERT(A) - ANGELA JANETH CORTES H</t>
  </si>
  <si>
    <t>26623726</t>
  </si>
  <si>
    <t>275,247.00</t>
  </si>
  <si>
    <t>262033671/6-2/FUPC /42fe99/SANDRAP- COBRO MES DE ENERO CONTRATO 054-2026 Sup: Jefe Of. de Control Interno - NANCY RODRÃGUEZ PASCUAS (E )</t>
  </si>
  <si>
    <t>26623826</t>
  </si>
  <si>
    <t>262033398/6-2/FUPC /5af33f/SANDRAP- COBRO MES DE ENERO CONTRATO 285-2026 Sup: Directora Juridica - RUBY RAMIREZ MEDINA</t>
  </si>
  <si>
    <t>26623926</t>
  </si>
  <si>
    <t>262033440/6-2/FUPC /071dc9/SANDRAP- COBRO MES DE ENERO CONTRATO 382-2026 Sup: Coord. GIT de Gestion de Servicios Administrativos - JUAN CARLOS RODRIGUEZ</t>
  </si>
  <si>
    <t>26624026</t>
  </si>
  <si>
    <t>2,354,240.00</t>
  </si>
  <si>
    <t>15,940.00</t>
  </si>
  <si>
    <t>26624126</t>
  </si>
  <si>
    <t>101,826.00</t>
  </si>
  <si>
    <t>262033352/6-2/FUPC /9e71fd/SANDRAP- COBRO MES DE ENERO CONTRATO 076-2026 Sup: Coord. GIT de Gestion de Garantias - JORGE IVAN CAMPOS</t>
  </si>
  <si>
    <t>26624226</t>
  </si>
  <si>
    <t>331,065.00</t>
  </si>
  <si>
    <t>2,536.00</t>
  </si>
  <si>
    <t>262033365/6-2/FUPC /fae489/SANDRAP- COBRO MES DE ENERO CONTRATO 878-2026 Sup: Coord. GIT Administracion de Bienes - CRISTIAN DONCEL P.</t>
  </si>
  <si>
    <t>26624326</t>
  </si>
  <si>
    <t>262033583/6-2/FUPC /66d96b/SANDRAP- COBRO MES DE ENERO CONTRATO 718-2026 Sup: Directora de Gobierno Digital - LUCY ELENA URON RINCON</t>
  </si>
  <si>
    <t>26624426</t>
  </si>
  <si>
    <t>262033363/6-2/FUPC /4e29e1/SANDRAP- COBRO MES DE ENERO CONTRATO 508-2026 Sup: Director de Industria de Comunicaciones - ARMANDO SIXTO PALENCIA P.</t>
  </si>
  <si>
    <t>26624526</t>
  </si>
  <si>
    <t>30,431.00</t>
  </si>
  <si>
    <t>26624626</t>
  </si>
  <si>
    <t>421,720.00</t>
  </si>
  <si>
    <t>262033470/6-2/FUPC /919187/SANDRAP- COBRO MES DE ENERO CONTRATO 018-2026 Sup: Subdir. de Gestion Contractual - JEIMMY XIMENA SIMBAQUEVA R</t>
  </si>
  <si>
    <t>26687826</t>
  </si>
  <si>
    <t>262033816/6-2/FUPC /4bdd18/SANDRAP- COBRO MES DE ENERO CONTRATO 767-2026 Sup: Coord. GIT de Gestion de Servicios Administrativos - JUAN CARLOS RODRIGUEZ</t>
  </si>
  <si>
    <t>26624826</t>
  </si>
  <si>
    <t>242,375.00</t>
  </si>
  <si>
    <t>262033395/6-2/FUPC /888ba0/SANDRAP- COBRO MES DE ENERO CONTRATO 570-2026 Sup: Directora de Gobierno Digital - LUCY ELENA URON RINCON</t>
  </si>
  <si>
    <t>26624926</t>
  </si>
  <si>
    <t>262033292/6-2/FUPC /e63b1d/SANDRAP- COBRO MES DE ENERO CONTRATO 637-2026 Sup: Coord. de GIT Presupuesto - ALICIA PENA</t>
  </si>
  <si>
    <t>26625126</t>
  </si>
  <si>
    <t>2026-02-09 10:41:40</t>
  </si>
  <si>
    <t>2,096,745.00</t>
  </si>
  <si>
    <t>14,197.00</t>
  </si>
  <si>
    <t>262033818/6-2/FUPC /dd7074/BRIANS- COBRO MES DE ENERO CONTRATO 271-2026 Sup: Coord. GIT de Gestion de Servicios Administrativos - JUAN CARLOS RODRIGUEZ</t>
  </si>
  <si>
    <t>26625226</t>
  </si>
  <si>
    <t>262033815/6-2/FUPC /9f1308/BRIANS- COBRO MES DE ENERO CONTRATO 1010-2026 Sup: Subdir. de Estructuracion de Proyectos - JUAN MANUEL GUERRERO</t>
  </si>
  <si>
    <t>26625326</t>
  </si>
  <si>
    <t>262033797/6-2/FUPC /b437a2/BRIANS- COBRO MES DE ENERO CONTRATO 361-2026 Sup: Subdirector de Industria TI - ANDRES ENRIQUE GALINDO</t>
  </si>
  <si>
    <t>26625426</t>
  </si>
  <si>
    <t>262033823/6-2/FUPC /7bb420/BRIANS- COBRO MES DE ENERO CONTRATO 320-2026 Sup: Subdir. para la Gestion del Talento Humano - EDNA ROCIO SANCHEZ M. (E)</t>
  </si>
  <si>
    <t>26625526</t>
  </si>
  <si>
    <t>262033790/6-2/FUPC /cdd280/BRIANS- COBRO MES DE ENERO CONTRATO 224-2026 Sup: Coord. GIT de Planeacion y Seguimiento - CARLOS ANDRES GARZON</t>
  </si>
  <si>
    <t>26625626</t>
  </si>
  <si>
    <t>262033782/6-2/FUPC /e0bb68/BRIANS- COBRO MES DE ENERO CONTRATO 413-2026 Sup: Jefe Of. Asesora de Prensa - LORENA PAOLA FORTICH T.</t>
  </si>
  <si>
    <t>26625926</t>
  </si>
  <si>
    <t>262033805/6-2/FUPC /1c3dc0/BRIANS- COBRO MES DE ENERO CONTRATO 212-2026 Sup: Subdir. para las Competencias Digitales - WILLIAM ALEXANDER SANCHEZ</t>
  </si>
  <si>
    <t>26626026</t>
  </si>
  <si>
    <t>294,280.00</t>
  </si>
  <si>
    <t>2,254.00</t>
  </si>
  <si>
    <t>262033817/6-2/FUPC /5c7a7e/BRIANS- COBRO MES DE ENERO CONTRATO 882-2026 Sup: Coord. GIT de Relaciones Institucionales - FANNY YOLANDA PEDRAZA PEREZ</t>
  </si>
  <si>
    <t>26626226</t>
  </si>
  <si>
    <t>13,355.00</t>
  </si>
  <si>
    <t>262033709/6-2/FUPC /72fa67/BRIANS- COBRO MES DE ENERO CONTRATO 636-2026 Sup: Subdir. para las Competencias Digitales - WILLIAM ALEXANDER SANCHEZ</t>
  </si>
  <si>
    <t>26626326</t>
  </si>
  <si>
    <t>424,156.00</t>
  </si>
  <si>
    <t>262033708/6-2/FUPC /bbc7a1/BRIANS- COBRO MES DE ENERO CONTRATO 501-2026 Sup: Subdir. para las Competencias Digitales - WILLIAM ALEXANDER SANCHEZ</t>
  </si>
  <si>
    <t>26626426</t>
  </si>
  <si>
    <t>2,207,000.00</t>
  </si>
  <si>
    <t>262033667/6-2/FUPC /28a5f8/BRIANS- COBRO MES DE ENERO CONTRATO 625-2026 Sup: Coord. GIT de Administracion de Personal (A ) - NATALIA EUGENIA PARAMO V.</t>
  </si>
  <si>
    <t>26626526</t>
  </si>
  <si>
    <t>27,896.00</t>
  </si>
  <si>
    <t>262033602/6-2/FUPC /9af1ed/BRIANS- COBRO MES DE ENERO CONTRATO 521-2026 Sup: Viceministro de Transformacion Digital - GIOVANNY ANDRES LOPEZ CABEZAS</t>
  </si>
  <si>
    <t>26626626</t>
  </si>
  <si>
    <t>262033812/6-2/FUPC /c3d630/BRIANS- COBRO MES DE ENERO CONTRATO 462-2026 Sup: Coord. GIT de Consenso Social - PATRICIA DEL CARMEN PIAMBA S.</t>
  </si>
  <si>
    <t>26626726</t>
  </si>
  <si>
    <t>75,078.00</t>
  </si>
  <si>
    <t>262033584/6-2/FUPC /ceb9df/BRIANS- COBRO MES DE ENERO CONTRATO 293-2026 Sup: Sub. Fortalecimiento de Capacidades Publicas Digitales - JOSE ANDRES CORREDOR G.</t>
  </si>
  <si>
    <t>26626826</t>
  </si>
  <si>
    <t>262034204/6-2/FUPC /0dd591/BRIANS- COBRO MES DE ENERO CONTRATO 464-2026 Sup: Jefe Of. Asesora de Prensa - LORENA PAOLA FORTICH T.</t>
  </si>
  <si>
    <t>262033566/6-2/FUPC /75d383/BRIANS- COBRO MES DE ENERO CONTRATO 971-2026 Sup: Viceministro de Transformacion Digital - GIOVANNY ANDRES LOPEZ CABEZAS</t>
  </si>
  <si>
    <t>26627026</t>
  </si>
  <si>
    <t>262033577/6-2/FUPC /7bb4e5/BRIANS- COBRO MES DE ENERO CONTRATO 344-2026 Sup: Director de Industria de Comunicaciones - ARMANDO SIXTO PALENCIA P.</t>
  </si>
  <si>
    <t>26627126</t>
  </si>
  <si>
    <t>343,602.00</t>
  </si>
  <si>
    <t>262033573/6-2/FUPC /42527d/BRIANS- COBRO MES DE ENERO CONTRATO 098-2026 Sup: Director de Industria de Comunicaciones - ARMANDO SIXTO PALENCIA P.</t>
  </si>
  <si>
    <t>26627226</t>
  </si>
  <si>
    <t>262033638/6-2/FUPC /23915f/BRIANS- COBRO MES DE ENERO CONTRATO 846-2026 Sup: Subdir. para las Competencias Digitales - WILLIAM ALEXANDER SANCHEZ</t>
  </si>
  <si>
    <t>26627326</t>
  </si>
  <si>
    <t>2026-02-09 10:55:17</t>
  </si>
  <si>
    <t>6,069,525.00</t>
  </si>
  <si>
    <t>41,096.00</t>
  </si>
  <si>
    <t>262033519/6-2/FUPC /06e63d/HANLLY- COBRO MES DE ENERO CONTRATO 336-2026 Sup: Asesor 1020-13 Despacho del Ministro MARIA CAMILA TRIVINO</t>
  </si>
  <si>
    <t>26627626</t>
  </si>
  <si>
    <t>10,566.00</t>
  </si>
  <si>
    <t>262032800/5-2/FUPC /b1b87b/BRIANS- COBRO MES DE ENERO CONTRATO 969-2026 Sup: Viceministro de Transformacion Digital - GIOVANNY ANDRES LOPEZ CABEZAS</t>
  </si>
  <si>
    <t>26627826</t>
  </si>
  <si>
    <t>2026-02-09 11:07:05</t>
  </si>
  <si>
    <t>147,140.00</t>
  </si>
  <si>
    <t>17,312.00</t>
  </si>
  <si>
    <t>262033273/6-2/FUPC /0bb59e/MARIAE- COBRO MES DE ENERO CONTRATO 1070-2026 Sup: Asesor 1020-13 Despacho del Ministro MARIA CAMILA TRIVIÃ‘O</t>
  </si>
  <si>
    <t>26627926</t>
  </si>
  <si>
    <t>262033808/6-2/FUPC /5806d3/MARIAE- COBRO MES DE ENERO CONTRATO 770-2026 Sup: Coord GIT Servicios Ciudadanos Digitales- JUAN FELIPE DEVIA R.</t>
  </si>
  <si>
    <t>26628026</t>
  </si>
  <si>
    <t>262033438/6-2/FUPC /3d83b2/MARIAE- COBRO MES DE ENERO CONTRATO 258-2026 Sup: Coord. GIT de Gestion de Servicios Administrativos - JUAN CARLOS RODRIGUEZ</t>
  </si>
  <si>
    <t>26628126</t>
  </si>
  <si>
    <t>588,560.00</t>
  </si>
  <si>
    <t>4,508.00</t>
  </si>
  <si>
    <t>262033349/6-2/FUPC /ba227d/MARIAE- COBRO MES DE ENERO CONTRATO 917-2026 Sup: Jefe Oficina de TI - ANDRES DIAZ MOLINA</t>
  </si>
  <si>
    <t>26628226</t>
  </si>
  <si>
    <t>262033249/6-2/FUPC /2b2a45/MARIAE- COBRO MES DE ENERO CONTRATO 485-2026 Sup: Coord. GIT de Desarrollo del Talento Humano - CESAR AUGUSTO MORA</t>
  </si>
  <si>
    <t>26628326</t>
  </si>
  <si>
    <t>262033251/6-2/FUPC /0433f8/MARIAE- COBRO MES DE ENERO CONTRATO 068-2026 Sup: Jefe Of. para la Gestion de Ingresos del Fondo -GINA DEL ROSARIO NUNEZ P.</t>
  </si>
  <si>
    <t>26628426</t>
  </si>
  <si>
    <t>16,438.00</t>
  </si>
  <si>
    <t>262033245/6-2/FUPC /228501/MARIAE- COBRO MES DE ENERO CONTRATO 505-2026 Sup: Director de Industria de Comunicaciones - ARMANDO SIXTO PALENCIA P.</t>
  </si>
  <si>
    <t>26628526</t>
  </si>
  <si>
    <t>2,648,240.00</t>
  </si>
  <si>
    <t>285,110.00</t>
  </si>
  <si>
    <t>262033230/6-2/FUPC /a016dd/MARIAE- COBRO MES DE ENERO CONTRATO 173-2026 Sup: Coord. GIT de Procesos Judiciales y Extrajudiciales -SASKIA LY TORRES H.</t>
  </si>
  <si>
    <t>26628626</t>
  </si>
  <si>
    <t>262033247/6-2/FUPC /cea848/MARIAE- COBRO MES DE ENERO CONTRATO 421-2026 Sup: Directora de Gobierno Digital - LUCY ELENA URON RINCON</t>
  </si>
  <si>
    <t>26628726</t>
  </si>
  <si>
    <t>33,813.00</t>
  </si>
  <si>
    <t>262033229/6-2/FUPC /f641b4/MARIAE- COBRO MES DE ENERO CONTRATO 438-2026 Sup: Coord. GIT Control Interno Disciplinario -JUAN JOSE RUIZ URANGO</t>
  </si>
  <si>
    <t>26628826</t>
  </si>
  <si>
    <t>662,130.00</t>
  </si>
  <si>
    <t>5,072.00</t>
  </si>
  <si>
    <t>262033228/6-2/FUPC /beaa46/MARIAE- COBRO MES DE ENERO CONTRATO 743-2026 Sup: Subdirector de Operaciones(E ) - MARGARITA HERNANDEZ CORTES</t>
  </si>
  <si>
    <t>26628926</t>
  </si>
  <si>
    <t>262033454/6-2/FUPC /c1d3fc/MARIAE- COBRO MES DE ENERO CONTRATO 519-2026 Sup: Viceministro de Transformacion Digital - GIOVANNY ANDRES LOPEZ CABEZAS</t>
  </si>
  <si>
    <t>26629026</t>
  </si>
  <si>
    <t>262033537/6-2/FUPC /4261c7/MARIAE- COBRO MES DE ENERO CONTRATO 552-2026 Sup: Coord. GIT de Cobro Coactivo - OLGA EMILIA DE LA HOZ VALLE</t>
  </si>
  <si>
    <t>26629126</t>
  </si>
  <si>
    <t>7,283,430.00</t>
  </si>
  <si>
    <t>49,314.00</t>
  </si>
  <si>
    <t>262033305/6-2/FUPC /15d3e7/MARIAE- COBRO MES DE ENERO CONTRATO 282-2026 Sup: Jefe Of. Asesora de Prensa - LORENA PAOLA FORTICH T.</t>
  </si>
  <si>
    <t>26629226</t>
  </si>
  <si>
    <t>6,179,880.00</t>
  </si>
  <si>
    <t>41,843.00</t>
  </si>
  <si>
    <t>262033227/6-2/FUPC /eb2373/MARIAE- COBRO MES DE ENERO CONTRATO 159-2026 Sup: Coord. GIT de Relaciones Institucionales - FANNY YOLANDA PEDRAZA PEREZ</t>
  </si>
  <si>
    <t>26629326</t>
  </si>
  <si>
    <t>262033283/6-2/FUPC /f22646/MARIAE- COBRO MES DE ENERO CONTRATO 943-2026 Sup: Coord. GIT de Seguimiento a la Ejecucion de los Recursos del Fondo - LOREINE A. VIANA</t>
  </si>
  <si>
    <t>26629426</t>
  </si>
  <si>
    <t>262033570/6-2/FUPC /3c9f2e/MARIAE- COBRO MES DE ENERO CONTRATO 751-2026 Sup: Coord. GIT de Consenso Social - PATRICIA DEL CARMEN PIAMBA S.</t>
  </si>
  <si>
    <t>26629526</t>
  </si>
  <si>
    <t>4,855,620.00</t>
  </si>
  <si>
    <t>37,194.00</t>
  </si>
  <si>
    <t>262033190/6-2/FUPC /ff4877/MARIAE- COBRO MES DE ENERO CONTRATO 257-2026 Sup: Asesor 1020-13 Despacho del Ministro MARIA CAMILA TRIVIÃ‘O</t>
  </si>
  <si>
    <t>26629626</t>
  </si>
  <si>
    <t>262033226/6-2/FUPC /1780a8/MARIAE- COBRO MES DE ENERO CONTRATO 595-2026 Sup: Coord. GIT de Gestion y Sistemas de Informacion- MILENA DEL CARMEN PULIDO O.</t>
  </si>
  <si>
    <t>26629826</t>
  </si>
  <si>
    <t>55,791.00</t>
  </si>
  <si>
    <t>262033243/6-2/FUPC /83ff0b/MARIAE- COBRO MES DE ENERO CONTRATO 148-2026 Sup: Coord. GIT Especializado de Apelaciones - ANDREA MILENA GONZALEZ C.</t>
  </si>
  <si>
    <t>26630026</t>
  </si>
  <si>
    <t>367,850.00</t>
  </si>
  <si>
    <t>2,818.00</t>
  </si>
  <si>
    <t>262033196/6-2/FUPC /9dcda9/MARIAE- COBRO MES DE ENERO CONTRATO 840-2026 Sup: Subdir. para las Competencias Digitales - WILLIAM ALEXANDER SANCHEZ</t>
  </si>
  <si>
    <t>26630226</t>
  </si>
  <si>
    <t>2026-02-09 12:10:45</t>
  </si>
  <si>
    <t>36,612.00</t>
  </si>
  <si>
    <t>262033312/6-2/FUPC /08f193/LMARIOA- COBRO MES DE ENERO CONTRATO 191-2026 Sup: Coord. GIT Fortalecimiento Sist. de Medios Publicos - MARIA C. LONDONO S.</t>
  </si>
  <si>
    <t>26630526</t>
  </si>
  <si>
    <t>31,382.00</t>
  </si>
  <si>
    <t>262033275/6-2/FUPC /274fb3/LMARIOA- COBRO MES DE ENERO CONTRATO 233-2026 Sup: Coord. GIT de Planeacion y Seguimiento - CARLOS ANDRES GARZON</t>
  </si>
  <si>
    <t>26630726</t>
  </si>
  <si>
    <t>109,342.00</t>
  </si>
  <si>
    <t>262033393/6-2/FUPC /3c68dd/LMARIOA- COBRO MES DE ENERO CONTRATO 133-2026 Sup: Directora de Gobierno Digital - LUCY ELENA URON RINCON</t>
  </si>
  <si>
    <t>26631126</t>
  </si>
  <si>
    <t>262033282/6-2/FUPC /2c8e1e/LMARIOA- COBRO MES DE ENERO CONTRATO 903-2026 Sup: Asesor 1020-13 Despacho del Ministro MARIA CAMILA TRIVIÃ‘O</t>
  </si>
  <si>
    <t>26631326</t>
  </si>
  <si>
    <t>262033208/6-2/FUPC /ae0143/LMARIOA- COBRO MES DE ENERO CONTRATO 279-2026 Sup: Coord. GIT de Gestion y Sistemas de Informacion- MILENA DEL CARMEN PULIDO O.</t>
  </si>
  <si>
    <t>26631726</t>
  </si>
  <si>
    <t>3,487.00</t>
  </si>
  <si>
    <t>262033483/6-2/FUPC /e296d6/LMARIOA- COBRO MES DE ENERO CONTRATO 947-2026 Sup: Subdirector de Industria TI - ANDRES ENRIQUE GALINDO</t>
  </si>
  <si>
    <t>26632026</t>
  </si>
  <si>
    <t>262033241/6-2/FUPC /e4ebee/LMARIOA- COBRO MES DE ENERO CONTRATO 237-2026 Sup: Coord. GIT de Cobro Coactivo - OLGA EMILIA DE LA HOZ VALLE</t>
  </si>
  <si>
    <t>26632326</t>
  </si>
  <si>
    <t>262033195/6-2/FUPC /7481cd/LMARIOA- COBRO MES DE ENERO CONTRATO 604-2026 Sup: Subdir. para las Competencias Digitales - WILLIAM ALEXANDER SANCHEZ</t>
  </si>
  <si>
    <t>26632426</t>
  </si>
  <si>
    <t>6,974.00</t>
  </si>
  <si>
    <t>262033207/6-2/FUPC /e7f89b/LMARIOA- COBRO MES DE ENERO CONTRATO 818-2026 Sup: Coord. GIT de Gestion y Sistemas de Informacion- MILENA DEL CARMEN PULIDO O.</t>
  </si>
  <si>
    <t>26632626</t>
  </si>
  <si>
    <t>167,288.00</t>
  </si>
  <si>
    <t>262033316/6-2/FUPC /24e643/LMARIOA- COBRO MES DE ENERO CONTRATO 355-2026 Sup: Asesor 1020-16 del Despacho del Viceministerio - JUAN CAMILO BOTERO VELASQUEZ</t>
  </si>
  <si>
    <t>26632726</t>
  </si>
  <si>
    <t>262033481/6-2/FUPC /5406a6/LMARIOA- COBRO MES DE ENERO CONTRATO 849-2026 Sup: Subdir. para las Competencias Digitales - WILLIAM ALEXANDER SANCHEZ</t>
  </si>
  <si>
    <t>26632826</t>
  </si>
  <si>
    <t>7,651,280.00</t>
  </si>
  <si>
    <t>70,182.00</t>
  </si>
  <si>
    <t>262033152/6-2/FUPC /62ff96/LMARIOA- COBRO MES DE ENERO CONTRATO 043-2026 Sup: Coord. GIT COLCERT(A) - ANGELA JANETH CORTES H</t>
  </si>
  <si>
    <t>26632926</t>
  </si>
  <si>
    <t>262032432/6-2/FUPC /b9134c/LMARIOA- COBRO MES DE ENERO CONTRATO 052-2026 Sup: Asesor 1020-16 del Despacho del Viceministerio - JUAN CAMILO BOTERO VELASQUEZ</t>
  </si>
  <si>
    <t>26633026</t>
  </si>
  <si>
    <t>262032398/6-2/FUPC /59e3d2/LMARIOA- COBRO MES DE ENERO CONTRATO 026-2026 Sup: Jefe Oficina de TI - ANDRES DIAZ MOLINA</t>
  </si>
  <si>
    <t>26633126</t>
  </si>
  <si>
    <t>471,069.00</t>
  </si>
  <si>
    <t>262032250/6-2/FUPC /940af2/LMARIOA- COBRO MES DE ENERO CONTRATO 015-2026 Sup: Jefe Of. de Control Interno - NANCY RODRÃGUEZ PASCUAS (E )</t>
  </si>
  <si>
    <t>26633226</t>
  </si>
  <si>
    <t>14,055,160.00</t>
  </si>
  <si>
    <t>1,653,731.00</t>
  </si>
  <si>
    <t>262032100/6-2/FUPC /fe3f98/LMARIOA- COBRO MES DE ENERO CONTRATO 003-2026 Sup: Secretaria General - OLGA ISABEL BUELVAS DICKSON</t>
  </si>
  <si>
    <t>26633326</t>
  </si>
  <si>
    <t>262033239/6-2/FUPC /11c675/LMARIOA- COBRO MES DE ENERO CONTRATO 661-2026 Sup: Director de Industria de Comunicaciones - ARMANDO SIXTO PALENCIA P.</t>
  </si>
  <si>
    <t>26633526</t>
  </si>
  <si>
    <t>262032072/6-2/FUPC /f68f4b/LMARIOA- COBRO MES DE ENERO CONTRATO 594-2026 Sup: Subdir. para las Competencias Digitales - WILLIAM ALEXANDER SANCHEZ</t>
  </si>
  <si>
    <t>26633826</t>
  </si>
  <si>
    <t>4,782,050.00</t>
  </si>
  <si>
    <t>36,631.00</t>
  </si>
  <si>
    <t>262032144/6-2/FUPC /04b865/LMARIOA- COBRO MES DE ENERO CONTRATO 053-2026 FACTURA FENR-209 Sup: Asesor 1020-16 del Despacho del Viceministerio - JUAN CAMILO BOTERO VELASQUEZ</t>
  </si>
  <si>
    <t>26634326</t>
  </si>
  <si>
    <t>262032048/6-2/FUPC /4f61bd/LMARIOA- COBRO MES DE ENERO CONTRATO 072-2026 FACTURA FCVF-50 Sup: Jefe Oficina de TI - ANDRES DIAZ MOLINA</t>
  </si>
  <si>
    <t>26634726</t>
  </si>
  <si>
    <t>262032013/6-2/FUPC /449f75/LMARIOA- COBRO MES DE ENERO CONTRATO 055-2026 Sup: Asesor 1020-16 del Despacho del Viceministerio - JUAN CAMILO BOTERO VELASQUEZ</t>
  </si>
  <si>
    <t>26635326</t>
  </si>
  <si>
    <t>262031986/6-2/FUPC /6c1e23/LMARIOA- COBRO MES DE ENERO CONTRATO 234-2026 Sup: Coord. GIT de Planeacion y Seguimiento - CARLOS ANDRES GARZON</t>
  </si>
  <si>
    <t>26635526</t>
  </si>
  <si>
    <t>262031828/6-2/FUPC /130d1c/LMARIOA- COBRO MES DE ENERO CONTRATO 222-2026 Sup: Coord. GIT de Planeacion y Seguimiento - CARLOS ANDRES GARZON</t>
  </si>
  <si>
    <t>26635626</t>
  </si>
  <si>
    <t>1,188,254.00</t>
  </si>
  <si>
    <t>262032075/04/02/LVIUCHI-GASTO DESPLAZAMIENTO CONTRATISTA SOL 2026-27/01/26 CIUD BOG-RIOACHA DEL 28/01/26 AL 31/01/26 -Lorena Fortich</t>
  </si>
  <si>
    <t>2026-02-09 16:33:37</t>
  </si>
  <si>
    <t>26635726</t>
  </si>
  <si>
    <t>262034067/09-2/FUPC /078e48/HANLLY- COBRO MES DE ENERO CONTRATO 259-2026 Sup: Coord. GIT de Contabilidad - CONSTANZA CASTRO</t>
  </si>
  <si>
    <t>26635826</t>
  </si>
  <si>
    <t>262034068/09-2/FUPC /da0e1c/HANLLY- COBRO MES DE ENERO CONTRATO 242-2026 Sup: Coord. GIT de Contabilidad - CONSTANZA CASTRO</t>
  </si>
  <si>
    <t>26635926</t>
  </si>
  <si>
    <t>262033921/09-2/FUPC /e4f624/HANLLY- COBRO MES DE ENERO CONTRATO 323-2026 Sup: Asesor 1020-15 Viceministerio Transformacion Digital- JUAN PABLO RIZO</t>
  </si>
  <si>
    <t>26636026</t>
  </si>
  <si>
    <t>262033919/09-2/FUPC /cffb25/HANLLY- COBRO MES DE ENERO CONTRATO 590-2026 Sup: Subdir. para las Competencias Digitales - WILLIAM ALEXANDER SANCHEZ</t>
  </si>
  <si>
    <t>26636126</t>
  </si>
  <si>
    <t>13,698.00</t>
  </si>
  <si>
    <t>262033982/09-2/FUPC /9b525a/MARIAE- COBRO MES DE ENERO CONTRATO 580-2026 Sup: Coord. GIT de Transformacion Organizacional -GISELLE ARIAS LEÃ“N</t>
  </si>
  <si>
    <t>26636226</t>
  </si>
  <si>
    <t>262033940/09-2/FUPC /2096b5/MARIAE- COBRO MES DE ENERO CONTRATO 627-2026 Sup: Directora de Economia Digital - LISSET BRIGITTE GUTIERREZ S.</t>
  </si>
  <si>
    <t>26636326</t>
  </si>
  <si>
    <t>301,278.00</t>
  </si>
  <si>
    <t>262033931/09-2/FUPC /fae7b4/MARIAE- COBRO MES DE ENERO CONTRATO 062-2026 Sup: Directora de Gobierno Digital - LUCY ELENA URON RINCON</t>
  </si>
  <si>
    <t>26636426</t>
  </si>
  <si>
    <t>1,471,400.00</t>
  </si>
  <si>
    <t>173,125.00</t>
  </si>
  <si>
    <t>262033851/09-2/FUPC /041f6d/MARIAE- COBRO MES DE ENERO CONTRATO 592-2026 Sup: Coord. GIT Administracion de Bienes - CRISTIAN DONCEL P.</t>
  </si>
  <si>
    <t>26636526</t>
  </si>
  <si>
    <t>128,748.00</t>
  </si>
  <si>
    <t>872.00</t>
  </si>
  <si>
    <t>262033949/09-2/FUPC /0c1386/MARIAE- COBRO MES DE ENERO CONTRATO 1122-2026 Sup: Coord. GIT de Grupos de Interes y Gestion Documental - DIANA MARCELA CAICEDO</t>
  </si>
  <si>
    <t>26636626</t>
  </si>
  <si>
    <t>262033878/09-2/FUPC /bbb9ff/MARIAE- COBRO MES DE ENERO CONTRATO 370-2026 Sup: Subdir. Estandares y Arquitectura TI - LUCY ESTELLA PALACIOS</t>
  </si>
  <si>
    <t>26636726</t>
  </si>
  <si>
    <t>129,844.00</t>
  </si>
  <si>
    <t>262034013/09-2/FUPC /519f1a/MARIAE- COBRO MES DE ENERO CONTRATO 593-2026 Sup: Coord. GIT Administracion de Bienes - CRISTIAN DONCEL P.</t>
  </si>
  <si>
    <t>26636826</t>
  </si>
  <si>
    <t>1,691.00</t>
  </si>
  <si>
    <t>262033939/09-2/FUPC /5664cc/MARIAE- COBRO MES DE ENERO CONTRATO 611-2026 Sup: Coord. GIT de Grupos de Interes y Gestion Documental - DIANA MARCELA CAICEDO</t>
  </si>
  <si>
    <t>26636926</t>
  </si>
  <si>
    <t>262033877/09-2/FUPC /14a3a0/MARIAE- COBRO MES DE ENERO CONTRATO 735-2026 Sup: Subdirector de Operaciones(E ) - MARGARITA HERNANDEZ CORTES</t>
  </si>
  <si>
    <t>26637026</t>
  </si>
  <si>
    <t>262033938/09-2/FUPC /c9c48b/CGALARZA- COBRO MES DE ENERO CONTRATO 363-2026 Sup: Directora de Economia Digital - LISSET BRIGITTE GUTIERREZ S.</t>
  </si>
  <si>
    <t>26637126</t>
  </si>
  <si>
    <t>3,985.00</t>
  </si>
  <si>
    <t>262033873/09-2/FUPC /4b60e0/CGALARZA- COBRO MES DE ENERO CONTRATO 921-2026 Sup: Subdirector de Operaciones(E ) - MARGARITA HERNANDEZ CORTES</t>
  </si>
  <si>
    <t>26637226</t>
  </si>
  <si>
    <t>262033913/09-2/FUPC /ff0a07/CGALARZA- COBRO MES DE ENERO CONTRATO 746-2026 Sup: Subdir. para la Transformacion Sectorial - LAURA JEANET AZA B.</t>
  </si>
  <si>
    <t>26637326</t>
  </si>
  <si>
    <t>262033835/09-2/FUPC /db83d5/CGALARZA- COBRO MES DE ENERO CONTRATO 150-2026 Sup: Coord. GIT de Tesoreria - SANDRA LILIANA MARTINEZ</t>
  </si>
  <si>
    <t>26637526</t>
  </si>
  <si>
    <t>297,467.00</t>
  </si>
  <si>
    <t>262034084/09-2/FUPC /b8bfc9/CGALARZA- COBRO MES DE ENERO CONTRATO 004-2026 Sup: Subdir. de Gestion Contractual - JEIMMY XIMENA SIMBAQUEVA R</t>
  </si>
  <si>
    <t>26637626</t>
  </si>
  <si>
    <t>262033976/09-2/FUPC /537ed7/CGALARZA- COBRO MES DE ENERO CONTRATO 525-2026 Sup: Coord. GIT de Transformacion Organizacional -GISELLE ARIAS LEÃ“N</t>
  </si>
  <si>
    <t>26637726</t>
  </si>
  <si>
    <t>262034073/09-2/FUPC /de8e73/CGALARZA- COBRO MES DE ENERO CONTRATO 963-2026 Sup: Coord. GIT de Cobro Coactivo - OLGA EMILIA DE LA HOZ VALLE</t>
  </si>
  <si>
    <t>26637826</t>
  </si>
  <si>
    <t>262033882/09-2/FUPC /43a6f2/CGALARZA- COBRO MES DE ENERO CONTRATO 351-2026 Sup: Coord. GIT de Administracion de Personal (A ) - NATALIA EUGENIA PARAMO V.</t>
  </si>
  <si>
    <t>26637926</t>
  </si>
  <si>
    <t>262033825/09-2/FUPC /7adfe5/CGALARZA- COBRO MES DE ENERO CONTRATO 153-2026 Sup: Jefe Of. de Control Interno - NANCY RODRÃGUEZ PASCUAS (E )</t>
  </si>
  <si>
    <t>26638126</t>
  </si>
  <si>
    <t>148,329.00</t>
  </si>
  <si>
    <t>262034082/09-2/FUPC /6b647a/CGALARZA- COBRO MES DE ENERO CONTRATO 100-2026 Sup: Subdir. de Gestion Contractual - JEIMMY XIMENA SIMBAQUEVA R</t>
  </si>
  <si>
    <t>262033830/09-2/FUPC /596458/CGALARZA- COBRO MES DE ENERO CONTRATO 606-2026 Sup: Subdir. Asuntos Postales - ORLANDO ELIECER GARCIA B.</t>
  </si>
  <si>
    <t>26638326</t>
  </si>
  <si>
    <t>262034025/09-2/FUPC /3da8cc/SANDRAP- COBRO MES DE ENERO CONTRATO 764-2026 Sup: Coord. GIT de Gestion de Servicios Administrativos - JUAN CARLOS RODRIGUEZ</t>
  </si>
  <si>
    <t>26638526</t>
  </si>
  <si>
    <t>262033943/09-2/FUPC /80e05c/SANDRAP- COBRO MES DE ENERO CONTRATO 853-2026 Sup: Coord. GIT Administracion de Bienes - CRISTIAN DONCEL P.</t>
  </si>
  <si>
    <t>26638626</t>
  </si>
  <si>
    <t>262033829/09-2/FUPC /e511fa/SANDRAP- COBRO MES DE ENERO CONTRATO 610-2026 Sup: Subdir. Asuntos Postales - ORLANDO ELIECER GARCIA B.</t>
  </si>
  <si>
    <t>26638726</t>
  </si>
  <si>
    <t>986.00</t>
  </si>
  <si>
    <t>262033871/09-2/FUPC /f26a3a/SANDRAP- COBRO MES DE ENERO CONTRATO 1081-2026 Sup: Subdir. para la Transformacion Sectorial - LAURA JEANET AZA B.</t>
  </si>
  <si>
    <t>26638826</t>
  </si>
  <si>
    <t>262033870/09-2/FUPC /462b6d/SANDRAP- COBRO MES DE ENERO CONTRATO 900-2026 Sup: Subdirector de Operaciones(E ) - MARGARITA HERNANDEZ CORTES</t>
  </si>
  <si>
    <t>26638926</t>
  </si>
  <si>
    <t>4,483.00</t>
  </si>
  <si>
    <t>262034061/09-2/FUPC /eff83a/SANDRAP- COBRO MES DE ENERO CONTRATO 1050-2026 Sup: Jefe Of. Asesora de Prensa - LORENA PAOLA FORTICH T.</t>
  </si>
  <si>
    <t>26639126</t>
  </si>
  <si>
    <t>919,625.00</t>
  </si>
  <si>
    <t>6,226.00</t>
  </si>
  <si>
    <t>262034024/09-2/FUPC /f38621/LMARIOA- COBRO MES DE ENERO CONTRATO 1025-2026 Sup: Asesor 1020-15 Viceministerio Transformacion Digital- JUAN PABLO RIZO</t>
  </si>
  <si>
    <t>26639226</t>
  </si>
  <si>
    <t>262034022/09-2/FUPC /044f9a/LMARIOA- COBRO MES DE ENERO CONTRATO 568-2026 Sup: Coord. GIT de Gestion de Servicios Administrativos - JUAN CARLOS RODRIGUEZ</t>
  </si>
  <si>
    <t>26639326</t>
  </si>
  <si>
    <t>262033951/09-2/FUPC /747bce/LMARIOA- COBRO MES DE ENERO CONTRATO 847-2026 Sup: Subdir. para las Competencias Digitales - WILLIAM ALEXANDER SANCHEZ</t>
  </si>
  <si>
    <t>26639426</t>
  </si>
  <si>
    <t>262033967/09-2/FUPC /b404a8/LMARIOA- COBRO MES DE ENERO CONTRATO 821-2026 Sup: Jefe Oficina de TI - ANDRES DIAZ MOLINA</t>
  </si>
  <si>
    <t>26639526</t>
  </si>
  <si>
    <t>262033964/09-2/FUPC /b57204/LMARIOA- COBRO MES DE ENERO CONTRATO 916-2026 Sup: Jefe Oficina de TI - ANDRES DIAZ MOLINA</t>
  </si>
  <si>
    <t>26639726</t>
  </si>
  <si>
    <t>262033893/09-2/FUPC /f93855/LMARIOA- COBRO MES DE ENERO CONTRATO 269-2026 Sup: Coord. GIT de Relaciones Institucionales - FANNY YOLANDA PEDRAZA PEREZ</t>
  </si>
  <si>
    <t>26639826</t>
  </si>
  <si>
    <t>262034021/09-2/FUPC /e1e4fd/LMARIOA- COBRO MES DE ENERO CONTRATO 768-2026 Sup: Coord. GIT de Gestion de Servicios Administrativos - JUAN CARLOS RODRIGUEZ</t>
  </si>
  <si>
    <t>26639926</t>
  </si>
  <si>
    <t>262033880/09-2/FUPC /545e98/LMARIOA- COBRO MES DE ENERO CONTRATO 261-2026 Sup: Coord. GIT Administracion de Bienes - CRISTIAN DONCEL P.</t>
  </si>
  <si>
    <t>26640026</t>
  </si>
  <si>
    <t>2026-02-09 16:46:46</t>
  </si>
  <si>
    <t>262034087/09-2/FUPC /345dce/BRIANS- COBRO MES DE ENERO CONTRATO 231-2026 Sup: Coord. GIT Fortalecimiento Sist. de Medios Publicos - MARIA C. LONDONO S.</t>
  </si>
  <si>
    <t>26640126</t>
  </si>
  <si>
    <t>122,954.00</t>
  </si>
  <si>
    <t>262034070/09-2/FUPC /260243/BRIANS- COBRO MES DE ENERO CONTRATO 398-2026 FACTURA CVTI -12 Sup: Subdir. de Estructuracion de Proyectos - JUAN MANUEL GUERRERO</t>
  </si>
  <si>
    <t>26640226</t>
  </si>
  <si>
    <t>46,493.00</t>
  </si>
  <si>
    <t>262034077/09-2/FUPC /7891f8/BRIANS- COBRO MES DE ENERO CONTRATO 494-2026 Sup: Subdirector Administrativo - RODRIGO JOSE GOMEZ O.</t>
  </si>
  <si>
    <t>26640326</t>
  </si>
  <si>
    <t>262034085/09-2/FUPC /f51da1/BRIANS- COBRO MES DE ENERO CONTRATO 865-2026 Sup: Coord. GIT de Estrategia y Gobierno TI-SANDRA DEL PILAR ARTEAGA V.</t>
  </si>
  <si>
    <t>26640426</t>
  </si>
  <si>
    <t>262034004/09-2/FUPC /cd8ba2/BRIANS- COBRO MES DE ENERO CONTRATO 695-2026 Sup: Coord. GIT de Admin. de Recoleccion y Analisis de Informacion-FRANCISCO J. NAVARRO D.</t>
  </si>
  <si>
    <t>26640526</t>
  </si>
  <si>
    <t>11,495,312.50</t>
  </si>
  <si>
    <t>1,411,895.00</t>
  </si>
  <si>
    <t>262034003/09-2/FUPC /7c5f53/BRIANS- COBRO MES DE ENERO CONTRATO 022-2026 FACTURA MP-31 Sup: Secretaria General - OLGA ISABEL BUELVAS DICKSON</t>
  </si>
  <si>
    <t>26640626</t>
  </si>
  <si>
    <t>262034014/09-2/FUPC /26b275/BRIANS- COBRO MES DE ENERO CONTRATO 704-2026 Sup: Coord. GIT de Gestion y Sistemas de Informacion- MILENA DEL CARMEN PULIDO O.</t>
  </si>
  <si>
    <t>26640826</t>
  </si>
  <si>
    <t>198,795.00</t>
  </si>
  <si>
    <t>262033970/09-2/FUPC /189c37/BRIANS- COBRO MES DE ENERO CONTRATO 805-2026 FACTURA RAG-75 Sup: Subdir. Estandares y Arquitectura TI - LUCY ESTELLA PALACIOS</t>
  </si>
  <si>
    <t>26640926</t>
  </si>
  <si>
    <t>257,495.00</t>
  </si>
  <si>
    <t>1,972.00</t>
  </si>
  <si>
    <t>262033986/09-2/FUPC /15609e/BRIANS- COBRO MES DE ENERO CONTRATO 1073-2026 Sup: Sub. Fortalecimiento de Capacidades Publicas Digitales - JOSE ANDRES CORREDOR G.</t>
  </si>
  <si>
    <t>26641026</t>
  </si>
  <si>
    <t>262033944/09-2/FUPC /b94b1e/BRIANS- COBRO MES DE ENERO CONTRATO 335-2026 Sup: Coord. GIT Administracion de Bienes - CRISTIAN DONCEL P.</t>
  </si>
  <si>
    <t>26641126</t>
  </si>
  <si>
    <t>156,785.00</t>
  </si>
  <si>
    <t>262034108/ 09/02/ LVIUCHI-GASTO DESPLAZAMIENTO CONTRATISTA SOL 3826 del 02/02/26 BOG-MEDELLIN DEL 05/02/26 AL 05/02/26 Andres Enrique Galindo Bernal 1/2</t>
  </si>
  <si>
    <t>34201426</t>
  </si>
  <si>
    <t>262034108/ 09/02/ LVIUCHI-GASTO TARIFA EROPUERTO CONTRATISTA SOL 3826 del 02/02/26 BOG-MEDELLIN DEL 05/02/26 AL 05/02/26 Andres Enrique Galindo Bernal 2/2</t>
  </si>
  <si>
    <t>34201826</t>
  </si>
  <si>
    <t>2026-02-10 11:38:26</t>
  </si>
  <si>
    <t>262034123/9-2/FUPC /b755b8/MARIAE- COBRO MES DE ENERO CONTRATO 477-2026 Sup: Directora Juridica - RUBY RAMIREZ MEDINA</t>
  </si>
  <si>
    <t>31183426</t>
  </si>
  <si>
    <t>1,213,905.00</t>
  </si>
  <si>
    <t>8,219.00</t>
  </si>
  <si>
    <t>262034281/9-2/FUPC /a60023/MARIAE- COBRO MES DE ENERO CONTRATO 791-2026 Sup: Subdir. para las Competencias Digitales - WILLIAM ALEXANDER SANCHEZ</t>
  </si>
  <si>
    <t>31183526</t>
  </si>
  <si>
    <t>262034153/9-2/FUPC /25bc87/MARIAE- COBRO MES DE ENERO CONTRATO 002-2026 Sup: Subdir. de Gestion Contractual - JEIMMY XIMENA SIMBAQUEVA R</t>
  </si>
  <si>
    <t>31183626</t>
  </si>
  <si>
    <t>573,649.00</t>
  </si>
  <si>
    <t>262034119/9-2/FUPC /c2b3c8/MARIAE- COBRO MES DE ENERO CONTRATO 023-2026 Sup: Jefe Oficina de TI - ANDRES DIAZ MOLINA</t>
  </si>
  <si>
    <t>31183726</t>
  </si>
  <si>
    <t>262034117/9-2/FUPC /bb63e8/MARIAE- COBRO MES DE ENERO CONTRATO 635-2026 Sup: Coord. GIT de Gestion de Servicios Administrativos - JUAN CARLOS RODRIGUEZ</t>
  </si>
  <si>
    <t>31183826</t>
  </si>
  <si>
    <t>262034116/9-2/FUPC /688e4f/MARIAE- COBRO MES DE ENERO CONTRATO 368-2026 Sup: Coord. GIT de Estadisticas y Estudios Sectoriales - NESTOR ALONSO JIMENEZ E.</t>
  </si>
  <si>
    <t>31183926</t>
  </si>
  <si>
    <t>1,406,640.00</t>
  </si>
  <si>
    <t>262034098/9-2/FUPC /f6eefe/MARIAE- COBRO MES DE ENERO CONTRATO 035-2026 Sup: Directora Juridica - RUBY RAMIREZ MEDINA</t>
  </si>
  <si>
    <t>31184026</t>
  </si>
  <si>
    <t>262034104/9-2/FUPC /c6edee/MARIAE- COBRO MES DE ENERO CONTRATO 188-2026 Sup: Coord. GIT de Administracion de Personal (A ) - NATALIA EUGENIA PARAMO V.</t>
  </si>
  <si>
    <t>31184126</t>
  </si>
  <si>
    <t>1,237,843.00</t>
  </si>
  <si>
    <t>262034091/9-2/FUPC /f41127/MARIAE- COBRO MES DE ENERO CONTRATO 016-2026 Sup: Directora Juridica - RUBY RAMIREZ MEDINA</t>
  </si>
  <si>
    <t>31184226</t>
  </si>
  <si>
    <t>262034151/9-2/FUPC /dc97ee/MARIAE- COBRO MES DE ENERO CONTRATO 008-2026 Sup: Subdir. de Gestion Contractual - JEIMMY XIMENA SIMBAQUEVA R</t>
  </si>
  <si>
    <t>31184326</t>
  </si>
  <si>
    <t>2026-02-10 11:42:31</t>
  </si>
  <si>
    <t>59,965.00</t>
  </si>
  <si>
    <t>262034255/9-2/FUPC /f879cd/SANDRAP- COBRO MES DE ENERO CONTRATO 725-2026 FACTURA FV6 Sup: Subdir. Estandares y Arquitectura TI - LUCY ESTELLA PALACIOS</t>
  </si>
  <si>
    <t>31184426</t>
  </si>
  <si>
    <t>262034236/9-2/FUPC /fb501e/SANDRAP- COBRO MES DE ENERO CONTRATO 169-2026 Sup: Coord. GIT de Inclusion Social - GIOVANNY GARZON GIL</t>
  </si>
  <si>
    <t>31184526</t>
  </si>
  <si>
    <t>31184626</t>
  </si>
  <si>
    <t>662,060.00</t>
  </si>
  <si>
    <t>4,482.00</t>
  </si>
  <si>
    <t>262034235/9-2/FUPC /cde532/SANDRAP- COBRO MES DE ENERO CONTRATO 832-2026 Sup: Coord. GIT de Notificaciones - ANGELICA MARIA DEAZA</t>
  </si>
  <si>
    <t>31184726</t>
  </si>
  <si>
    <t>3,494,575.00</t>
  </si>
  <si>
    <t>26,768.00</t>
  </si>
  <si>
    <t>262034226/9-2/FUPC /e0877a/SANDRAP- COBRO MES DE ENERO CONTRATO 126-2026 Sup: Directora Juridica - RUBY RAMIREZ MEDINA</t>
  </si>
  <si>
    <t>31184826</t>
  </si>
  <si>
    <t>262034285/9-2/FUPC /f131c0/SANDRAP- COBRO MES DE ENERO CONTRATO 744-2026 Sup: Subdir. para las Competencias Digitales - WILLIAM ALEXANDER SANCHEZ</t>
  </si>
  <si>
    <t>31184926</t>
  </si>
  <si>
    <t>262034324/9-2/FUPC /ff4a74/SANDRAP- COBRO MES DE ENERO CONTRATO 843-2026 Sup: Coord. GIT de Gestion de Garantias - JORGE IVAN CAMPOS</t>
  </si>
  <si>
    <t>31185026</t>
  </si>
  <si>
    <t>262034221/9-2/FUPC /fe7f55/SANDRAP- COBRO MES DE ENERO CONTRATO 887-2026 Sup: Coord. GIT de Notificaciones - ANGELICA MARIA DEAZA</t>
  </si>
  <si>
    <t>31185126</t>
  </si>
  <si>
    <t>262034218/9-2/FUPC /56b81f/SANDRAP- COBRO MES DE ENERO CONTRATO 1090-2026 Sup: Coord. GIT Actuaciones Administrativas Contractuales - MARIA CAROLINA MERCADO F.</t>
  </si>
  <si>
    <t>31185226</t>
  </si>
  <si>
    <t>262034196/9-2/FUPC /d88a87/SANDRAP- COBRO MES DE ENERO CONTRATO 1034-2026 Sup: Coord. GIT de Desarrollo del Talento Humano - CESAR AUGUSTO MORA</t>
  </si>
  <si>
    <t>31185326</t>
  </si>
  <si>
    <t>2026-02-10 11:43:12</t>
  </si>
  <si>
    <t>262034452/9-2/FUPC /307c3c/CGALARZA- COBRO MES DE ENERO CONTRATO 296-2026 Sup: Sub. Fortalecimiento de Capacidades Publicas Digitales - JOSE ANDRES CORREDOR G.</t>
  </si>
  <si>
    <t>31185426</t>
  </si>
  <si>
    <t>262034445/9-2/FUPC /22d301/CGALARZA- COBRO MES DE ENERO CONTRATO 039-2026 Sup: Asesor 1020-16 Despacho del Ministro MILTON LAUREANO CUERVO C.</t>
  </si>
  <si>
    <t>31185526</t>
  </si>
  <si>
    <t>262034367/9-2/FUPC /5f472b/CGALARZA- COBRO MES DE ENERO CONTRATO 478-2026 Sup: Director de Industria de Comunicaciones - ARMANDO SIXTO PALENCIA P.</t>
  </si>
  <si>
    <t>31185626</t>
  </si>
  <si>
    <t>262034403/9-2/FUPC /38ee8f/CGALARZA- COBRO MES DE ENERO CONTRATO 584-2026 Sup: Directora Juridica - RUBY RAMIREZ MEDINA</t>
  </si>
  <si>
    <t>31185726</t>
  </si>
  <si>
    <t>262034447/9-2/FUPC /044735/CGALARZA- COBRO MES DE ENERO CONTRATO 497-2026 Sup: Subdirector Administrativo - RODRIGO JOSE GOMEZ O.</t>
  </si>
  <si>
    <t>31185826</t>
  </si>
  <si>
    <t>342,590.00</t>
  </si>
  <si>
    <t>262034358/9-2/FUPC /15a184/CGALARZA- COBRO MES DE ENERO CONTRATO 157-2026 Sup: Coord. GIT de Relaciones Institucionales - FANNY YOLANDA PEDRAZA PEREZ</t>
  </si>
  <si>
    <t>31186026</t>
  </si>
  <si>
    <t>262034442/9-2/FUPC /ba7b91/CGALARZA- COBRO MES DE ENERO CONTRATO 1121-2026 Sup: Director de Apropiacion TIC -FANNY YOLANDA PEDRAZA PEREZ</t>
  </si>
  <si>
    <t>31186126</t>
  </si>
  <si>
    <t>262034293/9-2/FUPC /e520b6/CGALARZA- COBRO MES DE ENERO CONTRATO 121-2026 Sup: Directora Juridica - RUBY RAMIREZ MEDINA</t>
  </si>
  <si>
    <t>31186226</t>
  </si>
  <si>
    <t>262034304/9-2/FUPC /0954ec/CGALARZA- COBRO MES DE ENERO CONTRATO 310-2026 Sup: Coord. GIT de Administracion de Personal (A ) - NATALIA EUGENIA PARAMO V.</t>
  </si>
  <si>
    <t>31186326</t>
  </si>
  <si>
    <t>7,044.00</t>
  </si>
  <si>
    <t>262034449/9-2/FUPC /f0a0a2/CGALARZA- COBRO MES DE ENERO CONTRATO 640-2026 Sup: Subdir. Radiodifusion Sonora - VICTOR MAURICIO BELTRAN</t>
  </si>
  <si>
    <t>31186426</t>
  </si>
  <si>
    <t>45,084.00</t>
  </si>
  <si>
    <t>262034279/9-2/FUPC /77a528/HANLLY- COBRO MES DE ENERO CONTRATO 347-2026 Sup: Director de Industria de Comunicaciones - ARMANDO SIXTO PALENCIA P.</t>
  </si>
  <si>
    <t>31186526</t>
  </si>
  <si>
    <t>262034115/9-2/FUPC /db746f/HANLLY- COBRO MES DE ENERO CONTRATO 626-2026 FACTURA FE -103 Sup: Coord. GIT de Administracion de Personal (A ) - NATALIA EUGENIA PARAMO V.</t>
  </si>
  <si>
    <t>31186626</t>
  </si>
  <si>
    <t>1,743.00</t>
  </si>
  <si>
    <t>262034114/9-2/FUPC /e49964/HANLLY- COBRO MES DE ENERO CONTRATO 848-2026 Sup: Subdir. para las Competencias Digitales - WILLIAM ALEXANDER SANCHEZ</t>
  </si>
  <si>
    <t>31186826</t>
  </si>
  <si>
    <t>183,925.00</t>
  </si>
  <si>
    <t>1,245.00</t>
  </si>
  <si>
    <t>262034142/9-2/FUPC /28d361/HANLLY- COBRO MES DE ENERO CONTRATO 1193-2026 Sup: Directora de Gobierno Digital - LUCY ELENA URON RINCON</t>
  </si>
  <si>
    <t>31186926</t>
  </si>
  <si>
    <t>2026-02-10 11:56:39</t>
  </si>
  <si>
    <t>262034287/9-2/FUPC /8f1101/BRIANS- COBRO MES DE ENERO CONTRATO 090-2026 Sup: Director de Industria de Comunicaciones - ARMANDO SIXTO PALENCIA P.</t>
  </si>
  <si>
    <t>31187026</t>
  </si>
  <si>
    <t>1,124,657.00</t>
  </si>
  <si>
    <t>262034377/9-2/FUPC /59d1e0/BRIANS- COBRO MES DE ENERO CONTRATO 341-2026 Sup: Director de Industria de Comunicaciones - ARMANDO SIXTO PALENCIA P.</t>
  </si>
  <si>
    <t>31187126</t>
  </si>
  <si>
    <t>13,807.00</t>
  </si>
  <si>
    <t>262034264/9-2/FUPC /e2925c/BRIANS- COBRO MES DE ENERO CONTRATO 404-2026 Sup: Subdir. de Estructuracion de Proyectos - JUAN MANUEL GUERRERO</t>
  </si>
  <si>
    <t>31187226</t>
  </si>
  <si>
    <t>8,430,975.00</t>
  </si>
  <si>
    <t>320,644.00</t>
  </si>
  <si>
    <t>31187326</t>
  </si>
  <si>
    <t>649,219.00</t>
  </si>
  <si>
    <t>262034376/9-2/FUPC /b07d5e/BRIANS- COBRO MES DE ENERO CONTRATO 345-2026 Sup: Director de Industria de Comunicaciones - ARMANDO SIXTO PALENCIA P.</t>
  </si>
  <si>
    <t>31187426</t>
  </si>
  <si>
    <t>262034441/9-2/FUPC /6fd594/BRIANS- COBRO MES DE ENERO CONTRATO 564-2026 Sup: Coord. GIT de Grupos de Interes y Gestion Documental - DIANA MARCELA CAICEDO</t>
  </si>
  <si>
    <t>31187526</t>
  </si>
  <si>
    <t>262034254/9-2/FUPC /696424/BRIANS- COBRO MES DE ENERO CONTRATO 624-2026 Sup: Coord. GIT de Administracion de Personal (A ) - NATALIA EUGENIA PARAMO V.</t>
  </si>
  <si>
    <t>31187626</t>
  </si>
  <si>
    <t>31187726</t>
  </si>
  <si>
    <t>262034241/9-2/FUPC /0187fb/BRIANS- COBRO MES DE ENERO CONTRATO 937-2026 Sup: Coord. GIT de Gestion Pensional - CESAR AUGUSTO HERRERA</t>
  </si>
  <si>
    <t>31187826</t>
  </si>
  <si>
    <t>262034262/9-2/FUPC /52cdd9/LMARIOA- COBRO MES DE ENERO CONTRATO 867-2026 Sup: Coord. GIT de Gestion y Sistemas de Informacion- MILENA DEL CARMEN PULIDO O.</t>
  </si>
  <si>
    <t>31187926</t>
  </si>
  <si>
    <t>262034173/9-2/FUPC /a93b70/LMARIOA- COBRO MES DE ENERO CONTRATO 876-2026 Sup: Directora de Economia Digital - LISSET BRIGITTE GUTIERREZ S.</t>
  </si>
  <si>
    <t>31188026</t>
  </si>
  <si>
    <t>31188126</t>
  </si>
  <si>
    <t>262034146/9-2/FUPC /3f1fe2/LMARIOA- COBRO MES DE ENERO CONTRATO 467-2026 Sup: Subdirector de Operaciones(E ) - MARGARITA HERNANDEZ CORTES</t>
  </si>
  <si>
    <t>31188226</t>
  </si>
  <si>
    <t>2,491.00</t>
  </si>
  <si>
    <t>262034181/9-2/FUPC /a4a00a/LMARIOA- COBRO MES DE ENERO CONTRATO 1195-2026 Sup: Directora de Gobierno Digital - LUCY ELENA URON RINCON</t>
  </si>
  <si>
    <t>31188326</t>
  </si>
  <si>
    <t>262034282/9-2/FUPC /ebee3f/LMARIOA- COBRO MES DE ENERO CONTRATO 809-2026 Sup: Director de Industria de Comunicaciones - ARMANDO SIXTO PALENCIA P.</t>
  </si>
  <si>
    <t>31188426</t>
  </si>
  <si>
    <t>262034143/9-2/FUPC /36aefd/LMARIOA- COBRO MES DE ENERO CONTRATO 819-2026 Sup: Coord. GIT de Estrategia y Gobierno TI-SANDRA DEL PILAR ARTEAGA V.</t>
  </si>
  <si>
    <t>31188526</t>
  </si>
  <si>
    <t>262034154/9-2/FUPC /56131e/LMARIOA- COBRO MES DE ENERO CONTRATO 380-2026 Sup: Coord GIT Servicios Ciudadanos Digitales- JUAN FELIPE DEVIA R.</t>
  </si>
  <si>
    <t>31188626</t>
  </si>
  <si>
    <t>580,397.00</t>
  </si>
  <si>
    <t>262034168/9-2/FUPC /2e1a0e/LMARIOA- COBRO MES DE ENERO CONTRATO 087-2026 Sup: Directora de Economia Digital - LISSET BRIGITTE GUTIERREZ S.</t>
  </si>
  <si>
    <t>31188726</t>
  </si>
  <si>
    <t>2,810,325.00</t>
  </si>
  <si>
    <t>1,426,689.00</t>
  </si>
  <si>
    <t>31188826</t>
  </si>
  <si>
    <t>2026-02-10 15:46:27</t>
  </si>
  <si>
    <t>73,666,667.02</t>
  </si>
  <si>
    <t>9,109,905.00</t>
  </si>
  <si>
    <t>262034056-262038453/17-02/MARIAEPAGO 1 CTO 377-2026 Prestar servicios profesionales especializados para orientar la gestión e implementación de estrategias jurídicas de defensa para representar judicial y extrajudicialmente al Ministerio/Fondo Único de las Tecnologías de la Información y las Comunicaciones, en articulación con el Modelo Integrado de Gestión (MIG)FAC: ABC62 SUPERVISOR Saskia Ly Torres Hernández</t>
  </si>
  <si>
    <t>63122526</t>
  </si>
  <si>
    <t>262034553/ 10/02/ LVIUCHI-GASTO DESPLAZAMIENTO CONTRATISTA SOL 3926 del 02/02/26 BOG-PEREIRA DEL 06/02/26 AL 06/02/26 Andres Galindo Bernal</t>
  </si>
  <si>
    <t>1,016,040.00</t>
  </si>
  <si>
    <t>262034555/ 10/02/ LVIUCHI-GASTO DESPLAZAMIENTO CONTRATISTA SOL 526 del 21/01/26, 826 del 22/01/26 BOG-LETICIA DEL 21/01/26 AL 23/01/26 Dayana Herazo Miranda</t>
  </si>
  <si>
    <t>4,756,110.00</t>
  </si>
  <si>
    <t>262034846/10-02/HANLLY- Pago servicio de Acueducto, Agua y Alcantarillado factura No: 12512419115 con número cuenta contrato 11441766, periodo comprendido del 21 de Diciembre de 2025 al 20 de Enero de 2026 Fecha de pago oportuno: 26 de Febrero de 2026 JUAN CARLOS RODRÍGUEZ HERRERA</t>
  </si>
  <si>
    <t>603,793.76</t>
  </si>
  <si>
    <t>262034853/10-02/HANLLY-Por concepto de SERVICIO DE ASEO, correspondiente al predio ubicado en la Kra 7 No.12A -37, periodo facturado 28 de Diciembre de 2025 a 27 de Enero de 2026 FAC 176238786 con la cuenta contrato 12193628 Fecha de pago: 24 de Febrero de 2026 JUAN CARLOS RODRÍGUEZ HERRERA</t>
  </si>
  <si>
    <t>6,359,369,002.00</t>
  </si>
  <si>
    <t>262034953/10-02/ SANDRAP- PAGO 1 RES 0046 de 22-ene-2026, Por la cual se asignan recursos y se ordena un desembolso para la financiación de la propuesta NO GIVE UP MAAN presentada por el operador regional de televisión pública SOCIEDAD DE TELEVISION DE LAS ISLAS LTDA - TELEISLAS. Supervisor(MARÍA CECILIA LONDONO SALAZAR)</t>
  </si>
  <si>
    <t>8,000,000,000.00</t>
  </si>
  <si>
    <t>179,897.00</t>
  </si>
  <si>
    <t>262033530/6-2/FUPC /973069/SANDRAP- COBRO MES DE ENERO CONTRATO 451-2026 FACTURA CJLC-77 Sup: Sub. Fortalecimiento de Capacidades Publicas Digitales - JOSE ANDRES CORREDOR G.</t>
  </si>
  <si>
    <t>30482726</t>
  </si>
  <si>
    <t>3,000,000,000.00</t>
  </si>
  <si>
    <t>262034480/10-02/HANLLY-UNICO PAGO (PROPIOS) Según RES 077 28/01/2026 Por la cual se asignan recursos y se ordena un desembolso para la financiación de la propuesta Sonidos y Sabores del Viento presentada por el operador regional de televisión pública CANAL REGIONAL DE TELEVISIÓN DEL CARIBE LTDA -TELECARIBE AUTORIZO MARÍA CECILIA LONDONO SALAZAR</t>
  </si>
  <si>
    <t>8,369,974.12</t>
  </si>
  <si>
    <t>8,060.00</t>
  </si>
  <si>
    <t>52924526</t>
  </si>
  <si>
    <t>10,000,000,000.00</t>
  </si>
  <si>
    <t>262034961/10-02/BRIANS- desembolso para la financiación de la propuesta "TELECAFE 2026 - EJE VIVO" de TELECAFE según res 23-2026 (AUTORIZO, MARIA CECILIA LONDOÑO SALAZAR)</t>
  </si>
  <si>
    <t>24,889,541.00</t>
  </si>
  <si>
    <t>91,667.00</t>
  </si>
  <si>
    <t>262035389/11-02/SANDRAP.- pago 25 del contrato1750-2025- Contratar el suministro de tiquetes aéreos en rutas nacionales e internacionales para los colaboradores del Ministerio de Tecnologías de la Información y las Comunicaciones/Fondo Único de Tecnologías de la Información y las Comunicaciones, deconformidad con las especificaciones técnicas establecidas por la Entidad. - FACTURA relación de facturas Supervisor (JUAN CARLOS RODRIGUEZ HERRERA)</t>
  </si>
  <si>
    <t>38772226</t>
  </si>
  <si>
    <t>2026-02-11 15:04:29</t>
  </si>
  <si>
    <t>262035523/10-02/FUPC /5ff3e0/CGALARZA- COBRO MES DE ENERO CONTRATO 988-2026 Sup: Jefe Oficina Internacional - MARIA ANDREA GIRALDO LEAL</t>
  </si>
  <si>
    <t>30482826</t>
  </si>
  <si>
    <t>105,718.00</t>
  </si>
  <si>
    <t>262035522/10-02/FUPC /a6913a/CGALARZA- COBRO MES DE ENERO CONTRATO 213-2026 FACTURA Sup: Coord. GIT Control Interno Disciplinario -JUAN JOSE RUIZ URANGO</t>
  </si>
  <si>
    <t>30482926</t>
  </si>
  <si>
    <t>30483026</t>
  </si>
  <si>
    <t>5,076,330.00</t>
  </si>
  <si>
    <t>38,885.00</t>
  </si>
  <si>
    <t>262035483/10-02/FUPC /0e714b/CGALARZA- COBRO MES DE ENERO CONTRATO 120-2026 Sup: Coord. GIT de Grupos de Interes y Gestion Documental - DIANA MARCELA CAICEDO</t>
  </si>
  <si>
    <t>30483126</t>
  </si>
  <si>
    <t>110,355.00</t>
  </si>
  <si>
    <t>747.00</t>
  </si>
  <si>
    <t>30483226</t>
  </si>
  <si>
    <t>1,655,150.00</t>
  </si>
  <si>
    <t>12,678.00</t>
  </si>
  <si>
    <t>262035482/10-02/FUPC /c5187d/CGALARZA- COBRO MES DE ENERO CONTRATO 527-2026 Sup: Subdir. de Estructuracion de Proyectos - JUAN MANUEL GUERRERO</t>
  </si>
  <si>
    <t>30483326</t>
  </si>
  <si>
    <t>262035397/10-02/FUPC /28cd18/CGALARZA- COBRO MES DE ENERO CONTRATO 1003-2026 Sup: Subdirector de Operaciones(E ) - MARGARITA HERNANDEZ CORTES</t>
  </si>
  <si>
    <t>30483426</t>
  </si>
  <si>
    <t>259,962.00</t>
  </si>
  <si>
    <t>262035421/10-02/FUPC /d69484/CGALARZA- COBRO MES DE ENERO CONTRATO 713-2026 FACTURA FE-136 Sup: Director de Industria de Comunicaciones - ARMANDO SIXTO PALENCIA P.</t>
  </si>
  <si>
    <t>30483526</t>
  </si>
  <si>
    <t>262035489/10-02/FUPC /18b6e0/CGALARZA- COBRO MES DE ENERO CONTRATO 200-2026 Sup: Coord. GIT de Cartera - LUCY DEIBY PALACIOS</t>
  </si>
  <si>
    <t>30483626</t>
  </si>
  <si>
    <t>459,813.00</t>
  </si>
  <si>
    <t>3,113.00</t>
  </si>
  <si>
    <t>262035417/10-02/FUPC /f1d841/CGALARZA- COBRO MES DE ENERO CONTRATO 1142-2026 Sup: Directora de Gobierno Digital - LUCY ELENA URON RINCON</t>
  </si>
  <si>
    <t>30483726</t>
  </si>
  <si>
    <t>204,523.00</t>
  </si>
  <si>
    <t>262035382/10-02/FUPC /39328e/CGALARZA- COBRO MES DE ENERO CONTRATO 111-2026 Sup: Director de Vigilancia, Inspeccion y Control - LUCAS JAVIER RODRIGUEZ</t>
  </si>
  <si>
    <t>30483826</t>
  </si>
  <si>
    <t>262035391/10-02/FUPC /2acf0d/CGALARZA- COBRO MES DE ENERO CONTRATO 940-2026 Sup: Coord. GIT de Seguridad y Privacidad de la Informacion - ANGELA JANETH CORTES H.</t>
  </si>
  <si>
    <t>30483926</t>
  </si>
  <si>
    <t>262035346/10-02/FUPC /810b3a/CGALARZA- COBRO MES DE ENERO CONTRATO 203-2026 Sup: Subdirector de Operaciones(E ) - MARGARITA HERNANDEZ CORTES</t>
  </si>
  <si>
    <t>30484026</t>
  </si>
  <si>
    <t>262035333/10-02/FUPC /e14ae1/CGALARZA- COBRO MES DE ENERO CONTRATO 723-2026 Sup: Subdirector de Operaciones(E ) - MARGARITA HERNANDEZ CORTES</t>
  </si>
  <si>
    <t>30484126</t>
  </si>
  <si>
    <t>30484226</t>
  </si>
  <si>
    <t>262035088/10-02/FUPC /3131e2/CGALARZA- COBRO MES DE ENERO CONTRATO 221-2026 Sup: Subdirector de Industria TI - ANDRES ENRIQUE GALINDO</t>
  </si>
  <si>
    <t>30484326</t>
  </si>
  <si>
    <t>294,565.00</t>
  </si>
  <si>
    <t>262035302/10-02/FUPC /71b038/CGALARZA- COBRO MES DE ENERO CONTRATO 031-2026 Sup: Jefe Of. de Planeacion y Estudios Sectoriales - JUDDY AMADO</t>
  </si>
  <si>
    <t>30484426</t>
  </si>
  <si>
    <t>174,252.00</t>
  </si>
  <si>
    <t>262035047/10-02/FUPC /ee8349/CGALARZA- COBRO MES DE ENERO CONTRATO 557-2026 Sup: Coord. GIT Administracion de Bienes - CRISTIAN DONCEL P.</t>
  </si>
  <si>
    <t>30484526</t>
  </si>
  <si>
    <t>7,608.00</t>
  </si>
  <si>
    <t>262035371/10-02/FUPC /449a92/CGALARZA- COBRO MES DE ENERO CONTRATO 628-2026 Sup: Director de Industria de Comunicaciones - ARMANDO SIXTO PALENCIA P.</t>
  </si>
  <si>
    <t>30484726</t>
  </si>
  <si>
    <t>262035005/10-02/FUPC /bab03f/CGALARZA- COBRO MES DE ENERO CONTRATO 142-2026 Sup: Coord. GIT de Relaciones Institucionales - FANNY YOLANDA PEDRAZA PEREZ</t>
  </si>
  <si>
    <t>30484926</t>
  </si>
  <si>
    <t>128,789.00</t>
  </si>
  <si>
    <t>30485126</t>
  </si>
  <si>
    <t>404,635.00</t>
  </si>
  <si>
    <t>2,740.00</t>
  </si>
  <si>
    <t>262035479/10-02/FUPC /3f1adc/CGALARZA- COBRO MES DE ENERO CONTRATO 1062-2026 Sup: Directora de Economia Digital - LISSET BRIGITTE GUTIERREZ S.</t>
  </si>
  <si>
    <t>30485226</t>
  </si>
  <si>
    <t>262035476/10-02/FUPC /5c7568/CGALARZA- COBRO MES DE ENERO CONTRATO 779-2026 Sup: Directora de Economia Digital - LISSET BRIGITTE GUTIERREZ S.</t>
  </si>
  <si>
    <t>30485326</t>
  </si>
  <si>
    <t>262034977/10-02/FUPC /10d3b7/CGALARZA- COBRO MES DE ENERO CONTRATO 110-2026 Sup: Director de Vigilancia, Inspeccion y Control - LUCAS JAVIER RODRIGUEZ</t>
  </si>
  <si>
    <t>30485426</t>
  </si>
  <si>
    <t>262035276/10-02/FUPC /b61c78/CGALARZA- COBRO MES DE ENERO CONTRATO 1096-2026 Sup: Coord. GIT Administracion de Bienes - CRISTIAN DONCEL P.</t>
  </si>
  <si>
    <t>30485526</t>
  </si>
  <si>
    <t>30485626</t>
  </si>
  <si>
    <t>262034981/10-02/FUPC /1db3c6/CGALARZA- COBRO MES DE ENERO CONTRATO 956-2026 Sup: Subdir. de Vigilancia e Inspeccion - ELKIN PORRAS</t>
  </si>
  <si>
    <t>30485726</t>
  </si>
  <si>
    <t>4,230,275.00</t>
  </si>
  <si>
    <t>32,404.00</t>
  </si>
  <si>
    <t>262035126/10-02/FUPC /6bde5f/CGALARZA- COBRO MES DE ENERO CONTRATO 131-2026 Sup: Jefe Oficina Internacional - MARIA ANDREA GIRALDO LEAL</t>
  </si>
  <si>
    <t>30485926</t>
  </si>
  <si>
    <t>607,058.00</t>
  </si>
  <si>
    <t>262034972/10-02/FUPC /4d50dc/CGALARZA- COBRO MES DE ENERO CONTRATO 077-2026 Sup: Director de Industria de Comunicaciones - ARMANDO SIXTO PALENCIA P.</t>
  </si>
  <si>
    <t>30486026</t>
  </si>
  <si>
    <t>9,306,605.00</t>
  </si>
  <si>
    <t>289,906.00</t>
  </si>
  <si>
    <t>262035019/10-02/FUPC /f914aa/CGALARZA- COBRO MES DE ENERO CONTRATO 109-2026 Sup: Coord. GIT de Procesos Administrativos Sancionatorios - SILVIA LUCIA BADILLO C.</t>
  </si>
  <si>
    <t>30486226</t>
  </si>
  <si>
    <t>2026-02-11 15:15:39</t>
  </si>
  <si>
    <t>19,178.00</t>
  </si>
  <si>
    <t>262034521/10-02/FUPC /f66b43/HANLLY- COBRO MES DE ENERO CONTRATO 646-2026 Sup: Directora de Gobierno Digital - LUCY ELENA URON RINCON</t>
  </si>
  <si>
    <t>30486426</t>
  </si>
  <si>
    <t>262034495/10-02/FUPC /3ea77b/HANLLY- COBRO MES DE ENERO CONTRATO 799-2026 FACTURA FEDB-54 Sup: Coord. GIT de Estadisticas y Estudios Sectoriales - NESTOR ALONSO JIMENEZ E.</t>
  </si>
  <si>
    <t>30486626</t>
  </si>
  <si>
    <t>262035329/10-02/FUPC /57aadf/HANLLY- COBRO MES DE ENERO CONTRATO 208-2026 Sup: Jefe Oficina Internacional - MARIA ANDREA GIRALDO LEAL</t>
  </si>
  <si>
    <t>30486726</t>
  </si>
  <si>
    <t>4,598,125.00</t>
  </si>
  <si>
    <t>35,222.00</t>
  </si>
  <si>
    <t>30486926</t>
  </si>
  <si>
    <t>30,296.00</t>
  </si>
  <si>
    <t>262034627/10-02/FUPC /52d882/HANLLY- COBRO MES DE ENERO CONTRATO 1078-2026 Sup: Coord. GIT Administracion de Bienes - CRISTIAN DONCEL P.</t>
  </si>
  <si>
    <t>30487126</t>
  </si>
  <si>
    <t>262034469/10-02/FUPC /0ac9a7/HANLLY- COBRO MES DE ENERO CONTRATO 617-2026 Sup: Coord. GIT Fortalecimiento Sist. de Medios Publicos - MARIA C. LONDONO S.</t>
  </si>
  <si>
    <t>30487226</t>
  </si>
  <si>
    <t>262034468/10-02/FUPC /b9198d/HANLLY- COBRO MES DE ENERO CONTRATO 471-2026 Sup: Subdirector de Operaciones(E ) - MARGARITA HERNANDEZ CORTES</t>
  </si>
  <si>
    <t>30487326</t>
  </si>
  <si>
    <t>262034583/10-02/FUPC /e54e2b/HANLLY- COBRO MES DE ENERO CONTRATO 850-2026 Sup: Subdirector de Operaciones(E ) - MARGARITA HERNANDEZ CORTES</t>
  </si>
  <si>
    <t>30487426</t>
  </si>
  <si>
    <t>30487626</t>
  </si>
  <si>
    <t>262034465/10-02/FUPC /935899/HANLLY- COBRO MES DE ENERO CONTRATO 997-2026 Sup: Subdirector de Operaciones(E ) - MARGARITA HERNANDEZ CORTES</t>
  </si>
  <si>
    <t>30487726</t>
  </si>
  <si>
    <t>262035025/10-02/FUPC /a0621e/HANLLY- COBRO MES DE ENERO CONTRATO 576-2026 Sup: Coord. GIT de Enfoque Regional - CLAUDIA ANGELICA RAMIREZ S.</t>
  </si>
  <si>
    <t>30487826</t>
  </si>
  <si>
    <t>32,876.00</t>
  </si>
  <si>
    <t>262034474/10-02/FUPC /23a90e/HANLLY- COBRO MES DE ENERO CONTRATO 420-2026 Sup: Subdirector de Operaciones(E ) - MARGARITA HERNANDEZ CORTES</t>
  </si>
  <si>
    <t>30487926</t>
  </si>
  <si>
    <t>16,184,000.00</t>
  </si>
  <si>
    <t>1,671,808.00</t>
  </si>
  <si>
    <t>30488026</t>
  </si>
  <si>
    <t>262034473/10-02/FUPC /71d3d2/HANLLY- COBRO MES DE ENERO CONTRATO 886-2026 Sup: Subdirector de Operaciones(E ) - MARGARITA HERNANDEZ CORTES</t>
  </si>
  <si>
    <t>30488126</t>
  </si>
  <si>
    <t>391,369.00</t>
  </si>
  <si>
    <t>262034507/10-02/FUPC /b5dea9/HANLLY- COBRO MES DE ENERO CONTRATO 204-2026 Sup: Directora de Gobierno Digital - LUCY ELENA URON RINCON</t>
  </si>
  <si>
    <t>30488226</t>
  </si>
  <si>
    <t>262035326/10-02/FUPC /68c108/HANLLY- COBRO MES DE ENERO CONTRATO 762-2026 Sup: Jefe Oficina Internacional - MARIA ANDREA GIRALDO LEAL</t>
  </si>
  <si>
    <t>30488326</t>
  </si>
  <si>
    <t>8,736,438.00</t>
  </si>
  <si>
    <t>283,863.00</t>
  </si>
  <si>
    <t>262034472/10-02/FUPC /97339d/HANLLY- COBRO MES DE ENERO CONTRATO 182-2026 Sup: Subdirector de Operaciones(E ) - MARGARITA HERNANDEZ CORTES</t>
  </si>
  <si>
    <t>30488426</t>
  </si>
  <si>
    <t>262034478/10-02/FUPC /89739e/HANLLY- COBRO MES DE ENERO CONTRATO 156-2026 Sup: Jefe Of. de Control Interno - NANCY RODRÃGUEZ PASCUAS (E )</t>
  </si>
  <si>
    <t>30488526</t>
  </si>
  <si>
    <t>262034643/10-02/FUPC /bbed55/HANLLY- COBRO MES DE ENERO CONTRATO 800-2026 FACTURA MA532 Sup: Coord GIT Servicios Ciudadanos Digitales- JUAN FELIPE DEVIA R.</t>
  </si>
  <si>
    <t>30488626</t>
  </si>
  <si>
    <t>262034459/10-02/FUPC /f5b469/HANLLY- COBRO MES DE ENERO CONTRATO 406-2026 Sup: Coord. GIT de Estrategia y Gobierno TI-SANDRA DEL PILAR ARTEAGA V.</t>
  </si>
  <si>
    <t>30488726</t>
  </si>
  <si>
    <t>262034561/10-02/FUPC /815e66/HANLLY- COBRO MES DE ENERO CONTRATO 705-2026 Sup: Coord. GIT de Administracion de Personal (A ) - NATALIA EUGENIA PARAMO V.</t>
  </si>
  <si>
    <t>30489026</t>
  </si>
  <si>
    <t>2026-02-11 15:40:35</t>
  </si>
  <si>
    <t>262034240/11-2/FUPC /2c1831/BRIANS- COBRO MES DE ENERO CONTRATO 758-2026 FACTURA JBFE-113 Sup: Sub. Fortalecimiento de Capacidades Publicas Digitales - JOSE ANDRES CORREDOR G.</t>
  </si>
  <si>
    <t>30489126</t>
  </si>
  <si>
    <t>209,023.00</t>
  </si>
  <si>
    <t>262032475/11-2/FUPC /324a9e/BRIANS- COBRO MES DE ENERO CONTRATO 391-2026 FACTURA FEV-524 Sup: Jefe Of. Asesora de Prensa - LORENA PAOLA FORTICH T.</t>
  </si>
  <si>
    <t>30489426</t>
  </si>
  <si>
    <t>262033780/11-2/FUPC /f3f1e1/BRIANS- COBRO MES DE ENERO CONTRATO 353-2026 FACTURA GB-122 Sup: Coord. GIT de Estrategia y Gobierno TI-SANDRA DEL PILAR ARTEAGA V.</t>
  </si>
  <si>
    <t>30489726</t>
  </si>
  <si>
    <t>262035044/10-02/FUPC /d22dc4/BRIANS- COBRO MES DE ENERO CONTRATO 283-2026 Sup: Jefe Of. Asesora de Prensa - LORENA PAOLA FORTICH T.</t>
  </si>
  <si>
    <t>30489926</t>
  </si>
  <si>
    <t>9,656,063.00</t>
  </si>
  <si>
    <t>504,603.00</t>
  </si>
  <si>
    <t>262035473/10-02/FUPC /2d1b51/BRIANS- COBRO MES DE ENERO CONTRATO 276-2026 Sup: Directora de Economia Digital - LISSET BRIGITTE GUTIERREZ S.</t>
  </si>
  <si>
    <t>30490226</t>
  </si>
  <si>
    <t>19,926.00</t>
  </si>
  <si>
    <t>262034910/10-02/FUPC /a650d4/BRIANS- COBRO MES DE ENERO CONTRATO 277-2026 Sup: Director de Vigilancia, Inspeccion y Control - LUCAS JAVIER RODRIGUEZ</t>
  </si>
  <si>
    <t>30490626</t>
  </si>
  <si>
    <t>262034971/10-02/FUPC /17db8e/BRIANS- COBRO MES DE ENERO CONTRATO 195-2026 Sup: Subdir. para la Transformacion Sectorial - LAURA JEANET AZA B.</t>
  </si>
  <si>
    <t>30490926</t>
  </si>
  <si>
    <t>262034935/10-02/FUPC /56a798/BRIANS- COBRO MES DE ENERO CONTRATO 889-2026 Sup: Subdir. de Estructuracion de Proyectos - JUAN MANUEL GUERRERO</t>
  </si>
  <si>
    <t>30491226</t>
  </si>
  <si>
    <t>262034879/10-02/FUPC /8dcbae/BRIANS- COBRO MES DE ENERO CONTRATO 162-2026 Sup: Subdirector de Operaciones(E ) - MARGARITA HERNANDEZ CORTES</t>
  </si>
  <si>
    <t>30491526</t>
  </si>
  <si>
    <t>262034908/10-02/FUPC /e1ae28/BRIANS- COBRO MES DE ENERO CONTRATO 479-2026 Sup: Coord. GIT de Procesos Administrativos Sancionatorios - SILVIA LUCIA BADILLO C.</t>
  </si>
  <si>
    <t>30491826</t>
  </si>
  <si>
    <t>159,377.00</t>
  </si>
  <si>
    <t>262034934/10-02/FUPC /f09d46/BRIANS- COBRO MES DE ENERO CONTRATO 440-2026 Sup: Subdir. de Estructuracion de Proyectos - JUAN MANUEL GUERRERO</t>
  </si>
  <si>
    <t>30492126</t>
  </si>
  <si>
    <t>262034931/10-02/FUPC /902b8e/BRIANS- COBRO MES DE ENERO CONTRATO 172-2026 Sup: Coord. GIT de Procesos Administrativos Sancionatorios - SILVIA LUCIA BADILLO C.</t>
  </si>
  <si>
    <t>30492426</t>
  </si>
  <si>
    <t>262034852/10-02/FUPC /eae3d4/BRIANS- COBRO MES DE ENERO CONTRATO 998-2026 Sup: Subdirector de Operaciones(E ) - MARGARITA HERNANDEZ CORTES</t>
  </si>
  <si>
    <t>30492726</t>
  </si>
  <si>
    <t>152,639.00</t>
  </si>
  <si>
    <t>262035009/10-02/FUPC /310a6a/BRIANS- COBRO MES DE ENERO CONTRATO 486-2026 FACTURA FEAL-37 Sup: Subdir. para la Gestion del Talento Humano - EDNA ROCIO SANCHEZ M. (E)</t>
  </si>
  <si>
    <t>30493026</t>
  </si>
  <si>
    <t>238,047.00</t>
  </si>
  <si>
    <t>262034986/10-02/FUPC /e4900a/BRIANS- COBRO MES DE ENERO CONTRATO 724-2026 Sup: Subdir. Estandares y Arquitectura TI - LUCY ESTELLA PALACIOS</t>
  </si>
  <si>
    <t>30493226</t>
  </si>
  <si>
    <t>262034850/10-02/FUPC /9b139b/BRIANS- COBRO MES DE ENERO CONTRATO 1066-2026 Sup: Coord. GIT de Grupos de Interes y Gestion Documental - DIANA MARCELA CAICEDO</t>
  </si>
  <si>
    <t>30493526</t>
  </si>
  <si>
    <t>262034833/10-02/FUPC /38b1d3/BRIANS- COBRO MES DE ENERO CONTRATO 185-2026 Sup: Asesor 1020-13 Despacho del Ministro ADRIANA MARCELA DUERTE P.</t>
  </si>
  <si>
    <t>30493826</t>
  </si>
  <si>
    <t>262034950/10-02/FUPC /5a8da3/BRIANS- COBRO MES DE ENERO CONTRATO 171-2026 Sup: Directora de Gobierno Digital - LUCY ELENA URON RINCON</t>
  </si>
  <si>
    <t>30494126</t>
  </si>
  <si>
    <t>262034829/10-02/FUPC /6632ac/BRIANS- COBRO MES DE ENERO CONTRATO 207-2026 Sup: Subdirector de Operaciones(E ) - MARGARITA HERNANDEZ CORTES</t>
  </si>
  <si>
    <t>30494326</t>
  </si>
  <si>
    <t>30494726</t>
  </si>
  <si>
    <t>30495026</t>
  </si>
  <si>
    <t>262034929/10-02/FUPC /294c35/BRIANS- COBRO MES DE ENERO CONTRATO 139-2026 Sup: Coord. GIT de Procesos Administrativos Sancionatorios - SILVIA LUCIA BADILLO C.</t>
  </si>
  <si>
    <t>30495226</t>
  </si>
  <si>
    <t>2026-02-11 15:47:17</t>
  </si>
  <si>
    <t>6,694,870.00</t>
  </si>
  <si>
    <t>59,951.00</t>
  </si>
  <si>
    <t>262035035/10-02/FUPC /733add/SANDRAP- COBRO MES DE ENERO CONTRATO 041-2026 Sup: Subdir. de Gestion Contractual - JEIMMY XIMENA SIMBAQUEVA R</t>
  </si>
  <si>
    <t>30495426</t>
  </si>
  <si>
    <t>262034800/10-02/FUPC /e4146a/SANDRAP- COBRO MES DE ENERO CONTRATO 769-2026 Sup: Coord. GIT de Gestion de Servicios Administrativos - JUAN CARLOS RODRIGUEZ</t>
  </si>
  <si>
    <t>30495526</t>
  </si>
  <si>
    <t>262034803/10-02/FUPC /d6f25e/SANDRAP- COBRO MES DE ENERO CONTRATO 870-2026 Sup: Coord. GIT de Gestion y Sistemas de Informacion- MILENA DEL CARMEN PULIDO O.</t>
  </si>
  <si>
    <t>30495626</t>
  </si>
  <si>
    <t>262034605/10-02/FUPC /f59a21/SANDRAP- COBRO MES DE ENERO CONTRATO 612-2026 Sup: Subdirector de Operaciones(E ) - MARGARITA HERNANDEZ CORTES</t>
  </si>
  <si>
    <t>30495726</t>
  </si>
  <si>
    <t>779,062.00</t>
  </si>
  <si>
    <t>262034721/10-02/FUPC /80a340/SANDRAP- COBRO MES DE ENERO CONTRATO 281-2026 Sup: Coord. GIT Actuaciones Administrativas Contractuales - MARIA CAROLINA MERCADO F.</t>
  </si>
  <si>
    <t>30495826</t>
  </si>
  <si>
    <t>262034798/10-02/FUPC /d2d4d6/SANDRAP- COBRO MES DE ENERO CONTRATO 698-2026 Sup: Subdir. Para la Industria de Comunicaciones - LUIS AGUSTIN PINEDA</t>
  </si>
  <si>
    <t>30495926</t>
  </si>
  <si>
    <t>11,271.00</t>
  </si>
  <si>
    <t>262034946/10-02/FUPC /ca648d/SANDRAP- COBRO MES DE ENERO CONTRATO 427-2026 Sup: Subdir. de Estructuracion de Proyectos - JUAN MANUEL GUERRERO</t>
  </si>
  <si>
    <t>30496026</t>
  </si>
  <si>
    <t>311,625.00</t>
  </si>
  <si>
    <t>262034585/10-02/FUPC /57092a/SANDRAP- COBRO MES DE ENERO CONTRATO 426-2026 Sup: Coord. GIT de Estrategia y Gobierno TI-SANDRA DEL PILAR ARTEAGA V.</t>
  </si>
  <si>
    <t>30496126</t>
  </si>
  <si>
    <t>10,300.00</t>
  </si>
  <si>
    <t>262035017/10-02/FUPC /1ebb00/SANDRAP- COBRO MES DE ENERO CONTRATO 518-2026 Sup: Coord. GIT de Enfoque Regional - CLAUDIA ANGELICA RAMIREZ S.</t>
  </si>
  <si>
    <t>30496226</t>
  </si>
  <si>
    <t>262034621/10-02/FUPC /491c04/SANDRAP- COBRO MES DE ENERO CONTRATO 589-2026 Sup: Coord. GIT de Admin. de Recoleccion y Analisis de Informacion-FRANCISCO J. NAVARRO D.</t>
  </si>
  <si>
    <t>30496326</t>
  </si>
  <si>
    <t>272,672.00</t>
  </si>
  <si>
    <t>262034574/10-02/FUPC /e82614/SANDRAP- COBRO MES DE ENERO CONTRATO 654-2026 Sup: Subdir. para la Gestion del Talento Humano - EDNA ROCIO SANCHEZ M. (E)</t>
  </si>
  <si>
    <t>30496426</t>
  </si>
  <si>
    <t>262034635/10-02/FUPC /6d77cc/SANDRAP- COBRO MES DE ENERO CONTRATO 1076-2026 Sup: Directora de Gobierno Digital - LUCY ELENA URON RINCON</t>
  </si>
  <si>
    <t>30496626</t>
  </si>
  <si>
    <t>721,917.00</t>
  </si>
  <si>
    <t>262035299/10-02/FUPC /c88d74/SANDRAP- COBRO MES DE ENERO CONTRATO 401-2026 Sup: Subdir. Para la Industria de Comunicaciones - LUIS AGUSTIN PINEDA</t>
  </si>
  <si>
    <t>30496726</t>
  </si>
  <si>
    <t>262034563/10-02/FUPC /02d479/SANDRAP- COBRO MES DE ENERO CONTRATO 780-2026 Sup: Directora de Economia Digital - LISSET BRIGITTE GUTIERREZ S.</t>
  </si>
  <si>
    <t>30496826</t>
  </si>
  <si>
    <t>262034679/10-02/FUPC /881f90/SANDRAP- COBRO MES DE ENERO CONTRATO 333-2026 Sup: Coord. GIT de Consenso Social - PATRICIA DEL CARMEN PIAMBA S.</t>
  </si>
  <si>
    <t>30496926</t>
  </si>
  <si>
    <t>30497126</t>
  </si>
  <si>
    <t>262034527/10-02/FUPC /cef86c/SANDRAP- COBRO MES DE ENERO CONTRATO 034-2026 Sup: Subdir. de Gestion Contractual - JEIMMY XIMENA SIMBAQUEVA R</t>
  </si>
  <si>
    <t>30497226</t>
  </si>
  <si>
    <t>57,936.00</t>
  </si>
  <si>
    <t>262035014/10-02/FUPC /ab4383/SANDRAP- COBRO MES DE ENERO CONTRATO 442-2026 Sup: Coord. GIT de Enfoque Regional - CLAUDIA ANGELICA RAMIREZ S.</t>
  </si>
  <si>
    <t>30497326</t>
  </si>
  <si>
    <t>262034508/10-02/FUPC /4c7def/SANDRAP- COBRO MES DE ENERO CONTRATO 999-2026 Sup: Coord. GIT Administracion de Bienes - CRISTIAN DONCEL P.</t>
  </si>
  <si>
    <t>30497426</t>
  </si>
  <si>
    <t>262034748/10-02/FUPC /5ba257/SANDRAP- COBRO MES DE ENERO CONTRATO 673-2026 Sup: Coord. GIT de Grupos de Interes y Gestion Documental - DIANA MARCELA CAICEDO</t>
  </si>
  <si>
    <t>30497526</t>
  </si>
  <si>
    <t>262034633/10-02/FUPC /2f8324/SANDRAP- COBRO MES DE ENERO CONTRATO 806-2026 Sup: Directora de Gobierno Digital - LUCY ELENA URON RINCON</t>
  </si>
  <si>
    <t>30497626</t>
  </si>
  <si>
    <t>262034842/10-02/FUPC /9c18df/SANDRAP- COBRO MES DE ENERO CONTRATO 733-2026 Sup: Jefe Of. de Planeacion y Estudios Sectoriales - JUDDY AMADO</t>
  </si>
  <si>
    <t>30497726</t>
  </si>
  <si>
    <t>2026-02-11 16:04:35</t>
  </si>
  <si>
    <t>262034682/10-02/FUPC /850fda/MARIAE- COBRO MES DE ENERO CONTRATO 793-2026 Sup: Coord. GIT de Desarrollo del Talento Humano - CESAR AUGUSTO MORA</t>
  </si>
  <si>
    <t>30497826</t>
  </si>
  <si>
    <t>262034501/10-02/FUPC /c08292/MARIAE- COBRO MES DE ENERO CONTRATO 381-2026 Sup: Coord. GIT de Gestion de Servicios Administrativos - JUAN CARLOS RODRIGUEZ</t>
  </si>
  <si>
    <t>30497926</t>
  </si>
  <si>
    <t>262034456/10-02/FUPC /5bb06c/MARIAE- COBRO MES DE ENERO CONTRATO 459-2026 Sup: Coord. GIT de Consenso Social - PATRICIA DEL CARMEN PIAMBA S.</t>
  </si>
  <si>
    <t>30498026</t>
  </si>
  <si>
    <t>865,625.00</t>
  </si>
  <si>
    <t>262034519/10-02/FUPC /225707/MARIAE- COBRO MES DE ENERO CONTRATO 452-2026 Sup: Asesor 1020-18 Despacho del Ministro DAYANA CAROLINA ERAZO</t>
  </si>
  <si>
    <t>30498126</t>
  </si>
  <si>
    <t>39,448.00</t>
  </si>
  <si>
    <t>262034642/10-02/FUPC /97b21c/MARIAE- COBRO MES DE ENERO CONTRATO 455-2026 Sup: Coord. GIT COLCERT(A) - ANGELA JANETH CORTES H</t>
  </si>
  <si>
    <t>30498226</t>
  </si>
  <si>
    <t>52,926.00</t>
  </si>
  <si>
    <t>262034471/10-02/FUPC /dabea8/MARIAE- COBRO MES DE ENERO CONTRATO 209-2026 Sup: Subdirector de Operaciones(E ) - MARGARITA HERNANDEZ CORTES</t>
  </si>
  <si>
    <t>30498326</t>
  </si>
  <si>
    <t>772,485.00</t>
  </si>
  <si>
    <t>5,917.00</t>
  </si>
  <si>
    <t>262035368/10-02/FUPC /bd22df/MARIAE- COBRO MES DE ENERO CONTRATO 748-2026 Sup: Director de Industria de Comunicaciones - ARMANDO SIXTO PALENCIA P.</t>
  </si>
  <si>
    <t>30498526</t>
  </si>
  <si>
    <t>262034615/10-02/FUPC /d4a9da/MARIAE- COBRO MES DE ENERO CONTRATO 759-2026 Sup: Coord. GIT de Transformacion Organizacional -GISELLE ARIAS LEÃ“N</t>
  </si>
  <si>
    <t>30498626</t>
  </si>
  <si>
    <t>8,239,840.00</t>
  </si>
  <si>
    <t>291,944.00</t>
  </si>
  <si>
    <t>262034518/10-02/FUPC /a6ac04/MARIAE- COBRO MES DE ENERO CONTRATO 014-2026 Sup: Subdir. de Gestion Contractual - JEIMMY XIMENA SIMBAQUEVA R</t>
  </si>
  <si>
    <t>30498726</t>
  </si>
  <si>
    <t>262034374/10-02/FUPC /1fe673/MARIAE- COBRO MES DE ENERO CONTRATO 688-2026 Sup: Director de Industria de Comunicaciones - ARMANDO SIXTO PALENCIA P.</t>
  </si>
  <si>
    <t>30498826</t>
  </si>
  <si>
    <t>76,667.00</t>
  </si>
  <si>
    <t>262034786/10-02/FUPC /9d1baf/MARIAE- COBRO MES DE ENERO CONTRATO 295-2026 Sup: Coord. GIT de Planeacion y Seguimiento - CARLOS ANDRES GARZON</t>
  </si>
  <si>
    <t>30498926</t>
  </si>
  <si>
    <t>262035411/10-02/FUPC /654c09/MARIAE- COBRO MES DE ENERO CONTRATO 623-2026 Sup: Coord. GIT de Espectro Radioelectrico - KARIN YINETH BALLEN</t>
  </si>
  <si>
    <t>30499126</t>
  </si>
  <si>
    <t>262034811/10-02/FUPC /e888d8/MARIAE- COBRO MES DE ENERO CONTRATO 893-2026 Sup: Subdir. Para la Industria de Comunicaciones - LUIS AGUSTIN PINEDA</t>
  </si>
  <si>
    <t>30499426</t>
  </si>
  <si>
    <t>262034515/10-02/FUPC /23f821/MARIAE- COBRO MES DE ENERO CONTRATO 597-2026 Sup: Coord. GIT de Ciberseguridad-LILIANA CAROLINA PERILLA</t>
  </si>
  <si>
    <t>30499726</t>
  </si>
  <si>
    <t>262034639/10-02/FUPC /ac52b7/MARIAE- COBRO MES DE ENERO CONTRATO 796-2026 Sup: Coord. GIT de Seguridad y Privacidad de la Informacion - ANGELA JANETH CORTES H.</t>
  </si>
  <si>
    <t>30500026</t>
  </si>
  <si>
    <t>262035324/10-02/FUPC /c4165c/MARIAE- COBRO MES DE ENERO CONTRATO 205-2026 Sup: Jefe Oficina Internacional - MARIA ANDREA GIRALDO LEAL</t>
  </si>
  <si>
    <t>30500326</t>
  </si>
  <si>
    <t>262035485/10-02/FUPC /60b7fb/MARIAE- COBRO MES DE ENERO CONTRATO 394-2026 Sup: Jefe Of. Asesora de Prensa - LORENA PAOLA FORTICH T.</t>
  </si>
  <si>
    <t>30500626</t>
  </si>
  <si>
    <t>262034569/10-02/FUPC /ce966e/MARIAE- COBRO MES DE ENERO CONTRATO 609-2026 Sup: Coord. GIT de Procesos Administrativos Sancionatorios - SILVIA LUCIA BADILLO C.</t>
  </si>
  <si>
    <t>30500926</t>
  </si>
  <si>
    <t>262035022/10-02/FUPC /9e4cd2/MARIAE- COBRO MES DE ENERO CONTRATO 679-2026 Sup: Coord. GIT de Enfoque Regional - CLAUDIA ANGELICA RAMIREZ S.</t>
  </si>
  <si>
    <t>30501226</t>
  </si>
  <si>
    <t>346,250.00</t>
  </si>
  <si>
    <t>262035323/10-02/FUPC /bfa626/MARIAE- COBRO MES DE ENERO CONTRATO 760-2026 Sup: Jefe Oficina Internacional - MARIA ANDREA GIRALDO LEAL</t>
  </si>
  <si>
    <t>30501526</t>
  </si>
  <si>
    <t>262034637/10-02/FUPC /d484cd/MARIAE- COBRO MES DE ENERO CONTRATO 094-2026 Sup: Coord. GIT de Seguridad y Privacidad de la Informacion - ANGELA JANETH CORTES H.</t>
  </si>
  <si>
    <t>30501826</t>
  </si>
  <si>
    <t>165,515.00</t>
  </si>
  <si>
    <t>262033912/10-02/FUPC /a73bb5/MARIAE- COBRO MES DE ENERO CONTRATO 782-2026 Sup: Directora de Gobierno Digital - LUCY ELENA URON RINCON</t>
  </si>
  <si>
    <t>30502126</t>
  </si>
  <si>
    <t>562,065.00</t>
  </si>
  <si>
    <t>66,132.00</t>
  </si>
  <si>
    <t>262034513/10-02/FUPC /8ab8f5/MARIAE- COBRO MES DE ENERO CONTRATO 1069-2026 Sup: Asesor 1020-18 Despacho del Ministro DAYANA CAROLINA ERAZO</t>
  </si>
  <si>
    <t>30502526</t>
  </si>
  <si>
    <t>262032676/10-02/FUPC /42c161/MARIAE- COBRO MES DE ENERO CONTRATO 547-2026 Sup: Subdir. para las Competencias Digitales - WILLIAM ALEXANDER SANCHEZ</t>
  </si>
  <si>
    <t>30502826</t>
  </si>
  <si>
    <t>2026-02-11 16:25:35</t>
  </si>
  <si>
    <t>406,626.00</t>
  </si>
  <si>
    <t>262035322/10-02/FUPC /3326d2/MARIAE- COBRO MES DE ENERO CONTRATO 761-2026 FACTURA FE155 Sup: Jefe Oficina Internacional - MARIA ANDREA GIRALDO LEAL</t>
  </si>
  <si>
    <t>30503226</t>
  </si>
  <si>
    <t>2026-02-11 16:42:16</t>
  </si>
  <si>
    <t>262034926/10-02/FUPC /adc727/LMARIOA- COBRO MES DE ENERO CONTRATO 727-2026 Sup: Directora de Gobierno Digital - LUCY ELENA URON RINCON</t>
  </si>
  <si>
    <t>30503426</t>
  </si>
  <si>
    <t>151,484.00</t>
  </si>
  <si>
    <t>262034821/10-02/FUPC /511f2f/LMARIOA- COBRO MES DE ENERO CONTRATO 787-2026 Sup: Coord. GIT de Procesos Administrativos Sancionatorios - SILVIA LUCIA BADILLO C.</t>
  </si>
  <si>
    <t>30503726</t>
  </si>
  <si>
    <t>262035042/10-02/FUPC /dc2fe1/LMARIOA- COBRO MES DE ENERO CONTRATO 220-2026 Sup: Jefe Of. Asesora de Prensa - LORENA PAOLA FORTICH T.</t>
  </si>
  <si>
    <t>30504026</t>
  </si>
  <si>
    <t>30504726</t>
  </si>
  <si>
    <t>262034762/10-02/FUPC /36f06c/LMARIOA- COBRO MES DE ENERO CONTRATO 649-2026 Sup: Coord. GIT de Procesos Administrativos Sancionatorios - SILVIA LUCIA BADILLO C.</t>
  </si>
  <si>
    <t>30505226</t>
  </si>
  <si>
    <t>1,470,733.00</t>
  </si>
  <si>
    <t>9,958.00</t>
  </si>
  <si>
    <t>262034806/10-02/FUPC /d3e1fd/LMARIOA- COBRO MES DE ENERO CONTRATO 321-2026 Sup: Coord. GIT de Procesos Administrativos Sancionatorios - SILVIA LUCIA BADILLO C.</t>
  </si>
  <si>
    <t>30505826</t>
  </si>
  <si>
    <t>623,249.00</t>
  </si>
  <si>
    <t>262034804/10-02/FUPC /689eec/LMARIOA- COBRO MES DE ENERO CONTRATO 238-2026 Sup: Coord. GIT de Procesos Administrativos Sancionatorios - SILVIA LUCIA BADILLO C.</t>
  </si>
  <si>
    <t>30506426</t>
  </si>
  <si>
    <t>262034904/10-02/FUPC /7a04c6/LMARIOA- COBRO MES DE ENERO CONTRATO 352-2026 Sup: Subdir. para las Competencias Digitales - WILLIAM ALEXANDER SANCHEZ</t>
  </si>
  <si>
    <t>30507126</t>
  </si>
  <si>
    <t>262035125/10-02/FUPC /43eacb/LMARIOA- COBRO MES DE ENERO CONTRATO 907-2026 Sup: Jefe Oficina Internacional - MARIA ANDREA GIRALDO LEAL</t>
  </si>
  <si>
    <t>30507426</t>
  </si>
  <si>
    <t>262034706/10-02/FUPC /aefd53/LMARIOA- COBRO MES DE ENERO CONTRATO 852-2026 Sup: Directora de Economia Digital - LISSET BRIGITTE GUTIERREZ S.</t>
  </si>
  <si>
    <t>30507726</t>
  </si>
  <si>
    <t>30508026</t>
  </si>
  <si>
    <t>262034818/10-02/FUPC /10ffaa/LMARIOA- COBRO MES DE ENERO CONTRATO 817-2026 Sup: Coord. GIT de Administracion de Personal (A ) - NATALIA EUGENIA PARAMO V.</t>
  </si>
  <si>
    <t>30508326</t>
  </si>
  <si>
    <t>262034684/10-02/FUPC /a05e11/LMARIOA- COBRO MES DE ENERO CONTRATO 1125-2026 Sup: Coord. GIT de Gestion Pensional - CESAR AUGUSTO HERRERA</t>
  </si>
  <si>
    <t>30508526</t>
  </si>
  <si>
    <t>30509026</t>
  </si>
  <si>
    <t>2,500,000,000.00</t>
  </si>
  <si>
    <t>262035704/11-02/BRIANS- desembolso para la financiación de la propuesta "FATASIA MAGIA CARIBE" de TELECARIBE según res 94-2026 (AUTORIZO, MARIA CECILIA LONDOÑO SALAZAR)</t>
  </si>
  <si>
    <t>6,000,000,000.00</t>
  </si>
  <si>
    <t>262035711/11-02/ SANDRAP- PAGO 1 RES 0018 de 22-ene-2026, Por la cual se asignan recursos y se ordena un desembolso para la financiacion de la propuesta Aprendiendo con identidad presentada por el operador regional de television publica CANAL REGIONAL DE TELEVISIÓN DEL CARIBE LTDA -TELECARIBE. Supervisor(MARÍA CECILIA LONDONO SALAZAR)</t>
  </si>
  <si>
    <t>2,000,000,000.00</t>
  </si>
  <si>
    <t>262035718/11-02/ SANDRAP- PAGO 1 RES 0043 de 22-ene-2026, Por la cual se asignan recursos y se ordena un desembolso para la financiación de la propuestaCaribe Vivo presentada por el operador regional de televisión pública CANAL REGIONAL DE TELEVISIÓN DEL CARIBE LTDA-TELECARIBE. Supervisor(MARÍA CECILIA LONDONO SALAZAR)1/2</t>
  </si>
  <si>
    <t>1,600,000,000.00</t>
  </si>
  <si>
    <t>262035718/11-02/ SANDRAP- PAGO 1 RES 0043 de 22-ene-2026, Por la cual se asignan recursos y se ordena un desembolso para la financiación de la propuestaCaribe Vivo presentada por el operador regional de televisión pública CANAL REGIONAL DE TELEVISIÓN DEL CARIBE LTDA- TELECARIBE. Supervisor(MARÍA CECILIA LONDONO SALAZAR)2/2</t>
  </si>
  <si>
    <t>510,828.00</t>
  </si>
  <si>
    <t>262035724/11/02/ LVIUCHI-GASTO DESPLAZAMIENTO CONTRATISTA SOL 2926 del 29/01/26 BOG-RIOACHA DEL 29/01/26 AL 31/01/26 Lorena Fortich</t>
  </si>
  <si>
    <t>348,210.00</t>
  </si>
  <si>
    <t>262036031/12-02/HANLLY-Periodo facturado del 6 de Enero de 2026 al 4 de Febrero de 2026 correspondiente al servicio de Energía. FAC 383478128-8 número de cuenta 0299808-1 Fecha de pago: 18 de Febrero de 2026 JUAN CARLOS RODRIGUEZ HERRERA</t>
  </si>
  <si>
    <t>101,930.00</t>
  </si>
  <si>
    <t>1,780.00</t>
  </si>
  <si>
    <t>45,118,850.00</t>
  </si>
  <si>
    <t>262036040/12-02/HANLLY-Periodo facturado del 6 de Enero de 2026 al 4 de Febrero de 2026 correspondiente al servicio de Energía FAC 383540323-8 número de cuenta Padre 3993870-1 Cuenta hija 0761875 -7 Fecha de pago 18 de Febrero de 2026 JUAN CARLOS RODRÍGUEZ HERRERA</t>
  </si>
  <si>
    <t>2026-02-12 11:17:06</t>
  </si>
  <si>
    <t>14,666,666.66</t>
  </si>
  <si>
    <t>1,046,524.00</t>
  </si>
  <si>
    <t>262034522/10-02/FUPC /2af8ac/SANDRAP- COBRO MES DE ENERO CONTRATO 163-2026 FACTURA FACT-17 Sup: Asesor 1020-18 Despacho del Ministro DAYANA CAROLINA ERAZO</t>
  </si>
  <si>
    <t>32005826</t>
  </si>
  <si>
    <t>9,991,468.00</t>
  </si>
  <si>
    <t>43,551.00</t>
  </si>
  <si>
    <t>262035782/11-02/LMARIOA,- pago26 del contrato1750-2025- Contratar el suministro de tiquetes aéreos en rutas nacionales e internacionales para los colaboradores del Ministerio de Tecnologías de la Información y las Comunicaciones/Fondo Único de Tecnologías de la Información y las Comunicaciones deconformidad con las especificaciones técnicas establecidas por la Entidad, - FACTURA relación de facturas Supervisor (JUAN CARLOS RODRIGUEZ HERRERA)</t>
  </si>
  <si>
    <t>71869526</t>
  </si>
  <si>
    <t>2026-02-12 12:18:20</t>
  </si>
  <si>
    <t>210,000,000.00</t>
  </si>
  <si>
    <t>25,969,412.00</t>
  </si>
  <si>
    <t>262035548/11-02/BRIANS- 1 PAGO CTO 431-2026 Prestar servicios jurídicos especializados para ejercer la representación judicial en la demanda arbitral presentada por PLURAL COMUNICACIONES SAS contra el MinTic identificada con rad 159157, en todas las etapas que surta el proceso, Fac TR2784 AUTORIZA: Saskia Ly Torres Hernández</t>
  </si>
  <si>
    <t>38776926</t>
  </si>
  <si>
    <t>2026-02-12 13:20:16</t>
  </si>
  <si>
    <t>262035703/11-02/FUPC /3908c2/SANDRAP- COBRO MES DE ENERO CONTRATO 395-2026 Sup: Jefe Of. Asesora de Prensa - LORENA PAOLA FORTICH T.</t>
  </si>
  <si>
    <t>32005926</t>
  </si>
  <si>
    <t>262035827/11-02/FUPC /365f87/SANDRAP- COBRO MES DE ENERO CONTRATO 645-2026 Sup: Subdir. Estandares y Arquitectura TI - LUCY ESTELLA PALACIOS</t>
  </si>
  <si>
    <t>32006026</t>
  </si>
  <si>
    <t>262035618/11-02/FUPC /4a4ca6/SANDRAP- COBRO MES DE ENERO CONTRATO 966-2026 Sup: Asesor 1020-15 Viceministerio Transformacion Digital- JUAN PABLO RIZO</t>
  </si>
  <si>
    <t>32006126</t>
  </si>
  <si>
    <t>4,808.00</t>
  </si>
  <si>
    <t>262035567/11-02/FUPC /7889a0/SANDRAP- COBRO MES DE ENERO CONTRATO 1059-2026 Sup: Subdir. para la Gestion del Talento Humano - EDNA ROCIO SANCHEZ M. (E)</t>
  </si>
  <si>
    <t>32006326</t>
  </si>
  <si>
    <t>262035744/11-02/FUPC /03ae8a/SANDRAP- COBRO MES DE ENERO CONTRATO 1005-2026 Sup: Coord. GIT de Tesoreria - SANDRA LILIANA MARTINEZ</t>
  </si>
  <si>
    <t>32006426</t>
  </si>
  <si>
    <t>262035701/11-02/FUPC /be98c5/SANDRAP- COBRO MES DE ENERO CONTRATO 838-2026 Sup: Coord. GIT de Procesos Administrativos Sancionatorios - SILVIA LUCIA BADILLO C.</t>
  </si>
  <si>
    <t>32006526</t>
  </si>
  <si>
    <t>262035835/11-02/FUPC /ccb354/SANDRAP- COBRO MES DE ENERO CONTRATO 147-2026 Sup: Subdir. Estandares y Arquitectura TI - LUCY ESTELLA PALACIOS</t>
  </si>
  <si>
    <t>32006626</t>
  </si>
  <si>
    <t>262035713/11-02/FUPC /f66197/SANDRAP- COBRO MES DE ENERO CONTRATO 816-2026 Sup: Subdir. Para la Industria de Comunicaciones - LUIS AGUSTIN PINEDA</t>
  </si>
  <si>
    <t>32006726</t>
  </si>
  <si>
    <t>262035742/11-02/FUPC /30e550/SANDRAP- COBRO MES DE ENERO CONTRATO 747-2026 Sup: Coord. GIT de Tesoreria - SANDRA LILIANA MARTINEZ</t>
  </si>
  <si>
    <t>32006826</t>
  </si>
  <si>
    <t>262035579/11-02/FUPC /30ddcc/SANDRAP- COBRO MES DE ENERO CONTRATO 450-2026 Sup: Subdir. Para la Industria de Comunicaciones - LUIS AGUSTIN PINEDA</t>
  </si>
  <si>
    <t>32006926</t>
  </si>
  <si>
    <t>735,781.00</t>
  </si>
  <si>
    <t>262035899/11-02/FUPC /7c9ec7/SANDRAP- COBRO MES DE ENERO CONTRATO 331-2026 Sup: Subdir. de Gestion Contractual - JEIMMY XIMENA SIMBAQUEVA R</t>
  </si>
  <si>
    <t>32007026</t>
  </si>
  <si>
    <t>2026-02-12 14:04:58</t>
  </si>
  <si>
    <t>14,943.00</t>
  </si>
  <si>
    <t>262036057/11-02/FUPC /fd16e3/LMARIOA- COBRO MES DE ENERO CONTRATO 359-2026 Sup: Subdir. para la Gestion del Talento Humano - EDNA ROCIO SANCHEZ M. (E)</t>
  </si>
  <si>
    <t>32007126</t>
  </si>
  <si>
    <t>262036069/11-02/FUPC /14bf0f/LMARIOA- COBRO MES DE ENERO CONTRATO 516-2026 Sup: Viceministro de Transformacion Digital - GIOVANNY ANDRES LOPEZ CABEZAS</t>
  </si>
  <si>
    <t>32007226</t>
  </si>
  <si>
    <t>262035904/11-02/FUPC /a6e17f/LMARIOA- COBRO MES DE ENERO CONTRATO 653-2026 Sup: Subdir. para la Gestion del Talento Humano - EDNA ROCIO SANCHEZ M. (E)</t>
  </si>
  <si>
    <t>32007326</t>
  </si>
  <si>
    <t>52,692.00</t>
  </si>
  <si>
    <t>262036043/11-02/FUPC /9f3374/LMARIOA- COBRO MES DE ENERO CONTRATO 375-2026 Sup: Subdir. Estandares y Arquitectura TI - LUCY ESTELLA PALACIOS</t>
  </si>
  <si>
    <t>32007426</t>
  </si>
  <si>
    <t>5,922,385.00</t>
  </si>
  <si>
    <t>45,365.00</t>
  </si>
  <si>
    <t>262035878/11-02/FUPC /4de907/LMARIOA- COBRO MES DE ENERO CONTRATO 066-2026 Sup: Jefe Of. para la Gestion de Ingresos del Fondo -GINA DEL ROSARIO NUNEZ P.</t>
  </si>
  <si>
    <t>32007526</t>
  </si>
  <si>
    <t>262035876/11-02/FUPC /7874ab/LMARIOA- COBRO MES DE ENERO CONTRATO 842-2026 Sup: Coord. GIT de Television - ANDREA TATIANA GUTIERREZ Q.</t>
  </si>
  <si>
    <t>32007626</t>
  </si>
  <si>
    <t>262035875/11-02/FUPC /6f4e6a/LMARIOA- COBRO MES DE ENERO CONTRATO 417-2026 Sup: Coord. GIT de Grupos de Interes y Gestion Documental - DIANA MARCELA CAICEDO</t>
  </si>
  <si>
    <t>32007726</t>
  </si>
  <si>
    <t>262036013/11-02/FUPC /60fe38/LMARIOA- COBRO MES DE ENERO CONTRATO 783-2026 Sup: Directora de Gobierno Digital - LUCY ELENA URON RINCON</t>
  </si>
  <si>
    <t>32007826</t>
  </si>
  <si>
    <t>262035819/11-02/FUPC /7753cc/LMARIOA- COBRO MES DE ENERO CONTRATO 1082-2026 Sup: Director de Vigilancia, Inspeccion y Control - LUCAS JAVIER RODRIGUEZ</t>
  </si>
  <si>
    <t>32007926</t>
  </si>
  <si>
    <t>1,993.00</t>
  </si>
  <si>
    <t>262035801/11-02/FUPC /2fe7f2/LMARIOA- COBRO MES DE ENERO CONTRATO 1127-2026 Sup: Director de Vigilancia, Inspeccion y Control - LUCAS JAVIER RODRIGUEZ</t>
  </si>
  <si>
    <t>32008026</t>
  </si>
  <si>
    <t>8,453.00</t>
  </si>
  <si>
    <t>262035860/11-02/FUPC /556298/LMARIOA- COBRO MES DE ENERO CONTRATO 863-2026 Sup: Coord. GIT de Administracion de Personal (A ) - NATALIA EUGENIA PARAMO V.</t>
  </si>
  <si>
    <t>32008226</t>
  </si>
  <si>
    <t>262035786/11-02/FUPC /d5e6c4/LMARIOA- COBRO MES DE ENERO CONTRATO 534-2026 Sup: Director de Industria de Comunicaciones - ARMANDO SIXTO PALENCIA P.</t>
  </si>
  <si>
    <t>32008326</t>
  </si>
  <si>
    <t>1,136,132.00</t>
  </si>
  <si>
    <t>262035901/11-02/FUPC /40e668/LMARIOA- COBRO MES DE ENERO CONTRATO 192-2026 Sup: Subdir. de Gestion Contractual - JEIMMY XIMENA SIMBAQUEVA R</t>
  </si>
  <si>
    <t>32008426</t>
  </si>
  <si>
    <t>262035828/11-02/FUPC /2c31e1/LMARIOA- COBRO MES DE ENERO CONTRATO 393-2026 Sup: Jefe Of. Asesora de Prensa - LORENA PAOLA FORTICH T.</t>
  </si>
  <si>
    <t>32008526</t>
  </si>
  <si>
    <t>262035737/11-02/FUPC /19f534/LMARIOA- COBRO MES DE ENERO CONTRATO 600-2026 FACTURA JL312 Sup: Coord. GIT de Procesos Administrativos Sancionatorios - SILVIA LUCIA BADILLO C.</t>
  </si>
  <si>
    <t>32008626</t>
  </si>
  <si>
    <t>262035764/11-02/FUPC /14fd81/LMARIOA- COBRO MES DE ENERO CONTRATO 399-2026 Sup: Director de Industria de Comunicaciones - ARMANDO SIXTO PALENCIA P.</t>
  </si>
  <si>
    <t>32008726</t>
  </si>
  <si>
    <t>9,299.00</t>
  </si>
  <si>
    <t>262035733/11-02/FUPC /f4862f/LMARIOA- COBRO MES DE ENERO CONTRATO 728-2026 Sup: Subdirector de Operaciones(E ) - MARGARITA HERNANDEZ CORTES</t>
  </si>
  <si>
    <t>32008826</t>
  </si>
  <si>
    <t>262035732/11-02/FUPC /a18cc3/LMARIOA- COBRO MES DE ENERO CONTRATO 675-2026 Sup: Coord. GIT de Grupos de Interes y Gestion Documental - DIANA MARCELA CAICEDO</t>
  </si>
  <si>
    <t>32008926</t>
  </si>
  <si>
    <t>6,768,440.00</t>
  </si>
  <si>
    <t>70,998.00</t>
  </si>
  <si>
    <t>262035736/11-02/FUPC /5b665f/LMARIOA- COBRO MES DE ENERO CONTRATO 081-2026 Sup: Coord. GIT de Consenso Social - PATRICIA DEL CARMEN PIAMBA S.</t>
  </si>
  <si>
    <t>32009026</t>
  </si>
  <si>
    <t>262035746/11-02/FUPC /df0f57/LMARIOA- COBRO MES DE ENERO CONTRATO 239-2026 Sup: Coord. GIT de Cartera - LUCY DEIBY PALACIOS</t>
  </si>
  <si>
    <t>32009126</t>
  </si>
  <si>
    <t>2026-02-12 14:26:32</t>
  </si>
  <si>
    <t>262035781/11-02/FUPC /98fa0f/CGALARZA- COBRO MES DE ENERO CONTRATO 607-2026 Sup: Subdir. Radiodifusion Sonora - VICTOR MAURICIO BELTRAN</t>
  </si>
  <si>
    <t>32009226</t>
  </si>
  <si>
    <t>262035753/11-02/FUPC /2dbc11/CGALARZA- COBRO MES DE ENERO CONTRATO 647-2026 Sup: Directora de Gobierno Digital - LUCY ELENA URON RINCON</t>
  </si>
  <si>
    <t>32009326</t>
  </si>
  <si>
    <t>262035632/11-02/FUPC /d2a736/CGALARZA- COBRO MES DE ENERO CONTRATO 483-2026 Sup: Subdirector de Operaciones(E ) - MARGARITA HERNANDEZ CORTES</t>
  </si>
  <si>
    <t>32009426</t>
  </si>
  <si>
    <t>90,362.00</t>
  </si>
  <si>
    <t>262036100/11-02/FUPC /a17da2/CGALARZA- COBRO MES DE ENERO CONTRATO 778-2026 FACTURA FE145 Sup: Coord. GIT de Procesos Administrativos Sancionatorios - SILVIA LUCIA BADILLO C.</t>
  </si>
  <si>
    <t>32009526</t>
  </si>
  <si>
    <t>262035762/11-02/FUPC /612a5d/CGALARZA- COBRO MES DE ENERO CONTRATO 409-2026 Sup: Coord. GIT de Estrategia y Gobierno TI-SANDRA DEL PILAR ARTEAGA V.</t>
  </si>
  <si>
    <t>32009626</t>
  </si>
  <si>
    <t>262035584/11-02/FUPC /6fcc06/CGALARZA- COBRO MES DE ENERO CONTRATO 879-2026 Sup: Subdirector de Operaciones(E ) - MARGARITA HERNANDEZ CORTES</t>
  </si>
  <si>
    <t>32009726</t>
  </si>
  <si>
    <t>116,783.00</t>
  </si>
  <si>
    <t>262035532/11-02/FUPC /327ab2/CGALARZA- COBRO MES DE ENERO CONTRATO 179-2026 Sup: Subdir. de Estructuracion de Proyectos - JUAN MANUEL GUERRERO</t>
  </si>
  <si>
    <t>32009826</t>
  </si>
  <si>
    <t>262035659/11-02/FUPC /c99ed1/CGALARZA- COBRO MES DE ENERO CONTRATO 532-2026 Sup: Coord. GIT de Cartera - LUCY DEIBY PALACIOS</t>
  </si>
  <si>
    <t>32009926</t>
  </si>
  <si>
    <t>1,765,680.00</t>
  </si>
  <si>
    <t>13,525.00</t>
  </si>
  <si>
    <t>262035534/11-02/FUPC /cdb937/CGALARZA- COBRO MES DE ENERO CONTRATO 490-2026 Sup: Coord. GIT de Desarrollo del Talento Humano - CESAR AUGUSTO MORA</t>
  </si>
  <si>
    <t>32010226</t>
  </si>
  <si>
    <t>262035604/11-02/FUPC /5b98bc/CGALARZA- COBRO MES DE ENERO CONTRATO 304-2026 Sup: Subdirector de Operaciones(E ) - MARGARITA HERNANDEZ CORTES</t>
  </si>
  <si>
    <t>32010326</t>
  </si>
  <si>
    <t>2026-02-12 14:43:41</t>
  </si>
  <si>
    <t>269,849.00</t>
  </si>
  <si>
    <t>262035806/11-02/FUPC /ee02d6/BRIANS- COBRO MES DE ENERO CONTRATO 113-2026 Sup: Coord. GIT de Gestion y Sistemas de Informacion- MILENA DEL CARMEN PULIDO O.</t>
  </si>
  <si>
    <t>32010426</t>
  </si>
  <si>
    <t>262035588/11-02/FUPC /fb68dc/BRIANS- COBRO MES DE ENERO CONTRATO 656-2026 Sup: Subdir. Para la Industria de Comunicaciones - LUIS AGUSTIN PINEDA</t>
  </si>
  <si>
    <t>32010526</t>
  </si>
  <si>
    <t>262035698/11-02/FUPC /5bee25/BRIANS- COBRO MES DE ENERO CONTRATO 693-2026 Sup: Coord. GIT de Procesos Administrativos Sancionatorios - SILVIA LUCIA BADILLO C.</t>
  </si>
  <si>
    <t>32010626</t>
  </si>
  <si>
    <t>262035575/11-02/FUPC /4e3d9d/BRIANS- COBRO MES DE ENERO CONTRATO 358-2026 Sup: Subdir. Para la Industria de Comunicaciones - LUIS AGUSTIN PINEDA</t>
  </si>
  <si>
    <t>32010726</t>
  </si>
  <si>
    <t>262035615/11-02/FUPC /a65549/BRIANS- COBRO MES DE ENERO CONTRATO 403-2026 Sup: Subdir. de Estructuracion de Proyectos - JUAN MANUEL GUERRERO</t>
  </si>
  <si>
    <t>32010826</t>
  </si>
  <si>
    <t>262036045/11-02/FUPC /8debb0/BRIANS- COBRO MES DE ENERO CONTRATO 894-2026 Sup: Viceministro de Transformacion Digital - GIOVANNY ANDRES LOPEZ CABEZAS</t>
  </si>
  <si>
    <t>32010926</t>
  </si>
  <si>
    <t>262036066/11-02/FUPC /7a3664/BRIANS- COBRO MES DE ENERO CONTRATO 965-2026 Sup: Coord. GIT de Gestion y Sistemas de Informacion- MILENA DEL CARMEN PULIDO O.</t>
  </si>
  <si>
    <t>32011026</t>
  </si>
  <si>
    <t>262035574/11-02/FUPC /8a61aa/BRIANS- COBRO MES DE ENERO CONTRATO 885-2026 Sup: Jefe Oficina Internacional - MARIA ANDREA GIRALDO LEAL</t>
  </si>
  <si>
    <t>32011126</t>
  </si>
  <si>
    <t>5,518.00</t>
  </si>
  <si>
    <t>262035023/11-02/FUPC /948ad4/BRIANS- COBRO MES DE ENERO CONTRATO 658-2026 Sup: Coord. GIT de Enfoque Regional - CLAUDIA ANGELICA RAMIREZ S.</t>
  </si>
  <si>
    <t>32011226</t>
  </si>
  <si>
    <t>18,033.00</t>
  </si>
  <si>
    <t>262035672/11-02/FUPC /5481db/BRIANS- COBRO MES DE ENERO CONTRATO 731-2026 Sup: Coord. GIT de Transformacion Organizacional -GISELLE ARIAS LEÃ“N</t>
  </si>
  <si>
    <t>32011326</t>
  </si>
  <si>
    <t>262035695/11-02/FUPC /89e2b8/BRIANS- COBRO MES DE ENERO CONTRATO 1171-2026 FACTURA FEV-45 Sup: Coord. GIT de Procesos Administrativos Sancionatorios - SILVIA LUCIA BADILLO C.</t>
  </si>
  <si>
    <t>32011426</t>
  </si>
  <si>
    <t>673,246.00</t>
  </si>
  <si>
    <t>262035898/11-02/FUPC /56706c/BRIANS- COBRO MES DE ENERO CONTRATO 218-2026 Sup: Subdir. de Gestion Contractual - JEIMMY XIMENA SIMBAQUEVA R</t>
  </si>
  <si>
    <t>32011526</t>
  </si>
  <si>
    <t>262035715/11-02/FUPC /d3b7bf/LMARIOA- COBRO MES DE ENERO CONTRATO 918-2026 Sup: Coord. GIT de Gestion y Sistemas de Informacion- MILENA DEL CARMEN PULIDO O.</t>
  </si>
  <si>
    <t>34202326</t>
  </si>
  <si>
    <t>2026-02-12 16:03:40</t>
  </si>
  <si>
    <t>133,014.00</t>
  </si>
  <si>
    <t>262034993/10-02/FUPC /cd7e83/LMARIOA- COBRO MES DE ENERO CONTRATO 245-2026 FACTURA No.505 Sup: Coord. GIT de Cartera - LUCY DEIBY PALACIOS</t>
  </si>
  <si>
    <t>34202526</t>
  </si>
  <si>
    <t>2026-02-13 10:09:26</t>
  </si>
  <si>
    <t>12,874,750.00</t>
  </si>
  <si>
    <t>801,039.00</t>
  </si>
  <si>
    <t>262035034/10-02/FUPC /48d592/SANDRAP- COBRO MES DE ENERO CONTRATO 009-2026 FACTURA ODB21 Sup: Subdir. de Gestion Contractual - JEIMMY XIMENA SIMBAQUEVA R</t>
  </si>
  <si>
    <t>34202826</t>
  </si>
  <si>
    <t>262035825/11-02/FUPC /1b26b7/SANDRAP- COBRO MES DE ENERO CONTRATO 803-2026 FACTURA FE-13 Sup: Subdir. Estandares y Arquitectura TI - LUCY ESTELLA PALACIOS</t>
  </si>
  <si>
    <t>34203126</t>
  </si>
  <si>
    <t>906,444,400.00</t>
  </si>
  <si>
    <t>262036535/13-02/HANLLY - 1 PAGO (PROPIOS) CONV. INTERADMINISTRATIVO 1088-2026 Aunar esfuerzos técnicos, administrativos y financieros para fortalecer la Industria Creativa Digital en Colombia mediante procesos de asistencia técnica orientados al desarrollo de contenidos digitales y la implementación de una estrategia de fortalecimiento de capacidades relacionada con el ecosistema creativo digital CTA COBRO 20260212 SUPERVISOR Andres Enrique Galindo Bernal</t>
  </si>
  <si>
    <t>954,251,445.00</t>
  </si>
  <si>
    <t>8,779,113.00</t>
  </si>
  <si>
    <t>262036948/13-02/SANDRAP.-14° Pago Contrato 2096-2024 - Prestar los servicios de salud bajo la modalidad de Plan de Atención Complementario Modular o Especial en Salud para los funcionarios y pensionados del MINISTERIO /FONDO ÚNICO DE TECNOLOGÍAS DE LA INFORMACIÓN Y LAS COMUNICACIONES y sus beneficiarios contemplados en la Ley 314 de 1996 FACT 12310075900 Aprob Supervisor (EDNA ROCIO SANCHEZ MORALES)</t>
  </si>
  <si>
    <t>38795526</t>
  </si>
  <si>
    <t>5,337,345,238.00</t>
  </si>
  <si>
    <t>262037088 13-02/SANDRAP. PAGO 1 Convenio 1089-2026/Aunar esfuerzos humanos, técnicos, administrativos y financieros para garantizar la realización y sostenibilidad de los Encuentros de los Ecosistemas Digitales, así como el desarrollo, ejecución y difusión de la estrategia de comunicación y gestión de contenidos en las ciudades sede de los eventos. CC 1 Supervisor (Andres Enrique Galindo Bernal).</t>
  </si>
  <si>
    <t>203,882.00</t>
  </si>
  <si>
    <t>262035036/10-02/FUPC /02ec2b/BRIANS- COBRO MES DE ENERO CONTRATO 388-2026 FACTURA FEA-110 Sup: Directora de Gobierno Digital - LUCY ELENA URON RINCON</t>
  </si>
  <si>
    <t>34203426</t>
  </si>
  <si>
    <t>1,450,380,000.00</t>
  </si>
  <si>
    <t>262037178-262038928 17-02/SANDRA P. PAGO 1 Convenio 777-2026/ Aunar esfuerzos técnicos, administrativos y financieros para consolidar los ecosistemas de emprendimiento e innovación digital del país, a través del fortalecimiento de capacidades en actores regionales y en empresas de la industria digital, favoreciendo su desarrollo y articulación territorial.CC 006 Supervisor (Andres Enrique Galindo Bernal).</t>
  </si>
  <si>
    <t>1,849,788.00</t>
  </si>
  <si>
    <t>262036071/12/02/LVIUCHI-PAGO VIATICOS FUNCIONARIO SOL 5026 del 09/02/26 BOG-CORDOBA DEL 09/02/26 AL 10/02/26 Rodrigo Jose Gomez Ocampo</t>
  </si>
  <si>
    <t>262036265/12/02/LVIUCHI-PAGO VIATICOS FUNCIONARIO SOL 3126 del 30/01/26 BOG-RIOHACHA DEL 30/01/26 AL 30/01/26 Yeimi Murcia</t>
  </si>
  <si>
    <t>404,225.00</t>
  </si>
  <si>
    <t>262036842/13/02/LVIUCHI-PAGO VIATICOS FUNCIONARIO SOL 4926 del 02/02/26 BOG-MONTERIA DEL 09/02/26 AL 10/02/26 Yeimi Murcia-Esquema de Seguridad</t>
  </si>
  <si>
    <t>262036607/12/02/LVIUCHI-GASTO DESPLAZAMIENTO CONTRATISTA SOL 4326 del 03/02/26 BOG-BUCARAMANGA DEL 10/02/26 AL 10/02/26 Andres Galindo Bernal 1/2</t>
  </si>
  <si>
    <t>38257626</t>
  </si>
  <si>
    <t>99,088.00</t>
  </si>
  <si>
    <t>262036607/12/02/LVIUCHI-GASTO TRANS AEROPUERTO CONTRATISTA SOL 4326 del 03/02/26 BOG-BUCARAMANGA DEL 10/02/26 AL 10/02/26 Andres Enrique Galindo Bernal 2/2</t>
  </si>
  <si>
    <t>38267126</t>
  </si>
  <si>
    <t>2026-02-16 10:03:14</t>
  </si>
  <si>
    <t>262036440/13-02/FUPC /81f91a/SANDRAP- COBRO MES DE ENERO CONTRATO 667-2026 Sup: Subdirector de Operaciones(E ) - MARGARITA HERNANDEZ CORTES</t>
  </si>
  <si>
    <t>34203626</t>
  </si>
  <si>
    <t>1,127.00</t>
  </si>
  <si>
    <t>262036524/13-02/FUPC /07685a/SANDRAP- COBRO MES DE ENERO CONTRATO 944-2026 Sup: Subdir. Para la Industria de Comunicaciones - LUIS AGUSTIN PINEDA</t>
  </si>
  <si>
    <t>34203826</t>
  </si>
  <si>
    <t>262036812/13-02/FUPC /3ffb61/SANDRAP- COBRO MES DE ENERO CONTRATO 400-2026 Sup: Coord. GIT de Enfoque Regional - CLAUDIA ANGELICA RAMIREZ S.</t>
  </si>
  <si>
    <t>34204026</t>
  </si>
  <si>
    <t>262036811/13-02/FUPC /fe5682/SANDRAP- COBRO MES DE ENERO CONTRATO 303-2026 Sup: Coord. GIT de Enfoque Regional - CLAUDIA ANGELICA RAMIREZ S.</t>
  </si>
  <si>
    <t>34204126</t>
  </si>
  <si>
    <t>0550451800250024</t>
  </si>
  <si>
    <t>262036808/13-02/FUPC /4cbc28/SANDRAP- COBRO MES DE ENERO CONTRATO 551-2026 Sup: Coord. GIT de Enfoque Regional - CLAUDIA ANGELICA RAMIREZ S.</t>
  </si>
  <si>
    <t>34204226</t>
  </si>
  <si>
    <t>262036971/13-02/FUPC /17499e/SANDRAP- COBRO MES DE ENERO CONTRATO 286-2026 Sup: Coord. GIT de Tesoreria - SANDRA LILIANA MARTINEZ</t>
  </si>
  <si>
    <t>262036809/13-02/FUPC /47f70f/SANDRAP- COBRO MES DE ENERO CONTRATO 960-2026 Sup: Coord. GIT de Enfoque Regional - CLAUDIA ANGELICA RAMIREZ S.</t>
  </si>
  <si>
    <t>34204426</t>
  </si>
  <si>
    <t>50,719.00</t>
  </si>
  <si>
    <t>262036986/13-02/FUPC /4b02cc/SANDRAP- COBRO MES DE ENERO CONTRATO 194-2026 Sup: Subdir. para la Gestion del Talento Humano - EDNA ROCIO SANCHEZ M. (E)</t>
  </si>
  <si>
    <t>34204526</t>
  </si>
  <si>
    <t>12,927,495.00</t>
  </si>
  <si>
    <t>1,521,049.00</t>
  </si>
  <si>
    <t>34204626</t>
  </si>
  <si>
    <t>1,839,249.72</t>
  </si>
  <si>
    <t>54,514.00</t>
  </si>
  <si>
    <t>262036128/13-02/FUPC /27112c/SANDRAP- COBRO MES DE ENERO CONTRATO 694-2026 FACTURA GPV-1 Sup: Asesor 1020-16 del Despacho del Viceministerio - JUAN CAMILO BOTERO VELASQUEZ</t>
  </si>
  <si>
    <t>34204726</t>
  </si>
  <si>
    <t>20,600.00</t>
  </si>
  <si>
    <t>262036825/13-02/FUPC /5f871a/SANDRAP- COBRO MES DE ENERO CONTRATO 472-2026 Sup: Coord. GIT de Enfoque Regional - CLAUDIA ANGELICA RAMIREZ S.</t>
  </si>
  <si>
    <t>34204826</t>
  </si>
  <si>
    <t>13,225.00</t>
  </si>
  <si>
    <t>262036823/13-02/FUPC /bf0ac6/SANDRAP- COBRO MES DE ENERO CONTRATO 498-2026 Sup: Coord. GIT de Enfoque Regional - CLAUDIA ANGELICA RAMIREZ S.</t>
  </si>
  <si>
    <t>34204926</t>
  </si>
  <si>
    <t>1,434,615.00</t>
  </si>
  <si>
    <t>262036168/13-02/FUPC /fdeba7/SANDRAP- COBRO MES DE ENERO CONTRATO 574-2026 Sup: Coord. GIT de Enfoque Regional - CLAUDIA ANGELICA RAMIREZ S.</t>
  </si>
  <si>
    <t>34205026</t>
  </si>
  <si>
    <t>58,856.00</t>
  </si>
  <si>
    <t>262036166/13-02/FUPC /572a95/SANDRAP- COBRO MES DE ENERO CONTRATO 364-2026 Sup: Coord. GIT de Enfoque Regional - CLAUDIA ANGELICA RAMIREZ S.</t>
  </si>
  <si>
    <t>34205126</t>
  </si>
  <si>
    <t>2026-02-16 10:09:59</t>
  </si>
  <si>
    <t>262037019/13-02/FUPC /2e9721/CGALARZA- COBRO MES DE ENERO CONTRATO 750-2026 Sup: Jefe of. de Fomento Regional de TIC - GIOVANNY ANDRES LOPEZ CABEZAS (E )</t>
  </si>
  <si>
    <t>34205226</t>
  </si>
  <si>
    <t>262037016/13-02/FUPC /12204e/CGALARZA- COBRO MES DE ENERO CONTRATO 548-2026 Sup: Jefe of. de Fomento Regional de TIC - GIOVANNY ANDRES LOPEZ CABEZAS (E )</t>
  </si>
  <si>
    <t>34205326</t>
  </si>
  <si>
    <t>1,820,665.00</t>
  </si>
  <si>
    <t>16,094.00</t>
  </si>
  <si>
    <t>262037015/13-02/FUPC /c3f522/CGALARZA- COBRO MES DE ENERO CONTRATO 562-2026 Sup: Jefe of. de Fomento Regional de TIC - GIOVANNY ANDRES LOPEZ CABEZAS (E )</t>
  </si>
  <si>
    <t>34205426</t>
  </si>
  <si>
    <t>4,708.00</t>
  </si>
  <si>
    <t>262036841/13-02/FUPC /68595c/CGALARZA- COBRO MES DE ENERO CONTRATO 749-2026 Sup: Coord. GIT de Enfoque Regional - CLAUDIA ANGELICA RAMIREZ S.</t>
  </si>
  <si>
    <t>34205626</t>
  </si>
  <si>
    <t>262036819/13-02/FUPC /7a315f/CGALARZA- COBRO MES DE ENERO CONTRATO 559-2026 Sup: Coord. GIT de Enfoque Regional - CLAUDIA ANGELICA RAMIREZ S.</t>
  </si>
  <si>
    <t>34205726</t>
  </si>
  <si>
    <t>262036775/13-02/FUPC /0bfd2c/CGALARZA- COBRO MES DE ENERO CONTRATO 412-2026 Sup: Secretaria General - OLGA ISABEL BUELVAS DICKSON</t>
  </si>
  <si>
    <t>34205926</t>
  </si>
  <si>
    <t>262036815/13-02/FUPC /124f94/CGALARZA- COBRO MES DE ENERO CONTRATO 530-2026 Sup: Coord. GIT de Enfoque Regional - CLAUDIA ANGELICA RAMIREZ S.</t>
  </si>
  <si>
    <t>34206026</t>
  </si>
  <si>
    <t>262037013/13-02/FUPC /bca912/CGALARZA- COBRO MES DE ENERO CONTRATO 103-2026 Sup: Jefe of. de Fomento Regional de TIC - GIOVANNY ANDRES LOPEZ CABEZAS (E )</t>
  </si>
  <si>
    <t>34206126</t>
  </si>
  <si>
    <t>262036527/13-02/FUPC /bde80f/CGALARZA- COBRO MES DE ENERO CONTRATO 082-2026 Sup: Jefe of. de Fomento Regional de TIC - GIOVANNY ANDRES LOPEZ CABEZAS (E )</t>
  </si>
  <si>
    <t>34206226</t>
  </si>
  <si>
    <t>538,356.00</t>
  </si>
  <si>
    <t>262036870/13-02/FUPC /eb744c/CGALARZA- COBRO MES DE ENERO CONTRATO 536-2026 Sup: Asesor 1020-13 Despacho del Ministro MARIA CAMILA TRIVIÃ‘O</t>
  </si>
  <si>
    <t>34206326</t>
  </si>
  <si>
    <t>20,286.00</t>
  </si>
  <si>
    <t>262036458/13-02/FUPC /46692e/CGALARZA- COBRO MES DE ENERO CONTRATO 290-2026 Sup: Jefe of. de Fomento Regional de TIC - GIOVANNY ANDRES LOPEZ CABEZAS (E )</t>
  </si>
  <si>
    <t>34206426</t>
  </si>
  <si>
    <t>262036525/13-02/FUPC /3f8fa2/CGALARZA- COBRO MES DE ENERO CONTRATO 280-2026 Sup: Jefe Oficina de TI - ANDRES DIAZ MOLINA</t>
  </si>
  <si>
    <t>34206526</t>
  </si>
  <si>
    <t>262036505/13-02/FUPC /bb025b/CGALARZA- COBRO MES DE ENERO CONTRATO 866-2026 Sup: Coord. GIT de Gestion y Sistemas de Informacion- MILENA DEL CARMEN PULIDO O.</t>
  </si>
  <si>
    <t>34206726</t>
  </si>
  <si>
    <t>3,252.00</t>
  </si>
  <si>
    <t>262036829/13-02/FUPC /efa4ef/CGALARZA- COBRO MES DE ENERO CONTRATO 554-2026 Sup: Coord. GIT de Enfoque Regional - CLAUDIA ANGELICA RAMIREZ S.</t>
  </si>
  <si>
    <t>262036366/13-02/FUPC /cea860/HANLLY- COBRO MES DE ENERO CONTRATO 789-2026 Sup: Jefe of. de Fomento Regional de TIC - GIOVANNY ANDRES LOPEZ CABEZAS (E )</t>
  </si>
  <si>
    <t>34207126</t>
  </si>
  <si>
    <t>262036985/13-02/FUPC /7a17cf/HANLLY- COBRO MES DE ENERO CONTRATO 830-2026 Sup: Jefe of. de Fomento Regional de TIC - GIOVANNY ANDRES LOPEZ CABEZAS (E )</t>
  </si>
  <si>
    <t>34207226</t>
  </si>
  <si>
    <t>262036357/13-02/FUPC /42c13c/HANLLY- COBRO MES DE ENERO CONTRATO 632-2026 Sup: Subdir. Para la Industria de Comunicaciones - LUIS AGUSTIN PINEDA</t>
  </si>
  <si>
    <t>34207326</t>
  </si>
  <si>
    <t>38,953.00</t>
  </si>
  <si>
    <t>262036925/13-02/FUPC /bdefad/HANLLY- COBRO MES DE ENERO CONTRATO 1044-2026 Sup: Directora de Gobierno Digital - LUCY ELENA URON RINCON</t>
  </si>
  <si>
    <t>34207426</t>
  </si>
  <si>
    <t>262036233/13-02/FUPC /5130c7/HANLLY- COBRO MES DE ENERO CONTRATO 892-2026 Sup: Viceministro de Transformacion Digital - GIOVANNY ANDRES LOPEZ CABEZAS</t>
  </si>
  <si>
    <t>34207526</t>
  </si>
  <si>
    <t>262036866/13-02/FUPC /a9e407/HANLLY- COBRO MES DE ENERO CONTRATO 1011-2026 Sup: Coord. GIT de Gestion de Servicios Administrativos - JUAN CARLOS RODRIGUEZ</t>
  </si>
  <si>
    <t>34207726</t>
  </si>
  <si>
    <t>113,345,000.00</t>
  </si>
  <si>
    <t>262037162/13-02/HANLLY-UNICO PAGO Por concepto de pago de impuesto predial vigencia 2026, del bien inmueble de propiedad del MINTIC, denominado Terreno Urbano USME, ubicado en la KR 14F 135 60 SUR de Bogotá D.C., identificada con la referencia catastral CHIP No. AAA0180NOYX y número de matrícula inmobiliaria 50S-40388620 FAC 2026001041852945087 con REFERENCIA 26012904449 PAGO OPORTUNO 17/04/2026 AUTORIZO CRISTIAN DONCEL PERDOMO</t>
  </si>
  <si>
    <t>2026-02-16 10:54:04</t>
  </si>
  <si>
    <t>262036837/13-02/FUPC /8fa295/LMARIOA- COBRO MES DE ENERO CONTRATO 075-2026 Sup: Jefe of. de Fomento Regional de TIC - GIOVANNY ANDRES LOPEZ CABEZAS (E )</t>
  </si>
  <si>
    <t>34207826</t>
  </si>
  <si>
    <t>262036828/13-02/FUPC /753509/LMARIOA- COBRO MES DE ENERO CONTRATO 529-2026 Sup: Coord. GIT de Enfoque Regional - CLAUDIA ANGELICA RAMIREZ S.</t>
  </si>
  <si>
    <t>262036431/13-02/FUPC /a0009d/LMARIOA- COBRO MES DE ENERO CONTRATO 535-2026 Sup: Asesor 1020-13 Despacho del Ministro MARIA CAMILA TRIVIÃ‘O</t>
  </si>
  <si>
    <t>34208026</t>
  </si>
  <si>
    <t>34208126</t>
  </si>
  <si>
    <t>262036540/13-02/FUPC /07c177/LMARIOA- COBRO MES DE ENERO CONTRATO 385-2026Factura FV237 Sup: Directora de Gobierno Digital - LUCY ELENA URON RINCON</t>
  </si>
  <si>
    <t>34208226</t>
  </si>
  <si>
    <t>262036443/13-02/FUPC /d89c01/LMARIOA- COBRO MES DE ENERO CONTRATO 716-2026 Sup: Subdir. Estandares y Arquitectura TI - LUCY ESTELLA PALACIOS</t>
  </si>
  <si>
    <t>34208326</t>
  </si>
  <si>
    <t>262036326/13-02/FUPC /72a463/LMARIOA- COBRO MES DE ENERO CONTRATO 302-2026 Sup: Jefe Of. para la Gestion de Ingresos del Fondo (E )-LOREINE A. VIANA</t>
  </si>
  <si>
    <t>34208426</t>
  </si>
  <si>
    <t>262036397/13-02/FUPC /761755/LMARIOA- COBRO MES DE ENERO CONTRATO 503-2026 Sup: Jefe Of. Asesora de Prensa - LORENA PAOLA FORTICH T.</t>
  </si>
  <si>
    <t>34208526</t>
  </si>
  <si>
    <t>262036352/13-02/FUPC /7c220c/LMARIOA- COBRO MES DE ENERO CONTRATO 328-2026 Sup: Coord. GIT de Gestion y Sistemas de Informacion- MILENA DEL CARMEN PULIDO O.</t>
  </si>
  <si>
    <t>34208626</t>
  </si>
  <si>
    <t>262036827/13-02/FUPC /dcb799/LMARIOA- COBRO MES DE ENERO CONTRATO 565-2026 Sup: Coord. GIT de Enfoque Regional - CLAUDIA ANGELICA RAMIREZ S.</t>
  </si>
  <si>
    <t>34208726</t>
  </si>
  <si>
    <t>821,668.00</t>
  </si>
  <si>
    <t>262036216/13-02/FUPC /75cc75/LMARIOA- COBRO MES DE ENERO CONTRATO 854-2026 Sup: Asesor 1020-13 Despacho del Ministro MARIA CAMILA TRIVIÃ‘O</t>
  </si>
  <si>
    <t>262036325/13-02/FUPC /fde69c/LMARIOA- COBRO MES DE ENERO CONTRATO 216-2026 Sup: Asesor 1020-13 Despacho del Ministro ADRIANA MARCELA DUERTE P.</t>
  </si>
  <si>
    <t>34209126</t>
  </si>
  <si>
    <t>9,962.00</t>
  </si>
  <si>
    <t>262036350/13-02/FUPC /61ef13/LMARIOA- COBRO MES DE ENERO CONTRATO 712-2026 Sup: Coord. GIT de Gestion y Sistemas de Informacion- MILENA DEL CARMEN PULIDO O.</t>
  </si>
  <si>
    <t>34209226</t>
  </si>
  <si>
    <t>262036213/13-02/FUPC /681307/LMARIOA- COBRO MES DE ENERO CONTRATO 063-2026 Sup: Asesor 1020-13 - PEDRO DAVID BARRIOS</t>
  </si>
  <si>
    <t>34209326</t>
  </si>
  <si>
    <t>47,338.00</t>
  </si>
  <si>
    <t>262036190/13-02/FUPC /32425f/LMARIOA- COBRO MES DE ENERO CONTRATO 101-2026 Sup: Directora de Economia Digital - LISSET BRIGITTE GUTIERREZ S.</t>
  </si>
  <si>
    <t>34209426</t>
  </si>
  <si>
    <t>3,641,330.00</t>
  </si>
  <si>
    <t>24,655.00</t>
  </si>
  <si>
    <t>262036179/13-02/FUPC /dee134/LMARIOA- COBRO MES DE ENERO CONTRATO 117-2026 Sup: Jefe of. de Fomento Regional de TIC - GIOVANNY ANDRES LOPEZ CABEZAS (E )</t>
  </si>
  <si>
    <t>34209526</t>
  </si>
  <si>
    <t>12,549,250.00</t>
  </si>
  <si>
    <t>1,541,343.00</t>
  </si>
  <si>
    <t>262036181/13-02/FUPC /8fcc4d/LMARIOA- COBRO MES DE ENERO CONTRATO 028-2026 FACTURA 35 Sup: Secretaria General - OLGA ISABEL BUELVAS DICKSON</t>
  </si>
  <si>
    <t>34209626</t>
  </si>
  <si>
    <t>262036259/13-02/FUPC /7564a1/LMARIOA- COBRO MES DE ENERO CONTRATO 374-2026 Sup: Viceministro de Transformacion Digital - GIOVANNY ANDRES LOPEZ CABEZAS</t>
  </si>
  <si>
    <t>34209726</t>
  </si>
  <si>
    <t>262036145/13-02/FUPC /0d365d/LMARIOA- COBRO MES DE ENERO CONTRATO 176-2026 Sup: Subdir. de Gestion Contractual - JEIMMY XIMENA SIMBAQUEVA R</t>
  </si>
  <si>
    <t>34209926</t>
  </si>
  <si>
    <t>262036836/13-02/FUPC /abbc94/LMARIOA- COBRO MES DE ENERO CONTRATO 906-2026 Sup: Coord. GIT de Enfoque Regional - CLAUDIA ANGELICA RAMIREZ S.</t>
  </si>
  <si>
    <t>34210026</t>
  </si>
  <si>
    <t>262037167/13-02/FUPC /e9b630/BRIANS- COBRO MES DE ENERO CONTRATO 648-2026 Sup: Coord. GIT de Admin. de Recoleccion y Analisis de Informacion-FRANCISCO J. NAVARRO D.</t>
  </si>
  <si>
    <t>34210126</t>
  </si>
  <si>
    <t>262037134/13-02/FUPC /3af846/BRIANS- COBRO MES DE ENERO CONTRATO 329-2026 Sup: Coord. GIT de Procesos Administrativos Sancionatorios - SILVIA LUCIA BADILLO C.</t>
  </si>
  <si>
    <t>34210226</t>
  </si>
  <si>
    <t>262036953/13-02/FUPC /767d4f/BRIANS- COBRO MES DE ENERO CONTRATO 211-2026 Sup: Coord. GIT de Procesos Administrativos Sancionatorios - SILVIA LUCIA BADILLO C.</t>
  </si>
  <si>
    <t>34210326</t>
  </si>
  <si>
    <t>3,218,688.00</t>
  </si>
  <si>
    <t>21,793.00</t>
  </si>
  <si>
    <t>262036831/13-02/FUPC /251c5d/BRIANS- COBRO MES DE ENERO CONTRATO 709-2026 Sup: Coord. GIT de Estadisticas y Estudios Sectoriales - NESTOR ALONSO JIMENEZ E.</t>
  </si>
  <si>
    <t>34210426</t>
  </si>
  <si>
    <t>1,379,437.50</t>
  </si>
  <si>
    <t>40,885.00</t>
  </si>
  <si>
    <t>262036934/13-02/FUPC /fe64b1/BRIANS- COBRO MES DE ENERO CONTRATO 968-2026 FACTURA LF -171 Sup: Directora de Gobierno Digital - LUCY ELENA URON RINCON</t>
  </si>
  <si>
    <t>34210526</t>
  </si>
  <si>
    <t>22,824.00</t>
  </si>
  <si>
    <t>262036990/13-02/FUPC /8458c7/BRIANS- COBRO MES DE ENERO CONTRATO 569-2026 Sup: Jefe of. de Fomento Regional de TIC - GIOVANNY ANDRES LOPEZ CABEZAS (E )</t>
  </si>
  <si>
    <t>34210626</t>
  </si>
  <si>
    <t>262036760/13-02/FUPC /00d3c7/BRIANS- COBRO MES DE ENERO CONTRATO 659-2026 Sup: Director de Industria de Comunicaciones - ARMANDO SIXTO PALENCIA P.</t>
  </si>
  <si>
    <t>34210826</t>
  </si>
  <si>
    <t>262037038/13-02/FUPC /58db2f/BRIANS- COBRO MES DE ENERO CONTRATO 859-2026 Sup: Coord. GIT de Consenso Social - PATRICIA DEL CARMEN PIAMBA S.</t>
  </si>
  <si>
    <t>34210926</t>
  </si>
  <si>
    <t>7,063.00</t>
  </si>
  <si>
    <t>262037001/13-02/FUPC /6fcb3f/BRIANS- COBRO MES DE ENERO CONTRATO 665-2026 Sup: Jefe of. de Fomento Regional de TIC - GIOVANNY ANDRES LOPEZ CABEZAS (E )</t>
  </si>
  <si>
    <t>34211026</t>
  </si>
  <si>
    <t>262036751/13-02/FUPC /d5e556/BRIANS- COBRO MES DE ENERO CONTRATO 775-2026 FACTURA FVEL - 1025 Sup: Subdir. de Vigilancia e Inspeccion - ELKIN PORRAS</t>
  </si>
  <si>
    <t>34211126</t>
  </si>
  <si>
    <t>619,811.00</t>
  </si>
  <si>
    <t>42583826</t>
  </si>
  <si>
    <t>30,000.00</t>
  </si>
  <si>
    <t>262038216//16/02/LVIUCHI-GASTO TRANS INTERMPAL CONTRATISTA SOL 2226 del 27/01/26 BOG-RIOHACHA DEL 29/01/26 AL 31/01/26 Lorena Fortich 2/2</t>
  </si>
  <si>
    <t>1,999,209,444.00</t>
  </si>
  <si>
    <t>89,284,694.00</t>
  </si>
  <si>
    <t>262037108/16-02/BRIANS.-4 PAGO CONTRATO INTERADMINISTRATIVO 1452-2025 Otrosí 1, Prestación de servicios para el fortalecimiento de la operación del Equipo de Respuesta a Emergencias Cibernéticas de Colombia ColCERT/CSIRT Gobierno a través de la Implementación de soluciones y servicios especializados FAC FE-824 AUTORIZO Angela Janeth Cortes Hernandez</t>
  </si>
  <si>
    <t>262037735/17/02/LVIUCHI-PAGO VIATICOS FUNCIONARIO SOL 4826 del 09/02/26 BOG-MONTERIA DEL 09/02/26 AL 10/02/26 Yeimi Murcia-Esquema de Seguridad</t>
  </si>
  <si>
    <t>2026-02-17 14:17:02</t>
  </si>
  <si>
    <t>882,840.77</t>
  </si>
  <si>
    <t>26,167.00</t>
  </si>
  <si>
    <t>262036513/13-02/FUPC /1ad435/CGALARZA- COBRO MES DE ENERO CONTRATO 964-2026 FACTURA GC48 Sup: Coord. GIT de Cobro Coactivo - OLGA EMILIA DE LA HOZ VALLE</t>
  </si>
  <si>
    <t>35975026</t>
  </si>
  <si>
    <t>1,174,696.00</t>
  </si>
  <si>
    <t>262035900/11-02/FUPC /3dd02f/HANLLY- COBRO MES DE ENERO CONTRATO 038-2026 FACTURA EM-141 Sup: Subdir. de Gestion Contractual - JEIMMY XIMENA SIMBAQUEVA R</t>
  </si>
  <si>
    <t>35975126</t>
  </si>
  <si>
    <t>84,575.00</t>
  </si>
  <si>
    <t>262033876/09-02/FUPC /6ec858/HANLLY- COBRO MES DE ENERO CONTRATO 575-2026 FACTURA ADC-3 Sup: Subdir. para la Transformacion Sectorial - LAURA JEANET AZA B.</t>
  </si>
  <si>
    <t>35975226</t>
  </si>
  <si>
    <t>199,782.00</t>
  </si>
  <si>
    <t>262038233/17/02/LVIUCHI-PAGO VIATICOS FUNCIONARIO SOL 4626 del 02/02/26 BOG-IPIALES DEL 10/02/26 AL 10/02/26 Gloria Perdomo Rangel 1/2</t>
  </si>
  <si>
    <t>46962926</t>
  </si>
  <si>
    <t>117,509.00</t>
  </si>
  <si>
    <t>262038233/17/02/LVIUCHI-PAGO TRANS AEROPUERTO FUNCIONARIO SOL 4626 del 02/02/26 BOG-IPIALES DEL 10/02/26 AL 10/02/26 Gloria Perdomo Rangel 2/2</t>
  </si>
  <si>
    <t>46995826</t>
  </si>
  <si>
    <t>2026-02-17 15:44:02</t>
  </si>
  <si>
    <t>262037728/17-2/FUPC /16fa9a/HANLLY- COBRO MES DE ENERO CONTRATO 051-2026 Sup: Coord. GIT de Enfoque Regional - CLAUDIA ANGELICA RAMIREZ S.</t>
  </si>
  <si>
    <t>35975326</t>
  </si>
  <si>
    <t>883.00</t>
  </si>
  <si>
    <t>262037724/17-2/FUPC /7f3a7b/HANLLY- COBRO MES DE ENERO CONTRATO 913-2026 Sup: Jefe of. de Fomento Regional de TIC - GIOVANNY ANDRES LOPEZ CABEZAS (E )</t>
  </si>
  <si>
    <t>35975426</t>
  </si>
  <si>
    <t>262037637/17-2/FUPC /929c72/HANLLY- COBRO MES DE ENERO CONTRATO 476-2026 Sup: Directora Juridica - RUBY RAMIREZ MEDINA</t>
  </si>
  <si>
    <t>35975526</t>
  </si>
  <si>
    <t>217,816.00</t>
  </si>
  <si>
    <t>262037549/17-2/FUPC /e6dd4d/HANLLY- COBRO MES DE ENERO CONTRATO 422-2026 Sup: Coord. GIT de Gestion y Sistemas de Informacion- MILENA DEL CARMEN PULIDO O.</t>
  </si>
  <si>
    <t>35975626</t>
  </si>
  <si>
    <t>262037298/17-2/FUPC /5b54f1/HANLLY- COBRO MES DE ENERO CONTRATO 376-2026 Sup: Jefe of. de Fomento Regional de TIC - GIOVANNY ANDRES LOPEZ CABEZAS (E )</t>
  </si>
  <si>
    <t>35975726</t>
  </si>
  <si>
    <t>262037701/17-2/FUPC /b7fc8b/HANLLY- COBRO MES DE ENERO CONTRATO 706-2026 Sup: Coord. GIT de Planeacion y Seguimiento - CARLOS ANDRES GARZON</t>
  </si>
  <si>
    <t>35975826</t>
  </si>
  <si>
    <t>34,625.00</t>
  </si>
  <si>
    <t>262037628/17-2/FUPC /450a32/HANLLY- COBRO MES DE ENERO CONTRATO 1144-2026 Sup: Sub. Fortalecimiento de Capacidades Publicas Digitales - JOSE ANDRES CORREDOR G.</t>
  </si>
  <si>
    <t>35975926</t>
  </si>
  <si>
    <t>262037677/17-2/FUPC /43ec0c/HANLLY- COBRO MES DE ENERO CONTRATO 715-2026 Sup: Subdir. Radiodifusion Sonora - VICTOR MAURICIO BELTRAN</t>
  </si>
  <si>
    <t>35976026</t>
  </si>
  <si>
    <t>63,364.00</t>
  </si>
  <si>
    <t>262038058/17-2/FUPC /25f9e2/HANLLY- COBRO MES DE ENERO CONTRATO 672-2026 Sup: Subdir. para la Transformacion Sectorial - LAURA JEANET AZA B.</t>
  </si>
  <si>
    <t>935,901.00</t>
  </si>
  <si>
    <t>262038096/17/02/LVIUCHI-PAGO VIATICOS FUNCIONARIO RES 00103 del 09/02/26 SEGUN TRM(3670.2)DEL 09-025-2026. del 9 al 10 y 11 de febrero de 2026, Se liquida el treinta por ciento (30 %) del valor diario, por pernoctar en la ciudad de Santiago BOG-CHILE DEL 09/02/26 AL 11/02/26 Yeimi Murcia</t>
  </si>
  <si>
    <t>2026-02-17 15:52:16</t>
  </si>
  <si>
    <t>262037736/17-2/FUPC /a79431/SANDRAP- COBRO MES DE ENERO CONTRATO 432-2026 Sup: Coord. GIT de Enfoque Regional - CLAUDIA ANGELICA RAMIREZ S.</t>
  </si>
  <si>
    <t>35976326</t>
  </si>
  <si>
    <t>262037207/17-2/FUPC /e01726/SANDRAP- COBRO MES DE ENERO CONTRATO 272-2026 Sup: Subdir. de Estructuracion de Proyectos - JUAN MANUEL GUERRERO</t>
  </si>
  <si>
    <t>35976426</t>
  </si>
  <si>
    <t>262037208/17-2/FUPC /9a6f71/SANDRAP- COBRO MES DE ENERO CONTRATO 781-2026 Sup: Directora de Economia Digital - LISSET BRIGITTE GUTIERREZ S.</t>
  </si>
  <si>
    <t>35976526</t>
  </si>
  <si>
    <t>4,138,312.50</t>
  </si>
  <si>
    <t>508,282.00</t>
  </si>
  <si>
    <t>262037908/17-2/FUPC /233daf/SANDRAP- COBRO MES DE ENERO CONTRATO 567-2026 FACTURA 255 Sup: Asesor 1020-16 del Despacho del Viceministerio - JUAN CAMILO BOTERO VELASQUEZ</t>
  </si>
  <si>
    <t>35976626</t>
  </si>
  <si>
    <t>845.00</t>
  </si>
  <si>
    <t>262037772/17-2/FUPC /bdb8e7/SANDRAP- COBRO MES DE ENERO CONTRATO 1118-2026 Sup: Jefe Of. de Control Interno - NANCY RODRÃGUEZ PASCUAS (E )</t>
  </si>
  <si>
    <t>35976726</t>
  </si>
  <si>
    <t>262037725/17-2/FUPC /0fabac/SANDRAP- COBRO MES DE ENERO CONTRATO 1042-2026 Sup: Viceministro de Transformacion Digital - GIOVANNY ANDRES LOPEZ CABEZAS</t>
  </si>
  <si>
    <t>35976826</t>
  </si>
  <si>
    <t>600,000.00</t>
  </si>
  <si>
    <t>17,784.00</t>
  </si>
  <si>
    <t>262037290/17-2/FUPC /959cd9/SANDRAP- COBRO MES DE ENERO CONTRATO 1063-2026 FACTURA 1121 Sup: Asesor 1020-18 Despacho del Ministro DAYANA CAROLINA ERAZO</t>
  </si>
  <si>
    <t>35976926</t>
  </si>
  <si>
    <t>15,691.00</t>
  </si>
  <si>
    <t>262037193/17-2/FUPC /ca2496/SANDRAP- COBRO MES DE ENERO CONTRATO 433-2026 Sup: Subdir. de Estructuracion de Proyectos - JUAN MANUEL GUERRERO</t>
  </si>
  <si>
    <t>35977026</t>
  </si>
  <si>
    <t>262037192/17-2/FUPC /acd423/SANDRAP- COBRO MES DE ENERO CONTRATO 405-2026 Sup: Subdir. de Estructuracion de Proyectos - JUAN MANUEL GUERRERO</t>
  </si>
  <si>
    <t>35977126</t>
  </si>
  <si>
    <t>262037234/17-2/FUPC /99cda0/SANDRAP- COBRO MES DE ENERO CONTRATO 151-2026 Sup: Subdir. de Gestion Contractual - JEIMMY XIMENA SIMBAQUEVA R</t>
  </si>
  <si>
    <t>35977226</t>
  </si>
  <si>
    <t>262037730/17-2/FUPC /35be05/SANDRAP- COBRO MES DE ENERO CONTRATO 135926 Sup: Coord. GIT de Enfoque Regional - CLAUDIA ANGELICA RAMIREZ S.</t>
  </si>
  <si>
    <t>35977326</t>
  </si>
  <si>
    <t>262037363/17-2/FUPC /81f837/SANDRAP- COBRO MES DE ENERO CONTRATO 332-2026 Sup: Subdirector de Operaciones(E ) - MARGARITA HERNANDEZ CORTES</t>
  </si>
  <si>
    <t>35977426</t>
  </si>
  <si>
    <t>4,138,313.00</t>
  </si>
  <si>
    <t>262037204/17-2/FUPC /aee549/SANDRAP- COBRO MES DE ENERO CONTRATO 621-2026 FACTURA Y69 NOTA DEBITO 1 Sup: Directora de Economia Digital - LISSET BRIGITTE GUTIERREZ S.</t>
  </si>
  <si>
    <t>35977626</t>
  </si>
  <si>
    <t>2026-02-17 16:37:08</t>
  </si>
  <si>
    <t>262038606/17-2/FUPC /3b7bc9/BRIANS- COBRO MES DE ENERO CONTRATO 434-2026 Sup: Viceministro de Transformacion Digital - GIOVANNY ANDRES LOPEZ CABEZAS</t>
  </si>
  <si>
    <t>35977726</t>
  </si>
  <si>
    <t>262038592/17-2/FUPC /162f32/BRIANS- COBRO MES DE ENERO CONTRATO 475-2026 Sup: Asesor 1020-15 Viceministerio de Transformacion Digital- MIGUEL ERNESTO GAMBA</t>
  </si>
  <si>
    <t>35977826</t>
  </si>
  <si>
    <t>262038605/17-2/FUPC /807290/BRIANS- COBRO MES DE ENERO CONTRATO 522-2026 Sup: Coord. GIT de Cobro Coactivo - OLGA EMILIA DE LA HOZ VALLE</t>
  </si>
  <si>
    <t>35977926</t>
  </si>
  <si>
    <t>262038126/17-2/FUPC /d46f29/BRIANS- COBRO MES DE ENERO CONTRATO 1017-2026 Sup: Jefe Of. Asesora de Prensa - LORENA PAOLA FORTICH T.</t>
  </si>
  <si>
    <t>35978026</t>
  </si>
  <si>
    <t>451,023.00</t>
  </si>
  <si>
    <t>35978126</t>
  </si>
  <si>
    <t>44,049.00</t>
  </si>
  <si>
    <t>262038010/17-2/FUPC /de6212/BRIANS- COBRO MES DE ENERO CONTRATO 657-2026 FACTURA FEJG71 Sup: Subdir. Para la Industria de Comunicaciones - LUIS AGUSTIN PINEDA</t>
  </si>
  <si>
    <t>35978226</t>
  </si>
  <si>
    <t>56,039.00</t>
  </si>
  <si>
    <t>262037952/17-2/FUPC /f96eb3/BRIANS- COBRO MES DE ENERO CONTRATO 186-2026 Sup: Subdirector de Operaciones(E ) - MARGARITA HERNANDEZ CORTES</t>
  </si>
  <si>
    <t>35978326</t>
  </si>
  <si>
    <t>121,188.00</t>
  </si>
  <si>
    <t>262038493/17-2/FUPC /af814f/BRIANS- COBRO MES DE ENERO CONTRATO 642-2026 Sup: Subdir. Radiodifusion Sonora - VICTOR MAURICIO BELTRAN</t>
  </si>
  <si>
    <t>35978426</t>
  </si>
  <si>
    <t>228,422.00</t>
  </si>
  <si>
    <t>35978526</t>
  </si>
  <si>
    <t>262038571/17-2/FUPC /2ba50b/BRIANS- COBRO MES DE ENERO CONTRATO 699-2026 Sup: Subdir. para las Competencias Digitales - WILLIAM ALEXANDER SANCHEZ</t>
  </si>
  <si>
    <t>35978626</t>
  </si>
  <si>
    <t>2026-02-17 16:38:29</t>
  </si>
  <si>
    <t>262037841/17-2/FUPC /6846e1/LMARIOA- COBRO MES DE ENERO CONTRATO 513-2026 FACTURA ED14 Sup: Subdir. para las Competencias Digitales - WILLIAM ALEXANDER SANCHEZ</t>
  </si>
  <si>
    <t>35978726</t>
  </si>
  <si>
    <t>22,416.00</t>
  </si>
  <si>
    <t>262037928/17-2/FUPC /a77f94/LMARIOA- COBRO MES DE ENERO CONTRATO 481-2026 Sup: Coord. GIT de Procesos Administrativos Sancionatorios - SILVIA LUCIA BADILLO C.</t>
  </si>
  <si>
    <t>35978826</t>
  </si>
  <si>
    <t>262037799/17-2/FUPC /101301/LMARIOA- COBRO MES DE ENERO CONTRATO 753-2026 Sup: Coord. GIT de Gestion de Servicios Administrativos - JUAN CARLOS RODRIGUEZ</t>
  </si>
  <si>
    <t>35978926</t>
  </si>
  <si>
    <t>262037783/17-2/FUPC /adefad/LMARIOA- COBRO MES DE ENERO CONTRATO 430-2026 Sup: Asesor 1020-15 Viceministerio de Transformacion Digital- MIGUEL ERNESTO GAMBA</t>
  </si>
  <si>
    <t>35979026</t>
  </si>
  <si>
    <t>262037816/17-2/FUPC /2caa5f/LMARIOA- COBRO MES DE ENERO CONTRATO 573-2026 Sup: Coord. GIT de Consenso Social - PATRICIA DEL CARMEN PIAMBA S.</t>
  </si>
  <si>
    <t>35979126</t>
  </si>
  <si>
    <t>262037767/17-2/FUPC /0e8f07/LMARIOA- COBRO MES DE ENERO CONTRATO 086-2026 Sup: Coord. GIT de Gestion y Sistemas de Informacion- MILENA DEL CARMEN PULIDO O.</t>
  </si>
  <si>
    <t>35979226</t>
  </si>
  <si>
    <t>262037731/17-2/FUPC /3f826a/LMARIOA- COBRO MES DE ENERO CONTRATO 820-2026 Sup: Jefe Oficina de TI - ANDRES DIAZ MOLINA</t>
  </si>
  <si>
    <t>35979326</t>
  </si>
  <si>
    <t>77,906.00</t>
  </si>
  <si>
    <t>262037638/17-2/FUPC /26bcef/LMARIOA- COBRO MES DE ENERO CONTRATO 833-2026 Sup: Coord. GIT de Consenso Social - PATRICIA DEL CARMEN PIAMBA S.</t>
  </si>
  <si>
    <t>35979426</t>
  </si>
  <si>
    <t>809,270.00</t>
  </si>
  <si>
    <t>5,479.00</t>
  </si>
  <si>
    <t>262038498/17-2/FUPC /7f68ab/LMARIOA- COBRO MES DE ENERO CONTRATO 230-2026 Sup: Coord. GIT de Procesos Administrativos Sancionatorios - SILVIA LUCIA BADILLO C.</t>
  </si>
  <si>
    <t>35979526</t>
  </si>
  <si>
    <t>262037624/17-2/FUPC /a1e465/LMARIOA- COBRO MES DE ENERO CONTRATO 1100-2026 Sup: Director de Vigilancia, Inspeccion y Control - LUCAS JAVIER RODRIGUEZ</t>
  </si>
  <si>
    <t>35979626</t>
  </si>
  <si>
    <t>11,043,339.99</t>
  </si>
  <si>
    <t>712,635.00</t>
  </si>
  <si>
    <t>262037499/17-2/FUPC /6e7ee3/LMARIOA- COBRO MES DE ENERO CONTRATO 265-2026 FACTURA FE129 Sup: Asesor 1020-18 Despacho del Ministro RUBY LORAINE SILVA R</t>
  </si>
  <si>
    <t>35979726</t>
  </si>
  <si>
    <t>262037656/17-2/FUPC /175ec2/LMARIOA- COBRO MES DE ENERO CONTRATO 605-2026 Sup: Subdir. Radiodifusion Sonora - VICTOR MAURICIO BELTRAN</t>
  </si>
  <si>
    <t>35979826</t>
  </si>
  <si>
    <t>449,152,728.00</t>
  </si>
  <si>
    <t>262038670/17-02/BRIANS,-PAGO 2 Contrato 1993-2025 Prestar el servicio integral de administración, custodia y salvaguarda de los archivos de gestión, central y del centro de documentos técnica del Mintic/Fondo Único Tic, teniendo en cuenta los lineamientos del Archivo General de la Nación- FAC 01-525884 SUPERVISOR DIANA MARCELA CAICEDO LARA</t>
  </si>
  <si>
    <t>43501126</t>
  </si>
  <si>
    <t>3,531.00</t>
  </si>
  <si>
    <t>262037732/17-2/FUPC /07337e/LMARIOA- COBRO MES DE ENERO CONTRATO 1000-2026 Sup: Coord. GIT de Enfoque Regional - CLAUDIA ANGELICA RAMIREZ S.</t>
  </si>
  <si>
    <t>39554726</t>
  </si>
  <si>
    <t>7,972,643.00</t>
  </si>
  <si>
    <t>71,151.00</t>
  </si>
  <si>
    <t>262038616/17-02/SANDRA P.- Pago 14 Contrato 2172-2024 Contratar los canales de conectividad e internet que soporten la operación de las soluciones tecnológicas, plataformas de interoperabilidad, infraestructura e implementación de servicios tecnológicos que adelanta el MinTIC a través de la oficina de TI - Lote 1 Canal primario Factura MECO1474279 Supervisor Andrés Díaz Molina</t>
  </si>
  <si>
    <t>67675026</t>
  </si>
  <si>
    <t>673,708.00</t>
  </si>
  <si>
    <t>262038783/17/02/LVIUCHI-PAGO VIATICOS FUNCIONARIO RES 515 del 30/12/25, 524 del 01/01/26 BOG-VILLAVICENCIO DEL 30/12/25 AL 03/01/26 Yeimi Murcia-Esquema de Seguridad 2/2</t>
  </si>
  <si>
    <t>1,034,781.00</t>
  </si>
  <si>
    <t>262038816/17/02/LVIUCHI-GASTO DESPLAZAMIENTO CONTRATISTA SOL 5126 del 09/02/26, 5226 del 10/02/26 BOG-MONTERIA DEL 09/02/26 AL 12/02/26 Dayana Herazo Miranda</t>
  </si>
  <si>
    <t>75,973,333.00</t>
  </si>
  <si>
    <t>4,926,136.00</t>
  </si>
  <si>
    <t>262038151/17-05/BRIANS - 1 PAGO CTO 1027-2026 Prestar servicios de acceso a la información exclusiva suscripción consulta visualización y analítica del producto CNC Ratings que contiene datos de medición de audiencia a gran escala de televisión así como análisis y seguimiento realizado por la CNC de variables asociadas de hábitos de consumo y uso del servicio público de televisión FAC FE-29637 SUPERVISOR (MARÍA CECILIA LONDOÑO SALAZAR)</t>
  </si>
  <si>
    <t>62563526</t>
  </si>
  <si>
    <t>2026-02-18 16:05:23</t>
  </si>
  <si>
    <t>5,231.00</t>
  </si>
  <si>
    <t>39554926</t>
  </si>
  <si>
    <t>4,981.00</t>
  </si>
  <si>
    <t>262039195/18-2/FUPC /3dcfe5/SANDRAP- COBRO MES DE ENERO CONTRATO 367-206 Cesion No 1 Sup: Coord. GIT de Estadisticas y Estudios Sectoriales - NESTOR ALONSO JIMENEZ E.</t>
  </si>
  <si>
    <t>39555026</t>
  </si>
  <si>
    <t>262038882/18-2/FUPC /9dddf5/SANDRAP- COBRO MES DE ENERO CONTRATO 011-2026 Sup: Subdir. de Gestion Contractual - JEIMMY XIMENA SIMBAQUEVA R</t>
  </si>
  <si>
    <t>39555126</t>
  </si>
  <si>
    <t>10,461.00</t>
  </si>
  <si>
    <t>262039182/18-2/FUPC /d2ee15/SANDRAP- COBRO MES DE ENERO CONTRATO 650-2026 Sup: Subdir. de Estructuracion de Proyectos - JUAN MANUEL GUERRERO</t>
  </si>
  <si>
    <t>39555226</t>
  </si>
  <si>
    <t>362,107.00</t>
  </si>
  <si>
    <t>262039011/18-2/FUPC /10aa3f/SANDRAP- COBRO MES DE ENERO CONTRATO 102-2026 FACTURA FENE-107 Sup: Coord. GIT COLCERT(A) - ANGELA JANETH CORTES H</t>
  </si>
  <si>
    <t>39555326</t>
  </si>
  <si>
    <t>262039181/18-2/FUPC /04146c/BRIANS- COBRO MES DE ENERO CONTRATO 469-2026 Sup: Subdir. de Estructuracion de Proyectos - JUAN MANUEL GUERRERO</t>
  </si>
  <si>
    <t>39555526</t>
  </si>
  <si>
    <t>41,619.00</t>
  </si>
  <si>
    <t>262039194/18-2/FUPC /9d870f/BRIANS- COBRO MES DE ENERO CONTRATO 301-2026 Sup: Coord. GIT de Enfoque Regional - CLAUDIA ANGELICA RAMIREZ S.</t>
  </si>
  <si>
    <t>39555826</t>
  </si>
  <si>
    <t>262038647/18-2/FUPC /3a8cbe/BRIANS- COBRO MES DE ENERO CONTRATO 474-2026 Sup: Asesor 1020-15 Viceministerio de Transformacion Digital- MIGUEL ERNESTO GAMBA</t>
  </si>
  <si>
    <t>39555926</t>
  </si>
  <si>
    <t>98,616.00</t>
  </si>
  <si>
    <t>262038630/18-2/FUPC /3ad1e9/BRIANS- COBRO MES DE ENERO CONTRATO 123-2026 Sup: Coord. GIT COLCERT(A) - ANGELA JANETH CORTES H</t>
  </si>
  <si>
    <t>39556026</t>
  </si>
  <si>
    <t>262038712/18-2/FUPC /4b0701/BRIANS- COBRO MES DE ENERO CONTRATO 671-2026 Sup: Coord. GIT COLCERT(A) - ANGELA JANETH CORTES H</t>
  </si>
  <si>
    <t>39556126</t>
  </si>
  <si>
    <t>262038904/18-2/FUPC /4aac35/BRIANS- COBRO MES DE ENERO CONTRATO 484-2026 Sup: Coord. GIT de Administracion de Personal (A ) - NATALIA EUGENIA PARAMO V.</t>
  </si>
  <si>
    <t>39556226</t>
  </si>
  <si>
    <t>262039136/18-2/FUPC /f2da01/BRIANS- COBRO MES DE ENERO CONTRATO 342-2026 Sup: Subdir. Para la Industria de Comunicaciones - LUIS AGUSTIN PINEDA</t>
  </si>
  <si>
    <t>39556326</t>
  </si>
  <si>
    <t>262038888/18-2/FUPC /2177a0/LMARIOA- COBRO MES DE ENERO CONTRATO 702-2026 Sup: Coord. GIT de Planeacion y Seguimiento - CARLOS ANDRES GARZON</t>
  </si>
  <si>
    <t>39556526</t>
  </si>
  <si>
    <t>39556726</t>
  </si>
  <si>
    <t>262039190/18-2/FUPC /91ced8/LMARIOA- COBRO MES DE ENERO CONTRATO 549-2026 Sup: Coord. GIT de Enfoque Regional - CLAUDIA ANGELICA RAMIREZ S.</t>
  </si>
  <si>
    <t>39556826</t>
  </si>
  <si>
    <t>262039188/18-2/FUPC /24f4b4/LMARIOA- COBRO MES DE ENERO CONTRATO 460-2026 Sup: Coord. GIT de Enfoque Regional - CLAUDIA ANGELICA RAMIREZ S.</t>
  </si>
  <si>
    <t>39556926</t>
  </si>
  <si>
    <t>39557126</t>
  </si>
  <si>
    <t>262039186/18-2/FUPC /7aa996/LMARIOA- COBRO MES DE ENERO CONTRATO 696-2026 Sup: Coord. GIT de Enfoque Regional - CLAUDIA ANGELICA RAMIREZ S.</t>
  </si>
  <si>
    <t>39557226</t>
  </si>
  <si>
    <t>262039192/18-2/FUPC /f9df9e/LMARIOA- COBRO MES DE ENERO CONTRATO 496-2026 Sup: Coord. GIT de Enfoque Regional - CLAUDIA ANGELICA RAMIREZ S.</t>
  </si>
  <si>
    <t>39557326</t>
  </si>
  <si>
    <t>262039175/18-2/FUPC /b94834/LMARIOA- COBRO MES DE ENERO CONTRATO 772-2026 Sup: Coord. GIT de Enfoque Regional - CLAUDIA ANGELICA RAMIREZ S.</t>
  </si>
  <si>
    <t>39557426</t>
  </si>
  <si>
    <t>32,371.00</t>
  </si>
  <si>
    <t>262037729/18-2/FUPC /099f2e/LMARIOA- COBRO MES DE ENERO CONTRATO 523-2026 Sup: Coord. GIT de Enfoque Regional - CLAUDIA ANGELICA RAMIREZ S.</t>
  </si>
  <si>
    <t>39557526</t>
  </si>
  <si>
    <t>12,365,430.00</t>
  </si>
  <si>
    <t>1,454,916.00</t>
  </si>
  <si>
    <t>262038883/18-2/FUPC /00d681/HANLLY- COBRO MES DE ENERO CONTRATO 197-2026 FACTURA FVG-2 Sup: Asesor 1020-16 Despacho del Ministro MILTON LAUREANO CUERVO C.</t>
  </si>
  <si>
    <t>39557626</t>
  </si>
  <si>
    <t>262038957/18-02/HANLLY-UNICO PAGO PARCIAL (PROPIOS) Según RES 028 16/01/2026 Por la cual se asignan recursos y se ordena un desembolso para la financiación de la propuesta Medios en Red 2026 presentada por el operador regional de televisión pública CANAL REGIONAL DE TELEVISION TEVEANDINA S.A.S AUTORIZO MARÍA CECILIA LONDONO SALAZAR</t>
  </si>
  <si>
    <t>4,000,000,000.00</t>
  </si>
  <si>
    <t>262038968/18-02/HANLLY-UNICO PAGO PARCIAL (PROPIOS) Según RES 045 22/01/2026 Por la cual se asignan recursos y se ordena un desembolso para la financiación de la propuesta Conecta el país, presentada por el operador regional de televisión pública CANAL REGIONAL DE TELEVISION TEVEANDINA S.A.S AUTORIZO MARÍA CECILIA LONDONO SALAZAR</t>
  </si>
  <si>
    <t>43624826</t>
  </si>
  <si>
    <t>509,074,637.08</t>
  </si>
  <si>
    <t>4,132,488.00</t>
  </si>
  <si>
    <t>262038859/262040801/20-02/LMARIOA-14 Pago Contrato 2167-2024 Prestación de servicios del centro de contacto como herramienta de apoyo a la gestión de las iniciativas adelantadas por el MinTic y su interacción con los ciudadanos y las demas entidades estatales FACTURA FE3326 Supervisor (DIANA MARCELA CAICEDO LARA-MARÍA CAROLINA ZÚÑIGA HERNÁNDEZ-LUCY ELENA URÓN RINCÓN)</t>
  </si>
  <si>
    <t>1,925,048.40</t>
  </si>
  <si>
    <t>51,619.00</t>
  </si>
  <si>
    <t>262039576/19-02/BRIANS-Por la cual se reconoce un gasto y se ordena un reembolso de la caja menor 126 amparado con Resolución 00107</t>
  </si>
  <si>
    <t>2,299,063.00</t>
  </si>
  <si>
    <t>17,611.00</t>
  </si>
  <si>
    <t>262038072/17-2/FUPC /d93534/LMARIOA- COBRO MES DE ENERO CONTRATO 677-2026 FACTURA FEC-122 Sup: Coord. GIT de Relaciones Institucionales - FANNY YOLANDA PEDRAZA PEREZ</t>
  </si>
  <si>
    <t>40492726</t>
  </si>
  <si>
    <t>2026-02-19 12:03:44</t>
  </si>
  <si>
    <t>17,500,000.00</t>
  </si>
  <si>
    <t>2,164,118.00</t>
  </si>
  <si>
    <t>262038095/17-02/ SANDRAP- PAGO 1 CTO 284-2026, Prestar servicios jurídicos especializados al Ministerio Fondo Único de TIC para proporcionar un asesoramiento integral, tanto desde una perspectiva jurídica como estratégica, en asuntos administrativos, contractuales y del sector TIC, en articulación con el Modelo Integrado de Gestión MIG. Factura: FE 114( factura aprobada el 19/02/2026) Supervisor(RUBY RUTH RAMÍREZ MEDINA)</t>
  </si>
  <si>
    <t>111,050.00</t>
  </si>
  <si>
    <t>262038803/17/02/LVIUCHI-PAGO VIATICOS FUNCIONARIO RES 0106 del 16/02/26 BOG-IBAGUE DEL 16/02/26 AL 16/02/26 Juan Rodriguez Herrera 1/3</t>
  </si>
  <si>
    <t>52574826</t>
  </si>
  <si>
    <t>262038803/17/02/LVIUCHI-PAGO COMBUSTIBLE FUNCIONARIO RES 0106 del 16/02/26 BOG-IBAGUE DEL 16/02/26 AL 16/02/26 Juan Rodriguez Herrera 2/3</t>
  </si>
  <si>
    <t>52609826</t>
  </si>
  <si>
    <t>146,700.00</t>
  </si>
  <si>
    <t>262038803/17/02/LVIUCHI-PAGO PEAJE FUNCIONARIO RES 0106 del 16/02/26 BOG-IBAGUE DEL 16/02/26 AL 16/02/26 Juan Rodriguez Herrera 3/3</t>
  </si>
  <si>
    <t>52627226</t>
  </si>
  <si>
    <t>470,355.00</t>
  </si>
  <si>
    <t>262039943/19/02/LVIUCHI-GASTO DESPLAZAMIENTO CONTRATISTA SOL 5326 del 10/02/26 BOG-CTG DEL 11/02/26 AL 12/02/26 Margarita Hernandez 1/2</t>
  </si>
  <si>
    <t>52641226</t>
  </si>
  <si>
    <t>262039943/19/02/LVIUCHI-GASTO TRANS ESPECIAL CONTRATISTA SOL 5326 del 10/02/26 BOG-CTG DEL 11/02/26 AL 12/02/26 Margarita Hernandez 2/2</t>
  </si>
  <si>
    <t>52647226</t>
  </si>
  <si>
    <t>259,713.00</t>
  </si>
  <si>
    <t>262040175/19/02/LVIUCHI-PAGO VIATICOS FUNCIONARIO SOL 6426 del 13/02/26 BOG-ARMENIA DEL 19/02/26 AL 19/02/26 Yeimi Murcia 1/2</t>
  </si>
  <si>
    <t>52676826</t>
  </si>
  <si>
    <t>86,165.00</t>
  </si>
  <si>
    <t>262040175/19/02/LVIUCHI-PAGO TRANS AEROPUERTO FUNCIONARIO SOL 6426 del 13/02/26 BOG-ARMENIA DEL 19/02/26 AL 19/02/26 Yeimi Murcia 2/2</t>
  </si>
  <si>
    <t>52706626</t>
  </si>
  <si>
    <t>7,308,890.00</t>
  </si>
  <si>
    <t>262040946/20-02/HANLLY-UNICO PAGO Por concepto de pago de impuesto predial vigencia 2026, del bien inmueble de propiedad del MINTIC, denominado Terreno Urbano Bocacanoa, ubicado en CONDOMINIO BAHIA DEL SOL Mz M Lo 4 de la ciudad de Cartagena - Bolivar., identificada con la referencia catastral CHIP No. 01-60145 y número de matrícula inmobiliaria 060-109183 Fecha de pago oportuno el 28 de febrero de 2026 FAC 202600106810 AUTORIZO CRISTIAN DONCEL PERDOMO</t>
  </si>
  <si>
    <t>3,800,000,000.00</t>
  </si>
  <si>
    <t>262040580/20-02/SANDRAP. PAGO 1 Convenio 826-2026/Aunar esfuerzos humanos, técnicos, administrativos y financieros ara fortalecer las capacidades digitales de las entidades públicas, mediante la ejecución del Programa de Cierres Exitosos de Gobierno TIC, la implementación de Hojas de ruta para la transformación digital pública, el desarrollo de los encuentros TIC territoriales de gobierno digital, el fortalecimiento de la Iniciativa Nacional de Datos Abiertos y las estrategias tendientes al cierre de la brecha digital mediante la política de gobierno digital, CC 1 Supervisor (Jose Andres Corredor Gaitan).</t>
  </si>
  <si>
    <t>11,035,499.51</t>
  </si>
  <si>
    <t>711,458.00</t>
  </si>
  <si>
    <t>49783426</t>
  </si>
  <si>
    <t>12,296.00</t>
  </si>
  <si>
    <t>262039148/18-2/FUPC /9139b8/SANDRAP- COBRO MES DE ENERO CONTRATO 785-2026 FACTURA FVE1-14 Sup: Coord GIT Servicios Ciudadanos Digitales- JUAN FELIPE DEVIA R.</t>
  </si>
  <si>
    <t>49783526</t>
  </si>
  <si>
    <t>2,367,279,214.00</t>
  </si>
  <si>
    <t>262041104/23-02/BRIANS-3 PAGO CONVENIO INTERADMINISTRATIVO 1726-2025 Aunar esfuerzos administrativos financieros logísticos y técnicos con el fin de generar espacios de participación y diálogo en aras de fortalecer el uso y apropiación de las Tecnologías de la Información y las Comunicaciones -TIC CTA COBRO 03 SUPERVISOR Patricia del Carmen Piamba Schmalbach</t>
  </si>
  <si>
    <t>262040857/20/02/LVIUCHI-PAGO VIATICOS FUNCIONARIO SOL 2126 del 2701/26 BOG-VILLAVICENCIO DEL 27/01/26 AL 27/01/26 Yeimi Murcia-Esquema de Seguridad 1/2</t>
  </si>
  <si>
    <t>56366826</t>
  </si>
  <si>
    <t>135,400.00</t>
  </si>
  <si>
    <t>262040857/20/02/LVIUCHI-PAGO PEAJES FUNCIONARIO SOL 2126 del 2701/26 BOG-VILLAVICENCIO DEL 27/01/26 AL 27/01/26 Yeimi Murcia-Esquema de Seguridad 2/2</t>
  </si>
  <si>
    <t>56369026</t>
  </si>
  <si>
    <t>9,999,971,131.00</t>
  </si>
  <si>
    <t>262039488/18-02/HANLLY-UNICO PAGO (PROPIOS) Según RES 021 16/01/2026 Por la cual se asignan recursos y se ordena un desembolso para la financiación de la propuesta Proyectos Especiales Canal TRO 2026 presentada por el operador regional de televisión pública TELEVISIÓN REGIONAL DEL ORIENTE LIMITADA. - CANAL TRO. AUTORIZO MARÍA CECILIA LONDONO SALAZAR</t>
  </si>
  <si>
    <t>262040867/17/02/LVIUCHI-PAGO VIATICOS FUNCIONARIO RES 517 del 31/12/25, 525 del 01/01/26 BOG-VILLAVICENCIO DEL 31/12/25 AL 03/01/26 Yeimi Murcia-Esquema de Seguridad 2/4</t>
  </si>
  <si>
    <t>30,000,000,000.00</t>
  </si>
  <si>
    <t>262041820/23/02/LVIUCHI-GASTO DESPLAZAMIENTO CONTRATISTA SOL 7526 del 17/02/26 BOG-MONTERIA DEL 18/02/26 AL 20/02/26 Ruby Rueda</t>
  </si>
  <si>
    <t>952,163,625.00</t>
  </si>
  <si>
    <t>8,759,905.00</t>
  </si>
  <si>
    <t>262041704/23-02/BRIANS,-15° Pago Contrato 2096-2024 - Prestar los servicios de salud bajo la modalidad de Plan de Atención Complementario Modular o Especial en Salud para los funcionarios y pensionados del MINISTERIO /FONDO ÚNICO DE TECNOLOGÍAS DE LA INFORMACIÓN Y LAS COMUNICACIONES y sus beneficiarios contemplados en la Ley 314 de 1996 FACT 12310263906 Aprob Supervisor (EDNA ROCIO SANCHEZ MORALES)</t>
  </si>
  <si>
    <t>56281126</t>
  </si>
  <si>
    <t>2026-02-23 15:22:04</t>
  </si>
  <si>
    <t>262041015/20-02/FUPC /fa3feb/CGALARZA- COBRO MES DE ENERO CONTRATO 681-2026 Sup: Coord. GIT de Administracion de Personal (A ) - NATALIA EUGENIA PARAMO V.</t>
  </si>
  <si>
    <t>49783626</t>
  </si>
  <si>
    <t>262040937/20-02/FUPC /3a3c6c/CGALARZA- COBRO MES DE ENERO CONTRATO 622-2026 Sup: Asesor 1020-18 Despacho del Ministro DAYANA CAROLINA ERAZO</t>
  </si>
  <si>
    <t>49783726</t>
  </si>
  <si>
    <t>8,828.00</t>
  </si>
  <si>
    <t>262040761/20-02/FUPC /3ca356/CGALARZA- COBRO MES DE ENERO CONTRATO 697-2026 Sup: Jefe of. de Fomento Regional de TIC - GIOVANNY ANDRES LOPEZ CABEZAS (E )</t>
  </si>
  <si>
    <t>49783826</t>
  </si>
  <si>
    <t>6,897,188.00</t>
  </si>
  <si>
    <t>3,046,699.00</t>
  </si>
  <si>
    <t>262040865/20-02/FUPC /ce44f7/CGALARZA- COBRO MES DE ENERO CONTRATO 390-2026 Sup: Directora de Gobierno Digital - LUCY ELENA URON RINCON</t>
  </si>
  <si>
    <t>49783926</t>
  </si>
  <si>
    <t>262040617/20-02/FUPC /bf86f6/CGALARZA- COBRO MES DE ENERO CONTRATO 337-2026 Sup: Subdirector de Operaciones(E ) - MARGARITA HERNANDEZ CORTES</t>
  </si>
  <si>
    <t>49784126</t>
  </si>
  <si>
    <t>262040831/20-02/FUPC /6bc822/CGALARZA- COBRO MES DE ENERO CONTRATO 898-2026 Sup: Asesor 1020-15 Viceministerio de Transformacion Digital- MIGUEL ERNESTO GAMBA</t>
  </si>
  <si>
    <t>49784226</t>
  </si>
  <si>
    <t>262039983/19-02/FUPC /2bd296/CGALARZA- COBRO MES DE ENERO CONTRATO 144-2026 Sup: Coord. GIT Fortalecimiento Sist. de Medios Publicos - MARIA C. LONDONO S.</t>
  </si>
  <si>
    <t>49784426</t>
  </si>
  <si>
    <t>262040325/20-02/FUPC /eb91c7/CGALARZA- COBRO MES DE ENERO CONTRATO 729-2026 Sup: Jefe of. de Fomento Regional de TIC - GIOVANNY ANDRES LOPEZ CABEZAS (E )</t>
  </si>
  <si>
    <t>49784626</t>
  </si>
  <si>
    <t>262040392/20-02/FUPC /b34d4c/CGALARZA- COBRO MES DE ENERO CONTRATO 274-2026 Sup: Asesor 1020-18 Despacho del Ministro RUBY LORAINE SILVA R</t>
  </si>
  <si>
    <t>49784726</t>
  </si>
  <si>
    <t>262040585/20-02/FUPC /9f2910/CGALARZA- COBRO MES DE ENERO CONTRATO 813-2026 Sup: Subdir. Radiodifusion Sonora - VICTOR MAURICIO BELTRAN</t>
  </si>
  <si>
    <t>49784926</t>
  </si>
  <si>
    <t>262040302/19-02/FUPC /6f7932/CGALARZA- COBRO MES DE ENERO CONTRATO 373-2026 Sup: Secretaria General - OLGA ISABEL BUELVAS DICKSON</t>
  </si>
  <si>
    <t>49785026</t>
  </si>
  <si>
    <t>262040342/20-02/FUPC /372f2a/CGALARZA- COBRO MES DE ENERO CONTRATO 387-2026 Sup: Directora de Gobierno Digital - LUCY ELENA URON RINCON</t>
  </si>
  <si>
    <t>49785126</t>
  </si>
  <si>
    <t>262040814/20-02/FUPC /f33c35/CGALARZA- COBRO MES DE ENERO CONTRATO 1072-2026 Sup: Asesor 1020-15 Viceministerio de Transformacion Digital- MIGUEL ERNESTO GAMBA</t>
  </si>
  <si>
    <t>49785326</t>
  </si>
  <si>
    <t>262040123/19-02/FUPC /2e231c/MARIAE- COBRO MES DE ENERO CONTRATO 1047-2026 Sup: Subdirector de Operaciones(E ) - MARGARITA HERNANDEZ CORTES</t>
  </si>
  <si>
    <t>49785426</t>
  </si>
  <si>
    <t>262040050/19-02/FUPC /81a5d5/MARIAE- COBRO MES DE ENERO CONTRATO 899-2026 Sup: Asesor 1020-15 Viceministerio de Transformacion Digital- MIGUEL ERNESTO GAMBA</t>
  </si>
  <si>
    <t>49785526</t>
  </si>
  <si>
    <t>262039981/19-02/FUPC /5e87bf/MARIAE- COBRO MES DE ENERO CONTRATO 354-2026 Sup: Coord. GIT Especializado de Apelaciones - ANDREA MILENA GONZALEZ C.</t>
  </si>
  <si>
    <t>49785626</t>
  </si>
  <si>
    <t>3,522.00</t>
  </si>
  <si>
    <t>262039712/19-02/FUPC /315853/MARIAE- COBRO MES DE ENERO CONTRATO 1065-2026 Sup: Asesor 1020-16 Despacho del Ministro MILTON LAUREANO CUERVO C.</t>
  </si>
  <si>
    <t>49785726</t>
  </si>
  <si>
    <t>262039575/19-02/FUPC /8a009b/MARIAE- COBRO MES DE ENERO CONTRATO 468-2026 Sup: Asesor 1020-15 Viceministerio Transformacion Digital- JUAN PABLO RIZO</t>
  </si>
  <si>
    <t>49785926</t>
  </si>
  <si>
    <t>262039505/18-02/FUPC /0f71b0/MARIAE- COBRO MES DE ENERO CONTRATO 721-2026 Sup: Subdirector de Operaciones(E ) - MARGARITA HERNANDEZ CORTES</t>
  </si>
  <si>
    <t>49786026</t>
  </si>
  <si>
    <t>14,089.00</t>
  </si>
  <si>
    <t>262039513/18-02/FUPC /2d3d01/MARIAE- COBRO MES DE ENERO CONTRATO 994-2026 Sup: Secretaria General - OLGA ISABEL BUELVAS DICKSON</t>
  </si>
  <si>
    <t>49786126</t>
  </si>
  <si>
    <t>262039463/18-02/FUPC /62fa1d/MARIAE- COBRO MES DE ENERO CONTRATO 367-2026 Sup: Coord. GIT de Estadisticas y Estudios Sectoriales - NESTOR ALONSO JIMENEZ E.</t>
  </si>
  <si>
    <t>262039323/18-02/FUPC /9a6a72/MARIAE- COBRO MES DE ENERO CONTRATO 514-2026 Sup: Viceministro de Transformacion Digital - GIOVANNY ANDRES LOPEZ CABEZAS</t>
  </si>
  <si>
    <t>49786426</t>
  </si>
  <si>
    <t>262040084/19-02/FUPC /fd9c3b/MARIAE- COBRO MES DE ENERO CONTRATO 312-2026 Sup: Coord. GIT de Enfoque Regional - CLAUDIA ANGELICA RAMIREZ S.</t>
  </si>
  <si>
    <t>49786526</t>
  </si>
  <si>
    <t>6,207.00</t>
  </si>
  <si>
    <t>262040083/19-02/FUPC /1f3889/MARIAE- COBRO MES DE ENERO CONTRATO 561-2026 Sup: Coord. GIT de Enfoque Regional - CLAUDIA ANGELICA RAMIREZ S.</t>
  </si>
  <si>
    <t>49786626</t>
  </si>
  <si>
    <t>262039573/19-02/FUPC /f85446/MARIAE- COBRO MES DE ENERO CONTRATO 1068-2026 Sup: Asesor 1020-13 Despacho del Ministro MARIA CAMILA TRIVIÃ‘O</t>
  </si>
  <si>
    <t>49786826</t>
  </si>
  <si>
    <t>262040082/19-02/FUPC /df1a77/MARIAE- COBRO MES DE ENERO CONTRATO 558-2026 Sup: Coord. GIT de Enfoque Regional - CLAUDIA ANGELICA RAMIREZ S.</t>
  </si>
  <si>
    <t>49787026</t>
  </si>
  <si>
    <t>262039449/18-02/FUPC /55bacc/MARIAE- COBRO MES DE ENERO CONTRATO 499-2026 Sup: Subdir. de Estructuracion de Proyectos - JUAN MANUEL GUERRERO</t>
  </si>
  <si>
    <t>49787126</t>
  </si>
  <si>
    <t>690,437.00</t>
  </si>
  <si>
    <t>262039926/19-02/FUPC /03a128/MARIAE- COBRO MES DE ENERO CONTRATO 804-2026 Sup: Subdir. Estandares y Arquitectura TI - LUCY ESTELLA PALACIOS</t>
  </si>
  <si>
    <t>49787226</t>
  </si>
  <si>
    <t>2026-02-23 17:04:53</t>
  </si>
  <si>
    <t>21,333,333.00</t>
  </si>
  <si>
    <t>510,924.00</t>
  </si>
  <si>
    <t>262041611/23-02/BRIANS-1 PAGO CTO 456-2026 Prestar servicios profesionales especializados al MINTIC/FUTIC en la orientación y acompañamiento de las actuaciones administrativas y contractuales de alta complejidad que se adelanten y demás materias afines o complementarias que se requieran de conformidad con la normativa vigente FAC BT242 SUPERVISOR Olga Isabel Buelvas Dickson</t>
  </si>
  <si>
    <t>2,218,495.34</t>
  </si>
  <si>
    <t>262042056/23-02/HANLLY-ANTICIPO GASTOS DE VIAJE FUNCIONARIO Segun Res No 111-2026.SEGUN TRM(3691.34)DEL 23-02-2026 BOGOTA-Madrid (España) Del 24 al 28 de febrero de 2026 CARINA MURCIA YELA</t>
  </si>
  <si>
    <t>9,620,925.99</t>
  </si>
  <si>
    <t>85,861.00</t>
  </si>
  <si>
    <t>262041863/23-02/LMARIOA Pago 14 CTO 2173-2024-Contratar los canales de conectividad e internet que soporten la operación de las soluciones tecnológicas, plataformas de interoperabilidad, infraestructura e implementación de servicios tecnológicos que adelanta el MinTIC a través de la oficina de TI. - Lote 2. Canal secundario.Factura 3 - 292519572 Autorizado Andrés Díaz Molina.</t>
  </si>
  <si>
    <t>56283526</t>
  </si>
  <si>
    <t>262041885/23/02/LVIUCHI-PAGO VIATICOS FUNCIONARIO SOL 4726 del 09/02/26 BOG-MONTERIA DEL 09/02/26 AL 10/02/26 Yeimi Murcia-Esquema de Seguridad</t>
  </si>
  <si>
    <t>783,925.00</t>
  </si>
  <si>
    <t>262041919/23/02/LVIUCHI-GASTO DESPLAZAMIENTO CONTRATISTA SOL 326 del 21/01/26 , 926 del 22/01/26 BOG-AMAZONAS DEL 21/01/26 AL 23/01/26 Ruby Silva Rueda</t>
  </si>
  <si>
    <t>262041955/23/02/LVIUCHI-GASTO DESPLAZAMIENTO CONTRATISTA SOL 6226 del 12/02/26, 7926 del 18/02/26 BOG-MONTERIA DEL 18/02/26 AL 20/02/26 Elkin Porras Forero 1/2</t>
  </si>
  <si>
    <t>313,570.00</t>
  </si>
  <si>
    <t>262041955/23/02/LVIUCHI-GASTO DESPLAZAMIENTO CONTRATISTA SOL 6226 del 12/02/26, 7926 del 18/02/26 BOG-MONTERIA DEL 18/02/26 AL 20/02/26 Elkin Porras Forero 2/2</t>
  </si>
  <si>
    <t>124,501,132.00</t>
  </si>
  <si>
    <t>7,654,204.00</t>
  </si>
  <si>
    <t>262042310/24-02/HANLLY- 1 PAGO (PROPIOS) CTO 980-2026 Prestar servicios de desarrollo, integración y centralización de la administración de los portales y sitios web del Ministerio Tic a través de la plataforma CMS NEWTENBERG ENGINE FAC FE76 SUPERVISOR ANDRES DIAZ MOLINA</t>
  </si>
  <si>
    <t>2026-02-24 17:12:42</t>
  </si>
  <si>
    <t>5,202.00</t>
  </si>
  <si>
    <t>262042413/23-2/FUPC /f4cc39/LMARIOA- COBRO MES DE ENERO CONTRATO 666-2026 Sup: Jefe of. de Fomento Regional de TIC - GIOVANNY ANDRES LOPEZ CABEZAS (E )</t>
  </si>
  <si>
    <t>54134626</t>
  </si>
  <si>
    <t>262042289/23-2/FUPC /f3c8a8/LMARIOA- COBRO MES DE ENERO CONTRATO 429-2026 Sup: Directora de Gobierno Digital - LUCY ELENA URON RINCON</t>
  </si>
  <si>
    <t>54134926</t>
  </si>
  <si>
    <t>262042087/23-2/FUPC /49dfc9/LMARIOA- COBRO MES DE ENERO CONTRATO 891-2026 Sup: Coord. GIT Fortalecimiento Sist. de Medios Publicos - MARIA C. LONDONO S.</t>
  </si>
  <si>
    <t>54135326</t>
  </si>
  <si>
    <t>262041849/23-2/FUPC /69db77/LMARIOA- COBRO MES DE ENERO CONTRATO 587-2026 Sup: Jefe Oficina Internacional - MARIA ANDREA GIRALDO LEAL</t>
  </si>
  <si>
    <t>54135826</t>
  </si>
  <si>
    <t>262041748/23-2/FUPC /ca3856/LMARIOA- COBRO MES DE ENERO CONTRATO 967-2026 Sup: Asesor 1020-15 Viceministerio de Transformacion Digital- MIGUEL ERNESTO GAMBA</t>
  </si>
  <si>
    <t>167,387.00</t>
  </si>
  <si>
    <t>262041685/23-2/FUPC /b3612c/CGALARZA- COBRO MES DE ENERO CONTRATO 232-2026 FACTURA FKG-41 Sup: Directora Juridica - RUBY RAMIREZ MEDINA</t>
  </si>
  <si>
    <t>54136626</t>
  </si>
  <si>
    <t>13,243.00</t>
  </si>
  <si>
    <t>262041774/23-2/FUPC /816392/CGALARZA- COBRO MES DE ENERO CONTRATO 752-2026 Sup: Coord. GIT de Enfoque Regional - CLAUDIA ANGELICA RAMIREZ S.</t>
  </si>
  <si>
    <t>54137026</t>
  </si>
  <si>
    <t>7,946.00</t>
  </si>
  <si>
    <t>262041773/23-2/FUPC /84f8af/CGALARZA- COBRO MES DE ENERO CONTRATO 582-2026 Sup: Coord. GIT de Enfoque Regional - CLAUDIA ANGELICA RAMIREZ S.</t>
  </si>
  <si>
    <t>54137526</t>
  </si>
  <si>
    <t>262041065/23-2/FUPC /7b84cd/CGALARZA- COBRO MES DE ENERO CONTRATO 555-2026 Sup: Directora de Gobierno Digital - LUCY ELENA URON RINCON</t>
  </si>
  <si>
    <t>54137726</t>
  </si>
  <si>
    <t>73,571.00</t>
  </si>
  <si>
    <t>2,236.00</t>
  </si>
  <si>
    <t>262041772/23-2/FUPC /2233c5/CGALARZA- COBRO MES DE ENERO CONTRATO 740-2026 FACTURA Sup: Coord. GIT de Enfoque Regional - CLAUDIA ANGELICA RAMIREZ S.</t>
  </si>
  <si>
    <t>61770126</t>
  </si>
  <si>
    <t>262042594/24/02/LVIUCHI-PAGO VIATICOS FUNCIONARIO SOL 9226 del 20/02/26 BOG-VILLAVICENCIO DEL 20/02/26 AL 22/02/26 Yeimi Murcia-Esquema de Seguridad</t>
  </si>
  <si>
    <t>7,388,400,000.00</t>
  </si>
  <si>
    <t>262042286/24-02/SANDRA P. PAGO 1 CONVENIO 687-2026 Aunar esfuerzos técnicos, administrativos y financieros para garantizar la operación continua, la disponibilidad funcional y técnica, el soporte y la seguridad digital de los Servicios Ciudadanos Digitales (SCD), así como para ejecutar las acciones necesarias para su uso, apropiación y evolución, en el marco de la consolidación de un Ecosistema Público Digital interoperable, seguro y orientado al servicio del ciudadano- CUENTA COBRO 2026 - 0001 - Supervisor Lucy Elena Urón Rincón</t>
  </si>
  <si>
    <t>28,988,445.00</t>
  </si>
  <si>
    <t>262043112/25-02/SANDRAP-PAGO 14 Contrato 2148/2024 Prestar el servicio de recepción procesamiento y envío de correspondencia a nivel local nacional e internacional así como otros envíos postales que sean necesarios para el Ministerio - Fondo Único de Tecnologías de la Información y las Comunicaciones- FAC 01-526022 -SUPERVISOR DIANA MARCELA CAICEDO LARA</t>
  </si>
  <si>
    <t>59452826</t>
  </si>
  <si>
    <t>2026-02-25 16:50:57</t>
  </si>
  <si>
    <t>142,800,000.00</t>
  </si>
  <si>
    <t>17,659,200.00</t>
  </si>
  <si>
    <t>262043346/25-02/SANDRAP.PAGO 1- CTO 975-2026-Prestar servicios jurídicos para la representación judicial y extrajudicial en los procesos que adelanta el Ministerio de Tecnologías de la Información y las Comunicaciones ante la jurisdicción contencioso-administrativa (Radicado No.25000233600020240053500) y Arbitral (Radicado No. 153751), de conformidad con el Modelo Integrado de Gestión MIG- FACTURA FE232- Supervisor Saskia Ly Torres Hernández</t>
  </si>
  <si>
    <t>94,071.00</t>
  </si>
  <si>
    <t>262042097/23/02/LVIUCHI-GASTO DESPLAZAMIENTO CONTRATISTA SOL 5926 del 11/02/26 BOG-RIOACHA DEL 13/02/26 AL 13/02/26 Andres Enrique Galindo Bernal</t>
  </si>
  <si>
    <t>1,908,408.00</t>
  </si>
  <si>
    <t>262043294/25/02/LVIUCHI-GASTO DESPLAZAMIENTO CONTRATISTA SOL 1926 del 27/01/26 BOG-RIOHACHA DEL 27/01/26 AL 01/02/26 Lorena Fortich 1/2</t>
  </si>
  <si>
    <t>59046426</t>
  </si>
  <si>
    <t>262043236/25/02/LVIUCHI-GASTO DESPLAZAMIENTO CONTRATISTA SOL 4526 del 04/02/26, 5726 del 11/02/26 BOG-SANTA MARTA DEL 12/02/26 AL 12/02/26 Andres Galindo Bernal 1/2</t>
  </si>
  <si>
    <t>59059626</t>
  </si>
  <si>
    <t>262043482-262046170 /25/02/LVIUCHI-GASTO DESPLAZAMIENTO CONTRATISTA SOL 7626 del 18/02/26 BOG-MONTERIA DEL 19/02/26 AL 21/02/26 Lorena Fortich</t>
  </si>
  <si>
    <t>2,164,278.00</t>
  </si>
  <si>
    <t>262043126/24/02/LVIUCHI-PAGO VIATICOS FUNCIONARIO SOL 6326 del 13/02/26 BOG-MONTERIA DEL 18/02/26 AL 20/02/26Gloria Perdomo Rangel</t>
  </si>
  <si>
    <t>262043185/25/02/LVIUCHI-PAGO VIATICOS FUNCIONARIO SOL 7026 del 17/02/26 BOG-CUCUTA DEL 18/02/26 AL 18/02/26 Yeimi Murcia</t>
  </si>
  <si>
    <t>262043217/25/02/LVIUCHI-PAGO VIATICOS FUNCIONARIO SOL 6926 del 16/02/26 BOG-MEDELLIN DEL 19/02/26 AL 20/02/26 William Sanchez Martinez 1/2</t>
  </si>
  <si>
    <t>60024126</t>
  </si>
  <si>
    <t>262043217/25/02/LVIUCHI-PAGO TARIFA AEROPUERTO FUNCIONARIO SOL 6926 del 16/02/26 BOG-MEDELLIN DEL 19/02/26 AL 20/02/26 William Sanchez Martinez 2/2</t>
  </si>
  <si>
    <t>60027426</t>
  </si>
  <si>
    <t>74,675.00</t>
  </si>
  <si>
    <t>262043236/25/02/LVIUCHI-GASTO TARIFA AEROPUERTO CONTRATISTA SOL 4526 del 04/02/26, 5726 del 11/02/26 BOG-SANTA MARTA DEL 12/02/26 AL 12/02/26 Andres Galindo Bernal 2/2</t>
  </si>
  <si>
    <t>59065126</t>
  </si>
  <si>
    <t>262043294/25/02/LVIUCHI-GASTO TRANS INTMPAL CONTRATISTA SOL 1926 del 27/01/26 BOG-RIOHACHA DEL 27/01/26 AL 01/02/26 Lorena Fortich 2/2</t>
  </si>
  <si>
    <t>59053126</t>
  </si>
  <si>
    <t>2026-02-26 12:02:18</t>
  </si>
  <si>
    <t>584,296.00</t>
  </si>
  <si>
    <t>262043204/25-02/FUPC /3ba707/LMARIOA- COBRO MES DE ENERO CONTRATO 356-2026 FACTURA FV-2 Sup: Coord. GIT de Procesos Judiciales y Extrajudiciales -SASKIA LY TORRES H.</t>
  </si>
  <si>
    <t>56998026</t>
  </si>
  <si>
    <t>262042823/25-02/FUPC /beb6ac/LMARIOA- COBRO MES DE ENERO CONTRATO 1188-2026 Sup: Director de Vigilancia, Inspeccion y Control - LUCAS JAVIER RODRIGUEZ</t>
  </si>
  <si>
    <t>56998126</t>
  </si>
  <si>
    <t>262042884/25-02/FUPC /2689d3/LMARIOA- COBRO MES DE ENERO CONTRATO 544-2026 Sup: Viceministro de Transformacion Digital - GIOVANNY ANDRES LOPEZ CABEZAS</t>
  </si>
  <si>
    <t>56998326</t>
  </si>
  <si>
    <t>262042886/25-02/FUPC /ab7fad/LMARIOA- COBRO MES DE ENERO CONTRATO 703-2026 Sup: Jefe of. de Fomento Regional de TIC - GIOVANNY ANDRES LOPEZ CABEZAS (E )</t>
  </si>
  <si>
    <t>56998726</t>
  </si>
  <si>
    <t>138,500.00</t>
  </si>
  <si>
    <t>262042855/25-02/FUPC /9c607e/LMARIOA- COBRO MES DE ENERO CONTRATO 676-2026 Sup: Coord. GIT COLCERT(A) - ANGELA JANETH CORTES H</t>
  </si>
  <si>
    <t>1,158,605.00</t>
  </si>
  <si>
    <t>7,844.00</t>
  </si>
  <si>
    <t>262042710/24-02/FUPC /708c1e/LMARIOA- COBRO MES DE ENERO CONTRATO 428-2026 Sup: Asesor 1020-15 Viceministerio de Transformacion Digital- MIGUEL ERNESTO GAMBA</t>
  </si>
  <si>
    <t>57001426</t>
  </si>
  <si>
    <t>19,802.00</t>
  </si>
  <si>
    <t>262043260/25-02/FUPC /c1a340/MARIAE- COBRO MES DE ENERO CONTRATO 786-2026 Sup: Jefe of. de Fomento Regional de TIC - GIOVANNY ANDRES LOPEZ CABEZAS (E )</t>
  </si>
  <si>
    <t>262042729/24-02/FUPC /99114a/MARIAE- COBRO MES DE ENERO CONTRATO 773-2026 Sup: Director de Industria de Comunicaciones - ARMANDO SIXTO PALENCIA P.</t>
  </si>
  <si>
    <t>57004726</t>
  </si>
  <si>
    <t>1,120.00</t>
  </si>
  <si>
    <t>262042702/24-02/FUPC /0a4336/MARIAE- COBRO MES DE ENERO CONTRATO 895-2026 Sup: Asesor 1020-15 Viceministerio de Transformacion Digital- MIGUEL ERNESTO GAMBA</t>
  </si>
  <si>
    <t>57006126</t>
  </si>
  <si>
    <t>262042546/24-02/FUPC /92f2e8/MARIAE- COBRO MES DE ENERO CONTRATO 426-2026 Sup: Asesor 1020-15 Viceministerio de Transformacion Digital- MIGUEL ERNESTO GAMBA</t>
  </si>
  <si>
    <t>57006326</t>
  </si>
  <si>
    <t>262042545/24-02/FUPC /1c6e29/MARIAE- COBRO MES DE ENERO CONTRATO 897-2026 Sup: Asesor 1020-15 Viceministerio de Transformacion Digital- MIGUEL ERNESTO GAMBA</t>
  </si>
  <si>
    <t>57006426</t>
  </si>
  <si>
    <t>25,969.00</t>
  </si>
  <si>
    <t>262043106/25-02/FUPC /5266c1/MARIAE- COBRO MES DE ENERO CONTRATO 973-2026 Sup: Directora de Gobierno Digital - LUCY ELENA URON RINCON</t>
  </si>
  <si>
    <t>178926</t>
  </si>
  <si>
    <t>57006526</t>
  </si>
  <si>
    <t>181,781.00</t>
  </si>
  <si>
    <t>262042471/24-02/FUPC /a32721/MARIAE- COBRO MES DE ENERO CONTRATO 662-2026 Sup: Asesor 1020-15 Viceministerio de Transformacion Digital- MIGUEL ERNESTO GAMBA</t>
  </si>
  <si>
    <t>179026</t>
  </si>
  <si>
    <t>57006626</t>
  </si>
  <si>
    <t>6,437.00</t>
  </si>
  <si>
    <t>262042758/24-02/FUPC /f7e164/MARIAE- COBRO MES DE ENERO CONTRATO 812-2026 Sup: Coord. GIT de Enfoque Regional - CLAUDIA ANGELICA RAMIREZ S.</t>
  </si>
  <si>
    <t>179126</t>
  </si>
  <si>
    <t>57006826</t>
  </si>
  <si>
    <t>468,100.00</t>
  </si>
  <si>
    <t>756,162.00</t>
  </si>
  <si>
    <t>262044537/26/02/LVIUCHI-PAGO VIATICOS FUNCIONARIO SOL 7726 del 18/02/26 BOG-CALI DEL 25/02/26 AL 25/02/26 Yeimi Murcia</t>
  </si>
  <si>
    <t>179626</t>
  </si>
  <si>
    <t>60678026</t>
  </si>
  <si>
    <t>262044547/26/02/LVIUCHI-PAGO VIATICOS FUNCIONARIO SOL 6626 del 13/02/26 BOG-SAN ANDRES DEL 24/02/26 AL 24/02/26 Yeimi Murcia</t>
  </si>
  <si>
    <t>262044278/26/02/LVIUCHI-PAGO VIATICOS FUNCIONARIO SOL 8326 del 19/02/26 BOG-CTG DEL 20/02/26 AL 22/02/26 Yeimi Murcia</t>
  </si>
  <si>
    <t>227,869.00</t>
  </si>
  <si>
    <t>262043360/25-2/FUPC /e59bfd/LMARIOA- COBRO MES DE ENERO CONTRATO 198-2026 FACTURA LYDA2062 Sup: Subdirector de Industria TI - ANDRES ENRIQUE GALINDO</t>
  </si>
  <si>
    <t>179926</t>
  </si>
  <si>
    <t>58313126</t>
  </si>
  <si>
    <t>262044344/27-2/FUPC /bbb028/LMARIOA- COBRO MES DE ENERO CONTRATO 668-2026 Sup: Jefe of. de Fomento Regional de TIC - GIOVANNY ANDRES LOPEZ CABEZAS (E )</t>
  </si>
  <si>
    <t>180126</t>
  </si>
  <si>
    <t>58313326</t>
  </si>
  <si>
    <t>3,121.00</t>
  </si>
  <si>
    <t>262044194/27-2/FUPC /d59bfb/LMARIOA- COBRO MES DE ENERO CONTRATO 808-2026 Sup: Coord. GIT de Enfoque Regional - CLAUDIA ANGELICA RAMIREZ S.</t>
  </si>
  <si>
    <t>520.00</t>
  </si>
  <si>
    <t>262044000/27-2/FUPC /827bc6/LMARIOA- COBRO MES DE ENERO CONTRATO 732-2026 Sup: Jefe of. de Fomento Regional de TIC - GIOVANNY ANDRES LOPEZ CABEZAS (E )</t>
  </si>
  <si>
    <t>180326</t>
  </si>
  <si>
    <t>58313626</t>
  </si>
  <si>
    <t>262044123/27-2/FUPC /d51a1c/LMARIOA- COBRO MES DE ENERO CONTRATO 138-2026 Sup: Coord. GIT COLCERT(A) - ANGELA JANETH CORTES H</t>
  </si>
  <si>
    <t>180426</t>
  </si>
  <si>
    <t>58313726</t>
  </si>
  <si>
    <t>7,357.00</t>
  </si>
  <si>
    <t>262043691/27-2/FUPC /1dfc2d/LMARIOA- COBRO MES DE ENERO CONTRATO 784-2026 Sup: Jefe of. de Fomento Regional de TIC - GIOVANNY ANDRES LOPEZ CABEZAS (E )</t>
  </si>
  <si>
    <t>180526</t>
  </si>
  <si>
    <t>58313826</t>
  </si>
  <si>
    <t>5,886.00</t>
  </si>
  <si>
    <t>262043697/27-2/FUPC /ef83a6/LMARIOA- COBRO MES DE ENERO CONTRATO 652-2026 Sup: Jefe of. de Fomento Regional de TIC - GIOVANNY ANDRES LOPEZ CABEZAS (E )</t>
  </si>
  <si>
    <t>180626</t>
  </si>
  <si>
    <t>58314026</t>
  </si>
  <si>
    <t>1,766.00</t>
  </si>
  <si>
    <t>262043666/27-2/FUPC /3b012e/LMARIOA- COBRO MES DE ENERO CONTRATO 754-2026 Sup: Coord. GIT de Enfoque Regional - CLAUDIA ANGELICA RAMIREZ S.</t>
  </si>
  <si>
    <t>180726</t>
  </si>
  <si>
    <t>58314126</t>
  </si>
  <si>
    <t>262044122/27-2/FUPC /28821e/LMARIOA- COBRO MES DE ENERO CONTRATO 180-2026 Sup: Coord. GIT COLCERT(A) - ANGELA JANETH CORTES H</t>
  </si>
  <si>
    <t>109,783.00</t>
  </si>
  <si>
    <t>262043665/27-2/FUPC /d57cd4/LMARIOA- COBRO MES DE ENERO CONTRATO 511-2026 FACTURA MSP6 Sup: Coord. GIT de Enfoque Regional - CLAUDIA ANGELICA RAMIREZ S.</t>
  </si>
  <si>
    <t>180926</t>
  </si>
  <si>
    <t>58314526</t>
  </si>
  <si>
    <t>262043801/27-2/FUPC /01dc98/LMARIOA- COBRO MES DE ENERO CONTRATO 745-2026 Sup: Subdirector de Operaciones(E ) - MARGARITA HERNANDEZ CORTES</t>
  </si>
  <si>
    <t>181026</t>
  </si>
  <si>
    <t>58314626</t>
  </si>
  <si>
    <t>262044591/27-2/FUPC /f3229c/LMARIOA- COBRO MES DE ENERO CONTRATO 923-2026 Sup: Subdirector de Operaciones(E ) - MARGARITA HERNANDEZ CORTES</t>
  </si>
  <si>
    <t>181126</t>
  </si>
  <si>
    <t>58314726</t>
  </si>
  <si>
    <t>262044936/27-03/HANLLY- Por concepto de pago de servicio de telefonía móvil del 19/02/2026 al 19/03/2026 FAC BCPT175054885 Numero para pagos 8994494782-03 Fecha de pago: 8 de Marzo de 2026 SUPERVISOR JUAN CARLOS RODRIGUEZ HERRERA</t>
  </si>
  <si>
    <t>262045079/27/02/LVIUCHI-PAGO VIATICOS FUNCIONARIO SOL 7826 del 18/02/26 BOG-MEDELLIN DEL 26/02/26 AL 26/02/26 Yeimi Murcia 1/2</t>
  </si>
  <si>
    <t>181326</t>
  </si>
  <si>
    <t>67619626</t>
  </si>
  <si>
    <t>262045452/02/03/LVIUCHI-PAGO VIATICOS FUNCIONARIO SOL 4026 del 02/02/26 BOG-IPIALES DEL 10/02/26 AL 10/02/26 Yeimi Murcia 1/2</t>
  </si>
  <si>
    <t>181426</t>
  </si>
  <si>
    <t>65715226</t>
  </si>
  <si>
    <t>262045627/02/03/LVIUCHI-PAGO VIATICOS FUNCIONARIO SOL 13026 del 26/02/26 BOG-PACHO DEL 27/02/26 AL 27/02/26 Rodrigo Jose Gomez Ocampo</t>
  </si>
  <si>
    <t>262045079/27/02/LVIUCHI-PAGO TARIFA AEROPUERTO FUNCIONARIO SOL 7826 del 18/02/26 BOG-MEDELLIN DEL 26/02/26 AL 26/02/26 Yeimi Murcia 2/2</t>
  </si>
  <si>
    <t>181626</t>
  </si>
  <si>
    <t>67668226</t>
  </si>
  <si>
    <t>123,502.00</t>
  </si>
  <si>
    <t>262045452/02/03/LVIUCHI-PAGO TARIFA AEROPUERTO FUNCIONARIO SOL 4026 del 02/02/26 BOG-IPIALES DEL 10/02/26 AL 10/02/26 Yeimi Murcia 2/2</t>
  </si>
  <si>
    <t>181726</t>
  </si>
  <si>
    <t>65728626</t>
  </si>
  <si>
    <t>262045619/02-03/HANLLY- Por concepto de pago de servicio de telefonía móvil del 18/02/2026 al 18/03/2026 FAC BCPT176046599 Numero para pagos 9076980287-37 Fecha de pago: 8 de Marzo de 2026 SUPERVISOR JUAN CARLOS RODRIGUEZ HERRERA</t>
  </si>
  <si>
    <t>662,129.99</t>
  </si>
  <si>
    <t>20,120.00</t>
  </si>
  <si>
    <t>262042744/25-2/FUPC /394010/MARIAE- COBRO MES DE ENERO CONTRATO 945-2026 FACTURA FE193 Sup: Coord. GIT de Consenso Social - PATRICIA DEL CARMEN PIAMBA S.</t>
  </si>
  <si>
    <t>181926</t>
  </si>
  <si>
    <t>60077526</t>
  </si>
  <si>
    <t>380,875.00</t>
  </si>
  <si>
    <t>262042821/25-2/FUPC /44c426/MARIAE- COBRO MES DE ENERO CONTRATO 537-2026 FACTURA FE-81 Sup: Subdir. para la Transformacion Sectorial - LAURA JEANET AZA B.</t>
  </si>
  <si>
    <t>182026</t>
  </si>
  <si>
    <t>2026-03-02 15:18:29</t>
  </si>
  <si>
    <t>28,633,982.00</t>
  </si>
  <si>
    <t>685,772.00</t>
  </si>
  <si>
    <t>262045573/02-03/MARIAE.- 1 Pago CTO 240-2026 Prestación de servicios para la asesoría en la identificación, valoración y mitigación de riesgos previsibles en los procesos de contratación y procesos institucionales que deba adelantar el Ministerio / Fondo Único de TIC, y en la estructuración de los esquemas de garantías y seguros que deban requerirse en éstos, así como en la revisión, verificación y confirmación de las garantías contractuales otorgadas en virtud de los procesos de contratación y/o actividad contractual y/o administrativa Factura CFE12 SUPERVISOR Jeimmy Ximena Simbaqueva Ramos</t>
  </si>
  <si>
    <t>182226</t>
  </si>
  <si>
    <t>76393026</t>
  </si>
  <si>
    <t>172,329.00</t>
  </si>
  <si>
    <t>262044537/26/02/LVIUCHI-PAGO TRANS AEROPUERTO FUNCIONARIO SOL 7726 del 18/02/26 BOG-CALI DEL 25/02/26 AL 25/02/26 Yeimi Murcia 2/2</t>
  </si>
  <si>
    <t>182326</t>
  </si>
  <si>
    <t>67671026</t>
  </si>
  <si>
    <t>262045670/02/03/LVIUCHI-PAGO VIATICOS FUNCIONARIO RES 514 del 30/12/25, 526 del 01/01/26 BOG-VILLA/CIO DEL 30/12/25 AL 03/01/26 Yeimi Murcia-Esquema de Seguridad 1/2</t>
  </si>
  <si>
    <t>262045677/02/03/LVIUCHI-PAGO VIATICOS FUNCIONARIO RES 513 del 30/12/25, 527 del 01/01/26 BOG-VILLA/CIO DEL 31/12/25 AL 03/01/26 Yeimi Murcia-Esquema de Seguridad 1/2</t>
  </si>
  <si>
    <t>262045704/02/03/LVIUCHI-PAGO VIATICOS FUNCIONARIO SOL 426 del 21/01/26 BOG-LETICIA DEL 21/02/26 AL 23/02/26 Yeimi Murcia-Esquema de Seguridad</t>
  </si>
  <si>
    <t>732,927.00</t>
  </si>
  <si>
    <t>262045753/02/03/LVIUCHI-PAGO VIATICOS FUNCIONARIO SOL 2526 del 27/01/26, 3326 del 30/01/26 BOG-RIOACHA DEL 28/01/26 AL 02/02/26 Yeimi Murcia-Esquema de Seguridad 1/2</t>
  </si>
  <si>
    <t>177,679.00</t>
  </si>
  <si>
    <t>262045753/02/03/LVIUCHI-PAGO VIATICOS FUNCIONARIO SOL 2526 del 27/01/26, 3326 del 30/01/26 BOG-RIOACHA DEL 28/01/26 AL 02/02/26 Yeimi Murcia-Esquema de Seguridad 2/2</t>
  </si>
  <si>
    <t>317,035,833.00</t>
  </si>
  <si>
    <t>39,205,876.00</t>
  </si>
  <si>
    <t>262044742/27-02/MARIAE,- Pago 14 contrato 2170-2024 Realizar la interventoría integral desde los componentes técnico contable administrativo financiero y jurídico a los contratos del programa Talento Tech dando cumplimiento a los lineamientos pedagógicos establecidos por el MINTIC / FONDO UNICO DE TIC Factura 128 27/02/2026 aprobada -AUTORIZADO POR WILLIAM ALEXANDER SANCHEZ MARTINEZ</t>
  </si>
  <si>
    <t>183226</t>
  </si>
  <si>
    <t>65765026</t>
  </si>
  <si>
    <t>262045683/02/03/LVIUCHI-GASTO DESPLAZAMIENTO CONTRATISTA SOL 12126 del 26/02/26 BOG-PACHO DEL 26/02/26 AL 27/02/26 Ruby Silva Rueda</t>
  </si>
  <si>
    <t>21,262,221.00</t>
  </si>
  <si>
    <t>262046317/03-03/HANLLY- Pago 9 (PROPIOS) Convenio 2168-2024 Aunar esfuerzos técnicos administrativos y financieros entre la UNP y el Fondo Único TIC que permitan ejercer la adecuada protección del Ministro UNP4902 Supervisor JUAN CARLOS RODRÍGUEZ HERRERA</t>
  </si>
  <si>
    <t>183626</t>
  </si>
  <si>
    <t>140,757,407.00</t>
  </si>
  <si>
    <t>36,159,760.00</t>
  </si>
  <si>
    <t>262047009/03-03/BRIANS- 7 PAGO ( 8 CONTRACTUAL) CTO 1483-2025 Realizar a precios unitarios fijos sin fórmula de reajuste las actividades de mantenimiento físico conservación y mantenimiento preventivo y correctivo de la infraestructura y de las instalaciones técnicas del Edificio Murillo Toro sede central del Ministerio de Tecnologías de la Información y las Comunicaciones FAC FVE-11 SUPERVISOR JUAN CARLOS RODRÍGUEZ HERRERA</t>
  </si>
  <si>
    <t>183826</t>
  </si>
  <si>
    <t>407,641.00</t>
  </si>
  <si>
    <t>262046353/03/03/LVIUCHI-GASTO DESPLAZAMIENTO CONTRATISTA SOL 8126 del 19/02/26 BOG-LETICIA DEL 25/02/26 AL 26/02/26 Francisco Navarro</t>
  </si>
  <si>
    <t>2026-03-04 13:36:56</t>
  </si>
  <si>
    <t>12,139,050.00</t>
  </si>
  <si>
    <t>966,218.00</t>
  </si>
  <si>
    <t>262047055/3-3/FUPC /a378f6/SANDRAP- COBRO MES DE FEBRERO CONTRATO 350-2026 Sup: Coord. GIT de Transformacion Organizacional -GISELLE ARIAS LEON</t>
  </si>
  <si>
    <t>184026</t>
  </si>
  <si>
    <t>63405326</t>
  </si>
  <si>
    <t>262047144/3-3/FUPC /f1aeca/SANDRAP- COBRO MES DE FEBRERO CONTRATO 139-2026 Sup: Coord. GIT de Procesos Administrativos Sancionatorios - SILVIA LUCIA BADILLO C.</t>
  </si>
  <si>
    <t>184126</t>
  </si>
  <si>
    <t>63405426</t>
  </si>
  <si>
    <t>620,066.00</t>
  </si>
  <si>
    <t>262046600/3-3/FUPC /600463/SANDRAP- COBRO MES DE FEBRERO CONTRATO 027-2026 Sup: Jefe Of. Asesora de Prensa - LORENA PAOLA FORTICH T.</t>
  </si>
  <si>
    <t>184226</t>
  </si>
  <si>
    <t>63405526</t>
  </si>
  <si>
    <t>4,965,450.00</t>
  </si>
  <si>
    <t>33,620.00</t>
  </si>
  <si>
    <t>262046822/3-3/FUPC /5cf6cf/SANDRAP- COBRO MES DE FEBRERO CONTRATO 832-2026 Sup: Coord. GIT de Notificaciones - ANGELICA MARIA DEAZA</t>
  </si>
  <si>
    <t>184326</t>
  </si>
  <si>
    <t>63405726</t>
  </si>
  <si>
    <t>241,364.00</t>
  </si>
  <si>
    <t>262046585/3-3/FUPC /bde994/SANDRAP- COBRO MES DE FEBRERO CONTRATO 346-2026 Sup: Subdir. Asuntos Postales - ORLANDO ELIECER GARCIA B.</t>
  </si>
  <si>
    <t>184426</t>
  </si>
  <si>
    <t>63405926</t>
  </si>
  <si>
    <t>262047068/3-3/FUPC /9bfb4d/SANDRAP- COBRO MES DE FEBRERO CONTRATO 071-2026 Sup: Coord. GIT de Ciberseguridad-LILIANA CAROLINA PERILLA</t>
  </si>
  <si>
    <t>184526</t>
  </si>
  <si>
    <t>63406026</t>
  </si>
  <si>
    <t>262046562/3-3/FUPC /81d47f/SANDRAP- COBRO MES DE FEBRERO CONTRATO 620-2026 Sup: Coord. GIT Fortalecimiento Sist. de Medios Publicos - MARIA C. LONDONO S.</t>
  </si>
  <si>
    <t>184626</t>
  </si>
  <si>
    <t>63406126</t>
  </si>
  <si>
    <t>699,320.00</t>
  </si>
  <si>
    <t>262046572/3-3/FUPC /c5996d/SANDRAP- COBRO MES DE FEBRERO CONTRATO 385-2026 FACTURA FV240 Sup: Directora de Gobierno Digital - LUCY ELENA URON RINCON</t>
  </si>
  <si>
    <t>184726</t>
  </si>
  <si>
    <t>63406226</t>
  </si>
  <si>
    <t>262046635/3-3/FUPC /e336a1/SANDRAP- COBRO MES DE FEBRERO CONTRATO 593-2026 Sup: Coord. GIT Administracion de Bienes - CRISTIAN DONCEL P.</t>
  </si>
  <si>
    <t>184826</t>
  </si>
  <si>
    <t>63406426</t>
  </si>
  <si>
    <t>262046610/3-3/FUPC /e1d18a/SANDRAP- COBRO MES DE FEBRERO CONTRATO 414-2026 Sup: Jefe Of. Asesora de Prensa - LORENA PAOLA FORTICH T.</t>
  </si>
  <si>
    <t>184926</t>
  </si>
  <si>
    <t>63406526</t>
  </si>
  <si>
    <t>9,931,950.00</t>
  </si>
  <si>
    <t>372,906.00</t>
  </si>
  <si>
    <t>262046611/3-3/FUPC /d00ccf/SANDRAP- COBRO MES DE FEBRERO CONTRATO 392-2026 Sup: Jefe Of. Asesora de Prensa - LORENA PAOLA FORTICH T.</t>
  </si>
  <si>
    <t>185026</t>
  </si>
  <si>
    <t>63406626</t>
  </si>
  <si>
    <t>226,432.00</t>
  </si>
  <si>
    <t>262046583/3-3/FUPC /9bbf62/SANDRAP- COBRO MES DE FEBRERO CONTRATO 025-2026 Sup: Jefe Oficina de TI - ANDRES DIAZ MOLINA</t>
  </si>
  <si>
    <t>185126</t>
  </si>
  <si>
    <t>63406726</t>
  </si>
  <si>
    <t>262046548/3-3/FUPC /d3bccc/SANDRAP- COBRO MES DE FEBRERO CONTRATO 067-2026 Sup: Jefe Of. para la Gestion de Ingresos del Fondo -GINA DEL ROSARIO NUNEZ P.</t>
  </si>
  <si>
    <t>185226</t>
  </si>
  <si>
    <t>63406826</t>
  </si>
  <si>
    <t>262046543/3-3/FUPC /edf1c1/SANDRAP- COBRO MES DE FEBRERO CONTRATO 524-2026 Sup: Subdir. para las Competencias Digitales - WILLIAM ALEXANDER SANCHEZ</t>
  </si>
  <si>
    <t>185326</t>
  </si>
  <si>
    <t>63406926</t>
  </si>
  <si>
    <t>262046561/3-3/FUPC /42ec0f/SANDRAP- COBRO MES DE FEBRERO CONTRATO 1012-2026 Sup: Coord. GIT de Gestion de Servicios Administrativos - JUAN CARLOS RODRIGUEZ</t>
  </si>
  <si>
    <t>21,484.00</t>
  </si>
  <si>
    <t>262046520/3-3/FUPC /d06da3/SANDRAP- COBRO MES DE FEBRERO CONTRATO 601-2026 Sup: Coord. GIT Especializado de Apelaciones - ANDREA MILENA GONZALEZ C.</t>
  </si>
  <si>
    <t>185526</t>
  </si>
  <si>
    <t>63407126</t>
  </si>
  <si>
    <t>3,733,678.00</t>
  </si>
  <si>
    <t>25,279.00</t>
  </si>
  <si>
    <t>262046754/3-3/FUPC /17c26c/SANDRAP- COBRO MES DE FEBRERO CONTRATO 1242-2026 Sup: Coord. GIT de Notificaciones - ANGELICA MARIA DEAZA</t>
  </si>
  <si>
    <t>262046594/3-3/FUPC /ef49a3/SANDRAP- COBRO MES DE FEBRERO CONTRATO 058-2026 Sup: Directora de Infraestructura (E ) - MARIA CAROLINA ZUNIGA H.</t>
  </si>
  <si>
    <t>185726</t>
  </si>
  <si>
    <t>63407426</t>
  </si>
  <si>
    <t>262046517/3-3/FUPC /7797a3/SANDRAP- COBRO MES DE FEBRERO CONTRATO 096-2026 Sup: Subdir. para las Competencias Digitales - WILLIAM ALEXANDER SANCHEZ</t>
  </si>
  <si>
    <t>185826</t>
  </si>
  <si>
    <t>63407526</t>
  </si>
  <si>
    <t>262046559/3-3/FUPC /a36a6c/SANDRAP- COBRO MES DE FEBRERO CONTRATO 383-2026 Sup: Coord. GIT de Gestion de Servicios Administrativos - JUAN CARLOS RODRIGUEZ</t>
  </si>
  <si>
    <t>185926</t>
  </si>
  <si>
    <t>63407726</t>
  </si>
  <si>
    <t>397,960.00</t>
  </si>
  <si>
    <t>262046503/3-3/FUPC /949ff3/SANDRAP- COBRO MES DE FEBRERO CONTRATO 201-2026 Sup: Coord. GIT de Planeacion y Seguimiento - CARLOS ANDRES GARZON</t>
  </si>
  <si>
    <t>186026</t>
  </si>
  <si>
    <t>63407826</t>
  </si>
  <si>
    <t>7,467,355.00</t>
  </si>
  <si>
    <t>175,947.00</t>
  </si>
  <si>
    <t>262047067/3-3/FUPC /1a57dd/SANDRAP- COBRO MES DE FEBRERO CONTRATO 1048-2026 Sup: Coord. GIT de Enfoque Regional - CLAUDIA ANGELICA RAMIREZ S.</t>
  </si>
  <si>
    <t>459,034.00</t>
  </si>
  <si>
    <t>262046515/3-3/FUPC /bc6ab5/SANDRAP- COBRO MES DE FEBRERO CONTRATO 115-2026 Sup: Subdirectora Financiera - FLOR ANGELA CASTRO</t>
  </si>
  <si>
    <t>186226</t>
  </si>
  <si>
    <t>63408026</t>
  </si>
  <si>
    <t>262046500/3-3/FUPC /9911b1/SANDRAP- COBRO MES DE FEBRERO CONTRATO 720-2026 Sup: Jefe Of. para la Gestion de Ingresos del Fondo -GINA DEL ROSARIO NUNEZ P.</t>
  </si>
  <si>
    <t>186326</t>
  </si>
  <si>
    <t>63408126</t>
  </si>
  <si>
    <t>324,744.00</t>
  </si>
  <si>
    <t>262046462/3-3/FUPC /7777c7/SANDRAP- COBRO MES DE FEBRERO CONTRATO 079-2026 Sup: Coord. GIT de Estadisticas y Estudios Sectoriales - NESTOR ALONSO JIMENEZ E.</t>
  </si>
  <si>
    <t>186426</t>
  </si>
  <si>
    <t>63408226</t>
  </si>
  <si>
    <t>262046512/3-3/FUPC /6c682e/SANDRAP- COBRO MES DE FEBRERO CONTRATO 360-2026 Sup: Subdir. para las Competencias Digitales - WILLIAM ALEXANDER SANCHEZ</t>
  </si>
  <si>
    <t>186526</t>
  </si>
  <si>
    <t>63408426</t>
  </si>
  <si>
    <t>262046498/3-3/FUPC /ad9570/SANDRAP- COBRO MES DE FEBRERO CONTRATO 259-2026 Sup: Coord. GIT de Contabilidad - CONSTANZA CASTRO</t>
  </si>
  <si>
    <t>186626</t>
  </si>
  <si>
    <t>63408626</t>
  </si>
  <si>
    <t>13,794,375.00</t>
  </si>
  <si>
    <t>909,305.00</t>
  </si>
  <si>
    <t>262046458/3-3/FUPC /d0c89c/SANDRAP- COBRO MES DE FEBRERO CONTRATO 019-2026 Sup: Coord. GIT de Doctrina y Seguridad Juridica - LUIS LEONARDO MONGUI R.</t>
  </si>
  <si>
    <t>186726</t>
  </si>
  <si>
    <t>63408826</t>
  </si>
  <si>
    <t>262047016/3-3/FUPC /733efe/SANDRAP- COBRO MES DE FEBRERO CONTRATO 054-2026 Sup: Jefe Of. de Control Interno - JUAN DIEGO TORO BAUTISTA</t>
  </si>
  <si>
    <t>186826</t>
  </si>
  <si>
    <t>63409026</t>
  </si>
  <si>
    <t>546,031.00</t>
  </si>
  <si>
    <t>262046780/3-3/FUPC /6b821a/SANDRAP- COBRO MES DE FEBRERO CONTRATO 493-2026 Sup: Coord. GIT de Fomento de Habilidades Digitales - RUBEN DARIO AYALA C.</t>
  </si>
  <si>
    <t>186926</t>
  </si>
  <si>
    <t>63409226</t>
  </si>
  <si>
    <t>380,322.00</t>
  </si>
  <si>
    <t>262046457/3-3/FUPC /af3d26/SANDRAP- COBRO MES DE FEBRERO CONTRATO 213-2026 Sup: Coord. GIT Control Interno Disciplinario -JUAN JOSE RUIZ URANGO</t>
  </si>
  <si>
    <t>187026</t>
  </si>
  <si>
    <t>63409526</t>
  </si>
  <si>
    <t>262046608/3-3/FUPC /1f7a1e/SANDRAP- COBRO MES DE FEBRERO CONTRATO 413-2026 Sup: Jefe Of. Asesora de Prensa - LORENA PAOLA FORTICH T.</t>
  </si>
  <si>
    <t>187126</t>
  </si>
  <si>
    <t>63409826</t>
  </si>
  <si>
    <t>262046509/3-3/FUPC /8f9a64/SANDRAP- COBRO MES DE FEBRERO CONTRATO 846-2026 Sup: Subdir. para las Competencias Digitales - WILLIAM ALEXANDER SANCHEZ</t>
  </si>
  <si>
    <t>187226</t>
  </si>
  <si>
    <t>63410026</t>
  </si>
  <si>
    <t>311,273.00</t>
  </si>
  <si>
    <t>262046680/3-3/FUPC /100b42/SANDRAP- COBRO MES DE FEBRERO CONTRATO 076-2026 Sup: Coord. GIT de Gestion de Garantias - JORGE IVAN CAMPOS</t>
  </si>
  <si>
    <t>187326</t>
  </si>
  <si>
    <t>63410226</t>
  </si>
  <si>
    <t>262046706/3-3/FUPC /1fca7e/SANDRAP- COBRO MES DE FEBRERO CONTRATO 404-2026 Sup: Subdir. de Estructuracion de Proyectos - JUAN MANUEL GUERRERO</t>
  </si>
  <si>
    <t>187426</t>
  </si>
  <si>
    <t>63410426</t>
  </si>
  <si>
    <t>262046732/3-3/FUPC /dcc904/SANDRAP- COBRO MES DE FEBRERO CONTRATO 252-2026 Sup: Coord. GIT de Notificaciones - ANGELICA MARIA DEAZA</t>
  </si>
  <si>
    <t>187526</t>
  </si>
  <si>
    <t>63410726</t>
  </si>
  <si>
    <t>262046492/3-3/FUPC /a5b837/SANDRAP- COBRO MES DE FEBRERO CONTRATO 387-2026 Sup: Directora de Gobierno Digital - LUCY ELENA URON RINCON</t>
  </si>
  <si>
    <t>187626</t>
  </si>
  <si>
    <t>63410926</t>
  </si>
  <si>
    <t>262047098/3-3/FUPC /abe519/SANDRAP- COBRO MES DE FEBRERO CONTRATO 656-2026 Sup: Subdir. Para la Industria de Comunicaciones - LUIS AGUSTIN PINEDA</t>
  </si>
  <si>
    <t>187726</t>
  </si>
  <si>
    <t>63411226</t>
  </si>
  <si>
    <t>262046535/3-3/FUPC /b84bf6/SANDRAP- COBRO MES DE FEBRERO CONTRATO 381-2026 Sup: Coord. GIT de Gestion de Servicios Administrativos - JUAN CARLOS RODRIGUEZ</t>
  </si>
  <si>
    <t>187826</t>
  </si>
  <si>
    <t>63411626</t>
  </si>
  <si>
    <t>262046424/3-3/FUPC /380e01/SANDRAP- COBRO MES DE FEBRERO CONTRATO 882-2026 Sup: Coord. GIT de Relaciones Institucionales - FANNY YOLANDA PEDRAZA PEREZ</t>
  </si>
  <si>
    <t>187926</t>
  </si>
  <si>
    <t>63411926</t>
  </si>
  <si>
    <t>262046557/3-3/FUPC /1e37bd/SANDRAP- COBRO MES DE FEBRERO CONTRATO 568-2026 Sup: Coord. GIT de Gestion de Servicios Administrativos - JUAN CARLOS RODRIGUEZ</t>
  </si>
  <si>
    <t>188026</t>
  </si>
  <si>
    <t>63412126</t>
  </si>
  <si>
    <t>122,704.00</t>
  </si>
  <si>
    <t>262046435/3-3/FUPC /b180c5/SANDRAP- COBRO MES DE FEBRERO CONTRATO 835-2026 Sup: Coord. GIT de Admin. de Recoleccion y Analisis de Informacion-FRANCISCO J. NAVARRO D.</t>
  </si>
  <si>
    <t>188126</t>
  </si>
  <si>
    <t>63412326</t>
  </si>
  <si>
    <t>59,775.00</t>
  </si>
  <si>
    <t>262046420/3-3/FUPC /c20b41/SANDRAP- COBRO MES DE FEBRERO CONTRATO 577-2026 Sup: Coord. GIT Especializado de Apelaciones - ANDREA MILENA GONZALEZ C.</t>
  </si>
  <si>
    <t>188226</t>
  </si>
  <si>
    <t>63412626</t>
  </si>
  <si>
    <t>908,906.00</t>
  </si>
  <si>
    <t>262047142/3-3/FUPC /02f2fa/SANDRAP- COBRO MES DE FEBRERO CONTRATO 787-2026 Sup: Coord. GIT de Procesos Administrativos Sancionatorios - SILVIA LUCIA BADILLO C.</t>
  </si>
  <si>
    <t>188326</t>
  </si>
  <si>
    <t>63412726</t>
  </si>
  <si>
    <t>262046504/3-3/FUPC /c69ae8/SANDRAP- COBRO MES DE FEBRERO CONTRATO 517-2026 Sup: Profesional Esp 2028-24 - MILLER JIMMY DIFREDY ALARCON</t>
  </si>
  <si>
    <t>188426</t>
  </si>
  <si>
    <t>63413026</t>
  </si>
  <si>
    <t>262046533/3-3/FUPC /092d74/SANDRAP- COBRO MES DE FEBRERO CONTRATO 258-2026 Sup: Coord. GIT de Gestion de Servicios Administrativos - JUAN CARLOS RODRIGUEZ</t>
  </si>
  <si>
    <t>188526</t>
  </si>
  <si>
    <t>63413226</t>
  </si>
  <si>
    <t>262046398/3-3/FUPC /a18a90/SANDRAP- COBRO MES DE FEBRERO CONTRATO 068-2026 Sup: Jefe Of. para la Gestion de Ingresos del Fondo -GINA DEL ROSARIO NUNEZ P.</t>
  </si>
  <si>
    <t>188626</t>
  </si>
  <si>
    <t>63413426</t>
  </si>
  <si>
    <t>1,326,744.00</t>
  </si>
  <si>
    <t>262046395/3-3/FUPC /7f5fe8/SANDRAP- COBRO MES DE FEBRERO CONTRATO 072-2026 FACTURA FCVF-51 Sup: Jefe Oficina de TI - ANDRES DIAZ MOLINA</t>
  </si>
  <si>
    <t>188726</t>
  </si>
  <si>
    <t>63413626</t>
  </si>
  <si>
    <t>262046450/3-3/FUPC /d464b8/SANDRAP- COBRO MES DE FEBRERO CONTRATO 253-2026 Sup: Coord. GIT de Contabilidad - CONSTANZA CASTRO</t>
  </si>
  <si>
    <t>188826</t>
  </si>
  <si>
    <t>63413826</t>
  </si>
  <si>
    <t>977,976.00</t>
  </si>
  <si>
    <t>262046502/3-3/FUPC /5b1540/SANDRAP- COBRO MES DE FEBRERO CONTRATO 583-2026 Sup: Subdir. para las Competencias Digitales - WILLIAM ALEXANDER SANCHEZ</t>
  </si>
  <si>
    <t>188926</t>
  </si>
  <si>
    <t>63413926</t>
  </si>
  <si>
    <t>2026-03-04 13:49:33</t>
  </si>
  <si>
    <t>262046417/3-3/FUPC /c35a23/SANDRAP- COBRO MES DE FEBRERO CONTRATO 243-2026 Sup: Coord. de GIT Presupuesto - ALICIA PENA</t>
  </si>
  <si>
    <t>189026</t>
  </si>
  <si>
    <t>63414026</t>
  </si>
  <si>
    <t>262046717/3-3/FUPC /e8d812/SANDRAP- COBRO MES DE FEBRERO CONTRATO 398-2026 FACTURA CVTI -13 Sup: Subdir. de Estructuracion de Proyectos - JUAN MANUEL GUERRERO</t>
  </si>
  <si>
    <t>189126</t>
  </si>
  <si>
    <t>63414226</t>
  </si>
  <si>
    <t>360,125.00</t>
  </si>
  <si>
    <t>262046475/3-3/FUPC /94cb8c/SANDRAP- COBRO MES DE FEBRERO CONTRATO 542-2026 Sup: Subdir. para las Competencias Digitales - WILLIAM ALEXANDER SANCHEZ</t>
  </si>
  <si>
    <t>189226</t>
  </si>
  <si>
    <t>63414326</t>
  </si>
  <si>
    <t>262046394/3-3/FUPC /eb5310/SANDRAP- COBRO MES DE FEBRERO CONTRATO 262-2026 Sup: Directora de Gobierno Digital - LUCY ELENA URON RINCON</t>
  </si>
  <si>
    <t>189326</t>
  </si>
  <si>
    <t>63414426</t>
  </si>
  <si>
    <t>262046471/3-3/FUPC /cbe180/SANDRAP- COBRO MES DE FEBRERO CONTRATO 629-2026 Sup: Director de Apropiacion TIC (E ) -WILLIAM ALEXANDER SANCHEZ MARTINEZ</t>
  </si>
  <si>
    <t>189426</t>
  </si>
  <si>
    <t>63414526</t>
  </si>
  <si>
    <t>1,659,156.00</t>
  </si>
  <si>
    <t>262046372/3-3/FUPC /c3eacd/SANDRAP- COBRO MES DE FEBRERO CONTRATO 106-2026 Sup: Coord. GIT Fortalecimiento Sist. de Medios Publicos - MARIA C. LONDONO S.</t>
  </si>
  <si>
    <t>189526</t>
  </si>
  <si>
    <t>63414626</t>
  </si>
  <si>
    <t>1,623,046.00</t>
  </si>
  <si>
    <t>262046371/3-3/FUPC /b46f3e/SANDRAP- COBRO MES DE FEBRERO CONTRATO 024-2026 Sup: Jefe Oficina de TI - ANDRES DIAZ MOLINA</t>
  </si>
  <si>
    <t>189626</t>
  </si>
  <si>
    <t>63414726</t>
  </si>
  <si>
    <t>688,294.00</t>
  </si>
  <si>
    <t>262046553/3-3/FUPC /bd2a66/SANDRAP- COBRO MES DE FEBRERO CONTRATO 015-2026 Sup: Jefe Of. de Control Interno - JUAN DIEGO TORO BAUTISTA</t>
  </si>
  <si>
    <t>189726</t>
  </si>
  <si>
    <t>63414926</t>
  </si>
  <si>
    <t>262046369/3-3/FUPC /6a66fc/SANDRAP- COBRO MES DE FEBRERO CONTRATO 070-2026 Sup: Coord. GIT Fortalecimiento Sist. de Medios Publicos - MARIA C. LONDONO S.</t>
  </si>
  <si>
    <t>189826</t>
  </si>
  <si>
    <t>63415026</t>
  </si>
  <si>
    <t>262046591/3-3/FUPC /a97289/SANDRAP- COBRO MES DE FEBRERO CONTRATO 060-2026 Sup: Directora de Infraestructura (E ) - MARIA CAROLINA ZUNIGA H.</t>
  </si>
  <si>
    <t>189926</t>
  </si>
  <si>
    <t>63415126</t>
  </si>
  <si>
    <t>262046388/3-3/FUPC /c262cc/SANDRAP- COBRO MES DE FEBRERO CONTRATO 578-2026 Sup: Coord. GIT Especializado de Apelaciones - ANDREA MILENA GONZALEZ C.</t>
  </si>
  <si>
    <t>190026</t>
  </si>
  <si>
    <t>63415226</t>
  </si>
  <si>
    <t>492,855.00</t>
  </si>
  <si>
    <t>262046368/3-3/FUPC /c26b56/SANDRAP- COBRO MES DE FEBRERO CONTRATO 133-2026 Sup: Directora de Gobierno Digital - LUCY ELENA URON RINCON</t>
  </si>
  <si>
    <t>190126</t>
  </si>
  <si>
    <t>63415326</t>
  </si>
  <si>
    <t>659,481.00</t>
  </si>
  <si>
    <t>262047255/3-3/FUPC /29d5da/SANDRAP- COBRO MES DE FEBRERO CONTRATO 394-2026 Sup: Jefe Of. Asesora de Prensa - LORENA PAOLA FORTICH T.</t>
  </si>
  <si>
    <t>190226</t>
  </si>
  <si>
    <t>63415526</t>
  </si>
  <si>
    <t>2026-03-04 14:13:43</t>
  </si>
  <si>
    <t>638,156.00</t>
  </si>
  <si>
    <t>262046820/3-3/FUPC /33dda1/HANLLY- COBRO MES DE FEBRERO CONTRATO 247-2026 Sup: Coord. GIT de Fomento de Habilidades Digitales - RUBEN DARIO AYALA C.</t>
  </si>
  <si>
    <t>190326</t>
  </si>
  <si>
    <t>63415726</t>
  </si>
  <si>
    <t>334,028.00</t>
  </si>
  <si>
    <t>262046470/3-3/FUPC /55d020/HANLLY- COBRO MES DE FEBRERO CONTRATO 495-2026 Sup: Subdir. para las Competencias Digitales - WILLIAM ALEXANDER SANCHEZ</t>
  </si>
  <si>
    <t>190426</t>
  </si>
  <si>
    <t>63415826</t>
  </si>
  <si>
    <t>262046349/3-3/FUPC /9ff706/HANLLY- COBRO MES DE FEBRERO CONTRATO 418-2026 Sup: Coord. GIT de Grupos de Interes y Gestion Documental - DIANA MARCELA CAICEDO</t>
  </si>
  <si>
    <t>190526</t>
  </si>
  <si>
    <t>63415926</t>
  </si>
  <si>
    <t>262047399/3-3/FUPC /3e327b/HANLLY- COBRO MES DE FEBRERO CONTRATO 419-2026 Sup: Directora de Infraestructura (E ) - MARIA CAROLINA ZUNIGA H.</t>
  </si>
  <si>
    <t>190626</t>
  </si>
  <si>
    <t>63416026</t>
  </si>
  <si>
    <t>100,628.00</t>
  </si>
  <si>
    <t>262046730/3-3/FUPC /2e4caf/HANLLY- COBRO MES DE FEBRERO CONTRATO 249-2026 Sup: Coord. GIT de Notificaciones - ANGELICA MARIA DEAZA</t>
  </si>
  <si>
    <t>190726</t>
  </si>
  <si>
    <t>63416126</t>
  </si>
  <si>
    <t>262046414/3-3/FUPC /2d84cd/HANLLY- COBRO MES DE FEBRERO CONTRATO 242-2026 Sup: Coord. GIT de Contabilidad - CONSTANZA CASTRO</t>
  </si>
  <si>
    <t>190826</t>
  </si>
  <si>
    <t>63416226</t>
  </si>
  <si>
    <t>1,694,273.00</t>
  </si>
  <si>
    <t>262046366/3-3/FUPC /2f1e2d/HANLLY- COBRO MES DE FEBRERO CONTRATO 047-2026 FACTURA SP-69 Sup: Directora Juridica - RUBY RAMIREZ MEDINA</t>
  </si>
  <si>
    <t>190926</t>
  </si>
  <si>
    <t>63416326</t>
  </si>
  <si>
    <t>262047253/3-3/FUPC /a497e8/HANLLY- COBRO MES DE FEBRERO CONTRATO 541-2026 Sup: Directora de Economia Digital - LISSET BRIGITTE GUTIERREZ S.</t>
  </si>
  <si>
    <t>191026</t>
  </si>
  <si>
    <t>63416526</t>
  </si>
  <si>
    <t>262046346/3-3/FUPC /90d09c/HANLLY- COBRO MES DE FEBRERO CONTRATO 623-2026 Sup: Coord. GIT de Espectro Radioelectrico - KARIN YINETH BALLEN</t>
  </si>
  <si>
    <t>191126</t>
  </si>
  <si>
    <t>63416626</t>
  </si>
  <si>
    <t>262046382/3-3/FUPC /caa6be/HANLLY- COBRO MES DE FEBRERO CONTRATO 136-2026 Sup: Coord. de GIT Presupuesto - ALICIA PENA</t>
  </si>
  <si>
    <t>191226</t>
  </si>
  <si>
    <t>63416726</t>
  </si>
  <si>
    <t>262047254/3-3/FUPC /51233f/HANLLY- COBRO MES DE FEBRERO CONTRATO 300-2026 Sup: Directora de Economia Digital - LISSET BRIGITTE GUTIERREZ S.</t>
  </si>
  <si>
    <t>191326</t>
  </si>
  <si>
    <t>63416826</t>
  </si>
  <si>
    <t>262046447/3-3/FUPC /d6617a/HANLLY- COBRO MES DE FEBRERO CONTRATO 508-2026 Sup: Director de Industria de Comunicaciones - ARMANDO SIXTO PALENCIA P.</t>
  </si>
  <si>
    <t>191426</t>
  </si>
  <si>
    <t>63417026</t>
  </si>
  <si>
    <t>262046324/3-3/FUPC /4e201c/HANLLY- COBRO MES DE FEBRERO CONTRATO 556-2026 Sup: Director de Apropiacion TIC (E ) -WILLIAM ALEXANDER SANCHEZ MARTINEZ</t>
  </si>
  <si>
    <t>191526</t>
  </si>
  <si>
    <t>63417126</t>
  </si>
  <si>
    <t>1,038,750.00</t>
  </si>
  <si>
    <t>262046607/3-3/FUPC /6b1581/HANLLY- COBRO MES DE FEBRERO CONTRATO 415-2026 Sup: Jefe Of. Asesora de Prensa - LORENA PAOLA FORTICH T.</t>
  </si>
  <si>
    <t>191626</t>
  </si>
  <si>
    <t>63417226</t>
  </si>
  <si>
    <t>262046363/3-3/FUPC /5d2ace/HANLLY- COBRO MES DE FEBRERO CONTRATO 915-2026 Sup: Jefe Oficina de TI - ANDRES DIAZ MOLINA</t>
  </si>
  <si>
    <t>191726</t>
  </si>
  <si>
    <t>63417326</t>
  </si>
  <si>
    <t>262046323/3-3/FUPC /caf0bf/HANLLY- COBRO MES DE FEBRERO CONTRATO 074-2026 Sup: Coord. GIT Especializado de Apelaciones - ANDREA MILENA GONZALEZ C.</t>
  </si>
  <si>
    <t>191826</t>
  </si>
  <si>
    <t>63417426</t>
  </si>
  <si>
    <t>262047097/3-3/FUPC /dd5cde/HANLLY- COBRO MES DE FEBRERO CONTRATO 358-2026 Sup: Subdir. Para la Industria de Comunicaciones - LUIS AGUSTIN PINEDA</t>
  </si>
  <si>
    <t>191926</t>
  </si>
  <si>
    <t>63417526</t>
  </si>
  <si>
    <t>262046315/3-3/FUPC /f5c70f/HANLLY- COBRO MES DE FEBRERO CONTRATO 104-2026 Sup: Jefe Oficina de TI - ANDRES DIAZ MOLINA</t>
  </si>
  <si>
    <t>192026</t>
  </si>
  <si>
    <t>63417726</t>
  </si>
  <si>
    <t>262047050/3-3/FUPC /681b67/HANLLY- COBRO MES DE FEBRERO CONTRATO 525-2026 Sup: Coord. GIT de Transformacion Organizacional -GISELLE ARIAS</t>
  </si>
  <si>
    <t>192126</t>
  </si>
  <si>
    <t>63417926</t>
  </si>
  <si>
    <t>262046528/3-3/FUPC /730f08/HANLLY- COBRO MES DE FEBRERO CONTRATO 271-2026 Sup: Coord. GIT de Gestion de Servicios Administrativos - JUAN CARLOS RODRIGUEZ</t>
  </si>
  <si>
    <t>192226</t>
  </si>
  <si>
    <t>63418126</t>
  </si>
  <si>
    <t>262046468/3-3/FUPC /e6bba1/HANLLY- COBRO MES DE FEBRERO CONTRATO 352-2026 Sup: Subdir. para las Competencias Digitales - WILLIAM ALEXANDER SANCHEZ</t>
  </si>
  <si>
    <t>192326</t>
  </si>
  <si>
    <t>63418326</t>
  </si>
  <si>
    <t>231,375.00</t>
  </si>
  <si>
    <t>262046466/3-3/FUPC /c57079/HANLLY- COBRO MES DE FEBRERO CONTRATO 348-2026 Sup: Subdir. para las Competencias Digitales - WILLIAM ALEXANDER SANCHEZ</t>
  </si>
  <si>
    <t>192426</t>
  </si>
  <si>
    <t>63418526</t>
  </si>
  <si>
    <t>262046306/3-3/FUPC /fcb0ba/HANLLY- COBRO MES DE FEBRERO CONTRATO 594-2026 Sup: Subdir. para las Competencias Digitales - WILLIAM ALEXANDER SANCHEZ</t>
  </si>
  <si>
    <t>192526</t>
  </si>
  <si>
    <t>63418926</t>
  </si>
  <si>
    <t>262046340/3-3/FUPC /adc979/HANLLY- COBRO MES DE FEBRERO CONTRATO 477-2026 Sup: Directora Juridica - RUBY RAMIREZ MEDINA</t>
  </si>
  <si>
    <t>192626</t>
  </si>
  <si>
    <t>63419126</t>
  </si>
  <si>
    <t>262047094/3-3/FUPC /39be44/HANLLY- COBRO MES DE FEBRERO CONTRATO 181-2026 Sup: Coord. GIT de Administracion de Personal (A ) - NATALIA EUGENIA PARAMO V.</t>
  </si>
  <si>
    <t>192726</t>
  </si>
  <si>
    <t>63419326</t>
  </si>
  <si>
    <t>262046305/3-3/FUPC /5248ac/HANLLY- COBRO MES DE FEBRERO CONTRATO 840-2026 Sup: Subdir. para las Competencias Digitales - WILLIAM ALEXANDER SANCHEZ</t>
  </si>
  <si>
    <t>192826</t>
  </si>
  <si>
    <t>63419626</t>
  </si>
  <si>
    <t>262046304/3-3/FUPC /f0a99f/HANLLY- COBRO MES DE FEBRERO CONTRATO 306-2026 Sup: Coord. GIT de Contabilidad - CONSTANZA CASTRO</t>
  </si>
  <si>
    <t>192926</t>
  </si>
  <si>
    <t>63420126</t>
  </si>
  <si>
    <t>262046927/3-3/FUPC /d419e0/HANLLY- COBRO MES DE FEBRERO CONTRATO 342-2026 Sup: Subdir. Para la Industria de Comunicaciones - LUIS AGUSTIN PINEDA</t>
  </si>
  <si>
    <t>193026</t>
  </si>
  <si>
    <t>63420326</t>
  </si>
  <si>
    <t>262046338/3-3/FUPC /04b8b9/HANLLY- COBRO MES DE FEBRERO CONTRATO 675-2026 Sup: Coord. GIT de Grupos de Interes y Gestion Documental - DIANA MARCELA CAICEDO</t>
  </si>
  <si>
    <t>193126</t>
  </si>
  <si>
    <t>63420626</t>
  </si>
  <si>
    <t>262046310/3-3/FUPC /6ce970/HANLLY- COBRO MES DE FEBRERO CONTRATO 107-2026 Sup: Coord. GIT Fortalecimiento Sist. de Medios Publicos - MARIA C. LONDONO S.</t>
  </si>
  <si>
    <t>193226</t>
  </si>
  <si>
    <t>63420826</t>
  </si>
  <si>
    <t>554,484.00</t>
  </si>
  <si>
    <t>262046337/3-3/FUPC /6f639e/HANLLY- COBRO MES DE FEBRERO CONTRATO 302-2026 Sup: Jefe Of. para la Gestion de Ingresos del Fondo -GINA DEL ROSARIO NUNEZ P.</t>
  </si>
  <si>
    <t>193326</t>
  </si>
  <si>
    <t>63421026</t>
  </si>
  <si>
    <t>262046275/3-3/FUPC /f41a17/HANLLY- COBRO MES DE FEBRERO CONTRATO 227-2026 FACTURA 952 Sup: Coord. GIT Fortalecimiento Sist. de Medios Publicos - MARIA C. LONDONO S.</t>
  </si>
  <si>
    <t>193426</t>
  </si>
  <si>
    <t>63421226</t>
  </si>
  <si>
    <t>262046334/3-3/FUPC /11da34/HANLLY- COBRO MES DE FEBRERO CONTRATO 611-2026 Sup: Coord. GIT de Grupos de Interes y Gestion Documental - DIANA MARCELA CAICEDO</t>
  </si>
  <si>
    <t>193526</t>
  </si>
  <si>
    <t>63421426</t>
  </si>
  <si>
    <t>262046273/3-3/FUPC /7d0564/HANLLY- COBRO MES DE FEBRERO CONTRATO 327-2026 Sup: Coord. GIT Fortalecimiento Sist. de Medios Publicos - MARIA C. LONDONO S.</t>
  </si>
  <si>
    <t>193626</t>
  </si>
  <si>
    <t>63421526</t>
  </si>
  <si>
    <t>262046256/3-3/FUPC /68c165/HANLLY- COBRO MES DE FEBRERO CONTRATO 449-2026 Sup: Coord. GIT de Contabilidad - CONSTANZA CASTRO</t>
  </si>
  <si>
    <t>193726</t>
  </si>
  <si>
    <t>63421826</t>
  </si>
  <si>
    <t>262047027/3-3/FUPC /40b743/HANLLY- COBRO MES DE FEBRERO CONTRATO 550-2026 Sup: Coord. GIT de Cobro Coactivo - OLGA EMILIA DE LA HOZ VALLE</t>
  </si>
  <si>
    <t>193826</t>
  </si>
  <si>
    <t>63422026</t>
  </si>
  <si>
    <t>262046432/3-3/FUPC /2e764f/HANLLY- COBRO MES DE FEBRERO CONTRATO 505-2026 Sup: Director de Industria de Comunicaciones - ARMANDO SIXTO PALENCIA P.</t>
  </si>
  <si>
    <t>193926</t>
  </si>
  <si>
    <t>63422126</t>
  </si>
  <si>
    <t>607,959.00</t>
  </si>
  <si>
    <t>262046299/3-3/FUPC /70cc59/HANLLY- COBRO MES DE FEBRERO CONTRATO 091-2026 Sup: Coord. GIT de Seguridad y Privacidad de la Informacion - ANGELA JANETH CORTES H.</t>
  </si>
  <si>
    <t>194026</t>
  </si>
  <si>
    <t>63476826</t>
  </si>
  <si>
    <t>262046316/3-3/FUPC /ea4676/HANLLY- COBRO MES DE FEBRERO CONTRATO 158-2026 Sup: Jefe Oficina de TI - ANDRES DIAZ MOLINA</t>
  </si>
  <si>
    <t>194126</t>
  </si>
  <si>
    <t>63477226</t>
  </si>
  <si>
    <t>262046605/3-3/FUPC /5478d3/HANLLY- COBRO MES DE FEBRERO CONTRATO 330-2026 Sup: Directora de Infraestructura (E ) - MARIA CAROLINA ZUNIGA H.</t>
  </si>
  <si>
    <t>194226</t>
  </si>
  <si>
    <t>63477526</t>
  </si>
  <si>
    <t>25,702.00</t>
  </si>
  <si>
    <t>262046724/3-3/FUPC /44cc8c/HANLLY- COBRO MES DE FEBRERO CONTRATO 441-2026 Sup: Coord. GIT de Notificaciones - ANGELICA MARIA DEAZA</t>
  </si>
  <si>
    <t>194326</t>
  </si>
  <si>
    <t>63477926</t>
  </si>
  <si>
    <t>262046426/3-3/FUPC /63600e/HANLLY- COBRO MES DE FEBRERO CONTRATO 215-2026 Sup: Coord. GIT Control Interno Disciplinario -JUAN JOSE RUIZ URANGO</t>
  </si>
  <si>
    <t>194426</t>
  </si>
  <si>
    <t>63478226</t>
  </si>
  <si>
    <t>262047251/3-3/FUPC /de8fc0/HANLLY- COBRO MES DE FEBRERO CONTRATO 825-2026 Sup: Jefe Of. Asesora de Prensa - LORENA PAOLA FORTICH T.</t>
  </si>
  <si>
    <t>194526</t>
  </si>
  <si>
    <t>63478626</t>
  </si>
  <si>
    <t>104,533.00</t>
  </si>
  <si>
    <t>262046253/3-3/FUPC /d832be/HANLLY- COBRO MES DE FEBRERO CONTRATO 145-2026 Sup: Coord. GIT Fortalecimiento Sist. de Medios Publicos - MARIA C. LONDONO S.</t>
  </si>
  <si>
    <t>194626</t>
  </si>
  <si>
    <t>63478926</t>
  </si>
  <si>
    <t>262046745/3-3/FUPC /d5d980/HANLLY- COBRO MES DE FEBRERO CONTRATO 443-2026 Sup: Coord. GIT de Notificaciones - ANGELICA MARIA DEAZA</t>
  </si>
  <si>
    <t>194726</t>
  </si>
  <si>
    <t>63479426</t>
  </si>
  <si>
    <t>262047292/3-3/FUPC /2b8dbb/HANLLY- COBRO MES DE FEBRERO CONTRATO 244-2026 Sup: Coord. GIT de Cartera - LUCY DEIBY PALACIOS</t>
  </si>
  <si>
    <t>194826</t>
  </si>
  <si>
    <t>63479726</t>
  </si>
  <si>
    <t>262046252/3-3/FUPC /9ab580/HANLLY- COBRO MES DE FEBRERO CONTRATO 069-2026 Sup: Jefe Of. para la Gestion de Ingresos del Fondo -GINA DEL ROSARIO NUNEZ P.</t>
  </si>
  <si>
    <t>194926</t>
  </si>
  <si>
    <t>63480226</t>
  </si>
  <si>
    <t>262046494/3-3/FUPC /ae38cb/HANLLY- COBRO MES DE FEBRERO CONTRATO 631-2026 Sup: Director de Apropiacion TIC (E ) -WILLIAM ALEXANDER SANCHEZ MARTINEZ</t>
  </si>
  <si>
    <t>195026</t>
  </si>
  <si>
    <t>63480526</t>
  </si>
  <si>
    <t>262046297/3-3/FUPC /45d78b/HANLLY- COBRO MES DE FEBRERO CONTRATO 917-2026 Sup: Jefe Oficina de TI - ANDRES DIAZ MOLINA</t>
  </si>
  <si>
    <t>195126</t>
  </si>
  <si>
    <t>63480926</t>
  </si>
  <si>
    <t>262046245/3-3/FUPC /0bdbfa/HANLLY- COBRO MES DE FEBRERO CONTRATO 608-2026 Sup: Coord. GIT de Admin. de Recoleccion y Analisis de Informacion-FRANCISCO J. NAVARRO D.</t>
  </si>
  <si>
    <t>195226</t>
  </si>
  <si>
    <t>63481426</t>
  </si>
  <si>
    <t>2026-03-04 14:27:51</t>
  </si>
  <si>
    <t>262046359/3-3/FUPC /425db4/HANLLY- COBRO MES DE FEBRERO CONTRATO 237-2026 Sup: Coord. GIT de Cobro Coactivo - OLGA EMILIA DE LA HOZ VALLE</t>
  </si>
  <si>
    <t>195326</t>
  </si>
  <si>
    <t>63481826</t>
  </si>
  <si>
    <t>262046240/3-3/FUPC /1746fd/HANLLY- COBRO MES DE FEBRERO CONTRATO 057-2026 Sup: Directora de Infraestructura (E ) - MARIA CAROLINA ZUNIGA H.</t>
  </si>
  <si>
    <t>195426</t>
  </si>
  <si>
    <t>63482326</t>
  </si>
  <si>
    <t>262046238/3-3/FUPC /f513a9/HANLLY- COBRO MES DE FEBRERO CONTRATO 842-2026 Sup: Coord. GIT de Television - ANDREA TATIANA GUTIERREZ Q.</t>
  </si>
  <si>
    <t>195526</t>
  </si>
  <si>
    <t>63482826</t>
  </si>
  <si>
    <t>262046236/3-3/FUPC /146dcf/HANLLY- COBRO MES DE FEBRERO CONTRATO 036-2026 Sup: Coord. de GIT Presupuesto - ALICIA PENA</t>
  </si>
  <si>
    <t>195626</t>
  </si>
  <si>
    <t>63483226</t>
  </si>
  <si>
    <t>262046354/3-3/FUPC /f2b1d5/HANLLY- COBRO MES DE FEBRERO CONTRATO 121-2026 Sup: Directora Juridica - RUBY RAMIREZ MEDINA</t>
  </si>
  <si>
    <t>195726</t>
  </si>
  <si>
    <t>63483826</t>
  </si>
  <si>
    <t>343,631.00</t>
  </si>
  <si>
    <t>262046407/3-3/FUPC /d5c076/HANLLY- COBRO MES DE FEBRERO CONTRATO 586-2026 Sup: Coord. GIT de Cobro Coactivo - OLGA EMILIA DE LA HOZ VALLE</t>
  </si>
  <si>
    <t>195826</t>
  </si>
  <si>
    <t>63484226</t>
  </si>
  <si>
    <t>5,442,344.00</t>
  </si>
  <si>
    <t>262046217/3-3/FUPC /7eeb1e/HANLLY- COBRO MES DE FEBRERO CONTRATO 451-2026 FACTURA CJLC-79 Sup: Sub. Fortalecimiento de Capacidades Publicas Digitales - JOSE ANDRES CORREDOR G.</t>
  </si>
  <si>
    <t>195926</t>
  </si>
  <si>
    <t>63484826</t>
  </si>
  <si>
    <t>262046215/3-3/FUPC /b61a7f/HANLLY- COBRO MES DE FEBRERO CONTRATO 193-2026 Sup: Coord. GIT Fortalecimiento Sist. de Medios Publicos - MARIA C. LONDONO S.</t>
  </si>
  <si>
    <t>196026</t>
  </si>
  <si>
    <t>63485326</t>
  </si>
  <si>
    <t>262046267/3-3/FUPC /e20e8b/HANLLY- COBRO MES DE FEBRERO CONTRATO 261-2026 Sup: Coord. GIT Administracion de Bienes - CRISTIAN DONCEL P.</t>
  </si>
  <si>
    <t>196126</t>
  </si>
  <si>
    <t>63485726</t>
  </si>
  <si>
    <t>262046771/3-3/FUPC /01dcee/HANLLY- COBRO MES DE FEBRERO CONTRATO 444-2026 Sup: Coord. GIT de Notificaciones - ANGELICA MARIA DEAZA</t>
  </si>
  <si>
    <t>196226</t>
  </si>
  <si>
    <t>63486326</t>
  </si>
  <si>
    <t>262046230/3-3/FUPC /6e31a7/HANLLY- COBRO MES DE FEBRERO CONTRATO 309-2026 Sup: Coord. GIT de Procesos Judiciales y Extrajudiciales -SASKIA LY TORRES H.</t>
  </si>
  <si>
    <t>196326</t>
  </si>
  <si>
    <t>63486826</t>
  </si>
  <si>
    <t>262046329/3-3/FUPC /a86b7e/HANLLY- COBRO MES DE FEBRERO CONTRATO 585-2026 Sup: Coord. GIT de Cobro Coactivo - OLGA EMILIA DE LA HOZ VALLE</t>
  </si>
  <si>
    <t>196426</t>
  </si>
  <si>
    <t>63487326</t>
  </si>
  <si>
    <t>262046803/3-3/FUPC /11eeb7/MARIAE- COBRO MES DE ENERO CONTRATO 199-2026 Sup: Subdir. de Estructuracion de Proyectos - JUAN MANUEL GUERRERO</t>
  </si>
  <si>
    <t>196526</t>
  </si>
  <si>
    <t>63487926</t>
  </si>
  <si>
    <t>262046944/3-3/FUPC /0e9ab0/MARIAE- COBRO MES DE ENERO CONTRATO 357-2026 Sup: Subdir. Para la Industria de Comunicaciones - LUIS AGUSTIN PINEDA</t>
  </si>
  <si>
    <t>196626</t>
  </si>
  <si>
    <t>63488426</t>
  </si>
  <si>
    <t>262045954/3-3/FUPC /b5f179/MARIAE- COBRO MES DE ENERO CONTRATO 934-2026 Sup: Subdirector de Industria TI - ANDRES ENRIQUE GALINDO</t>
  </si>
  <si>
    <t>196726</t>
  </si>
  <si>
    <t>63488726</t>
  </si>
  <si>
    <t>262045416/3-3/FUPC /4dddfe/MARIAE- COBRO MES DE ENERO CONTRATO 1075-2026 Sup: Directora de Gobierno Digital - LUCY ELENA URON RINCON</t>
  </si>
  <si>
    <t>196826</t>
  </si>
  <si>
    <t>63489026</t>
  </si>
  <si>
    <t>5,342.00</t>
  </si>
  <si>
    <t>262045934/3-3/FUPC /4e67ef/MARIAE- COBRO MES DE ENERO CONTRATO 639-2026 Sup: Subdir. Radiodifusion Sonora - VICTOR MAURICIO BELTRAN</t>
  </si>
  <si>
    <t>196926</t>
  </si>
  <si>
    <t>63489326</t>
  </si>
  <si>
    <t>262045369/3-3/FUPC /571314/MARIAE- COBRO MES DE ENERO CONTRATO 970-2026 Sup: Directora de Gobierno Digital - LUCY ELENA URON RINCON</t>
  </si>
  <si>
    <t>197026</t>
  </si>
  <si>
    <t>63489626</t>
  </si>
  <si>
    <t>2026-03-04 14:48:04</t>
  </si>
  <si>
    <t>262046231/3-3/FUPC /a1e464/BRIANS- COBRO MES DE FEBRERO CONTRATO 889-2026 Sup: Subdir. de Estructuracion de Proyectos - JUAN MANUEL GUERRERO</t>
  </si>
  <si>
    <t>197126</t>
  </si>
  <si>
    <t>63489826</t>
  </si>
  <si>
    <t>262046741/3-3/FUPC /6331fc/BRIANS- COBRO MES DE FEBRERO CONTRATO 254-2026 Sup: Coord. GIT de Notificaciones - ANGELICA MARIA DEAZA</t>
  </si>
  <si>
    <t>197226</t>
  </si>
  <si>
    <t>63490026</t>
  </si>
  <si>
    <t>262046308/3-3/FUPC /d86904/BRIANS- COBRO MES DE FEBRERO CONTRATO 411-2026 Sup: Directora de Gobierno Digital - LUCY ELENA URON RINCON</t>
  </si>
  <si>
    <t>197326</t>
  </si>
  <si>
    <t>63490226</t>
  </si>
  <si>
    <t>262046521/3-3/FUPC /f5967f/BRIANS- COBRO MES DE FEBRERO CONTRATO 635-2026 Sup: Coord. GIT de Gestion de Servicios Administrativos - JUAN CARLOS RODRIGUEZ</t>
  </si>
  <si>
    <t>197426</t>
  </si>
  <si>
    <t>63490426</t>
  </si>
  <si>
    <t>262046616/3-3/FUPC /b6f45a/BRIANS- COBRO MES DE FEBRERO CONTRATO 393-2026 Sup: Jefe Of. Asesora de Prensa - LORENA PAOLA FORTICH T.</t>
  </si>
  <si>
    <t>197526</t>
  </si>
  <si>
    <t>63490526</t>
  </si>
  <si>
    <t>262047385/3-3/FUPC /3753dc/BRIANS- COBRO MES DE FEBRERO CONTRATO 1050-2026 Sup: Jefe Of. Asesora de Prensa - LORENA PAOLA FORTICH T.</t>
  </si>
  <si>
    <t>197626</t>
  </si>
  <si>
    <t>63490726</t>
  </si>
  <si>
    <t>262046266/3-3/FUPC /3a516e/BRIANS- COBRO MES DE FEBRERO CONTRATO 851-2026 Sup: Subdir. para las Competencias Digitales - WILLIAM ALEXANDER SANCHEZ</t>
  </si>
  <si>
    <t>197726</t>
  </si>
  <si>
    <t>63490926</t>
  </si>
  <si>
    <t>262046172/3-3/FUPC /75ff66/BRIANS- COBRO MES DE FEBRERO CONTRATO 267-2026 Sup: Jefe Of. para la Gestion de Ingresos del Fondo -GINA DEL ROSARIO NUNEZ P.</t>
  </si>
  <si>
    <t>197826</t>
  </si>
  <si>
    <t>63491126</t>
  </si>
  <si>
    <t>262046265/3-3/FUPC /dcdeb0/BRIANS- COBRO MES DE FEBRERO CONTRATO 485-2026 Sup: Coord. GIT de Desarrollo del Talento Humano - CESAR AUGUSTO MORA</t>
  </si>
  <si>
    <t>197926</t>
  </si>
  <si>
    <t>63491326</t>
  </si>
  <si>
    <t>547,495.00</t>
  </si>
  <si>
    <t>262046220/3-3/FUPC /e031c0/BRIANS- COBRO MES DE FEBRERO CONTRATO 045-2026 Sup: Coord. GIT Fortalecimiento Sist. de Medios Publicos - MARIA C. LONDONO S.</t>
  </si>
  <si>
    <t>198026</t>
  </si>
  <si>
    <t>63491526</t>
  </si>
  <si>
    <t>262046158/3-3/FUPC /2b1989/BRIANS- COBRO MES DE FEBRERO CONTRATO 222-2026 Sup: Coord. GIT de Planeacion y Seguimiento - CARLOS ANDRES GARZON</t>
  </si>
  <si>
    <t>198126</t>
  </si>
  <si>
    <t>63491726</t>
  </si>
  <si>
    <t>356,425.00</t>
  </si>
  <si>
    <t>262046166/3-3/FUPC /f46752/BRIANS- COBRO MES DE FEBRERO CONTRATO 878-2026 Sup: Coord. GIT Administracion de Bienes - CRISTIAN DONCEL P.</t>
  </si>
  <si>
    <t>198226</t>
  </si>
  <si>
    <t>63491926</t>
  </si>
  <si>
    <t>262046169/3-3/FUPC /0e265c/BRIANS- COBRO MES DE FEBRERO CONTRATO 159-2026 Sup: Coord. GIT de Relaciones Institucionales - FANNY YOLANDA PEDRAZA PEREZ</t>
  </si>
  <si>
    <t>198326</t>
  </si>
  <si>
    <t>63492126</t>
  </si>
  <si>
    <t>194,175.00</t>
  </si>
  <si>
    <t>262046719/3-3/FUPC /67b856/BRIANS- COBRO MES DE FEBRERO CONTRATO 251-2026 Sup: Coord. GIT de Notificaciones - ANGELICA MARIA DEAZA</t>
  </si>
  <si>
    <t>198426</t>
  </si>
  <si>
    <t>63492326</t>
  </si>
  <si>
    <t>139,768.00</t>
  </si>
  <si>
    <t>262046218/3-3/FUPC /f4addc/BRIANS- COBRO MES DE FEBRERO CONTRATO 228-2026 Sup: Coord. GIT Fortalecimiento Sist. de Medios Publicos - MARIA C. LONDONO S.</t>
  </si>
  <si>
    <t>198526</t>
  </si>
  <si>
    <t>63492526</t>
  </si>
  <si>
    <t>262046167/3-3/FUPC /47f275/BRIANS- COBRO MES DE FEBRERO CONTRATO 040-2026 Sup: Subdirectora Financiera - FLOR ANGELA CASTRO</t>
  </si>
  <si>
    <t>198626</t>
  </si>
  <si>
    <t>63492826</t>
  </si>
  <si>
    <t>262046214/3-3/FUPC /5866ef/BRIANS- COBRO MES DE FEBRERO CONTRATO 114-2026 Sup: Coord. de GIT Presupuesto - ALICIA PENA</t>
  </si>
  <si>
    <t>198726</t>
  </si>
  <si>
    <t>63493026</t>
  </si>
  <si>
    <t>262046156/3-3/FUPC /51a42b/BRIANS- COBRO MES DE FEBRERO CONTRATO 633-2026 Sup: Jefe Of. para la Gestion de Ingresos del Fondo -GINA DEL ROSARIO NUNEZ P.</t>
  </si>
  <si>
    <t>198826</t>
  </si>
  <si>
    <t>63493226</t>
  </si>
  <si>
    <t>262046250/3-3/FUPC /6f242b/BRIANS- COBRO MES DE FEBRERO CONTRATO 457-2026 Sup: Subdir. para las Competencias Digitales - WILLIAM ALEXANDER SANCHEZ</t>
  </si>
  <si>
    <t>198926</t>
  </si>
  <si>
    <t>63493426</t>
  </si>
  <si>
    <t>262046816/3-3/FUPC /eb84be/BRIANS- COBRO MES DE FEBRERO CONTRATO 149-2026 Sup: Coord. GIT de Tesoreria - SANDRA LILIANA MARTINEZ</t>
  </si>
  <si>
    <t>199026</t>
  </si>
  <si>
    <t>63493926</t>
  </si>
  <si>
    <t>262046208/3-3/FUPC /11a559/BRIANS- COBRO MES DE FEBRERO CONTRATO 340-2026 Sup: Coord. GIT de Television - ANDREA TATIANA GUTIERREZ Q.</t>
  </si>
  <si>
    <t>199126</t>
  </si>
  <si>
    <t>63494126</t>
  </si>
  <si>
    <t>262046519/3-3/FUPC /b6fa08/BRIANS- COBRO MES DE FEBRERO CONTRATO 382-2026 Sup: Coord. GIT de Gestion de Servicios Administrativos - JUAN CARLOS RODRIGUEZ</t>
  </si>
  <si>
    <t>199226</t>
  </si>
  <si>
    <t>63494326</t>
  </si>
  <si>
    <t>262046287/3-3/FUPC /e19d17/BRIANS- COBRO MES DE FEBRERO CONTRATO 026-2026 Sup: Jefe Oficina de TI - ANDRES DIAZ MOLINA</t>
  </si>
  <si>
    <t>199326</t>
  </si>
  <si>
    <t>63494526</t>
  </si>
  <si>
    <t>262046210/3-3/FUPC /846a71/BRIANS- COBRO MES DE FEBRERO CONTRATO 349-2026 Sup: Coord. GIT de Television - ANDREA TATIANA GUTIERREZ Q.</t>
  </si>
  <si>
    <t>199426</t>
  </si>
  <si>
    <t>63494726</t>
  </si>
  <si>
    <t>199526</t>
  </si>
  <si>
    <t>63494926</t>
  </si>
  <si>
    <t>262046264/3-3/FUPC /ddd9a8/BRIANS- COBRO MES DE FEBRERO CONTRATO 093-2026 Sup: Subdir. Radiodifusion Sonora - VICTOR MAURICIO BELTRAN</t>
  </si>
  <si>
    <t>199626</t>
  </si>
  <si>
    <t>63495126</t>
  </si>
  <si>
    <t>663,198.00</t>
  </si>
  <si>
    <t>262046399/3-3/FUPC /b25194/BRIANS- COBRO MES DE FEBRERO CONTRATO 504-2026 Sup: Subdir. Asuntos Postales - ORLANDO ELIECER GARCIA B.</t>
  </si>
  <si>
    <t>199726</t>
  </si>
  <si>
    <t>63495326</t>
  </si>
  <si>
    <t>262046147/3-3/FUPC /e8a8e3/BRIANS- COBRO MES DE febrero CONTRATO 174-2026 Sup: Coord. GIT de Procesos Judiciales y Extrajudiciales -SASKIA LY TORRES H.</t>
  </si>
  <si>
    <t>199826</t>
  </si>
  <si>
    <t>63495526</t>
  </si>
  <si>
    <t>262046191/3-3/FUPC /404bef/BRIANS- COBRO MES DE FEBRERO CONTRATO 325-2026 Sup: Coord. GIT Fortalecimiento Sist. de Medios Publicos - MARIA C. LONDONO S.</t>
  </si>
  <si>
    <t>199926</t>
  </si>
  <si>
    <t>63495726</t>
  </si>
  <si>
    <t>546,424.00</t>
  </si>
  <si>
    <t>262046194/3-3/FUPC /a90c64/BRIANS- COBRO MES DE febrero CONTRATO 179-2026 Sup: Subdir. de Estructuracion de Proyectos - JUAN MANUEL GUERRERO</t>
  </si>
  <si>
    <t>200026</t>
  </si>
  <si>
    <t>63496226</t>
  </si>
  <si>
    <t>262046143/3-3/FUPC /c6bdfe/BRIANS- COBRO MES DE FEBRERO CONTRATO 088-2026 Sup: Subdir. para las Competencias Digitales - WILLIAM ALEXANDER SANCHEZ</t>
  </si>
  <si>
    <t>200126</t>
  </si>
  <si>
    <t>63496326</t>
  </si>
  <si>
    <t>262046601/3-3/FUPC /7e76af/BRIANS- COBRO MES DE FEBRERO CONTRATO 416-2026 Sup: Jefe Of. Asesora de Prensa - LORENA PAOLA FORTICH T.</t>
  </si>
  <si>
    <t>200226</t>
  </si>
  <si>
    <t>63496526</t>
  </si>
  <si>
    <t>262046263/3-3/FUPC /100b83/BRIANS- COBRO MES DE FEBRERO CONTRATO 335-2026 Sup: Coord. GIT Administracion de Bienes - CRISTIAN DONCEL P.</t>
  </si>
  <si>
    <t>200326</t>
  </si>
  <si>
    <t>63496726</t>
  </si>
  <si>
    <t>38,035.00</t>
  </si>
  <si>
    <t>262047339/3-3/FUPC /da74f8/BRIANS- COBRO MES DE FEBRERO CONTRATO 802-2026 Sup: Coord GIT Servicios Ciudadanos Digitales- JUAN FELIPE DEVIA R.</t>
  </si>
  <si>
    <t>200426</t>
  </si>
  <si>
    <t>63496926</t>
  </si>
  <si>
    <t>262046178/3-3/FUPC /a928ae/BRIANS- COBRO MES DE febrero CONTRATO 581-2026 Sup: Coord. GIT de Transformacion Organizacional -GISELLE ARIAS LEÓN</t>
  </si>
  <si>
    <t>200526</t>
  </si>
  <si>
    <t>63497126</t>
  </si>
  <si>
    <t>262046348/3-3/FUPC /686d35/BRIANS- COBRO MES DE FEBRERO CONTRATO 033-2026 Sup: Directora Juridica - RUBY RAMIREZ MEDINA</t>
  </si>
  <si>
    <t>200626</t>
  </si>
  <si>
    <t>63497326</t>
  </si>
  <si>
    <t>262046186/3-3/FUPC /af822d/BRIANS- COBRO MES DE FEBRERO CONTRATO 527-2026 Sup: Subdir. de Estructuracion de Proyectos - JUAN MANUEL GUERRERO</t>
  </si>
  <si>
    <t>200726</t>
  </si>
  <si>
    <t>63497526</t>
  </si>
  <si>
    <t>262046152/3-3/FUPC /17e00c/BRIANS- COBRO MES DE FEBRERO CONTRATO 311-2026 Sup: Coord. GIT de Grupos de Interes y Gestion Documental - DIANA MARCELA CAICEDO</t>
  </si>
  <si>
    <t>200826</t>
  </si>
  <si>
    <t>63497726</t>
  </si>
  <si>
    <t>468,633.00</t>
  </si>
  <si>
    <t>262046281/3-3/FUPC /fd4f70/BRIANS- COBRO MES DE FEBRERO CONTRATO 092-2026 Sup: Coord. GIT de Seguridad y Privacidad de la Informacion - ANGELA JANETH CORTES H.</t>
  </si>
  <si>
    <t>200926</t>
  </si>
  <si>
    <t>63497926</t>
  </si>
  <si>
    <t>549,802.00</t>
  </si>
  <si>
    <t>262046541/3-3/FUPC /1ba8ef/BRIANS- COBRO MES DE FEBRERO CONTRATO 775-2026 FACTURA FVEL -1026 Sup: Subdir. de Vigilancia e Inspeccion - ELKIN PORRAS</t>
  </si>
  <si>
    <t>201026</t>
  </si>
  <si>
    <t>63498226</t>
  </si>
  <si>
    <t>262046277/3-3/FUPC /269ca4/BRIANS- COBRO MES DE FEBRERO CONTRATO 012-2026 Sup: Coord. GIT de Seguridad y Privacidad de la Informacion - ANGELA JANETH CORTES H.</t>
  </si>
  <si>
    <t>201126</t>
  </si>
  <si>
    <t>63498426</t>
  </si>
  <si>
    <t>709,850.00</t>
  </si>
  <si>
    <t>262046141/3-3/FUPC /afd053/BRIANS- COBRO MES DE FEBRERO CONTRATO 073-2026 Sup: Jefe Oficina de TI - ANDRES DIAZ MOLINA</t>
  </si>
  <si>
    <t>201226</t>
  </si>
  <si>
    <t>63498626</t>
  </si>
  <si>
    <t>262047086/3-3/FUPC /7061c3/BRIANS- COBRO MES DE FEBRERO CONTRATO 379-2026 Sup: Coord. GIT de Administracion de Personal (A ) - NATALIA EUGENIA PARAMO V.</t>
  </si>
  <si>
    <t>201326</t>
  </si>
  <si>
    <t>63498826</t>
  </si>
  <si>
    <t>5,517,500.00</t>
  </si>
  <si>
    <t>42,264.00</t>
  </si>
  <si>
    <t>262047088/3-3/FUPC /c52d76/BRIANS- COBRO MES DE FEBRERO CONTRATO 625-2026 Sup: Coord. GIT de Administracion de Personal (A ) - NATALIA EUGENIA PARAMO V.</t>
  </si>
  <si>
    <t>201426</t>
  </si>
  <si>
    <t>63499026</t>
  </si>
  <si>
    <t>571,569.00</t>
  </si>
  <si>
    <t>262046396/3-3/FUPC /922571/BRIANS- COBRO MES DE FEBRERO CONTRATO 089-2026 Sup: Subdir. Asuntos Postales - ORLANDO ELIECER GARCIA B.</t>
  </si>
  <si>
    <t>201526</t>
  </si>
  <si>
    <t>63499226</t>
  </si>
  <si>
    <t>262046140/3-3/FUPC /1bdca2/BRIANS- COBRO MES DE FEBRERO CONTRATO 292-2026 Sup: Coord. GIT de Estadisticas y Estudios Sectoriales - NESTOR ALONSO JIMENEZ E.</t>
  </si>
  <si>
    <t>201626</t>
  </si>
  <si>
    <t>63499426</t>
  </si>
  <si>
    <t>539,490.00</t>
  </si>
  <si>
    <t>262046274/3-3/FUPC /9d5ab7/BRIANS- COBRO MES DE FEBRERO CONTRATO 313-2026 Sup: Subdir. para las Competencias Digitales - WILLIAM ALEXANDER SANCHEZ</t>
  </si>
  <si>
    <t>201726</t>
  </si>
  <si>
    <t>63499626</t>
  </si>
  <si>
    <t>262046440/3-3/FUPC /204814/BRIANS- COBRO MES DE FEBRERO CONTRATO 899-2026 Sup: Asesor 1020-15 Viceministerio de Transformacion Digital- MIGUEL ERNESTO GAMBA</t>
  </si>
  <si>
    <t>201826</t>
  </si>
  <si>
    <t>63499826</t>
  </si>
  <si>
    <t>262045962/3-3/FUPC /96a0fe/BRIANS- COBRO MES DE FEBRERO CONTRATO 572-2026 Sup: Subdirector de Industria TI - ANDRES ENRIQUE GALINDO</t>
  </si>
  <si>
    <t>201926</t>
  </si>
  <si>
    <t>63500126</t>
  </si>
  <si>
    <t>2026-03-04 15:14:36</t>
  </si>
  <si>
    <t>262046955/3-3/FUPC /043124/LMARIOA- COBRO MES DE FEBRERO CONTRATO 727-2026 Sup: Directora de Gobierno Digital - LUCY ELENA URON RINCON</t>
  </si>
  <si>
    <t>202026</t>
  </si>
  <si>
    <t>63500326</t>
  </si>
  <si>
    <t>2,938,059.00</t>
  </si>
  <si>
    <t>262046969/3-3/FUPC /34ec15/LMARIOA- COBRO MES DE FEBRERO CONTRATO 294-2026 Sup: Coord. GIT de Estadisticas y Estudios Sectoriales - NESTOR ALONSO JIMENEZ E.</t>
  </si>
  <si>
    <t>202126</t>
  </si>
  <si>
    <t>63500626</t>
  </si>
  <si>
    <t>262046922/3-3/FUPC /16613a/LMARIOA- COBRO MES DE FEBRERO CONTRATO 1144-2026 Sup: Sub. Fortalecimiento de Capacidades Publicas Digitales - JOSE ANDRES CORREDOR G.</t>
  </si>
  <si>
    <t>202226</t>
  </si>
  <si>
    <t>63500926</t>
  </si>
  <si>
    <t>475,233.00</t>
  </si>
  <si>
    <t>262047072/3-3/FUPC /ec2034/LMARIOA- COBRO MES DE FEBRERO CONTRATO 557-2026 Sup: Coord. GIT Administracion de Bienes - CRISTIAN DONCEL P.</t>
  </si>
  <si>
    <t>202326</t>
  </si>
  <si>
    <t>63501226</t>
  </si>
  <si>
    <t>262047261/3-3/FUPC /a138b3/LMARIOA- COBRO MES DE FEBRERO CONTRATO 538-2026 Sup: Directora de Economia Digital - LISSET BRIGITTE GUTIERREZ S.</t>
  </si>
  <si>
    <t>202426</t>
  </si>
  <si>
    <t>63501426</t>
  </si>
  <si>
    <t>1,214,720.00</t>
  </si>
  <si>
    <t>262046894/3-3/FUPC /9e9edb/LMARIOA- COBRO MES DE FEBRERO CONTRATO 480-2026 FACTURA HS50 Sup: Subdir. de Vigilancia e Inspeccion - ELKIN PORRAS</t>
  </si>
  <si>
    <t>202526</t>
  </si>
  <si>
    <t>63501626</t>
  </si>
  <si>
    <t>534,580.00</t>
  </si>
  <si>
    <t>262046880/3-3/FUPC /718be9/LMARIOA- COBRO MES DE FEBRERO CONTRATO 173-2026 Sup: Coord. GIT de Procesos Judiciales y Extrajudiciales -SASKIA LY TORRES H.</t>
  </si>
  <si>
    <t>202626</t>
  </si>
  <si>
    <t>63501826</t>
  </si>
  <si>
    <t>262047268/3-3/FUPC /fe33d6/LMARIOA- COBRO MES DE FEBRERO CONTRATO 876-2026 Sup: Directora de Economia Digital - LISSET BRIGITTE GUTIERREZ S.</t>
  </si>
  <si>
    <t>202726</t>
  </si>
  <si>
    <t>63502026</t>
  </si>
  <si>
    <t>262046861/3-3/FUPC /3427b4/LMARIOA- COBRO MES DE FEBRERO CONTRATO 384-2026 Sup: Coord. GIT de Gestion de Servicios Administrativos - JUAN CARLOS RODRIGUEZ</t>
  </si>
  <si>
    <t>202826</t>
  </si>
  <si>
    <t>63502226</t>
  </si>
  <si>
    <t>262046877/3-3/FUPC /df6c0e/LMARIOA- COBRO MES DE FEBRERO CONTRATO 659-2026 Sup: Director de Industria de Comunicaciones - ARMANDO SIXTO PALENCIA P.</t>
  </si>
  <si>
    <t>202926</t>
  </si>
  <si>
    <t>63502326</t>
  </si>
  <si>
    <t>59,172.00</t>
  </si>
  <si>
    <t>262047078/3-3/FUPC /cd10ac/LMARIOA- COBRO MES DE FEBRERO CONTRATO 167-2026 Sup: Jefe Of. de Control Interno - JUAN DIEGO TORO BAUTISTA</t>
  </si>
  <si>
    <t>203026</t>
  </si>
  <si>
    <t>63502526</t>
  </si>
  <si>
    <t>262046863/3-3/FUPC /e9982a/LMARIOA- COBRO MES DE FEBRERO CONTRATO 1073-2026 Sup: Sub. Fortalecimiento de Capacidades Publicas Digitales - JOSE ANDRES CORREDOR G.</t>
  </si>
  <si>
    <t>203126</t>
  </si>
  <si>
    <t>63502726</t>
  </si>
  <si>
    <t>262046859/3-3/FUPC /426efe/LMARIOA- COBRO MES DE FEBRERO CONTRATO 744-2026 Sup: Subdir. para las Competencias Digitales - WILLIAM ALEXANDER SANCHEZ</t>
  </si>
  <si>
    <t>203226</t>
  </si>
  <si>
    <t>63503026</t>
  </si>
  <si>
    <t>73,091.00</t>
  </si>
  <si>
    <t>262046842/3-3/FUPC /470d17/LMARIOA- COBRO MES DE FEBRERO CONTRATO 233-2026 Sup: Coord. GIT de Planeacion y Seguimiento - CARLOS ANDRES GARZON</t>
  </si>
  <si>
    <t>203326</t>
  </si>
  <si>
    <t>63503326</t>
  </si>
  <si>
    <t>262046857/3-3/FUPC /b8e3b7/LMARIOA- COBRO MES DE FEBRERO CONTRATO 502-2026 Sup: Subdirector Administrativo - RODRIGO JOSE GOMEZ O.</t>
  </si>
  <si>
    <t>203426</t>
  </si>
  <si>
    <t>63503526</t>
  </si>
  <si>
    <t>262046837/3-3/FUPC /32abab/LMARIOA- COBRO MES DE FEBRERO CONTRATO 783-2026 Sup: Directora de Gobierno Digital - LUCY ELENA URON RINCON</t>
  </si>
  <si>
    <t>203526</t>
  </si>
  <si>
    <t>63503826</t>
  </si>
  <si>
    <t>262046836/3-3/FUPC /5135c5/LMARIOA- COBRO MES DE FEBRERO CONTRATO 806-2026 Sup: Directora de Gobierno Digital - LUCY ELENA URON RINCON</t>
  </si>
  <si>
    <t>203626</t>
  </si>
  <si>
    <t>63503926</t>
  </si>
  <si>
    <t>262046810/3-3/FUPC /5ea6f4/LMARIOA- COBRO MES DE FEBRERO CONTRATO 768-2026 Sup: Coord. GIT de Gestion de Servicios Administrativos - JUAN CARLOS RODRIGUEZ</t>
  </si>
  <si>
    <t>203726</t>
  </si>
  <si>
    <t>63504126</t>
  </si>
  <si>
    <t>262046807/3-3/FUPC /aa8091/LMARIOA- COBRO MES DE FEBRERO CONTRATO 598-2026 Sup: Jefe Oficina de TI - ANDRES DIAZ MOLINA</t>
  </si>
  <si>
    <t>203826</t>
  </si>
  <si>
    <t>63504326</t>
  </si>
  <si>
    <t>262046856/3-3/FUPC /9897dc/LMARIOA- COBRO MES DE FEBRERO CONTRATO 083-2026 Sup: Asesor 1020-18 Despacho del Ministro RUBY LORAINE SILVA R</t>
  </si>
  <si>
    <t>203926</t>
  </si>
  <si>
    <t>63504526</t>
  </si>
  <si>
    <t>262046793/3-3/FUPC /93f49c/LMARIOA- COBRO MES DE FEBRERO CONTRATO 589-2026 Sup: Coord. GIT de Admin. de Recoleccion y Analisis de Informacion-FRANCISCO J. NAVARRO D.</t>
  </si>
  <si>
    <t>204026</t>
  </si>
  <si>
    <t>63556226</t>
  </si>
  <si>
    <t>262046920/3-3/FUPC /3d5720/LMARIOA- COBRO MES DE FEBRERO CONTRATO 1083-2026 Sup: Coord. GIT de Gestion Pensional - CESAR AUGUSTO HERRERA</t>
  </si>
  <si>
    <t>262046916/3-3/FUPC /5daf38/LMARIOA- COBRO MES DE FEBRERO CONTRATO 937-2026 Sup: Coord. GIT de Gestion Pensional - CESAR AUGUSTO HERRERA</t>
  </si>
  <si>
    <t>204226</t>
  </si>
  <si>
    <t>63556426</t>
  </si>
  <si>
    <t>262047240/3-3/FUPC /bb9531/LMARIOA- COBRO MES DE FEBRERO CONTRATO 316-2026 Sup: Subdir. para la Transformacion Sectorial - LAURA JEANET AZA B.</t>
  </si>
  <si>
    <t>204326</t>
  </si>
  <si>
    <t>63556526</t>
  </si>
  <si>
    <t>262046790/3-3/FUPC /f8a5f9/LMARIOA- COBRO MES DE FEBRERO CONTRATO 178-2026 Sup: Coord. GIT de Procesos Judiciales y Extrajudiciales -SASKIA LY TORRES H.</t>
  </si>
  <si>
    <t>204426</t>
  </si>
  <si>
    <t>63556626</t>
  </si>
  <si>
    <t>262046851/3-3/FUPC /ff3a25/LMARIOA- COBRO MES DE FEBREROCONTRATO 717-2026 Sup: Director de Apropiacion TIC (E ) -WILLIAM ALEXANDER SANCHEZ MARTINEZ</t>
  </si>
  <si>
    <t>204526</t>
  </si>
  <si>
    <t>63556726</t>
  </si>
  <si>
    <t>262047258/3-3/FUPC /104735/LMARIOA- COBRO MES DE FEBRERO CONTRATO 282-2026 Sup: Jefe Of. Asesora de Prensa - LORENA PAOLA FORTICH T.</t>
  </si>
  <si>
    <t>204626</t>
  </si>
  <si>
    <t>63556826</t>
  </si>
  <si>
    <t>747,152.00</t>
  </si>
  <si>
    <t>262046789/3-3/FUPC /499e33/LMARIOA- COBRO MES DE FEBRERO CONTRATO 809-2026 Sup: Director de Industria de Comunicaciones - ARMANDO SIXTO PALENCIA P.</t>
  </si>
  <si>
    <t>204726</t>
  </si>
  <si>
    <t>63556926</t>
  </si>
  <si>
    <t>262046919/3-3/FUPC /c772c6/LMARIOA- COBRO MES DE FEBRERO CONTRATO 528-2026 Sup: Coord. GIT de Estadisticas y Estudios Sectoriales - NESTOR ALONSO JIMENEZ E.</t>
  </si>
  <si>
    <t>204826</t>
  </si>
  <si>
    <t>63557026</t>
  </si>
  <si>
    <t>262046776/3-3/FUPC /2ba7fc/LMARIOA- COBRO MES DE FEBRERO CONTRATO 226-2026 Sup: Coord. GIT Fortalecimiento Sist. de Medios Publicos - MARIA C. LONDONO S.</t>
  </si>
  <si>
    <t>204926</t>
  </si>
  <si>
    <t>63557426</t>
  </si>
  <si>
    <t>262047115/3-3/FUPC /90208c/LMARIOA- COBRO MES DE FEBRERO CONTRATO 642-2026 Sup: Subdir. Radiodifusion Sonora - VICTOR MAURICIO BELTRAN</t>
  </si>
  <si>
    <t>205026</t>
  </si>
  <si>
    <t>63557726</t>
  </si>
  <si>
    <t>262046773/3-3/FUPC /965f77/LMARIOA- COBRO MES DE FEBRERO CONTRATO 059-2026 Sup: Directora de Infraestructura (E ) - MARIA CAROLINA ZUNIGA H.</t>
  </si>
  <si>
    <t>205126</t>
  </si>
  <si>
    <t>63558026</t>
  </si>
  <si>
    <t>85,406.00</t>
  </si>
  <si>
    <t>262046752/3-3/FUPC /40133d/LMARIOA- COBRO MES DE FEBRERO CONTRATO 142-2026 Sup: Coord. GIT de Relaciones Institucionales - FANNY YOLANDA PEDRAZA PEREZ</t>
  </si>
  <si>
    <t>205226</t>
  </si>
  <si>
    <t>63558326</t>
  </si>
  <si>
    <t>584,235.00</t>
  </si>
  <si>
    <t>262046788/3-3/FUPC /08577d/LMARIOA- COBRO MES DE FEBRERO CONTRATO 769-2026 Sup: Coord. GIT de Gestion de Servicios Administrativos - JUAN CARLOS RODRIGUEZ</t>
  </si>
  <si>
    <t>205326</t>
  </si>
  <si>
    <t>63558526</t>
  </si>
  <si>
    <t>262046769/3-3/FUPC /1b3a7d/LMARIOA- COBRO MES DE FEBRERO CONTRATO 108-2026 Sup: Coord. GIT Fortalecimiento Sist. de Medios Publicos - MARIA C. LONDONO S.</t>
  </si>
  <si>
    <t>205426</t>
  </si>
  <si>
    <t>63558826</t>
  </si>
  <si>
    <t>262046723/3-3/FUPC /cf58a4/LMARIOA- COBRO MES DE FEBRERO CONTRATO 891-2026 Sup: Coord. GIT Fortalecimiento Sist. de Medios Publicos - MARIA C. LONDONO S.</t>
  </si>
  <si>
    <t>205526</t>
  </si>
  <si>
    <t>63559226</t>
  </si>
  <si>
    <t>1,168,594.00</t>
  </si>
  <si>
    <t>262047131/3-3/FUPC /b6b459/LMARIOA- COBRO MES DE FEBRERO CONTRATO 238-2026 Sup: Coord. GIT de Procesos Administrativos Sancionatorios - SILVIA LUCIA BADILLO C.</t>
  </si>
  <si>
    <t>205626</t>
  </si>
  <si>
    <t>63559526</t>
  </si>
  <si>
    <t>262046720/3-3/FUPC /0b3bb8/LMARIOA- COBRO MES DE FEBRERO CONTRATO 326-2026 Sup: Coord. GIT Fortalecimiento Sist. de Medios Publicos - MARIA C. LONDONO S.</t>
  </si>
  <si>
    <t>205726</t>
  </si>
  <si>
    <t>63559926</t>
  </si>
  <si>
    <t>262047035/3-3/FUPC /aefb7f/LMARIOA- COBRO MES DE FEBRERO CONTRATO 048-2026 Sup: Directora Juridica - RUBY RAMIREZ MEDINA</t>
  </si>
  <si>
    <t>205826</t>
  </si>
  <si>
    <t>63560226</t>
  </si>
  <si>
    <t>877,139.00</t>
  </si>
  <si>
    <t>262047257/3-3/FUPC /a9988d/LMARIOA- COBRO MES DE FEBRERO CONTRATO 391-2026 FACTURA FEV525 Sup: Jefe Of. Asesora de Prensa - LORENA PAOLA FORTICH T.</t>
  </si>
  <si>
    <t>205926</t>
  </si>
  <si>
    <t>63560626</t>
  </si>
  <si>
    <t>19,333,333.00</t>
  </si>
  <si>
    <t>2,252,230.00</t>
  </si>
  <si>
    <t>262046715/3-3/FUPC /15d588/LMARIOA- COBRO MES DE FEBRERO CONTRATO 1172-2026 Sup: Coord. GIT de Procesos Judiciales y Extrajudiciales -SASKIA LY TORRES H.</t>
  </si>
  <si>
    <t>262046748/3-3/FUPC /0cd037/LMARIOA- COBRO MES DE FEBRERO CONTRATO 225-2026 Sup: Coord. GIT de Cobro Coactivo - OLGA EMILIA DE LA HOZ VALLE</t>
  </si>
  <si>
    <t>206126</t>
  </si>
  <si>
    <t>63561326</t>
  </si>
  <si>
    <t>262046766/3-3/FUPC /3ad1cf/LMARIOA- COBRO MES DE FEBRERO CONTRATO 619-2026 Sup: Director de Industria de Comunicaciones - ARMANDO SIXTO PALENCIA P.</t>
  </si>
  <si>
    <t>206226</t>
  </si>
  <si>
    <t>63561726</t>
  </si>
  <si>
    <t>262046710/3-3/FUPC /d38ffe/LMARIOA- COBRO MES DE FEBRERO CONTRATO 571-2026 Sup: Coord. GIT Especializado de Apelaciones - ANDREA MILENA GONZALEZ C.</t>
  </si>
  <si>
    <t>206326</t>
  </si>
  <si>
    <t>63562126</t>
  </si>
  <si>
    <t>262046663/3-3/FUPC /ac0e2c/LMARIOA- COBRO MES DE FEBRERO CONTRATO 1058-2026 Sup: Coord. GIT de Desarrollo del Talento Humano - CESAR AUGUSTO MORA</t>
  </si>
  <si>
    <t>206426</t>
  </si>
  <si>
    <t>63562626</t>
  </si>
  <si>
    <t>487,572.00</t>
  </si>
  <si>
    <t>262046828/3-3/FUPC /7feec8/LMARIOA- COBRO MES DE FEBRERO CONTRATO 324-2026 Sup: Coord. GIT Fortalecimiento Sist. de Medios Publicos - MARIA C. LONDONO S.</t>
  </si>
  <si>
    <t>206526</t>
  </si>
  <si>
    <t>63562926</t>
  </si>
  <si>
    <t>538,059.00</t>
  </si>
  <si>
    <t>262046661/3-3/FUPC /59faab/LMARIOA- COBRO MES DE FEBRERO CONTRATO 424-2026 Sup: Directora de Gobierno Digital - LUCY ELENA URON RINCON</t>
  </si>
  <si>
    <t>206626</t>
  </si>
  <si>
    <t>63563226</t>
  </si>
  <si>
    <t>2026-03-04 15:15:54</t>
  </si>
  <si>
    <t>262045961/3-3/FUPC /1c8f70/BRIANS- COBRO MES DE FEBRERO CONTRATO 849-2026 Sup: Subdirector de Industria TI - ANDRES ENRIQUE GALINDO</t>
  </si>
  <si>
    <t>206726</t>
  </si>
  <si>
    <t>63563526</t>
  </si>
  <si>
    <t>262045957/3-3/FUPC /510979/BRIANS- COBRO MES DE FEBRERO CONTRATO 297-2026 Sup: Subdirector de Industria TI - ANDRES ENRIQUE GALINDO</t>
  </si>
  <si>
    <t>206826</t>
  </si>
  <si>
    <t>63563826</t>
  </si>
  <si>
    <t>262045958/3-3/FUPC /874061/BRIANS- COBRO MES DE FEBRERO CONTRATO 293-2026 Sup: Sub. Fortalecimiento de Capacidades Publicas Digitales - JOSE ANDRES CORREDOR G.</t>
  </si>
  <si>
    <t>206926</t>
  </si>
  <si>
    <t>63564026</t>
  </si>
  <si>
    <t>262045956/3-3/FUPC /052719/BRIANS- COBRO MES DE FEBRERO CONTRATO 934-2026 Sup: Subdirector de Industria TI - ANDRES ENRIQUE GALINDO</t>
  </si>
  <si>
    <t>207026</t>
  </si>
  <si>
    <t>63564326</t>
  </si>
  <si>
    <t>262045925/3-3/FUPC /f7b15f/BRIANS- COBRO MES DE FEBRERO CONTRATO 389-2026 Sup: Directora de Gobierno Digital - LUCY ELENA URON RINCON</t>
  </si>
  <si>
    <t>207126</t>
  </si>
  <si>
    <t>63564626</t>
  </si>
  <si>
    <t>262045953/3-3/FUPC /24d813/BRIANS- COBRO MES DE FEBRERO CONTRATO 270-2026 Sup: Subdirector de Industria TI - ANDRES ENRIQUE GALINDO</t>
  </si>
  <si>
    <t>207226</t>
  </si>
  <si>
    <t>63564926</t>
  </si>
  <si>
    <t>262045952/3-3/FUPC /adacaa/BRIANS- COBRO MES DE FEBRERO CONTRATO 993-2026 Sup: Subdirector de Industria TI - ANDRES ENRIQUE GALINDO</t>
  </si>
  <si>
    <t>207326</t>
  </si>
  <si>
    <t>63565126</t>
  </si>
  <si>
    <t>262045949/3-3/FUPC /1655a5/BRIANS- COBRO MES DE FEBRERO CONTRATO 947-2026 Sup: Subdirector de Industria TI - ANDRES ENRIQUE GALINDO</t>
  </si>
  <si>
    <t>207426</t>
  </si>
  <si>
    <t>63565526</t>
  </si>
  <si>
    <t>262045948/3-3/FUPC /002d0f/BRIANS- COBRO MES DE FEBRERO CONTRATO 361-2026 Sup: Subdirector de Industria TI - ANDRES ENRIQUE GALINDO</t>
  </si>
  <si>
    <t>207526</t>
  </si>
  <si>
    <t>63565826</t>
  </si>
  <si>
    <t>450,361.00</t>
  </si>
  <si>
    <t>262045951/3-3/FUPC /5275c0/BRIANS- COBRO MES DE FEBRERO CONTRATO 362-2026 Sup: Subdirector de Industria TI - ANDRES ENRIQUE GALINDO</t>
  </si>
  <si>
    <t>207626</t>
  </si>
  <si>
    <t>63566226</t>
  </si>
  <si>
    <t>262045947/3-3/FUPC /addb5e/BRIANS- COBRO MES DE FEBRERO CONTRATO 221-2026 Sup: Subdirector de Industria TI - ANDRES ENRIQUE GALINDO</t>
  </si>
  <si>
    <t>207726</t>
  </si>
  <si>
    <t>63566726</t>
  </si>
  <si>
    <t>262045937/3-3/FUPC /e53939/BRIANS- COBRO MES DE FEBRERO CONTRATO 421-2026 Sup: Directora de Gobierno Digital - LUCY ELENA URON RINCON</t>
  </si>
  <si>
    <t>207826</t>
  </si>
  <si>
    <t>63567026</t>
  </si>
  <si>
    <t>262045946/3-3/FUPC /396969/BRIANS- COBRO MES DE FEBRERO CONTRATO 299-2026 Sup: Subdirector de Industria TI - ANDRES ENRIQUE GALINDO</t>
  </si>
  <si>
    <t>207926</t>
  </si>
  <si>
    <t>63567526</t>
  </si>
  <si>
    <t>262045904/3-3/FUPC /748548/BRIANS- COBRO MES DE FEBRERO CONTRATO 084-2026 Sup: Asesor 1020-13 Despacho del Ministro ADRIANA MARCELA DUERTE P.</t>
  </si>
  <si>
    <t>208026</t>
  </si>
  <si>
    <t>63567926</t>
  </si>
  <si>
    <t>262046671/3-3/FUPC /a62547/BRIANS- COBRO MES DE FEBRERO CONTRATO 231-2026 Sup: Coord. GIT Fortalecimiento Sist. de Medios Publicos - MARIA C. LONDONO S.</t>
  </si>
  <si>
    <t>208126</t>
  </si>
  <si>
    <t>63568426</t>
  </si>
  <si>
    <t>2026-03-04 15:27:16</t>
  </si>
  <si>
    <t>262047393/3-3/FUPC /44809a/MARIAE- COBRO MES DE FEBRERO CONTRATO 110-2026 Sup: Director de Vigilancia, Inspeccion y Control - LUCAS JAVIER RODRIGUEZ</t>
  </si>
  <si>
    <t>208226</t>
  </si>
  <si>
    <t>63568926</t>
  </si>
  <si>
    <t>262047372/3-3/FUPC /b52200/MARIAE- COBRO MES DE FEBRERO CONTRATO 190-2026 Sup: Coord. GIT Fortalecimiento Sist. de Medios Publicos - MARIA C. LONDONO S.</t>
  </si>
  <si>
    <t>208326</t>
  </si>
  <si>
    <t>63569326</t>
  </si>
  <si>
    <t>262047348/3-3/FUPC /98c292/MARIAE- COBRO MES DE FEBRERO CONTRATO 229-2026 Sup: Coord. GIT Fortalecimiento Sist. de Medios Publicos - MARIA C. LONDONO S.</t>
  </si>
  <si>
    <t>208426</t>
  </si>
  <si>
    <t>63569726</t>
  </si>
  <si>
    <t>262047307/3-3/FUPC /6d5f25/MARIAE- COBRO MES DE FEBRERO CONTRATO 427-2026 Sup: Subdir. de Estructuracion de Proyectos - JUAN MANUEL GUERRERO</t>
  </si>
  <si>
    <t>208526</t>
  </si>
  <si>
    <t>63570126</t>
  </si>
  <si>
    <t>262047272/3-3/FUPC /1b4ce0/MARIAE- COBRO MES DE FEBRERO CONTRATO 166-2026 Sup: Asesor 1020-13 Despacho del Ministro ADRIANA MARCELA DUERTE P.</t>
  </si>
  <si>
    <t>208626</t>
  </si>
  <si>
    <t>63570726</t>
  </si>
  <si>
    <t>262047341/3-3/FUPC /46c9bc/MARIAE- COBRO MES DE FEBRERO CONTRATO 046-2026 Sup: Coord. GIT Fortalecimiento Sist. de Medios Publicos - MARIA C. LONDONO S.</t>
  </si>
  <si>
    <t>208726</t>
  </si>
  <si>
    <t>63570926</t>
  </si>
  <si>
    <t>262047407/3-3/FUPC /d31ecd/MARIAE- COBRO MES DE FEBRERO CONTRATO 489-2026 Sup: Subdir. para la Gestion del Talento Humano - EDNA ROCIO SANCHEZ M. (E)</t>
  </si>
  <si>
    <t>208826</t>
  </si>
  <si>
    <t>63571226</t>
  </si>
  <si>
    <t>262047405/3-3/FUPC /445649/MARIAE- COBRO MES DE FEBRERO CONTRATO 654-2026 Sup: Subdir. para la Gestion del Talento Humano - EDNA ROCIO SANCHEZ M. (E)</t>
  </si>
  <si>
    <t>208926</t>
  </si>
  <si>
    <t>63571626</t>
  </si>
  <si>
    <t>262047389/3-3/FUPC /b7b8e0/MARIAE- COBRO MES DE FEBRERO CONTRATO 406-2026 Sup: Coord. GIT de Estrategia y Gobierno TI-SANDRA DEL PILAR ARTEAGA V.</t>
  </si>
  <si>
    <t>209026</t>
  </si>
  <si>
    <t>63571726</t>
  </si>
  <si>
    <t>262047213/3-3/FUPC /f6fe4d/MARIAE- COBRO MES DE FEBRERO CONTRATO 277-2026 Sup: Director de Vigilancia, Inspeccion y Control - LUCAS JAVIER RODRIGUEZ</t>
  </si>
  <si>
    <t>209126</t>
  </si>
  <si>
    <t>63571826</t>
  </si>
  <si>
    <t>262047344/3-3/FUPC /3f7218/MARIAE- COBRO MES DE FEBRERO CONTRATO 266-2026 Sup: Jefe Of. para la Gestion de Ingresos del Fondo -GINA DEL ROSARIO NUNEZ P.</t>
  </si>
  <si>
    <t>209226</t>
  </si>
  <si>
    <t>63572026</t>
  </si>
  <si>
    <t>262047398/3-3/FUPC /794d04/MARIAE- COBRO MES DE FEBRERO CONTRATO 640-2026 Sup: Subdir. Radiodifusion Sonora - VICTOR MAURICIO BELTRAN</t>
  </si>
  <si>
    <t>209326</t>
  </si>
  <si>
    <t>63572126</t>
  </si>
  <si>
    <t>262047205/3-3/FUPC /317583/MARIAE- COBRO MES DE FEBRERO CONTRATO 1127-2026 Sup: Director de Vigilancia, Inspeccion y Control - LUCAS JAVIER RODRIGUEZ</t>
  </si>
  <si>
    <t>209426</t>
  </si>
  <si>
    <t>63572226</t>
  </si>
  <si>
    <t>335,332.00</t>
  </si>
  <si>
    <t>262047190/3-3/FUPC /d42c6b/MARIAE- COBRO MES DE FEBRERO CONTRATO 268-2026 Sup: Subdir. de Vigilancia e Inspeccion - ELKIN PORRAS</t>
  </si>
  <si>
    <t>209526</t>
  </si>
  <si>
    <t>63572326</t>
  </si>
  <si>
    <t>262047311/3-3/FUPC /fd8eec/MARIAE- COBRO MES DE FEBRERO CONTRATO 448-2026 Sup: Coord. GIT de Cartera - LUCY DEIBY PALACIOS</t>
  </si>
  <si>
    <t>209626</t>
  </si>
  <si>
    <t>63572426</t>
  </si>
  <si>
    <t>488,575.00</t>
  </si>
  <si>
    <t>262047173/3-3/FUPC /5ddc27/MARIAE- COBRO MES DE FEBRERO CONTRATO 872-2026 Sup: Coord. GIT de Admin. de Recoleccion y Analisis de Informacion-FRANCISCO J. NAVARRO D.</t>
  </si>
  <si>
    <t>262047364/3-3/FUPC /685436/MARIAE- COBRO MES DE FEBRERO CONTRATO 838-2026 Sup: Coord. GIT de Procesos Administrativos Sancionatorios - SILVIA LUCIA BADILLO C.</t>
  </si>
  <si>
    <t>209826</t>
  </si>
  <si>
    <t>63572726</t>
  </si>
  <si>
    <t>2,941,364.00</t>
  </si>
  <si>
    <t>262047170/3-3/FUPC /c0ccce/MARIAE- COBRO MES DE FEBRERO CONTRATO 366-2026 Sup: Coord. GIT de Estadisticas y Estudios Sectoriales - NESTOR ALONSO JIMENEZ E.</t>
  </si>
  <si>
    <t>209926</t>
  </si>
  <si>
    <t>63572826</t>
  </si>
  <si>
    <t>262047270/3-3/FUPC /f401e4/MARIAE- COBRO MES DE FEBRERO CONTRATO 464-2026 Sup: Jefe Of. Asesora de Prensa - LORENA PAOLA FORTICH T.</t>
  </si>
  <si>
    <t>210026</t>
  </si>
  <si>
    <t>63573026</t>
  </si>
  <si>
    <t>262047363/3-3/FUPC /5cb6a7/MARIAE- COBRO MES DE FEBRERO CONTRATO 1107-2026 Sup: Coord. GIT de Procesos Administrativos Sancionatorios - SILVIA LUCIA BADILLO C.</t>
  </si>
  <si>
    <t>262047165/3-3/FUPC /91b7ea/MARIAE- COBRO MES DE FEBRERO CONTRATO 765-2026 Sup: Subdir. de Vigilancia e Inspeccion - ELKIN PORRAS</t>
  </si>
  <si>
    <t>262047377/3-3/FUPC /886fb6/MARIAE- COBRO MES DE FEBRERO CONTRATO 497-2026 Sup: Subdirector Administrativo - RODRIGO JOSE GOMEZ O.</t>
  </si>
  <si>
    <t>210326</t>
  </si>
  <si>
    <t>63573326</t>
  </si>
  <si>
    <t>262047219/3-3/FUPC /d077cf/MARIAE- COBRO MES DE FEBRERO CONTRATO 637-2026 Sup: Coord. de GIT Presupuesto - ALICIA PENA</t>
  </si>
  <si>
    <t>210426</t>
  </si>
  <si>
    <t>63573426</t>
  </si>
  <si>
    <t>262047156/3-3/FUPC /254280/MARIAE- COBRO MES DE FEBRERO CONTRATO 338-2026 Sup: Coord. GIT de Procesos Judiciales y Extrajudiciales -SASKIA LY TORRES H.</t>
  </si>
  <si>
    <t>210526</t>
  </si>
  <si>
    <t>63573526</t>
  </si>
  <si>
    <t>262046733/3-3/FUPC /8200cb/MARIAE- COBRO MES DE FEBRERO CONTRATO 445-2026 Sup: Coord. GIT de Notificaciones - ANGELICA MARIA DEAZA</t>
  </si>
  <si>
    <t>210626</t>
  </si>
  <si>
    <t>63573626</t>
  </si>
  <si>
    <t>262047382/3-3/FUPC /1cbbc1/MARIAE- COBRO MES DE FEBRERO CONTRATO 160-2026 Sup: Subdir. de Vigilancia e Inspeccion - ELKIN PORRAS</t>
  </si>
  <si>
    <t>210726</t>
  </si>
  <si>
    <t>63573726</t>
  </si>
  <si>
    <t>336,758.00</t>
  </si>
  <si>
    <t>262047164/3-3/FUPC /a36c4c/MARIAE- COBRO MES DE FEBRERO CONTRATO 624-2026 Sup: Coord. GIT de Administracion de Personal (A ) - NATALIA EUGENIA PARAMO V.</t>
  </si>
  <si>
    <t>210826</t>
  </si>
  <si>
    <t>63573826</t>
  </si>
  <si>
    <t>262047150/3-3/FUPC /97e816/MARIAE- COBRO MES DE FEBRERO CONTRATO 1096-2026 Sup: Coord. GIT Administracion de Bienes - CRISTIAN DONCEL P.</t>
  </si>
  <si>
    <t>210926</t>
  </si>
  <si>
    <t>63574026</t>
  </si>
  <si>
    <t>25,954.00</t>
  </si>
  <si>
    <t>262047109/3-3/FUPC /0218d9/MARIAE- COBRO MES DE FEBRERO CONTRATO 887-2026 Sup: Coord. GIT de Notificaciones - ANGELICA MARIA DEAZA</t>
  </si>
  <si>
    <t>211026</t>
  </si>
  <si>
    <t>63574126</t>
  </si>
  <si>
    <t>262047082/3-3/FUPC /eecd70/MARIAE- COBRO MES DE FEBRERO CONTRATO 853-2026 Sup: Coord. GIT Administracion de Bienes - CRISTIAN DONCEL P.</t>
  </si>
  <si>
    <t>211126</t>
  </si>
  <si>
    <t>63574226</t>
  </si>
  <si>
    <t>262047269/3-3/FUPC /5ea35f/MARIAE- COBRO MES DE FEBRERO CONTRATO 032-2026 Sup: Jefe Of. Asesora de Prensa - LORENA PAOLA FORTICH T.</t>
  </si>
  <si>
    <t>211226</t>
  </si>
  <si>
    <t>63574326</t>
  </si>
  <si>
    <t>262047149/3-3/FUPC /170386/MARIAE- COBRO MES DE FEBRERO CONTRATO 596-2026 Sup: Jefe Oficina de TI - ANDRES DIAZ MOLINA</t>
  </si>
  <si>
    <t>211326</t>
  </si>
  <si>
    <t>63574426</t>
  </si>
  <si>
    <t>262047122/3-3/FUPC /5b6085/MARIAE- COBRO MES DE FEBRERO CONTRATO 211-2026 Sup: Coord. GIT de Procesos Administrativos Sancionatorios - SILVIA LUCIA BADILLO C.</t>
  </si>
  <si>
    <t>211426</t>
  </si>
  <si>
    <t>63574526</t>
  </si>
  <si>
    <t>262047137/3-3/FUPC /236180/MARIAE- COBRO MES DE FEBRERO CONTRATO 711-2026 Sup: Coord. GIT de Gestion y Sistemas de Informacion- MILENA DEL CARMEN PULIDO O.</t>
  </si>
  <si>
    <t>211526</t>
  </si>
  <si>
    <t>63574626</t>
  </si>
  <si>
    <t>262047121/3-3/FUPC /20f02b/MARIAE- COBRO MES DE FEBRERO CONTRATO 172-2026 Sup: Coord. GIT de Procesos Administrativos Sancionatorios - SILVIA LUCIA BADILLO C.</t>
  </si>
  <si>
    <t>211626</t>
  </si>
  <si>
    <t>63574726</t>
  </si>
  <si>
    <t>262047061/3-3/FUPC /d49326/MARIAE- COBRO MES DE FEBRERO CONTRATO 399-2026 Sup: Director de Industria de Comunicaciones - ARMANDO SIXTO PALENCIA P.</t>
  </si>
  <si>
    <t>211726</t>
  </si>
  <si>
    <t>63574826</t>
  </si>
  <si>
    <t>262047309/3-3/FUPC /17cd5c/MARIAE- COBRO MES DE FEBRERO CONTRATO 532-2026 Sup: Coord. GIT de Cartera - LUCY DEIBY PALACIOS</t>
  </si>
  <si>
    <t>211826</t>
  </si>
  <si>
    <t>63575026</t>
  </si>
  <si>
    <t>262047403/3-3/FUPC /f806a6/MARIAE- COBRO MES DE FEBRERO CONTRATO 1066-2026 Sup: Coord. GIT de Grupos de Interes y Gestion Documental - DIANA MARCELA CAICEDO</t>
  </si>
  <si>
    <t>211926</t>
  </si>
  <si>
    <t>63575126</t>
  </si>
  <si>
    <t>212026</t>
  </si>
  <si>
    <t>63575326</t>
  </si>
  <si>
    <t>262047134/3-3/FUPC /223a11/MARIAE- COBRO MES DE FEBRERO CONTRATO 001-2026 Sup: Subdir. de Gestion Contractual - JEIMMY XIMENA SIMBAQUEVA R</t>
  </si>
  <si>
    <t>212126</t>
  </si>
  <si>
    <t>63575426</t>
  </si>
  <si>
    <t>445,437.00</t>
  </si>
  <si>
    <t>262047005/3-3/FUPC /65267c/MARIAE- COBRO MES DE FEBRERO CONTRATO 319-2026 Sup: Subdir. de Vigilancia e Inspeccion - ELKIN PORRAS</t>
  </si>
  <si>
    <t>212226</t>
  </si>
  <si>
    <t>63575526</t>
  </si>
  <si>
    <t>262047003/3-3/FUPC /cc0179/MARIAE- COBRO MES DE FEBRERO CONTRATO 501-2026 Sup: Subdir. para las Competencias Digitales - WILLIAM ALEXANDER SANCHEZ</t>
  </si>
  <si>
    <t>212326</t>
  </si>
  <si>
    <t>63575626</t>
  </si>
  <si>
    <t>4,799,935.00</t>
  </si>
  <si>
    <t>32,499.00</t>
  </si>
  <si>
    <t>262047075/3-3/FUPC /d14fd5/MARIAE- COBRO MES DE FEBRERO CONTRATO 1031-2026 Sup: Coord. GIT de Relaciones Institucionales - FANNY YOLANDA PEDRAZA PEREZ</t>
  </si>
  <si>
    <t>262047057/3-3/FUPC /5ec226/MARIAE- COBRO MES DE FEBRERO CONTRATO 122-2026 Sup: Directora Juridica - RUBY RAMIREZ MEDINA</t>
  </si>
  <si>
    <t>212526</t>
  </si>
  <si>
    <t>63575826</t>
  </si>
  <si>
    <t>4,267,060.00</t>
  </si>
  <si>
    <t>32,686.00</t>
  </si>
  <si>
    <t>262046976/3-3/FUPC /a08f55/MARIAE- COBRO MES DE FEBRERO CONTRATO 1103-2026 Sup: Subdir. para las Competencias Digitales - WILLIAM ALEXANDER SANCHEZ</t>
  </si>
  <si>
    <t>262047056/3-3/FUPC /870b6f/MARIAE- COBRO MES DE FEBRERO CONTRATO 592-2026 Sup: Coord. GIT Administracion de Bienes - CRISTIAN DONCEL P.</t>
  </si>
  <si>
    <t>212726</t>
  </si>
  <si>
    <t>63576026</t>
  </si>
  <si>
    <t>262047342/3-3/FUPC /7bb675/MARIAE- COBRO MES DE FEBRERO CONTRATO 044-2026 Sup: Coord. GIT Fortalecimiento Sist. de Medios Publicos - MARIA C. LONDONO S.</t>
  </si>
  <si>
    <t>212826</t>
  </si>
  <si>
    <t>63576126</t>
  </si>
  <si>
    <t>262046957/3-3/FUPC /03d799/MARIAE- COBRO MES DE FEBRERO CONTRATO 097-2026 Sup: Director de Industria de Comunicaciones - ARMANDO SIXTO PALENCIA P.</t>
  </si>
  <si>
    <t>212926</t>
  </si>
  <si>
    <t>63576226</t>
  </si>
  <si>
    <t>262046960/3-3/FUPC /fe5110/MARIAE- COBRO MES DE FEBRERO CONTRATO 863-2026 Sup: Coord. GIT de Administracion de Personal (A ) - NATALIA EUGENIA PARAMO V.</t>
  </si>
  <si>
    <t>213026</t>
  </si>
  <si>
    <t>63576426</t>
  </si>
  <si>
    <t>262046956/3-3/FUPC /f84010/MARIAE- COBRO MES DE FEBRERO CONTRATO 323-2026 Sup: Asesor 1020-15 Viceministerio Transformacion Digital- JUAN PABLO RIZO</t>
  </si>
  <si>
    <t>213126</t>
  </si>
  <si>
    <t>63576526</t>
  </si>
  <si>
    <t>631,572.00</t>
  </si>
  <si>
    <t>262046550/3-3/FUPC /11463f/SANDRAP- COBRO MES DE FEBRERO CONTRATO 289-2026 FACTURA WIFM79 Sup: Sub. Fortalecimiento de Capacidades Publicas Digitales - JOSE ANDRES CORREDOR G.</t>
  </si>
  <si>
    <t>213226</t>
  </si>
  <si>
    <t>63576626</t>
  </si>
  <si>
    <t>2026-03-04 16:10:03</t>
  </si>
  <si>
    <t>197,785.00</t>
  </si>
  <si>
    <t>262046617/3-3/FUPC /18c84a/LMARIOA- COBRO MES DE FEBRERO CONTRATO 288-2026 Sup: Jefe Of. para la Gestion de Ingresos del Fondo -GINA DEL ROSARIO NUNEZ P.</t>
  </si>
  <si>
    <t>213326</t>
  </si>
  <si>
    <t>63576826</t>
  </si>
  <si>
    <t>923,589.00</t>
  </si>
  <si>
    <t>262046656/3-3/FUPC /758d4f/LMARIOA- COBRO MES DE FEBRERO CONTRATO 618-2026 FACTURA No. 1459 Sup: Coord. GIT Fortalecimiento Sist. de Medios Publicos - MARIA C. LONDONO S.</t>
  </si>
  <si>
    <t>213426</t>
  </si>
  <si>
    <t>63576926</t>
  </si>
  <si>
    <t>262046685/3-3/FUPC /cf21c3/LMARIOA- COBRO MES DE FEBRERO CONTRATO 815-2026 Sup: Coord. GIT de Gestion de Garantias - JORGE IVAN CAMPOS</t>
  </si>
  <si>
    <t>213526</t>
  </si>
  <si>
    <t>63577026</t>
  </si>
  <si>
    <t>262046893/3-3/FUPC /46a769/LMARIOA- COBRO MES DE FEBRERO CONTRATO 250-2026 Sup: Coord. GIT de Tesoreria - SANDRA LILIANA MARTINEZ</t>
  </si>
  <si>
    <t>213626</t>
  </si>
  <si>
    <t>63577126</t>
  </si>
  <si>
    <t>262046760/3-3/FUPC /40c323/LMARIOA- COBRO MES DE FEBRERO CONTRATO 819-2026 Sup: Coord. GIT de Estrategia y Gobierno TI-SANDRA DEL PILAR ARTEAGA V.</t>
  </si>
  <si>
    <t>213826</t>
  </si>
  <si>
    <t>63577326</t>
  </si>
  <si>
    <t>262046784/3-3/FUPC /e0bd1f/LMARIOA- COBRO MES DE FEBRERO CONTRATO 685-2026 Sup: Coord. GIT de Fomento de Habilidades Digitales - RUBEN DARIO AYALA C.</t>
  </si>
  <si>
    <t>213926</t>
  </si>
  <si>
    <t>63577426</t>
  </si>
  <si>
    <t>13,794,374.99</t>
  </si>
  <si>
    <t>214026</t>
  </si>
  <si>
    <t>63620926</t>
  </si>
  <si>
    <t>262047127/3-3/FUPC /61c8f0/LMARIOA- COBRO MES DE FEBRERO CONTRATO 600-2026 FACTURA JL315 Sup: Coord. GIT de Procesos Administrativos Sancionatorios - SILVIA LUCIA BADILLO C.</t>
  </si>
  <si>
    <t>214126</t>
  </si>
  <si>
    <t>63627726</t>
  </si>
  <si>
    <t>262046579/3-3/FUPC /7461d6/LMARIOA- COBRO MES DE FEBRERO CONTRATO 066-2026 Sup: Jefe Of. para la Gestion de Ingresos del Fondo -GINA DEL ROSARIO NUNEZ P.</t>
  </si>
  <si>
    <t>214226</t>
  </si>
  <si>
    <t>63627826</t>
  </si>
  <si>
    <t>262046577/3-3/FUPC /d6b925/LMARIOA- COBRO MES DE FEBRERO CONTRATO 307-2026 Sup: Coord. GIT de Procesos Judiciales y Extrajudiciales -SASKIA LY TORRES H.</t>
  </si>
  <si>
    <t>214326</t>
  </si>
  <si>
    <t>63627926</t>
  </si>
  <si>
    <t>262046628/3-3/FUPC /2cb2d6/LMARIOA- COBRO MES DE FEBRERO CONTRATO 622-2026 Sup: Asesor 1020-18 Despacho del Ministro DAYANA CAROLINA ERAZO</t>
  </si>
  <si>
    <t>214426</t>
  </si>
  <si>
    <t>63628126</t>
  </si>
  <si>
    <t>262046622/3-3/FUPC /307215/LMARIOA- COBRO MES DE FEBRERO CONTRATO 595-2026 Sup: Coord. GIT de Gestion y Sistemas de Informacion- MILENA DEL CARMEN PULIDO O.</t>
  </si>
  <si>
    <t>214526</t>
  </si>
  <si>
    <t>63628426</t>
  </si>
  <si>
    <t>262046576/3-3/FUPC /5d08e1/LMARIOA- COBRO MES DE FEBRERO CONTRATO 722-2026 Sup: Coord. GIT de Seguimiento a la Ejecucion de los Recursos del Fondo - LOREINE A. VIANA</t>
  </si>
  <si>
    <t>214626</t>
  </si>
  <si>
    <t>63628726</t>
  </si>
  <si>
    <t>262046758/3-3/FUPC /875236/LMARIOA- COBRO MES DE FEBRERO CONTRATO 278-2026 Sup: Coord. GIT de Estrategia y Gobierno TI-SANDRA DEL PILAR ARTEAGA V.</t>
  </si>
  <si>
    <t>214726</t>
  </si>
  <si>
    <t>63628926</t>
  </si>
  <si>
    <t>262046574/3-3/FUPC /69ca54/LMARIOA- COBRO MES DE FEBRERO CONTRATO 847-2026 Sup: Subdir. para las Competencias Digitales - WILLIAM ALEXANDER SANCHEZ</t>
  </si>
  <si>
    <t>214826</t>
  </si>
  <si>
    <t>63629226</t>
  </si>
  <si>
    <t>215026</t>
  </si>
  <si>
    <t>63629426</t>
  </si>
  <si>
    <t>2026-03-04 16:27:50</t>
  </si>
  <si>
    <t>269,643.00</t>
  </si>
  <si>
    <t>262047200/3-3/FUPC /c7ba56/MARIAE- COBRO MES DE ENERO CONTRATO 137-2026 FACTURA AAGT-112 Sup: Secretaria General - OLGA ISABEL BUELVAS DICKSON</t>
  </si>
  <si>
    <t>215126</t>
  </si>
  <si>
    <t>63629526</t>
  </si>
  <si>
    <t>215226</t>
  </si>
  <si>
    <t>63629626</t>
  </si>
  <si>
    <t>58,657.00</t>
  </si>
  <si>
    <t>523.00</t>
  </si>
  <si>
    <t>262047714/04-03/HANLLY-Por concepto de pago de servicio de telefonía móvil para el periodo de 26 de Enero del 2026 al 25 de Febrero de 202 FAC E6033202378 REF DE PAGO 8214326823 Fecha límite de pago: 12 de Marzo de 2026. Supervisor JUAN CARLOS RODRIGUEZ HERRERA</t>
  </si>
  <si>
    <t>262047352/3-3/FUPC /844d63/MARIAE- COBRO MES DE FEBRERO CONTRATO 434-2026 Sup: Viceministro de Transformacion Digital - GIOVANNY ANDRES LOPEZ CABEZAS</t>
  </si>
  <si>
    <t>215426</t>
  </si>
  <si>
    <t>65595226</t>
  </si>
  <si>
    <t>2026-03-04 21:19:21</t>
  </si>
  <si>
    <t>500,780.00</t>
  </si>
  <si>
    <t>262047036/3-3/FUPC /dac283/MARIAE- COBRO MES DE FEBRERO CONTRATO 584-2026 Sup: Directora Juridica - RUBY RAMIREZ MEDINA</t>
  </si>
  <si>
    <t>215526</t>
  </si>
  <si>
    <t>65595526</t>
  </si>
  <si>
    <t>13,334,562.50</t>
  </si>
  <si>
    <t>5,137,798.00</t>
  </si>
  <si>
    <t>262047359/3-3/FUPC /e3fdb4/MARIAE- COBRO MES DE FEBRERO CONTRATO 1233-2026 FACTURA FE23 Sup: Coord. GIT de Consenso Social - PATRICIA DEL CARMEN PIAMBA S.</t>
  </si>
  <si>
    <t>1,118,600.00</t>
  </si>
  <si>
    <t>262047163/3-3/FUPC /4c356e/MARIAE- COBRO MES DE FEBRERO CONTRATO 454-2026 FACTURA HTP512 Sup: Directora de Gobierno Digital - LUCY ELENA URON RINCON</t>
  </si>
  <si>
    <t>215726</t>
  </si>
  <si>
    <t>65596126</t>
  </si>
  <si>
    <t>7,528,759.00</t>
  </si>
  <si>
    <t>262047001/3-3/FUPC /b71bbc/MARIAE- COBRO MES DE FEBRERO CONTRATO 968-2026 FACTURA LF -175 Sup: Directora de Gobierno Digital - LUCY ELENA URON RINCON</t>
  </si>
  <si>
    <t>215826</t>
  </si>
  <si>
    <t>65596426</t>
  </si>
  <si>
    <t>262046899/3-3/FUPC /e80b85/MARIAE- COBRO MES DE FEBRERO CONTRATO 758-2026 FACTURA JBFE-114 Sup: Sub. Fortalecimiento de Capacidades Publicas Digitales - JOSE ANDRES CORREDOR G.</t>
  </si>
  <si>
    <t>215926</t>
  </si>
  <si>
    <t>65596826</t>
  </si>
  <si>
    <t>2026-03-05 13:11:26</t>
  </si>
  <si>
    <t>262047539/4-3/FUPC /5642c1/HANLLY- COBRO MES DE FEBRERO CONTRATO 1025-2026 Sup: Asesor 1020-15 Viceministerio Transformacion Digital- JUAN PABLO RIZO</t>
  </si>
  <si>
    <t>216026</t>
  </si>
  <si>
    <t>65596926</t>
  </si>
  <si>
    <t>262047441/4-3/FUPC /581c39/HANLLY- COBRO MES DE FEBRERO CONTRATO 686-2026 Sup: Coord. GIT de Notificaciones - ANGELICA MARIA DEAZA</t>
  </si>
  <si>
    <t>216126</t>
  </si>
  <si>
    <t>65597026</t>
  </si>
  <si>
    <t>262047443/4-3/FUPC /d245a5/HANLLY- COBRO MES DE FEBRERO CONTRATO 616-2026 Sup: Coord. GIT Fortalecimiento Sist. de Medios Publicos - MARIA C. LONDONO S.</t>
  </si>
  <si>
    <t>216226</t>
  </si>
  <si>
    <t>65597226</t>
  </si>
  <si>
    <t>262047538/4-3/FUPC /097296/HANLLY- COBRO MES DE FEBRERO CONTRATO 816-2026 Sup: Subdir. Para la Industria de Comunicaciones - LUIS AGUSTIN PINEDA</t>
  </si>
  <si>
    <t>216326</t>
  </si>
  <si>
    <t>65597426</t>
  </si>
  <si>
    <t>1,036,834.00</t>
  </si>
  <si>
    <t>262047733/4-3/FUPC /0f489d/HANLLY- COBRO MES DE FEBRERO CONTRATO 545-2026 Sup: Coord. GIT de Transformacion Organizacional -GISELLE ARIAS LEÃ“N</t>
  </si>
  <si>
    <t>216426</t>
  </si>
  <si>
    <t>65597626</t>
  </si>
  <si>
    <t>246,426.00</t>
  </si>
  <si>
    <t>262047417/4-3/FUPC /00e052/HANLLY- COBRO MES DE FEBRERO CONTRATO 154-2026 Sup: Jefe Of. de Control Interno - JUAN DIEGO TORO BAUTISTA</t>
  </si>
  <si>
    <t>216526</t>
  </si>
  <si>
    <t>65597726</t>
  </si>
  <si>
    <t>262047435/4-3/FUPC /c0fe16/HANLLY- COBRO MES DE FEBRERO CONTRATO 848-2026 Sup: Subdir. para las Competencias Digitales - WILLIAM ALEXANDER SANCHEZ</t>
  </si>
  <si>
    <t>216626</t>
  </si>
  <si>
    <t>65597826</t>
  </si>
  <si>
    <t>262047579/4-3/FUPC /8a9f25/HANLLY- COBRO MES DE FEBRERO CONTRATO 087-2026 Sup: Directora de Economia Digital - LISSET BRIGITTE GUTIERREZ S.</t>
  </si>
  <si>
    <t>216726</t>
  </si>
  <si>
    <t>65597926</t>
  </si>
  <si>
    <t>262048007/4-3/FUPC /963f41/HANLLY- COBRO MES DE FEBRERO CONTRATO 800-2026 FACTURA MA534 Sup: Coord GIT Servicios Ciudadanos Digitales- JUAN FELIPE DEVIA R.</t>
  </si>
  <si>
    <t>216826</t>
  </si>
  <si>
    <t>65598126</t>
  </si>
  <si>
    <t>262047516/4-3/FUPC /6e15fe/HANLLY- COBRO MES DE FEBRERO CONTRATO 714-2026 Sup: Subdir. Estandares y Arquitectura TI - LUCY ESTELLA PALACIOS</t>
  </si>
  <si>
    <t>216926</t>
  </si>
  <si>
    <t>65598426</t>
  </si>
  <si>
    <t>262047416/4-3/FUPC /13c4c4/HANLLY- COBRO MES DE FEBRERO CONTRATO 755-2026 Sup: Subdir. para la Gestion del Talento Humano - EDNA ROCIO SANCHEZ M. (E)</t>
  </si>
  <si>
    <t>217026</t>
  </si>
  <si>
    <t>65598526</t>
  </si>
  <si>
    <t>262047458/4-3/FUPC /59b923/HANLLY- COBRO MES DE FEBRERO CONTRATO 606-2026 Sup: Subdir. Asuntos Postales - ORLANDO ELIECER GARCIA B.</t>
  </si>
  <si>
    <t>217126</t>
  </si>
  <si>
    <t>65598626</t>
  </si>
  <si>
    <t>262048001/4-3/FUPC /615010/HANLLY- COBRO MES DE FEBRERO CONTRATO 576-2026 Sup: Coord. GIT de Enfoque Regional - CLAUDIA ANGELICA RAMIREZ S.</t>
  </si>
  <si>
    <t>217226</t>
  </si>
  <si>
    <t>65598726</t>
  </si>
  <si>
    <t>262047576/4-3/FUPC /dfe81d/HANLLY- COBRO MES DE FEBRERO CONTRATO 005-2026 Sup: Subdir. de Gestion Contractual - JEIMMY XIMENA SIMBAQUEVA R</t>
  </si>
  <si>
    <t>217326</t>
  </si>
  <si>
    <t>65598826</t>
  </si>
  <si>
    <t>3,538,059.00</t>
  </si>
  <si>
    <t>262047996/4-3/FUPC /7386dd/HANLLY- COBRO MES DE FEBRERO CONTRATO 390-2026 Sup: Directora de Gobierno Digital - LUCY ELENA URON RINCON</t>
  </si>
  <si>
    <t>217426</t>
  </si>
  <si>
    <t>65598926</t>
  </si>
  <si>
    <t>262048555/5-3/FUPC /6dd5af/HANLLY- COBRO MES DE FEBRERO CONTRATO 1044-2026 Sup: Directora de Gobierno Digital - LUCY ELENA URON RINCON</t>
  </si>
  <si>
    <t>217526</t>
  </si>
  <si>
    <t>65599026</t>
  </si>
  <si>
    <t>638,671.00</t>
  </si>
  <si>
    <t>262047428/4-3/FUPC /722840/HANLLY- COBRO MES DE FEBRERO CONTRATO 546-2026 Sup: Subdir. para las Competencias Digitales - WILLIAM ALEXANDER SANCHEZ</t>
  </si>
  <si>
    <t>217626</t>
  </si>
  <si>
    <t>65599126</t>
  </si>
  <si>
    <t>217726</t>
  </si>
  <si>
    <t>65599326</t>
  </si>
  <si>
    <t>262047673/4-3/FUPC /5525ca/HANLLY- COBRO MES DE FEBRERO CONTRATO 999-2026 Sup: Coord. GIT Administracion de Bienes - CRISTIAN DONCEL P.</t>
  </si>
  <si>
    <t>217826</t>
  </si>
  <si>
    <t>65599426</t>
  </si>
  <si>
    <t>262047454/4-3/FUPC /22fdea/HANLLY- COBRO MES DE FEBRERO CONTRATO 610-2026 Sup: Subdir. Asuntos Postales - ORLANDO ELIECER GARCIA B.</t>
  </si>
  <si>
    <t>217926</t>
  </si>
  <si>
    <t>65599526</t>
  </si>
  <si>
    <t>262047527/4-3/FUPC /088454/HANLLY- COBRO MES DE FEBRERO CONTRATO 522-2026 Sup: Coord. GIT de Cobro Coactivo - OLGA EMILIA DE LA HOZ VALLE</t>
  </si>
  <si>
    <t>218026</t>
  </si>
  <si>
    <t>65599726</t>
  </si>
  <si>
    <t>818,015.00</t>
  </si>
  <si>
    <t>262047992/4-3/FUPC /e82547/HANLLY- COBRO MES DE FEBRERO CONTRATO 1105-2026 Sup: Directora de Gobierno Digital - LUCY ELENA URON RINCON</t>
  </si>
  <si>
    <t>262047232/5-3/FUPC /5e649b/HANLLY- COBRO MES DE FEBRERO CONTRATO 588-2026 Sup: Coord. GIT de Admin. de Recoleccion y Analisis de Informacion-FRANCISCO J. NAVARRO D.</t>
  </si>
  <si>
    <t>218226</t>
  </si>
  <si>
    <t>65600026</t>
  </si>
  <si>
    <t>262047589/4-3/FUPC /835b33/HANLLY- COBRO MES DE FEBRERO CONTRATO 709-2026 Sup: Coord. GIT de Estadisticas y Estudios Sectoriales - NESTOR ALONSO JIMENEZ E.</t>
  </si>
  <si>
    <t>218326</t>
  </si>
  <si>
    <t>65600126</t>
  </si>
  <si>
    <t>262047426/4-3/FUPC /b6225a/HANLLY- COBRO MES DE FEBRERO CONTRATO 123-2026 Sup: Coord. GIT COLCERT(A) - ANGELA JANETH CORTES H</t>
  </si>
  <si>
    <t>218426</t>
  </si>
  <si>
    <t>65600326</t>
  </si>
  <si>
    <t>262047574/4-3/FUPC /16f2f2/HANLLY- COBRO MES DE FEBRERO CONTRATO 002-2026 Sup: Subdir. de Gestion Contractual - JEIMMY XIMENA SIMBAQUEVA R</t>
  </si>
  <si>
    <t>218526</t>
  </si>
  <si>
    <t>65600426</t>
  </si>
  <si>
    <t>262047587/4-3/FUPC /471779/HANLLY- COBRO MES DE FEBRERO CONTRATO 010-2026 Sup: Subdir. de Gestion Contractual - JEIMMY XIMENA SIMBAQUEVA R</t>
  </si>
  <si>
    <t>218626</t>
  </si>
  <si>
    <t>65600526</t>
  </si>
  <si>
    <t>262047424/4-3/FUPC /16ca6b/HANLLY- COBRO MES DE FEBRERO CONTRATO 674-2026 Sup: Subdir. para las Competencias Digitales - WILLIAM ALEXANDER SANCHEZ</t>
  </si>
  <si>
    <t>218726</t>
  </si>
  <si>
    <t>65600626</t>
  </si>
  <si>
    <t>262047573/4-3/FUPC /c4ed77/HANLLY- COBRO MES DE FEBRERO CONTRATO 014-2026 Sup: Subdir. de Gestion Contractual - JEIMMY XIMENA SIMBAQUEVA R</t>
  </si>
  <si>
    <t>218826</t>
  </si>
  <si>
    <t>65600726</t>
  </si>
  <si>
    <t>262047423/4-3/FUPC /1ee00b/HANLLY- COBRO MES DE FEBRERO CONTRATO 165-2026 Sup: Director de Apropiacion TIC (E ) -WILLIAM ALEXANDER SANCHEZ MARTINEZ</t>
  </si>
  <si>
    <t>218926</t>
  </si>
  <si>
    <t>65600826</t>
  </si>
  <si>
    <t>262046321/3-3/FUPC /13dc8c/HANLLY- COBRO MES DE FEBRERO CONTRATO 021-2026 FACTURA FEM159 Sup: Secretaria General - OLGA ISABEL BUELVAS DICKSON</t>
  </si>
  <si>
    <t>219026</t>
  </si>
  <si>
    <t>65600926</t>
  </si>
  <si>
    <t>2026-03-05 13:22:54</t>
  </si>
  <si>
    <t>262047750/4-3/FUPC /d4539d/SANDRAP- COBRO MES DE FEBRERO CONTRATO 1125-2026 Sup: Coord. GIT de Gestion Pensional - CESAR AUGUSTO HERRERA</t>
  </si>
  <si>
    <t>219126</t>
  </si>
  <si>
    <t>65601026</t>
  </si>
  <si>
    <t>262047987/4-3/FUPC /07750d/SANDRAP- COBRO MES DE FEBRERO CONTRATO 574-2026 Sup: Coord. GIT de Enfoque Regional - CLAUDIA ANGELICA RAMIREZ S.</t>
  </si>
  <si>
    <t>219226</t>
  </si>
  <si>
    <t>65601126</t>
  </si>
  <si>
    <t>22,007.00</t>
  </si>
  <si>
    <t>262047505/4-3/FUPC /8fb5f9/SANDRAP- COBRO MES DE FEBRERO CONTRATO 1118-2026 Sup: Jefe Of. de Control Interno - JUAN DIEGO TORO BAUTISTA</t>
  </si>
  <si>
    <t>219326</t>
  </si>
  <si>
    <t>65601226</t>
  </si>
  <si>
    <t>262047444/4-3/FUPC /f64904/SANDRAP- COBRO MES DE FEBRERO CONTRATO 705-2026 Sup: Coord. GIT de Administracion de Personal (A ) - NATALIA EUGENIA PARAMO V.</t>
  </si>
  <si>
    <t>219426</t>
  </si>
  <si>
    <t>65601326</t>
  </si>
  <si>
    <t>262047570/4-3/FUPC /113573/SANDRAP- COBRO MES DE FEBRERO CONTRATO 008-2026 Sup: Subdir. de Gestion Contractual - JEIMMY XIMENA SIMBAQUEVA R</t>
  </si>
  <si>
    <t>219526</t>
  </si>
  <si>
    <t>65601426</t>
  </si>
  <si>
    <t>262047046/5-3/FUPC /97ac8f/SANDRAP- COBRO MES DE FEBRERO CONTRATO 1010-2026 Sup: Subdir. de Estructuracion de Proyectos - JUAN MANUEL GUERRERO</t>
  </si>
  <si>
    <t>219626</t>
  </si>
  <si>
    <t>65601526</t>
  </si>
  <si>
    <t>262047586/4-3/FUPC /67016e/SANDRAP- COBRO MES DE FEBRERO CONTRATO 487-2026 Sup: Coord. GIT de Estadisticas y Estudios Sectoriales - NESTOR ALONSO JIMENEZ E.</t>
  </si>
  <si>
    <t>219726</t>
  </si>
  <si>
    <t>65601626</t>
  </si>
  <si>
    <t>262047835/4-3/FUPC /d6def2/SANDRAP- COBRO MES DE FEBRERO CONTRATO 246-2026 Sup: Coord. GIT de Cartera - LUCY DEIBY PALACIOS</t>
  </si>
  <si>
    <t>219826</t>
  </si>
  <si>
    <t>65601726</t>
  </si>
  <si>
    <t>262047499/4-3/FUPC /50a2a5/SANDRAP- COBRO MES DE FEBRERO CONTRATO 256-2026 Sup: Subdir. de Gestion Contractual - JEIMMY XIMENA SIMBAQUEVA R</t>
  </si>
  <si>
    <t>219926</t>
  </si>
  <si>
    <t>65601926</t>
  </si>
  <si>
    <t>9,600,885.00</t>
  </si>
  <si>
    <t>328,958.00</t>
  </si>
  <si>
    <t>262047829/4-3/FUPC /7014b1/SANDRAP- COBRO MES DE FEBRERO CONTRATO 1154-2026 Sup: Jefe Of. Asesora de Prensa - LORENA PAOLA FORTICH T.</t>
  </si>
  <si>
    <t>244,693.00</t>
  </si>
  <si>
    <t>262047984/4-3/FUPC /066efb/SANDRAP- COBRO MES DE FEBRERO CONTRATO 301-2026 Sup: Coord. GIT de Enfoque Regional - CLAUDIA ANGELICA RAMIREZ S.</t>
  </si>
  <si>
    <t>220126</t>
  </si>
  <si>
    <t>65602426</t>
  </si>
  <si>
    <t>262047980/4-3/FUPC /ed75a5/SANDRAP- COBRO MES DE FEBRERO CONTRATO 770-2026 Sup: Coord GIT Servicios Ciudadanos Digitales- JUAN FELIPE DEVIA R.</t>
  </si>
  <si>
    <t>220226</t>
  </si>
  <si>
    <t>65602626</t>
  </si>
  <si>
    <t>262047976/4-3/FUPC /c54282/SANDRAP- COBRO MES DE FEBRERO CONTRATO 597-2026 Sup: Coord. GIT de Ciberseguridad-LILIANA CAROLINA PERILLA</t>
  </si>
  <si>
    <t>220326</t>
  </si>
  <si>
    <t>65602926</t>
  </si>
  <si>
    <t>262047971/4-3/FUPC /2a1b5b/SANDRAP- COBRO MES DE FEBRERO CONTRATO 436-2026 Sup: Coord. GIT de Consenso Social - PATRICIA DEL CARMEN PIAMBA S.</t>
  </si>
  <si>
    <t>220426</t>
  </si>
  <si>
    <t>65603226</t>
  </si>
  <si>
    <t>341,035.00</t>
  </si>
  <si>
    <t>262047966/4-3/FUPC /5c7f04/SANDRAP- COBRO MES DE FEBRERO CONTRATO 498-2026 Sup: Coord. GIT de Enfoque Regional - CLAUDIA ANGELICA RAMIREZ S.</t>
  </si>
  <si>
    <t>220526</t>
  </si>
  <si>
    <t>65603526</t>
  </si>
  <si>
    <t>262046762/5-3/FUPC /9c0829/SANDRAP- COBRO MES DE FEBRERO CONTRATO 105-2026 Sup: Coord. GIT de Estrategia y Gobierno TI-SANDRA DEL PILAR ARTEAGA V.</t>
  </si>
  <si>
    <t>220626</t>
  </si>
  <si>
    <t>65603826</t>
  </si>
  <si>
    <t>262046546/5-3/FUPC /c42c90/SANDRAP- COBRO MES DE FEBRERO CONTRATO 037-2026 Sup: Subdirectora Financiera - FLOR ANGELA CASTRO</t>
  </si>
  <si>
    <t>220726</t>
  </si>
  <si>
    <t>65604126</t>
  </si>
  <si>
    <t>62,068.00</t>
  </si>
  <si>
    <t>262047906/4-3/FUPC /7e2a2f/SANDRAP- COBRO MES DE FEBRERO CONTRATO 561-2026 Sup: Coord. GIT de Enfoque Regional - CLAUDIA ANGELICA RAMIREZ S.</t>
  </si>
  <si>
    <t>220826</t>
  </si>
  <si>
    <t>65604326</t>
  </si>
  <si>
    <t>264,202.00</t>
  </si>
  <si>
    <t>262047899/4-3/FUPC /767182/SANDRAP- COBRO MES DE FEBRERO CONTRATO 364-2026 Sup: Coord. GIT de Enfoque Regional - CLAUDIA ANGELICA RAMIREZ S.</t>
  </si>
  <si>
    <t>220926</t>
  </si>
  <si>
    <t>65604526</t>
  </si>
  <si>
    <t>262046278/5-3/FUPC /08f7cb/SANDRAP- COBRO MES DE FEBRERO CONTRATO 314-2026 Sup: Coord. GIT de Grupos de Interes y Gestion Documental - DIANA MARCELA CAICEDO</t>
  </si>
  <si>
    <t>221026</t>
  </si>
  <si>
    <t>65604826</t>
  </si>
  <si>
    <t>262046727/5-3/FUPC /0d6ddc/SANDRAP- COBRO MES DE FEBRERO CONTRATO 877-2026 Sup: Coord. GIT de Notificaciones - ANGELICA MARIA DEAZA</t>
  </si>
  <si>
    <t>221126</t>
  </si>
  <si>
    <t>65605026</t>
  </si>
  <si>
    <t>262046697/5-3/FUPC /2f3176/SANDRAP- COBRO MES DE FEBRERO CONTRATO 272-2026 Sup: Subdir. de Estructuracion de Proyectos - JUAN MANUEL GUERRERO</t>
  </si>
  <si>
    <t>221226</t>
  </si>
  <si>
    <t>65605226</t>
  </si>
  <si>
    <t>262046269/5-3/FUPC /d7e5e3/SANDRAP- COBRO MES DE FEBRERO CONTRATO 458-2026 Sup: Subdir. para las Competencias Digitales - WILLIAM ALEXANDER SANCHEZ</t>
  </si>
  <si>
    <t>221326</t>
  </si>
  <si>
    <t>65605426</t>
  </si>
  <si>
    <t>262046224/5-3/FUPC /ffa400/SANDRAP- COBRO MES DE FEBRERO CONTRATO 638-2026 Sup: Jefe Of. para la Gestion de Ingresos del Fondo -GINA DEL ROSARIO NUNEZ P.</t>
  </si>
  <si>
    <t>221426</t>
  </si>
  <si>
    <t>65605726</t>
  </si>
  <si>
    <t>262047740/4-3/FUPC /0dc5ff/SANDRAP- COBRO MES DE FEBRERO CONTRATO 509-2026 Sup: Coord. GIT de Consenso Social - PATRICIA DEL CARMEN PIAMBA S.</t>
  </si>
  <si>
    <t>221526</t>
  </si>
  <si>
    <t>65605926</t>
  </si>
  <si>
    <t>312,696.00</t>
  </si>
  <si>
    <t>262047890/4-3/FUPC /ffb39f/SANDRAP- COBRO MES DE FEBRERO CONTRATO 432-2026 Sup: Coord. GIT de Enfoque Regional - CLAUDIA ANGELICA RAMIREZ S.</t>
  </si>
  <si>
    <t>221626</t>
  </si>
  <si>
    <t>65606126</t>
  </si>
  <si>
    <t>262046197/5-3/FUPC /8218eb/SANDRAP- COBRO MES DE FEBRERO CONTRATO 322-2026 Sup: Coord. GIT Fortalecimiento Sist. de Medios Publicos - MARIA C. LONDONO S.</t>
  </si>
  <si>
    <t>221726</t>
  </si>
  <si>
    <t>65606326</t>
  </si>
  <si>
    <t>262047542/4-3/FUPC /e2cb89/SANDRAP- COBRO MES DE FEBRERO CONTRATO 893-2026 Sup: Subdir. Para la Industria de Comunicaciones - LUIS AGUSTIN PINEDA</t>
  </si>
  <si>
    <t>221826</t>
  </si>
  <si>
    <t>65606526</t>
  </si>
  <si>
    <t>262047437/4-3/FUPC /6c79f0/SANDRAP- COBRO MES DE FEBRERO CONTRATO 041-2026 Sup: Subdir. de Gestion Contractual - JEIMMY XIMENA SIMBAQUEVA R</t>
  </si>
  <si>
    <t>221926</t>
  </si>
  <si>
    <t>65606726</t>
  </si>
  <si>
    <t>262048548/05-03/FUPC /a7ef97/MARIAE- COBRO MES DE ENERO CONTRATO 507-2026 FACTURA JR160 Sup: Director de Industria de Comunicaciones - ARMANDO SIXTO PALENCIA P.</t>
  </si>
  <si>
    <t>222026</t>
  </si>
  <si>
    <t>65607026</t>
  </si>
  <si>
    <t>239,862.00</t>
  </si>
  <si>
    <t>262047963/4-3/FUPC /04ce34/SANDRAP- COBRO MES DE FEBRERO CONTRATO 1000-2026 Sup: Coord. GIT de Enfoque Regional - CLAUDIA ANGELICA RAMIREZ S.</t>
  </si>
  <si>
    <t>222126</t>
  </si>
  <si>
    <t>65607326</t>
  </si>
  <si>
    <t>134,742.00</t>
  </si>
  <si>
    <t>262047599/04/03/LVIUCHI-PAGO VIATICOS FUNCIONARIO SOL 14026 del 27/02/26 BOG-PACHO DEL 27/02/26 AL 27/02/26 Yeimi Murcia-Esquema de Seguridad</t>
  </si>
  <si>
    <t>333,149.00</t>
  </si>
  <si>
    <t>262047610/04/03/LVIUCHI-PAGO VIATICOS FUNCIONARIO SOL 13126 del 26/02/26 BOG-PACHO DEL 26/02/26 AL 27/02/26 Yeimi Murcia-Esquema de Seguridad</t>
  </si>
  <si>
    <t>332,971.00</t>
  </si>
  <si>
    <t>262048483/04/03/LVIUCHI-PAGO VIATICOS FUNCIONARIO SOL 11726 del 25/02/26 BOG-PACHO DEL 27/02/26 AL 27/02/26 Yeimi Murcia</t>
  </si>
  <si>
    <t>262047861/04/03/LVIUCHI-PAGO VIATICOS FUNCIONARIO SOL 12826 del 26/02/26 BOG-PACHO DEL 27/02/26 AL 27/02/26 Yeimi Murcia</t>
  </si>
  <si>
    <t>262047940/04/03/LVIUCHI-PAGO VIATICOS FUNCIONARIO SOL 11126 del 26/02/26 BOG-SANTA MARTA DEL 26/02/26 AL 26/02/26 Gloria Perdomo Rangel1/2</t>
  </si>
  <si>
    <t>222626</t>
  </si>
  <si>
    <t>68361126</t>
  </si>
  <si>
    <t>262047940/04/03/LVIUCHI-PAGO TARIFA AEROPUERTO FUNCIONARIO SOL 11126 del 26/02/26 BOG-SANTA MARTA DEL 26/02/26 AL 26/02/26 Gloria Perdomo Rangel 2/2</t>
  </si>
  <si>
    <t>222726</t>
  </si>
  <si>
    <t>68363426</t>
  </si>
  <si>
    <t>2026-03-05 14:00:06</t>
  </si>
  <si>
    <t>262048214/4-3/FUPC /69708f/LMARIOA- COBRO MES DE FEBRERO CONTRATO 006-2026 Sup: Secretaria General - OLGA ISABEL BUELVAS DICKSON</t>
  </si>
  <si>
    <t>222826</t>
  </si>
  <si>
    <t>65607526</t>
  </si>
  <si>
    <t>262048194/4-3/FUPC /57fca5/LMARIOA- COBRO MES DE FEBRERO CONTRATO 490-2026 Sup: Coord. GIT de Desarrollo del Talento Humano - CESAR AUGUSTO MORA</t>
  </si>
  <si>
    <t>222926</t>
  </si>
  <si>
    <t>65607926</t>
  </si>
  <si>
    <t>262048177/4-3/FUPC /8657bb/LMARIOA- COBRO MES DE FEBRERO CONTRATO 023-2026 Sup: Jefe Oficina de TI - ANDRES DIAZ MOLINA</t>
  </si>
  <si>
    <t>223026</t>
  </si>
  <si>
    <t>65608126</t>
  </si>
  <si>
    <t>496,318.00</t>
  </si>
  <si>
    <t>262048160/4-3/FUPC /c92557/LMARIOA- COBRO MES DE FEBRERO CONTRATO 1249-2026 Sup: Subdir. de Estructuracion de Proyectos - JUAN MANUEL GUERRERO</t>
  </si>
  <si>
    <t>262048131/4-3/FUPC /c21faa/LMARIOA- COBRO MES DE FEBRERO CONTRATO 269-2026 Sup: Coord. GIT de Relaciones Institucionales - FANNY YOLANDA PEDRAZA PEREZ</t>
  </si>
  <si>
    <t>223226</t>
  </si>
  <si>
    <t>65608526</t>
  </si>
  <si>
    <t>262048118/4-3/FUPC /f5fd15/LMARIOA- COBRO MES DE FEBRERO CONTRATO 369-2026 Sup: Coord. GIT Administracion de Bienes - CRISTIAN DONCEL P.</t>
  </si>
  <si>
    <t>223326</t>
  </si>
  <si>
    <t>65608926</t>
  </si>
  <si>
    <t>262048106/4-3/FUPC /b52969/LMARIOA- COBRO MES DE FEBRERO CONTRATO 469-2026 Sup: Subdir. de Estructuracion de Proyectos - JUAN MANUEL GUERRERO</t>
  </si>
  <si>
    <t>223426</t>
  </si>
  <si>
    <t>65609126</t>
  </si>
  <si>
    <t>43,957.00</t>
  </si>
  <si>
    <t>262048092/4-3/FUPC /eeae45/LMARIOA- COBRO MES DE FEBRERO CONTRATO 1141-2026 Sup: Subdir. de Estructuracion de Proyectos - JUAN MANUEL GUERRERO</t>
  </si>
  <si>
    <t>262048144/4-3/FUPC /08d68f/LMARIOA- COBRO MES DE FEBRERO CONTRATO 374-2026 Sup: Viceministro de Transformacion Digital - GIOVANNY ANDRES LOPEZ CABEZAS</t>
  </si>
  <si>
    <t>223626</t>
  </si>
  <si>
    <t>65609526</t>
  </si>
  <si>
    <t>262048081/4-3/FUPC /117148/LMARIOA- COBRO MES DE FEBRERO CONTRATO 367-206 Cesion No 1 Sup: Coord. GIT de Estadisticas y Estudios Sectoriales - NESTOR ALONSO JIMENEZ E.</t>
  </si>
  <si>
    <t>223726</t>
  </si>
  <si>
    <t>65609726</t>
  </si>
  <si>
    <t>262047879/4-3/FUPC /b793d7/LMARIOA- COBRO MES DE FEBRERO CONTRATO 1184-2026 Sup: Coord. GIT de Admin. de Recoleccion y Analisis de Informacion-FRANCISCO J. NAVARRO D.</t>
  </si>
  <si>
    <t>494,635.00</t>
  </si>
  <si>
    <t>262048129/4-3/FUPC /ae6213/LMARIOA- COBRO MES DE FEBRERO CONTRATO 479-2026 Sup: Coord. GIT de Procesos Administrativos Sancionatorios - SILVIA LUCIA BADILLO C.</t>
  </si>
  <si>
    <t>223926</t>
  </si>
  <si>
    <t>65610026</t>
  </si>
  <si>
    <t>262047870/4-3/FUPC /92b6d0/LMARIOA- COBRO MES DE FEBRERO CONTRATO 503-2026 Sup: Jefe Of. Asesora de Prensa - LORENA PAOLA FORTICH T.</t>
  </si>
  <si>
    <t>224026</t>
  </si>
  <si>
    <t>65610326</t>
  </si>
  <si>
    <t>262047791/4-3/FUPC /9408b4/LMARIOA- COBRO MES DE FEBRERO CONTRATO 236-2026 Sup: Coord. GIT de Cobro Coactivo - OLGA EMILIA DE LA HOZ VALLE</t>
  </si>
  <si>
    <t>224126</t>
  </si>
  <si>
    <t>65610526</t>
  </si>
  <si>
    <t>262047792/4-3/FUPC /c5fcf3/LMARIOA- COBRO MES DE FEBRERO CONTRATO 212-2026 Sup: Subdir. para las Competencias Digitales - WILLIAM ALEXANDER SANCHEZ</t>
  </si>
  <si>
    <t>224226</t>
  </si>
  <si>
    <t>65610726</t>
  </si>
  <si>
    <t>262047780/4-3/FUPC /58d4b6/LMARIOA- COBRO MES DE FEBRERO CONTRATO 820-2026 Sup: Jefe Oficina de TI - ANDRES DIAZ MOLINA</t>
  </si>
  <si>
    <t>224326</t>
  </si>
  <si>
    <t>65610926</t>
  </si>
  <si>
    <t>5,333,825.00</t>
  </si>
  <si>
    <t>40,857.00</t>
  </si>
  <si>
    <t>262047769/4-3/FUPC /86f6ee/LMARIOA- COBRO MES DE FEBRERO CONTRATO 1179-2026 Sup: Coord. GIT de Promocion y Prevencion-MARIO ANDRES BAUTISTA</t>
  </si>
  <si>
    <t>262047864/4-3/FUPC /d64422/LMARIOA- COBRO MES DE FEBRERO CONTRATO 343-2026 Sup: Director de Apropiacion TIC (E ) -WILLIAM ALEXANDER SANCHEZ MARTINEZ</t>
  </si>
  <si>
    <t>224526</t>
  </si>
  <si>
    <t>65611326</t>
  </si>
  <si>
    <t>262047754/4-3/FUPC /e9596f/LMARIOA- COBRO MES DE FEBRERO CONTRATO 519-2026 Sup: Viceministro de Transformacion Digital - GIOVANNY ANDRES LOPEZ CABEZAS</t>
  </si>
  <si>
    <t>224626</t>
  </si>
  <si>
    <t>65611626</t>
  </si>
  <si>
    <t>262048246/4-3/FUPC /c40389/LMARIOA- COBRO MES DE FEBRERO CONTRATO 614-2026 Sup: Coord. GIT de Cartera - LUCY DEIBY PALACIOS</t>
  </si>
  <si>
    <t>224726</t>
  </si>
  <si>
    <t>65611826</t>
  </si>
  <si>
    <t>11,734,415.00</t>
  </si>
  <si>
    <t>878,145.00</t>
  </si>
  <si>
    <t>262048526/5-3/FUPC /10d360/LMARIOA- COBRO MES DE FEBRERO CONTRATO 1093-2026 Sup: Subdir. de Vigilancia e Inspeccion - ELKIN PORRAS</t>
  </si>
  <si>
    <t>15,059,100.00</t>
  </si>
  <si>
    <t>1,771,854.00</t>
  </si>
  <si>
    <t>262047757/4-3/FUPC /382ef0/LMARIOA- COBRO MES DE FEBRERO CONTRATO 003-2026 Sup: Secretaria General - OLGA ISABEL BUELVAS DICKSON</t>
  </si>
  <si>
    <t>224926</t>
  </si>
  <si>
    <t>65612226</t>
  </si>
  <si>
    <t>128,699.00</t>
  </si>
  <si>
    <t>262047848/4-3/FUPC /07379b/LMARIOA- COBRO MES DE FEBRERO CONTRATO 992-2026 Sup: Subdir. para las Competencias Digitales - WILLIAM ALEXANDER SANCHEZ</t>
  </si>
  <si>
    <t>262047747/4-3/FUPC /1eab57/LMARIOA- COBRO MES DE FEBRERO CONTRATO 078-2026 Sup: Coord. GIT de Planeacion y Seguimiento - CARLOS ANDRES GARZON</t>
  </si>
  <si>
    <t>225126</t>
  </si>
  <si>
    <t>65612726</t>
  </si>
  <si>
    <t>10,667,650.00</t>
  </si>
  <si>
    <t>318,535.00</t>
  </si>
  <si>
    <t>262047778/4-3/FUPC /9fa752/LMARIOA- COBRO MES DE FEBRERO CONTRATO 1111-2026 Sup: Coord. GIT de Admin. de Recoleccion y Analisis de Informacion-FRANCISCO J. NAVARRO D.</t>
  </si>
  <si>
    <t>262048067/4-3/FUPC /79c089/LMARIOA- COBRO MES DE FEBRERO CONTRATO 017-2026 Sup: Subdir. de Gestion Contractual - JEIMMY XIMENA SIMBAQUEVA R</t>
  </si>
  <si>
    <t>225326</t>
  </si>
  <si>
    <t>65613126</t>
  </si>
  <si>
    <t>262047749/4-3/FUPC /4c9999/LMARIOA- COBRO MES DE FEBRERO CONTRATO 007-2026 Sup: Secretaria General - OLGA ISABEL BUELVAS DICKSON</t>
  </si>
  <si>
    <t>225426</t>
  </si>
  <si>
    <t>65613226</t>
  </si>
  <si>
    <t>262048477/5-3/FUPC /21140f/LMARIOA- COBRO MES DE FEBRERO CONTRATO 1122-2026 Sup: Coord. GIT de Grupos de Interes y Gestion Documental - DIANA MARCELA CAICEDO</t>
  </si>
  <si>
    <t>225526</t>
  </si>
  <si>
    <t>65613426</t>
  </si>
  <si>
    <t>262047739/4-3/FUPC /8521f3/LMARIOA- COBRO MES DE FEBRERO CONTRATO 748-2026 Sup: Director de Industria de Comunicaciones - ARMANDO SIXTO PALENCIA P.</t>
  </si>
  <si>
    <t>225626</t>
  </si>
  <si>
    <t>65613526</t>
  </si>
  <si>
    <t>2026-03-05 14:08:09</t>
  </si>
  <si>
    <t>262048533/5-3/FUPC /77ae70/MARIAE- COBRO MES DE FEBRERO CONTRATO 1068-2026 Sup: Asesor 1020-13 Despacho del Ministro MARIA CAMILA TRIVIÃ‘O</t>
  </si>
  <si>
    <t>225726</t>
  </si>
  <si>
    <t>65613626</t>
  </si>
  <si>
    <t>262048488/5-3/FUPC /43af70/MARIAE- COBRO MES DE FEBRERO CONTRATO 650-2026 Sup: Subdir. de Estructuracion de Proyectos - JUAN MANUEL GUERRERO</t>
  </si>
  <si>
    <t>225826</t>
  </si>
  <si>
    <t>65613726</t>
  </si>
  <si>
    <t>8,938,755.00</t>
  </si>
  <si>
    <t>440,156.00</t>
  </si>
  <si>
    <t>262048479/5-3/FUPC /1a73eb/MARIAE- COBRO MES DE FEBRERO CONTRATO 1013-2026 Sup: Coord. GIT de Consenso Social - PATRICIA DEL CARMEN PIAMBA S.</t>
  </si>
  <si>
    <t>262048494/5-3/FUPC /af3dc1/MARIAE- COBRO MES DE FEBRERO CONTRATO 090-2026 Sup: Director de Industria de Comunicaciones - ARMANDO SIXTO PALENCIA P.</t>
  </si>
  <si>
    <t>226026</t>
  </si>
  <si>
    <t>65613926</t>
  </si>
  <si>
    <t>262048463/4-3/FUPC /1730a9/MARIAE- COBRO MES DE FEBRERO CONTRATO 004-2026 Sup: Subdir. de Gestion Contractual - JEIMMY XIMENA SIMBAQUEVA R</t>
  </si>
  <si>
    <t>226126</t>
  </si>
  <si>
    <t>65614126</t>
  </si>
  <si>
    <t>262048465/4-3/FUPC /5bec0c/MARIAE- COBRO MES DE FEBRERO CONTRATO 409-2026 Sup: Coord. GIT de Estrategia y Gobierno TI-SANDRA DEL PILAR ARTEAGA V.</t>
  </si>
  <si>
    <t>226226</t>
  </si>
  <si>
    <t>65614426</t>
  </si>
  <si>
    <t>226326</t>
  </si>
  <si>
    <t>65614526</t>
  </si>
  <si>
    <t>262048467/5-3/FUPC /6bd787/MARIAE- COBRO MES DE FEBRERO CONTRATO 447-2026 Sup: Coord. GIT de Espectro Radioelectrico - KARIN YINETH BALLEN</t>
  </si>
  <si>
    <t>226426</t>
  </si>
  <si>
    <t>65614626</t>
  </si>
  <si>
    <t>262048464/4-3/FUPC /2631f7/MARIAE- COBRO MES DE FEBRERO CONTRATO 439-2026 Sup: Coord. GIT Control Interno Disciplinario -JUAN JOSE RUIZ URANGO</t>
  </si>
  <si>
    <t>226526</t>
  </si>
  <si>
    <t>65614726</t>
  </si>
  <si>
    <t>296,721.00</t>
  </si>
  <si>
    <t>262048470/5-3/FUPC /b9a75b/MARIAE- COBRO MES DE FEBRERO CONTRATO 049-2026 Sup: Coord. GIT Control Interno Disciplinario -JUAN JOSE RUIZ URANGO</t>
  </si>
  <si>
    <t>226626</t>
  </si>
  <si>
    <t>65614826</t>
  </si>
  <si>
    <t>262048561/5-3/FUPC /91a3d4/MARIAE- COBRO MES DE FEBRERO CONTRATO 649-2026 Sup: Coord. GIT de Procesos Administrativos Sancionatorios - SILVIA LUCIA BADILLO C.</t>
  </si>
  <si>
    <t>226726</t>
  </si>
  <si>
    <t>65614926</t>
  </si>
  <si>
    <t>645,953.00</t>
  </si>
  <si>
    <t>262048466/4-3/FUPC /351652/MARIAE- COBRO MES DE FEBRERO CONTRATO 1155-2026 Sup: Coord. GIT Control Interno Disciplinario -JUAN JOSE RUIZ URANGO</t>
  </si>
  <si>
    <t>262048468/5-3/FUPC /afb626/MARIAE- COBRO MES DE FEBRERO CONTRATO 969-2026 Sup: Viceministro de Transformacion Digital - GIOVANNY ANDRES LOPEZ CABEZAS</t>
  </si>
  <si>
    <t>226926</t>
  </si>
  <si>
    <t>65615126</t>
  </si>
  <si>
    <t>262048453/4-3/FUPC /d5a78d/MARIAE- COBRO MES DE FEBRERO CONTRATO 255-2026 Sup: Coord. GIT de Tesoreria - SANDRA LILIANA MARTINEZ</t>
  </si>
  <si>
    <t>227026</t>
  </si>
  <si>
    <t>65615426</t>
  </si>
  <si>
    <t>1,319,286.00</t>
  </si>
  <si>
    <t>262048420/4-3/FUPC /857304/MARIAE- COBRO MES DE FEBRERO CONTRATO 061-2026 Sup: Directora de Gobierno Digital - LUCY ELENA URON RINCON</t>
  </si>
  <si>
    <t>227126</t>
  </si>
  <si>
    <t>65615526</t>
  </si>
  <si>
    <t>262048399/4-3/FUPC /3f1419/MARIAE- COBRO MES DE FEBRERO CONTRATO 1042-2026 Sup: Viceministro de Transformacion Digital - GIOVANNY ANDRES LOPEZ CABEZAS</t>
  </si>
  <si>
    <t>227226</t>
  </si>
  <si>
    <t>65615626</t>
  </si>
  <si>
    <t>262048380/4-3/FUPC /47637d/MARIAE- COBRO MES DE FEBRERO CONTRATO 898-2026 Sup: Asesor 1020-15 Viceministerio de Transformacion Digital- MIGUEL ERNESTO GAMBA</t>
  </si>
  <si>
    <t>227326</t>
  </si>
  <si>
    <t>65615726</t>
  </si>
  <si>
    <t>262048322/4-3/FUPC /da6f09/MARIAE- COBRO MES DE FEBRERO CONTRATO 998-2026 Sup: Subdirector de Operaciones(E ) - MARGARITA HERNANDEZ CORTES</t>
  </si>
  <si>
    <t>227426</t>
  </si>
  <si>
    <t>65615826</t>
  </si>
  <si>
    <t>262048341/4-3/FUPC /cf4e0a/MARIAE- COBRO MES DE FEBRERO CONTRATO 552-2026 Sup: Coord. GIT de Cobro Coactivo - OLGA EMILIA DE LA HOZ VALLE</t>
  </si>
  <si>
    <t>227526</t>
  </si>
  <si>
    <t>65615926</t>
  </si>
  <si>
    <t>266,045.00</t>
  </si>
  <si>
    <t>262048305/4-3/FUPC /bdd75a/MARIAE- COBRO MES DE FEBRERO CONTRATO 365-2026 Sup: Coord. GIT de Transformacion Organizacional -GISELLE ARIAS LEÃ“N</t>
  </si>
  <si>
    <t>227626</t>
  </si>
  <si>
    <t>65616026</t>
  </si>
  <si>
    <t>262048268/4-3/FUPC /c423c2/MARIAE- COBRO MES DE FEBRERO CONTRATO 590-2026 Sup: Subdir. para las Competencias Digitales - WILLIAM ALEXANDER SANCHEZ</t>
  </si>
  <si>
    <t>227726</t>
  </si>
  <si>
    <t>65616226</t>
  </si>
  <si>
    <t>262048251/4-3/FUPC /4ccc4d/MARIAE- COBRO MES DE FEBRERO CONTRATO 943-2026 Sup: Coord. GIT de Seguimiento a la Ejecucion de los Recursos del Fondo - LOREINE A. VIANA</t>
  </si>
  <si>
    <t>227826</t>
  </si>
  <si>
    <t>65616326</t>
  </si>
  <si>
    <t>262048287/4-3/FUPC /daf4c4/MARIAE- COBRO MES DE FEBRERO CONTRATO 030-2026 Sup: Secretaria General - OLGA ISABEL BUELVAS DICKSON</t>
  </si>
  <si>
    <t>227926</t>
  </si>
  <si>
    <t>65616426</t>
  </si>
  <si>
    <t>625,422.00</t>
  </si>
  <si>
    <t>262048234/4-3/FUPC /df98d3/MARIAE- COBRO MES DE FEBRERO CONTRATO 636-2026 Sup: Subdir. para las Competencias Digitales - WILLIAM ALEXANDER SANCHEZ</t>
  </si>
  <si>
    <t>228026</t>
  </si>
  <si>
    <t>65616526</t>
  </si>
  <si>
    <t>2026-03-05 14:09:34</t>
  </si>
  <si>
    <t>259,201.00</t>
  </si>
  <si>
    <t>262048158/4-3/FUPC /30551a/BRIANS- COBRO MES DE FEBRERO CONTRATO 788-2026 Sup: Coord. GIT de Procesos Administrativos Sancionatorios - SILVIA LUCIA BADILLO C.</t>
  </si>
  <si>
    <t>262048519/5-3/FUPC /149612/BRIANS- COBRO MES DE FEBRERO CONTRATO 291-2026 Sup: Coord. GIT de Estadisticas y Estudios Sectoriales - NESTOR ALONSO JIMENEZ E.</t>
  </si>
  <si>
    <t>228226</t>
  </si>
  <si>
    <t>65616726</t>
  </si>
  <si>
    <t>262048056/4-3/FUPC /befa54/BRIANS- COBRO MES DE FEBRERO CONTRATO 171-2026 Sup: Directora de Gobierno Digital - LUCY ELENA URON RINCON</t>
  </si>
  <si>
    <t>228326</t>
  </si>
  <si>
    <t>65616826</t>
  </si>
  <si>
    <t>1,298,437.00</t>
  </si>
  <si>
    <t>262048372/4-3/FUPC /0c9aec/BRIANS- COBRO MES DE FEBRERO CONTRATO 042-2026 Sup: Coord. GIT COLCERT(A) - ANGELA JANETH CORTES H</t>
  </si>
  <si>
    <t>228426</t>
  </si>
  <si>
    <t>65617026</t>
  </si>
  <si>
    <t>262047727/4-3/FUPC /2de411/BRIANS- COBRO MES DE FEBRERO CONTRATO 474-2026 Sup: Asesor 1020-15 Viceministerio de Transformacion Digital- MIGUEL ERNESTO GAMBA</t>
  </si>
  <si>
    <t>228526</t>
  </si>
  <si>
    <t>65617126</t>
  </si>
  <si>
    <t>790,241.00</t>
  </si>
  <si>
    <t>262047619/4-3/FUPC /560eb2/BRIANS- COBRO MES DE FEBRERO CONTRATO 710-2026 Sup: Jefe Oficina de TI - ANDRES DIAZ MOLINA</t>
  </si>
  <si>
    <t>228626</t>
  </si>
  <si>
    <t>65617226</t>
  </si>
  <si>
    <t>228726</t>
  </si>
  <si>
    <t>65617326</t>
  </si>
  <si>
    <t>262047533/4-3/FUPC /d847de/BRIANS- COBRO MES DE FEBRERO CONTRATO 035-2026 Sup: Directora Juridica - RUBY RAMIREZ MEDINA</t>
  </si>
  <si>
    <t>228826</t>
  </si>
  <si>
    <t>65617426</t>
  </si>
  <si>
    <t>671,491.00</t>
  </si>
  <si>
    <t>262048040/4-3/FUPC /ee7678/BRIANS- COBRO MES DE FEBRERO CONTRATO 375-2026 Sup: Subdir. Estandares y Arquitectura TI - LUCY ESTELLA PALACIOS</t>
  </si>
  <si>
    <t>228926</t>
  </si>
  <si>
    <t>65617526</t>
  </si>
  <si>
    <t>262047554/4-3/FUPC /621766/BRIANS- COBRO MES DE FEBRERO CONTRATO 1099-2026 Sup: Coord. GIT de Admin. de Recoleccion y Analisis de Informacion-FRANCISCO J. NAVARRO D.</t>
  </si>
  <si>
    <t>262048032/4-3/FUPC /1d07a9/BRIANS- COBRO MES DE FEBRERO CONTRATO 870-2026 Sup: Coord. GIT de Gestion y Sistemas de Informacion- MILENA DEL CARMEN PULIDO O.</t>
  </si>
  <si>
    <t>229126</t>
  </si>
  <si>
    <t>65617726</t>
  </si>
  <si>
    <t>262047520/4-3/FUPC /f1d42b/BRIANS- COBRO MES DE FEBRERO CONTRATO 794-2026 Sup: Director de Apropiacion TIC (E ) -WILLIAM ALEXANDER SANCHEZ MARTINEZ</t>
  </si>
  <si>
    <t>229226</t>
  </si>
  <si>
    <t>65617826</t>
  </si>
  <si>
    <t>6,400,590.00</t>
  </si>
  <si>
    <t>49,029.00</t>
  </si>
  <si>
    <t>262047593/4-3/FUPC /8422fe/BRIANS- COBRO MES DE FEBRERO CONTRATO 1104-2026 Sup: Coord. GIT de Gestion de Servicios Administrativos - JUAN CARLOS RODRIGUEZ</t>
  </si>
  <si>
    <t>262047518/4-3/FUPC /74f638/BRIANS- COBRO MES DE FEBRERO CONTRATO 700-2026 Sup: Subdir. para las Competencias Digitales - WILLIAM ALEXANDER SANCHEZ</t>
  </si>
  <si>
    <t>229426</t>
  </si>
  <si>
    <t>65618026</t>
  </si>
  <si>
    <t>631,579.00</t>
  </si>
  <si>
    <t>262047509/4-3/FUPC /bbba1d/BRIANS- COBRO MES DE FEBRERO CONTRATO 189-2026 Sup: Coord. GIT Fortalecimiento Sist. de Medios Publicos - MARIA C. LONDONO S.</t>
  </si>
  <si>
    <t>229526</t>
  </si>
  <si>
    <t>65618126</t>
  </si>
  <si>
    <t>262047552/4-3/FUPC /d77488/BRIANS- COBRO MES DE FEBRERO CONTRATO 065-2026 Sup: Secretaria General - OLGA ISABEL BUELVAS DICKSON</t>
  </si>
  <si>
    <t>229626</t>
  </si>
  <si>
    <t>65618326</t>
  </si>
  <si>
    <t>50,560.00</t>
  </si>
  <si>
    <t>262047690/4-3/FUPC /29391b/BRIANS- COBRO MES DE FEBRERO CONTRATO 1106-2026 Sup: Subdir. de Vigilancia e Inspeccion - ELKIN PORRAS</t>
  </si>
  <si>
    <t>43,337.00</t>
  </si>
  <si>
    <t>262047508/4-3/FUPC /e5b434/BRIANS- COBRO MES DE FEBRERO CONTRATO 1178-2026 Sup: Coord. GIT de Admin. de Recoleccion y Analisis de Informacion-FRANCISCO J. NAVARRO D.</t>
  </si>
  <si>
    <t>404,501.00</t>
  </si>
  <si>
    <t>262047529/4-3/FUPC /eb36d1/BRIANS- COBRO MES DE FEBRERO CONTRATO 148-2026 Sup: Coord. GIT Especializado de Apelaciones - ANDREA MILENA GONZALEZ C.</t>
  </si>
  <si>
    <t>229926</t>
  </si>
  <si>
    <t>65619026</t>
  </si>
  <si>
    <t>262048025/4-3/FUPC /94353a/BRIANS- COBRO MES DE FEBRERO CONTRATO 388-2026 FACTURA FEA111 Sup: Directora de Gobierno Digital - LUCY ELENA URON RINCON</t>
  </si>
  <si>
    <t>230026</t>
  </si>
  <si>
    <t>65619326</t>
  </si>
  <si>
    <t>400,980.00</t>
  </si>
  <si>
    <t>262048019/4-3/FUPC /ea4a12/BRIANS- COBRO MES DE FEBRERO CONTRATO 523-2026 Sup: Coord. GIT de Enfoque Regional - CLAUDIA ANGELICA RAMIREZ S.</t>
  </si>
  <si>
    <t>230126</t>
  </si>
  <si>
    <t>65619526</t>
  </si>
  <si>
    <t>262048013/4-3/FUPC /604f37/BRIANS- COBRO MES DE FEBRERO CONTRATO 646-2026 Sup: Directora de Gobierno Digital - LUCY ELENA URON RINCON</t>
  </si>
  <si>
    <t>230226</t>
  </si>
  <si>
    <t>65619726</t>
  </si>
  <si>
    <t>262047467/4-3/FUPC /d4e27b/BRIANS- COBRO MES DE FEBRERO CONTRATO 1173-2026 Sup: Coord. GIT de Admin. de Recoleccion y Analisis de Informacion-FRANCISCO J. NAVARRO D.</t>
  </si>
  <si>
    <t>203,566.00</t>
  </si>
  <si>
    <t>262047490/4-3/FUPC /d025fa/BRIANS- COBRO MES DE FEBRERO CONTRATO 1191-2026 Sup: Subdir. de Vigilancia e Inspeccion - ELKIN PORRAS</t>
  </si>
  <si>
    <t>262047617/4-3/FUPC /f71c89/BRIANS- COBRO MES DE FEBRERO CONTRATO 206-2026 Sup: Jefe Oficina de TI - ANDRES DIAZ MOLINA</t>
  </si>
  <si>
    <t>230526</t>
  </si>
  <si>
    <t>65620426</t>
  </si>
  <si>
    <t>262047497/4-3/FUPC /ef81dc/BRIANS- COBRO MES DE FEBRERO CONTRATO 1117-2026 Sup: Coord. GIT de Admin. de Recoleccion y Analisis de Informacion-FRANCISCO J. NAVARRO D.</t>
  </si>
  <si>
    <t>262047481/4-3/FUPC /1c4946/BRIANS- COBRO MES DE FEBRERO CONTRATO 124-2026 Sup: Directora Juridica - RUBY RAMIREZ MEDINA</t>
  </si>
  <si>
    <t>230726</t>
  </si>
  <si>
    <t>65620826</t>
  </si>
  <si>
    <t>583,505.00</t>
  </si>
  <si>
    <t>262047551/4-3/FUPC /cc5c4b/BRIANS- COBRO MES DE FEBRERO CONTRATO 187-2026 Sup: Subdir. de Estructuracion de Proyectos - JUAN MANUEL GUERRERO</t>
  </si>
  <si>
    <t>230826</t>
  </si>
  <si>
    <t>65621026</t>
  </si>
  <si>
    <t>262048476/05-03/SANDRA P./ UNICO PAGO Resolución 00026/ Por la cual se asignan recursos y se ordena un desembolso para la financiación de la propuesta Encuentro Académico de Medios Solidarios y Comunitarios de Colombia, en el marco de Colombia 5.0, presentada por el operador regional de televisión pública CANAL REGIONAL DE TELEVISIÓN TEVEANDINA S.A.S. Supervisor MARÍA CECILIA LONDONO SALAZAR</t>
  </si>
  <si>
    <t>Generada</t>
  </si>
  <si>
    <t>262048798/05-03/HANLLY- Pago servicio de telefonía fija línea 1800, del periodo comprendido entre el 1 Febrero de 2026 al 28 de Febrero de 2026 FAC BIC 580831435980 Número de cuenta referencia pagos 170020249 Fecha de pago: 11 de Marzo de 2026 JUAN CARLOS RODRIGUEZ HERRERA</t>
  </si>
  <si>
    <t>262048801/05-03/HANLLY-Pago servicio de telefonía fija línea 1800, del periodo comprendido entre el 1 de Febrero de 2026 al 28 de Febrero de 2026 FAC BIC 580831435981 número de cuenta referencia pagos 170020250 Fecha de pago: 11 de Marzo de 2026 JUAN CARLOS RODRIGUEZ HERRERA</t>
  </si>
  <si>
    <t>262048804/05-03/HANLLY-Pago servicio de telefonía fija línea 1800, del periodo comprendido entre el 1 de Febrero de 2026 al 28 de Febrero de 2026 FAC BIC 580831435471 Numero de Referencia para pagos 170002354 Fecha de pago: 11 de Marzo de 2026 JUAN CARLOS RODRIGUEZ HERRERA</t>
  </si>
  <si>
    <t>262048360/4-3/FUPC /041180/MARIAE- COBRO MES DE FEBRERO CONTRATO 725-2026 FACTURA FV10 Sup: Subdir. Estandares y Arquitectura TI - LUCY ESTELLA PALACIOS</t>
  </si>
  <si>
    <t>231626</t>
  </si>
  <si>
    <t>68430826</t>
  </si>
  <si>
    <t>908,245,441.00</t>
  </si>
  <si>
    <t>262048909-262051947/12-03/HANLLY-UNICO PAGO (PROPIOS) Segun RES 080 28/01/2026 Por la cual se asignan recursos y se ordena un desembolso para la financiación de la propuesta Hablemos de Mujeres y de Futbol presentada por el operador regional de televisión Pública CANAL REGIONAL DE TELEVISION DEL CARIBE LTDA - TELECARIBE AUTORIZO MARIA CECILIA LONDONO SALAZAR 1/3</t>
  </si>
  <si>
    <t>1,925,131,000.00</t>
  </si>
  <si>
    <t>262048909-262051947/12-03/HANLLY-UNICO PAGO (PROPIOS) Segun RES 080 28/01/2026 Por la cual se asignan recursos y se ordena un desembolso para la financiación de la propuesta Hablemos de Mujeres y de Futbol presentada por el operador regional de televisión Pública CANAL REGIONAL DE TELEVISION DEL CARIBE LTDA - TELECARIBE AUTORIZO MARIA CECILIA LONDONO SALAZAR 2/3</t>
  </si>
  <si>
    <t>477,848,915.00</t>
  </si>
  <si>
    <t>262048909-262051947/12-03/HANLLY-UNICO PAGO (PROPIOS) Segun RES 080 28/01/2026 Por la cual se asignan recursos y se ordena un desembolso para la financiación de la propuesta Hablemos de Mujeres y de Futbol presentada por el operador regional de televisión Pública CANAL REGIONAL DE TELEVISION DEL CARIBE LTDA - TELECARIBE AUTORIZO MARIA CECILIA LONDONO SALAZAR 3/3</t>
  </si>
  <si>
    <t>2026-03-06 10:06:42</t>
  </si>
  <si>
    <t>264,296.00</t>
  </si>
  <si>
    <t>262048508/5-3/FUPC /f0d3db/MARIAE- COBRO MES DE FEBRERO CONTRATO 184-2026 FACTURA 25 Sup: Secretaria General - OLGA ISABEL BUELVAS DICKSON</t>
  </si>
  <si>
    <t>232026</t>
  </si>
  <si>
    <t>68430926</t>
  </si>
  <si>
    <t>262048480/05-03/MARIAE,- UNICO PAGO SALDO (PROPIOS) Según RES 045 22/01/2026 Por la cual se asignan recursos y se ordena un desembolso para la financiación de la propuesta Conecta el país presentada por el operador regional de televisión pública CANAL REGIONAL DE TELEVISION TEVEANDINA S,A,S AUTORIZO MARÍA CECILIA LONDONO SALAZAR</t>
  </si>
  <si>
    <t>232126</t>
  </si>
  <si>
    <t>76567026</t>
  </si>
  <si>
    <t>1,355,419.00</t>
  </si>
  <si>
    <t>262048183/4-3/FUPC /7ccfb2/LMARIOA- COBRO MES DE FEBRERO CONTRATO 778-2026 FACTURA FE147 Sup: Coord. GIT de Procesos Administrativos Sancionatorios - SILVIA LUCIA BADILLO C.</t>
  </si>
  <si>
    <t>232226</t>
  </si>
  <si>
    <t>68431026</t>
  </si>
  <si>
    <t>262049303/05/03/LVIUCHI-TARIFA AEROPUERTO DESPLAZAMIENTO CONTRATISTA SOL 15326 del 02/03/26, 118026 del 04/03/26 BOG-CALI DEL 04/03/26 AL 05/03/26 Lorena Fortich 1/2</t>
  </si>
  <si>
    <t>232326</t>
  </si>
  <si>
    <t>74087226</t>
  </si>
  <si>
    <t>262048841/05/03/LVIUCHI-PAGO VIATICOS FUNCIONARIO SOL 11326 del 25/02/26 BOG-SANTA MARTA DEL 26/02/26 AL 26/02/26 Yeimi Murcia</t>
  </si>
  <si>
    <t>609,624.00</t>
  </si>
  <si>
    <t>262048911/05/03/LVIUCHI-PAGO VIATICOS FUNCIONARIO SOL 11626 del 25/02/26 BOG-PACHO DEL 26/02/26 AL 27/02/26 Giovanny Lopez Cabezas</t>
  </si>
  <si>
    <t>262048933/05/03/LVIUCHI-PAGO VIATICOS FUNCIONARIO SOL 16026 del 03/02/26 BOG-SANTA MARTA DEL 04/03/26 AL 04/03/26 Rodrigo Jose Gomez Ocampo</t>
  </si>
  <si>
    <t>540,116.00</t>
  </si>
  <si>
    <t>262048800/05/03/LVIUCHI-GASTO DESPLAZAMIENTO CONTRATISTA SOL 12726 del 26/02/26,14626 del 02/03/26 BOG-CTG DEL 03/03/26 AL 04/03/26 Lorena Fortich</t>
  </si>
  <si>
    <t>262049303/05/03/LVIUCHI-GASTO DESPLAZAMIENTO CONTRATISTA SOL 15326 del 02/03/26, 118026 del 04/03/26 BOG-CALI DEL 04/03/26 AL 05/03/26 Lorena Fortich 1/2</t>
  </si>
  <si>
    <t>232926</t>
  </si>
  <si>
    <t>74091526</t>
  </si>
  <si>
    <t>2026-03-06 13:58:16</t>
  </si>
  <si>
    <t>130,000,000.00</t>
  </si>
  <si>
    <t>16,076,302.00</t>
  </si>
  <si>
    <t>262049360/06-03/LMARIOA-PAGO 2 CTO 377-2026 Prestar servicios profesionales especializados para orientar la gestión e implementación de estrategias jurídicas de defensa para representar judicial y extrajudicialmente al Ministerio/Fondo Único de las Tecnologías de la Información y las Comunicaciones en articulación con el Modelo Integrado de Gestión (MIG)FAC: ABC65 SUPERVISOR Saskia Ly Torres Hernández</t>
  </si>
  <si>
    <t>233026</t>
  </si>
  <si>
    <t>74738926</t>
  </si>
  <si>
    <t>2026-03-06 16:13:01</t>
  </si>
  <si>
    <t>262049117/5-3/FUPC /9353c9/SANDRAP- COBRO MES DE FEBRERO CONTRATO 916-2026 Sup: Jefe Oficina de TI - ANDRES DIAZ MOLINA</t>
  </si>
  <si>
    <t>233126</t>
  </si>
  <si>
    <t>68431126</t>
  </si>
  <si>
    <t>262049270/5-3/FUPC /effa98/SANDRAP- COBRO MES DE FEBRERO CONTRATO 1164-2026 Sup: Coord. GIT de Estadisticas y Estudios Sectoriales - NESTOR ALONSO JIMENEZ E.</t>
  </si>
  <si>
    <t>262049061/5-3/FUPC /5bc3c8/SANDRAP- COBRO MES DE FEBRERO CONTRATO 604-2026 Sup: Subdir. para las Competencias Digitales - WILLIAM ALEXANDER SANCHEZ</t>
  </si>
  <si>
    <t>233326</t>
  </si>
  <si>
    <t>68431326</t>
  </si>
  <si>
    <t>262049109/5-3/FUPC /cbce0a/SANDRAP- COBRO MES DE FEBRERO CONTRATO 821-2026 Sup: Jefe Oficina de TI - ANDRES DIAZ MOLINA</t>
  </si>
  <si>
    <t>233426</t>
  </si>
  <si>
    <t>68431526</t>
  </si>
  <si>
    <t>262048785/5-3/FUPC /6b8092/SANDRAP- COBRO MES DE FEBRERO CONTRATO 191-2026 Sup: Coord. GIT Fortalecimiento Sist. de Medios Publicos - MARIA C. LONDONO S.</t>
  </si>
  <si>
    <t>233526</t>
  </si>
  <si>
    <t>68431626</t>
  </si>
  <si>
    <t>262048967/5-3/FUPC /2451c4/SANDRAP- COBRO MES DE FEBRERO CONTRATO 767-2026 Sup: Coord. GIT de Gestion de Servicios Administrativos - JUAN CARLOS RODRIGUEZ</t>
  </si>
  <si>
    <t>233626</t>
  </si>
  <si>
    <t>68431726</t>
  </si>
  <si>
    <t>262048961/5-3/FUPC /ce4fee/SANDRAP- COBRO MES DE FEBRERO CONTRATO 426-2026 Sup: Asesor 1020-15 Viceministerio de Transformacion Digital- MIGUEL ERNESTO GAMBA</t>
  </si>
  <si>
    <t>233726</t>
  </si>
  <si>
    <t>68431826</t>
  </si>
  <si>
    <t>366,364.00</t>
  </si>
  <si>
    <t>262048717/5-3/FUPC /020102/SANDRAP- COBRO MES DE FEBRERO CONTRATO 264-2026 Sup: Jefe Of. para la Gestion de Ingresos del Fondo -GINA DEL ROSARIO NUNEZ P.</t>
  </si>
  <si>
    <t>233826</t>
  </si>
  <si>
    <t>68431926</t>
  </si>
  <si>
    <t>262048796/5-3/FUPC /95ada0/SANDRAP- COBRO MES DE FEBRERO CONTRATO 234-2026 Sup: Coord. GIT de Planeacion y Seguimiento - CARLOS ANDRES GARZON</t>
  </si>
  <si>
    <t>233926</t>
  </si>
  <si>
    <t>68432026</t>
  </si>
  <si>
    <t>262048918/5-3/FUPC /ef8ab1/SANDRAP- COBRO MES DE FEBRERO CONTRATO 944-2026 Sup: Subdir. Para la Industria de Comunicaciones - LUIS AGUSTIN PINEDA</t>
  </si>
  <si>
    <t>234026</t>
  </si>
  <si>
    <t>68432126</t>
  </si>
  <si>
    <t>262049011/5-3/FUPC /d3b318/SANDRAP- COBRO MES DE FEBRERO CONTRATO 317-2026 Sup: Subdir. para la Transformacion Sectorial - LAURA JEANET AZA B.</t>
  </si>
  <si>
    <t>234126</t>
  </si>
  <si>
    <t>68432226</t>
  </si>
  <si>
    <t>486,313.00</t>
  </si>
  <si>
    <t>262048871/5-3/FUPC /4847c8/SANDRAP- COBRO MES DE FEBRERO CONTRATO 031-2026 Sup: Jefe Of. de Planeacion y Estudios Sectoriales - JUDDY AMADO</t>
  </si>
  <si>
    <t>234226</t>
  </si>
  <si>
    <t>68432326</t>
  </si>
  <si>
    <t>262049143/5-3/FUPC /0a9e0e/SANDRAP- COBRO MES DE FEBRERO CONTRATO 192-2026 Sup: Subdir. de Gestion Contractual - JEIMMY XIMENA SIMBAQUEVA R</t>
  </si>
  <si>
    <t>234326</t>
  </si>
  <si>
    <t>68432426</t>
  </si>
  <si>
    <t>262049368/5-3/FUPC /6d2118/SANDRAP- COBRO MES DE FEBRERO CONTRATO 395-2026 Sup: Jefe Of. Asesora de Prensa - LORENA PAOLA FORTICH T.</t>
  </si>
  <si>
    <t>234426</t>
  </si>
  <si>
    <t>68432526</t>
  </si>
  <si>
    <t>262048817/5-3/FUPC /66c741/SANDRAP- COBRO MES DE FEBRERO CONTRATO 841-2026 Sup: Subdir. para las Competencias Digitales - WILLIAM ALEXANDER SANCHEZ</t>
  </si>
  <si>
    <t>234526</t>
  </si>
  <si>
    <t>68432626</t>
  </si>
  <si>
    <t>262048812/5-3/FUPC /0463d8/SANDRAP- COBRO MES DE FEBRERO CONTRATO 1121-2026 Sup: Director de Apropiacion TIC (E ) -WILLIAM ALEXANDER SANCHEZ MARTINEZ</t>
  </si>
  <si>
    <t>234626</t>
  </si>
  <si>
    <t>68432726</t>
  </si>
  <si>
    <t>262048704/5-3/FUPC /350af2/SANDRAP- COBRO MES DE FEBRERO CONTRATO 1187-2026 Sup: Jefe Of. Asesora de Prensa - LORENA PAOLA FORTICH T.</t>
  </si>
  <si>
    <t>262048690/5-3/FUPC /30d23d/SANDRAP- COBRO MES DE FEBRERO CONTRATO 566-2026 Sup: Jefe Of. Asesora de Prensa - LORENA PAOLA FORTICH T.</t>
  </si>
  <si>
    <t>234826</t>
  </si>
  <si>
    <t>68432926</t>
  </si>
  <si>
    <t>234926</t>
  </si>
  <si>
    <t>68433026</t>
  </si>
  <si>
    <t>262048661/5-3/FUPC /58c201/SANDRAP- COBRO MES DE FEBRERO CONTRATO 224-2026 Sup: Coord. GIT de Planeacion y Seguimiento - CARLOS ANDRES GARZON</t>
  </si>
  <si>
    <t>235026</t>
  </si>
  <si>
    <t>68433126</t>
  </si>
  <si>
    <t>262049234/5-3/FUPC /65b877/SANDRAP- COBRO MES DE FEBRERO CONTRATO 850-2026 Sup: Subdirector de Operaciones(E ) - MARGARITA HERNANDEZ CORTES</t>
  </si>
  <si>
    <t>235126</t>
  </si>
  <si>
    <t>68433226</t>
  </si>
  <si>
    <t>262048630/5-3/FUPC /b0026c/SANDRAP- COBRO MES DE FEBRERO CONTRATO 022-2026 FACTURA MP-33 Sup: Secretaria General - OLGA ISABEL BUELVAS DICKSON</t>
  </si>
  <si>
    <t>235226</t>
  </si>
  <si>
    <t>68433326</t>
  </si>
  <si>
    <t>262048621/5-3/FUPC /5207f0/SANDRAP- COBRO MES DE FEBRERO CONTRATO 164-2026 Sup: Asesor 1020-18 Despacho del Ministro RUBY LORAINE SILVA R</t>
  </si>
  <si>
    <t>235326</t>
  </si>
  <si>
    <t>68433426</t>
  </si>
  <si>
    <t>1,151,725.00</t>
  </si>
  <si>
    <t>262049233/5-3/FUPC /ca015a/SANDRAP- COBRO MES DE FEBRERO CONTRATO 182-2026 Sup: Subdirector de Operaciones(E ) - MARGARITA HERNANDEZ CORTES</t>
  </si>
  <si>
    <t>235426</t>
  </si>
  <si>
    <t>68433526</t>
  </si>
  <si>
    <t>262048953/5-3/FUPC /532baf/SANDRAP- COBRO MES DE FEBRERO CONTRATO 1009-2026 Sup: Coord. GIT de Gestion de Servicios Administrativos - JUAN CARLOS RODRIGUEZ</t>
  </si>
  <si>
    <t>262048603/5-3/FUPC /9e4ece/SANDRAP- COBRO MES DE FEBRERO CONTRATO 903-2026 Sup: Asesor 1020-13 Despacho del Ministro MARIA CAMILA TRIVIÃ‘O</t>
  </si>
  <si>
    <t>235626</t>
  </si>
  <si>
    <t>68433926</t>
  </si>
  <si>
    <t>548,342.00</t>
  </si>
  <si>
    <t>262048597/5-3/FUPC /f35740/SANDRAP- COBRO MES DE FEBRERO CONTRATO 029-2026 Sup: Jefe Of. de Planeacion y Estudios Sectoriales - JUDDY AMADO</t>
  </si>
  <si>
    <t>235726</t>
  </si>
  <si>
    <t>68434126</t>
  </si>
  <si>
    <t>1,428,281.00</t>
  </si>
  <si>
    <t>262048588/5-3/FUPC /9a8a22/SANDRAP- COBRO MES DE FEBRERO CONTRATO 112-2026 Sup: Director de Apropiacion TIC (E ) -WILLIAM ALEXANDER SANCHEZ MARTINEZ</t>
  </si>
  <si>
    <t>235826</t>
  </si>
  <si>
    <t>68434426</t>
  </si>
  <si>
    <t>262048583/5-3/FUPC /151883/SANDRAP- COBRO MES DE FEBRERO CONTRATO 273-2026 Sup: Directora de Gobierno Digital - LUCY ELENA URON RINCON</t>
  </si>
  <si>
    <t>235926</t>
  </si>
  <si>
    <t>68434626</t>
  </si>
  <si>
    <t>262048617/5-3/FUPC /746e3c/SANDRAP- COBRO MES DE FEBRERO CONTRATO 315-2026 Sup: Subdir. para las Competencias Digitales - WILLIAM ALEXANDER SANCHEZ</t>
  </si>
  <si>
    <t>236026</t>
  </si>
  <si>
    <t>68434926</t>
  </si>
  <si>
    <t>2026-03-06 16:30:07</t>
  </si>
  <si>
    <t>262049147/5-3/FUPC /d2ef7d/HANLLY- COBRO MES DE FEBRERO CONTRATO 118-2026 Sup: Subdir. de Gestion Contractual - JEIMMY XIMENA SIMBAQUEVA R</t>
  </si>
  <si>
    <t>236126</t>
  </si>
  <si>
    <t>68435126</t>
  </si>
  <si>
    <t>262048946/5-3/FUPC /4f0c53/HANLLY- COBRO MES DE FEBRERO CONTRATO 500-2026 Sup: Directora de Economia Digital - LISSET BRIGITTE GUTIERREZ S.</t>
  </si>
  <si>
    <t>236226</t>
  </si>
  <si>
    <t>68435326</t>
  </si>
  <si>
    <t>262048594/5-3/FUPC /7e628d/HANLLY- COBRO MES DE FEBRERO CONTRATO 287-2026 Sup: Jefe Of. de Planeacion y Estudios Sectoriales - JUDDY AMADO</t>
  </si>
  <si>
    <t>236326</t>
  </si>
  <si>
    <t>68435526</t>
  </si>
  <si>
    <t>262048579/5-3/FUPC /32f465/HANLLY- COBRO MES DE FEBRERO CONTRATO 648-2026 Sup: Coord. GIT de Admin. de Recoleccion y Analisis de Informacion-FRANCISCO J. NAVARRO D.</t>
  </si>
  <si>
    <t>236426</t>
  </si>
  <si>
    <t>68435826</t>
  </si>
  <si>
    <t>262049232/5-3/FUPC /692154/HANLLY- COBRO MES DE FEBRERO CONTRATO 467-2026 Sup: Subdirector de Operaciones(E ) - MARGARITA HERNANDEZ CORTES</t>
  </si>
  <si>
    <t>236526</t>
  </si>
  <si>
    <t>68436026</t>
  </si>
  <si>
    <t>262048573/5-3/FUPC /69040f/HANLLY- COBRO MES DE FEBRERO CONTRATO 188-2026 Sup: Coord. GIT de Administracion de Personal (A ) - NATALIA EUGENIA PARAMO V.</t>
  </si>
  <si>
    <t>236626</t>
  </si>
  <si>
    <t>68436226</t>
  </si>
  <si>
    <t>262048668/5-3/FUPC /6d76fb/HANLLY- COBRO MES DE FEBRERO CONTRATO 380-2026 Sup: Coord GIT Servicios Ciudadanos Digitales- JUAN FELIPE DEVIA R.</t>
  </si>
  <si>
    <t>236726</t>
  </si>
  <si>
    <t>68436526</t>
  </si>
  <si>
    <t>262049231/5-3/FUPC /6117e1/HANLLY- COBRO MES DE FEBRERO CONTRATO 612-2026 Sup: Subdirector de Operaciones(E ) - MARGARITA HERNANDEZ CORTES</t>
  </si>
  <si>
    <t>236826</t>
  </si>
  <si>
    <t>68436826</t>
  </si>
  <si>
    <t>262048939/5-3/FUPC /be0d0e/HANLLY- COBRO MES DE FEBRERO CONTRATO 141-2026 Sup: Subdir. de Gestion Contractual - JEIMMY XIMENA SIMBAQUEVA R</t>
  </si>
  <si>
    <t>236926</t>
  </si>
  <si>
    <t>68437026</t>
  </si>
  <si>
    <t>16,861,950.00</t>
  </si>
  <si>
    <t>1,983,978.00</t>
  </si>
  <si>
    <t>237026</t>
  </si>
  <si>
    <t>68437326</t>
  </si>
  <si>
    <t>262049004/5-3/FUPC /652880/HANLLY- COBRO MES DE FEBRERO CONTRATO 351-2026 Sup: Coord. GIT de Administracion de Personal (A ) - NATALIA EUGENIA PARAMO V.</t>
  </si>
  <si>
    <t>237126</t>
  </si>
  <si>
    <t>68437526</t>
  </si>
  <si>
    <t>912,013.00</t>
  </si>
  <si>
    <t>262049230/5-3/FUPC /a1b5cc/HANLLY- COBRO MES DE FEBRERO CONTRATO 210-2026 Sup: Subdirector de Operaciones(E ) - MARGARITA HERNANDEZ CORTES</t>
  </si>
  <si>
    <t>237226</t>
  </si>
  <si>
    <t>68437826</t>
  </si>
  <si>
    <t>262048590/5-3/FUPC /604517/HANLLY- COBRO MES DE FEBRERO CONTRATO 719-2026 Sup: Director de Apropiacion TIC (E ) -WILLIAM ALEXANDER SANCHEZ MARTINEZ</t>
  </si>
  <si>
    <t>237326</t>
  </si>
  <si>
    <t>68438226</t>
  </si>
  <si>
    <t>470,549.00</t>
  </si>
  <si>
    <t>262048651/5-3/FUPC /6752f3/HANLLY- COBRO MES DE FEBRERO CONTRATO 1186-2026 Sup: Director de Vigilancia, Inspeccion y Control - LUCAS JAVIER RODRIGUEZ</t>
  </si>
  <si>
    <t>262049227/5-3/FUPC /40e302/HANLLY- COBRO MES DE FEBRERO CONTRATO 743-2026 Sup: Subdirector de Operaciones(E ) - MARGARITA HERNANDEZ CORTES</t>
  </si>
  <si>
    <t>237526</t>
  </si>
  <si>
    <t>68438426</t>
  </si>
  <si>
    <t>262048807/5-3/FUPC /7c0f4f/HANLLY- COBRO MES DE FEBRERO CONTRATO 153-2026 Sup: Jefe Of. de Control Interno - JUAN DIEGO TORO BAUTISTA</t>
  </si>
  <si>
    <t>237626</t>
  </si>
  <si>
    <t>68438526</t>
  </si>
  <si>
    <t>262049401/5-3/FUPC /4552b1/HANLLY- COBRO MES DE FEBRERO CONTRATO 368-2026 Sup: Coord. GIT de Estadisticas y Estudios Sectoriales - NESTOR ALONSO JIMENEZ E.</t>
  </si>
  <si>
    <t>237726</t>
  </si>
  <si>
    <t>68438626</t>
  </si>
  <si>
    <t>262048857/5-3/FUPC /ef0d59/HANLLY- COBRO MES DE FEBRERO CONTRATO 965-2026 Sup: Coord. GIT de Gestion y Sistemas de Informacion- MILENA DEL CARMEN PULIDO O.</t>
  </si>
  <si>
    <t>237826</t>
  </si>
  <si>
    <t>68438726</t>
  </si>
  <si>
    <t>262049035/5-3/FUPC /c65ceb/HANLLY- COBRO MES DE FEBRERO CONTRATO 679-2026 Sup: Coord. GIT de Enfoque Regional - CLAUDIA ANGELICA RAMIREZ S.</t>
  </si>
  <si>
    <t>237926</t>
  </si>
  <si>
    <t>68438826</t>
  </si>
  <si>
    <t>139,105.00</t>
  </si>
  <si>
    <t>262049223/5-3/FUPC /b5f3f5/HANLLY- COBRO MES DE FEBRERO CONTRATO 1175-2026 FACTURA 69 Sup: Subdirector de Operaciones(E ) - MARGARITA HERNANDEZ CORTES</t>
  </si>
  <si>
    <t>262049291/5-3/FUPC /30e6ab/HANLLY- COBRO MES DE FEBRERO CONTRATO 450-2026 Sup: Subdir. Para la Industria de Comunicaciones - LUIS AGUSTIN PINEDA</t>
  </si>
  <si>
    <t>238126</t>
  </si>
  <si>
    <t>68439026</t>
  </si>
  <si>
    <t>262049343/5-3/FUPC /ff0384/HANLLY- COBRO MES DE FEBRERO CONTRATO 1084-2026 Sup: Coord. GIT de Enfoque Regional - CLAUDIA ANGELICA RAMIREZ S.</t>
  </si>
  <si>
    <t>238226</t>
  </si>
  <si>
    <t>68439126</t>
  </si>
  <si>
    <t>396,893.00</t>
  </si>
  <si>
    <t>262049218/5-3/FUPC /59721d/HANLLY- COBRO MES DE FEBRERO CONTRATO 977-2026 Sup: Subdirector de Operaciones(E ) - MARGARITA HERNANDEZ CORTES</t>
  </si>
  <si>
    <t>262049054/5-3/FUPC /52bae6/HANLLY- COBRO MES DE FEBRERO CONTRATO 466-2026 Sup: Jefe Of. Asesora de Prensa - LORENA PAOLA FORTICH T.</t>
  </si>
  <si>
    <t>238426</t>
  </si>
  <si>
    <t>68439326</t>
  </si>
  <si>
    <t>262049026/5-3/FUPC /bc4d8b/HANLLY- COBRO MES DE FEBRERO CONTRATO 551-2026 Sup: Coord. GIT de Enfoque Regional - CLAUDIA ANGELICA RAMIREZ S.</t>
  </si>
  <si>
    <t>238526</t>
  </si>
  <si>
    <t>68439426</t>
  </si>
  <si>
    <t>262048582/5-3/FUPC /af26ad/HANLLY- COBRO MES DE FEBRERO CONTRATO 871-2026 Sup: Director de Apropiacion TIC (E ) -WILLIAM ALEXANDER SANCHEZ MARTINEZ</t>
  </si>
  <si>
    <t>238626</t>
  </si>
  <si>
    <t>68439526</t>
  </si>
  <si>
    <t>262049019/5-3/FUPC /46d76f/HANLLY- COBRO MES DE FEBRERO CONTRATO 530-2026 Sup: Coord. GIT de Enfoque Regional - CLAUDIA ANGELICA RAMIREZ S.</t>
  </si>
  <si>
    <t>238726</t>
  </si>
  <si>
    <t>68439626</t>
  </si>
  <si>
    <t>262049215/5-3/FUPC /4b72d4/HANLLY- COBRO MES DE FEBRERO CONTRATO 735-2026 Sup: Subdirector de Operaciones(E ) - MARGARITA HERNANDEZ CORTES</t>
  </si>
  <si>
    <t>238826</t>
  </si>
  <si>
    <t>68439826</t>
  </si>
  <si>
    <t>262048852/5-3/FUPC /95a562/HANLLY- COBRO MES DE FEBRERO CONTRATO 713-2026 FACTURA FE-137 Sup: Director de Industria de Comunicaciones - ARMANDO SIXTO PALENCIA P.</t>
  </si>
  <si>
    <t>238926</t>
  </si>
  <si>
    <t>68439926</t>
  </si>
  <si>
    <t>262049211/5-3/FUPC /5feae5/HANLLY- COBRO MES DE FEBRERO CONTRATO 923-2026 Sup: Subdirector de Operaciones(E ) - MARGARITA HERNANDEZ CORTES</t>
  </si>
  <si>
    <t>239026</t>
  </si>
  <si>
    <t>68440026</t>
  </si>
  <si>
    <t>2026-03-06 16:42:51</t>
  </si>
  <si>
    <t>4,128,713.00</t>
  </si>
  <si>
    <t>262049076/5-3/FUPC /88c9bd/LMARIOA- COBRO MES DE FEBRERO CONTRATO 813-2026 Sup: Subdir. Radiodifusion Sonora - VICTOR MAURICIO BELTRAN</t>
  </si>
  <si>
    <t>239126</t>
  </si>
  <si>
    <t>68440126</t>
  </si>
  <si>
    <t>262049419/5-3/FUPC /b22f65/LMARIOA- COBRO MES DE FEBRERO CONTRATO 698-2026 Sup: Subdir. Para la Industria de Comunicaciones - LUIS AGUSTIN PINEDA</t>
  </si>
  <si>
    <t>239226</t>
  </si>
  <si>
    <t>68440226</t>
  </si>
  <si>
    <t>239326</t>
  </si>
  <si>
    <t>68440326</t>
  </si>
  <si>
    <t>262049020/5-3/FUPC /575463/LMARIOA- COBRO MES DE FEBRERO CONTRATO 1177-2026 Sup: Coord. GIT de Admin. de Recoleccion y Analisis de Informacion-FRANCISCO J. NAVARRO D.</t>
  </si>
  <si>
    <t>262049070/5-3/FUPC /16ac0a/LMARIOA- COBRO MES DE FEBRERO CONTRATO 513-2026 FACTURA ED-15 Sup: Subdir. para las Competencias Digitales - WILLIAM ALEXANDER SANCHEZ</t>
  </si>
  <si>
    <t>239526</t>
  </si>
  <si>
    <t>68440526</t>
  </si>
  <si>
    <t>8,534,120.00</t>
  </si>
  <si>
    <t>336,132.00</t>
  </si>
  <si>
    <t>262048955/5-3/FUPC /df3e05/LMARIOA- COBRO MES DE FEBRERO CONTRATO 1176-2026 Sup: Subdir. de Vigilancia e Inspeccion - ELKIN PORRAS</t>
  </si>
  <si>
    <t>262049148/5-3/FUPC /f57b45/LMARIOA- COBRO MES DE FEBRERO CONTRATO 204-2026 Sup: Directora de Gobierno Digital - LUCY ELENA URON RINCON</t>
  </si>
  <si>
    <t>239726</t>
  </si>
  <si>
    <t>68440726</t>
  </si>
  <si>
    <t>2,133,530.00</t>
  </si>
  <si>
    <t>16,343.00</t>
  </si>
  <si>
    <t>262048948/5-3/FUPC /589df9/LMARIOA- COBRO MES DE FEBRERO CONTRATO 1189-2026 Sup: Coord. GIT de Grupos de Interes y Gestion Documental - DIANA MARCELA CAICEDO</t>
  </si>
  <si>
    <t>262049146/5-3/FUPC /016f49/LMARIOA- COBRO MES DE FEBRERO CONTRATO 064-2026 Sup: Subdir. de Gestion Contractual - JEIMMY XIMENA SIMBAQUEVA R</t>
  </si>
  <si>
    <t>239926</t>
  </si>
  <si>
    <t>68440926</t>
  </si>
  <si>
    <t>262048995/5-3/FUPC /58b1f9/LMARIOA- COBRO MES DE FEBRERO CONTRATO 764-2026 Sup: Coord. GIT de Gestion de Servicios Administrativos - JUAN CARLOS RODRIGUEZ</t>
  </si>
  <si>
    <t>240026</t>
  </si>
  <si>
    <t>68441026</t>
  </si>
  <si>
    <t>262049156/5-3/FUPC /457fef/LMARIOA- COBRO MES DE FEBRERO CONTRATO 132-2026 Sup: Subdirectora Financiera - FLOR ANGELA CASTRO</t>
  </si>
  <si>
    <t>240126</t>
  </si>
  <si>
    <t>68441126</t>
  </si>
  <si>
    <t>1,922,704.00</t>
  </si>
  <si>
    <t>262048942/5-3/FUPC /804a30/LMARIOA- COBRO MES DE FEBRERO CONTRATO 157-2026 Sup: Coord. GIT de Relaciones Institucionales - FANNY YOLANDA PEDRAZA PEREZ</t>
  </si>
  <si>
    <t>240226</t>
  </si>
  <si>
    <t>68441226</t>
  </si>
  <si>
    <t>32,052.00</t>
  </si>
  <si>
    <t>262048938/5-3/FUPC /3ab8df/LMARIOA- COBRO MES DE FEBRERO CONTRATO 359-2026 Sup: Subdir. para la Gestion del Talento Humano - EDNA ROCIO SANCHEZ M. (E)</t>
  </si>
  <si>
    <t>240326</t>
  </si>
  <si>
    <t>68441326</t>
  </si>
  <si>
    <t>262049064/5-3/FUPC /97c363/LMARIOA- COBRO MES DE FEBRERO CONTRATO 715-2026 Sup: Subdir. Radiodifusion Sonora - VICTOR MAURICIO BELTRAN</t>
  </si>
  <si>
    <t>240426</t>
  </si>
  <si>
    <t>68441426</t>
  </si>
  <si>
    <t>262049237/5-3/FUPC /f6b8ee/LMARIOA- COBRO MES DE FEBRERO CONTRATO 879-2026 Sup: Subdirector de Operaciones(E ) - MARGARITA HERNANDEZ CORTES</t>
  </si>
  <si>
    <t>240526</t>
  </si>
  <si>
    <t>68441526</t>
  </si>
  <si>
    <t>262049302/5-3/FUPC /2afbc1/LMARIOA- COBRO MES DE FEBRERO CONTRATO 131-2026 Sup: Jefe Oficina Internacional - MARIA ANDREA GIRALDO LEAL</t>
  </si>
  <si>
    <t>240626</t>
  </si>
  <si>
    <t>68441726</t>
  </si>
  <si>
    <t>262048897/5-3/FUPC /ef24fc/LMARIOA- COBRO MES DE FEBRERO CONTRATO 257-2026 Sup: Asesor 1020-13 Despacho del Ministro MARIA CAMILA TRIVIÃ‘O</t>
  </si>
  <si>
    <t>240726</t>
  </si>
  <si>
    <t>68441826</t>
  </si>
  <si>
    <t>262049093/5-3/FUPC /c5ff40/LMARIOA- COBRO MES DE FEBRERO CONTRATO 645-2026 Sup: Subdir. Estandares y Arquitectura TI - LUCY ESTELLA PALACIOS</t>
  </si>
  <si>
    <t>240926</t>
  </si>
  <si>
    <t>68442026</t>
  </si>
  <si>
    <t>262048878/5-3/FUPC /9c1648/LMARIOA- COBRO MES DE FEBRERO CONTRATO 202-2026 Sup: Coord. GIT de Contabilidad - CONSTANZA CASTRO</t>
  </si>
  <si>
    <t>241026</t>
  </si>
  <si>
    <t>68442126</t>
  </si>
  <si>
    <t>262048874/5-3/FUPC /53b3f3/LMARIOA- COBRO MES DE FEBRERO CONTRATO 197-2026 FACTURA FVG-3 Sup: Asesor 1020-16 Despacho del Ministro MILTON LAUREANO CUERVO C.</t>
  </si>
  <si>
    <t>241126</t>
  </si>
  <si>
    <t>68442226</t>
  </si>
  <si>
    <t>1,188,082.00</t>
  </si>
  <si>
    <t>262049145/5-3/FUPC /e47335/LMARIOA- COBRO MES DE FEBRERO CONTRATO 218-2026 Sup: Subdir. de Gestion Contractual - JEIMMY XIMENA SIMBAQUEVA R</t>
  </si>
  <si>
    <t>241226</t>
  </si>
  <si>
    <t>68442426</t>
  </si>
  <si>
    <t>241,077.00</t>
  </si>
  <si>
    <t>262049236/5-3/FUPC /a3377d/LMARIOA- COBRO MES DE FEBRERO CONTRATO 1143-2026 Sup: Subdirector de Operaciones(E ) - MARGARITA HERNANDEZ CORTES</t>
  </si>
  <si>
    <t>262048832/5-3/FUPC /1730f7/LMARIOA- COBRO MES DE FEBRERO CONTRATO 960-2026 Sup: Coord. GIT de Enfoque Regional - CLAUDIA ANGELICA RAMIREZ S.</t>
  </si>
  <si>
    <t>241426</t>
  </si>
  <si>
    <t>68442626</t>
  </si>
  <si>
    <t>262048972/5-3/FUPC /d4a541/LMARIOA- COBRO MES DE FEBRERO CONTRATO 662-2026 Sup: Asesor 1020-15 Viceministerio de Transformacion Digital- MIGUEL ERNESTO GAMBA</t>
  </si>
  <si>
    <t>241526</t>
  </si>
  <si>
    <t>68442726</t>
  </si>
  <si>
    <t>2026-03-06 16:51:45</t>
  </si>
  <si>
    <t>262047563/4-3/FUPC /0a0f19/BRIANS- COBRO MES DE FEBRERO CONTRATO 1236-2026 FACTURA FECG127 Sup: Coord. GIT de Relaciones Institucionales - FANNY YOLANDA PEDRAZA PEREZ</t>
  </si>
  <si>
    <t>596,455.00</t>
  </si>
  <si>
    <t>262048578/5-3/FUPC /c66775/BRIANS- COBRO MES DE FEBRERO CONTRATO 691-2026 Sup: Director de Apropiacion TIC (E ) -WILLIAM ALEXANDER SANCHEZ MARTINEZ</t>
  </si>
  <si>
    <t>241726</t>
  </si>
  <si>
    <t>68442926</t>
  </si>
  <si>
    <t>262049331/5-3/FUPC /e1e4b6/BRIANS- COBRO MES DE FEBRERO CONTRATO 333-2026 Sup: Coord. GIT de Consenso Social - PATRICIA DEL CARMEN PIAMBA S.</t>
  </si>
  <si>
    <t>241826</t>
  </si>
  <si>
    <t>68443026</t>
  </si>
  <si>
    <t>262049334/5-3/FUPC /e60177/BRIANS- COBRO MES DE FEBRERO CONTRATO 473-2026 Sup: Coord. GIT de Consenso Social - PATRICIA DEL CARMEN PIAMBA S.</t>
  </si>
  <si>
    <t>241926</t>
  </si>
  <si>
    <t>68443126</t>
  </si>
  <si>
    <t>262049287/5-3/FUPC /d8e5e8/BRIANS- COBRO MES DE FEBRERO CONTRATO 208-2026 Sup: Jefe Oficina Internacional - MARIA ANDREA GIRALDO LEAL</t>
  </si>
  <si>
    <t>242026</t>
  </si>
  <si>
    <t>68443226</t>
  </si>
  <si>
    <t>262049045/5-3/FUPC /170ae2/BRIANS- COBRO MES DE FEBRERO CONTRATO 135-2026 Sup: Jefe Of. Asesora de Prensa - LORENA PAOLA FORTICH T.</t>
  </si>
  <si>
    <t>242126</t>
  </si>
  <si>
    <t>68443326</t>
  </si>
  <si>
    <t>262048936/5-3/FUPC /6e378a/BRIANS- COBRO MES DE FEBRERO CONTRATO 779-2026 Sup: Directora de Economia Digital - LISSET BRIGITTE GUTIERREZ S.</t>
  </si>
  <si>
    <t>242226</t>
  </si>
  <si>
    <t>68443426</t>
  </si>
  <si>
    <t>262049383/5-3/FUPC /d2e616/BRIANS- COBRO MES DE FEBRERO CONTRATO 520-2026 Sup: Subdir. para la Transformacion Sectorial - LAURA JEANET AZA B.</t>
  </si>
  <si>
    <t>242326</t>
  </si>
  <si>
    <t>68443526</t>
  </si>
  <si>
    <t>262049206/5-3/FUPC /50b44b/BRIANS- COBRO MES DE FEBRERO CONTRATO 1156-2026 Sup: Subdirector de Operaciones(E ) - MARGARITA HERNANDEZ CORTES</t>
  </si>
  <si>
    <t>262048876/5-3/FUPC /533d53/BRIANS- COBRO MES DE FEBRERO CONTRATO 034-2026 Sup: Subdir. de Gestion Contractual - JEIMMY XIMENA SIMBAQUEVA R</t>
  </si>
  <si>
    <t>242526</t>
  </si>
  <si>
    <t>68443726</t>
  </si>
  <si>
    <t>262048959/5-3/FUPC /caaf69/BRIANS- COBRO MES DE FEBRERO CONTRATO 753-2026 Sup: Coord. GIT de Gestion de Servicios Administrativos - JUAN CARLOS RODRIGUEZ</t>
  </si>
  <si>
    <t>242626</t>
  </si>
  <si>
    <t>68443826</t>
  </si>
  <si>
    <t>262049203/5-3/FUPC /b82614/BRIANS- COBRO MES DE FEBRERO CONTRATO 997-2026 Sup: Subdirector de Operaciones(E ) - MARGARITA HERNANDEZ CORTES</t>
  </si>
  <si>
    <t>242726</t>
  </si>
  <si>
    <t>68443926</t>
  </si>
  <si>
    <t>262049199/5-3/FUPC /6ee43f/BRIANS- COBRO MES DE FEBRERO CONTRATO 223-2026 Sup: Subdirector de Operaciones(E ) - MARGARITA HERNANDEZ CORTES</t>
  </si>
  <si>
    <t>242826</t>
  </si>
  <si>
    <t>68444026</t>
  </si>
  <si>
    <t>351,856.00</t>
  </si>
  <si>
    <t>262048934/5-3/FUPC /e40465/BRIANS- COBRO MES DE FEBRERO CONTRATO 155-2026 Sup: Jefe Of. de Control Interno - JUAN DIEGO TORO BAUTISTA</t>
  </si>
  <si>
    <t>242926</t>
  </si>
  <si>
    <t>68444126</t>
  </si>
  <si>
    <t>262049196/5-3/FUPC /d6cc49/BRIANS- COBRO MES DE FEBRERO CONTRATO 921-2026 Sup: Subdirector de Operaciones(E ) - MARGARITA HERNANDEZ CORTES</t>
  </si>
  <si>
    <t>243026</t>
  </si>
  <si>
    <t>68444226</t>
  </si>
  <si>
    <t>262049276/5-3/FUPC /b4f83b/BRIANS- COBRO MES DE FEBRERO CONTRATO 462-2026 Sup: Coord. GIT de Consenso Social - PATRICIA DEL CARMEN PIAMBA S.</t>
  </si>
  <si>
    <t>243126</t>
  </si>
  <si>
    <t>68444326</t>
  </si>
  <si>
    <t>262049283/5-3/FUPC /dedef9/BRIANS- COBRO MES DE FEBRERO CONTRATO 205-2026 Sup: Jefe Oficina Internacional - MARIA ANDREA GIRALDO LEAL</t>
  </si>
  <si>
    <t>243226</t>
  </si>
  <si>
    <t>68444426</t>
  </si>
  <si>
    <t>262048927/5-3/FUPC /9a2fb1/BRIANS- COBRO MES DE FEBRERO CONTRATO 627-2026 Sup: Directora de Economia Digital - LISSET BRIGITTE GUTIERREZ S.</t>
  </si>
  <si>
    <t>243326</t>
  </si>
  <si>
    <t>68444526</t>
  </si>
  <si>
    <t>262049239/5-3/FUPC /dbb306/BRIANS- COBRO MES DE FEBRERO CONTRATO 465-2026 Sup: Jefe Of. Asesora de Prensa - LORENA PAOLA FORTICH T.</t>
  </si>
  <si>
    <t>243426</t>
  </si>
  <si>
    <t>68444626</t>
  </si>
  <si>
    <t>914,703.00</t>
  </si>
  <si>
    <t>262048689/5-3/FUPC /5d1c1c/BRIANS- COBRO MES DE FEBRERO CONTRATO 134-2026 Sup: Jefe Of. Asesora de Prensa - LORENA PAOLA FORTICH T.</t>
  </si>
  <si>
    <t>243526</t>
  </si>
  <si>
    <t>68444826</t>
  </si>
  <si>
    <t>262048842/5-3/FUPC /797719/BRIANS- COBRO MES DE FEBRERO CONTRATO 1078-2026 Sup: Coord. GIT Administracion de Bienes - CRISTIAN DONCEL P.</t>
  </si>
  <si>
    <t>243626</t>
  </si>
  <si>
    <t>68444926</t>
  </si>
  <si>
    <t>262048629/5-3/FUPC /3c42aa/BRIANS- COBRO MES DE FEBRERO CONTRATO 1011-2026 Sup: Coord. GIT de Gestion de Servicios Administrativos - JUAN CARLOS RODRIGUEZ</t>
  </si>
  <si>
    <t>243726</t>
  </si>
  <si>
    <t>68445026</t>
  </si>
  <si>
    <t>262048950/5-3/FUPC /6c96b9/BRIANS- COBRO MES DE FEBRERO CONTRATO 1008-2026 Sup: Coord. GIT de Gestion de Servicios Administrativos - JUAN CARLOS RODRIGUEZ</t>
  </si>
  <si>
    <t>262048676/5-3/FUPC /e1de5b/BRIANS- COBRO MES DE FEBRERO CONTRATO 461-2026 Sup: Coord. GIT de Consenso Social - PATRICIA DEL CARMEN PIAMBA S.</t>
  </si>
  <si>
    <t>243926</t>
  </si>
  <si>
    <t>68445226</t>
  </si>
  <si>
    <t>262049039/5-3/FUPC /99a191/BRIANS- COBRO MES DE FEBRERO CONTRATO 397-2026 Sup: Jefe Of. Asesora de Prensa - LORENA PAOLA FORTICH T.</t>
  </si>
  <si>
    <t>244026</t>
  </si>
  <si>
    <t>68445326</t>
  </si>
  <si>
    <t>262048666/5-3/FUPC /c6a5fa/BRIANS- COBRO MES DE FEBRERO CONTRATO 573-2026 Sup: Coord. GIT de Consenso Social - PATRICIA DEL CARMEN PIAMBA S.</t>
  </si>
  <si>
    <t>244126</t>
  </si>
  <si>
    <t>68445426</t>
  </si>
  <si>
    <t>262049133/5-3/FUPC /c380bb/BRIANS- COBRO MES DE FEBRERO CONTRATO 043-2026 Sup: Coord. GIT COLCERT(A) - ANGELA JANETH CORTES H</t>
  </si>
  <si>
    <t>244226</t>
  </si>
  <si>
    <t>68445526</t>
  </si>
  <si>
    <t>262049187/5-3/FUPC /31d70b/BRIANS- COBRO MES DE FEBRERO CONTRATO 900-2026 Sup: Subdirector de Operaciones(E ) - MARGARITA HERNANDEZ CORTES</t>
  </si>
  <si>
    <t>244326</t>
  </si>
  <si>
    <t>68445626</t>
  </si>
  <si>
    <t>262049346/5-3/FUPC /729304/BRIANS- COBRO MES DE FEBRERO CONTRATO 731-2026 Sup: Coord. GIT de Transformacion Organizacional -GISELLE ARIAS LEÃ“N</t>
  </si>
  <si>
    <t>244426</t>
  </si>
  <si>
    <t>68445726</t>
  </si>
  <si>
    <t>262048731/5-3/FUPC /30216d/BRIANS- COBRO MES DE FEBRERO CONTRATO 1072-2026 Sup: Asesor 1020-15 Viceministerio de Transformacion Digital- MIGUEL ERNESTO GAMBA</t>
  </si>
  <si>
    <t>244526</t>
  </si>
  <si>
    <t>68445826</t>
  </si>
  <si>
    <t>2026-03-06 17:46:28</t>
  </si>
  <si>
    <t>905,580.00</t>
  </si>
  <si>
    <t>262048902/5-3/FUPC /d3a040/LMARIOA- COBRO MES DE FEBRERO CONTRATO 336-2026 Sup: Asesor 1020-13 Despacho del Ministro MARIA CAMILA TRIVIÑO</t>
  </si>
  <si>
    <t>244626</t>
  </si>
  <si>
    <t>69999026</t>
  </si>
  <si>
    <t>2026-03-06 18:04:37</t>
  </si>
  <si>
    <t>262049441/5-3/FUPC /bccc38/MARIAE- COBRO MES DE FEBRERO CONTRATO 706-2026 Sup: Coord. GIT de Planeacion y Seguimiento - CARLOS ANDRES GARZON</t>
  </si>
  <si>
    <t>244826</t>
  </si>
  <si>
    <t>69999526</t>
  </si>
  <si>
    <t>262049435/5-3/FUPC /348ca0/MARIAE- COBRO MES DE FEBRERO CONTRATO 540-2026 Sup: Viceministro de Transformacion Digital - GIOVANNY ANDRES LOPEZ CABEZAS</t>
  </si>
  <si>
    <t>244926</t>
  </si>
  <si>
    <t>69999926</t>
  </si>
  <si>
    <t>262049430/5-3/FUPC /cb5056/MARIAE- COBRO MES DE FEBRERO CONTRATO 973-2026 Sup: Directora de Gobierno Digital - LUCY ELENA URON RINCON</t>
  </si>
  <si>
    <t>245026</t>
  </si>
  <si>
    <t>70000526</t>
  </si>
  <si>
    <t>262049356/5-3/FUPC /8dad71/MARIAE- COBRO MES DE FEBRERO CONTRATO 281-2026 Sup: Coord. GIT Actuaciones Administrativas Contractuales - MARIA CAROLINA MERCADO F.</t>
  </si>
  <si>
    <t>245126</t>
  </si>
  <si>
    <t>70000826</t>
  </si>
  <si>
    <t>262049309/5-3/FUPC /123e5c/MARIAE- COBRO MES DE FEBRERO CONTRATO 476-2026 Sup: Directora Juridica - RUBY RAMIREZ MEDINA</t>
  </si>
  <si>
    <t>245226</t>
  </si>
  <si>
    <t>70001326</t>
  </si>
  <si>
    <t>262049304/5-3/FUPC /44ffd9/MARIAE- COBRO MES DE FEBRERO CONTRATO 613-2026 Sup: Coord. GIT Fortalecimiento Sist. de Medios Publicos - MARIA C. LONDONO S.</t>
  </si>
  <si>
    <t>245326</t>
  </si>
  <si>
    <t>70001626</t>
  </si>
  <si>
    <t>245426</t>
  </si>
  <si>
    <t>70001926</t>
  </si>
  <si>
    <t>262049367/5-3/FUPC /5af42a/MARIAE- COBRO MES DE FEBRERO CONTRATO 116-2026 Sup: Coord. GIT Actuaciones Administrativas Contractuales - MARIA CAROLINA MERCADO F.</t>
  </si>
  <si>
    <t>245526</t>
  </si>
  <si>
    <t>70002226</t>
  </si>
  <si>
    <t>880,410.00</t>
  </si>
  <si>
    <t>262049273/5-3/FUPC /03ba63/MARIAE- COBRO MES DE FEBRERO CONTRATO 203-2026 Sup: Subdirector de Operaciones(E ) - MARGARITA HERNANDEZ CORTES</t>
  </si>
  <si>
    <t>245626</t>
  </si>
  <si>
    <t>70002626</t>
  </si>
  <si>
    <t>8,530,253.00</t>
  </si>
  <si>
    <t>213,996.00</t>
  </si>
  <si>
    <t>262049285/5-3/FUPC /70ee2a/MARIAE- COBRO MES DE FEBRERO CONTRATO 1205-2026 Sup: Coord. GIT de Procesos Administrativos Sancionatorios - SILVIA LUCIA BADILLO C.</t>
  </si>
  <si>
    <t>262049298/5-3/FUPC /431a17/MARIAE- COBRO MES DE FEBRERO CONTRATO 1183-2026 Sup: Director de Industria de Comunicaciones - ARMANDO SIXTO PALENCIA P.</t>
  </si>
  <si>
    <t>262049359/5-3/FUPC /0401b5/MARIAE- COBRO MES DE FEBRERO CONTRATO 818-2026 Sup: Coord. GIT de Gestion y Sistemas de Informacion- MILENA DEL CARMEN PULIDO O.</t>
  </si>
  <si>
    <t>245926</t>
  </si>
  <si>
    <t>70003926</t>
  </si>
  <si>
    <t>1,646,065.00</t>
  </si>
  <si>
    <t>246026</t>
  </si>
  <si>
    <t>70004226</t>
  </si>
  <si>
    <t>262049387/5-3/FUPC /c2765d/MARIAE- COBRO MES DE FEBRERO CONTRATO 1271-2026 Sup: Director de Industria de Comunicaciones - ARMANDO SIXTO PALENCIA P.</t>
  </si>
  <si>
    <t>262049280/5-3/FUPC /75e8ea/MARIAE- COBRO MES DE FEBRERO CONTRATO 279-2026 Sup: Coord. GIT de Gestion y Sistemas de Informacion- MILENA DEL CARMEN PULIDO O.</t>
  </si>
  <si>
    <t>246226</t>
  </si>
  <si>
    <t>70005026</t>
  </si>
  <si>
    <t>13,334,563.00</t>
  </si>
  <si>
    <t>1,226,433.00</t>
  </si>
  <si>
    <t>262049154/5-3/FUPC /3977ac/MARIAE- COBRO MES DE FEBRERO CONTRATO 766-2026 Sup: Coord. GIT de Gestion de Servicios Administrativos - JUAN CARLOS RODRIGUEZ</t>
  </si>
  <si>
    <t>490,795.00</t>
  </si>
  <si>
    <t>262049153/5-3/FUPC /26201a/MARIAE- COBRO MES DE FEBRERO CONTRATO 463-2026 Sup: Subdir. de Gestion Contractual - JEIMMY XIMENA SIMBAQUEVA R</t>
  </si>
  <si>
    <t>262049142/5-3/FUPC /b3dac7/MARIAE- COBRO MES DE FEBRERO CONTRATO 547-2026 Sup: Subdir. para las Competencias Digitales - WILLIAM ALEXANDER SANCHEZ</t>
  </si>
  <si>
    <t>246526</t>
  </si>
  <si>
    <t>70006226</t>
  </si>
  <si>
    <t>262049141/5-3/FUPC /a19e44/MARIAE- COBRO MES DE FEBRERO CONTRATO 966-2026 Sup: Asesor 1020-15 Viceministerio Transformacion Digital- JUAN PABLO RIZO</t>
  </si>
  <si>
    <t>246626</t>
  </si>
  <si>
    <t>70006526</t>
  </si>
  <si>
    <t>262049151/5-3/FUPC /43d7c4/MARIAE- COBRO MES DE FEBRERO CONTRATO 1076-2026 Sup: Directora de Gobierno Digital - LUCY ELENA URON RINCON</t>
  </si>
  <si>
    <t>246726</t>
  </si>
  <si>
    <t>70006826</t>
  </si>
  <si>
    <t>246826</t>
  </si>
  <si>
    <t>70007326</t>
  </si>
  <si>
    <t>262049150/5-3/FUPC /1f11fe/MARIAE- COBRO MES DE FEBRERO CONTRATO 782-2026 Sup: Directora de Gobierno Digital - LUCY ELENA URON RINCON</t>
  </si>
  <si>
    <t>246926</t>
  </si>
  <si>
    <t>70007926</t>
  </si>
  <si>
    <t>262049379/5-3/FUPC /71903b/MARIAE- COBRO MES DE FEBRERO CONTRATO 176-2026 Sup: Subdir. de Gestion Contractual - JEIMMY XIMENA SIMBAQUEVA R</t>
  </si>
  <si>
    <t>247026</t>
  </si>
  <si>
    <t>70008226</t>
  </si>
  <si>
    <t>262049104/5-3/FUPC /3711ec/MARIAE- COBRO MES DE FEBRERO CONTRATO 956-2026 Sup: Subdir. de Vigilancia e Inspeccion - ELKIN PORRAS</t>
  </si>
  <si>
    <t>247126</t>
  </si>
  <si>
    <t>70008526</t>
  </si>
  <si>
    <t>262049312/5-3/FUPC /62a7ae/MARIAE- COBRO MES DE FEBRERO CONTRATO 875-2026 Sup: Coord. GIT de Admin. de Recoleccion y Analisis de Informacion-FRANCISCO J. NAVARRO D.</t>
  </si>
  <si>
    <t>262049101/5-3/FUPC /37e4d5/MARIAE- COBRO MES DE FEBRERO CONTRATO 217-2026 Sup: Coord. GIT Control Interno Disciplinario -JUAN JOSE RUIZ URANGO</t>
  </si>
  <si>
    <t>247326</t>
  </si>
  <si>
    <t>70009226</t>
  </si>
  <si>
    <t>262049308/5-3/FUPC /9e83bb/MARIAE- COBRO MES DE FEBRERO CONTRATO 1095-2026 Sup: Coord. GIT de Procesos Administrativos Sancionatorios - SILVIA LUCIA BADILLO C.</t>
  </si>
  <si>
    <t>262048633/5-3/FUPC /cced1c/MARIAE- COBRO MES DE FEBRERO CONTRATO 144-2026 Sup: Coord. GIT Fortalecimiento Sist. de Medios Publicos - MARIA C. LONDONO S.</t>
  </si>
  <si>
    <t>247526</t>
  </si>
  <si>
    <t>70009926</t>
  </si>
  <si>
    <t>2026-03-06 18:17:22</t>
  </si>
  <si>
    <t>417,654.00</t>
  </si>
  <si>
    <t>262048979/5-3/FUPC /6e97ea/LMARIOA- COBRO MES DE FEBRERO CONTRATO 486-2026 FACTURA FEAL-39 Sup: Subdir. para la Gestion del Talento Humano - EDNA ROCIO SANCHEZ M. (E)</t>
  </si>
  <si>
    <t>247626</t>
  </si>
  <si>
    <t>70010526</t>
  </si>
  <si>
    <t>2026-03-06 19:37:55</t>
  </si>
  <si>
    <t>262049296/5-3/FUPC /c313cc/LMARIOA- COBRO MES DE FEBRERO CONTRATO 761-2026 FACTURA FE157 Sup: Jefe Oficina Internacional - MARIA ANDREA GIRALDO LEAL</t>
  </si>
  <si>
    <t>247726</t>
  </si>
  <si>
    <t>70011026</t>
  </si>
  <si>
    <t>28,560,000.00</t>
  </si>
  <si>
    <t>4,619,734.00</t>
  </si>
  <si>
    <t>247826</t>
  </si>
  <si>
    <t>70011826</t>
  </si>
  <si>
    <t>13,170,106.00</t>
  </si>
  <si>
    <t>69,688.00</t>
  </si>
  <si>
    <t>247926</t>
  </si>
  <si>
    <t>79383626</t>
  </si>
  <si>
    <t>262050071/09-03/HANLLY-Pago servicio de telefonía fija línea 1800, del periodo comprendido entre el 1 de Febrero de 2026 al 28 de Febrero de 2026 FAC BIC 580831436606 numero de Referencia para pagos 180617690 Fecha de pago: 11 de Marzo de 2026 JUAN CARLOS RODRIGUEZ HERRERA</t>
  </si>
  <si>
    <t>11,263,761.74</t>
  </si>
  <si>
    <t>262049509/06/03/LVIUCHI-GASTO DESPLAZAMIENTO CONTRATISTA SOL 12226 del 26/02/26 BOG-PACHO DEL 26/02/26 AL 27/02/26 Lisset Gutierrez Suarez</t>
  </si>
  <si>
    <t>262049596/06/03/LVIUCHI-GASTO DESPLAZAMIENTO CONTRATISTA SOL 6726 del 16/02/26 BOG-IBAGUE DEL 16/02/26 AL 16/02/26 William Sanchez Martinez</t>
  </si>
  <si>
    <t>262049681/06/03/LVIUCHI-PAGO VIATICOS FUNCIONARIO SOL 4226 del 03/02/26 BOG-BUCARAMANGA DEL 10/02/26 AL 10/02/26 Lisset Gutierrez Suarez 1/2</t>
  </si>
  <si>
    <t>248526</t>
  </si>
  <si>
    <t>75860526</t>
  </si>
  <si>
    <t>262049684/06/03/LVIUCHI-PAGO VIATICOS FUNCIONARIO SOL 3726 del 02/02/26 BOG-RIONEGRO DEL 05/02/26 AL 05/02/26 Lisset Gutierrez Suarez 1/2</t>
  </si>
  <si>
    <t>248626</t>
  </si>
  <si>
    <t>75881926</t>
  </si>
  <si>
    <t>262049689/06/03/LVIUCHI-PAGO VIATICOS FUNCIONARIO SOL 4426 del 04/02/26, 5626 del 11/02/26 BOG-SANTA MARTA DEL 12/02/26 AL 12/02/26 Lisset Gutierrez Suarez 1/2</t>
  </si>
  <si>
    <t>248726</t>
  </si>
  <si>
    <t>75889526</t>
  </si>
  <si>
    <t>262049691/06/03/LVIUCHI-PAGO VIATICOS FUNCIONARIO SOL 5826 del 11/02/26 BOG-GUAJIRA DEL 13/02/26 AL 13/02/26 Lisset Gutierrez Suarez</t>
  </si>
  <si>
    <t>262049681/06/03/LVIUCHI-PAGO TARIFA AEROPUERTO FUNCIONARIO SOL 4226 del 03/02/26 BOG-BUCARAMANGA DEL 10/02/26 AL 10/02/26 Lisset Gutierrez Suarez 2/2</t>
  </si>
  <si>
    <t>248926</t>
  </si>
  <si>
    <t>75879326</t>
  </si>
  <si>
    <t>262049684/06/03/LVIUCHI-PAGO TARIFA AEROPUERTO FUNCIONARIO SOL 3726 del 02/02/26 BOG-RIONEGRO DEL 05/02/26 AL 05/02/26 Lisset Gutierrez Suarez 2/2</t>
  </si>
  <si>
    <t>249026</t>
  </si>
  <si>
    <t>75885126</t>
  </si>
  <si>
    <t>262049689/06/03/LVIUCHI-PAGO TARIFA EROPUERTO FUNCIONARIO SOL 4426 del 04/02/26, 5626 del 11/02/26 BOG-SANTA MARTA DEL 12/02/26 AL 12/02/26 Lisset Gutierrez Suarez 2/2</t>
  </si>
  <si>
    <t>249126</t>
  </si>
  <si>
    <t>75891626</t>
  </si>
  <si>
    <t>2026-03-09 12:13:48</t>
  </si>
  <si>
    <t>71,584,956.00</t>
  </si>
  <si>
    <t>1,714,430.00</t>
  </si>
  <si>
    <t>262048937/05-03/HANLLY- 2 Pago (PROPIOS) CTO 240-2026 Prestación de servicios para la asesoría en la identificación, valoración y mitigación de riesgos previsibles en los procesos de contratación y procesos institucionales que deba adelantar el Ministerio / Fondo Único de TIC FAC CFE13 SUPERVISOR Jeimmy Ximena Simbaqueva Ramos</t>
  </si>
  <si>
    <t>249226</t>
  </si>
  <si>
    <t>76398826</t>
  </si>
  <si>
    <t>880,444.00</t>
  </si>
  <si>
    <t>262048960/5-3/FUPC /2d5bb7/LMARIOA- COBRO MES DE FEBRERO CONTRATO 677-2026 FACTURA FEC-125 Sup: Coord. GIT de Relaciones Institucionales - FANNY YOLANDA PEDRAZA PEREZ</t>
  </si>
  <si>
    <t>249426</t>
  </si>
  <si>
    <t>70012926</t>
  </si>
  <si>
    <t>262050131/09/03LVIUCHI-GASTO DESPLAZAMIENTO CONTRATISTA SOL 17726 del 04/03/26 BOG-TUNJA DEL 05/02/26 AL 05/02/26 Lorena Fortich Tulena</t>
  </si>
  <si>
    <t>262049696/06/03/LVIUCHI-PAGO VIATICOS FUNCIONARIO SOL 6026 del 11/02/26 BOG-QUIBDO DEL 19/02/26 AL 19/02/26 Lisset Gutierrez Suarez</t>
  </si>
  <si>
    <t>3,646,543,325.00</t>
  </si>
  <si>
    <t>262050315/09-03/HANLLY-UNICO PAGO (PROPIOS) Según RES 024 16/01/2026 Por la cual se asignan recursos y se ordena un desembolso para la financiación del proyecto especial denominado Estrategia integral de formación audiovisual, eventos sectoriales y lanzamientos de nuevas producciones, presentado por el operador regional de televisión pública SOCIEDAD DE TELEVISION DE CALDAS, RISARALDA Y QUINDIO LTDA. TELECAFE 1/2</t>
  </si>
  <si>
    <t>1,139,600,000.00</t>
  </si>
  <si>
    <t>262050315/09-03/HANLLY-UNICO PAGO (PROPIOS) Según RES 024 16/01/2026 Por la cual se asignan recursos y se ordena un desembolso para la financiación del proyecto especial denominado Estrategia integral de formación audiovisual, eventos sectoriales y lanzamientos de nuevas producciones, presentado por el operador regional de televisión pública SOCIEDAD DE TELEVISION DE CALDAS, RISARALDA Y QUINDIO LTDA. TELECAFE 2/2</t>
  </si>
  <si>
    <t>3,849,994,404.00</t>
  </si>
  <si>
    <t>262049079-262049794/09-03/BRIANS- 1 PAGO convenio 1165-2026. Aunar esfuerzos técnicos, tecnológicos , administrativos y financieros entre las parte, para adelantar actividades científicas y tecnológicas, orientadas a la adopción, apropiación, difusión y transferencia de tecnologías digitales al sector agropecuario, en el marco de programa Agrotech, con el fin de fortalecer la gestión productiva, la generación y uso de información, la trazabilidad, la sostenibilidad, la toma de decisiones basada en datos y la competitividad del sector agro Colombiano, CC 1 SUPERVISOR LAURA JEANET AZA BELTRAN.</t>
  </si>
  <si>
    <t>1,490,961.00</t>
  </si>
  <si>
    <t>262049087/5-3/FUPC /1575c0/LMARIOA- COBRO MES DE FEBRERO CONTRATO 805-2026 FACTURA RAG-76 Sup: Subdir. Estandares y Arquitectura TI - LUCY ESTELLA PALACIOS</t>
  </si>
  <si>
    <t>250126</t>
  </si>
  <si>
    <t>72998626</t>
  </si>
  <si>
    <t>2026-03-10 12:57:16</t>
  </si>
  <si>
    <t>262050547/9-3/FUPC /0eec82/MARIAE- COBRO MES DE FEBRERO CONTRATO 471-2026 Sup: Subdirector de Operaciones(E ) - MARGARITA HERNANDEZ CORTES</t>
  </si>
  <si>
    <t>250326</t>
  </si>
  <si>
    <t>72998726</t>
  </si>
  <si>
    <t>9,269,820.00</t>
  </si>
  <si>
    <t>285,010.00</t>
  </si>
  <si>
    <t>262050496/9-3/FUPC /4720f7/MARIAE- COBRO MES DE FEBRERO CONTRATO 925-2026 Sup: Subdir. de Estructuracion de Proyectos - JUAN MANUEL GUERRERO</t>
  </si>
  <si>
    <t>262050467/9-3/FUPC /56d606/MARIAE- COBRO MES DE FEBRERO CONTRATO 1082-2026 Sup: Director de Vigilancia, Inspeccion y Control - LUCAS JAVIER RODRIGUEZ</t>
  </si>
  <si>
    <t>250526</t>
  </si>
  <si>
    <t>72998926</t>
  </si>
  <si>
    <t>262050434/9-3/FUPC /1fea08/MARIAE- COBRO MES DE FEBRERO CONTRATO 1267-2026 Sup: Director de Industria de Comunicaciones - ARMANDO SIXTO PALENCIA P.</t>
  </si>
  <si>
    <t>262050419/9-3/FUPC /5b3b3f/MARIAE- COBRO MES DE FEBRERO CONTRATO 426-2026 Sup: Coord. GIT de Estrategia y Gobierno TI-SANDRA DEL PILAR ARTEAGA V.</t>
  </si>
  <si>
    <t>250726</t>
  </si>
  <si>
    <t>72999226</t>
  </si>
  <si>
    <t>1,046,073.00</t>
  </si>
  <si>
    <t>262050412/9-3/FUPC /62b2e5/MARIAE- COBRO MES DE FEBRERO CONTRATO 694-2026 FACTURA GPV-5 Sup: Asesor 1020-16 del Despacho del Viceministerio - JUAN CAMILO BOTERO VELASQUEZ</t>
  </si>
  <si>
    <t>250826</t>
  </si>
  <si>
    <t>72999326</t>
  </si>
  <si>
    <t>262050317/9-3/FUPC /253c2e/MARIAE- COBRO MES DE FEBRERO CONTRATO 274-2026 Sup: Asesor 1020-18 Despacho del Ministro RUBY LORAINE SILVA R</t>
  </si>
  <si>
    <t>250926</t>
  </si>
  <si>
    <t>72999426</t>
  </si>
  <si>
    <t>251026</t>
  </si>
  <si>
    <t>72999526</t>
  </si>
  <si>
    <t>262050085/9-3/FUPC /5ae3a3/MARIAE- COBRO MES DE FEBRERO CONTRATO 1115-2026 Sup: Jefe Oficina Internacional - MARIA ANDREA GIRALDO LEAL</t>
  </si>
  <si>
    <t>204,576.00</t>
  </si>
  <si>
    <t>262050407/9-3/FUPC /c3c72c/MARIAE- COBRO MES DE FEBRERO CONTRATO 386-2026 Sup: Asesor 1020-16 del Despacho del Viceministerio - JUAN CAMILO BOTERO VELASQUEZ</t>
  </si>
  <si>
    <t>251226</t>
  </si>
  <si>
    <t>72999726</t>
  </si>
  <si>
    <t>262050486/9-3/FUPC /f5b21a/MARIAE- COBRO MES DE FEBRERO CONTRATO 119-2026 FACTURA FE-101 Sup: Subdir. para las Competencias Digitales - WILLIAM ALEXANDER SANCHEZ</t>
  </si>
  <si>
    <t>251326</t>
  </si>
  <si>
    <t>72999826</t>
  </si>
  <si>
    <t>262050214/9-3/FUPC /0cc08f/MARIAE- COBRO MES DE FEBRERO CONTRATO 1102-2026 Sup: Subdirector de Industria TI - ANDRES ENRIQUE GALINDO</t>
  </si>
  <si>
    <t>262050310/9-3/FUPC /670c16/MARIAE- COBRO MES DE FEBRERO CONTRATO 094-2026 Sup: Coord. GIT de Seguridad y Privacidad de la Informacion - ANGELA JANETH CORTES H.</t>
  </si>
  <si>
    <t>251626</t>
  </si>
  <si>
    <t>73000226</t>
  </si>
  <si>
    <t>672,182.00</t>
  </si>
  <si>
    <t>262050304/9-3/FUPC /355945/MARIAE- COBRO MES DE FEBRERO CONTRATO 196-2026 Sup: Asesor 1020-13 Despacho del Ministro MARIA CAMILA TRIVIÃ‘O</t>
  </si>
  <si>
    <t>251726</t>
  </si>
  <si>
    <t>73000426</t>
  </si>
  <si>
    <t>262050301/9-3/FUPC /31267f/MARIAE- COBRO MES DE FEBRERO CONTRATO 781-2026 Sup: Directora de Economia Digital - LISSET BRIGITTE GUTIERREZ S.</t>
  </si>
  <si>
    <t>251826</t>
  </si>
  <si>
    <t>73000526</t>
  </si>
  <si>
    <t>262050263/9-3/FUPC /48d092/MARIAE- COBRO MES DE FEBRERO CONTRATO 177-2026 Sup: Asesor 1020-16 del Despacho del Viceministerio - JUAN CAMILO BOTERO VELASQUEZ</t>
  </si>
  <si>
    <t>251926</t>
  </si>
  <si>
    <t>73000626</t>
  </si>
  <si>
    <t>262050256/9-3/FUPC /5221af/MARIAE- COBRO MES DE FEBRERO CONTRATO 908-2026 Sup: Jefe Oficina Internacional - MARIA ANDREA GIRALDO LEAL</t>
  </si>
  <si>
    <t>262050246/9-3/FUPC /6f5e75/MARIAE- COBRO MES DE FEBRERO CONTRATO 175-2026 Sup: Asesor 1020-16 del Despacho del Viceministerio - JUAN CAMILO BOTERO VELASQUEZ</t>
  </si>
  <si>
    <t>252126</t>
  </si>
  <si>
    <t>73000826</t>
  </si>
  <si>
    <t>123,789.00</t>
  </si>
  <si>
    <t>262050332/9-3/FUPC /195910/MARIAE- COBRO MES DE FEBRERO CONTRATO 1003-2026 Sup: Subdirector de Operaciones(E ) - MARGARITA HERNANDEZ CORTES</t>
  </si>
  <si>
    <t>252226</t>
  </si>
  <si>
    <t>73000926</t>
  </si>
  <si>
    <t>262050162/9-3/FUPC /751487/MARIAE- COBRO MES DE FEBRERO CONTRATO 219-2026 Sup: Asesor 1020-16 del Despacho del Viceministerio - JUAN CAMILO BOTERO VELASQUEZ</t>
  </si>
  <si>
    <t>252326</t>
  </si>
  <si>
    <t>73001026</t>
  </si>
  <si>
    <t>12,414,938.00</t>
  </si>
  <si>
    <t>1,026,267.00</t>
  </si>
  <si>
    <t>262050327/9-3/FUPC /a5e300/MARIAE- COBRO MES DE FEBRERO CONTRATO 738-2026 Sup: Subdirector de Operaciones(E ) - MARGARITA HERNANDEZ CORTES</t>
  </si>
  <si>
    <t>262050438/9-3/FUPC /96e621/MARIAE- COBRO MES DE ENERO CONTRATO 996-2026 Sup: Coord. GIT Administracion de Bienes - CRISTIAN DONCEL P.</t>
  </si>
  <si>
    <t>252526</t>
  </si>
  <si>
    <t>73001226</t>
  </si>
  <si>
    <t>262050393/9-3/FUPC /baa64d/MARIAE- COBRO MES DE ENERO CONTRATO 1040-2026 Sup: Viceministro de Transformacion Digital - GIOVANNY ANDRES LOPEZ CABEZAS</t>
  </si>
  <si>
    <t>252626</t>
  </si>
  <si>
    <t>73001326</t>
  </si>
  <si>
    <t>116,859.00</t>
  </si>
  <si>
    <t>262049783/6-3/FUPC /f5f541/MARIAE- COBRO MES DE ENERO CONTRATO 1036-2026 Sup: Coord. GIT Especializado de Apelaciones - ANDREA MILENA GONZALEZ C.</t>
  </si>
  <si>
    <t>252726</t>
  </si>
  <si>
    <t>73001426</t>
  </si>
  <si>
    <t>262050114/9-3/FUPC /2ba61e/MARIAE- COBRO MES DE ENERO CONTRATO 643-2026 Sup: Subdir. Para la Industria de Comunicaciones - LUIS AGUSTIN PINEDA</t>
  </si>
  <si>
    <t>252826</t>
  </si>
  <si>
    <t>73001526</t>
  </si>
  <si>
    <t>2026-03-10 12:59:28</t>
  </si>
  <si>
    <t>262049869/6-3/FUPC /cc7c5a/SANDRAP- COBRO MES DE FEBRERO CONTRATO 433-2026 Sup: Subdir. de Estructuracion de Proyectos - JUAN MANUEL GUERRERO</t>
  </si>
  <si>
    <t>252926</t>
  </si>
  <si>
    <t>73001626</t>
  </si>
  <si>
    <t>262049792/6-3/FUPC /1eaa94/SANDRAP- COBRO MES DE FEBRERO CONTRATO 039-2026 Sup: Asesor 1020-16 Despacho del Ministro MILTON LAUREANO CUERVO C.</t>
  </si>
  <si>
    <t>253026</t>
  </si>
  <si>
    <t>73001726</t>
  </si>
  <si>
    <t>1,849,612.00</t>
  </si>
  <si>
    <t>262049824/6-3/FUPC /f555ba/SANDRAP- COBRO MES DE FEBRERO CONTRATO 028-2026 FACTURA 37 Sup: Secretaria General - OLGA ISABEL BUELVAS DICKSON</t>
  </si>
  <si>
    <t>253126</t>
  </si>
  <si>
    <t>73001826</t>
  </si>
  <si>
    <t>262049793/6-3/FUPC /8ce5ec/SANDRAP- COBRO MES DE FEBRERO CONTRATO 514-2026 Sup: Viceministro de Transformacion Digital - GIOVANNY ANDRES LOPEZ CABEZAS</t>
  </si>
  <si>
    <t>253226</t>
  </si>
  <si>
    <t>73001926</t>
  </si>
  <si>
    <t>262049784/6-3/FUPC /8d0ff5/SANDRAP- COBRO MES DE FEBRERO CONTRATO 971-2026 Sup: Viceministro de Transformacion Digital - GIOVANNY ANDRES LOPEZ CABEZAS</t>
  </si>
  <si>
    <t>253326</t>
  </si>
  <si>
    <t>73002026</t>
  </si>
  <si>
    <t>262050046/9-3/FUPC /cfedcb/SANDRAP- COBRO MES DE FEBRERO CONTRATO 1263-2026 Sup: Coord. GIT de Procesos Administrativos Sancionatorios - SILVIA LUCIA BADILLO C.</t>
  </si>
  <si>
    <t>262049780/6-3/FUPC /a25dd8/SANDRAP- COBRO MES DE FEBRERO CONTRATO 185-2026 Sup: Asesor 1020-13 Despacho del Ministro ADRIANA MARCELA DUERTE P.</t>
  </si>
  <si>
    <t>253526</t>
  </si>
  <si>
    <t>73002326</t>
  </si>
  <si>
    <t>262049816/6-3/FUPC /9ba5d0/SANDRAP- COBRO MES DE FEBRERO CONTRATO 580-2026 Sup: Coord. GIT de Transformacion Organizacional -GISELLE ARIAS LEÃ“N</t>
  </si>
  <si>
    <t>253626</t>
  </si>
  <si>
    <t>73002426</t>
  </si>
  <si>
    <t>262049767/6-3/FUPC /237c86/SANDRAP- COBRO MES DE FEBRERO CONTRATO 016-2026 Sup: Directora Juridica - RUBY RAMIREZ MEDINA</t>
  </si>
  <si>
    <t>253726</t>
  </si>
  <si>
    <t>73002526</t>
  </si>
  <si>
    <t>262050045/9-3/FUPC /d2cdb6/SANDRAP- COBRO MES DE FEBRERO CONTRATO 1204-2026 Sup: Coord. GIT de Procesos Administrativos Sancionatorios - SILVIA LUCIA BADILLO C.</t>
  </si>
  <si>
    <t>262049759/6-3/FUPC /b1642d/SANDRAP- COBRO MES DE FEBRERO CONTRATO 260-2026 Sup: Coord. GIT Administracion de Bienes - CRISTIAN DONCEL P.</t>
  </si>
  <si>
    <t>253926</t>
  </si>
  <si>
    <t>73002726</t>
  </si>
  <si>
    <t>262049747/6-3/FUPC /635f2f/SANDRAP- COBRO MES DE FEBRERO CONTRATO 481-2026 Sup: Coord. GIT de Procesos Administrativos Sancionatorios - SILVIA LUCIA BADILLO C.</t>
  </si>
  <si>
    <t>254026</t>
  </si>
  <si>
    <t>73002826</t>
  </si>
  <si>
    <t>262049739/6-3/FUPC /51ffe3/SANDRAP- COBRO MES DE FEBRERO CONTRATO 746-2026 Sup: Subdir. para la Transformacion Sectorial - LAURA JEANET AZA B.</t>
  </si>
  <si>
    <t>254126</t>
  </si>
  <si>
    <t>73003026</t>
  </si>
  <si>
    <t>262049841/6-3/FUPC /906bc5/SANDRAP- COBRO MES DE FEBRERO CONTRATO 1192-2026 Sup: Subdirector de Operaciones(E ) - MARGARITA HERNANDEZ CORTES</t>
  </si>
  <si>
    <t>262050061/9-3/FUPC /6386e7/SANDRAP- COBRO MES DE FEBRERO CONTRATO 130-2026 Sup: Subdirectora Financiera - FLOR ANGELA CASTRO</t>
  </si>
  <si>
    <t>254326</t>
  </si>
  <si>
    <t>73003426</t>
  </si>
  <si>
    <t>262049775/6-3/FUPC /467d4a/SANDRAP- COBRO MES DE FEBRERO CONTRATO 1075-2026 Sup: Directora de Gobierno Digital - LUCY ELENA URON RINCON</t>
  </si>
  <si>
    <t>254426</t>
  </si>
  <si>
    <t>73003626</t>
  </si>
  <si>
    <t>262049686/6-3/FUPC /9a4c80/SANDRAP- COBRO MES DE FEBRERO CONTRATO 1188-2026 Sup: Director de Vigilancia, Inspeccion y Control - LUCAS JAVIER RODRIGUEZ</t>
  </si>
  <si>
    <t>254526</t>
  </si>
  <si>
    <t>73004026</t>
  </si>
  <si>
    <t>262049968/6-3/FUPC /25803b/SANDRAP- COBRO MES DE FEBRERO CONTRATO 239-2026 Sup: Coord. GIT de Cartera - LUCY DEIBY PALACIOS</t>
  </si>
  <si>
    <t>254626</t>
  </si>
  <si>
    <t>73004326</t>
  </si>
  <si>
    <t>262049679/6-3/FUPC /80317c/SANDRAP- COBRO MES DE FEBRERO CONTRATO 733-2026 Sup: Jefe Of. de Planeacion y Estudios Sectoriales - JUDDY AMADO</t>
  </si>
  <si>
    <t>254726</t>
  </si>
  <si>
    <t>73004526</t>
  </si>
  <si>
    <t>262050290/9-3/FUPC /62f936/SANDRAP- COBRO MES DE FEBRERO CONTRATO 128-2026 Sup: Coord. GIT de Seguridad y Privacidad de la Informacion - ANGELA JANETH CORTES H.</t>
  </si>
  <si>
    <t>254826</t>
  </si>
  <si>
    <t>73004726</t>
  </si>
  <si>
    <t>13,794,374.09</t>
  </si>
  <si>
    <t>254926</t>
  </si>
  <si>
    <t>73005026</t>
  </si>
  <si>
    <t>262050287/9-3/FUPC /a0f028/SANDRAP- COBRO MES DE FEBRERO CONTRATO 125-2026 Sup: Coord. GIT de Seguridad y Privacidad de la Informacion - ANGELA JANETH CORTES H.</t>
  </si>
  <si>
    <t>255026</t>
  </si>
  <si>
    <t>73005226</t>
  </si>
  <si>
    <t>262049601/6-3/FUPC /da24c2/SANDRAP- COBRO MES DE FEBRERO CONTRATO 1194-2026 Sup: Director de Industria de Comunicaciones - ARMANDO SIXTO PALENCIA P.</t>
  </si>
  <si>
    <t>262049674/6-3/FUPC /8d0fbb/SANDRAP- COBRO MES DE FEBRERO CONTRATO 216-2026 Sup: Asesor 1020-13 Despacho del Ministro ADRIANA MARCELA DUERTE P.</t>
  </si>
  <si>
    <t>255226</t>
  </si>
  <si>
    <t>73005626</t>
  </si>
  <si>
    <t>262049598/6-3/FUPC /13bd5b/SANDRAP- COBRO MES DE FEBRERO CONTRATO 1225-2026 Sup: Coord. GIT de Planeacion y Seguimiento - CARLOS ANDRES GARZON</t>
  </si>
  <si>
    <t>255426</t>
  </si>
  <si>
    <t>73006026</t>
  </si>
  <si>
    <t>1,439,114.00</t>
  </si>
  <si>
    <t>262049585/6-3/FUPC /6efbc2/SANDRAP- COBRO MES DE FEBRERO CONTRATO 265-2026 FACTURA FE135 Sup: Asesor 1020-18 Despacho del Ministro RUBY LORAINE SILVA R</t>
  </si>
  <si>
    <t>255526</t>
  </si>
  <si>
    <t>73006326</t>
  </si>
  <si>
    <t>262049659/6-3/FUPC /7be6d1/SANDRAP- COBRO MES DE FEBRERO CONTRATO 344-2026 Sup: Director de Industria de Comunicaciones - ARMANDO SIXTO PALENCIA P.</t>
  </si>
  <si>
    <t>255626</t>
  </si>
  <si>
    <t>73006526</t>
  </si>
  <si>
    <t>2026-03-10 13:54:01</t>
  </si>
  <si>
    <t>262050236/9-3/FUPC /135016/LMARIOA- COBRO MES DE FEBRERO CONTRATO 567-2026 FACTURA 257 Sup: Asesor 1020-16 del Despacho del Viceministerio - JUAN CAMILO BOTERO VELASQUEZ</t>
  </si>
  <si>
    <t>255726</t>
  </si>
  <si>
    <t>73006726</t>
  </si>
  <si>
    <t>262050075/9-3/FUPC /8321a4/LMARIOA- COBRO MES DE FEBRERO CONTRATO 126-2026 Sup: Directora Juridica - RUBY RAMIREZ MEDINA</t>
  </si>
  <si>
    <t>255826</t>
  </si>
  <si>
    <t>73006926</t>
  </si>
  <si>
    <t>1,058,845.00</t>
  </si>
  <si>
    <t>262050100/9-3/FUPC /9fc2d1/LMARIOA- COBRO MES DE FEBRERO CONTRATO 378-2026 Sup: Asesor 1020-16 del Despacho del Viceministerio - JUAN CAMILO BOTERO VELASQUEZ</t>
  </si>
  <si>
    <t>255926</t>
  </si>
  <si>
    <t>73007126</t>
  </si>
  <si>
    <t>262050096/9-3/FUPC /44eed8/LMARIOA- COBRO MES DE FEBRERO CONTRATO 053-2026 FACTURA FENR213 Sup: Asesor 1020-16 del Despacho del Viceministerio - JUAN CAMILO BOTERO VELASQUEZ</t>
  </si>
  <si>
    <t>256026</t>
  </si>
  <si>
    <t>73007326</t>
  </si>
  <si>
    <t>262050091/9-3/FUPC /de9a79/LMARIOA- COBRO MES DE FEBRERO CONTRATO 052-2026 Sup: Asesor 1020-16 del Despacho del Viceministerio - JUAN CAMILO BOTERO VELASQUEZ</t>
  </si>
  <si>
    <t>256126</t>
  </si>
  <si>
    <t>73007526</t>
  </si>
  <si>
    <t>666,531.00</t>
  </si>
  <si>
    <t>262050182/9-3/FUPC /543589/LMARIOA- COBRO MES DE FEBRERO CONTRATO 874-2026 FACTURA JTS-88 Sup: Coord. GIT de Admin. de Recoleccion y Analisis de Informacion-FRANCISCO J. NAVARRO D.</t>
  </si>
  <si>
    <t>262050058/9-3/FUPC /b0dc36/LMARIOA- COBRO MES DE FEBRERO CONTRATO 661-2026 Sup: Profesional Esp 2028-17 - JULIETH PAOLA REDONDO C.</t>
  </si>
  <si>
    <t>256326</t>
  </si>
  <si>
    <t>73007926</t>
  </si>
  <si>
    <t>262050341/9-3/FUPC /2b124c/LMARIOA- COBRO MES DE FEBRERO CONTRATO 209-2026 Sup: Subdirector de Operaciones(E ) - MARGARITA HERNANDEZ CORTES</t>
  </si>
  <si>
    <t>256426</t>
  </si>
  <si>
    <t>73008126</t>
  </si>
  <si>
    <t>468,348.00</t>
  </si>
  <si>
    <t>262050048/9-3/FUPC /9be9cd/LMARIOA- COBRO MES DE FEBRERO CONTRATO 1059-2026 Sup: Subdir. para la Gestion del Talento Humano - EDNA ROCIO SANCHEZ M. (E)</t>
  </si>
  <si>
    <t>256526</t>
  </si>
  <si>
    <t>73008326</t>
  </si>
  <si>
    <t>262050018/7-3/FUPC /2f5477/LMARIOA- COBRO MES DE FEBRERO CONTRATO 308-2026 Sup: Coord. GIT de Procesos Judiciales y Extrajudiciales -SASKIA LY TORRES H.</t>
  </si>
  <si>
    <t>256626</t>
  </si>
  <si>
    <t>73008626</t>
  </si>
  <si>
    <t>545,777.00</t>
  </si>
  <si>
    <t>262050041/9-3/FUPC /6071f8/LMARIOA- COBRO MES DE FEBRERO CONTRATO 945-2026 FACTURA FE196 Sup: Coord. GIT de Consenso Social - PATRICIA DEL CARMEN PIAMBA S.</t>
  </si>
  <si>
    <t>256726</t>
  </si>
  <si>
    <t>73008826</t>
  </si>
  <si>
    <t>3,200,295.00</t>
  </si>
  <si>
    <t>24,514.00</t>
  </si>
  <si>
    <t>262050294/9-3/FUPC /fb45fe/LMARIOA- COBRO MES DE FEBRERO CONTRATO 1234-2026 Sup: Coord. GIT de Enfoque Regional - CLAUDIA ANGELICA RAMIREZ S.</t>
  </si>
  <si>
    <t>262050013/7-3/FUPC /f8a7aa/LMARIOA- COBRO MES DE FEBRERO CONTRATO 1033-2026 Sup: Subdirector de Operaciones(E ) - MARGARITA HERNANDEZ CORTES</t>
  </si>
  <si>
    <t>262050008/7-3/FUPC /17184b/LMARIOA- COBRO MES DE FEBRERO CONTRATO 1270-2026 Sup: Director de Industria de Comunicaciones - ARMANDO SIXTO PALENCIA P.</t>
  </si>
  <si>
    <t>262050065/9-3/FUPC /bf8ab6/LMARIOA- COBRO MES DE FEBRERO CONTRATO 494-2026 Sup: Subdirector Administrativo - RODRIGO JOSE GOMEZ O.</t>
  </si>
  <si>
    <t>257126</t>
  </si>
  <si>
    <t>73009826</t>
  </si>
  <si>
    <t>262050022/7-3/FUPC /d64a6b/LMARIOA- COBRO MES DE FEBRERO CONTRATO 1138-2026 Sup: Subdirector de Operaciones(E ) - MARGARITA HERNANDEZ CORTES</t>
  </si>
  <si>
    <t>262050232/9-3/FUPC /500b40/LMARIOA- COBRO MES DE FEBRERO CONTRATO 018-2026 Sup: Subdir. de Gestion Contractual - JEIMMY XIMENA SIMBAQUEVA R</t>
  </si>
  <si>
    <t>257326</t>
  </si>
  <si>
    <t>73010326</t>
  </si>
  <si>
    <t>262049913/6-3/FUPC /ee6348/LMARIOA- COBRO MES DE FEBRERO CONTRATO 332-2026 Sup: Subdirector de Operaciones(E ) - MARGARITA HERNANDEZ CORTES</t>
  </si>
  <si>
    <t>257426</t>
  </si>
  <si>
    <t>73010526</t>
  </si>
  <si>
    <t>13,334,562.00</t>
  </si>
  <si>
    <t>262050006/7-3/FUPC /39fb4d/LMARIOA- COBRO MES DE FEBRERO CONTRATO 1161-2026 FACTURA FECR -39 Sup: Subdir. de Estructuracion de Proyectos - JUAN MANUEL GUERRERO</t>
  </si>
  <si>
    <t>262049901/6-3/FUPC /6296eb/LMARIOA- COBRO MES DE FEBRERO CONTRATO 730-2026 Sup: Subdirector de Operaciones(E ) - MARGARITA HERNANDEZ CORTES</t>
  </si>
  <si>
    <t>262050147/9-3/FUPC /0e44f1/LMARIOA- COBRO MES DE FEBRERO CONTRATO 607-2026 Sup: Subdir. Radiodifusion Sonora - VICTOR MAURICIO BELTRAN</t>
  </si>
  <si>
    <t>257726</t>
  </si>
  <si>
    <t>73011326</t>
  </si>
  <si>
    <t>262049892/6-3/FUPC /be5c25/LMARIOA- COBRO MES DE FEBRERO CONTRATO 1100-2026 Sup: Director de Vigilancia, Inspeccion y Control - LUCAS JAVIER RODRIGUEZ</t>
  </si>
  <si>
    <t>257826</t>
  </si>
  <si>
    <t>73011526</t>
  </si>
  <si>
    <t>262050047/9-3/FUPC /a26efb/LMARIOA- COBRO MES DE FEBRERO CONTRATO 693-2026 Sup: Coord. GIT de Procesos Administrativos Sancionatorios - SILVIA LUCIA BADILLO C.</t>
  </si>
  <si>
    <t>257926</t>
  </si>
  <si>
    <t>73011726</t>
  </si>
  <si>
    <t>884,019.00</t>
  </si>
  <si>
    <t>262049911/6-3/FUPC /dabb19/LMARIOA- COBRO MES DE FEBRERO CONTRATO 077-2026 Sup: Profesional Esp 2028-17 - JULIETH PAOLA REDONDO C.</t>
  </si>
  <si>
    <t>258026</t>
  </si>
  <si>
    <t>73011926</t>
  </si>
  <si>
    <t>262050055/9-3/FUPC /9f6da4/LMARIOA- COBRO MES DE FEBRERO CONTRATO 310-2026 Sup: Coord. GIT de Administracion de Personal (A ) - NATALIA EUGENIA PARAMO V.</t>
  </si>
  <si>
    <t>258126</t>
  </si>
  <si>
    <t>73012226</t>
  </si>
  <si>
    <t>262049845/6-3/FUPC /9a5fe2/LMARIOA- COBRO MES DE FEBRERO CONTRATO 020-2026 Sup: Jefe Of. de Control Interno - JUAN DIEGO TORO BAUTISTA</t>
  </si>
  <si>
    <t>258226</t>
  </si>
  <si>
    <t>73012426</t>
  </si>
  <si>
    <t>262049830/6-3/FUPC /9f3eeb/LMARIOA- COBRO MES DE FEBRERO CONTRATO 304-2026 Sup: Subdirector de Operaciones(E ) - MARGARITA HERNANDEZ CORTES</t>
  </si>
  <si>
    <t>258326</t>
  </si>
  <si>
    <t>73012626</t>
  </si>
  <si>
    <t>2026-03-10 13:59:14</t>
  </si>
  <si>
    <t>262049604/6-3/FUPC /1ef7d5/HANLLY- COBRO MES DE FEBRERO CONTRATO 695-2026 Sup: Coord. GIT de Admin. de Recoleccion y Analisis de Informacion-FRANCISCO J. NAVARRO D.</t>
  </si>
  <si>
    <t>258426</t>
  </si>
  <si>
    <t>73012826</t>
  </si>
  <si>
    <t>262049831/6-3/FUPC /12d850/HANLLY- COBRO MES DE FEBRERO CONTRATO 1124-2026 Sup: Subdirector de Operaciones(E ) - MARGARITA HERNANDEZ CORTES</t>
  </si>
  <si>
    <t>603,488.00</t>
  </si>
  <si>
    <t>262049651/6-3/FUPC /9767f0/HANLLY- COBRO MES DE FEBRERO CONTRATO 728-2026 Sup: Subdirector de Operaciones(E ) - MARGARITA HERNANDEZ CORTES</t>
  </si>
  <si>
    <t>258626</t>
  </si>
  <si>
    <t>73013426</t>
  </si>
  <si>
    <t>262049551/6-3/FUPC /73d286/HANLLY- COBRO MES DE FEBRERO CONTRATO 320-2026 Sup: Subdir. para la Gestion del Talento Humano - EDNA ROCIO SANCHEZ M. (E)</t>
  </si>
  <si>
    <t>258726</t>
  </si>
  <si>
    <t>73013726</t>
  </si>
  <si>
    <t>262049641/6-3/FUPC /305d73/HANLLY- COBRO MES DE FEBRERO CONTRATO 760-2026 Sup: Jefe Oficina Internacional - MARIA ANDREA GIRALDO LEAL</t>
  </si>
  <si>
    <t>258826</t>
  </si>
  <si>
    <t>73013926</t>
  </si>
  <si>
    <t>262050173/9-3/FUPC /c33a7b/HANLLY- COBRO MES DE FEBRERO CONTRATO 475-2026 Sup: Asesor 1020-15 Viceministerio de Transformacion Digital- MIGUEL ERNESTO GAMBA</t>
  </si>
  <si>
    <t>258926</t>
  </si>
  <si>
    <t>73014126</t>
  </si>
  <si>
    <t>67,066.00</t>
  </si>
  <si>
    <t>262050284/9-3/FUPC /79bd63/HANLLY- COBRO MES DE FEBRERO CONTRATO 740-2026 FACTURA Sup: Coord. GIT de Enfoque Regional - CLAUDIA ANGELICA RAMIREZ S.</t>
  </si>
  <si>
    <t>259026</t>
  </si>
  <si>
    <t>73014426</t>
  </si>
  <si>
    <t>262049678/6-3/FUPC /4edd35/HANLLY- COBRO MES DE FEBRERO CONTRATO 704-2026 Sup: Coord. GIT de Gestion y Sistemas de Informacion- MILENA DEL CARMEN PULIDO O.</t>
  </si>
  <si>
    <t>259126</t>
  </si>
  <si>
    <t>73014626</t>
  </si>
  <si>
    <t>262049574/6-3/FUPC /e5238c/HANLLY- COBRO MES DE FEBRERO CONTRATO 098-2026 Sup: Director de Industria de Comunicaciones - ARMANDO SIXTO PALENCIA P.</t>
  </si>
  <si>
    <t>259226</t>
  </si>
  <si>
    <t>73014826</t>
  </si>
  <si>
    <t>262049543/6-3/FUPC /2a74d4/HANLLY- COBRO MES DE FEBRERO CONTRATO 111-2026 Sup: Director de Vigilancia, Inspeccion y Control - LUCAS JAVIER RODRIGUEZ</t>
  </si>
  <si>
    <t>259326</t>
  </si>
  <si>
    <t>73015026</t>
  </si>
  <si>
    <t>262050039/9-3/FUPC /ce1ba0/HANLLY- COBRO MES DE FEBRERO CONTRATO 113-2026 Sup: Coord. GIT de Gestion y Sistemas de Informacion- MILENA DEL CARMEN PULIDO O.</t>
  </si>
  <si>
    <t>259426</t>
  </si>
  <si>
    <t>73015226</t>
  </si>
  <si>
    <t>262049497/6-3/FUPC /f6e5d0/HANLLY- COBRO MES DE FEBRERO CONTRATO 370-2026 Sup: Subdir. Estandares y Arquitectura TI - LUCY ESTELLA PALACIOS</t>
  </si>
  <si>
    <t>259526</t>
  </si>
  <si>
    <t>73015426</t>
  </si>
  <si>
    <t>262049495/6-3/FUPC /856146/HANLLY- COBRO MES DE FEBRERO CONTRATO 907-2026 Sup: Jefe Oficina Internacional - MARIA ANDREA GIRALDO LEAL</t>
  </si>
  <si>
    <t>259626</t>
  </si>
  <si>
    <t>73015726</t>
  </si>
  <si>
    <t>1,316,156.00</t>
  </si>
  <si>
    <t>262049536/6-3/FUPC /12bac9/HANLLY- COBRO MES DE FEBRERO CONTRATO 341-2026 Sup: Director de Industria de Comunicaciones - ARMANDO SIXTO PALENCIA P.</t>
  </si>
  <si>
    <t>259726</t>
  </si>
  <si>
    <t>73016026</t>
  </si>
  <si>
    <t>586,094.00</t>
  </si>
  <si>
    <t>262049458/6-3/FUPC /2f92e8/HANLLY- COBRO MES DE FEBRERO CONTRATO 353-2026 FACTURA GB-124 Sup: Coord. GIT de Estrategia y Gobierno TI-SANDRA DEL PILAR ARTEAGA V.</t>
  </si>
  <si>
    <t>259826</t>
  </si>
  <si>
    <t>73016326</t>
  </si>
  <si>
    <t>262049805/6-3/FUPC /9a3c78/HANLLY- COBRO MES DE FEBRERO CONTRATO 822-2026 Sup: Director de Apropiacion TIC (E ) -WILLIAM ALEXANDER SANCHEZ MARTINEZ</t>
  </si>
  <si>
    <t>259926</t>
  </si>
  <si>
    <t>73016626</t>
  </si>
  <si>
    <t>262049564/6-3/FUPC /966ea3/HANLLY- COBRO MES DE FEBRERO CONTRATO 405-2026 Sup: Subdir. de Estructuracion de Proyectos - JUAN MANUEL GUERRERO</t>
  </si>
  <si>
    <t>260026</t>
  </si>
  <si>
    <t>73016826</t>
  </si>
  <si>
    <t>262049530/6-3/FUPC /49fd5f/HANLLY- COBRO MES DE FEBRERO CONTRATO 357-2026 Sup: Subdir. Para la Industria de Comunicaciones - LUIS AGUSTIN PINEDA</t>
  </si>
  <si>
    <t>260126</t>
  </si>
  <si>
    <t>73017026</t>
  </si>
  <si>
    <t>262049660/6-3/FUPC /8be894/HANLLY- COBRO MES DE FEBRERO CONTRATO 1158-2026 Sup: Subdirector de Operaciones(E ) - MARGARITA HERNANDEZ CORTES</t>
  </si>
  <si>
    <t>759,775.00</t>
  </si>
  <si>
    <t>262049521/6-3/FUPC /53980f/HANLLY- COBRO MES DE FEBRERO CONTRATO 401-2026 Sup: Subdir. Para la Industria de Comunicaciones - LUIS AGUSTIN PINEDA</t>
  </si>
  <si>
    <t>260326</t>
  </si>
  <si>
    <t>73017626</t>
  </si>
  <si>
    <t>446,606.00</t>
  </si>
  <si>
    <t>262049633/6-3/FUPC /5ff54c/HANLLY- COBRO MES DE FEBRERO CONTRATO 837-2026 Sup: Coord. GIT de Procesos Administrativos Sancionatorios - SILVIA LUCIA BADILLO C.</t>
  </si>
  <si>
    <t>262049653/6-3/FUPC /a440d2/HANLLY- COBRO MES DE FEBRERO CONTRATO 880-2026 Sup: Subdirector de Operaciones(E ) - MARGARITA HERNANDEZ CORTES</t>
  </si>
  <si>
    <t>260526</t>
  </si>
  <si>
    <t>73018126</t>
  </si>
  <si>
    <t>192,145.00</t>
  </si>
  <si>
    <t>262049546/6-3/FUPC /3ae758/HANLLY- COBRO MES DE FEBRERO CONTRATO 1170-2026 Sup: Subdir. de Estructuracion de Proyectos - JUAN MANUEL GUERRERO</t>
  </si>
  <si>
    <t>286,212.00</t>
  </si>
  <si>
    <t>262049771/6-3/FUPC /dc4e28/HANLLY- COBRO MES DE FEBRERO CONTRATO 1231-2026 Sup: Coord. GIT de Consenso Social - PATRICIA DEL CARMEN PIAMBA S.</t>
  </si>
  <si>
    <t>262049798/6-3/FUPC /b51e85/HANLLY- COBRO MES DE FEBRERO CONTRATO 795-2026 Sup: Director de Apropiacion TIC (E ) -WILLIAM ALEXANDER SANCHEZ MARTINEZ</t>
  </si>
  <si>
    <t>260826</t>
  </si>
  <si>
    <t>73018726</t>
  </si>
  <si>
    <t>262050043/9-3/FUPC /a1a2d1/HANLLY- COBRO MES DE FEBRERO CONTRATO 1094-2026 Sup: Coord. GIT de Procesos Administrativos Sancionatorios - SILVIA LUCIA BADILLO C.</t>
  </si>
  <si>
    <t>2026-03-10 14:35:30</t>
  </si>
  <si>
    <t>613,051.00</t>
  </si>
  <si>
    <t>262049512/6-3/FUPC /affecd/BRIANS- COBRO MES DE FEBRERO CONTRATO 230-2026 Sup: Coord. GIT de Procesos Administrativos Sancionatorios - SILVIA LUCIA BADILLO C.</t>
  </si>
  <si>
    <t>261026</t>
  </si>
  <si>
    <t>73019126</t>
  </si>
  <si>
    <t>392,152.00</t>
  </si>
  <si>
    <t>262049492/6-3/FUPC /1a92ea/BRIANS- COBRO MES DE FEBRERO CONTRATO 752-2026 Sup: Coord. GIT de Enfoque Regional - CLAUDIA ANGELICA RAMIREZ S.</t>
  </si>
  <si>
    <t>261126</t>
  </si>
  <si>
    <t>73019426</t>
  </si>
  <si>
    <t>262049727/6-3/FUPC /2095d9/BRIANS- COBRO MES DE FEBRERO CONTRATO 420-2026 Sup: Subdirector de Operaciones(E ) - MARGARITA HERNANDEZ CORTES</t>
  </si>
  <si>
    <t>261226</t>
  </si>
  <si>
    <t>73019626</t>
  </si>
  <si>
    <t>262050382/9-3/FUPC /9c3dcb/BRIANS- COBRO MES DE FEBRERO CONTRATO 429-2026 Sup: Asesor 1020-15 Viceministerio de Transformacion Digital- MIGUEL ERNESTO GAMBA</t>
  </si>
  <si>
    <t>261326</t>
  </si>
  <si>
    <t>73019826</t>
  </si>
  <si>
    <t>262049489/6-3/FUPC /f26c44/BRIANS- COBRO MES DE FEBRERO CONTRATO 400-2026 Sup: Coord. GIT de Enfoque Regional - CLAUDIA ANGELICA RAMIREZ S.</t>
  </si>
  <si>
    <t>261426</t>
  </si>
  <si>
    <t>73020026</t>
  </si>
  <si>
    <t>262049480/6-3/FUPC /4f8914/BRIANS- COBRO MES DE FEBRERO CONTRATO 303-2026 Sup: Coord. GIT de Enfoque Regional - CLAUDIA ANGELICA RAMIREZ S.</t>
  </si>
  <si>
    <t>261526</t>
  </si>
  <si>
    <t>73020226</t>
  </si>
  <si>
    <t>262049693/6-3/FUPC /1b575b/BRIANS- COBRO MES DE FEBRERO CONTRATO 617-2026 Sup: Coord. GIT Fortalecimiento Sist. de Medios Publicos - MARIA C. LONDONO S.</t>
  </si>
  <si>
    <t>261626</t>
  </si>
  <si>
    <t>73020426</t>
  </si>
  <si>
    <t>262050027/8-3/FUPC /806f75/BRIANS- COBRO MES DE FEBRERO CONTRATO 772-2026 Sup: Coord. GIT de Consenso Social - PATRICIA DEL CARMEN PIAMBA S.</t>
  </si>
  <si>
    <t>261726</t>
  </si>
  <si>
    <t>73020726</t>
  </si>
  <si>
    <t>262050010/7-3/FUPC /385fc6/BRIANS- COBRO MES DE FEBRERO CONTRATO 771-2026 Sup: Coord. GIT de Gestion de Servicios Administrativos - JUAN CARLOS RODRIGUEZ</t>
  </si>
  <si>
    <t>262049623/6-3/FUPC /853b76/BRIANS- COBRO MES DE FEBRERO CONTRATO 1022-2026 Sup: Coord. GIT de Consenso Social - PATRICIA DEL CARMEN PIAMBA S.</t>
  </si>
  <si>
    <t>295,204.00</t>
  </si>
  <si>
    <t>262049474/6-3/FUPC /f32bfe/BRIANS- COBRO MES DE FEBRERO CONTRATO 156-2026 Sup: Jefe Of. de Control Interno - JUAN DIEGO TORO BAUTISTA</t>
  </si>
  <si>
    <t>262026</t>
  </si>
  <si>
    <t>73021326</t>
  </si>
  <si>
    <t>262050012/7-3/FUPC /4c7442/BRIANS- COBRO MES DE FEBRERO CONTRATO 1258-2026 Sup: Subdirector de Operaciones(E ) - MARGARITA HERNANDEZ CORTES</t>
  </si>
  <si>
    <t>262050038/9-3/FUPC /9102cc/BRIANS- COBRO MES DE FEBRERO CONTRATO 867-2026 Sup: Coord. GIT de Gestion y Sistemas de Informacion- MILENA DEL CARMEN PULIDO O.</t>
  </si>
  <si>
    <t>262226</t>
  </si>
  <si>
    <t>73021726</t>
  </si>
  <si>
    <t>262049540/6-3/FUPC /f182ee/BRIANS- COBRO MES DE FEBRERO CONTRATO 440-2026 Sup: Subdir. de Estructuracion de Proyectos - JUAN MANUEL GUERRERO</t>
  </si>
  <si>
    <t>262326</t>
  </si>
  <si>
    <t>73021926</t>
  </si>
  <si>
    <t>262049510/6-3/FUPC /5bc486/BRIANS- COBRO MES DE FEBRERO CONTRATO 885-2026 Sup: Jefe Oficina Internacional - MARIA ANDREA GIRALDO LEAL</t>
  </si>
  <si>
    <t>262426</t>
  </si>
  <si>
    <t>73022126</t>
  </si>
  <si>
    <t>262049795/6-3/FUPC /6f7839/BRIANS- COBRO MES DE FEBRERO CONTRATO 723-2026 Sup: Subdirector de Operaciones(E ) - MARGARITA HERNANDEZ CORTES</t>
  </si>
  <si>
    <t>262526</t>
  </si>
  <si>
    <t>73022326</t>
  </si>
  <si>
    <t>262049886/6-3/FUPC /76045f/BRIANS- COBRO MES DE FEBRERO CONTRATO 544-2026 Sup: Viceministro de Transformacion Digital - GIOVANNY ANDRES LOPEZ CABEZAS</t>
  </si>
  <si>
    <t>262626</t>
  </si>
  <si>
    <t>73022526</t>
  </si>
  <si>
    <t>262049491/6-3/FUPC /46841e/BRIANS- COBRO MES DE FEBRERO CONTRATO 549-2026 Sup: Coord. GIT de Enfoque Regional - CLAUDIA ANGELICA RAMIREZ S.</t>
  </si>
  <si>
    <t>262726</t>
  </si>
  <si>
    <t>73022826</t>
  </si>
  <si>
    <t>262050226/9-3/FUPC /510e7e/BRIANS- COBRO MES DE FEBRERO CONTRATO 936-2026 Sup: Subdir. Para la Industria de Comunicaciones - LUIS AGUSTIN PINEDA</t>
  </si>
  <si>
    <t>5,241,364.00</t>
  </si>
  <si>
    <t>262050378/9-3/FUPC /89111a/BRIANS- COBRO MES DE FEBRERO CONTRATO 894-2026 Sup: Viceministro de Transformacion Digital - GIOVANNY ANDRES LOPEZ CABEZAS</t>
  </si>
  <si>
    <t>262926</t>
  </si>
  <si>
    <t>73023326</t>
  </si>
  <si>
    <t>262050417/9-3/FUPC /8b0775/BRIANS- COBRO MES DE FEBRERO CONTRATO 747-2026 Sup: Coord. GIT de Tesoreria - SANDRA LILIANA MARTINEZ</t>
  </si>
  <si>
    <t>263026</t>
  </si>
  <si>
    <t>73023726</t>
  </si>
  <si>
    <t>187,366.00</t>
  </si>
  <si>
    <t>262049578/6-3/FUPC /b3e716/BRIANS- COBRO MES DE FEBRERO CONTRATO 939-2026 Sup: Director de Industria de Comunicaciones - ARMANDO SIXTO PALENCIA P.</t>
  </si>
  <si>
    <t>262049555/6-3/FUPC /3d7471/BRIANS- COBRO MES DE FEBRERO CONTRATO 410-2026 Sup: Coord. GIT de Consenso Social - PATRICIA DEL CARMEN PIAMBA S.</t>
  </si>
  <si>
    <t>263226</t>
  </si>
  <si>
    <t>73024326</t>
  </si>
  <si>
    <t>262049487/6-3/FUPC /a77e46/BRIANS- COBRO MES DE FEBRERO CONTRATO 741-2026 Sup: Coord. GIT de Enfoque Regional - CLAUDIA ANGELICA RAMIREZ S.</t>
  </si>
  <si>
    <t>262050014/7-3/FUPC /093bf5/BRIANS- COBRO MES DE FEBRERO CONTRATO 859-2026 Sup: Coord. GIT de Consenso Social - PATRICIA DEL CARMEN PIAMBA S.</t>
  </si>
  <si>
    <t>263426</t>
  </si>
  <si>
    <t>73025026</t>
  </si>
  <si>
    <t>262050529/9-3/FUPC /eb71fc/BRIANS- COBRO MES DE FEBRERO CONTRATO 1090-2026 Sup: Coord. GIT Actuaciones Administrativas Contractuales - MARIA CAROLINA MERCADO F.</t>
  </si>
  <si>
    <t>263526</t>
  </si>
  <si>
    <t>73025326</t>
  </si>
  <si>
    <t>262050125/9-3/FUPC /dd6ec1/BRIANS- COBRO MES DE FEBRERO CONTRATO 232-2026 FACTURA FKG-46 Sup: Directora Juridica - RUBY RAMIREZ MEDINA</t>
  </si>
  <si>
    <t>263626</t>
  </si>
  <si>
    <t>73025726</t>
  </si>
  <si>
    <t>330,369.00</t>
  </si>
  <si>
    <t>262049732/6-3/FUPC /f2d01c/BRIANS- COBRO MES DE FEBRERO CONTRATO 657-2026 FACTURA FEJG74 Sup: Subdir. Para la Industria de Comunicaciones - LUIS AGUSTIN PINEDA</t>
  </si>
  <si>
    <t>263726</t>
  </si>
  <si>
    <t>73026026</t>
  </si>
  <si>
    <t>262050255/09/03/LVIUCHI-GASTO TARIFA AEROPUERTO CONTRATISTA SOL 14426 del 02/03/26, 15726 del 03/03/26 BOG-SANTA MARTA DEL 02/03/26 AL 05/03/26 Lorena Fortich Tulena 2/2</t>
  </si>
  <si>
    <t>263826</t>
  </si>
  <si>
    <t>77909126</t>
  </si>
  <si>
    <t>262050285/09/03/LVIUCHI-GASTO TARIFA AEROPUERTO CONTRATISTA SOL 18926 del 04/03/26 BOG-CALI DEL 05/03/26 AL 05/03/26 William Sanchez Martinez 2/2</t>
  </si>
  <si>
    <t>263926</t>
  </si>
  <si>
    <t>77774826</t>
  </si>
  <si>
    <t>262050405/09/03/LVIUCHI-PAGO VIATICOS FUNCIONARIO SOL 16826 del 04/03/26 BOG-TUNJA DEL 04/03/26 AL 05/03/26 Giovanny Lopez Cabezas</t>
  </si>
  <si>
    <t>199,783.00</t>
  </si>
  <si>
    <t>262050584/09/03/LVIUCHI-PAGO VIATICOS FUNCIONARIO SOL 11426 del 25/02/26 BOG-CUCUTA DEL 27/02/26 AL 27/02/26 Giovanny Lopez Cabezas</t>
  </si>
  <si>
    <t>262050940/10/03/LVIUCHI-PAGO VIATICOS FUNCIONARIO SOL 13926 del 27/02/26 BOG-PACHO DEL 27/02/26 AL 27/02/26 Yeimi Murcia-Esquema de Seguridad</t>
  </si>
  <si>
    <t>835,397.00</t>
  </si>
  <si>
    <t>262050255/09/06/LVIUCHI-GASTO DESPLAZAMIENTO CONTRATISTA SOL 14426 del 02/03/26, 15726 del 03/03/26 BOG-SANTA MARTA DEL 02/03/26 AL 05/03/26 Lorena Fortich Tulena 1/2</t>
  </si>
  <si>
    <t>264326</t>
  </si>
  <si>
    <t>77921726</t>
  </si>
  <si>
    <t>262050362/09/03/LVIUCHI-GASTO DESPLAZAMIENTO CONTRATISTA SOL 11826 del 25/02/26 BOG-PACHO DEL 27/02/26 AL 27/02/26 Lorena Fortich Tulena</t>
  </si>
  <si>
    <t>1,348,351.00</t>
  </si>
  <si>
    <t>262050410/09/06/LVIUCHI-GASTO DESPLAZAMIENTO CONTRATISTA SOL 1826 del 26/01/26, 3526 del 30/01/26 BOG-RIOHACHA DEL 27/01/26 AL 01/02/26 Ruby Silva Rueda</t>
  </si>
  <si>
    <t>262050410/09/03/LVIUCHI-GASTO DESPLAZAMIENTO CONTRATISTA SOL 1826 del 26/01/26, 3526 del 30/01/26 BOG-RIOHACHA DEL 27/01/26 AL 01/02/26 Ruby Silva Rueda</t>
  </si>
  <si>
    <t>262050639/09/03/LVIUCHI-GASTO DESPLAZAMIENTO CONTRATISTA SOL 15226 del 02/03/26 BOG-SANTA MARTA DEL 03/03/26 AL 05/03/26 Ruby Silva Rueda</t>
  </si>
  <si>
    <t>721,211.00</t>
  </si>
  <si>
    <t>262050946/10/03/LVIUCHI-GASTO DESPLAZAMIENTO CONTRATISTA SOL 17026 del 04/02/26 BOG-TUNJA DEL 05/03/26 AL 05/03/26 Lorena Fortich Tulena</t>
  </si>
  <si>
    <t>180,039.00</t>
  </si>
  <si>
    <t>262050285/09/03/LVIUCHI-GASTO DESPLAZAMIENTO CONTRATISTA SOL 18926 del 04/03/26 BOG-CALI DEL 05/03/26 AL 05/03/26 William Sanchez Martinez 1/2</t>
  </si>
  <si>
    <t>265026</t>
  </si>
  <si>
    <t>77760226</t>
  </si>
  <si>
    <t>72,000,000.00</t>
  </si>
  <si>
    <t>1,724,370.00</t>
  </si>
  <si>
    <t>262049571/06-03/HANLLY-1 PAGO (2 Contractual) PROPIOS CTO 1212-2026 Prestar servicios profesionales jurídicos especializados en materia de derecho administrativo, financiero, contratación estatal, derecho de telecomunicaciones y TIC-FAC OMAA-677 SUPERVISOR Maria Carolina Zuniga Hernandez</t>
  </si>
  <si>
    <t>262051379/10-03/LMARIOA,- Pago 15 Contrato 2172-2024 Contratar los canales de conectividad e internet que soporten la operación de las soluciones tecnológicas plataformas de interoperabilidad infraestructura e implementación de servicios tecnológicos que adelanta el MinTIC a través de la oficina de TI - Lote 1 Canal primario Factura MECO1476563 Supervisor Andrés Díaz Molina</t>
  </si>
  <si>
    <t>265326</t>
  </si>
  <si>
    <t>82654626</t>
  </si>
  <si>
    <t>1,531,664.00</t>
  </si>
  <si>
    <t>262051185/10/03/LVIUCHI-PAGO VIATICOS FUNCIONARIO SOL 10126 del 23/02/26, 11026 del 24/02/26 BOG-CTG DEL 23/02/26 AL 25/02/26 Giovanny Lopez Cabezas</t>
  </si>
  <si>
    <t>658,497.00</t>
  </si>
  <si>
    <t>262051240/10/03/LVIUCHI-PAGO VIATICOS FUNCIONARIO SOL 2826 del 28/01/26, RES 00104 del 10/02/26 BOG-RIOHACHA DEL 29/01/26 AL 31/01/26 Yeimi Murcia-Esquema de Seguridad 1/2</t>
  </si>
  <si>
    <t>265526</t>
  </si>
  <si>
    <t>79247626</t>
  </si>
  <si>
    <t>262051287/10/03/LVIUCHI-PAGO VIATICOS FUNCIONARIO SOL 17626 del 04/03/26 BOG-PASTO DEL 05/03/26 AL 05/03/26 William Sanchez Martinez 1/2</t>
  </si>
  <si>
    <t>265626</t>
  </si>
  <si>
    <t>78798426</t>
  </si>
  <si>
    <t>262051442/10/03/LVIUCHI-PAGO VIATICOS FUNCIONARIO SOL 16926 del 04/03/26 BOG-BOYACA DEL 04/03/26 AL 05/03/26Giovanny Lopez Cabezas</t>
  </si>
  <si>
    <t>262051287/10/03/LVIUCHI-PAGO TARIFA AEROPUERTO FUNCIONARIO SOL 17626 del 04/03/26 BOG-PASTO DEL 05/03/26 AL 05/03/26 William Sanchez Martinez 2/2</t>
  </si>
  <si>
    <t>265826</t>
  </si>
  <si>
    <t>78803826</t>
  </si>
  <si>
    <t>262051240/10/03/LVIUCHI-PAGO TRANS ESPECIAL FUNCIONARIO SOL 2826 del 28/01/26, RES 00104 del 10/02/26 BOG-RIOHACHA DEL 29/01/26 AL 31/01/26 Yeimi Murcia-Esquema de Seguridad 2/2</t>
  </si>
  <si>
    <t>265926</t>
  </si>
  <si>
    <t>79256526</t>
  </si>
  <si>
    <t>262051735/11-03/HANLLY- Pago servicio de Acueducto, Agua y Alcantarillado factura No 11837359915 con número cuenta contrato 11441766, periodo comprendido del 21 de Enero de 2026 al 18 de Febrero de 2026 Fecha de pago oportuno: 27 de Marzo de 2026 JUAN CARLOS RODRÍGUEZ HERRERA</t>
  </si>
  <si>
    <t>706,709.72</t>
  </si>
  <si>
    <t>262051738/11-03/HANLLY-Por concepto de SERVICIO DE ASEO, correspondiente al predio ubicado en la Kra 7 No.12A-37, periodo facturado 28 de Enero de 2026 al 25 de Febrero de 2026 FAC 178497876 con la cuenta contrato 12193628 Fecha de pago: 24 de Marzo de 2026 JUAN CARLOS RODRÍGUEZ HERRERA</t>
  </si>
  <si>
    <t>11,347,335.00</t>
  </si>
  <si>
    <t>53,868.00</t>
  </si>
  <si>
    <t>262048969/05-03/LMARIOA,- pago30 del contrato1750-2025- Contratar el suministro de tiquetes aéreos en rutas nacionales e internacionales para los colaboradores del Ministerio de Tecnologías de la Información y las Comunicaciones/Fondo Único de Tecnologías de la Información y las Comunicaciones deconformidad con las especificaciones técnicas establecidas por la Entidad, - FACTURA relación de facturas Supervisor (JUAN CARLOS RODRIGUEZ HERRERA)</t>
  </si>
  <si>
    <t>266226</t>
  </si>
  <si>
    <t>79685226</t>
  </si>
  <si>
    <t>2026-03-11 13:46:37</t>
  </si>
  <si>
    <t>262050190/9-3/FUPC /05cc82/MARIAE- COBRO MES DE FEBRERO CONTRATO 626-2026 FACTURA FE -104 Sup: Coord. GIT de Administracion de Personal (A ) - NATALIA EUGENIA PARAMO V.</t>
  </si>
  <si>
    <t>266326</t>
  </si>
  <si>
    <t>74677826</t>
  </si>
  <si>
    <t>1,310,399.00</t>
  </si>
  <si>
    <t>262049484/11-3/FUPC /7bdd2f/BRIANS- COBRO MES DE FEBRERO CONTRATO 1071-2026 Sup: Coord. GIT de Enfoque Regional - CLAUDIA ANGELICA RAMIREZ S.</t>
  </si>
  <si>
    <t>2026-03-11 15:18:03</t>
  </si>
  <si>
    <t>262051154/9-3/FUPC /5b1c1c/HANLLY- COBRO MES DE FEBRERO CONTRATO 438-2026 Sup: Coord. GIT Control Interno Disciplinario -JUAN JOSE RUIZ URANGO</t>
  </si>
  <si>
    <t>266626</t>
  </si>
  <si>
    <t>74678826</t>
  </si>
  <si>
    <t>262051196/9-3/FUPC /43a3d1/HANLLY- COBRO MES DE FEBRERO CONTRATO 702-2026 Sup: Coord. GIT de Planeacion y Seguimiento - CARLOS ANDRES GARZON</t>
  </si>
  <si>
    <t>266726</t>
  </si>
  <si>
    <t>74679026</t>
  </si>
  <si>
    <t>262051142/9-3/FUPC /75f7c7/HANLLY- COBRO MES DE FEBRERO CONTRATO 483-2026 Sup: Subdirector de Operaciones(E ) - MARGARITA HERNANDEZ CORTES</t>
  </si>
  <si>
    <t>266826</t>
  </si>
  <si>
    <t>74679326</t>
  </si>
  <si>
    <t>262051134/9-3/FUPC /f52285/HANLLY- COBRO MES DE FEBRERO CONTRATO 1142-2026 Sup: Directora de Gobierno Digital - LUCY ELENA URON RINCON</t>
  </si>
  <si>
    <t>266926</t>
  </si>
  <si>
    <t>74679526</t>
  </si>
  <si>
    <t>267026</t>
  </si>
  <si>
    <t>74679826</t>
  </si>
  <si>
    <t>262051512/9-3/FUPC /4592ed/HANLLY- COBRO MES DE FEBRERO CONTRATO 137-2026 FACTURA AAGT-115 Sup: Secretaria General - OLGA ISABEL BUELVAS DICKSON</t>
  </si>
  <si>
    <t>267126</t>
  </si>
  <si>
    <t>74680126</t>
  </si>
  <si>
    <t>262051257/9-3/FUPC /9e102f/HANLLY- COBRO MES DE FEBRERO CONTRATO 972-2026 Sup: Coord GIT Servicios Ciudadanos Digitales- JUAN FELIPE DEVIA R.</t>
  </si>
  <si>
    <t>267226</t>
  </si>
  <si>
    <t>74680426</t>
  </si>
  <si>
    <t>262051172/9-3/FUPC /16e394/HANLLY- COBRO MES DE FEBRERO CONTRATO 470-2026 Sup: Subdir. de Estructuracion de Proyectos - JUAN MANUEL GUERRERO</t>
  </si>
  <si>
    <t>573,681.00</t>
  </si>
  <si>
    <t>262051497/9-3/FUPC /e8827c/HANLLY- COBRO MES DE FEBRERO CONTRATO 062-2026 Sup: Directora de Gobierno Digital - LUCY ELENA URON RINCON</t>
  </si>
  <si>
    <t>267426</t>
  </si>
  <si>
    <t>74681226</t>
  </si>
  <si>
    <t>262051041/9-3/FUPC /50b5c7/HANLLY- COBRO MES DE FEBRERO CONTRATO 101-2026 Sup: Directora de Economia Digital - LISSET BRIGITTE GUTIERREZ S.</t>
  </si>
  <si>
    <t>267526</t>
  </si>
  <si>
    <t>74681526</t>
  </si>
  <si>
    <t>22,071.00</t>
  </si>
  <si>
    <t>262051469/9-3/FUPC /749bb8/HANLLY- COBRO MES DE FEBRERO CONTRATO 518-2026 Sup: Coord. GIT de Enfoque Regional - CLAUDIA ANGELICA RAMIREZ S.</t>
  </si>
  <si>
    <t>267626</t>
  </si>
  <si>
    <t>74681726</t>
  </si>
  <si>
    <t>262051832/9-3/FUPC /0ce050/HANLLY- COBRO MES DE FEBRERO CONTRATO 759-2026 Sup: Coord. GIT de Transformacion Organizacional -GISELLE ARIAS LEÃ“N</t>
  </si>
  <si>
    <t>267726</t>
  </si>
  <si>
    <t>74682126</t>
  </si>
  <si>
    <t>262051040/9-3/FUPC /847588/HANLLY- COBRO MES DE FEBRERO CONTRATO 628-2026 Sup: Asesor 1020-15 ROSARIO GONZALEZ CELIS</t>
  </si>
  <si>
    <t>267826</t>
  </si>
  <si>
    <t>74682526</t>
  </si>
  <si>
    <t>262051035/9-3/FUPC /bba3c3/HANLLY- COBRO MES DE FEBRERO CONTRATO 852-2026 Sup: Directora de Economia Digital - LISSET BRIGITTE GUTIERREZ S.</t>
  </si>
  <si>
    <t>267926</t>
  </si>
  <si>
    <t>74683026</t>
  </si>
  <si>
    <t>212,397.00</t>
  </si>
  <si>
    <t>262051461/9-3/FUPC /b95384/HANLLY- COBRO MES DE FEBRERO CONTRATO 1200-2026 Sup: Coord. GIT de Enfoque Regional - CLAUDIA ANGELICA RAMIREZ S.</t>
  </si>
  <si>
    <t>262051026/9-3/FUPC /c7ed08/HANLLY- COBRO MES DE FEBRERO CONTRATO 1128-2026 Sup: Subdir. de Gestion Contractual - JEIMMY XIMENA SIMBAQUEVA R</t>
  </si>
  <si>
    <t>262050963/9-3/FUPC /fa0e6d/HANLLY- COBRO MES DE FEBRERO CONTRATO 285-2026 Sup: Directora Juridica - RUBY RAMIREZ MEDINA</t>
  </si>
  <si>
    <t>268226</t>
  </si>
  <si>
    <t>74684226</t>
  </si>
  <si>
    <t>262050970/9-3/FUPC /cba358/HANLLY- COBRO MES DE FEBRERO CONTRATO 1162-2026 Sup: Coord. GIT de Transformacion Organizacional -GISELLE ARIAS LEÃ“N</t>
  </si>
  <si>
    <t>262051721/11/03/LVIUCHI-PAGO VIATICOS FUNCIONARIO SOL 20226 del 06/03/26, 22426 del 09/03/026 BOG-CARTAGENA DEL 10/03/26 AL 10/03/26 Rodrigo Jose Gomez Ocampo</t>
  </si>
  <si>
    <t>262051756/11/03/LVIUCHI-PAGO VIATICOS FUNCIONARIO SOL 18326 del 04/03/26 BOG-TUNJA DEL 05/03/26 AL 05/03/26 Yeimi Murcia-Esquema de Seguridad</t>
  </si>
  <si>
    <t>262051797/11/03/LVIUCHI-PAGO VIATICOS FUNCIONARIO SOL 16226 del 03/03/26 BOG-SANTA MARTA DEL 04/03/26 AL 04/03/26 Yeimi Murcia-Esquema de Seguridad 1/2</t>
  </si>
  <si>
    <t>268626</t>
  </si>
  <si>
    <t>80308626</t>
  </si>
  <si>
    <t>262051935/11/03/LVIUCHI-PAGO VIATICOS FUNCIONARIO SOL 12526 del 26/02/26 BOG-PACHO DEL 27/02/26 AL 27/02/26 Lisset Gutierrez Suarez</t>
  </si>
  <si>
    <t>262052059/11/03/LVIUCHI-PAGO VIATICOS FUNCIONARIO SOL 18826 del 04/03/26, 19125 del 05/03/26 BOG-TUNJA DEL 05/03/26 AL 05/03/26 Lisset Gutierrez Suarez</t>
  </si>
  <si>
    <t>86,000.00</t>
  </si>
  <si>
    <t>262052048 /11/03/LVIUCHI-GASTO TRANSPORTE INTERMPAL CONTRATISTA SOL 18726 del 04/03/26 BOG-TUNJA DEL 05/03/26 AL 05/03/26 Laura Aza Beltran 2/2</t>
  </si>
  <si>
    <t>269026</t>
  </si>
  <si>
    <t>78806926</t>
  </si>
  <si>
    <t>262052048 /11/03/LVIUCHI-GASTO DESPLAZAMIENTO CONTRATISTA SOL 18726 del 04/03/26 BOG-TUNJA DEL 05/03/26 AL 05/03/26 Laura Aza Beltran 1/2</t>
  </si>
  <si>
    <t>269126</t>
  </si>
  <si>
    <t>78808226</t>
  </si>
  <si>
    <t>262051799/11/03/LVIUCHI-GASTO DESPLAZAMIENTO CONTRATISTA SOL 19226 del 05/03/26 BOG-PEREIRA DEL 09/03/26 AL 10/03/26 Lorena Fortich Tulena</t>
  </si>
  <si>
    <t>2026-03-11 15:45:04</t>
  </si>
  <si>
    <t>262050956/9-3/FUPC /0e6043/BRIANS- COBRO MES DE FEBRERO CONTRATO 194-2026 Sup: Subdir. para la Gestion del Talento Humano - EDNA ROCIO SANCHEZ M. (E)</t>
  </si>
  <si>
    <t>269326</t>
  </si>
  <si>
    <t>74684926</t>
  </si>
  <si>
    <t>540,436.00</t>
  </si>
  <si>
    <t>262050931-262050936/9-3/FUPC /d97c5e/BRIANS- COBRO MES DE FEBRERO CONTRATO 791-2026 Sup: Subdir. para las Competencias Digitales - WILLIAM ALEXANDER SANCHEZ</t>
  </si>
  <si>
    <t>269426</t>
  </si>
  <si>
    <t>74685226</t>
  </si>
  <si>
    <t>174,752.00</t>
  </si>
  <si>
    <t>262051457/9-3/FUPC /b87138/BRIANS- COBRO MES DE FEBRERO CONTRATO 1220-2026 Sup: Coord. GIT de Enfoque Regional - CLAUDIA ANGELICA RAMIREZ S.</t>
  </si>
  <si>
    <t>262051695/9-3/FUPC /0b15fd/BRIANS- COBRO MES DE FEBRERO CONTRATO 422-2026 Sup: Coord. GIT de Gestion y Sistemas de Informacion- MILENA DEL CARMEN PULIDO O.</t>
  </si>
  <si>
    <t>269626</t>
  </si>
  <si>
    <t>74685726</t>
  </si>
  <si>
    <t>262050867/9-3/FUPC /abd121/BRIANS- COBRO MES DE FEBRERO CONTRATO 373-2026 Sup: Secretaria General - OLGA ISABEL BUELVAS DICKSON</t>
  </si>
  <si>
    <t>269726</t>
  </si>
  <si>
    <t>74686026</t>
  </si>
  <si>
    <t>262050854/9-3/FUPC /313738/BRIANS- COBRO MES DE FEBRERO CONTRATO 507-2026 FACTURA JR161 Sup: Director de Industria de Comunicaciones - ARMANDO SIXTO PALENCIA P.</t>
  </si>
  <si>
    <t>269826</t>
  </si>
  <si>
    <t>74686326</t>
  </si>
  <si>
    <t>262050755/9-3/FUPC /e2fb35/BRIANS- COBRO MES DE FEBRERO CONTRATO 843-2026 Sup: Coord. GIT de Gestion de Garantias - JORGE IVAN CAMPOS</t>
  </si>
  <si>
    <t>269926</t>
  </si>
  <si>
    <t>74686626</t>
  </si>
  <si>
    <t>262050751/9-3/FUPC /85bfe3/BRIANS- COBRO MES DE FEBRERO CONTRATO 412-2026 Sup: Secretaria General - OLGA ISABEL BUELVAS DICKSON</t>
  </si>
  <si>
    <t>270026</t>
  </si>
  <si>
    <t>74686926</t>
  </si>
  <si>
    <t>262050673/9-3/FUPC /e349d7/BRIANS- COBRO MES DE FEBRERO CONTRATO 430-2026 Sup: Asesor 1020-15 Viceministerio de Transformacion Digital- MIGUEL ERNESTO GAMBA</t>
  </si>
  <si>
    <t>270126</t>
  </si>
  <si>
    <t>74687226</t>
  </si>
  <si>
    <t>262050627/9-3/FUPC /3fe504/BRIANS- COBRO MES DE FEBRERO CONTRATO 085-2026 Sup: Jefe Oficina de TI - ANDRES DIAZ MOLINA</t>
  </si>
  <si>
    <t>270226</t>
  </si>
  <si>
    <t>74687426</t>
  </si>
  <si>
    <t>262050634/9-3/FUPC /e13c4b/BRIANS- COBRO MES DE FEBRERO CONTRATO 793-2026 Sup: Coord. GIT de Desarrollo del Talento Humano - CESAR AUGUSTO MORA</t>
  </si>
  <si>
    <t>270326</t>
  </si>
  <si>
    <t>74687726</t>
  </si>
  <si>
    <t>262050572/9-3/FUPC /c385f1/BRIANS- COBRO MES DE FEBRERO CONTRATO 1238-2026 Sup: Coord. GIT de Admin. de Recoleccion y Analisis de Informacion-FRANCISCO J. NAVARRO D.</t>
  </si>
  <si>
    <t>262050694/9-3/FUPC /e274f6/BRIANS- COBRO MES DE FEBRERO CONTRATO 1202-2026 Sup: Subdirector de Operaciones(E ) - MARGARITA HERNANDEZ CORTES</t>
  </si>
  <si>
    <t>262050691/9-3/FUPC /cb9177/BRIANS- COBRO MES DE FEBRERO CONTRATO 207-2026 Sup: Subdirector de Operaciones(E ) - MARGARITA HERNANDEZ CORTES</t>
  </si>
  <si>
    <t>270626</t>
  </si>
  <si>
    <t>74688526</t>
  </si>
  <si>
    <t>262050626/9-3/FUPC /b4c9dc/BRIANS- COBRO MES DE FEBRERO CONTRATO 143-2026 Sup: Subdir. de Gestion Contractual - JEIMMY XIMENA SIMBAQUEVA R</t>
  </si>
  <si>
    <t>270726</t>
  </si>
  <si>
    <t>74688926</t>
  </si>
  <si>
    <t>270826</t>
  </si>
  <si>
    <t>74689126</t>
  </si>
  <si>
    <t>262050604/9-3/FUPC /0afb69/BRIANS- COBRO MES DE FEBRERO CONTRATO 1210-2026 Sup: Subdirector de Operaciones(E ) - MARGARITA HERNANDEZ CORTES</t>
  </si>
  <si>
    <t>2026-03-11 15:49:14</t>
  </si>
  <si>
    <t>262051661/9-3/FUPC /e69656/LMARIOA- COBRO MES DE FEBRERO CONTRATO 919-2026 Sup: Coord. GIT de Desarrollo del Talento Humano - CESAR AUGUSTO MORA</t>
  </si>
  <si>
    <t>262051593/9-3/FUPC /c2e49a/LMARIOA- COBRO MES DE FEBRERO CONTRATO 833-2026 Sup: Coord. GIT de Consenso Social - PATRICIA DEL CARMEN PIAMBA S.</t>
  </si>
  <si>
    <t>271126</t>
  </si>
  <si>
    <t>74690026</t>
  </si>
  <si>
    <t>262051718/9-3/FUPC /c152e6/LMARIOA- COBRO MES DE FEBRERO CONTRATO 892-2026 Sup: Viceministro de Transformacion Digital - GIOVANNY ANDRES LOPEZ CABEZAS</t>
  </si>
  <si>
    <t>271226</t>
  </si>
  <si>
    <t>74690226</t>
  </si>
  <si>
    <t>262051516/9-3/FUPC /e25479/LMARIOA- COBRO MES DE FEBRERO CONTRATO 506-2026 Sup: Coord. GIT de Consenso Social - PATRICIA DEL CARMEN PIAMBA S.</t>
  </si>
  <si>
    <t>271326</t>
  </si>
  <si>
    <t>74690326</t>
  </si>
  <si>
    <t>262051531/9-3/FUPC /236ffa/LMARIOA- COBRO MES FEB CTO 1232-2026 Sup: Coord. GIT Consenso Social PATRICIA DEL CARMEN PIAMBA S./Coord. GIT de Procesos Judiciales y Extrajudiciales -SASKIA LY TORRES H</t>
  </si>
  <si>
    <t>262051430/9-3/FUPC /349aa2/LMARIOA- COBRO MES DE FEBRERO CONTRATO 844-2026 Sup: Subdir. Para la Industria de Comunicaciones - LUIS AGUSTIN PINEDA</t>
  </si>
  <si>
    <t>262051426/9-3/FUPC /80b96c/LMARIOA- COBRO MES DE FEBRERO CONTRATO 1079-2026 Sup: Directora de Economia Digital - LISSET BRIGITTE GUTIERREZ S.</t>
  </si>
  <si>
    <t>262051422/9-3/FUPC /f2f96f/LMARIOA- COBRO MES DE FEBRERO CONTRATO 673-2026 Sup: Coord. GIT de Grupos de Interes y Gestion Documental - DIANA MARCELA CAICEDO</t>
  </si>
  <si>
    <t>271726</t>
  </si>
  <si>
    <t>74690926</t>
  </si>
  <si>
    <t>262051494/9-3/FUPC /336b6f/LMARIOA- COBRO MES DE FEBRERO CONTRATO 1195-2026 Sup: Directora de Gobierno Digital - LUCY ELENA URON RINCON</t>
  </si>
  <si>
    <t>271826</t>
  </si>
  <si>
    <t>74691126</t>
  </si>
  <si>
    <t>600,956.00</t>
  </si>
  <si>
    <t>262051483/9-3/FUPC /bc247b/LMARIOA- COBRO MES DE FEBRERO CONTRATO 328-2026 Sup: Coord. GIT de Gestion y Sistemas de Informacion- MILENA DEL CARMEN PULIDO O.</t>
  </si>
  <si>
    <t>271926</t>
  </si>
  <si>
    <t>74691326</t>
  </si>
  <si>
    <t>262051424/9-3/FUPC /df63fe/LMARIOA- COBRO MES DE FEBRERO CONTRATO 345-2026 Sup: Subdir. Para la Industria de Comunicaciones - LUIS AGUSTIN PINEDA</t>
  </si>
  <si>
    <t>272026</t>
  </si>
  <si>
    <t>74691626</t>
  </si>
  <si>
    <t>262051361/9-3/FUPC /954afb/LMARIOA- COBRO MES DE FEBRERO CONTRATO 1157-2026 Sup: Subdir. de Estructuracion de Proyectos - JUAN MANUEL GUERRERO</t>
  </si>
  <si>
    <t>262051472/9-3/FUPC /d00c13/LMARIOA- COBRO MES DE FEBRERO CONTRATO 565-2026 Sup: Coord. GIT de Enfoque Regional - CLAUDIA ANGELICA RAMIREZ S.</t>
  </si>
  <si>
    <t>272226</t>
  </si>
  <si>
    <t>74692026</t>
  </si>
  <si>
    <t>262051527/9-3/FUPC /f1c794/LMARIOA- COBRO MES DE FEBRERO CONTRATO 1087-2026 Sup: Subdirector de Operaciones(E ) - MARGARITA HERNANDEZ CORTES</t>
  </si>
  <si>
    <t>262050680/9-3/FUPC /039687/LMARIOA- COBRO MES DE FEBRERO CONTRATO 1035-2026 Sup: Subdirector de Operaciones(E ) - MARGARITA HERNANDEZ CORTES</t>
  </si>
  <si>
    <t>262050566/9-3/FUPC /9370ad/LMARIOA- COBRO MES DE FEBRERO CONTRATO 647-2026 Sup: Directora de Gobierno Digital - LUCY ELENA URON RINCON</t>
  </si>
  <si>
    <t>272526</t>
  </si>
  <si>
    <t>74692526</t>
  </si>
  <si>
    <t>262050608/9-3/FUPC /903300/LMARIOA- COBRO MES DE FEBRERO CONTRATO 1163-2026 Sup: Coord. GIT de Transformacion Organizacional -GISELLE ARIAS LEÃ“N</t>
  </si>
  <si>
    <t>2026-03-11 15:59:19</t>
  </si>
  <si>
    <t>5,028,281.00</t>
  </si>
  <si>
    <t>262051309/9-3/FUPC /32ac93/SANDRAP- COBRO MES DE FEBRERO CONTRATO 536-2026 Sup: Asesor 1020-13 Despacho del Ministro MARIA CAMILA TRIVIÃ‘O</t>
  </si>
  <si>
    <t>272726</t>
  </si>
  <si>
    <t>74692826</t>
  </si>
  <si>
    <t>272826</t>
  </si>
  <si>
    <t>74692926</t>
  </si>
  <si>
    <t>262051239/9-3/FUPC /2ee994/SANDRAP- COBRO MES DE FEBRERO CONTRATO 564-2026 Sup: Coord. GIT de Grupos de Interes y Gestion Documental - DIANA MARCELA CAICEDO</t>
  </si>
  <si>
    <t>272926</t>
  </si>
  <si>
    <t>74693126</t>
  </si>
  <si>
    <t>262051232/9-3/FUPC /d16109/SANDRAP- COBRO MES DE FEBRERO CONTRATO 831-2026 Sup: Coord. GIT de Grupos de Interes y Gestion Documental - DIANA MARCELA CAICEDO</t>
  </si>
  <si>
    <t>262051265/9-3/FUPC /55d60b/SANDRAP- COBRO MES DE FEBRERO CONTRATO 1081-2026 Sup: Subdir. para la Transformacion Sectorial - LAURA JEANET AZA B.</t>
  </si>
  <si>
    <t>273126</t>
  </si>
  <si>
    <t>74693426</t>
  </si>
  <si>
    <t>262050578/9-3/FUPC /15d58d/SANDRAP- COBRO MES DE FEBRERO CONTRATO 918-2026 Sup: Coord. GIT de Gestion y Sistemas de Informacion- MILENA DEL CARMEN PULIDO O.</t>
  </si>
  <si>
    <t>273226</t>
  </si>
  <si>
    <t>74693826</t>
  </si>
  <si>
    <t>332,663.00</t>
  </si>
  <si>
    <t>18,000,000.00</t>
  </si>
  <si>
    <t>2,210,824.00</t>
  </si>
  <si>
    <t>262050602/9-3/FUPC /96c4b4/SANDRAP- COBRO MES DE FEBRERO CONTRATO 1063-2026 FACTURA No.1125 Sup: Asesor 1020-18 Despacho del Ministro DAYANA CAROLINA ERAZO</t>
  </si>
  <si>
    <t>273426</t>
  </si>
  <si>
    <t>74694226</t>
  </si>
  <si>
    <t>262050624/9-3/FUPC /b35273/SANDRAP- COBRO MES DE FEBRERO CONTRATO 689-2026 Sup: Director de Apropiacion TIC (E ) -WILLIAM ALEXANDER SANCHEZ MARTINEZ</t>
  </si>
  <si>
    <t>273526</t>
  </si>
  <si>
    <t>74694426</t>
  </si>
  <si>
    <t>2026-03-11 16:21:48</t>
  </si>
  <si>
    <t>262051848/9-3/FUPC /3f4da0/MARIAE- COBRO MES DE FEBRERO CONTRATO 632-2026 Sup: Subdir. Para la Industria de Comunicaciones - LUIS AGUSTIN PINEDA</t>
  </si>
  <si>
    <t>273826</t>
  </si>
  <si>
    <t>74694626</t>
  </si>
  <si>
    <t>262051845/9-3/FUPC /b7b681/MARIAE- COBRO MES DE FEBRERO CONTRATO 534-2026 Sup: Asesor 1020-13 WILLIAM GERMAN TORRES LOPEZ</t>
  </si>
  <si>
    <t>273926</t>
  </si>
  <si>
    <t>74695026</t>
  </si>
  <si>
    <t>262051779/9-3/FUPC /57cfc9/MARIAE- COBRO MES DE FEBRERO CONTRATO 235-2026 Sup: Coord. GIT de Planeacion y Seguimiento - CARLOS ANDRES GARZON</t>
  </si>
  <si>
    <t>274026</t>
  </si>
  <si>
    <t>74695226</t>
  </si>
  <si>
    <t>262051834/9-3/FUPC /8004f1/MARIAE- COBRO MES DE FEBRERO CONTRATO 688-2026 Sup: Director de Industria de Comunicaciones - ARMANDO SIXTO PALENCIA P.</t>
  </si>
  <si>
    <t>274126</t>
  </si>
  <si>
    <t>74695426</t>
  </si>
  <si>
    <t>262051770/9-3/FUPC /b09234/MARIAE- COBRO MES DE FEBRERO CONTRATO 970-2026 Sup: Directora de Gobierno Digital - LUCY ELENA URON RINCON</t>
  </si>
  <si>
    <t>274226</t>
  </si>
  <si>
    <t>74695826</t>
  </si>
  <si>
    <t>262051723/9-3/FUPC /67353d/MARIAE- COBRO MES DE FEBRERO CONTRATO 013-2026 Sup: Coord. GIT de Seguridad y Privacidad de la Informacion - ANGELA JANETH CORTES H.</t>
  </si>
  <si>
    <t>274326</t>
  </si>
  <si>
    <t>74696126</t>
  </si>
  <si>
    <t>262051830/9-3/FUPC /2117b7/MARIAE- COBRO MES DE FEBRERO CONTRATO 773-2026 Sup: Asesor 1020-13 WILLIAM GERMAN TORRES LOPEZ</t>
  </si>
  <si>
    <t>274426</t>
  </si>
  <si>
    <t>74696426</t>
  </si>
  <si>
    <t>274526</t>
  </si>
  <si>
    <t>74696626</t>
  </si>
  <si>
    <t>525,204.00</t>
  </si>
  <si>
    <t>262051683/9-3/FUPC /dd7693/MARIAE- COBRO MES DE FEBRERO CONTRATO 718-2026 Sup: Coord GIT Servicios Ciudadanos Digitales- JUAN FELIPE DEVIA R.</t>
  </si>
  <si>
    <t>274626</t>
  </si>
  <si>
    <t>74697226</t>
  </si>
  <si>
    <t>262051817/9-3/FUPC /0e7be7/MARIAE- COBRO MES DE FEBRERO CONTRATO 329-2026 Sup: Coord. GIT de Procesos Administrativos Sancionatorios - SILVIA LUCIA BADILLO C.</t>
  </si>
  <si>
    <t>274726</t>
  </si>
  <si>
    <t>74697426</t>
  </si>
  <si>
    <t>262051608/9-3/FUPC /f3751e/MARIAE- COBRO MES DE FEBRERO CONTRATO 459-2026 Sup: Coord. GIT de Consenso Social - PATRICIA DEL CARMEN PIAMBA S.</t>
  </si>
  <si>
    <t>274826</t>
  </si>
  <si>
    <t>74697726</t>
  </si>
  <si>
    <t>262050688/9-3/FUPC /ea878a/MARIAE- COBRO MES DE FEBRERO CONTRATO 721-2026 Sup: Subdirector de Operaciones(E ) - MARGARITA HERNANDEZ CORTES</t>
  </si>
  <si>
    <t>274926</t>
  </si>
  <si>
    <t>74698226</t>
  </si>
  <si>
    <t>262050668/9-3/FUPC /e496ae/MARIAE- COBRO MES DE FEBRERO CONTRATO 751-2026 Sup: Coord. GIT de Consenso Social - PATRICIA DEL CARMEN PIAMBA S.</t>
  </si>
  <si>
    <t>275026</t>
  </si>
  <si>
    <t>74698626</t>
  </si>
  <si>
    <t>113,699.00</t>
  </si>
  <si>
    <t>262050597/9-3/FUPC /335a2c/MARIAE- COBRO MES DE FEBRERO CONTRATO 904-2026 Sup: Subdirector de Operaciones(E ) - MARGARITA HERNANDEZ CORTES</t>
  </si>
  <si>
    <t>950,151.00</t>
  </si>
  <si>
    <t>262050717/9-3/FUPC /02e8f4/MARIAE- COBRO MES DE FEBRERO CONTRATO 295-2026 Sup: Coord. GIT de Planeacion y Seguimiento - CARLOS ANDRES GARZON</t>
  </si>
  <si>
    <t>275226</t>
  </si>
  <si>
    <t>74699226</t>
  </si>
  <si>
    <t>429,438.00</t>
  </si>
  <si>
    <t>262051409/09-03/FUPC /f4fde0/MARIAE- COBRO MES DE ENERO CONTRATO 1024-2026 FACTURA FEV-21 Sup: Coord. GIT de Admin. de Recoleccion y Analisis de Informacion-FRANCISCO J. NAVARRO D.</t>
  </si>
  <si>
    <t>275326</t>
  </si>
  <si>
    <t>74699526</t>
  </si>
  <si>
    <t>275426</t>
  </si>
  <si>
    <t>74699826</t>
  </si>
  <si>
    <t>262050899/09-03/FUPC /e3f1c8/MARIAE- COBRO MES DE ENERO CONTRATO 896-2026 Sup: Viceministro de Transformacion Digital - GIOVANNY ANDRES LOPEZ CABEZAS</t>
  </si>
  <si>
    <t>275526</t>
  </si>
  <si>
    <t>74700426</t>
  </si>
  <si>
    <t>301,245,348.00</t>
  </si>
  <si>
    <t>37,253,165.00</t>
  </si>
  <si>
    <t>262051261/10-03/BRIANS - 7 Pago Contrato 1495 de 2025 otrosí 1-2 - Contratar la interventoría integral para el seguimiento y verificación de las obligaciones técnicas, jurídicas, administrativas y financieras del contrato de concesión No. 0010 de 2024, sus prorrogas y modificaciones, suscrito entre el Mintic y SPN, para la prestación del servicio del correo, factura C47210 Supervisor ORLANDO ELIECER GARCIA BRITO</t>
  </si>
  <si>
    <t>442,344.00</t>
  </si>
  <si>
    <t>262051439/9-3/FUPC /f43405/LMARIOA- COBRO MES DE FEBRERO CONTRATO 198-2026 FACTURA LYDA2064 Sup: Subdirector de Industria TI - ANDRES ENRIQUE GALINDO</t>
  </si>
  <si>
    <t>275726</t>
  </si>
  <si>
    <t>77354826</t>
  </si>
  <si>
    <t>15,139,184.00</t>
  </si>
  <si>
    <t>80,474.00</t>
  </si>
  <si>
    <t>262048973-262055483/17/03/SANDRAP.- pago 28 del contrato1750-2025- Contratar el suministro de tiquetes aéreos en rutas nacionales e internacionales para los colaboradores del Ministerio de Tecnologías de la Información y las Comunicaciones/Fondo Único de Tecnologías de la Información y las Comunicaciones, deconformidad con las especificaciones técnicas establecidas por la Entidad. - FACTURA relación de facturas Supervisor (JUAN CARLOS RODRIGUEZ HERRERA)</t>
  </si>
  <si>
    <t>275826</t>
  </si>
  <si>
    <t>82880726</t>
  </si>
  <si>
    <t>11,050,619.38</t>
  </si>
  <si>
    <t>11,545.00</t>
  </si>
  <si>
    <t>262052003/11-03/HANLLY-7 PAGO (PROPIOS) Orden de Compra No 148886 de 2025 Contratar el suministro de combustible para los vehículos de propiedad del MinTic Fondo Único Tic FACTURA C001-80499 SUPERVISOR JUAN CARLOS RODRIGUEZ HERRERA</t>
  </si>
  <si>
    <t>275926</t>
  </si>
  <si>
    <t>82770026</t>
  </si>
  <si>
    <t>357,317,350.00</t>
  </si>
  <si>
    <t>262051797/11/03/LVIUCHI-PAGO TARIFA AEROPUERTO FUNCIONARIO SOL 16226 del 03/03/26 BOG-SANTA MARTA DEL 04/03/26 AL 04/03/26 Yeimi Murcia-Esquema de Seguridad 2/2</t>
  </si>
  <si>
    <t>276126</t>
  </si>
  <si>
    <t>80394526</t>
  </si>
  <si>
    <t>262052218/262057927/20-03/LMARIOA - 2 PAGO CTO 1027-2026 Prestar servicios de acceso a la información exclusiva suscripción consulta visualización y analítica del producto CNC Ratings que contiene datos de medición de audiencia a gran escala de televisión así como análisis y seguimiento realizado por la CNC de variables asociadas de hábitos de consumo y uso del servicio público de televisión FAC FE-29677 SUPERVISOR (MARÍA CECILIA LONDOÑO SALAZAR)</t>
  </si>
  <si>
    <t>276226</t>
  </si>
  <si>
    <t>88996326</t>
  </si>
  <si>
    <t>262052094/11/03/LVIUCHI-GASTO DESPLAZAMIENTO CONTRATISTA SOL 12026 del 26/02/26 BOG-PACHO DEL 26/02/26 AL 27/02/26 Lisset Gutierrez Suarez</t>
  </si>
  <si>
    <t>407,380.00</t>
  </si>
  <si>
    <t>262052765/12-03/HANLLY-Periodo facturado del 5 de Febrero de 2026 al 5 de Marzo de 2026 correspondiente al servicio de Energía FAC 386918272-0 número de cuenta 0299808-1 Fecha de pago: 18 de Marzo de 2026 JUAN CARLOS RODRIGUEZ HERRERA</t>
  </si>
  <si>
    <t>44,140.00</t>
  </si>
  <si>
    <t>262052772/12-03/HANLLY-Periodo facturado del 5 de Febrero de 2026 al 5 de Marzo de 2026 correspondiente al servicio de Energía FAC 386918273-7 número de cuenta 0299809-3 Fecha de pago: 18 de Marzo de 2026 JUAN CARLOS RODRIGUEZ HERRERA</t>
  </si>
  <si>
    <t>25,020.00</t>
  </si>
  <si>
    <t>262052777/12-03/HANLLY-Periodo facturado del 5 de Febrero de 2026 al 5 de Marzo de 2026 correspondiente al servicio de Energía. FAC 386918274-4 número de cuenta 0299811-4 Fecha de pago 18 de Marzo de 2026 JUAN CARLOS RODRIGUEZ HERRERA</t>
  </si>
  <si>
    <t>119,130.00</t>
  </si>
  <si>
    <t>262052779/12-03/HANLLY-Periodo facturado del 5 de Febrero de 2026 al 5 de Marzo de 2026 correspondiente al servicio de Energía. FAC 386918275-1 número de cuenta 0299813-8 Fecha de pago 18 de Marzo de 2026 JUAN CARLOS RODRÍGUEZ HERRERA</t>
  </si>
  <si>
    <t>4,000.00</t>
  </si>
  <si>
    <t>262052781/12-03/HANLLY-Periodo facturado del 5 de Febrero de 2026 al 5 de Marzo de 2026 correspondiente al servicio de Energía. FAC 387037752-4 número de cuenta 0299814-0 Fecha de pago 18 de Marzo de 2026 JUAN CARLOS RODRÍGUEZ HERRERA</t>
  </si>
  <si>
    <t>46,180,560.00</t>
  </si>
  <si>
    <t>262052810/12-03/HANLLY-Periodo facturado del 5 de Febrero de 2026 al 5 de Marzo de 2026 correspondiente al servicio de Energía FAC 387038770-2 número de cuenta Padre 3993870-1 Cuenta hija 0761875 -7 Fecha de pago 18 de Marzo de 2026 JUAN CARLOS RODRÍGUEZ HERRERA</t>
  </si>
  <si>
    <t>2026-03-12 16:17:56</t>
  </si>
  <si>
    <t>262052016/11-3/FUPC /92f2d0/SANDRAP- COBRO MES DE FEBRERO CONTRATO 643-2026 Sup: Subdir. Para la Industria de Comunicaciones - LUIS AGUSTIN PINEDA</t>
  </si>
  <si>
    <t>277226</t>
  </si>
  <si>
    <t>76632626</t>
  </si>
  <si>
    <t>330,353.00</t>
  </si>
  <si>
    <t>262052717/12-3/FUPC /156719/SANDRAP- COBRO MES DE FEBRERO CONTRATO 749-2026 Sup: Coord. GIT de Enfoque Regional - CLAUDIA ANGELICA RAMIREZ S.</t>
  </si>
  <si>
    <t>277326</t>
  </si>
  <si>
    <t>76632726</t>
  </si>
  <si>
    <t>262052186/11-3/FUPC /edba7b/SANDRAP- COBRO MES DE FEBRERO CONTRATO 570-2026 Sup: Directora de Gobierno Digital - LUCY ELENA URON RINCON</t>
  </si>
  <si>
    <t>277426</t>
  </si>
  <si>
    <t>76632826</t>
  </si>
  <si>
    <t>262051988/11-3/FUPC /e1ca50/SANDRAP- COBRO MES DE FEBRERO CONTRATO 963-2026 Sup: Coord. GIT de Cobro Coactivo - OLGA EMILIA DE LA HOZ VALLE</t>
  </si>
  <si>
    <t>277526</t>
  </si>
  <si>
    <t>76632926</t>
  </si>
  <si>
    <t>262052116/11-3/FUPC /1f3477/SANDRAP- COBRO MES DE FEBRERO CONTRATO 1244-2026 Sup: Coord. GIT de Enfoque Regional - CLAUDIA ANGELICA RAMIREZ S.</t>
  </si>
  <si>
    <t>262052183/11-3/FUPC /8cb122/SANDRAP- COBRO MES DE FEBRERO CONTRATO 886-2026 Sup: Subdirector de Operaciones(E ) - MARGARITA HERNANDEZ CORTES</t>
  </si>
  <si>
    <t>277726</t>
  </si>
  <si>
    <t>76633126</t>
  </si>
  <si>
    <t>336,373.00</t>
  </si>
  <si>
    <t>262051985/11-3/FUPC /18db72/SANDRAP- COBRO MES DE FEBRERO CONTRATO 830-2026 Sup: Profesional Especializado 2028-20 - JUAN SEBASTIAN CASTRO VARGAS</t>
  </si>
  <si>
    <t>277826</t>
  </si>
  <si>
    <t>76633226</t>
  </si>
  <si>
    <t>262051907/11-3/FUPC /4f40d5/SANDRAP- COBRO MES DE FEBRERO CONTRATO 009-2026 FACTURA ODB22 Sup: Subdir. de Gestion Contractual - JEIMMY XIMENA SIMBAQUEVA R</t>
  </si>
  <si>
    <t>277926</t>
  </si>
  <si>
    <t>76633326</t>
  </si>
  <si>
    <t>262052058/11-3/FUPC /53fef6/SANDRAP- COBRO MES DE FEBRERO CONTRATO 1069-2026 Sup: Asesor 1020-18 Despacho del Ministro DAYANA CAROLINA ERAZO</t>
  </si>
  <si>
    <t>278026</t>
  </si>
  <si>
    <t>76633526</t>
  </si>
  <si>
    <t>262052715/12-3/FUPC /c82b02/SANDRAP- COBRO MES DE FEBRERO CONTRATO 1043-2026 Sup: Coord. GIT de Enfoque Regional - CLAUDIA ANGELICA RAMIREZ S.</t>
  </si>
  <si>
    <t>262052422/11-3/FUPC /388ecd/SANDRAP- COBRO MES DE FEBRERO CONTRATO 286-2026 CESION 1 Sup: Coord. GIT de Tesoreria - SANDRA LILIANA MARTINEZ</t>
  </si>
  <si>
    <t>262052622/12-3/FUPC /919d37/SANDRAP- COBRO MES DE FEBRERO CONTRATO 959-2026 Sup: Coord. GIT de Procesos Administrativos Sancionatorios - SILVIA LUCIA BADILLO C.</t>
  </si>
  <si>
    <t>262052570/12-3/FUPC /d3c746/SANDRAP- COBRO MES DE FEBRERO CONTRATO 692-2026 Sup: Coord. GIT de Procesos Administrativos Sancionatorios - SILVIA LUCIA BADILLO C.</t>
  </si>
  <si>
    <t>262052163/11/03/LVIUCHI-PAGO VIATICOS FUNCIONARIO SOL 13426 del 26/02/26 BOG-PACHO DEL 27/02/26 AL 27/02/26 Yeimi Murcia</t>
  </si>
  <si>
    <t>262052182/11/03/LVIUCHI-PAGO VIATICOS FUNCIONARIO SOL 16426 del 03/03/26 BOG-SANTA MARTA DEL 04/03/26 AL 04/03/26 Yeimi Murcia 1/2</t>
  </si>
  <si>
    <t>278726</t>
  </si>
  <si>
    <t>82862826</t>
  </si>
  <si>
    <t>262052182/11/03/LVIUCHI-PAGO TARIFA AEROPUERTO FUNCIONARIO SOL 16426 del 03/03/26 BOG-SANTA MARTA DEL 04/03/26 AL 04/03/26 Yeimi Murcia 2/2</t>
  </si>
  <si>
    <t>278826</t>
  </si>
  <si>
    <t>82873726</t>
  </si>
  <si>
    <t>262052185/11/03/LVIUCHI-PAGO VIATICOS FUNCIONARIO SOL 19326 del 05/03/26 BOG-ARAUCA DEL 10/03/26 AL 11/03/26 William Sanchez Martinez</t>
  </si>
  <si>
    <t>262052206/11/03/LVIUCHI-PAGO VIATICOS FUNCIONARIO SOL 18426 del 04/03/26 BOG-TUNJA DEL 05/03/26 AL 05/03/26 Yeimi Murcia</t>
  </si>
  <si>
    <t>262052257/11/03/LVIUCHI-PAGO VIATICOS FUNCIONARIO SOL 19026 del 05/03/26 BOG-TUNJA DEL 05/03/26 AL 05/03/26 Yeimi Murcia</t>
  </si>
  <si>
    <t>262052297/11/03/LVIUCHI-PAGO VIATICOS FUNCIONARIO SOL 21526 del 06/03/26 BOG-CARTAGENA DEL 09/03/26 AL 10/03/26 Giovanny Lopez Cabezas</t>
  </si>
  <si>
    <t>2026-03-12 16:36:25</t>
  </si>
  <si>
    <t>262052241/11-3/FUPC /fe7fde/LMARIOA- COBRO MES DE FEBRERO CONTRATO 1224-2026 Sup: Subdirector de Operaciones(E ) - MARGARITA HERNANDEZ CORTES</t>
  </si>
  <si>
    <t>269,516.00</t>
  </si>
  <si>
    <t>262052144/11-3/FUPC /4dc863/LMARIOA- COBRO MES DE FEBRERO CONTRATO 901-2026 Sup: Subdir. de Estructuracion de Proyectos - JUAN MANUEL GUERRERO</t>
  </si>
  <si>
    <t>262052136/11-3/FUPC /d83d0c/LMARIOA- COBRO MES DE FEBRERO CONTRATO 1062-2026 Sup: Directora de Economia Digital - LISSET BRIGITTE GUTIERREZ S.</t>
  </si>
  <si>
    <t>279526</t>
  </si>
  <si>
    <t>76634526</t>
  </si>
  <si>
    <t>262052731/12-3/FUPC /397044/LMARIOA- COBRO MES DE FEBRERO CONTRATO 051-2026 Sup: Coord. GIT de Enfoque Regional - CLAUDIA ANGELICA RAMIREZ S.</t>
  </si>
  <si>
    <t>279626</t>
  </si>
  <si>
    <t>76634626</t>
  </si>
  <si>
    <t>262052166/11-3/FUPC /3a74d4/LMARIOA- COBRO MES DE FEBRERO CONTRATO 038-2026 FACTURA EM-140 Sup: Subdir. de Gestion Contractual - JEIMMY XIMENA SIMBAQUEVA R</t>
  </si>
  <si>
    <t>279726</t>
  </si>
  <si>
    <t>76634726</t>
  </si>
  <si>
    <t>262052235/11-3/FUPC /334a27/LMARIOA- COBRO MES DE FEBRERO CONTRATO 086-2026 Sup: Coord. GIT de Gestion y Sistemas de Informacion- MILENA DEL CARMEN PULIDO O.</t>
  </si>
  <si>
    <t>279826</t>
  </si>
  <si>
    <t>76634826</t>
  </si>
  <si>
    <t>262052085/11-3/FUPC /7b650d/LMARIOA- COBRO MES DE FEBRERO CONTRATO 140-2026 Sup: Director de Apropiacion TIC (E ) -WILLIAM ALEXANDER SANCHEZ MARTINEZ</t>
  </si>
  <si>
    <t>279926</t>
  </si>
  <si>
    <t>76634926</t>
  </si>
  <si>
    <t>262052195/11-3/FUPC /5bb606/LMARIOA- COBRO MES DE FEBRERO CONTRATO 667-2026 Sup: Subdirector de Operaciones(E ) - MARGARITA HERNANDEZ CORTES</t>
  </si>
  <si>
    <t>280026</t>
  </si>
  <si>
    <t>76635026</t>
  </si>
  <si>
    <t>262052126/11-3/FUPC /ec7c7d/LMARIOA- COBRO MES DE FEBRERO CONTRATO 817-2026 Sup: Coord. GIT de Administracion de Personal (A ) - NATALIA EUGENIA PARAMO V.</t>
  </si>
  <si>
    <t>280126</t>
  </si>
  <si>
    <t>76635126</t>
  </si>
  <si>
    <t>262051957/11-3/FUPC /84c2ce/LMARIOA- COBRO MES DE FEBRERO CONTRATO 1040-2026 Sup: Viceministro de Transformacion Digital - GIOVANNY ANDRES LOPEZ CABEZAS</t>
  </si>
  <si>
    <t>280226</t>
  </si>
  <si>
    <t>76635226</t>
  </si>
  <si>
    <t>262051981/11-3/FUPC /eda0e8/LMARIOA- COBRO MES DE FEBRERO CONTRATO 296-2026 Sup: Sub. Fortalecimiento de Capacidades Publicas Digitales - JOSE ANDRES CORREDOR G.</t>
  </si>
  <si>
    <t>280326</t>
  </si>
  <si>
    <t>76635326</t>
  </si>
  <si>
    <t>262051991/11-3/FUPC /43e73b/LMARIOA- COBRO MES DE FEBRERO CONTRATO 1132-2026 Sup: Directora de Economia Digital - LISSET BRIGITTE GUTIERREZ S.</t>
  </si>
  <si>
    <t>262052721/12-3/FUPC /28b070/LMARIOA- COBRO MES DE FEBRERO CONTRATO 559-2026 Sup: Coord. GIT de Enfoque Regional - CLAUDIA ANGELICA RAMIREZ S.</t>
  </si>
  <si>
    <t>280526</t>
  </si>
  <si>
    <t>76635526</t>
  </si>
  <si>
    <t>262052068/11-3/FUPC /17e136/LMARIOA- COBRO MES DE FEBRERO CONTRATO 1134-2026 Sup: Subdir. Radiodifusion Sonora - VICTOR MAURICIO BELTRAN</t>
  </si>
  <si>
    <t>2026-03-12 16:43:43</t>
  </si>
  <si>
    <t>262052421/11-3/FUPC /dc1947/HANLLY- COBRO MES DE FEBRERO CONTRATO 1070-2026 Sup: Asesor 1020-13 Despacho del Ministro MARIA CAMILA TRIVIÃ‘O</t>
  </si>
  <si>
    <t>280726</t>
  </si>
  <si>
    <t>76635726</t>
  </si>
  <si>
    <t>262052419/11-3/FUPC /f57015/HANLLY- COBRO MES DE FEBRERO CONTRATO 147-2026 Sup: Subdir. Estandares y Arquitectura TI - LUCY ESTELLA PALACIOS</t>
  </si>
  <si>
    <t>280826</t>
  </si>
  <si>
    <t>76635826</t>
  </si>
  <si>
    <t>262052418/11-3/FUPC /990ffa/HANLLY- COBRO MES DE FEBRERO CONTRATO 354-2026 Sup: Coord. GIT Especializado de Apelaciones - ANDREA MILENA GONZALEZ C.</t>
  </si>
  <si>
    <t>280926</t>
  </si>
  <si>
    <t>76635926</t>
  </si>
  <si>
    <t>262052417/11-3/FUPC /88635a/HANLLY- COBRO MES DE FEBRERO CONTRATO 452-2026 Sup: Asesor 1020-18 Despacho del Ministro DAYANA CAROLINA ERAZO</t>
  </si>
  <si>
    <t>281026</t>
  </si>
  <si>
    <t>76636026</t>
  </si>
  <si>
    <t>232,486.00</t>
  </si>
  <si>
    <t>262052415/11-3/FUPC /66631d/HANLLY- COBRO MES DE FEBRERO CONTRATO 511-2026 FACTURA MSP7 Sup: Coord. GIT de Enfoque Regional - CLAUDIA ANGELICA RAMIREZ S.</t>
  </si>
  <si>
    <t>281226</t>
  </si>
  <si>
    <t>76636226</t>
  </si>
  <si>
    <t>262052414/11-3/FUPC /d6486c/HANLLY- COBRO MES DE FEBRERO CONTRATO 995-2026 Sup: Subdir. para la Transformacion Sectorial - LAURA JEANET AZA B.</t>
  </si>
  <si>
    <t>262052413/11-3/FUPC /b7726f/HANLLY- COBRO MES DE FEBRERO CONTRATO 280-2026 Sup: Jefe Oficina de TI - ANDRES DIAZ MOLINA</t>
  </si>
  <si>
    <t>281426</t>
  </si>
  <si>
    <t>76636426</t>
  </si>
  <si>
    <t>262052412/11-3/FUPC /233c94/HANLLY- COBRO MES DE FEBRERO CONTRATO 906-2026 Sup: Coord. GIT de Enfoque Regional - CLAUDIA ANGELICA RAMIREZ S.</t>
  </si>
  <si>
    <t>281526</t>
  </si>
  <si>
    <t>76636526</t>
  </si>
  <si>
    <t>262052411/11-3/FUPC /fee8f3/HANLLY- COBRO MES DE FEBRERO CONTRATO 865-2026 Sup: Coord. GIT de Estrategia y Gobierno TI-SANDRA DEL PILAR ARTEAGA V.</t>
  </si>
  <si>
    <t>281626</t>
  </si>
  <si>
    <t>76636626</t>
  </si>
  <si>
    <t>186,892.00</t>
  </si>
  <si>
    <t>262052404/11-3/FUPC /7db9a4/HANLLY- COBRO MES DE FEBRERO CONTRATO 716-2026 Sup: Subdir. Estandares y Arquitectura TI - LUCY ESTELLA PALACIOS</t>
  </si>
  <si>
    <t>281926</t>
  </si>
  <si>
    <t>76637026</t>
  </si>
  <si>
    <t>262052403/11-3/FUPC /4c54bf/HANLLY- COBRO MES DE FEBRERO CONTRATO 331-2026 Sup: Subdir. de Gestion Contractual - JEIMMY XIMENA SIMBAQUEVA R</t>
  </si>
  <si>
    <t>282026</t>
  </si>
  <si>
    <t>76637126</t>
  </si>
  <si>
    <t>2026-03-12 17:11:06</t>
  </si>
  <si>
    <t>262050860/9-3/FUPC /a5f696/BRIANS- COBRO MES DE FEBRERO CONTRATO 799-2026 FACTURA FEDB-57 Sup: Coord. GIT de Estadisticas y Estudios Sectoriales - NESTOR ALONSO JIMENEZ E.</t>
  </si>
  <si>
    <t>282226</t>
  </si>
  <si>
    <t>76637226</t>
  </si>
  <si>
    <t>262052401/11-3/FUPC /dc897c/BRIANS- COBRO MES DE FEBRERO CONTRATO 535-2026 Sup: Asesor 1020-13 Despacho del Ministro MARIA CAMILA TRIVIÃ‘O</t>
  </si>
  <si>
    <t>282326</t>
  </si>
  <si>
    <t>76637326</t>
  </si>
  <si>
    <t>1,170,126.00</t>
  </si>
  <si>
    <t>262052397/11-3/FUPC /95945c/BRIANS- COBRO MES DE FEBRERO CONTRATO 355-2026 Sup: Asesor 1020-16 del Despacho del Viceministerio - JUAN CAMILO BOTERO VELASQUEZ</t>
  </si>
  <si>
    <t>282426</t>
  </si>
  <si>
    <t>76637426</t>
  </si>
  <si>
    <t>262052395/11-3/FUPC /5182a2/BRIANS- COBRO MES DE FEBRERO CONTRATO 605-2026 Sup: Subdir. Radiodifusion Sonora - VICTOR MAURICIO BELTRAN</t>
  </si>
  <si>
    <t>282526</t>
  </si>
  <si>
    <t>76637526</t>
  </si>
  <si>
    <t>262052391/11-3/FUPC /78e2e8/BRIANS- COBRO MES DE FEBRERO CONTRATO 563-2026 Sup: Directora de Economia Digital - LISSET BRIGITTE GUTIERREZ S.</t>
  </si>
  <si>
    <t>282626</t>
  </si>
  <si>
    <t>76637626</t>
  </si>
  <si>
    <t>262052388/11-3/FUPC /928674/BRIANS- COBRO MES DE FEBRERO CONTRATO 312-2026 Sup: Coord. GIT de Enfoque Regional - CLAUDIA ANGELICA RAMIREZ S.</t>
  </si>
  <si>
    <t>282726</t>
  </si>
  <si>
    <t>76637726</t>
  </si>
  <si>
    <t>262052381/11-3/FUPC /d58f4e/BRIANS- COBRO MES DE FEBRERO CONTRATO 1014-2026 Sup: Coord. GIT de Enfoque Regional - CLAUDIA ANGELICA RAMIREZ S.</t>
  </si>
  <si>
    <t>262052379/11-3/FUPC /bf6095/BRIANS- COBRO MES DE FEBRERO CONTRATO 955-2026 Sup: Coord. GIT de Procesos Administrativos Sancionatorios - SILVIA LUCIA BADILLO C.</t>
  </si>
  <si>
    <t>262052371/11-3/FUPC /fec318/BRIANS- COBRO MES DE FEBRERO CONTRATO 690-2026 Sup: Director de Apropiacion TIC (E ) -WILLIAM ALEXANDER SANCHEZ MARTINEZ</t>
  </si>
  <si>
    <t>283026</t>
  </si>
  <si>
    <t>76638226</t>
  </si>
  <si>
    <t>191,706.00</t>
  </si>
  <si>
    <t>262052374/11-3/FUPC /6eff6b/BRIANS- COBRO MES DE FEBRERO CONTRATO 496-2026 Sup: Coord. GIT de Enfoque Regional - CLAUDIA ANGELICA RAMIREZ S.</t>
  </si>
  <si>
    <t>283126</t>
  </si>
  <si>
    <t>76638426</t>
  </si>
  <si>
    <t>262052366/11-3/FUPC /dbdda7/BRIANS- COBRO MES DE FEBRERO CONTRATO 780-2026 Sup: Directora de Economia Digital - LISSET BRIGITTE GUTIERREZ S.</t>
  </si>
  <si>
    <t>283226</t>
  </si>
  <si>
    <t>76638626</t>
  </si>
  <si>
    <t>262052330/11-3/FUPC /e8f4ab/BRIANS- COBRO MES DE FEBRERO CONTRATO 152-2026 Sup: Jefe Of. de Control Interno - JUAN DIEGO TORO BAUTISTA</t>
  </si>
  <si>
    <t>283326</t>
  </si>
  <si>
    <t>76638826</t>
  </si>
  <si>
    <t>262052322/11-3/FUPC /b77665/BRIANS- COBRO MES DE FEBRERO CONTRATO 836-2026 Sup: Coord. GIT de Procesos Administrativos Sancionatorios - SILVIA LUCIA BADILLO C.</t>
  </si>
  <si>
    <t>2,122,704.00</t>
  </si>
  <si>
    <t>262052314/11-3/FUPC /68ed1e/BRIANS- COBRO MES DE FEBRERO CONTRATO 363-2026 Sup: Directora de Economia Digital - LISSET BRIGITTE GUTIERREZ S.</t>
  </si>
  <si>
    <t>283526</t>
  </si>
  <si>
    <t>76642626</t>
  </si>
  <si>
    <t>262052309/11-3/FUPC /b77433/BRIANS- COBRO MES DE FEBRERO CONTRATO 1108-2026 Sup: Coord. GIT de Enfoque Regional - CLAUDIA ANGELICA RAMIREZ S.</t>
  </si>
  <si>
    <t>2026-03-12 17:11:13</t>
  </si>
  <si>
    <t>283726</t>
  </si>
  <si>
    <t>76643126</t>
  </si>
  <si>
    <t>262052668/12-3/FUPC /e4d650/MARIAE- COBRO MES DE FEBRERO CONTRATO 560-2026 Sup: Director de Apropiacion TIC (E ) -WILLIAM ALEXANDER SANCHEZ MARTINEZ</t>
  </si>
  <si>
    <t>283826</t>
  </si>
  <si>
    <t>76643326</t>
  </si>
  <si>
    <t>262052428/11-3/FUPC /16cf7e/MARIAE- COBRO MES DE FEBRERO CONTRATO 138-2026 Sup: Coord. GIT COLCERT(A) - ANGELA JANETH CORTES H</t>
  </si>
  <si>
    <t>283926</t>
  </si>
  <si>
    <t>76643626</t>
  </si>
  <si>
    <t>262052573/12-3/FUPC /8a80fa/MARIAE- COBRO MES DE FEBRERO CONTRATO 1193-2026 Sup: Directora de Gobierno Digital - LUCY ELENA URON RINCON</t>
  </si>
  <si>
    <t>284026</t>
  </si>
  <si>
    <t>76643926</t>
  </si>
  <si>
    <t>262052424/11-3/FUPC /7c7ac1/MARIAE- COBRO MES DE FEBRERO CONTRATO 1005-2026 Sup: Coord. GIT de Tesoreria - SANDRA LILIANA MARTINEZ</t>
  </si>
  <si>
    <t>284126</t>
  </si>
  <si>
    <t>76644126</t>
  </si>
  <si>
    <t>222,247.00</t>
  </si>
  <si>
    <t>262052734/12-3/FUPC /680169/MARIAE- COBRO MES DE FEBRERO CONTRATO 1015-2026 Sup: Coord. GIT de Enfoque Regional - CLAUDIA ANGELICA RAMIREZ S.</t>
  </si>
  <si>
    <t>262052423/11-3/FUPC /5615d5/MARIAE- COBRO MES DE FEBRERO CONTRATO 1034-2026 Sup: Coord. GIT de Desarrollo del Talento Humano - CESAR AUGUSTO MORA</t>
  </si>
  <si>
    <t>284326</t>
  </si>
  <si>
    <t>76644426</t>
  </si>
  <si>
    <t>262052434/11-3/FUPC /198ee3/MARIAE- COBRO MES DE FEBRERO CONTRATO 940-2026 Sup: Coord. GIT de Seguridad y Privacidad de la Informacion - ANGELA JANETH CORTES H.</t>
  </si>
  <si>
    <t>284426</t>
  </si>
  <si>
    <t>76644526</t>
  </si>
  <si>
    <t>26,485.00</t>
  </si>
  <si>
    <t>262052725/12-3/FUPC /631067/MARIAE- COBRO MES DE ENERO CONTRATO 670-2026 Sup: Jefe of. de Fomento Regional de TIC - GIOVANNY ANDRES LOPEZ CABEZAS (E )</t>
  </si>
  <si>
    <t>284526</t>
  </si>
  <si>
    <t>76644626</t>
  </si>
  <si>
    <t>9,932.00</t>
  </si>
  <si>
    <t>262052723/12-3/FUPC /15c590/MARIAE- COBRO MES DE ENERO CONTRATO 531-2026 Sup: Coord. GIT de Enfoque Regional - CLAUDIA ANGELICA RAMIREZ S.</t>
  </si>
  <si>
    <t>284626</t>
  </si>
  <si>
    <t>76644726</t>
  </si>
  <si>
    <t>262052198/12-3/FUPC /d39d82/MARIAE- COBRO MES DE ENERO CONTRATO 1136-2026 Sup: Subdir. Radiodifusion Sonora - VICTOR MAURICIO BELTRAN</t>
  </si>
  <si>
    <t>284726</t>
  </si>
  <si>
    <t>76644826</t>
  </si>
  <si>
    <t>262052420/12-3/FUPC /22eec7/MARIAE- COBRO MES DE ENERO CONTRATO 533-2026 Sup: Subdirector de Operaciones(E ) - MARGARITA HERNANDEZ CORTES</t>
  </si>
  <si>
    <t>284826</t>
  </si>
  <si>
    <t>76645026</t>
  </si>
  <si>
    <t>10,344,397.00</t>
  </si>
  <si>
    <t>53,212.00</t>
  </si>
  <si>
    <t>262048964/05-03/LMARIOA,- pago29 del contrato1750-2025- Contratar el suministro de tiquetes aéreos en rutas nacionales e internacionales para los colaboradores del Ministerio de Tecnologías de la Información y las Comunicaciones/Fondo Único de Tecnologías de la Información y las Comunicaciones deconformidad con las especificaciones técnicas establecidas por la Entidad, - FACTURA relación de facturas Supervisor (JUAN CARLOS RODRIGUEZ HERRERA)</t>
  </si>
  <si>
    <t>284926</t>
  </si>
  <si>
    <t>95362526</t>
  </si>
  <si>
    <t>373,773.00</t>
  </si>
  <si>
    <t>262052623/12/03/LVIUCHI-GASTO DESPLAZAMIENTO CONTRATISTA SOL 7426 del 17/02/26 BOG-MONTERIA DEL 18/02/26 AL 20/02/26 Margarita Hernandez Cortes</t>
  </si>
  <si>
    <t>262052688/ 12/03/LVIUCHI-GASTO DESPLAZAMIENTO CONTRATISTA SOL 12426 del 26/02/26 BOG-PACHO DEL 26/02/26 AL 27/02/26 Lorena Fortich Tulena</t>
  </si>
  <si>
    <t>262052973/12/03/LVIUCHI-GASTO DESPLAZAMIENTO CONTRATISTA SOL 16526 del 03/03/26 BOG-SAN LUIS DE GACENOBOYACA DEL 04/03/26 AL 05/03/26 Lorena Fortich Tulena</t>
  </si>
  <si>
    <t>262052843/12/03/LVIUCHI-GASTO DESPLAZAMIENTO CONTRATISTA SOL 12626 del 27/02/26 BOG-PACHO DEL 27/02/26 AL 27/02/26 Lorena Fortich Tulena</t>
  </si>
  <si>
    <t>262052858/12/03/LVIUCHI-GASTO DESPLAZAMIENTO CONTRATISTA SOL 17426 del 04/03/26 BOG-TUNJA DEL 05/03/26 AL 05/03/26 Lorena Fortich Tulena</t>
  </si>
  <si>
    <t>262052884/12/03/LVIUCHI-GASTO DESPLAZAMIENTO CONTRATISTA SOL 21026 del 06/03/26 BOG-CARTAGENA DEL 09/03/26 AL 10/03/26 Lorena Fortich Tulena</t>
  </si>
  <si>
    <t>262052866/12/03/LVIUCHI-GASTO DESPLAZAMIENTO CONTRATISTA SOL 20926 del 06/03/26 BOG-CARTAGENA DEL 09/03/26 AL 10/03/26 Lorena Fortich Tulena</t>
  </si>
  <si>
    <t>1,212,674.00</t>
  </si>
  <si>
    <t>262052953/12/03/LVIUCHI-GASTO DESPLAZAMIENTO CONTRATISTA SOL 1726 del 01/02/26, 3626 del 31/01/26 BOG-RIOHACHA DEL 27/01/26 AL 01/02/26 Lorena Fortich Tulena 1/2</t>
  </si>
  <si>
    <t>215,586.00</t>
  </si>
  <si>
    <t>262052953/12/03/LVIUCHI-GASTO DESPLAZAMIENTO CONTRATISTA SOL 1726 del 01/02/26, 3626 del 31/01/26 BOG-RIOHACHA DEL 27/01/26 AL 01/02/26 Lorena Fortich Tulena 2/2</t>
  </si>
  <si>
    <t>28,891.00</t>
  </si>
  <si>
    <t>262051810/9-3/FUPC /7dc3d5/MARIAE- COBRO MES DE FEBRERO CONTRATO 1269-2026 FACTURA No.11 Sup: Subdir. Para la Industria de Comunicaciones - LUIS AGUSTIN PINEDA</t>
  </si>
  <si>
    <t>262052589/12/03/LVIUCHI-PAGO VIATICOS FUNCIONARIO SOL 21426 del 06/03/26, 22726 del 09/03/26 BOG-CARTAGENA DEL 10/03/26 AL 10/03/26 Yeimi Murcia-Esquema de Seguridad</t>
  </si>
  <si>
    <t>262052868/12/03/LVIUCHI-PAGO VIATICOS FUNCIONARIO SOL 15126 del 02/03/26, 16626 del 03/03/26 BOG-SANTA MARTA DEL 03/03/26 AL 05/03/26 Yeimi Murcia-Esquema de Seguridad 1/3</t>
  </si>
  <si>
    <t>286126</t>
  </si>
  <si>
    <t>84049426</t>
  </si>
  <si>
    <t>37,338.00</t>
  </si>
  <si>
    <t>262052868/12/03/LVIUCHI-PAGO TARIFA AEROPUERTO FUNCIONARIO SOL 15126 del 02/03/26, 16626 del 03/03/26 BOG-SANTA MARTA DEL 03/03/26 AL 05/03/26 Yeimi Murcia-Esquema de Seguridad 2/3</t>
  </si>
  <si>
    <t>286226</t>
  </si>
  <si>
    <t>84050526</t>
  </si>
  <si>
    <t>37,337.00</t>
  </si>
  <si>
    <t>262052868/12/03/LVIUCHI-PAGO TARIFA AEROPUERTO FUNCIONARIO SOL 15126 del 02/03/26, 16626 del 03/03/26 BOG-SANTA MARTA DEL 03/03/26 AL 05/03/26 Yeimi Murcia-Esquema de Seguridad 3/3</t>
  </si>
  <si>
    <t>998,912.00</t>
  </si>
  <si>
    <t>262052889/12/03/LVIUCHI-PAGO VIATICOS FUNCIONARIO SOL 21926 del 07/03/26 BOG-CARTAGENA DEL 09/03/26 AL 10/03/26 Yeimi Murcia</t>
  </si>
  <si>
    <t>262052878/12/03/LVIUCHI-PAGO VIATICOS FUNCIONARIO SOL 14126 del 27/02/26 BOG-PACHO DEL 27/02/26 AL 27/02/26 Yeimi Murcia-Esquema de Seguridad</t>
  </si>
  <si>
    <t>262052891/12/03/LVIUCHI-PAGO VIATICOS FUNCIONARIO SOL 17226 del 04/03/26 BOG-TUNJA DEL 04/03/26 AL 05/03/26 Yeimi Murcia-Esquema de Seguridad</t>
  </si>
  <si>
    <t>262052898/12/03/LVIUCHI-PAGO VIATICOS FUNCIONARIO SOL 21326 del 06/03/26 BOG-CARTAGENA DEL 09/03/26 AL 10/03/26 Yeimi Murcia-Esquema de Seguridad</t>
  </si>
  <si>
    <t>262052904/12/03/LVIUCHI-PAGO VIATICOS FUNCIONARIO SOL 2626 del 27/01/26, RES 104 del 10/02/26 BOG-RIOHACHA DEL 28/01/26 AL 31/01/26 Yeimi Murcia-Esquema de Seguridad 1/2</t>
  </si>
  <si>
    <t>286826</t>
  </si>
  <si>
    <t>84060126</t>
  </si>
  <si>
    <t>262052904/12/03/LVIUCHI-PAGO TRANSPORTE ESPECIAL FUNCIONARIO SOL 2626 del 27/01/26, RES 104 del 10/02/26 BOG-RIOHACHA DEL 28/01/26 AL 31/01/26 Yeimi Murcia-Esquema de Seguridad 2/2</t>
  </si>
  <si>
    <t>286926</t>
  </si>
  <si>
    <t>84061826</t>
  </si>
  <si>
    <t>262052913/12/03/LVIUCHI-PAGO VIATICOS FUNCIONARIO SOL 16126 del 03/03/26 BOG-SANTA MARTA DEL 04/03/26 AL 05/03/26 Yeimi Murcia-Esquema de Seguridad 1/2</t>
  </si>
  <si>
    <t>287026</t>
  </si>
  <si>
    <t>84062926</t>
  </si>
  <si>
    <t>262052913/12/03/LVIUCHI-PAGO TARIFA AEROPUERTO FUNCIONARIO SOL 16126 del 03/03/26 BOG-SANTA MARTA DEL 04/03/26 AL 05/03/26 Yeimi Murcia-Esquema de Seguridad 2/2</t>
  </si>
  <si>
    <t>287126</t>
  </si>
  <si>
    <t>84064726</t>
  </si>
  <si>
    <t>262052920/12/03/LVIUCHI-PAGO VIATICOS FUNCIONARIO SOL 13626 del 27/02/26 BOG-PACHO DEL 27/02/26 AL 27/02/26 Yeimi Murcia-Esquema de Seguridad</t>
  </si>
  <si>
    <t>262052928/12/03/LVIUCHI-PAGO VIATICOS FUNCIONARIO SOL 15826 del 03/03/26 BOG-SANTA MARTA DEL 03/03/26 AL 05/03/26 Yeimi Murcia-Esquema de Seguridad</t>
  </si>
  <si>
    <t>262052962/12/03/LVIUCHI-PAGO VIATICOS FUNCIONARIO SOL 13826 del 27/02/26 BOG-PACHO DEL 27/02/26 AL 27/02/26 Yeimi Murcia-Esquema de Seguridad</t>
  </si>
  <si>
    <t>262052941/12/03/LVIUCHI-PAGO VIATICOS FUNCIONARIO SOL 21226 del 06/03/26 BOG-CARTAGENA DEL 09/03/26 AL 10/03/26 Yeimi Murcia-Esquema de Seguridad</t>
  </si>
  <si>
    <t>2026-03-13 15:55:24</t>
  </si>
  <si>
    <t>262053186/12-3/FUPC /eb6e34/SANDRAP- COBRO MES DE FEBRERO CONTRATO 200-2026 Sup: Coord. GIT de Cartera - LUCY DEIBY PALACIOS</t>
  </si>
  <si>
    <t>287826</t>
  </si>
  <si>
    <t>78085626</t>
  </si>
  <si>
    <t>154,199.00</t>
  </si>
  <si>
    <t>262053183/12-3/FUPC /41eea1/SANDRAP- COBRO MES DE FEBRERO CONTRATO 241-2026 Sup: Coord. GIT de Cartera - LUCY DEIBY PALACIOS</t>
  </si>
  <si>
    <t>287926</t>
  </si>
  <si>
    <t>78085726</t>
  </si>
  <si>
    <t>262052980/12-3/FUPC /22c4bf/SANDRAP- COBRO MES DE FEBRERO CONTRATO 428-2026 Sup: Asesor 1020-15 Viceministerio de Transformacion Digital- MIGUEL ERNESTO GAMBA</t>
  </si>
  <si>
    <t>288026</t>
  </si>
  <si>
    <t>78085826</t>
  </si>
  <si>
    <t>262052930/12-3/FUPC /6d7fbe/SANDRAP- COBRO MES DE FEBRERO CONTRATO 347-2026 Sup: Director de Industria de Comunicaciones - ARMANDO SIXTO PALENCIA P.</t>
  </si>
  <si>
    <t>288126</t>
  </si>
  <si>
    <t>78085926</t>
  </si>
  <si>
    <t>262053074/12-3/FUPC /024821/SANDRAP- COBRO MES DE FEBRERO CONTRATO 276-2026 Sup: Directora de Economia Digital - LISSET BRIGITTE GUTIERREZ S.</t>
  </si>
  <si>
    <t>288226</t>
  </si>
  <si>
    <t>78086126</t>
  </si>
  <si>
    <t>262052860/12-3/FUPC /8b442a/SANDRAP- COBRO MES DE FEBRERO CONTRATO 1264-2026 Sup: Profesional Especializado 2028-20 - JUAN SEBASTIAN CASTRO VARGAS</t>
  </si>
  <si>
    <t>262053265/13-3/FUPC /f6bcd5/SANDRAP- COBRO MES DE FEBRERO CONTRATO 220-2026 Sup: Jefe Of. Asesora de Prensa - LORENA PAOLA FORTICH T.</t>
  </si>
  <si>
    <t>288426</t>
  </si>
  <si>
    <t>78086326</t>
  </si>
  <si>
    <t>262053502/13-3/FUPC /ed40fc/SANDRAP- COBRO MES DE FEBRERO CONTRATO 063-2026 Sup: Asesor 1020-13 - Viceministerio de Conectividad PEDRO DAVID BARRIOS</t>
  </si>
  <si>
    <t>288526</t>
  </si>
  <si>
    <t>78086426</t>
  </si>
  <si>
    <t>262052836/12-3/FUPC /3e41f9/SANDRAP- COBRO MES DE FEBRERO CONTRATO 081-2026 Sup: Coord. GIT de Consenso Social - PATRICIA DEL CARMEN PIAMBA S.</t>
  </si>
  <si>
    <t>288626</t>
  </si>
  <si>
    <t>78086526</t>
  </si>
  <si>
    <t>262052806/12-3/FUPC /2dd30e/SANDRAP- COBRO MES DE FEBRERO CONTRATO 055-2026 Sup: Asesor 1020-16 del Despacho del Viceministerio - JUAN CAMILO BOTERO VELASQUEZ</t>
  </si>
  <si>
    <t>288726</t>
  </si>
  <si>
    <t>78086626</t>
  </si>
  <si>
    <t>2026-03-13 16:03:22</t>
  </si>
  <si>
    <t>262053468/13-3/FUPC /855f82/LMARIOA- COBRO MES DE FEBRERO CONTRATO 1055-2026 Sup: Profesional Especializado 2028-20 - JUAN SEBASTIAN CASTRO VARGAS</t>
  </si>
  <si>
    <t>294,746.00</t>
  </si>
  <si>
    <t>262053471/13-3/FUPC /c5e1ae/LMARIOA- COBRO MES DE FEBRERO CONTRATO 1016-2026 Sup: Profesional Especializado 2028-20 - JUAN SEBASTIAN CASTRO VARGAS</t>
  </si>
  <si>
    <t>262053393/13-3/FUPC /3b111a/LMARIOA- COBRO MES DE FEBRERO CONTRATO 763-2026 Sup: Asesor 1020-16 del Despacho del Viceministerio - JUAN CAMILO BOTERO VELASQUEZ</t>
  </si>
  <si>
    <t>262053344/13-3/FUPC /7a243d/LMARIOA- COBRO MES DE FEBRERO CONTRATO 1221-2026 Sup: Coord. GIT de Admin. de Recoleccion y Analisis de Informacion-FRANCISCO J. NAVARRO D.</t>
  </si>
  <si>
    <t>262053311/13-3/FUPC /0b72e3/LMARIOA- COBRO MES DE FEBRERO CONTRATO 913-2026 Sup: Profesional Especializado 2028-20 - JUAN SEBASTIAN CASTRO VARGAS</t>
  </si>
  <si>
    <t>289226</t>
  </si>
  <si>
    <t>78087126</t>
  </si>
  <si>
    <t>262053261/13-3/FUPC /0a3078/LMARIOA- COBRO MES DE FEBRERO CONTRATO 1260-2026 Sup: Coord. GIT de Consenso Social - PATRICIA DEL CARMEN PIAMBA S.</t>
  </si>
  <si>
    <t>45,361.00</t>
  </si>
  <si>
    <t>262053258/13-3/FUPC /3f134f/LMARIOA- COBRO FEB CTO 1272-2026 Sup: Coord. GIT de Consenso Social - PATRICIA DEL CARMEN PIAMBA S./Coord. GIT de Procesos Judiciales y Extrajudiciales -SASKIA LY TORRES H.</t>
  </si>
  <si>
    <t>596,366.00</t>
  </si>
  <si>
    <t>262053210/12-3/FUPC /85b232/LMARIOA- COBRO MES DE FEBRERO CONTRATO 337-2026 Sup: Subdirector de Operaciones(E ) - MARGARITA HERNANDEZ CORTES</t>
  </si>
  <si>
    <t>289526</t>
  </si>
  <si>
    <t>78087426</t>
  </si>
  <si>
    <t>262053220/13-3/FUPC /73af91/LMARIOA- COBRO MES DE FEBRERO CONTRATO 1133-2026 Sup: Coord. GIT de Cobro Coactivo - OLGA EMILIA DE LA HOZ VALLE</t>
  </si>
  <si>
    <t>2026-03-13 16:04:22</t>
  </si>
  <si>
    <t>262053240/13-03/SANDRAP.- 2PAGO CTO 431-2026 Prestar servicios jurídicos especializados para ejercer la representación judicial en la demanda arbitral presentada por PLURAL COMUNICACIONES SAS contra el MinTic identificada con rad 159157 en todas las etapas que surta el proceso Fac TR2802 AUTORIZA: Saskia Ly Torres Hernández</t>
  </si>
  <si>
    <t>289726</t>
  </si>
  <si>
    <t>84310526</t>
  </si>
  <si>
    <t>2026-03-13 16:14:48</t>
  </si>
  <si>
    <t>262053460/13-3/FUPC /8136b2/MARIAE- COBRO MES DE FEBRERO CONTRATO 1045-2025 Sup: Coord. GIT de Transformacion Organizacional -GISELLE ARIAS LEÃ“N</t>
  </si>
  <si>
    <t>289826</t>
  </si>
  <si>
    <t>78087626</t>
  </si>
  <si>
    <t>262053513/13-3/FUPC /0ccadb/MARIAE- COBRO MES DE FEBRERO CONTRATO 286-2026 Sup: Coord. GIT de Tesoreria - SANDRA LILIANA MARTINEZ</t>
  </si>
  <si>
    <t>289926</t>
  </si>
  <si>
    <t>78087726</t>
  </si>
  <si>
    <t>262053431/13-3/FUPC /d1394f/MARIAE- COBRO MES DE FEBRERO CONTRATO 169-2026 Sup: Coord. GIT de Inclusion Social - GIOVANNY GARZON GIL</t>
  </si>
  <si>
    <t>290026</t>
  </si>
  <si>
    <t>78087826</t>
  </si>
  <si>
    <t>262053424/13-3/FUPC /e9536e/MARIAE- COBRO MES DE FEBRERO CONTRATO 521-2026 Sup: Viceministro de Transformacion Digital - GIOVANNY ANDRES LOPEZ CABEZAS</t>
  </si>
  <si>
    <t>290126</t>
  </si>
  <si>
    <t>78087926</t>
  </si>
  <si>
    <t>262053229/13-3/FUPC /459e41/MARIAE- COBRO MES DE ENERO CONTRATO 807-2026 Sup: Directora de Gobierno Digital - LUCY ELENA URON RINCON</t>
  </si>
  <si>
    <t>290226</t>
  </si>
  <si>
    <t>78088026</t>
  </si>
  <si>
    <t>441,400.00</t>
  </si>
  <si>
    <t>262053048/12-3/FUPC /1c3854/MARIAE- COBRO MES DE ENERO CONTRATO 928-2026 Sup: Profesional Especializado 2028-20 - JUAN SEBASTIAN CASTRO VARGAS</t>
  </si>
  <si>
    <t>290326</t>
  </si>
  <si>
    <t>78088126</t>
  </si>
  <si>
    <t>262053015/12-3/FUPC /70dbef/MARIAE- COBRO MES DE ENERO CONTRATO 603-2026 Sup: Subdir. Radiodifusion Sonora - VICTOR MAURICIO BELTRAN</t>
  </si>
  <si>
    <t>290426</t>
  </si>
  <si>
    <t>78088226</t>
  </si>
  <si>
    <t>2026-03-13 16:14:52</t>
  </si>
  <si>
    <t>262052754/12-3/FUPC /935bfa/BRIANS- COBRO MES DE FEBRERO CONTRATO 789-2026 Sup: Profesional Especializado 2028-20 - JUAN SEBASTIAN CASTRO VARGAS</t>
  </si>
  <si>
    <t>290526</t>
  </si>
  <si>
    <t>78088326</t>
  </si>
  <si>
    <t>40,064.00</t>
  </si>
  <si>
    <t>262053496/13-3/FUPC /99e216/BRIANS- COBRO MES DE FEBRERO CONTRATO 639-2026 Sup: Subdir. Radiodifusion Sonora - VICTOR MAURICIO BELTRAN</t>
  </si>
  <si>
    <t>290626</t>
  </si>
  <si>
    <t>78088426</t>
  </si>
  <si>
    <t>399,813.00</t>
  </si>
  <si>
    <t>262052852/12-3/FUPC /6f50dc/BRIANS- COBRO MES DE FEBRERO CONTRATO 484-2026 Sup: Coord. GIT de Administracion de Personal (A ) - NATALIA EUGENIA PARAMO V.</t>
  </si>
  <si>
    <t>290726</t>
  </si>
  <si>
    <t>78088526</t>
  </si>
  <si>
    <t>39,018.00</t>
  </si>
  <si>
    <t>262052794/12-3/FUPC /676005/BRIANS- COBRO MES DE FEBRERO CONTRATO 666-2026 Sup: Profesional Especializado 2028-20 - JUAN SEBASTIAN CASTRO VARGAS</t>
  </si>
  <si>
    <t>290826</t>
  </si>
  <si>
    <t>78088626</t>
  </si>
  <si>
    <t>262052924/12-3/FUPC /a27fb8/BRIANS- COBRO MES DE FEBRERO CONTRATO 996-2026 Sup: Coord. GIT Administracion de Bienes - CRISTIAN DONCEL P.</t>
  </si>
  <si>
    <t>290926</t>
  </si>
  <si>
    <t>78088726</t>
  </si>
  <si>
    <t>262053418/13-3/FUPC /5eb971/BRIANS- COBRO MES DE FEBRERO CONTRATO 183-2026 Sup: Coord. GIT COLCERT(A) - ANGELA JANETH CORTES H</t>
  </si>
  <si>
    <t>291026</t>
  </si>
  <si>
    <t>78088826</t>
  </si>
  <si>
    <t>262052829/12-3/FUPC /65a7fa/BRIANS- COBRO MES DE FEBRERO CONTRATO 150-2026 Sup: Coord. GIT de Tesoreria - SANDRA LILIANA MARTINEZ</t>
  </si>
  <si>
    <t>291126</t>
  </si>
  <si>
    <t>78088926</t>
  </si>
  <si>
    <t>262052876/12-3/FUPC /3dc1fd/BRIANS- COBRO MES DE FEBRERO CONTRATO 724-2026 Sup: Subdir. Estandares y Arquitectura TI - LUCY ESTELLA PALACIOS</t>
  </si>
  <si>
    <t>291226</t>
  </si>
  <si>
    <t>78089026</t>
  </si>
  <si>
    <t>262053264/13-3/FUPC /4c0478/BRIANS- COBRO MES DE FEBRERO CONTRATO 283-2026 Sup: Jefe Of. Asesora de Prensa - LORENA PAOLA FORTICH T.</t>
  </si>
  <si>
    <t>291326</t>
  </si>
  <si>
    <t>78089126</t>
  </si>
  <si>
    <t>2026-03-13 16:28:06</t>
  </si>
  <si>
    <t>551,775.00</t>
  </si>
  <si>
    <t>4,227.00</t>
  </si>
  <si>
    <t>262052965/12-3/FUPC /d90d63/MARIAE- COBRO MES DE ENERO CONTRATO 1045-2025 Sup: Coord. GIT de Transformacion Organizacional -GISELLE ARIAS LEÓN</t>
  </si>
  <si>
    <t>291426</t>
  </si>
  <si>
    <t>78089426</t>
  </si>
  <si>
    <t>2026-03-13 16:44:11</t>
  </si>
  <si>
    <t>262053462/13-3/FUPC /2e6223/MARIAE- COBRO MES DE FEBRERO CONTRATO 356-2026 FACTURA FV-4 Sup: Coord. GIT de Procesos Judiciales y Extrajudiciales -SASKIA LY TORRES H.</t>
  </si>
  <si>
    <t>291526</t>
  </si>
  <si>
    <t>78089626</t>
  </si>
  <si>
    <t>1,125,424.00</t>
  </si>
  <si>
    <t>262053296/12/03/LVIUCHI-PAGO VIATICOS FUNCIONARIO SOL 10026 del 23/02/26, 10926 del 24/02/26 BOG-CARTAGENA DEL 23/02/26 AL 25/02/26 Yeimi Murcia 1/2</t>
  </si>
  <si>
    <t>865,711.00</t>
  </si>
  <si>
    <t>262053296/12/03/LVIUCHI-PAGO VIATICOS FUNCIONARIO SOL 10026 del 23/02/26, 10926 del 24/02/26 BOG-CARTAGENA DEL 23/02/26 AL 25/02/26 Yeimi Murcia 2/2</t>
  </si>
  <si>
    <t>262053250/12/03/LVIUCHI-PAGO VIATICOS FUNCIONARIO SOL 20026 del 05/03/26 BOG-BUCARAMANGA DEL 11/03/26 AL 11/03/26 William Sanchez Martinez 1/2</t>
  </si>
  <si>
    <t>291826</t>
  </si>
  <si>
    <t>84538026</t>
  </si>
  <si>
    <t>262053250/12/03/LVIUCHI-- PAGO TARIFA AEROPUERTOSOL 20026 del 05/03/26 BOG-BUCARAMANGA DEL 11/03/26 AL 11/03/26 William Sanchez Martinez 2/2</t>
  </si>
  <si>
    <t>291926</t>
  </si>
  <si>
    <t>84538126</t>
  </si>
  <si>
    <t>262053367/12/03/LVIUCHI-PAGO VIATICOS FUNCIONARIO SOL 23226 del 10/03/26 BOG-CALI DEL 12/03/26 AL 12/03/26 Yeimi Murcia 1/2</t>
  </si>
  <si>
    <t>292026</t>
  </si>
  <si>
    <t>84538426</t>
  </si>
  <si>
    <t>262053367/12/03/LVIUCHI-- PAGO TARIFA AEROPUERTOSOL 23226 del 10/03/26 BOG-CALI DEL 12/03/26 AL 12/03/26 Yeimi Murcia 2/2</t>
  </si>
  <si>
    <t>292126</t>
  </si>
  <si>
    <t>84538626</t>
  </si>
  <si>
    <t>262053653/12/03/LVIUCHI-GASTO DESPLAZAMIENTO CONTRATISTA SOL 20626 del 06/03/26 BOG-CARTAGENA DEL 09/03/26 AL 11/03/26 Lorena Fortich Tulena</t>
  </si>
  <si>
    <t>203,208.00</t>
  </si>
  <si>
    <t>262053539/12/03/LVIUCHI-GASTO DESPLAZAMIENTO CONTRATISTA SOL 20526 del 06/03/26, 20826 del 09/03/26 BOG-CARTAGENA DEL 09/03/26 AL 10/03/26 Dayana Herazo Miranda</t>
  </si>
  <si>
    <t>262053274/12/03/LVIUCHI-GASTO DESPLAZAMIENTO CONTRATISTA SOL 16326 del 03/03/26 BOG-SAN GACENO DEL 04/03/26 AL 05/03/26 Lorena Fortich Tulena</t>
  </si>
  <si>
    <t>1,872,000.00</t>
  </si>
  <si>
    <t>262053549/13-03/MARIAE-Por concepto de pago de los Derechos de semaforización de la vigencia 2026 por 16 vehículos Facturación Derechos de semaforización para los vehículos propiedad del Fondo Único de Tecnologías de la Información y las Comunicaciones vigencia 2026, RELACION DE FACTURAS Fecha de pago: 15 de mayo de 2026. Coordinador del GIT de Gestión de Servicios Administrativos JUAN CARLOS RODRIGUEZ HERRERA.</t>
  </si>
  <si>
    <t>2026-03-15 00:00:00</t>
  </si>
  <si>
    <t>211,436.00</t>
  </si>
  <si>
    <t>262051333/9-3/FUPC /036b00/SANDRAP- COBRO MES DE FEBRERO CONTRATO 575-2026 FACTURA ADC-7 aprobacion 15 marzoSup: Subdir. para la Transformacion Sectorial - LAURA JEANET AZA B.</t>
  </si>
  <si>
    <t>292826</t>
  </si>
  <si>
    <t>79697426</t>
  </si>
  <si>
    <t>262051994/11-3/FUPC /f07087/LMARIOA- COBRO MES DE FEBRERO CONTRATO 621-2026 FACTURA Y70 Sup: Directora de Economia Digital - LISSET BRIGITTE GUTIERREZ S.</t>
  </si>
  <si>
    <t>293026</t>
  </si>
  <si>
    <t>79697526</t>
  </si>
  <si>
    <t>8,166,431,870.00</t>
  </si>
  <si>
    <t>262053630/13-03/LMARIOA- 8 pago convenio 1247-2023 Aunar esfuerzos técnicos administrativos y financieros para el desarrollo del proyecto COLOMBIA PROGRAMA cuyo objetivo es generar recursos y oportunidades de desarrollo profesional docente CC 008 Autorizado WILLIAM ALEXANDER SANCHEZ MARTINEZ</t>
  </si>
  <si>
    <t>2026-03-16 15:34:07</t>
  </si>
  <si>
    <t>266,348.00</t>
  </si>
  <si>
    <t>262053902/13-3/FUPC /78ebb7/HANLLY- COBRO MES DE FEBRERO CONTRATO 1241-2026 Sup: Coord. GIT de Enfoque Regional - CLAUDIA ANGELICA RAMIREZ S.</t>
  </si>
  <si>
    <t>262054103/16-3/FUPC /4b216d/HANLLY- COBRO MES DE FEBRERO CONTRATO 701-2026 Sup: Subdir. para la Gestion del Talento Humano - EDNA ROCIO SANCHEZ M. (E)</t>
  </si>
  <si>
    <t>293926</t>
  </si>
  <si>
    <t>79698026</t>
  </si>
  <si>
    <t>262053826/13-3/FUPC /7c31f3/HANLLY- COBRO MES DE FEBRERO CONTRATO 558-2026 Sup: Coord. GIT de Enfoque Regional - CLAUDIA ANGELICA RAMIREZ S.</t>
  </si>
  <si>
    <t>294026</t>
  </si>
  <si>
    <t>79698126</t>
  </si>
  <si>
    <t>148,315.00</t>
  </si>
  <si>
    <t>262054099/16-3/FUPC /5024cf/HANLLY- COBRO MES DE FEBRERO CONTRATO 1123-2026 Sup: Subdir. para la Gestion del Talento Humano - EDNA ROCIO SANCHEZ M. (E)</t>
  </si>
  <si>
    <t>59,592.00</t>
  </si>
  <si>
    <t>262054365/16-3/FUPC /ee640a/HANLLY- COBRO MES DE FEBRERO CONTRATO 531-2026 Sup: Coord. GIT de Enfoque Regional - CLAUDIA ANGELICA RAMIREZ S.</t>
  </si>
  <si>
    <t>294226</t>
  </si>
  <si>
    <t>79698326</t>
  </si>
  <si>
    <t>262053802/13-3/FUPC /2e76b1/HANLLY- COBRO MES DE FEBRERO CONTRATO 1237-2026 Sup: Profesional Especializado 2028-20 - JUAN SEBASTIAN CASTRO VARGAS</t>
  </si>
  <si>
    <t>294426</t>
  </si>
  <si>
    <t>79698526</t>
  </si>
  <si>
    <t>8,828,400.56</t>
  </si>
  <si>
    <t>261,667.00</t>
  </si>
  <si>
    <t>262053740/13-3/FUPC /9e6c28/HANLLY- COBRO MES DE FEBRERO CONTRATO 964-2026 FACTURA GC49 Sup: Coord. GIT de Cobro Coactivo - OLGA EMILIA DE LA HOZ VALLE</t>
  </si>
  <si>
    <t>294526</t>
  </si>
  <si>
    <t>79698626</t>
  </si>
  <si>
    <t>262054359/16-3/FUPC /ca8941/HANLLY- COBRO MES DE FEBRERO CONTRATO 696-2026 Sup: Coord. GIT de Enfoque Regional - CLAUDIA ANGELICA RAMIREZ S.</t>
  </si>
  <si>
    <t>294626</t>
  </si>
  <si>
    <t>79698726</t>
  </si>
  <si>
    <t>316,362.00</t>
  </si>
  <si>
    <t>262054072/16-3/FUPC /d35b70/HANLLY- COBRO MES DE FEBRERO CONTRATO 199-2026 Sup: Subdir. de Estructuracion de Proyectos - JUAN MANUEL GUERRERO</t>
  </si>
  <si>
    <t>294726</t>
  </si>
  <si>
    <t>79698826</t>
  </si>
  <si>
    <t>262053735/13-3/FUPC /cab56e/HANLLY- COBRO MES DE FEBRERO CONTRATO 897-2026 Sup: Asesor 1020-15 Viceministerio de Transformacion Digital- MIGUEL ERNESTO GAMBA</t>
  </si>
  <si>
    <t>294826</t>
  </si>
  <si>
    <t>79698926</t>
  </si>
  <si>
    <t>262049515/6-3/FUPC /8143c0/HANLLY- COBRO MES DE FEBRERO CONTRATO 1171-2026 FACTURA FEV-49 Sup: Coord. GIT de Procesos Administrativos Sancionatorios - SILVIA LUCIA BADILLO C.</t>
  </si>
  <si>
    <t>294926</t>
  </si>
  <si>
    <t>79699026</t>
  </si>
  <si>
    <t>2026-03-16 15:36:02</t>
  </si>
  <si>
    <t>10,925,145.00</t>
  </si>
  <si>
    <t>349,036.00</t>
  </si>
  <si>
    <t>262053662/13-3/FUPC /8fdc9c/LMARIOA- COBRO MES DE FEBRERO CONTRATO 1243-2026 Sup: Coord. GIT de Gestion de Servicios Administrativos - JUAN CARLOS RODRIGUEZ</t>
  </si>
  <si>
    <t>262053797/13-3/FUPC /650907/LMARIOA- COBRO MES DE FEBRERO CONTRATO 1137-2026 Sup: Coord. GIT de Enfoque Regional - CLAUDIA ANGELICA RAMIREZ S.</t>
  </si>
  <si>
    <t>21,669.00</t>
  </si>
  <si>
    <t>262053605/13-3/FUPC /6654ce/LMARIOA- COBRO MES DE FEBRERO CONTRATO 1203-2026 Sup: Coord. GIT de Grupos de Interes y Gestion Documental - DIANA MARCELA CAICEDO</t>
  </si>
  <si>
    <t>48,772.00</t>
  </si>
  <si>
    <t>262053791/13-3/FUPC /69f988/LMARIOA- COBRO MES DE FEBRERO CONTRATO 658-2026 Sup: Coord. GIT de Enfoque Regional - CLAUDIA ANGELICA RAMIREZ S.</t>
  </si>
  <si>
    <t>295426</t>
  </si>
  <si>
    <t>79699526</t>
  </si>
  <si>
    <t>262054064/16-3/FUPC /3373f4/LMARIOA- COBRO MES DE FEBRERO CONTRATO 896-2026 Sup: Viceministro de Transformacion Digital - GIOVANNY ANDRES LOPEZ CABEZAS</t>
  </si>
  <si>
    <t>295526</t>
  </si>
  <si>
    <t>79699626</t>
  </si>
  <si>
    <t>166,657.00</t>
  </si>
  <si>
    <t>262053784/13-3/FUPC /922576/LMARIOA- COBRO MES DE FEBRERO CONTRATO 703-2026 Sup: Coord. GIT de Enfoque Regional - CLAUDIA ANGELICA RAMIREZ S.</t>
  </si>
  <si>
    <t>295626</t>
  </si>
  <si>
    <t>79699726</t>
  </si>
  <si>
    <t>262054136/16-3/FUPC /917d87/LMARIOA- COBRO MES DE FEBRERO CONTRATO 321-2026 Sup: Subdir. de Investigaciones Administrativas (E ) - SONIA FERNANDA MAYA</t>
  </si>
  <si>
    <t>295726</t>
  </si>
  <si>
    <t>79699826</t>
  </si>
  <si>
    <t>262053596/13-3/FUPC /a027e2/LMARIOA- COBRO MES DE FEBRERO CONTRATO 762-2026 Sup: Jefe Oficina Internacional - MARIA ANDREA GIRALDO LEAL</t>
  </si>
  <si>
    <t>295826</t>
  </si>
  <si>
    <t>79699926</t>
  </si>
  <si>
    <t>262053982/14-3/FUPC /af3145/LMARIOA- COBRO MES DE FEBRERO CONTRATO 890-2026 Sup: Subdirector de Industria TI - ANDRES ENRIQUE GALINDO</t>
  </si>
  <si>
    <t>118,747.00</t>
  </si>
  <si>
    <t>262053781/13-3/FUPC /6047ac/LMARIOA- COBRO MES DE FEBRERO CONTRATO 1130-2026 Sup: Coord. GIT de Enfoque Regional - CLAUDIA ANGELICA RAMIREZ S.</t>
  </si>
  <si>
    <t>125,093.00</t>
  </si>
  <si>
    <t>262053730/13-3/FUPC /90be0d/LMARIOA- COBRO MES DE FEBRERO CONTRATO 1174-2026 Sup: Coord. GIT de Enfoque Regional - CLAUDIA ANGELICA RAMIREZ S.</t>
  </si>
  <si>
    <t>262053728/5-3/FUPC /487a43/LMARIOA- COBRO MES DE FEBRERO CONTRATO 1039-2026 Sup: Coord. GIT de Enfoque Regional - CLAUDIA ANGELICA RAMIREZ S.</t>
  </si>
  <si>
    <t>2026-03-16 15:37:05</t>
  </si>
  <si>
    <t>262054370/16-3/FUPC /03fdef/MARIAE- COBRO MES DE FEBRERO CONTRATO 478-2026 Sup: Director de Industria de Comunicaciones - ARMANDO SIXTO PALENCIA P.</t>
  </si>
  <si>
    <t>296326</t>
  </si>
  <si>
    <t>79700426</t>
  </si>
  <si>
    <t>262054374/16-3/FUPC /5c2c8f/MARIAE- COBRO MES DE FEBRERO CONTRATO 109-2026 Sup: Director de Vigilancia, Inspeccion y Control - LUCAS JAVIER RODRIGUEZ</t>
  </si>
  <si>
    <t>296426</t>
  </si>
  <si>
    <t>79700526</t>
  </si>
  <si>
    <t>262054319/16-3/FUPC /59a94e/MARIAE- COBRO MES DE FEBRERO CONTRATO 095-2026 Sup: Coord. GIT de Seguridad y Privacidad de la Informacion - ANGELA JANETH CORTES H.</t>
  </si>
  <si>
    <t>296526</t>
  </si>
  <si>
    <t>79700626</t>
  </si>
  <si>
    <t>262054313/16-3/FUPC /d753d2/MARIAE- COBRO MES DE FEBRERO CONTRATO 681-2026 Sup: Coord. GIT de Administracion de Personal (A ) - NATALIA EUGENIA PARAMO V.</t>
  </si>
  <si>
    <t>296626</t>
  </si>
  <si>
    <t>79700726</t>
  </si>
  <si>
    <t>262054373/16-3/FUPC /71c7a3/MARIAE- COBRO MES DE FEBRERO CONTRATO 994-2026 Sup: Secretaria General - OLGA ISABEL BUELVAS DICKSON</t>
  </si>
  <si>
    <t>296726</t>
  </si>
  <si>
    <t>79700826</t>
  </si>
  <si>
    <t>262054149/16-3/FUPC /54be11/MARIAE- COBRO MES DE FEBRERO CONTRATO 1119-2026 Sup: Coord. GIT de Grupos de Interes y Gestion Documental - DIANA MARCELA CAICEDO</t>
  </si>
  <si>
    <t>262054369/16-3/FUPC /ce87e4/MARIAE- COBRO MES DE FEBRERO CONTRATO 150-2026 CESION 1 Sup: Coord. GIT de Tesoreria - SANDRA LILIANA MARTINEZ</t>
  </si>
  <si>
    <t>296926</t>
  </si>
  <si>
    <t>79701026</t>
  </si>
  <si>
    <t>262054074/16-3/FUPC /18ee04/MARIAE- COBRO MES DE FEBRERO CONTRATO 924-2026 Sup: Subdir. de Estructuracion de Proyectos - JUAN MANUEL GUERRERO</t>
  </si>
  <si>
    <t>216,291.00</t>
  </si>
  <si>
    <t>262053894/13-3/FUPC /cc1d40/MARIAE- COBRO MES DE FEBRERO CONTRATO 1061-2026 Sup: Subdirector de Operaciones(E ) - MARGARITA HERNANDEZ CORTES</t>
  </si>
  <si>
    <t>262053734/13-3/FUPC /f6178c/MARIAE- COBRO MES DE ENERO CONTRATO 510-2026 Sup: Subdirector de Operaciones(E ) - MARGARITA HERNANDEZ CORTES</t>
  </si>
  <si>
    <t>297326</t>
  </si>
  <si>
    <t>79701526</t>
  </si>
  <si>
    <t>262054095/16-3/FUPC /9d77e5/MARIAE- COBRO MES DE ENERO CONTRATO 701-2026 Sup: Subdir. para la Gestion del Talento Humano - EDNA ROCIO SANCHEZ M. (E)</t>
  </si>
  <si>
    <t>297426</t>
  </si>
  <si>
    <t>79701626</t>
  </si>
  <si>
    <t>2026-03-16 15:50:02</t>
  </si>
  <si>
    <t>262054061/16-3/FUPC /adb3e8/SANDRAP- COBRO MES DE FEBRERO CONTRATO 1101-2026 Sup: Subdir. para la Transformacion Sectorial - LAURA JEANET AZA B.</t>
  </si>
  <si>
    <t>262053588/13-3/FUPC /c159ac/SANDRAP- COBRO MES DE FEBRERO CONTRATO 587-2026 Sup: Jefe Oficina Internacional - MARIA ANDREA GIRALDO LEAL</t>
  </si>
  <si>
    <t>297626</t>
  </si>
  <si>
    <t>79701826</t>
  </si>
  <si>
    <t>594,101.00</t>
  </si>
  <si>
    <t>262053777/13-3/FUPC /bb4e8a/SANDRAP- COBRO MES DE FEBRERO CONTRATO 442-2026 Sup: Coord. GIT de Enfoque Regional - CLAUDIA ANGELICA RAMIREZ S.</t>
  </si>
  <si>
    <t>297726</t>
  </si>
  <si>
    <t>79702026</t>
  </si>
  <si>
    <t>44,142.00</t>
  </si>
  <si>
    <t>262053724/13-3/FUPC /64d258/SANDRAP- COBRO MES DE FEBRERO CONTRATO 784-2026 Sup: Coord. GIT de Enfoque Regional - CLAUDIA ANGELICA RAMIREZ S.</t>
  </si>
  <si>
    <t>297826</t>
  </si>
  <si>
    <t>79702126</t>
  </si>
  <si>
    <t>262053721/13-3/FUPC /55bcff/SANDRAP- COBRO MES DE FEBRERO CONTRATO 460-2026 Sup: Coord. GIT de Enfoque Regional - CLAUDIA ANGELICA RAMIREZ S.</t>
  </si>
  <si>
    <t>297926</t>
  </si>
  <si>
    <t>79702226</t>
  </si>
  <si>
    <t>262053714/13-3/FUPC /7dc29e/SANDRAP- COBRO MES DE FEBRERO CONTRATO 1229-2026 Sup: Coord. GIT de Enfoque Regional - CLAUDIA ANGELICA RAMIREZ S.</t>
  </si>
  <si>
    <t>365,666.00</t>
  </si>
  <si>
    <t>262053710/13-3/FUPC /fde39f/SANDRAP- COBRO MES DE FEBRERO CONTRATO 665-2026 Sup: Coord. GIT de Enfoque Regional - CLAUDIA ANGELICA RAMIREZ S.</t>
  </si>
  <si>
    <t>298326</t>
  </si>
  <si>
    <t>79702626</t>
  </si>
  <si>
    <t>262053651/13-3/FUPC /25e9b8/SANDRAP- COBRO MES DE FEBRERO CONTRATO 162-2026 Sup: Subdirector de Operaciones(E ) - MARGARITA HERNANDEZ CORTES</t>
  </si>
  <si>
    <t>298426</t>
  </si>
  <si>
    <t>79702726</t>
  </si>
  <si>
    <t>262053809/13-3/FUPC /0ba5fc/SANDRAP- COBRO MES DE FEBRERO CONTRATO 699-2026 Sup: Subdir. para las Competencias Digitales - WILLIAM ALEXANDER SANCHEZ</t>
  </si>
  <si>
    <t>298526</t>
  </si>
  <si>
    <t>79702826</t>
  </si>
  <si>
    <t>262054062/16-3/FUPC /53bd35/SANDRAP- COBRO MES DE FEBRERO CONTRATO 195-2026 Sup: Subdir. para la Transformacion Sectorial - LAURA JEANET AZA B.</t>
  </si>
  <si>
    <t>298626</t>
  </si>
  <si>
    <t>79702926</t>
  </si>
  <si>
    <t>40,004.00</t>
  </si>
  <si>
    <t>262053705/13-3/FUPC /cf60ab/SANDRAP- COBRO MES DE FEBRERO CONTRATO 1038-2026 Sup: Coord. GIT de Enfoque Regional - CLAUDIA ANGELICA RAMIREZ S.</t>
  </si>
  <si>
    <t>735,699.65</t>
  </si>
  <si>
    <t>17,620.00</t>
  </si>
  <si>
    <t>262052753/12-3/FUPC /351d91/MARIAE- COBRO MES DE ENERO CONTRATO 774-2026 FACTURA FV-5 Sup: Subdir. Asuntos Postales - ORLANDO ELIECER GARCIA B.</t>
  </si>
  <si>
    <t>298826</t>
  </si>
  <si>
    <t>79703126</t>
  </si>
  <si>
    <t>262054347/16/03/LVIUCHI-GASTO DESPLAZAMIENTO CONTRATISTA SOL 15426 del 03/03/26 BOG-SAN LUIS DE GACENO DEL 03/03/26 AL 05/03/26 Ruby Silva Rueda</t>
  </si>
  <si>
    <t>299326</t>
  </si>
  <si>
    <t>87955026</t>
  </si>
  <si>
    <t>262054332/16/03/LVIUCHI-GASTO DESPLAZAMIENTO CONTRATISTA SOL 12326 del 26/02/26 BOG-PACHO DEL 26/02/26 AL 27/02/26 Ruby Silva Rueda</t>
  </si>
  <si>
    <t>934,757.00</t>
  </si>
  <si>
    <t>262055177/17/03/LVIUCHI-GASTO DESPLAZAMIENTO CONTRATISTA SOL 19726 del 05/03/26 BOG-MITU DEL 11/03/26 AL 13/03/26 William Sanchez Martinez</t>
  </si>
  <si>
    <t>262053237/12/03/LVIUCHI-PAGO VIATICOS FUNCIONARIO SOL 20726 del 06/03/26, 22526 del 09/03/26 BOG-CARTAGENA DEL 10/03/26 AL 10/03/26 Yeimi Murcia</t>
  </si>
  <si>
    <t>299626</t>
  </si>
  <si>
    <t>262053916/13/03/LVIUCHI-PAGO VIATICOS FUNCIONARIO SOL 12926 del 26/02/26 BOG-PACHO DEL 27/02/26 AL 27/02/26 Giovanny Lopez Cabezas</t>
  </si>
  <si>
    <t>262053926-262059055 / 25/03 / LVIUCHI-PAGO VIATICOS FUNCIONARIO SOL 14326 del 27/02/26 BOG-PEREIRA DEL 02/03/26 AL 02/03/26 Giovanny Lopez Cabezas</t>
  </si>
  <si>
    <t>262055104/17-03/HANLLY-PAGO 3 (PROPIOS) Contrato 1993-2025 Prestar el servicio integral de administración, custodia y salvaguarda de los archivos de gestión, central y del centro de documentos técnica del Mintic/Fondo Único Tic, teniendo en cuenta los lineamientos del Archivo General de la Nación-FAC 01-526440 SUPERVISOR DIANA MARCELA CAICEDO LARA</t>
  </si>
  <si>
    <t>300026</t>
  </si>
  <si>
    <t>95604726</t>
  </si>
  <si>
    <t>2026-03-17 17:43:14</t>
  </si>
  <si>
    <t>20,000,000.00</t>
  </si>
  <si>
    <t>2,672,267.00</t>
  </si>
  <si>
    <t>262055456/17-3/FUPC /717a3d/MARIAE- COBRO MES DE FEBRERO CONTRATO 163-2026 FACTURA FACT-21 Sup: Asesor 1020-18 Despacho del Ministro DAYANA CAROLINA ERAZO</t>
  </si>
  <si>
    <t>300426</t>
  </si>
  <si>
    <t>82438526</t>
  </si>
  <si>
    <t>300526</t>
  </si>
  <si>
    <t>82438726</t>
  </si>
  <si>
    <t>262055075/17-3/FUPC /2f20f0/MARIAE- COBRO MES DE FEBRERO CONTRATO 1065-2026 Sup: Asesor 1020-16 Despacho del Ministro MILTON LAUREANO CUERVO C.</t>
  </si>
  <si>
    <t>300626</t>
  </si>
  <si>
    <t>82438926</t>
  </si>
  <si>
    <t>262055107/17-3/FUPC /e9bdc9/MARIAE- COBRO MES DE FEBRERO CONTRATO 403-2026 Sup: Subdir. de Estructuracion de Proyectos - JUAN MANUEL GUERRERO</t>
  </si>
  <si>
    <t>300726</t>
  </si>
  <si>
    <t>82439026</t>
  </si>
  <si>
    <t>803,936.00</t>
  </si>
  <si>
    <t>262054982/17-3/FUPC /d07bd9/MARIAE- COBRO MES DE FEBRERO CONTRATO 1064-2026 Sup: Subdirector de Operaciones(E ) - MARGARITA HERNANDEZ CORTES</t>
  </si>
  <si>
    <t>1,219,877.00</t>
  </si>
  <si>
    <t>262054731/16-3/FUPC /accc14/MARIAE- COBRO MES DE FEBRERO CONTRATO 1226-2026 FACTURA FESP129 Sup: Jefe Of. de Planeacion y Estudios Sectoriales - JUDDY AMADO</t>
  </si>
  <si>
    <t>262055043/17-3/FUPC /c167aa/LMARIOA- COBRO MES DE FEBRERO CONTRATO 1136-2026 Sup: Subdir. Radiodifusion Sonora - VICTOR MAURICIO BELTRAN</t>
  </si>
  <si>
    <t>301026</t>
  </si>
  <si>
    <t>82441026</t>
  </si>
  <si>
    <t>3,294,376.00</t>
  </si>
  <si>
    <t>262054646/16-3/FUPC /7f316b/LMARIOA- COBRO MES DE FEBRERO CONTRATO 1024-2026 FACTURA FEV-27 Sup: Coord. GIT de Admin. de Recoleccion y Analisis de Informacion-FRANCISCO J. NAVARRO D.</t>
  </si>
  <si>
    <t>301126</t>
  </si>
  <si>
    <t>82441226</t>
  </si>
  <si>
    <t>262054762/16-3/FUPC /8568fc/LMARIOA- COBRO MES DE FEBRERO CONTRATO 1053-2026 Sup: Subdirector de Operaciones(E ) - MARGARITA HERNANDEZ CORTES</t>
  </si>
  <si>
    <t>262054639/16-3/FUPC /b789fb/LMARIOA- COBRO MES DE FEBRERO CONTRATO 417-2026 Sup: Coord. GIT de Grupos de Interes y Gestion Documental - DIANA MARCELA CAICEDO</t>
  </si>
  <si>
    <t>301326</t>
  </si>
  <si>
    <t>82441426</t>
  </si>
  <si>
    <t>262054633/16-3/FUPC /8d5283/LMARIOA- COBRO MES DE FEBRERO CONTRATO 1036-2026 Sup: Coord. GIT Especializado de Apelaciones - ANDREA MILENA GONZALEZ C.</t>
  </si>
  <si>
    <t>301426</t>
  </si>
  <si>
    <t>82441526</t>
  </si>
  <si>
    <t>49,655.00</t>
  </si>
  <si>
    <t>301526</t>
  </si>
  <si>
    <t>82441626</t>
  </si>
  <si>
    <t>262054545/16-3/FUPC /f55a63/LMARIOA- COBRO MES DE FEBRERO CONTRATO 1150-2026 Sup: Coord. GIT de Procesos Administrativos Sancionatorios - SILVIA LUCIA BADILLO C.</t>
  </si>
  <si>
    <t>2026-03-17 18:09:16</t>
  </si>
  <si>
    <t>301826</t>
  </si>
  <si>
    <t>82441926</t>
  </si>
  <si>
    <t>262054540/16-3/FUPC /937bdf/BRIANS- COBRO MES DE FEBRERO CONTRATO 1149-2026 Sup: Coord. GIT de Procesos Administrativos Sancionatorios - SILVIA LUCIA BADILLO C.</t>
  </si>
  <si>
    <t>262055120/17-3/FUPC /e2d1c7/BRIANS- COBRO MES DE FEBRERO CONTRATO 671-2026 Sup: Coord. GIT COLCERT(A) - ANGELA JANETH CORTES H</t>
  </si>
  <si>
    <t>302326</t>
  </si>
  <si>
    <t>82442926</t>
  </si>
  <si>
    <t>262055569/17-3/FUPC /ee86d8/BRIANS- COBRO MES DE FEBRERO CONTRATO 455-2026 Sup: Coord. GIT COLCERT(A) - ANGELA JANETH CORTES H</t>
  </si>
  <si>
    <t>302426</t>
  </si>
  <si>
    <t>82443026</t>
  </si>
  <si>
    <t>262052385/11-3/FUPC /14d781/BRIANS- COBRO MES DE FEBRERO CONTRATO 951-2026 Sup: Coord. GIT de Cobro Coactivo - OLGA EMILIA DE LA HOZ VALLE</t>
  </si>
  <si>
    <t>302526</t>
  </si>
  <si>
    <t>82443126</t>
  </si>
  <si>
    <t>31,124,191.00</t>
  </si>
  <si>
    <t>262054698/17-03/BRIANS-PAGO 15 Contrato 2148/2024 Prestar el servicio de recepción procesamiento y envío de correspondencia a nivel local nacional e internacional así como otros envíos postales que sean necesarios para el Ministerio - Fondo Único de Tecnologías de la Información y las Comunicaciones- FAC 01-526434 -SUPERVISOR DIANA MARCELA CAICEDO LARA</t>
  </si>
  <si>
    <t>302626</t>
  </si>
  <si>
    <t>87655626</t>
  </si>
  <si>
    <t>809,836,999.00</t>
  </si>
  <si>
    <t>47,909,685.00</t>
  </si>
  <si>
    <t>262055630/17-03/SANDRAP.- PAGO 26 CTO 1310- 2023 Otro si 1 Contratar los servicios de nivel I II y servicios especializados de nivel III para la administración operación gestión y mantenimiento asi como la solución de requerimientos e incidencias de la plataforma tecnológica de la información y las comunicaciones del Mintic FAC TI32 (pagar a favor de Nevitech S.A.S)...SUPERVISOR ANDRES DIAZ MOLINA</t>
  </si>
  <si>
    <t>2026-03-18 14:09:18</t>
  </si>
  <si>
    <t>39,666,666.00</t>
  </si>
  <si>
    <t>4,905,334.00</t>
  </si>
  <si>
    <t>262053110/13-03/HANLLY-1 PAGO (2 CONTRACTUAL) (PROPIOS) CTO 976-2026 Prestar servicios profesionales especializados en incidencia penal, disciplinaria y fiscal del Ministerio de Tecnologías de la Información y las Comunicaciones Fondo Único de TIC FAC FEAA-1260 FAC APROBADA 18/03/26 SUPERVISOR Saskia Ly Torres Hernández</t>
  </si>
  <si>
    <t>28,067,578.00</t>
  </si>
  <si>
    <t>250,485.00</t>
  </si>
  <si>
    <t>262055997/18-03/HANLLY-26 Pago (PROPIOS) OC 117424-2023 Adquisición de servicios de collocation para centro de datos sede principal MinTIC a través de la Oficina de TI para los servicios de nube privada a través de los Acuerdos Marco de Precios FAC 3-292519595 SUPERVISOR Andrés Díaz Molina</t>
  </si>
  <si>
    <t>2026-03-18 15:47:00</t>
  </si>
  <si>
    <t>262055749/17-3/FUPC /e8e1b6/MARIAE- COBRO MES DE ENERO CONTRATO 868-2026 FACTURA FV12 Sup: Coord. GIT de Enfoque Regional - CLAUDIA ANGELICA RAMIREZ S.</t>
  </si>
  <si>
    <t>303326</t>
  </si>
  <si>
    <t>83333526</t>
  </si>
  <si>
    <t>262055740/17-3/FUPC /a630fd/MARIAE- COBRO MES DE ENERO CONTRATO 1077-2026 FACTURA FEPS30 Sup: Directora de Gobierno Digital - LUCY ELENA URON RINCON</t>
  </si>
  <si>
    <t>262056034/18-3/FUPC /12173c/MARIAE- COBRO MES DE FEBRERO CONTRATO 644-2026 Sup: Coord. GIT de Procesos Administrativos Sancionatorios - SILVIA LUCIA BADILLO C.</t>
  </si>
  <si>
    <t>35,360.00</t>
  </si>
  <si>
    <t>262056069/18-3/FUPC /453ee2/MARIAE- COBRO MES DE FEBRERO CONTRATO 1109-2026 Sup: Profesional Especializado 2028-20 - JUAN SEBASTIAN CASTRO VARGAS</t>
  </si>
  <si>
    <t>262055955/18-3/FUPC /8bddf2/MARIAE- COBRO MES DE FEBRERO CONTRATO 653-2026 Sup: Subdir. para la Gestion del Talento Humano - EDNA ROCIO SANCHEZ M. (E)</t>
  </si>
  <si>
    <t>303726</t>
  </si>
  <si>
    <t>83334126</t>
  </si>
  <si>
    <t>55,471.00</t>
  </si>
  <si>
    <t>262055983/18-3/FUPC /a0b792/LMARIOA- COBRO MES DE FEBRERO CONTRATO 1151-2026 Sup: Profesional Especializado 2028-20 - JUAN SEBASTIAN CASTRO VARGAS</t>
  </si>
  <si>
    <t>262055698/17-3/FUPC /e41dd9/LMARIOA- COBRO MES DE FEBRERO CONTRATO 774-2026 FACTURA FV-6 Sup: Subdir. Asuntos Postales - ORLANDO ELIECER GARCIA B.</t>
  </si>
  <si>
    <t>303926</t>
  </si>
  <si>
    <t>83334326</t>
  </si>
  <si>
    <t>38,666.00</t>
  </si>
  <si>
    <t>262055744/17-3/FUPC /48223d/LMARIOA- COBRO MES DE FEBRERO CONTRATO 1222-2026 Sup: Coord. GIT de Enfoque Regional - CLAUDIA ANGELICA RAMIREZ S.</t>
  </si>
  <si>
    <t>54,625.00</t>
  </si>
  <si>
    <t>262056013/18-3/FUPC /5b0e30/LMARIOA- COBRO MES DE FEBRERO CONTRATO 682-2026 Sup: Profesional Especializado 2028-20 - JUAN SEBASTIAN CASTRO VARGAS</t>
  </si>
  <si>
    <t>56,901.00</t>
  </si>
  <si>
    <t>262055802/17-3/FUPC /32d852/LMARIOA- COBRO MES DE FEBRERO CONTRATO 1276-2026 Sup: Profesional Especializado 2028-20 - JUAN SEBASTIAN CASTRO VARGAS</t>
  </si>
  <si>
    <t>74,210.00</t>
  </si>
  <si>
    <t>262055800/17-3/FUPC /d418be/SANDRAP- COBRO MES DE FEBRERO CONTRATO 858-2026 Sup: Coord. GIT de Enfoque Regional - CLAUDIA ANGELICA RAMIREZ S.</t>
  </si>
  <si>
    <t>22,544.00</t>
  </si>
  <si>
    <t>262055796/17-3/FUPC /ea7a96/SANDRAP- COBRO MES DE FEBRERO CONTRATO 1215-2026 Sup: Coord. GIT de Enfoque Regional - CLAUDIA ANGELICA RAMIREZ S.</t>
  </si>
  <si>
    <t>311,225.00</t>
  </si>
  <si>
    <t>262056064/18-3/FUPC /8fb8ae/SANDRAP- COBRO MES DE FEBRERO CONTRATO 864-2026 Sup: Profesional Especializado 2028-20 - JUAN SEBASTIAN CASTRO VARGAS</t>
  </si>
  <si>
    <t>205,018.00</t>
  </si>
  <si>
    <t>262055793/17-3/FUPC /12ef6b/SANDRAP- COBRO MES DE FEBRERO CONTRATO 1228-2026 FACTURA A21 Sup: Coord. GIT de Enfoque Regional - CLAUDIA ANGELICA RAMIREZ S.</t>
  </si>
  <si>
    <t>155,440.00</t>
  </si>
  <si>
    <t>304726</t>
  </si>
  <si>
    <t>83335426</t>
  </si>
  <si>
    <t>113,008.00</t>
  </si>
  <si>
    <t>262055787/17-3/FUPC /fd79c4/HANLLY- COBRO MES DE FEBRERO CONTRATO 812-2026 Sup: Coord. GIT de Enfoque Regional - CLAUDIA ANGELICA RAMIREZ S.</t>
  </si>
  <si>
    <t>304826</t>
  </si>
  <si>
    <t>83335626</t>
  </si>
  <si>
    <t>112,563.00</t>
  </si>
  <si>
    <t>262055783/17-3/FUPC /b96e7f/HANLLY- COBRO MES DE FEBRERO CONTRATO 652-2026 Sup: Coord. GIT de Enfoque Regional - CLAUDIA ANGELICA RAMIREZ S.</t>
  </si>
  <si>
    <t>304926</t>
  </si>
  <si>
    <t>83335726</t>
  </si>
  <si>
    <t>182,264.00</t>
  </si>
  <si>
    <t>262055780/17-3/FUPC /f45d11/HANLLY- COBRO MES DE FEBRERO CONTRATO 732-2026 Sup: Coord. GIT de Enfoque Regional - CLAUDIA ANGELICA RAMIREZ S.</t>
  </si>
  <si>
    <t>305026</t>
  </si>
  <si>
    <t>83335826</t>
  </si>
  <si>
    <t>21,364.00</t>
  </si>
  <si>
    <t>262055777/17-3/FUPC /a96b51/HANLLY- COBRO MES DE FEBRERO CONTRATO 926-2026 Sup: Coord. GIT de Enfoque Regional - CLAUDIA ANGELICA RAMIREZ S.</t>
  </si>
  <si>
    <t>335,945.00</t>
  </si>
  <si>
    <t>262055776/17-3/FUPC /0bea1c/HANLLY- COBRO MES DE FEBRERO CONTRATO 1098-2026 Sup: Coord. GIT de Enfoque Regional - CLAUDIA ANGELICA RAMIREZ S.</t>
  </si>
  <si>
    <t>305326</t>
  </si>
  <si>
    <t>83336126</t>
  </si>
  <si>
    <t>87,541.00</t>
  </si>
  <si>
    <t>262055771/17-3/FUPC /7c716b/BRIANS- COBRO MES DE FEBRERO CONTRATO 582-2026 Sup: Coord. GIT de Enfoque Regional - CLAUDIA ANGELICA RAMIREZ S.</t>
  </si>
  <si>
    <t>305426</t>
  </si>
  <si>
    <t>262055768/17-3/FUPC /621640/BRIANS- COBRO MES DE FEBRERO CONTRATO 670-2026 Sup: Coord. GIT de Enfoque Regional - CLAUDIA ANGELICA RAMIREZ S.</t>
  </si>
  <si>
    <t>305526</t>
  </si>
  <si>
    <t>83336326</t>
  </si>
  <si>
    <t>262055762/17-3/FUPC /49476b/BRIANS- COBRO MES DE FEBRERO CONTRATO 472-2026 Sup: Coord. GIT de Enfoque Regional - CLAUDIA ANGELICA RAMIREZ S.</t>
  </si>
  <si>
    <t>305626</t>
  </si>
  <si>
    <t>83336426</t>
  </si>
  <si>
    <t>302,986.00</t>
  </si>
  <si>
    <t>262055757/17-3/FUPC /f03404/BRIANS- COBRO MES DE FEBRERO CONTRATO 1131-2026 Sup: Coord. GIT de Enfoque Regional - CLAUDIA ANGELICA RAMIREZ S.</t>
  </si>
  <si>
    <t>262052161/11/03/LVIUCHI-GASTO DESPLAZAMIENTO CONTRATISTA SOL 20126 del 06/03/26 BOG-PEREIRA DEL 10/03/26 AL 10/03/26 William Sanchez Martinez</t>
  </si>
  <si>
    <t>306026</t>
  </si>
  <si>
    <t>262056168 - 262059065 / 25/03/ LVIUCHI-GASTO DESPLAZAMIENTO CONTRATISTA SOL 23126 del 10/03/26 BOG-VALLEDUPAR DEL 12/03/26 AL 12/03/26 Lisset Gutierrez Suarez 2/2</t>
  </si>
  <si>
    <t>306226</t>
  </si>
  <si>
    <t>100765126</t>
  </si>
  <si>
    <t>60,000.00</t>
  </si>
  <si>
    <t>262054347/16/03/LVIUCHI-PAGO TRANSPORTE INTERMPAL SOL 15426 del 03/03/26 BOG-SAN LUIS DE GACENO DEL 03/03/26 AL 05/03/26 Ruby Silva Rueda</t>
  </si>
  <si>
    <t>306326</t>
  </si>
  <si>
    <t>91210426</t>
  </si>
  <si>
    <t>262055633/17/03/LVIUCHI-PAGO VIATICOS FUNCIONARIO SOL 24026 del 12 /03/26 BOG-VILLAVICENCIO DEL 13/03/26 AL 13/03/26 Carina Murcia Yela-Esquema de Seguridad</t>
  </si>
  <si>
    <t>262055641/17/03/LVIUCHI-PAGO VIATICOS FUNCIONARIO SOL 17126 del 04/03/26 BOG-TUNJA DEL 04/03/26 AL 05/03/26 Carina Murcia Yela-Esquema de Seguridad</t>
  </si>
  <si>
    <t>1,991,135.00</t>
  </si>
  <si>
    <t>262056058/17/03/LVIUCHI-PAGO VIATICOS FUNCIONARIO SOL 19526 del 05/03/26 BOG-CARTAGENA DEL 10/03/26 AL 12/03/26 Carina Murcia Yela</t>
  </si>
  <si>
    <t>398,636,202.00</t>
  </si>
  <si>
    <t>24,172,764.00</t>
  </si>
  <si>
    <t>262056312/18-03/HANLLY -1 Pago (PROPIOS) CTO 987-2026 Prestar los servicios de fortalecimiento, estabilización y soporte técnico al Sistema de Información de Gestión del Espectro SGE FAC 5808-5809 NC 60 SUPERVISOR Andres Díaz Molina</t>
  </si>
  <si>
    <t>262055582/17-3/FUPC /1f31ee/MARIAE- COBRO MES DE FEBRERO CONTRATO 102-2026 FACTURA FENE-108 Sup: Coord. GIT COLCERT(A) - ANGELA JANETH CORTES H</t>
  </si>
  <si>
    <t>306826</t>
  </si>
  <si>
    <t>86455626</t>
  </si>
  <si>
    <t>820,022,800.00</t>
  </si>
  <si>
    <t>38,304,117.00</t>
  </si>
  <si>
    <t>262056380/19-03/HANLLY-1 y 2 PAGO (PROPIOS) OC 159895-2026 Renovación del licenciamiento y soporte, mantenimiento e interoperabilidad de la herramienta de arquitectura empresarial Abacus FAC FE-315 SUPERVISOR ANDRES DIAZ MOLINA</t>
  </si>
  <si>
    <t>2026-03-19 16:07:35</t>
  </si>
  <si>
    <t>27,589.00</t>
  </si>
  <si>
    <t>262056849/19-3/FUPC /375163/LMARIOA- COBRO MES DE FEBRERO CONTRATO 1139-2026 Sup: Profesional Especializado 2028-20 - JUAN SEBASTIAN CASTRO VARGAS</t>
  </si>
  <si>
    <t>262056844/19-3/FUPC /0d8480/LMARIOA- COBRO MES DE FEBRERO CONTRATO 1019-2026 Sup: Profesional Especializado 2028-20 - JUAN SEBASTIAN CASTRO VARGAS</t>
  </si>
  <si>
    <t>8,534.00</t>
  </si>
  <si>
    <t>262056840/19-3/FUPC /eb425d/LMARIOA- COBRO MES DE FEBRERO CONTRATO 1167-2026 Sup: Profesional Especializado 2028-20 - JUAN SEBASTIAN CASTRO VARGAS</t>
  </si>
  <si>
    <t>51,646.00</t>
  </si>
  <si>
    <t>262056758/19-3/FUPC /d991bf/LMARIOA- COBRO MES DE FEBRERO CONTRATO 1252-2026 Sup: Profesional Especializado 2028-20 - JUAN SEBASTIAN CASTRO VARGAS</t>
  </si>
  <si>
    <t>262056639/19-3/FUPC /c25b95/LMARIOA- COBRO MES DE FEBRERO CONTRATO 120-2026 Sup: Coord. GIT de Grupos de Interes y Gestion Documental - DIANA MARCELA CAICEDO</t>
  </si>
  <si>
    <t>307426</t>
  </si>
  <si>
    <t>86456426</t>
  </si>
  <si>
    <t>262056613/18-3/FUPC /f2b47d/SANDRAP- COBRO MES DE FEBRERO CONTRATO 516-2026 Sup: Viceministro de Transformacion Digital - GIOVANNY ANDRES LOPEZ CABEZAS</t>
  </si>
  <si>
    <t>307526</t>
  </si>
  <si>
    <t>86456526</t>
  </si>
  <si>
    <t>262056672/19-3/FUPC /8bccc6/SANDRAP- COBRO MES DE FEBRERO CONTRATO 1248-2026 Sup: Coord. GIT de Planeacion y Seguimiento - CARLOS ANDRES GARZON</t>
  </si>
  <si>
    <t>262056446/18-3/FUPC /110485/SANDRAP- COBRO MES DE FEBRERO CONTRATO 151-2026 Sup: Subdir. de Gestion Contractual - JEIMMY XIMENA SIMBAQUEVA R</t>
  </si>
  <si>
    <t>307826</t>
  </si>
  <si>
    <t>86456926</t>
  </si>
  <si>
    <t>262056418/18-3/FUPC /949f25/SANDRAP- COBRO MES DE FEBRERO CONTRATO 548-2026 Sup: Profesional Especializado 2028-20 - JUAN SEBASTIAN CASTRO VARGAS</t>
  </si>
  <si>
    <t>307926</t>
  </si>
  <si>
    <t>86457026</t>
  </si>
  <si>
    <t>262056410/18-3/FUPC /2fc212/SANDRAP- COBRO MES DE FEBRERO CONTRATO 510-2026 Sup: Subdirector de Operaciones(E ) - MARGARITA HERNANDEZ CORTES</t>
  </si>
  <si>
    <t>308026</t>
  </si>
  <si>
    <t>86457126</t>
  </si>
  <si>
    <t>262056865/19-3/FUPC /8aa698/HANLLY- COBRO MES DE FEBRERO CONTRATO 555-2026 Sup: Directora de Gobierno Digital - LUCY ELENA URON RINCON</t>
  </si>
  <si>
    <t>308226</t>
  </si>
  <si>
    <t>86457426</t>
  </si>
  <si>
    <t>308326</t>
  </si>
  <si>
    <t>86457626</t>
  </si>
  <si>
    <t>262056206/18-3/FUPC /08e8d1/HANLLY- COBRO MES DE FEBRERO CONTRATO 866-2026 Sup: Coord. GIT de Gestion y Sistemas de Informacion- MILENA DEL CARMEN PULIDO O.</t>
  </si>
  <si>
    <t>308426</t>
  </si>
  <si>
    <t>86457826</t>
  </si>
  <si>
    <t>262056199/18-3/FUPC /7fac65/HANLLY- COBRO MES DE FEBRERO CONTRATO 712-2026 Sup: Coord. GIT de Gestion y Sistemas de Informacion- MILENA DEL CARMEN PULIDO O.</t>
  </si>
  <si>
    <t>308526</t>
  </si>
  <si>
    <t>86457926</t>
  </si>
  <si>
    <t>262056653/19-3/FUPC /842700/HANLLY- COBRO MES DE FEBRERO CONTRATO 1017-2026 Sup: Jefe Of. Asesora de Prensa - LORENA PAOLA FORTICH T.</t>
  </si>
  <si>
    <t>308626</t>
  </si>
  <si>
    <t>86458026</t>
  </si>
  <si>
    <t>262055844/18-03/BRIANS- Pago 15 contrato 2170-2024 Realizar la interventoría integral desde los componentes técnico contable administrativo financiero y jurídico a los contratos del programa Talento Tech dando cumplimiento a los lineamientos pedagógicos establecidos por el MINTIC / FONDO UNICO DE TIC Factura 130 -AUTORIZADO POR WILLIAM ALEXANDER SANCHEZ MARTINEZ</t>
  </si>
  <si>
    <t>309026</t>
  </si>
  <si>
    <t>96331726</t>
  </si>
  <si>
    <t>2026-03-20 09:17:29</t>
  </si>
  <si>
    <t>40,000,000.00</t>
  </si>
  <si>
    <t>957,983.00</t>
  </si>
  <si>
    <t>262056986/20-03/SANDRAP.-2 PAGO CTO 456-2026 Prestar servicios profesionales especializados al MINTIC/FUTIC en la orientación y acompañamiento de las actuaciones administrativas y contractuales de alta complejidad que se adelanten y demás materias afines o complementarias que se requieran de conformidad con la normativa vigente FAC BT251 SUPERVISOR Olga Isabel Buelvas Dickson</t>
  </si>
  <si>
    <t>309126</t>
  </si>
  <si>
    <t>262053235/13-3/FUPC /5800f8/LMARIOA- COBRO MES DE FEBRERO CONTRATO 803-2026 FACTURA FE-14 Sup: Subdir. Estandares y Arquitectura TI - LUCY ESTELLA PALACIOS</t>
  </si>
  <si>
    <t>309226</t>
  </si>
  <si>
    <t>87377926</t>
  </si>
  <si>
    <t>2026-03-20 11:21:00</t>
  </si>
  <si>
    <t>400,283.00</t>
  </si>
  <si>
    <t>262052748/12-3/FUPC /cf37e8/MARIAE- COBRO MES DE FEBRERO CONTRATO 988-2026 FACTURA DA-4 Sup: Jefe Oficina Internacional - MARIA ANDREA GIRALDO LEAL</t>
  </si>
  <si>
    <t>309326</t>
  </si>
  <si>
    <t>87383126</t>
  </si>
  <si>
    <t>262056200/18/03/LVIUCHI - PAGO VIATICOS FUNCIONARIO SOL 21126 del 06/03/26 BOG-VALLEDUPAR DEL 09/03/26 AL 10/03/26 Carina Murcia Yela-Esquema de Seguridad</t>
  </si>
  <si>
    <t>262056270/18/03/LVIUCHI - PAGO VIATICOS FUNCIONARIO SOL 26326 del 16/03/26 BOG-SAN ANDRES DEL 17/03/26 AL 17/03/26 Carina Murcia Yela</t>
  </si>
  <si>
    <t>262056873/19/03/LVIUCHI - PAGO VIATICOS FUNCIONARIO SOL 13726 del 27/02/26 BOG-PACHO DEL 27/02/26 AL 27/02/26 Carina Murcia Yela-Esquema de Seguridad</t>
  </si>
  <si>
    <t>262057019/19/03/LVIUCHI - PAGO VIATICOS FUNCIONARIO SOL 4126 del 02/02/26 BOG-PEREIRA DEL 06/02/26 AL 06/02/26 Lisset Gutierrez Suarez</t>
  </si>
  <si>
    <t>262057033/19/03/LVIUCHI - PAGO VIATICOS FUNCIONARIO SOL 17326 del 04/03/26 BOG-SAN LUIS DE GACENO DEL 04/03/26 AL 05/03/26 Carina Murcia Yela-Esquema de Seguridad</t>
  </si>
  <si>
    <t>262057197/19/03/LVIUCHI - GASTO DESPLAZAMIENTO CONTRATISTA SOL 18526 del 04/03/26 BOG-CALI DEL 05/03/26 AL 05/03/26 William Sanchez Martinez</t>
  </si>
  <si>
    <t>310026</t>
  </si>
  <si>
    <t>95518626</t>
  </si>
  <si>
    <t>288,729.00</t>
  </si>
  <si>
    <t>262053285/12/03/LVIUCHI - GASTO DESPLAZAMIENTO CONTRATISTA SOL 8026 del 18/02/26 BOG-MONTERIA DEL 20/02/26 AL 21/02/26 Lorena Fortich Tulena</t>
  </si>
  <si>
    <t>310126</t>
  </si>
  <si>
    <t>262057549/20-03/MARIAE.GASTO DESPLAZAMIENTO DE CONTRATISTA AMPARADO SEGÚN SOL 26626 16/03/2026 BOGOTÁ-VALLEDUPAR 17 de marzo de 2026 AL 19 de marzo de 2026 Ruby Loraine Silva Rueda</t>
  </si>
  <si>
    <t>262057676/20-03/MARIAE.GASTO DESPLAZAMIENTO DE CONTRATISTA AMPARADO SEGÚN SOL 28526 16/03/2026 BOGOTÁ-VALLEDUPAR 17 de marzo de 2026 AL 19 de marzo de 2026 Lorena Paola Fortich Tulena</t>
  </si>
  <si>
    <t>491,289,230.67</t>
  </si>
  <si>
    <t>262057563/20-03/SANDRAP. UNICO PAGO Resoluciones 00126-00133 Por la cual se reconoce un gasto por la prestación del servicio de franquicia telegráfica y se ordena una transferencia en favor de Colombia Telecomunicaciones S.A. E.S.P. B.I.C., por el servicio de telegrafía prestado al Consejo Superior de la Judicatura durante el mes de noviembre de 2025 FACTURA 580831413564 SUPERVISOR LUIS AGUSTIN PINEDA ZOLA</t>
  </si>
  <si>
    <t>126,472.00</t>
  </si>
  <si>
    <t>262056956/19-3/FUPC /42b3dd/LMARIOA- COBRO MES DE FEBRERO CONTRATO 1254-2026 FACTURA FE11 Sup: Subdir. Asuntos Postales - ORLANDO ELIECER GARCIA B.</t>
  </si>
  <si>
    <t>2026-03-24 11:15:19</t>
  </si>
  <si>
    <t>636,234.00</t>
  </si>
  <si>
    <t>262057587/20-3/FUPC /8fec95/LMARIOA- COBRO MES DE ENERO CONTRATO 168-2026 FACTURA FEAH-1004 Sup: Jefe Of. de Control Interno - NANCY RODRÃGUEZ PASCUAS (E )</t>
  </si>
  <si>
    <t>310826</t>
  </si>
  <si>
    <t>89302826</t>
  </si>
  <si>
    <t>1,889.00</t>
  </si>
  <si>
    <t>262057504/20-3/FUPC /8c4a29/LMARIOA- COBRO MES DE ENERO CONTRATO 905-2026 Sup: Coord. GIT de Enfoque Regional - CLAUDIA ANGELICA RAMIREZ S.</t>
  </si>
  <si>
    <t>310926</t>
  </si>
  <si>
    <t>89303026</t>
  </si>
  <si>
    <t>4,414.00</t>
  </si>
  <si>
    <t>262057849/20-3/FUPC /d8af70/LMARIOA- COBRO MES DE ENERO CONTRATO 927-2026 Sup: Profesional Especializado 2028-20 - JUAN SEBASTIAN CASTRO VARGAS</t>
  </si>
  <si>
    <t>311026</t>
  </si>
  <si>
    <t>89303226</t>
  </si>
  <si>
    <t>311126</t>
  </si>
  <si>
    <t>89303526</t>
  </si>
  <si>
    <t>262057254/19-3/FUPC /b3a623/LMARIOA- COBRO MES DE ENERO CONTRATO 1140-2026 Sup: Directora de Gobierno Digital - LUCY ELENA URON RINCON</t>
  </si>
  <si>
    <t>311226</t>
  </si>
  <si>
    <t>89303926</t>
  </si>
  <si>
    <t>262057496/20-3/FUPC /5fa237/LMARIOA- COBRO MES DE ENERO CONTRATO 664-2026 FACTURA FE -76 Sup: Jefe of. de Fomento Regional de TIC - GIOVANNY ANDRES LOPEZ CABEZAS (E )</t>
  </si>
  <si>
    <t>311326</t>
  </si>
  <si>
    <t>89304126</t>
  </si>
  <si>
    <t>262058169/24-3/FUPC /4c0627/SANDRAP- COBRO MES DE FEBRERO CONTRATO 697-2026 Sup: Profesional Especializado 2028-20 - JUAN SEBASTIAN CASTRO VARGAS</t>
  </si>
  <si>
    <t>311426</t>
  </si>
  <si>
    <t>89304226</t>
  </si>
  <si>
    <t>262058065/22-3/FUPC /f1ecf6/SANDRAP- COBRO MES DE FEBRERO CONTRATO 533-2026 Sup: Subdirector de Operaciones(E ) - MARGARITA HERNANDEZ CORTES</t>
  </si>
  <si>
    <t>311526</t>
  </si>
  <si>
    <t>89304326</t>
  </si>
  <si>
    <t>14,170.00</t>
  </si>
  <si>
    <t>262058061/21-3/FUPC /70382d/SANDRAP- COBRO MES DE FEBRERO CONTRATO 860-2026 Sup: Profesional Especializado 2028-20 - JUAN SEBASTIAN CASTRO VARGAS</t>
  </si>
  <si>
    <t>262058164/24-3/FUPC /b198e5/SANDRAP- COBRO MES DE FEBRERO CONTRATO 603-2026 Sup: Subdir. Radiodifusion Sonora - VICTOR MAURICIO BELTRAN</t>
  </si>
  <si>
    <t>311726</t>
  </si>
  <si>
    <t>89304626</t>
  </si>
  <si>
    <t>262057854/20-3/FUPC /26668a/SANDRAP- COBRO MES DE FEBRERO CONTRATO 1074-2026 Sup: Subdirector de Operaciones(E ) - MARGARITA HERNANDEZ CORTES</t>
  </si>
  <si>
    <t>55,790.00</t>
  </si>
  <si>
    <t>262057471/20-3/FUPC /4c5cef/HANLLY- COBRO MES DE FEBRERO CONTRATO 834-2026 Sup: Coord. GIT de Enfoque Regional - CLAUDIA ANGELICA RAMIREZ S.</t>
  </si>
  <si>
    <t>234,732.00</t>
  </si>
  <si>
    <t>262057250/19-3/FUPC /176e92/HANLLY- COBRO MES DE FEBRERO CONTRATO 245-2026 FACTURA No.623 Sup: Coord. GIT de Cartera - LUCY DEIBY PALACIOS</t>
  </si>
  <si>
    <t>312126</t>
  </si>
  <si>
    <t>89305126</t>
  </si>
  <si>
    <t>262057532/20-3/FUPC /a6d0bf/HANLLY- COBRO MES DE FEBRERO CONTRATO 537-2026 FACTURA FE-88 Sup: Subdir. para la Transformacion Sectorial - LAURA JEANET AZA B.</t>
  </si>
  <si>
    <t>312326</t>
  </si>
  <si>
    <t>89305326</t>
  </si>
  <si>
    <t>14,112.00</t>
  </si>
  <si>
    <t>262057524/20-3/FUPC /d55431/HANLLY- COBRO MES DE FEBRERO CONTRATO 609-2026 Sup: Coord. GIT de Procesos Administrativos Sancionatorios - SILVIA LUCIA BADILLO C.</t>
  </si>
  <si>
    <t>312426</t>
  </si>
  <si>
    <t>89305426</t>
  </si>
  <si>
    <t>1,058,906.00</t>
  </si>
  <si>
    <t>262058066/22-3/FUPC /5b6012/LMARIOA- COBRO MES DE FEBRERO CONTRATO 745-2026 Sup: Subdirector de Operaciones(E ) - MARGARITA HERNANDEZ CORTES</t>
  </si>
  <si>
    <t>312526</t>
  </si>
  <si>
    <t>89305526</t>
  </si>
  <si>
    <t>3,428,281.00</t>
  </si>
  <si>
    <t>262058067/22-3/FUPC /5d8e15/LMARIOA- COBRO MES DE FEBRERO CONTRATO 804-2026 Sup: Subdir. Estandares y Arquitectura TI - LUCY ESTELLA PALACIOS</t>
  </si>
  <si>
    <t>312626</t>
  </si>
  <si>
    <t>89305626</t>
  </si>
  <si>
    <t>262057733/20-03/MARIAE. PAGO VIATICOS DE FUNCIONARIO AMPARADO SEGÚN SOL 27526 16/03/2026 BOGOTÁ-VALLEDUPAR 17 de marzo de 2026 AL 19 de marzo de 2026 Giovanny Andrés López Cabezas</t>
  </si>
  <si>
    <t>262057767/20-3/FUPC /057115/SANDRAP- COBRO MES DE FEBRERO CONTRATO 1147-2026 Sup: Subdirector de Operaciones(E ) - MARGARITA HERNANDEZ CORTES</t>
  </si>
  <si>
    <t>262057824-262058427/24-03/MARIAE. GASTO DESPLAZAMIENTO CONTRATISTA DE CONTRATISTA AMPARADO SEGÚN SOL 13226 26/02/2026 BOGOTÁ-VALLEDUPAR 27 DE FEBRERO DE 2026 AL 28 DE FEBRERO DE 2026 Margarita Hernandez Cortes</t>
  </si>
  <si>
    <t>262057890/24-03/MARIAE. PAGO VIATICOS DE FUNCIONARIO AMPARADO SEGÚN SOL 26226 16/03/2026 BOGOTÁ-PEREIRA 17 de marzo de 2026 AL 18 DE MARZO DE 2026 Yeimi Carina Murcia Yela</t>
  </si>
  <si>
    <t>262057925/24-03/MARIAE. PAGO VIATICOS DE FUNCIONARIO AMPARADO SEGÚN SOL 28026 16/03/2026 BOGOTÁ-VALLEDUPAR 18 DE MARZO DE 2026 AL 19 de marzo de 2026 Giovanny Andrés López Cabezas</t>
  </si>
  <si>
    <t>262058177/24-03/MARIAE. PAGO VIATICOS DE FUNCIONARIO AMPARADO SEGÚN SOL 22126 09/03/2026 BOGOTA- SAN ANDRÉS 20 DE MARZO DE 2026 AL 20 DE MARZO DE 2026 Yeimi Carina Murcia Yela</t>
  </si>
  <si>
    <t>133,502.00</t>
  </si>
  <si>
    <t>262057862/20-03/BRIANS Pago de garaje correspondiente al periodo del 05 al 28 de febrero de 2026, Segun Resolucion 100 de 2026, Placas No. NPK-682(autorizo Juan Carlos Rodriguez Herrera)</t>
  </si>
  <si>
    <t>262057862/20-03/BRIANS Pago de garaje correspondiente al periodo del 05 al 28 de febrero de 2026, Segun Resolucion 100 de 2026, Placas No. NPK-681(autorizo Juan Carlos Rodriguez Herrera)</t>
  </si>
  <si>
    <t>262057862/20-03/BRIANS Pago de garaje correspondiente al periodo del 05 al 28 de febrero de 2026, Segun Resolucion 100 de 2026, Placas No. OKZ-744(autorizo Juan Carlos Rodriguez Herrera)</t>
  </si>
  <si>
    <t>262057862/20-03/BRIANS Pago de garaje correspondiente al periodo del 05 al 28 de febrero de 2026, Segun Resolucion 100 de 2026, Placas No. NPK-400(autorizo Juan Carlos Rodriguez Herrera)</t>
  </si>
  <si>
    <t>262057862/20-03/BRIANS Pago de garaje correspondiente al periodo del 05 al 28 de febrero de 2026, Segun Resolucion 100 de 2026, Placas No. NPK-683(autorizo Juan Carlos Rodriguez Herrera)</t>
  </si>
  <si>
    <t>262057862/20-03/BRIANS Pago de garaje correspondiente al periodo del 05 al 28 de febrero de 2026, Segun Resolucion 100 de 2026, Placas No. NPK-373(autorizo Juan Carlos Rodriguez Herrera)</t>
  </si>
  <si>
    <t>262057862/20-03/BRIANS Pago de garaje correspondiente al periodo del 05 al 28 de febrero de 2026, Segun Resolucion 100 de 2026, Placas No. NPK-679(autorizo Juan Carlos Rodriguez Herrera)</t>
  </si>
  <si>
    <t>262057862/20-03/BRIANS Pago de garaje correspondiente al periodo del 05 al 28 de febrero de 2026, Segun Resolucion 100 de 2026, Placas No. OBI-519(autorizo Juan Carlos Rodriguez Herrera)</t>
  </si>
  <si>
    <t>262057862/20-03/BRIANS Pago de garaje correspondiente al periodo del 05 al 28 de febrero de 2026, Segun Resolucion 100 de 2026, Placas No. NPK-371(autorizo Juan Carlos Rodriguez Herrera)</t>
  </si>
  <si>
    <t>262057862/20-03/BRIANS Pago de garaje correspondiente al periodo del 05 al 28 de febrero de 2026, Segun Resolucion 100 de 2026, Placas No. OBI-524(autorizo Juan Carlos Rodriguez Herrera)</t>
  </si>
  <si>
    <t>262057862/20-03/BRIANS Pago de garaje correspondiente al periodo del 05 al 28 de febrero de 2026, Segun Resolucion 100 de 2026, Placas No. NPK-372(autorizo Juan Carlos Rodriguez Herrera)</t>
  </si>
  <si>
    <t>262057862/20-03/BRIANS Pago de garaje correspondiente al periodo del 05 al 28 de febrero de 2026, Segun Resolucion 100 de 2026, Placas No. OBI-516(autorizo Juan Carlos Rodriguez Herrera)</t>
  </si>
  <si>
    <t>262057862/20-03/BRIANS Pago de garaje correspondiente al periodo del 05 al 28 de febrero de 2026, Segun Resolucion 100 de 2026, Placas No. OBI-522(autorizo Juan Carlos Rodriguez Herrera)</t>
  </si>
  <si>
    <t>262057862/20-03/BRIANS Pago de garaje correspondiente al periodo del 05 al 28 de febrero de 2026, Segun Resolucion 100 de 2026, Placas No. NPK-374(autorizo Juan Carlos Rodriguez Herrera)</t>
  </si>
  <si>
    <t>262057862/20-03/BRIANS Pago de garaje correspondiente al periodo del 05 al 28 de febrero de 2026, Segun Resolucion 100 de 2026, Placas No. NPK-680(autorizo Juan Carlos Rodriguez Herrera)</t>
  </si>
  <si>
    <t>262057708/20-3/FUPC /25131b/BRIANS- COBRO MES DE FEBRERO CONTRATO 1275-2026 Sup: Profesional Especializado 2028-20 - JUAN SEBASTIAN CASTRO VARGAS</t>
  </si>
  <si>
    <t>262057827/20-3/FUPC /b3fb02/BRIANS- COBRO MES DE FEBRERO CONTRATO 499-2026 Sup: Subdir. de Estructuracion de Proyectos - JUAN MANUEL GUERRERO</t>
  </si>
  <si>
    <t>315026</t>
  </si>
  <si>
    <t>89306226</t>
  </si>
  <si>
    <t>193,440.00</t>
  </si>
  <si>
    <t>262057480/20-3/FUPC /786531/BRIANS- COBRO MES DE FEBRERO CONTRATO 1113-2026 Sup: Profesional Especializado 2028-20 - JUAN SEBASTIAN CASTRO VARGAS</t>
  </si>
  <si>
    <t>11,705.00</t>
  </si>
  <si>
    <t>262057477/20-3/FUPC /fd8287/BRIANS- COBRO MES DE FEBRERO CONTRATO 754-2026 Sup: Coord. GIT de Enfoque Regional - CLAUDIA ANGELICA RAMIREZ S.</t>
  </si>
  <si>
    <t>315226</t>
  </si>
  <si>
    <t>89306426</t>
  </si>
  <si>
    <t>262057057/19-3/FUPC /56c5aa/BRIANS- COBRO MES DE FEBRERO CONTRATO 1268-2026 Sup: Viceministro de Transformacion Digital - GIOVANNY ANDRES LOPEZ CABEZAS</t>
  </si>
  <si>
    <t>262057197/19/03/LVIUCHI - PAGO DE TARIFA AEROPUERTO SOL 18526 del 04/03/26 BOG-CALI DEL 05/03/26 AL 05/03/26 William Sanchez Martinez</t>
  </si>
  <si>
    <t>315926</t>
  </si>
  <si>
    <t>100637526</t>
  </si>
  <si>
    <t>2026-03-25 11:30:48</t>
  </si>
  <si>
    <t>262058641/24-3/FUPC /ff167c/SANDRAP- COBRO MES DE ENERO CONTRATO 883-2026 Sup: Subdirector de Operaciones(E ) - MARGARITA HERNANDEZ CORTES</t>
  </si>
  <si>
    <t>262058381/24-3/FUPC /b65c80/SANDRAP- COBRO MES DE ENERO CONTRATO 961-2026 Sup: Profesional Especializado 2028-20 - JUAN SEBASTIAN CASTRO VARGAS</t>
  </si>
  <si>
    <t>316626</t>
  </si>
  <si>
    <t>2,505.00</t>
  </si>
  <si>
    <t>262058391/24-3/FUPC /cb7abc/SANDRAP- COBRO MES DE ENERO CONTRATO 953-2026 Sup: Profesional Especializado 2028-20 - JUAN SEBASTIAN CASTRO VARGAS</t>
  </si>
  <si>
    <t>316726</t>
  </si>
  <si>
    <t>92585726</t>
  </si>
  <si>
    <t>262058293/24-3/FUPC /05b605/SANDRAP- COBRO MES DE ENERO CONTRATO 909-2026 Sup: Profesional Especializado 2028-20 - JUAN SEBASTIAN CASTRO VARGAS</t>
  </si>
  <si>
    <t>316826</t>
  </si>
  <si>
    <t>92586126</t>
  </si>
  <si>
    <t>39,728.00</t>
  </si>
  <si>
    <t>262058744/25-3/FUPC /1cbd89/SANDRAP- COBRO MES DE FEBRERO CONTRATO 1261-2026 Sup: Profesional Especializado 2028-20 - JUAN SEBASTIAN CASTRO VARGAS</t>
  </si>
  <si>
    <t>262058375/24-3/FUPC /4ce0a2/HANLLY- COBRO MES DE FEBRERO CONTRATO 1028-2026 Sup: Profesional Especializado 2028-20 - JUAN SEBASTIAN CASTRO VARGAS</t>
  </si>
  <si>
    <t>317126</t>
  </si>
  <si>
    <t>92587126</t>
  </si>
  <si>
    <t>262058324/24-3/FUPC /69e1eb/HANLLY- COBRO MES DE FEBRERO CONTRATO 1020-2026 Sup: Profesional Especializado 2028-20 - JUAN SEBASTIAN CASTRO VARGAS</t>
  </si>
  <si>
    <t>262058274/24-3/FUPC /fdcd59/HANLLY- COBRO MES DE FEBRERO CONTRATO 468-2026 Sup: Asesor 1020-15 Viceministerio de Transformacion Digital- MIGUEL ERNESTO GAMBA</t>
  </si>
  <si>
    <t>317326</t>
  </si>
  <si>
    <t>92587626</t>
  </si>
  <si>
    <t>262058272/24-3/FUPC /e48bcc/HANLLY- COBRO MES DE FEBRERO CONTRATO 1152-2026 Sup: Profesional Especializado 2028-20 - JUAN SEBASTIAN CASTRO VARGAS</t>
  </si>
  <si>
    <t>1,129,640.00</t>
  </si>
  <si>
    <t>262058513/24-3/FUPC /207b5b/LMARIOA- COBRO MES DE FEBRERO CONTRATO 1135-2026 Sup: Coord. GIT de Procesos Judiciales y Extrajudiciales -SASKIA LY TORRES H.</t>
  </si>
  <si>
    <t>262058266/24-3/FUPC /af3c9a/LMARIOA- COBRO MES DE FEBRERO CONTRATO 1006-2026 Sup: Profesional Especializado 2028-20 - JUAN SEBASTIAN CASTRO VARGAS</t>
  </si>
  <si>
    <t>42,919.00</t>
  </si>
  <si>
    <t>262058257/24-3/FUPC /64b6f1/LMARIOA- COBRO MES DE FEBRERO CONTRATO 1054-2026 Sup: Profesional Especializado 2028-20 - JUAN SEBASTIAN CASTRO VARGAS</t>
  </si>
  <si>
    <t>262058350/24-3/FUPC /96f893/LMARIOA- COBRO MES DE FEBRERO CONTRATO 248-2026 Sup: Jefe Of. Asesora de Prensa - LORENA PAOLA FORTICH T.</t>
  </si>
  <si>
    <t>317826</t>
  </si>
  <si>
    <t>92589126</t>
  </si>
  <si>
    <t>262057747/20-3/FUPC /7da514/LMARIOA- COBRO MES DE FEBRERO CONTRATO 168-2026 FACTURA FEAH-1005 Sup: Jefe Of. de Control Interno - JUAN DIEGO TORO BAUTISTA</t>
  </si>
  <si>
    <t>317926</t>
  </si>
  <si>
    <t>92589426</t>
  </si>
  <si>
    <t>12,193.00</t>
  </si>
  <si>
    <t>262058740/25-3/FUPC /55d830/BRIANS- COBRO MES DE FEBRERO CONTRATO 1280-2026 Sup: Profesional Especializado 2028-20 - JUAN SEBASTIAN CASTRO VARGAS</t>
  </si>
  <si>
    <t>262058743/25-3/FUPC /3eecd4/BRIANS- COBRO MES DE FEBRERO CONTRATO 1148-2026 Sup: Profesional Especializado 2028-20 - JUAN SEBASTIAN CASTRO VARGAS</t>
  </si>
  <si>
    <t>51,499.00</t>
  </si>
  <si>
    <t>262058739/25-3/FUPC /e41769/BRIANS- COBRO MES DE FEBRERO CONTRATO 1021-2026 Sup: Profesional Especializado 2028-20 - JUAN SEBASTIAN CASTRO VARGAS</t>
  </si>
  <si>
    <t>262058638/24-3/FUPC /45ca29/BRIANS- COBRO MES DE FEBRERO CONTRATO 895-2026 Sup: Asesor 1020-15 Viceministerio de Transformacion Digital- MIGUEL ERNESTO GAMBA</t>
  </si>
  <si>
    <t>318326</t>
  </si>
  <si>
    <t>92590326</t>
  </si>
  <si>
    <t>262058430/24-3/FUPC /1c2e99/BRIANS- COBRO MES DE FEBRERO CONTRATO 811-2026 Sup: Asesor 1020-16 -JUAN CAMILO BOTERO VELASQUEZ</t>
  </si>
  <si>
    <t>318426</t>
  </si>
  <si>
    <t>92590426</t>
  </si>
  <si>
    <t>2026-03-26 11:57:22</t>
  </si>
  <si>
    <t>262059012/25-3/FUPC /4dacf7/HANLLY- COBRO MES DE FEBRERO CONTRATO 1001-2026 Sup: Profesional Especializado 2028-20 - JUAN SEBASTIAN CASTRO VARGAS</t>
  </si>
  <si>
    <t>262059628/25-3/FUPC /7cd27b/HANLLY- COBRO MES DE FEBRERO CONTRATO 742-2026 Sup: Subdirector de Operaciones(E ) - MARGARITA HERNANDEZ CORTES</t>
  </si>
  <si>
    <t>13,697.00</t>
  </si>
  <si>
    <t>262058926/25-3/FUPC /4b3d6c/HANLLY- COBRO MES DE FEBRERO CONTRATO 929-2026 Sup: Profesional Especializado 2028-20 - JUAN SEBASTIAN CASTRO VARGAS</t>
  </si>
  <si>
    <t>35,116.00</t>
  </si>
  <si>
    <t>262058922/25-3/FUPC /352dde/HANLLY- COBRO MES DE FEBRERO CONTRATO 957-2026 Sup: Profesional Especializado 2028-20 - JUAN SEBASTIAN CASTRO VARGAS</t>
  </si>
  <si>
    <t>262059216/25-3/FUPC /78295f/HANLLY- COBRO MES DE FEBRERO CONTRATO 1266-2026 Sup: Coord. GIT de Enfoque Regional - CLAUDIA ANGELICA RAMIREZ S.</t>
  </si>
  <si>
    <t>221,470.00</t>
  </si>
  <si>
    <t>262059205/25-3/FUPC /0edd75/HANLLY- COBRO MES DE FEBRERO CONTRATO 1026-2026 Sup: Coord. GIT de Enfoque Regional - CLAUDIA ANGELICA RAMIREZ S.</t>
  </si>
  <si>
    <t>356,102.00</t>
  </si>
  <si>
    <t>262059381/25-3/FUPC /83a079/LMARIOA- COBRO MES DE FEBRERO CONTRATO 810-2026 Sup: Coord. GIT de Enfoque Regional - CLAUDIA ANGELICA RAMIREZ S.</t>
  </si>
  <si>
    <t>234,491.00</t>
  </si>
  <si>
    <t>262059376/25-3/FUPC /49d195/LMARIOA- COBRO MES DE FEBRERO CONTRATO 1247-2026 Sup: Coord. GIT de Enfoque Regional - CLAUDIA ANGELICA RAMIREZ S.</t>
  </si>
  <si>
    <t>262059372/25-3/FUPC /2f0382/LMARIOA- COBRO MES DE FEBRERO CONTRATO 1129-2026 Sup: Coord. GIT de Enfoque Regional - CLAUDIA ANGELICA RAMIREZ S.</t>
  </si>
  <si>
    <t>262059364/25-3/FUPC /be8230/LMARIOA- COBRO MES DE FEBRERO CONTRATO 1145-2026 Sup: Coord. GIT de Enfoque Regional - CLAUDIA ANGELICA RAMIREZ S.</t>
  </si>
  <si>
    <t>262058765/25-3/FUPC /0556cc/LMARIOA- COBRO MES DE FEBRERO CONTRATO 796-2026 Sup: Coord. GIT de Seguridad y Privacidad de la Informacion - ANGELA JANETH CORTES H.</t>
  </si>
  <si>
    <t>320726</t>
  </si>
  <si>
    <t>100982026</t>
  </si>
  <si>
    <t>64,742.00</t>
  </si>
  <si>
    <t>262059358/25-3/FUPC /8f71aa/LMARIOA- COBRO MES DE FEBRERO CONTRATO 1169-2026 Sup: Coord. GIT de Enfoque Regional - CLAUDIA ANGELICA RAMIREZ S.</t>
  </si>
  <si>
    <t>9,755.00</t>
  </si>
  <si>
    <t>262058320/24-3/FUPC /cf290b/LMARIOA- COBRO MES DE FEBRERO CONTRATO 1227-2026 Sup: Profesional Especializado 2028-20 - JUAN SEBASTIAN CASTRO VARGAS</t>
  </si>
  <si>
    <t>262059319/25-3/FUPC /3248c4/LMARIOA- COBRO MES DE FEBRERO CONTRATO 1047-2026 Sup: Subdirector de Operaciones(E ) - MARGARITA HERNANDEZ CORTES</t>
  </si>
  <si>
    <t>321026</t>
  </si>
  <si>
    <t>100982926</t>
  </si>
  <si>
    <t>262059391/25-3/FUPC /d65fb4/SANDRAP- COBRO MES DE ENERO CONTRATO 912-2026 Sup: Coord. GIT de Enfoque Regional - CLAUDIA ANGELICA RAMIREZ S.</t>
  </si>
  <si>
    <t>38,084.00</t>
  </si>
  <si>
    <t>262059225/25-3/FUPC /312bdd/SANDRAP- COBRO MES DE ENERO CONTRATO 707-2026 FACTURA 42 Sup: Coord. GIT de Enfoque Regional - CLAUDIA ANGELICA RAMIREZ S.</t>
  </si>
  <si>
    <t>2,354.00</t>
  </si>
  <si>
    <t>262059211/25-3/FUPC /0834b2/SANDRAP- COBRO MES DE ENERO CONTRATO 962-2026 Sup: Coord. GIT de Enfoque Regional - CLAUDIA ANGELICA RAMIREZ S.</t>
  </si>
  <si>
    <t>262059384/25-3/FUPC /1234f6/SANDRAP- COBRO MES DE ENERO CONTRATO 990-2026 Sup: Coord. GIT de Enfoque Regional - CLAUDIA ANGELICA RAMIREZ S.</t>
  </si>
  <si>
    <t>2,602.00</t>
  </si>
  <si>
    <t>262058917/25-3/FUPC /0333d2/SANDRAP- COBRO MES DE ENERO CONTRATO 922-2026 Sup: Profesional Especializado 2028-20 - JUAN SEBASTIAN CASTRO VARGAS</t>
  </si>
  <si>
    <t>321526</t>
  </si>
  <si>
    <t>100984626</t>
  </si>
  <si>
    <t>262059349/25-3/FUPC /da913e/SANDRAP- COBRO MES DE ENERO CONTRATO 790-2026 Sup: Coord. GIT de Enfoque Regional - CLAUDIA ANGELICA RAMIREZ S.</t>
  </si>
  <si>
    <t>262059516/25-3/FUPC /f96eb3/SANDRAP- COBRO MES DE ENERO CONTRATO 186-2026 Sup: Subdirector de Operaciones(E ) - MARGARITA HERNANDEZ CORTES</t>
  </si>
  <si>
    <t>321726</t>
  </si>
  <si>
    <t>100985626</t>
  </si>
  <si>
    <t>63,729.00</t>
  </si>
  <si>
    <t>262059485/25-3/FUPC /2ce515/SANDRAP- COBRO MES DE FEBRERO CONTRATO 869-2026 Sup: Profesional Especializado 2028-20 - JUAN SEBASTIAN CASTRO VARGAS</t>
  </si>
  <si>
    <t>1,952,086.00</t>
  </si>
  <si>
    <t>262058901/25-3/FUPC /40284f/SANDRAP- COBRO MES DE FEBRERO CONTRATO 807-2026 Sup: Directora de Gobierno Digital - LUCY ELENA URON RINCON</t>
  </si>
  <si>
    <t>321926</t>
  </si>
  <si>
    <t>100986326</t>
  </si>
  <si>
    <t>262060129/26-3/FUPC /bd22df/HANLLY- COBRO MES DE ENERO CONTRATO 748-2026 Sup: Asesor 1020-16 del Viceministerio de Conectividad - JUAN CAMILO BOTERO VELASQUEZ (PAGO SALDO PENDIENTE ENERO)</t>
  </si>
  <si>
    <t>323026</t>
  </si>
  <si>
    <t>100986726</t>
  </si>
  <si>
    <t>2026-03-27 09:56:30</t>
  </si>
  <si>
    <t>65,842.00</t>
  </si>
  <si>
    <t>262059481/25-3/FUPC /f93d9f/BRIANS- COBRO MES DE FEBRERO CONTRATO 1240-2026 Sup: Profesional Especializado 2028-20 - JUAN SEBASTIAN CASTRO VARGAS</t>
  </si>
  <si>
    <t>504,489.00</t>
  </si>
  <si>
    <t>262059403/25-3/FUPC /7df1c7/BRIANS- COBRO MES DE FEBRERO CONTRATO 1168-2026 Sup: Profesional Especializado 2028-20 - JUAN SEBASTIAN CASTRO VARGAS</t>
  </si>
  <si>
    <t>262059399/25-3/FUPC /3371ac/BRIANS- COBRO MES DE FEBRERO CONTRATO 873-2026 Sup: Subdirector de Operaciones(E ) - MARGARITA HERNANDEZ CORTES</t>
  </si>
  <si>
    <t>29,428.00</t>
  </si>
  <si>
    <t>262059279/25-3/FUPC /9d24de/BRIANS- COBRO MES DE FEBRERO CONTRATO 1251-2026 Sup: Profesional Especializado 2028-20 - JUAN SEBASTIAN CASTRO VARGAS</t>
  </si>
  <si>
    <t>262059249/25-3/FUPC /963ebc/BRIANS- COBRO MES DE FEBRERO CONTRATO 011-2026 Sup: Subdir. de Gestion Contractual - JEIMMY XIMENA SIMBAQUEVA R</t>
  </si>
  <si>
    <t>325026</t>
  </si>
  <si>
    <t>100988526</t>
  </si>
  <si>
    <t>262059272/25-3/FUPC /5b129d/BRIANS- COBRO MES DE FEBRERO CONTRATO 1255-2026 Sup: Profesional Especializado 2028-20 - JUAN SEBASTIAN CASTRO VARGAS</t>
  </si>
  <si>
    <t>262059232/25-3/FUPC /c15320/BRIANS- COBRO MES DE FEBRERO CONTRATO 991-2026 Sup: Coord. GIT de Enfoque Regional - CLAUDIA ANGELICA RAMIREZ S.</t>
  </si>
  <si>
    <t>325226</t>
  </si>
  <si>
    <t>100989226</t>
  </si>
  <si>
    <t>2026-03-27 11:58:31</t>
  </si>
  <si>
    <t>262060314/26-3/FUPC /3ae34e/0- COBRO MES DE ENERO CONTRATO 949-2026 Sup: Jefe of. de Fomento Regional de TIC - GIOVANNY ANDRES LOPEZ CABEZAS (E )</t>
  </si>
  <si>
    <t>40,348.00</t>
  </si>
  <si>
    <t>262060340/26-3/FUPC /5a8eeb/0- COBRO MES DE ENERO CONTRATO 298-2026 Sup: Directora de Economia Digital - LISSET BRIGITTE GUTIERREZ S.</t>
  </si>
  <si>
    <t>1,177.00</t>
  </si>
  <si>
    <t>262060267/26-3/FUPC /8bc008/0- COBRO MES DE ENERO CONTRATO 979-2026 Sup: Jefe of. de Fomento Regional de TIC - GIOVANNY ANDRES LOPEZ CABEZAS (E )</t>
  </si>
  <si>
    <t>262060007/26-3/FUPC /793df4/0- COBRO MES DE ENERO CONTRATO 952-2026 Sup: Coord. GIT de Cobro Coactivo - OLGA EMILIA DE LA HOZ VALLE</t>
  </si>
  <si>
    <t>262060308/26-3/FUPC /05cc71/0- COBRO MES DE ENERO CONTRATO 680-2026 Sup: Coord. GIT COLCERT(A) - ANGELA JANETH CORTES H</t>
  </si>
  <si>
    <t>326326</t>
  </si>
  <si>
    <t>100992026</t>
  </si>
  <si>
    <t>262060397/26-3/FUPC /694264/HANLLY- COBRO MES DE FEBRERO CONTRATO 1207-2026 Sup: Subdir. Radiodifusion Sonora - VICTOR MAURICIO BELTRAN</t>
  </si>
  <si>
    <t>262060268/26-3/FUPC /be8e58/HANLLY- COBRO MES DE FEBRERO CONTRATO 953-2026 Sup: Profesional Especializado 2028-20 - JUAN SEBASTIAN CASTRO VARGAS</t>
  </si>
  <si>
    <t>326526</t>
  </si>
  <si>
    <t>100992926</t>
  </si>
  <si>
    <t>58,526.00</t>
  </si>
  <si>
    <t>262060262/26-3/FUPC /3ec213/HANLLY- COBRO MES DE FEBRERO CONTRATO 927-2026 Sup: Profesional Especializado 2028-20 - JUAN SEBASTIAN CASTRO VARGAS</t>
  </si>
  <si>
    <t>326626</t>
  </si>
  <si>
    <t>100993526</t>
  </si>
  <si>
    <t>262060259/26-3/FUPC /325d5d/HANLLY- COBRO MES DE FEBRERO CONTRATO 1223-2026 Sup: Coord. GIT de Enfoque Regional - CLAUDIA ANGELICA RAMIREZ S.</t>
  </si>
  <si>
    <t>262060255/26-3/FUPC /3e3b6c/HANLLY- COBRO MES DE FEBRERO CONTRATO 664-2026 FACTURA FE -77 Sup: Coord. GIT de Enfoque Regional - CLAUDIA ANGELICA RAMIREZ S.</t>
  </si>
  <si>
    <t>326826</t>
  </si>
  <si>
    <t>100994326</t>
  </si>
  <si>
    <t>52,970.00</t>
  </si>
  <si>
    <t>262060250/26-3/FUPC /956fca/HANLLY- COBRO MES DE FEBRERO CONTRATO 1002-2026 Sup: Coord. GIT de Enfoque Regional - CLAUDIA ANGELICA RAMIREZ S.</t>
  </si>
  <si>
    <t>39,094.00</t>
  </si>
  <si>
    <t>30,899.00</t>
  </si>
  <si>
    <t>262060521/27-3/FUPC /ff52f4/LMARIOA- COBRO MES DE FEBRERO CONTRATO 1032-2026 Sup: Profesional Especializado 2028-20 - JUAN SEBASTIAN CASTRO VARGAS</t>
  </si>
  <si>
    <t>262060236/26-3/FUPC /3dd0d3/LMARIOA- COBRO MES DE FEBRERO CONTRATO 729-2026 Sup: Profesional Especializado 2028-20 - JUAN SEBASTIAN CASTRO VARGAS</t>
  </si>
  <si>
    <t>327226</t>
  </si>
  <si>
    <t>100995526</t>
  </si>
  <si>
    <t>262060233/26-3/FUPC /370e10/LMARIOA- COBRO MES DE FEBRERO CONTRATO 905-2026 Sup: Coord. GIT de Enfoque Regional - CLAUDIA ANGELICA RAMIREZ S.</t>
  </si>
  <si>
    <t>327326</t>
  </si>
  <si>
    <t>100995926</t>
  </si>
  <si>
    <t>262058907/25-3/FUPC /522025/LMARIOA- COBRO MES DE FEBRERO CONTRATO 839-2026 FACTURA HL-121 Sup: Coord. GIT de Television - ANDREA TATIANA GUTIERREZ Q.</t>
  </si>
  <si>
    <t>327526</t>
  </si>
  <si>
    <t>100996526</t>
  </si>
  <si>
    <t>412,651.00</t>
  </si>
  <si>
    <t>262060244/26-3/FUPC /0e7e3e/HANLLY- COBRO MES DE FEBRERO CONTRATO 868-2026 FACTURA FV13 Sup: Coord. GIT de Enfoque Regional - CLAUDIA ANGELICA RAMIREZ S.</t>
  </si>
  <si>
    <t>327726</t>
  </si>
  <si>
    <t>100997326</t>
  </si>
  <si>
    <t>49,660.00</t>
  </si>
  <si>
    <t>262059242/27-3/FUPC /29c6f1/BRIANS- COBRO MES DE FEBRERO CONTRATO 978-2026 FACTURA DMG103 Sup: Coord. GIT de Enfoque Regional - CLAUDIA ANGELICA RAMIREZ S.</t>
  </si>
  <si>
    <t>2026-03-27 17:00:58</t>
  </si>
  <si>
    <t>504,358.00</t>
  </si>
  <si>
    <t>262060045/26-3/FUPC /6bfcf6/BRIANS- COBRO MES DE ENERO CONTRATO 080-2026 FACTURA FVAB-1 Sup: Asesor 1020-13 Despacho del Ministro ADRIANA MARCELA DUERTE P.</t>
  </si>
  <si>
    <t>79,289.00</t>
  </si>
  <si>
    <t>262059924/26-3/FUPC /bd6671/BRIANS- COBRO MES DE ENERO CONTRATO 425-2026 FACTURA FE-4 Sup: Directora de Gobierno Digital - LUCY ELENA URON RINCON</t>
  </si>
  <si>
    <t>328626</t>
  </si>
  <si>
    <t>262060792/27-03/HANLLY- Por concepto de pago de servicio de telefonía móvil del 18/03/2026 al 18/04/2026 FAC FCPT1287006 Numero para pagos 9076980287-37 Fecha de pago: 8 de Abril de 2026 SUPERVISOR JUAN CARLOS RODRIGUEZ HERRERA</t>
  </si>
  <si>
    <t>10,405.00</t>
  </si>
  <si>
    <t>262060617/27-3/FUPC /034297/SANDRAP- COBRO MES DE ENERO CONTRATO 683-2026 Sup: Coord. GIT de Enfoque Regional - CLAUDIA ANGELICA RAMIREZ S.</t>
  </si>
  <si>
    <t>262061439/30-3/FUPC /26516a/SANDRAP- COBRO MES DE FEBRERO CONTRATO 938-2026 Sup: Profesional Especializado 2028-20 - JUAN SEBASTIAN CASTRO VARGAS</t>
  </si>
  <si>
    <t>262061356/30-3/FUPC /9b09e9/SANDRAP- COBRO MES DE FEBRERO CONTRATO 909-2026 Sup: Profesional Especializado 2028-20 - JUAN SEBASTIAN CASTRO VARGAS</t>
  </si>
  <si>
    <t>330826</t>
  </si>
  <si>
    <t>105112226</t>
  </si>
  <si>
    <t>262061069/27-3/FUPC /b7ed8b/SANDRAP- COBRO MES DE FEBRERO CONTRATO 1140-2026 Sup: Directora de Gobierno Digital - LUCY ELENA URON RINCON</t>
  </si>
  <si>
    <t>330926</t>
  </si>
  <si>
    <t>105112326</t>
  </si>
  <si>
    <t>262060992/27-3/FUPC /a4186e/SANDRAP- COBRO MES DE FEBRERO CONTRATO 950-2026 Sup: Coord. GIT de Enfoque Regional - CLAUDIA ANGELICA RAMIREZ S.</t>
  </si>
  <si>
    <t>262060810/27-3/FUPC /f83185/LMARIOA- COBRO MES DE FEBRERO CONTRATO 922-2026 Sup: Profesional Especializado 2028-20 - JUAN SEBASTIAN CASTRO VARGAS</t>
  </si>
  <si>
    <t>331126</t>
  </si>
  <si>
    <t>105112626</t>
  </si>
  <si>
    <t>11,433.00</t>
  </si>
  <si>
    <t>262060809/27-3/FUPC /9cda30/LMARIOA- COBRO MES DE FEBRERO CONTRATO 1197-2026 Sup: Profesional Especializado 2028-20 - JUAN SEBASTIAN CASTRO VARGAS</t>
  </si>
  <si>
    <t>32,003.00</t>
  </si>
  <si>
    <t>262061016/27-3/FUPC /603959/LMARIOA- COBRO MES DE FEBRERO CONTRATO 553-2026 FACTURA FV342 Sup: Coord. GIT de Enfoque Regional - CLAUDIA ANGELICA RAMIREZ S.</t>
  </si>
  <si>
    <t>262060805/27-3/FUPC /710cd9/LMARIOA- COBRO MES DE FEBRERO CONTRATO 1259-2026 Sup: Profesional Especializado 2028-20 - Juan Sebastian Castro Vargas</t>
  </si>
  <si>
    <t>262061013/27-3/FUPC /6dde3d/LMARIOA- COBRO MES DE FEBRERO CONTRATO 1051-2026 Sup: Coord. GIT de Enfoque Regional - CLAUDIA ANGELICA RAMIREZ S.</t>
  </si>
  <si>
    <t>262060637/27-3/FUPC /d9d21e/HANLLY- COBRO MES DE FEBRERO CONTRATO 684-2026 Sup: Coord. GIT de Enfoque Regional - CLAUDIA ANGELICA RAMIREZ S.</t>
  </si>
  <si>
    <t>23,542.00</t>
  </si>
  <si>
    <t>262060630/27-3/FUPC /3aee20/HANLLY- COBRO MES DE FEBRERO CONTRATO 910-2026 Sup: Coord. GIT de Enfoque Regional - CLAUDIA ANGELICA RAMIREZ S.</t>
  </si>
  <si>
    <t>262060622/27-3/FUPC /7fd377/HANLLY- COBRO MES DE FEBRERO CONTRATO 1049-2026 Sup: Coord. GIT de Enfoque Regional - CLAUDIA ANGELICA RAMIREZ S.</t>
  </si>
  <si>
    <t>2026-03-31 17:51:29</t>
  </si>
  <si>
    <t>262061719/30-3/FUPC /c07b31/LMARIOA- COBRO MES DE FEBRERO CONTRATO 854-2026 Sup: Asesor 1020-13 Despacho del Ministro MARIA CAMILA TRIVIÑO1/2</t>
  </si>
  <si>
    <t>338626</t>
  </si>
  <si>
    <t>Fecha de pago</t>
  </si>
  <si>
    <t>Valor Bruto</t>
  </si>
  <si>
    <t>Valor Neto</t>
  </si>
  <si>
    <t>Tipo Beneficiario</t>
  </si>
  <si>
    <t>Vigencia Presupuestal</t>
  </si>
  <si>
    <t>Valor Pesos</t>
  </si>
  <si>
    <t>Valor Moneda</t>
  </si>
  <si>
    <t>Valor Reintegrado Pesos</t>
  </si>
  <si>
    <t>Valor Reintegrado Moneda</t>
  </si>
  <si>
    <t>Tesoreria Pagadora</t>
  </si>
  <si>
    <t>Identificacion Pagaduria</t>
  </si>
  <si>
    <t>Cuenta Pagaduria</t>
  </si>
  <si>
    <t>Endosada</t>
  </si>
  <si>
    <t>Razon social</t>
  </si>
  <si>
    <t>Concepto Pago</t>
  </si>
  <si>
    <t>2026-03-31 04:24:47</t>
  </si>
  <si>
    <t>Pagada</t>
  </si>
  <si>
    <t>Beneficiario final</t>
  </si>
  <si>
    <t>13-01-01-DT</t>
  </si>
  <si>
    <t>No</t>
  </si>
  <si>
    <t>0</t>
  </si>
  <si>
    <t>2026-03-31 04:39:05</t>
  </si>
  <si>
    <t>2026-03-31 04:20:09</t>
  </si>
  <si>
    <t>2026-03-31 04:22:17</t>
  </si>
  <si>
    <t>2026-03-31 04:38:48</t>
  </si>
  <si>
    <t>2026-03-31 04:35:47</t>
  </si>
  <si>
    <t>2026-03-31 03:15:54</t>
  </si>
  <si>
    <t>9,535,064.99</t>
  </si>
  <si>
    <t>262055944/18-03/SANDRAP. Pago 15 CTO 2173-2024-Contratar los canales de conectividad e internet que soporten la operación de las soluciones tecnológicas, plataformas de interoperabilidad, infraestructura e implementación deservicios tecnológicos que adelanta el MinTIC a través de la oficina de TI. - Lote 2. Canal secundario.Factura 3 - 292552830 Autorizado Andrés Díaz Molina.</t>
  </si>
  <si>
    <t>2026-03-31 03:16:59</t>
  </si>
  <si>
    <t>781,718,683.00</t>
  </si>
  <si>
    <t>2026-03-31 04:08:19</t>
  </si>
  <si>
    <t>2026-03-31 03:51:53</t>
  </si>
  <si>
    <t>7,161,044.00</t>
  </si>
  <si>
    <t>2026-03-31 04:01:25</t>
  </si>
  <si>
    <t>4,253,363.00</t>
  </si>
  <si>
    <t>2026-03-31 04:01:52</t>
  </si>
  <si>
    <t>3,937,664.00</t>
  </si>
  <si>
    <t>2026-03-31 04:17:11</t>
  </si>
  <si>
    <t>2026-03-31 03:46:25</t>
  </si>
  <si>
    <t>7,429,810.00</t>
  </si>
  <si>
    <t>2026-03-31 03:48:03</t>
  </si>
  <si>
    <t>8,178,018.00</t>
  </si>
  <si>
    <t>2026-03-31 03:44:59</t>
  </si>
  <si>
    <t>8,299,629.00</t>
  </si>
  <si>
    <t>2026-03-31 03:48:04</t>
  </si>
  <si>
    <t>2026-03-31 03:54:36</t>
  </si>
  <si>
    <t>6,351,561.00</t>
  </si>
  <si>
    <t>2026-03-31 04:17:21</t>
  </si>
  <si>
    <t>3,288,643.00</t>
  </si>
  <si>
    <t>2026-03-31 03:54:58</t>
  </si>
  <si>
    <t>6,409,418.00</t>
  </si>
  <si>
    <t>2026-03-31 04:10:50</t>
  </si>
  <si>
    <t>3,668,745.00</t>
  </si>
  <si>
    <t>2026-03-31 03:53:43</t>
  </si>
  <si>
    <t>8,601,968.00</t>
  </si>
  <si>
    <t>2026-03-31 04:22:46</t>
  </si>
  <si>
    <t>869,597.00</t>
  </si>
  <si>
    <t>2026-03-31 04:26:04</t>
  </si>
  <si>
    <t>1,139,036.00</t>
  </si>
  <si>
    <t>2026-03-31 04:33:49</t>
  </si>
  <si>
    <t>291,926.00</t>
  </si>
  <si>
    <t>2026-03-31 04:29:10</t>
  </si>
  <si>
    <t>582,674.00</t>
  </si>
  <si>
    <t>2026-03-31 04:31:20</t>
  </si>
  <si>
    <t>291,678.00</t>
  </si>
  <si>
    <t>2026-03-31 04:22:45</t>
  </si>
  <si>
    <t>874,012.00</t>
  </si>
  <si>
    <t>2026-03-31 03:48:05</t>
  </si>
  <si>
    <t>8,220,586.00</t>
  </si>
  <si>
    <t>2026-03-31 03:46:59</t>
  </si>
  <si>
    <t>7,146,131.00</t>
  </si>
  <si>
    <t>2026-03-31 03:48:50</t>
  </si>
  <si>
    <t>10,186,964.00</t>
  </si>
  <si>
    <t>2026-03-31 04:38:47</t>
  </si>
  <si>
    <t>255,523.00</t>
  </si>
  <si>
    <t>2026-03-31 04:00:06</t>
  </si>
  <si>
    <t>5,893,328.00</t>
  </si>
  <si>
    <t>2026-03-31 03:53:55</t>
  </si>
  <si>
    <t>10,163,161.00</t>
  </si>
  <si>
    <t>2026-03-31 03:50:22</t>
  </si>
  <si>
    <t>8,410,561.00</t>
  </si>
  <si>
    <t>2026-03-31 04:07:38</t>
  </si>
  <si>
    <t>2,913,372.00</t>
  </si>
  <si>
    <t>2026-03-31 03:49:42</t>
  </si>
  <si>
    <t>6,570,581.00</t>
  </si>
  <si>
    <t>2026-03-31 04:16:22</t>
  </si>
  <si>
    <t>2026-03-31 03:55:54</t>
  </si>
  <si>
    <t>2026-03-31 04:33:08</t>
  </si>
  <si>
    <t>437,006.00</t>
  </si>
  <si>
    <t>2026-03-31 03:56:23</t>
  </si>
  <si>
    <t>5,918,822.00</t>
  </si>
  <si>
    <t>2026-03-31 04:21:56</t>
  </si>
  <si>
    <t>587,383.00</t>
  </si>
  <si>
    <t>2026-03-31 04:38:18</t>
  </si>
  <si>
    <t>365,032.00</t>
  </si>
  <si>
    <t>2026-03-31 04:23:06</t>
  </si>
  <si>
    <t>766,568.00</t>
  </si>
  <si>
    <t>2026-03-31 03:53:39</t>
  </si>
  <si>
    <t>9,385,919.00</t>
  </si>
  <si>
    <t>262060347/26-3/FUPC /2b8239/HANLLY- COBRO MES DE FEBRERO CONTRATO 298-2026 CesiÃƒÂ³n 1 Sup: Directora de Economia Digital - LISSET BRIGITTE GUTIERREZ S.</t>
  </si>
  <si>
    <t>2026-03-31 03:46:51</t>
  </si>
  <si>
    <t>7,291,408.00</t>
  </si>
  <si>
    <t>2026-03-31 03:53:47</t>
  </si>
  <si>
    <t>8,636,694.00</t>
  </si>
  <si>
    <t>2026-03-31 03:49:43</t>
  </si>
  <si>
    <t>6,562,774.00</t>
  </si>
  <si>
    <t>2026-03-31 04:06:06</t>
  </si>
  <si>
    <t>2026-03-31 03:47:52</t>
  </si>
  <si>
    <t>8,583,707.00</t>
  </si>
  <si>
    <t>2026-03-31 03:58:35</t>
  </si>
  <si>
    <t>5,244,070.00</t>
  </si>
  <si>
    <t>2026-03-31 04:10:16</t>
  </si>
  <si>
    <t>3,050,846.00</t>
  </si>
  <si>
    <t>262060245/26-3/FUPC /3663eb/LMARIOA- COBRO MES DE FEBRERO CONTRATO 932-2026 Sup: Jefe of. de Fomento Regional de TIC - ANDERSON RAUL NIÃ‘O</t>
  </si>
  <si>
    <t>2026-03-31 04:10:15</t>
  </si>
  <si>
    <t>3,059,041.00</t>
  </si>
  <si>
    <t>2026-03-31 03:47:50</t>
  </si>
  <si>
    <t>8,515,704.00</t>
  </si>
  <si>
    <t>2026-03-31 03:53:44</t>
  </si>
  <si>
    <t>8,487,365.00</t>
  </si>
  <si>
    <t>2026-03-31 03:45:24</t>
  </si>
  <si>
    <t>6,905,292.00</t>
  </si>
  <si>
    <t>262059920/26-3/FUPC /c65d33/LMARIOA- COBRO MES DE FEBRERO CONTRATO 1219-2026 Sup: Jefe of. de Fomento Regional de TIC - ANDERSON RAUL NIÃ‘O</t>
  </si>
  <si>
    <t>2026-03-31 03:50:48</t>
  </si>
  <si>
    <t>10,771,204.00</t>
  </si>
  <si>
    <t>2026-03-31 03:59:32</t>
  </si>
  <si>
    <t>262060227/26-3/FUPC /28b72f/LMARIOA- COBRO MES DE FEBRERO CONTRATO 1235-2026 Sup: Jefe of. de Fomento Regional de TIC - ANDERSON RAUL NIÃ‘O</t>
  </si>
  <si>
    <t>2026-03-31 03:53:40</t>
  </si>
  <si>
    <t>8,415,749.00</t>
  </si>
  <si>
    <t>2026-03-31 03:59:10</t>
  </si>
  <si>
    <t>4,916,315.00</t>
  </si>
  <si>
    <t>2026-04-01 03:37:05</t>
  </si>
  <si>
    <t>2026-04-06 00:00:00</t>
  </si>
  <si>
    <t>Autorizada</t>
  </si>
  <si>
    <t>9,151,705.00</t>
  </si>
  <si>
    <t>3,231,361.00</t>
  </si>
  <si>
    <t>1,166,715.00</t>
  </si>
  <si>
    <t>7,679,212.00</t>
  </si>
  <si>
    <t>8,448,078.00</t>
  </si>
  <si>
    <t>2,622,035.00</t>
  </si>
  <si>
    <t>4,375,182.00</t>
  </si>
  <si>
    <t>3,078,507.00</t>
  </si>
  <si>
    <t>3,168,292.00</t>
  </si>
  <si>
    <t>2,919,258.00</t>
  </si>
  <si>
    <t>7,758,668.00</t>
  </si>
  <si>
    <t>Traspaso a Pagaduria</t>
  </si>
  <si>
    <t>473269994652</t>
  </si>
  <si>
    <t>2026-01-28 01:38:58</t>
  </si>
  <si>
    <t>2026-01-28 01:38:59</t>
  </si>
  <si>
    <t>2026-01-13 01:26:27</t>
  </si>
  <si>
    <t>Objeto: 262007140/06-01/HANLLY- Por concepto de pago de servicio de telefonía móvil del 19/12/2025 al 19/01/2026 FAC BCPT165116230 Numero para pagos 8994494782-03 Fecha de pago: 8 de Enero de 2025 SUPERVISOR JUAN CARLOS RODRIGUEZ HERRERA</t>
  </si>
  <si>
    <t>2026-01-13 01:26:25</t>
  </si>
  <si>
    <t>55,364.81</t>
  </si>
  <si>
    <t>2026-02-03 01:34:27</t>
  </si>
  <si>
    <t>2026-02-03 01:34:19</t>
  </si>
  <si>
    <t>2026-01-14 01:37:44</t>
  </si>
  <si>
    <t>2026-01-14 01:37:43</t>
  </si>
  <si>
    <t>2026-01-14 01:38:04</t>
  </si>
  <si>
    <t>2026-01-14 01:37:49</t>
  </si>
  <si>
    <t>2026-02-10 01:36:32</t>
  </si>
  <si>
    <t>1,168,103.00</t>
  </si>
  <si>
    <t>2026-02-10 01:24:55</t>
  </si>
  <si>
    <t>9,718,562.00</t>
  </si>
  <si>
    <t>2026-02-10 01:13:11</t>
  </si>
  <si>
    <t>4,088,361.00</t>
  </si>
  <si>
    <t>2026-02-10 01:34:26</t>
  </si>
  <si>
    <t>438,039.00</t>
  </si>
  <si>
    <t>2026-02-10 01:18:36</t>
  </si>
  <si>
    <t>8,760,692.00</t>
  </si>
  <si>
    <t>2026-02-10 01:17:38</t>
  </si>
  <si>
    <t>6,205,549.00</t>
  </si>
  <si>
    <t>2026-02-10 01:34:50</t>
  </si>
  <si>
    <t>2,299,703.00</t>
  </si>
  <si>
    <t>2026-02-10 01:20:05</t>
  </si>
  <si>
    <t>8,123,429.00</t>
  </si>
  <si>
    <t>2026-02-10 01:16:04</t>
  </si>
  <si>
    <t>4,092,025.00</t>
  </si>
  <si>
    <t>2026-02-10 01:15:38</t>
  </si>
  <si>
    <t>4,414,135.00</t>
  </si>
  <si>
    <t>2026-02-10 01:22:58</t>
  </si>
  <si>
    <t>3,653,593.00</t>
  </si>
  <si>
    <t>2026-02-10 01:23:59</t>
  </si>
  <si>
    <t>5,553,462.00</t>
  </si>
  <si>
    <t>2026-02-10 01:17:15</t>
  </si>
  <si>
    <t>2026-02-10 01:36:31</t>
  </si>
  <si>
    <t>1,169,150.00</t>
  </si>
  <si>
    <t>2026-02-10 01:24:13</t>
  </si>
  <si>
    <t>6,388,065.00</t>
  </si>
  <si>
    <t>2026-02-10 01:17:26</t>
  </si>
  <si>
    <t>5,845,750.00</t>
  </si>
  <si>
    <t>262032666/5-2/FUPC /5d7b1d/BRIANS- COBRO MES DE ENERO CONTRATO 365-2026 Sup: Coord. GIT de Transformacion Organizacional -GISELLE ARIAS LEÃƒâ€œN</t>
  </si>
  <si>
    <t>2026-02-10 01:16:47</t>
  </si>
  <si>
    <t>7,014,900.00</t>
  </si>
  <si>
    <t>2026-02-10 01:18:59</t>
  </si>
  <si>
    <t>7,478,975.00</t>
  </si>
  <si>
    <t>2026-02-10 01:19:31</t>
  </si>
  <si>
    <t>6,832,220.00</t>
  </si>
  <si>
    <t>2026-02-10 01:18:25</t>
  </si>
  <si>
    <t>11,388,402.00</t>
  </si>
  <si>
    <t>2026-02-10 01:19:30</t>
  </si>
  <si>
    <t>2026-02-10 01:16:16</t>
  </si>
  <si>
    <t>3,796,336.00</t>
  </si>
  <si>
    <t>262032488/5-2/FUPC /b5ecca/BRIANS- COBRO MES DE ENERO CONTRATO 060-2026 Sup: Directora de Infraestructura (E ) - MARIA CAROLINA ZUÃƒâ€˜IGA H.</t>
  </si>
  <si>
    <t>2026-02-10 01:22:00</t>
  </si>
  <si>
    <t>3,945,881.00</t>
  </si>
  <si>
    <t>2026-02-10 01:24:22</t>
  </si>
  <si>
    <t>8,282,947.00</t>
  </si>
  <si>
    <t>3,799,737.00</t>
  </si>
  <si>
    <t>262032460/5-2/FUPC /a786ac/BRIANS- COBRO MES DE ENERO CONTRATO 058-2026 Sup: Directora de Infraestructura (E ) - MARIA CAROLINA ZUÃƒâ€˜IGA H.</t>
  </si>
  <si>
    <t>2026-02-10 01:36:18</t>
  </si>
  <si>
    <t>1,607,581.00</t>
  </si>
  <si>
    <t>2026-02-10 01:23:58</t>
  </si>
  <si>
    <t>5,480,390.00</t>
  </si>
  <si>
    <t>2026-02-10 01:15:36</t>
  </si>
  <si>
    <t>4,343,884.00</t>
  </si>
  <si>
    <t>2026-02-10 01:17:51</t>
  </si>
  <si>
    <t>5,019,194.00</t>
  </si>
  <si>
    <t>2026-02-10 01:24:17</t>
  </si>
  <si>
    <t>6,941,828.00</t>
  </si>
  <si>
    <t>2026-02-10 01:23:01</t>
  </si>
  <si>
    <t>3,726,665.00</t>
  </si>
  <si>
    <t>2026-02-10 01:29:16</t>
  </si>
  <si>
    <t>1,606,142.00</t>
  </si>
  <si>
    <t>2026-02-10 01:13:03</t>
  </si>
  <si>
    <t>3,650,323.00</t>
  </si>
  <si>
    <t>2026-02-10 01:18:30</t>
  </si>
  <si>
    <t>10,516,137.00</t>
  </si>
  <si>
    <t>2026-02-10 01:22:50</t>
  </si>
  <si>
    <t>3,505,719.00</t>
  </si>
  <si>
    <t>2026-02-10 01:22:31</t>
  </si>
  <si>
    <t>3,123,287.00</t>
  </si>
  <si>
    <t>2026-02-10 01:21:44</t>
  </si>
  <si>
    <t>6,247,645.00</t>
  </si>
  <si>
    <t>2026-02-10 01:28:19</t>
  </si>
  <si>
    <t>511,045.00</t>
  </si>
  <si>
    <t>2026-02-10 01:18:29</t>
  </si>
  <si>
    <t>10,669,211.00</t>
  </si>
  <si>
    <t>2026-02-10 01:29:07</t>
  </si>
  <si>
    <t>1,918,138.00</t>
  </si>
  <si>
    <t>2026-02-10 01:20:25</t>
  </si>
  <si>
    <t>5,584,994.00</t>
  </si>
  <si>
    <t>2026-02-10 01:26:39</t>
  </si>
  <si>
    <t>1,314,116.00</t>
  </si>
  <si>
    <t>2026-02-10 01:34:41</t>
  </si>
  <si>
    <t>2026-02-10 01:17:10</t>
  </si>
  <si>
    <t>6,242,052.00</t>
  </si>
  <si>
    <t>2026-02-10 01:19:36</t>
  </si>
  <si>
    <t>5,350,084.00</t>
  </si>
  <si>
    <t>2026-02-10 01:19:53</t>
  </si>
  <si>
    <t>10,115,257.00</t>
  </si>
  <si>
    <t>2026-02-10 01:28:52</t>
  </si>
  <si>
    <t>1,826,797.00</t>
  </si>
  <si>
    <t>2026-02-10 01:36:33</t>
  </si>
  <si>
    <t>1,149,852.00</t>
  </si>
  <si>
    <t>2026-02-10 01:16:54</t>
  </si>
  <si>
    <t>6,885,010.00</t>
  </si>
  <si>
    <t>5,475,484.00</t>
  </si>
  <si>
    <t>2026-02-10 01:24:54</t>
  </si>
  <si>
    <t>10,186,981.00</t>
  </si>
  <si>
    <t>2026-02-10 01:22:25</t>
  </si>
  <si>
    <t>3,285,290.00</t>
  </si>
  <si>
    <t>2026-02-10 01:15:08</t>
  </si>
  <si>
    <t>2,847,252.00</t>
  </si>
  <si>
    <t>262032222/5-2/FUPC /f96ec7/HANLLY- COBRO MES DE ENERO CONTRATO 057-2026 Sup: Directora de Infraestructura (E ) - MARIA CAROLINA ZUÃƒâ€˜IGA H.</t>
  </si>
  <si>
    <t>2026-02-10 01:23:55</t>
  </si>
  <si>
    <t>5,621,497.00</t>
  </si>
  <si>
    <t>2026-02-10 01:21:30</t>
  </si>
  <si>
    <t>2026-02-10 01:23:02</t>
  </si>
  <si>
    <t>3,832,839.00</t>
  </si>
  <si>
    <t>2026-02-10 01:15:05</t>
  </si>
  <si>
    <t>2,810,748.00</t>
  </si>
  <si>
    <t>2026-02-10 01:21:37</t>
  </si>
  <si>
    <t>4,676,599.00</t>
  </si>
  <si>
    <t>2026-02-10 01:15:10</t>
  </si>
  <si>
    <t>2,792,202.00</t>
  </si>
  <si>
    <t>2026-02-10 01:20:13</t>
  </si>
  <si>
    <t>2,920,258.00</t>
  </si>
  <si>
    <t>2026-02-10 01:23:54</t>
  </si>
  <si>
    <t>5,115,031.00</t>
  </si>
  <si>
    <t>2026-02-10 01:15:35</t>
  </si>
  <si>
    <t>4,347,777.00</t>
  </si>
  <si>
    <t>2026-02-10 01:23:56</t>
  </si>
  <si>
    <t>5,626,534.00</t>
  </si>
  <si>
    <t>2026-02-10 01:17:46</t>
  </si>
  <si>
    <t>4,599,407.00</t>
  </si>
  <si>
    <t>262032876/5-2/FUPC /65efcd/CGALARZA- COBRO MES DE ENERO CONTRATO 543-2026 Sup: Coord. GIT Trabajo EducaciÃƒÂ³n y Cultura Digital -MILLER JIMMY DIFREDY</t>
  </si>
  <si>
    <t>2026-02-10 01:24:38</t>
  </si>
  <si>
    <t>7,510,238.00</t>
  </si>
  <si>
    <t>2026-02-10 01:28:26</t>
  </si>
  <si>
    <t>492,741.00</t>
  </si>
  <si>
    <t>2026-02-10 01:24:00</t>
  </si>
  <si>
    <t>2026-02-10 01:17:00</t>
  </si>
  <si>
    <t>6,576,469.00</t>
  </si>
  <si>
    <t>2026-02-10 01:15:57</t>
  </si>
  <si>
    <t>4,015,355.00</t>
  </si>
  <si>
    <t>2026-02-10 01:19:35</t>
  </si>
  <si>
    <t>6,211,109.00</t>
  </si>
  <si>
    <t>2026-02-10 01:21:43</t>
  </si>
  <si>
    <t>2026-02-10 01:37:04</t>
  </si>
  <si>
    <t>2,409,213.00</t>
  </si>
  <si>
    <t>262032828/5-2/FUPC /c86e0a/CGALARZA- COBRO MES DE ENERO CONTRATO 556-2026 Sup: Director de Apropiacion TIC -LAURA JEANET AZA BELTRAN (E)Ã‚</t>
  </si>
  <si>
    <t>2026-02-10 01:24:24</t>
  </si>
  <si>
    <t>2026-02-10 01:24:25</t>
  </si>
  <si>
    <t>7,854,564.00</t>
  </si>
  <si>
    <t>2026-02-10 01:24:11</t>
  </si>
  <si>
    <t>2026-02-10 01:23:42</t>
  </si>
  <si>
    <t>4,598,920.00</t>
  </si>
  <si>
    <t>2026-02-10 01:34:53</t>
  </si>
  <si>
    <t>2,046,012.00</t>
  </si>
  <si>
    <t>2026-02-10 01:18:51</t>
  </si>
  <si>
    <t>8,314,851.00</t>
  </si>
  <si>
    <t>2026-02-10 01:20:32</t>
  </si>
  <si>
    <t>8,665,775.00</t>
  </si>
  <si>
    <t>262032821/5-2/FUPC /40c24e/CGALARZA- COBRO MES DE ENERO CONTRATO 112-2026 Sup: Director de Apropiacion TIC -LAURA JEANET AZA BELTRAN (E)Ã‚</t>
  </si>
  <si>
    <t>2026-02-10 01:24:21</t>
  </si>
  <si>
    <t>8,354,125.00</t>
  </si>
  <si>
    <t>2026-02-10 01:12:49</t>
  </si>
  <si>
    <t>2026-02-10 01:13:31</t>
  </si>
  <si>
    <t>7,891,763.00</t>
  </si>
  <si>
    <t>2026-02-10 01:17:03</t>
  </si>
  <si>
    <t>6,430,325.00</t>
  </si>
  <si>
    <t>2026-02-10 01:30:33</t>
  </si>
  <si>
    <t>2,482,219.00</t>
  </si>
  <si>
    <t>2026-02-10 01:16:26</t>
  </si>
  <si>
    <t>3,617,058.00</t>
  </si>
  <si>
    <t>2026-02-10 01:19:21</t>
  </si>
  <si>
    <t>4,018,953.00</t>
  </si>
  <si>
    <t>10,919,822.00</t>
  </si>
  <si>
    <t>2026-02-10 01:18:58</t>
  </si>
  <si>
    <t>7,307,187.00</t>
  </si>
  <si>
    <t>2026-02-10 01:17:54</t>
  </si>
  <si>
    <t>5,256,465.00</t>
  </si>
  <si>
    <t>2026-02-10 01:13:59</t>
  </si>
  <si>
    <t>2026-02-10 01:13:27</t>
  </si>
  <si>
    <t>262032613/5-2/FUPC /cf8fb7/SANDRAP- COBRO MES DE ENERO CONTRATO 152-2026 Sup: Jefe Of. de Control Interno - NANCY RODRÃƒÂGUEZ PASCUAS (E )</t>
  </si>
  <si>
    <t>2026-02-10 01:16:50</t>
  </si>
  <si>
    <t>6,791,225.00</t>
  </si>
  <si>
    <t>262032359/5-2/FUPC /2c167e/SANDRAP- COBRO MES DE ENERO CONTRATO 350-2026 Sup: Coord. GIT de Transformacion Organizacional -GISELLE ARIAS LEÃƒâ€œN</t>
  </si>
  <si>
    <t>2026-02-10 01:16:20</t>
  </si>
  <si>
    <t>2026-02-10 01:22:21</t>
  </si>
  <si>
    <t>3,215,163.00</t>
  </si>
  <si>
    <t>2026-02-10 01:18:24</t>
  </si>
  <si>
    <t>11,495,639.00</t>
  </si>
  <si>
    <t>2026-02-10 01:20:23</t>
  </si>
  <si>
    <t>5,263,887.00</t>
  </si>
  <si>
    <t>2026-02-10 01:13:13</t>
  </si>
  <si>
    <t>10,486,754.00</t>
  </si>
  <si>
    <t>2026-02-10 01:37:15</t>
  </si>
  <si>
    <t>2,628,232.00</t>
  </si>
  <si>
    <t>2026-02-10 01:24:34</t>
  </si>
  <si>
    <t>2026-02-10 01:36:19</t>
  </si>
  <si>
    <t>1,644,117.00</t>
  </si>
  <si>
    <t>2026-02-10 01:21:14</t>
  </si>
  <si>
    <t>3,507,450.00</t>
  </si>
  <si>
    <t>2026-02-10 01:30:02</t>
  </si>
  <si>
    <t>1,315,294.00</t>
  </si>
  <si>
    <t>2026-02-10 01:32:51</t>
  </si>
  <si>
    <t>1,070,842.00</t>
  </si>
  <si>
    <t>2026-02-10 01:35:29</t>
  </si>
  <si>
    <t>876,862.00</t>
  </si>
  <si>
    <t>2026-02-10 01:29:11</t>
  </si>
  <si>
    <t>1,861,665.00</t>
  </si>
  <si>
    <t>2026-02-10 01:17:36</t>
  </si>
  <si>
    <t>7,697,805.00</t>
  </si>
  <si>
    <t>2026-02-10 01:14:06</t>
  </si>
  <si>
    <t>10,309,481.00</t>
  </si>
  <si>
    <t>2026-02-10 01:17:16</t>
  </si>
  <si>
    <t>5,550,722.00</t>
  </si>
  <si>
    <t>2026-02-10 01:24:02</t>
  </si>
  <si>
    <t>5,365,974.00</t>
  </si>
  <si>
    <t>2026-02-10 01:17:50</t>
  </si>
  <si>
    <t>5,023,692.00</t>
  </si>
  <si>
    <t>2026-02-10 01:31:35</t>
  </si>
  <si>
    <t>2,044,181.00</t>
  </si>
  <si>
    <t>2026-02-10 01:19:37</t>
  </si>
  <si>
    <t>9,906,584.00</t>
  </si>
  <si>
    <t>2026-02-10 01:37:08</t>
  </si>
  <si>
    <t>2,465,915.00</t>
  </si>
  <si>
    <t>10,219,404.00</t>
  </si>
  <si>
    <t>2026-02-10 01:15:13</t>
  </si>
  <si>
    <t>2,776,731.00</t>
  </si>
  <si>
    <t>2026-02-10 01:24:32</t>
  </si>
  <si>
    <t>9,240,024.00</t>
  </si>
  <si>
    <t>262032248/5-2/FUPC /f0f4f2/MARIAE- COBRO MES DE ENERO CONTRATO 020-2026 Sup: Jefe Of. de Control Interno - NANCY RODRÃƒÂGUEZ PASCUAS (E )</t>
  </si>
  <si>
    <t>2026-02-10 01:17:49</t>
  </si>
  <si>
    <t>2026-02-10 01:16:02</t>
  </si>
  <si>
    <t>2026-02-10 01:16:41</t>
  </si>
  <si>
    <t>3,504,310.00</t>
  </si>
  <si>
    <t>6,899,110.00</t>
  </si>
  <si>
    <t>2026-02-10 01:22:56</t>
  </si>
  <si>
    <t>3,358,297.00</t>
  </si>
  <si>
    <t>2026-02-10 01:24:33</t>
  </si>
  <si>
    <t>8,662,296.00</t>
  </si>
  <si>
    <t>2026-02-10 01:23:03</t>
  </si>
  <si>
    <t>2026-02-10 01:13:18</t>
  </si>
  <si>
    <t>2026-02-10 01:17:52</t>
  </si>
  <si>
    <t>4,964,439.00</t>
  </si>
  <si>
    <t>2026-02-10 01:18:52</t>
  </si>
  <si>
    <t>7,650,409.00</t>
  </si>
  <si>
    <t>5,548,490.00</t>
  </si>
  <si>
    <t>2026-02-10 01:23:52</t>
  </si>
  <si>
    <t>2026-02-10 01:21:19</t>
  </si>
  <si>
    <t>3,723,329.00</t>
  </si>
  <si>
    <t>2026-02-10 01:24:51</t>
  </si>
  <si>
    <t>11,331,023.00</t>
  </si>
  <si>
    <t>2026-02-10 01:25:16</t>
  </si>
  <si>
    <t>4,672,413.00</t>
  </si>
  <si>
    <t>2026-02-10 01:18:35</t>
  </si>
  <si>
    <t>8,898,728.00</t>
  </si>
  <si>
    <t>2026-02-10 01:24:37</t>
  </si>
  <si>
    <t>7,590,399.00</t>
  </si>
  <si>
    <t>5,699,606.00</t>
  </si>
  <si>
    <t>2026-02-10 01:18:47</t>
  </si>
  <si>
    <t>8,135,464.00</t>
  </si>
  <si>
    <t>2026-02-10 01:14:02</t>
  </si>
  <si>
    <t>4,932,351.00</t>
  </si>
  <si>
    <t>2026-02-10 01:17:47</t>
  </si>
  <si>
    <t>2026-02-10 01:21:34</t>
  </si>
  <si>
    <t>4,161,368.00</t>
  </si>
  <si>
    <t>2026-02-10 01:36:02</t>
  </si>
  <si>
    <t>1,790,261.00</t>
  </si>
  <si>
    <t>2026-02-10 01:17:11</t>
  </si>
  <si>
    <t>5,589,998.00</t>
  </si>
  <si>
    <t>2026-02-10 01:12:59</t>
  </si>
  <si>
    <t>3,102,774.00</t>
  </si>
  <si>
    <t>2026-02-10 01:24:35</t>
  </si>
  <si>
    <t>8,765,136.00</t>
  </si>
  <si>
    <t>2026-02-10 01:23:25</t>
  </si>
  <si>
    <t>2026-02-10 01:12:58</t>
  </si>
  <si>
    <t>3,069,019.00</t>
  </si>
  <si>
    <t>2026-02-10 01:23:26</t>
  </si>
  <si>
    <t>2026-02-10 01:24:03</t>
  </si>
  <si>
    <t>2026-02-10 01:14:27</t>
  </si>
  <si>
    <t>2026-02-10 01:22:04</t>
  </si>
  <si>
    <t>2026-02-10 01:16:45</t>
  </si>
  <si>
    <t>7,072,578.00</t>
  </si>
  <si>
    <t>2026-02-10 01:14:04</t>
  </si>
  <si>
    <t>6,393,789.00</t>
  </si>
  <si>
    <t>2026-02-10 01:18:31</t>
  </si>
  <si>
    <t>9,959,222.00</t>
  </si>
  <si>
    <t>2026-02-10 01:20:28</t>
  </si>
  <si>
    <t>6,384,697.00</t>
  </si>
  <si>
    <t>9,886,935.00</t>
  </si>
  <si>
    <t>2026-02-10 01:28:10</t>
  </si>
  <si>
    <t>730,065.00</t>
  </si>
  <si>
    <t>2026-02-10 01:17:55</t>
  </si>
  <si>
    <t>5,261,175.00</t>
  </si>
  <si>
    <t>2026-02-10 01:18:40</t>
  </si>
  <si>
    <t>9,213,662.00</t>
  </si>
  <si>
    <t>4,420,848.00</t>
  </si>
  <si>
    <t>5,110,313.00</t>
  </si>
  <si>
    <t>2026-02-10 01:30:18</t>
  </si>
  <si>
    <t>1,096,078.00</t>
  </si>
  <si>
    <t>2026-02-10 01:20:24</t>
  </si>
  <si>
    <t>4,859,279.00</t>
  </si>
  <si>
    <t>2026-02-10 01:16:27</t>
  </si>
  <si>
    <t>3,577,316.00</t>
  </si>
  <si>
    <t>9,698,533.00</t>
  </si>
  <si>
    <t>9,198,599.00</t>
  </si>
  <si>
    <t>2026-02-10 01:23:00</t>
  </si>
  <si>
    <t>2026-02-10 01:19:16</t>
  </si>
  <si>
    <t>4,165,097.00</t>
  </si>
  <si>
    <t>2026-02-10 01:24:36</t>
  </si>
  <si>
    <t>8,957,125.00</t>
  </si>
  <si>
    <t>2026-02-10 01:29:50</t>
  </si>
  <si>
    <t>1,278,758.00</t>
  </si>
  <si>
    <t>2026-02-10 01:22:03</t>
  </si>
  <si>
    <t>6,103,682.00</t>
  </si>
  <si>
    <t>2026-02-10 01:19:26</t>
  </si>
  <si>
    <t>2026-02-10 01:20:15</t>
  </si>
  <si>
    <t>2026-02-10 01:24:43</t>
  </si>
  <si>
    <t>7,724,649.00</t>
  </si>
  <si>
    <t>2026-02-10 01:35:08</t>
  </si>
  <si>
    <t>2,557,515.00</t>
  </si>
  <si>
    <t>262033168/5-2/FUPC /d1ef98/SANDRAP- COBRO MES DE ENERO CONTRATO 719-2026 Sup: Director de Apropiacion TIC -LAURA JEANET AZA BELTRAN (E)Ã‚</t>
  </si>
  <si>
    <t>2026-02-10 01:27:52</t>
  </si>
  <si>
    <t>986,471.00</t>
  </si>
  <si>
    <t>2026-02-10 01:20:22</t>
  </si>
  <si>
    <t>4,968,887.00</t>
  </si>
  <si>
    <t>2026-02-10 01:17:20</t>
  </si>
  <si>
    <t>262032996/5-2/FUPC /ab5ba4/SANDRAP- COBRO MES DE ENERO CONTRATO 545-2026 Sup: Coord. GIT de Transformacion Organizacional -GISELLE ARIAS LEÃƒâ€œN</t>
  </si>
  <si>
    <t>2026-02-10 01:15:58</t>
  </si>
  <si>
    <t>7,644,891.00</t>
  </si>
  <si>
    <t>2026-02-10 01:32:07</t>
  </si>
  <si>
    <t>438,432.00</t>
  </si>
  <si>
    <t>2026-02-10 01:19:15</t>
  </si>
  <si>
    <t>4,274,704.00</t>
  </si>
  <si>
    <t>2026-02-10 01:37:22</t>
  </si>
  <si>
    <t>2,555,226.00</t>
  </si>
  <si>
    <t>9,209,594.00</t>
  </si>
  <si>
    <t>262032466/5-2/FUPC /5ad18c/BRIANS- COBRO MES DE ENERO CONTRATO 056-2026 Sup: Directora de Infraestructura (E ) - MARIA CAROLINA ZUÃ‘IGA H.</t>
  </si>
  <si>
    <t>7,756,936.00</t>
  </si>
  <si>
    <t>2026-02-10 01:37:20</t>
  </si>
  <si>
    <t>2,483,218.00</t>
  </si>
  <si>
    <t>2026-02-10 01:23:51</t>
  </si>
  <si>
    <t>2026-02-10 01:18:39</t>
  </si>
  <si>
    <t>9,087,926.00</t>
  </si>
  <si>
    <t>2026-02-10 01:16:44</t>
  </si>
  <si>
    <t>7,140,513.00</t>
  </si>
  <si>
    <t>262032988/5-2/FUPC /98c84c/HANLLY- COBRO MES DE ENERO CONTRATO 196-2026 Sup: Asesor 1020-13 Despacho del Ministro MARIA CAMILA TRIVIÃƒâ€˜O</t>
  </si>
  <si>
    <t>2026-02-10 01:19:00</t>
  </si>
  <si>
    <t>2026-02-10 01:26:37</t>
  </si>
  <si>
    <t>1,370,098.00</t>
  </si>
  <si>
    <t>2026-02-10 01:28:21</t>
  </si>
  <si>
    <t>2026-02-10 01:16:46</t>
  </si>
  <si>
    <t>262032920/5-2/FUPC /6d25e8/HANLLY- COBRO MES DE ENERO CONTRATO 155-2026 Sup: Jefe Of. de Control Interno - NANCY RODRÃƒÂGUEZ PASCUAS (E )</t>
  </si>
  <si>
    <t>2026-02-10 01:36:36</t>
  </si>
  <si>
    <t>1,277,613.00</t>
  </si>
  <si>
    <t>2026-02-10 01:17:04</t>
  </si>
  <si>
    <t>6,441,828.00</t>
  </si>
  <si>
    <t>5,913,523.00</t>
  </si>
  <si>
    <t>2026-02-10 01:24:42</t>
  </si>
  <si>
    <t>2026-02-10 01:24:18</t>
  </si>
  <si>
    <t>2026-02-10 01:16:15</t>
  </si>
  <si>
    <t>3,836,273.00</t>
  </si>
  <si>
    <t>2026-02-10 01:16:53</t>
  </si>
  <si>
    <t>6,856,723.50</t>
  </si>
  <si>
    <t>2026-02-10 01:28:59</t>
  </si>
  <si>
    <t>1,972,940.00</t>
  </si>
  <si>
    <t>2026-02-10 01:27:48</t>
  </si>
  <si>
    <t>1,022,090.00</t>
  </si>
  <si>
    <t>2026-02-10 01:33:21</t>
  </si>
  <si>
    <t>2,190,194.00</t>
  </si>
  <si>
    <t>2026-02-10 01:26:41</t>
  </si>
  <si>
    <t>6,424,568.00</t>
  </si>
  <si>
    <t>3,120,696.00</t>
  </si>
  <si>
    <t>7,133,446.00</t>
  </si>
  <si>
    <t>2026-02-10 01:24:07</t>
  </si>
  <si>
    <t>2026-02-10 01:21:50</t>
  </si>
  <si>
    <t>7,612,568.00</t>
  </si>
  <si>
    <t>2026-02-10 01:24:19</t>
  </si>
  <si>
    <t>6,692,759.50</t>
  </si>
  <si>
    <t>2026-02-10 01:15:39</t>
  </si>
  <si>
    <t>4,384,312.00</t>
  </si>
  <si>
    <t>2026-02-10 01:24:29</t>
  </si>
  <si>
    <t>2026-02-10 01:27:57</t>
  </si>
  <si>
    <t>2026-02-10 01:31:14</t>
  </si>
  <si>
    <t>2026-02-11 01:12:15</t>
  </si>
  <si>
    <t>60,365.57</t>
  </si>
  <si>
    <t>26110526</t>
  </si>
  <si>
    <t>2026-02-11 01:13:28</t>
  </si>
  <si>
    <t>2026-02-11 01:33:42</t>
  </si>
  <si>
    <t>2,630,587.00</t>
  </si>
  <si>
    <t>2026-02-11 01:39:36</t>
  </si>
  <si>
    <t>2026-02-11 01:42:51</t>
  </si>
  <si>
    <t>219,215.00</t>
  </si>
  <si>
    <t>2026-02-11 01:18:24</t>
  </si>
  <si>
    <t>8,166,725.00</t>
  </si>
  <si>
    <t>2026-02-11 01:22:20</t>
  </si>
  <si>
    <t>2026-02-11 01:43:32</t>
  </si>
  <si>
    <t>328,789.00</t>
  </si>
  <si>
    <t>2026-02-11 01:17:10</t>
  </si>
  <si>
    <t>2026-02-11 01:17:34</t>
  </si>
  <si>
    <t>4,927,936.00</t>
  </si>
  <si>
    <t>2026-02-11 01:19:57</t>
  </si>
  <si>
    <t>9,198,351.00</t>
  </si>
  <si>
    <t>2026-02-11 01:33:52</t>
  </si>
  <si>
    <t>2026-02-11 01:20:56</t>
  </si>
  <si>
    <t>2026-02-11 01:23:40</t>
  </si>
  <si>
    <t>3,212,284.00</t>
  </si>
  <si>
    <t>2026-02-11 01:28:32</t>
  </si>
  <si>
    <t>2,007,677.00</t>
  </si>
  <si>
    <t>2026-02-11 01:18:23</t>
  </si>
  <si>
    <t>2026-02-11 01:35:31</t>
  </si>
  <si>
    <t>262033216/6-2/FUPC /da3b17/CGALARZA- COBRO MES DE ENERO CONTRATO 343-2026 Sup: Director de Apropiacion TIC -LAURA JEANET AZA BELTRAN (E)Ã‚</t>
  </si>
  <si>
    <t>262033253/6-2/FUPC /9be53c/CGALARZA- COBRO MES DE ENERO CONTRATO 629-2026 Sup: Director de Apropiacion TIC -LAURA JEANET AZA BELTRAN (E)Ã‚</t>
  </si>
  <si>
    <t>2026-02-11 01:19:30</t>
  </si>
  <si>
    <t>2026-02-11 01:16:30</t>
  </si>
  <si>
    <t>2026-02-11 01:28:33</t>
  </si>
  <si>
    <t>2026-02-11 01:17:14</t>
  </si>
  <si>
    <t>262033000/6-2/FUPC /42adad/CGALARZA- COBRO MES DE ENERO CONTRATO 167-2026 Sup: Jefe Of. de Control Interno - NANCY RODRÃƒÂGUEZ PASCUAS (E )</t>
  </si>
  <si>
    <t>2026-02-11 01:22:31</t>
  </si>
  <si>
    <t>2026-02-11 01:29:57</t>
  </si>
  <si>
    <t>2,959,411.00</t>
  </si>
  <si>
    <t>2026-02-11 01:19:10</t>
  </si>
  <si>
    <t>3,123,492.00</t>
  </si>
  <si>
    <t>2026-02-11 01:41:53</t>
  </si>
  <si>
    <t>2026-02-11 01:31:54</t>
  </si>
  <si>
    <t>876,077.00</t>
  </si>
  <si>
    <t>2026-02-11 01:29:58</t>
  </si>
  <si>
    <t>2,956,449.00</t>
  </si>
  <si>
    <t>2026-02-11 01:35:09</t>
  </si>
  <si>
    <t>262033606/6-2/FUPC /17c3e0/CGALARZA- COBRO MES DE ENERO CONTRATO 631-2026 Sup: Director de Apropiacion TIC -LAURA JEANET AZA BELTRAN (E)Ã‚</t>
  </si>
  <si>
    <t>2026-02-11 01:33:48</t>
  </si>
  <si>
    <t>1,533,136.00</t>
  </si>
  <si>
    <t>262033192/6-2/FUPC /2b041f/CGALARZA- COBRO MES DE ENERO CONTRATO 330-2026 Sup: Directora de Infraestructura (E ) - MARIA CAROLINA ZUÃƒâ€˜IGA H.</t>
  </si>
  <si>
    <t>2026-02-11 01:23:16</t>
  </si>
  <si>
    <t>7,672,547.00</t>
  </si>
  <si>
    <t>262032615/6-2/FUPC /5a991c/CGALARZA- COBRO MES DE ENERO CONTRATO 154-2026 Sup: Jefe Of. de Control Interno - NANCY RODRÃƒÂGUEZ PASCUAS (E )</t>
  </si>
  <si>
    <t>2026-02-11 01:30:02</t>
  </si>
  <si>
    <t>2,774,245.00</t>
  </si>
  <si>
    <t>2026-02-11 01:34:11</t>
  </si>
  <si>
    <t>1,642,645.00</t>
  </si>
  <si>
    <t>2026-02-11 01:23:04</t>
  </si>
  <si>
    <t>2026-02-11 01:20:25</t>
  </si>
  <si>
    <t>2026-02-11 01:18:35</t>
  </si>
  <si>
    <t>3,580,521.00</t>
  </si>
  <si>
    <t>2026-02-11 01:18:41</t>
  </si>
  <si>
    <t>2026-02-11 01:18:12</t>
  </si>
  <si>
    <t>2026-02-11 01:18:03</t>
  </si>
  <si>
    <t>10,117,342.00</t>
  </si>
  <si>
    <t>2026-02-11 01:23:24</t>
  </si>
  <si>
    <t>3,066,271.00</t>
  </si>
  <si>
    <t>2026-02-11 01:30:13</t>
  </si>
  <si>
    <t>2026-02-11 01:33:41</t>
  </si>
  <si>
    <t>2026-02-11 01:16:53</t>
  </si>
  <si>
    <t>2026-02-11 01:21:08</t>
  </si>
  <si>
    <t>8,114,219.00</t>
  </si>
  <si>
    <t>2026-02-11 01:19:56</t>
  </si>
  <si>
    <t>8,921,003.00</t>
  </si>
  <si>
    <t>262033671/6-2/FUPC /42fe99/SANDRAP- COBRO MES DE ENERO CONTRATO 054-2026 Sup: Jefe Of. de Control Interno - NANCY RODRÃƒÂGUEZ PASCUAS (E )</t>
  </si>
  <si>
    <t>2026-02-11 01:23:14</t>
  </si>
  <si>
    <t>2026-02-11 01:17:15</t>
  </si>
  <si>
    <t>2026-02-11 01:36:04</t>
  </si>
  <si>
    <t>2,338,300.00</t>
  </si>
  <si>
    <t>262033341/6-2/FUPC /a8992d/SANDRAP- COBRO MES DE ENERO CONTRATO 717-2026 Sup: Director de Apropiacion TIC -LAURA JEANET AZA BELTRAN (E)Ã‚</t>
  </si>
  <si>
    <t>2026-02-11 01:19:44</t>
  </si>
  <si>
    <t>7,255,174.00</t>
  </si>
  <si>
    <t>2026-02-11 01:43:02</t>
  </si>
  <si>
    <t>328,529.00</t>
  </si>
  <si>
    <t>2026-02-11 01:29:07</t>
  </si>
  <si>
    <t>2026-02-11 01:16:03</t>
  </si>
  <si>
    <t>3,942,349.00</t>
  </si>
  <si>
    <t>262033300/6-2/FUPC /61b111/SANDRAP- COBRO MES DE ENERO CONTRATO 492-2026 Sup: Coord. GIT Trabajo EducaciÃƒÂ³n y Cultura Digital -MILLER JIMMY DIFREDY</t>
  </si>
  <si>
    <t>2026-02-11 01:26:10</t>
  </si>
  <si>
    <t>2026-02-11 01:29:31</t>
  </si>
  <si>
    <t>1,817,585.00</t>
  </si>
  <si>
    <t>2026-02-11 01:36:25</t>
  </si>
  <si>
    <t>2026-02-11 01:25:52</t>
  </si>
  <si>
    <t>2,082,548.00</t>
  </si>
  <si>
    <t>2026-02-11 01:31:25</t>
  </si>
  <si>
    <t>2026-02-11 01:22:27</t>
  </si>
  <si>
    <t>2026-02-11 01:15:19</t>
  </si>
  <si>
    <t>2026-02-11 01:16:44</t>
  </si>
  <si>
    <t>2026-02-11 01:43:34</t>
  </si>
  <si>
    <t>292,026.00</t>
  </si>
  <si>
    <t>2026-02-11 01:29:30</t>
  </si>
  <si>
    <t>1,825,895.00</t>
  </si>
  <si>
    <t>2026-02-11 01:19:05</t>
  </si>
  <si>
    <t>3,180,774.00</t>
  </si>
  <si>
    <t>2,190,094.00</t>
  </si>
  <si>
    <t>2026-02-11 01:24:05</t>
  </si>
  <si>
    <t>3,613,819.00</t>
  </si>
  <si>
    <t>2026-02-11 01:16:29</t>
  </si>
  <si>
    <t>2026-02-11 01:23:17</t>
  </si>
  <si>
    <t>7,612,987.00</t>
  </si>
  <si>
    <t>2026-02-11 01:22:37</t>
  </si>
  <si>
    <t>2026-02-11 01:19:31</t>
  </si>
  <si>
    <t>9,367,638.00</t>
  </si>
  <si>
    <t>2026-02-11 01:34:29</t>
  </si>
  <si>
    <t>2026-02-11 01:22:28</t>
  </si>
  <si>
    <t>6,028,429.00</t>
  </si>
  <si>
    <t>2026-02-11 01:27:21</t>
  </si>
  <si>
    <t>1,368,872.00</t>
  </si>
  <si>
    <t>2026-02-11 01:44:13</t>
  </si>
  <si>
    <t>129,828.00</t>
  </si>
  <si>
    <t>262033273/6-2/FUPC /0bb59e/MARIAE- COBRO MES DE ENERO CONTRATO 1070-2026 Sup: Asesor 1020-13 Despacho del Ministro MARIA CAMILA TRIVIÃƒâ€˜O</t>
  </si>
  <si>
    <t>2026-02-11 01:28:20</t>
  </si>
  <si>
    <t>2026-02-11 01:34:24</t>
  </si>
  <si>
    <t>2026-02-11 01:39:28</t>
  </si>
  <si>
    <t>584,052.00</t>
  </si>
  <si>
    <t>2026-02-11 01:30:35</t>
  </si>
  <si>
    <t>2,411,372.00</t>
  </si>
  <si>
    <t>2026-02-11 01:32:50</t>
  </si>
  <si>
    <t>2,363,130.00</t>
  </si>
  <si>
    <t>2026-02-11 01:30:09</t>
  </si>
  <si>
    <t>2026-02-11 01:15:35</t>
  </si>
  <si>
    <t>4,380,387.00</t>
  </si>
  <si>
    <t>2026-02-11 01:39:18</t>
  </si>
  <si>
    <t>657,058.00</t>
  </si>
  <si>
    <t>2026-02-11 01:28:27</t>
  </si>
  <si>
    <t>2026-02-11 01:30:22</t>
  </si>
  <si>
    <t>2026-02-11 01:16:35</t>
  </si>
  <si>
    <t>7,234,116.00</t>
  </si>
  <si>
    <t>2026-02-11 01:19:49</t>
  </si>
  <si>
    <t>6,138,037.00</t>
  </si>
  <si>
    <t>2026-02-11 01:19:51</t>
  </si>
  <si>
    <t>4,818,426.00</t>
  </si>
  <si>
    <t>262033190/6-2/FUPC /ff4877/MARIAE- COBRO MES DE ENERO CONTRATO 257-2026 Sup: Asesor 1020-13 Despacho del Ministro MARIA CAMILA TRIVIÃƒâ€˜O</t>
  </si>
  <si>
    <t>2026-02-11 01:35:57</t>
  </si>
  <si>
    <t>2026-02-11 01:22:39</t>
  </si>
  <si>
    <t>7,227,639.00</t>
  </si>
  <si>
    <t>2026-02-11 01:40:01</t>
  </si>
  <si>
    <t>2026-02-11 01:17:09</t>
  </si>
  <si>
    <t>5,370,783.00</t>
  </si>
  <si>
    <t>2026-02-11 01:19:33</t>
  </si>
  <si>
    <t>4,603,528.00</t>
  </si>
  <si>
    <t>2026-02-11 01:18:21</t>
  </si>
  <si>
    <t>8,792,628.00</t>
  </si>
  <si>
    <t>2026-02-11 01:29:42</t>
  </si>
  <si>
    <t>262033282/6-2/FUPC /2c8e1e/LMARIOA- COBRO MES DE ENERO CONTRATO 903-2026 Sup: Asesor 1020-13 Despacho del Ministro MARIA CAMILA TRIVIÃƒâ€˜O</t>
  </si>
  <si>
    <t>2026-02-11 01:20:30</t>
  </si>
  <si>
    <t>2026-02-11 01:42:49</t>
  </si>
  <si>
    <t>511,503.00</t>
  </si>
  <si>
    <t>2026-02-11 01:36:11</t>
  </si>
  <si>
    <t>2026-02-11 01:18:31</t>
  </si>
  <si>
    <t>2026-02-11 01:33:38</t>
  </si>
  <si>
    <t>1,023,006.00</t>
  </si>
  <si>
    <t>7,649,525.00</t>
  </si>
  <si>
    <t>2026-02-11 01:31:13</t>
  </si>
  <si>
    <t>2026-02-11 01:18:30</t>
  </si>
  <si>
    <t>7,581,098.00</t>
  </si>
  <si>
    <t>2026-02-11 01:18:00</t>
  </si>
  <si>
    <t>2026-02-11 01:16:54</t>
  </si>
  <si>
    <t>2026-02-11 01:17:59</t>
  </si>
  <si>
    <t>11,484,056.00</t>
  </si>
  <si>
    <t>262032250/6-2/FUPC /940af2/LMARIOA- COBRO MES DE ENERO CONTRATO 015-2026 Sup: Jefe Of. de Control Interno - NANCY RODRÃƒÂGUEZ PASCUAS (E )</t>
  </si>
  <si>
    <t>2026-02-11 01:17:58</t>
  </si>
  <si>
    <t>12,401,429.00</t>
  </si>
  <si>
    <t>2026-02-11 01:34:20</t>
  </si>
  <si>
    <t>2026-02-11 01:17:27</t>
  </si>
  <si>
    <t>4,745,419.00</t>
  </si>
  <si>
    <t>2026-02-11 01:23:00</t>
  </si>
  <si>
    <t>2026-02-11 01:14:00</t>
  </si>
  <si>
    <t>262033942/09-2/FUPC /dd2a56/HANLLY- COBRO MES DE ENERO CONTRATO 446-2026 Sup: Director de Apropiacion TIC -LAURA JEANET AZA BELTRAN (E)Ã‚</t>
  </si>
  <si>
    <t>2026-02-11 01:19:55</t>
  </si>
  <si>
    <t>2026-02-11 01:22:15</t>
  </si>
  <si>
    <t>2026-02-11 01:16:00</t>
  </si>
  <si>
    <t>2026-02-11 01:21:53</t>
  </si>
  <si>
    <t>2026-02-11 01:35:27</t>
  </si>
  <si>
    <t>2,009,477.00</t>
  </si>
  <si>
    <t>262033982/09-2/FUPC /9b525a/MARIAE- COBRO MES DE ENERO CONTRATO 580-2026 Sup: Coord. GIT de Transformacion Organizacional -GISELLE ARIAS LEÃƒâ€œN</t>
  </si>
  <si>
    <t>2026-02-11 01:17:26</t>
  </si>
  <si>
    <t>2026-02-11 01:18:07</t>
  </si>
  <si>
    <t>11,194,035.00</t>
  </si>
  <si>
    <t>1,298,275.00</t>
  </si>
  <si>
    <t>2026-02-11 01:41:03</t>
  </si>
  <si>
    <t>127,876.00</t>
  </si>
  <si>
    <t>2026-02-11 01:19:45</t>
  </si>
  <si>
    <t>2026-02-11 01:33:37</t>
  </si>
  <si>
    <t>973,706.00</t>
  </si>
  <si>
    <t>2026-02-11 01:43:09</t>
  </si>
  <si>
    <t>219,019.00</t>
  </si>
  <si>
    <t>2026-02-11 01:29:12</t>
  </si>
  <si>
    <t>2026-02-11 01:15:12</t>
  </si>
  <si>
    <t>2026-02-11 01:38:11</t>
  </si>
  <si>
    <t>584,575.00</t>
  </si>
  <si>
    <t>2026-02-11 01:37:05</t>
  </si>
  <si>
    <t>2026-02-11 01:17:16</t>
  </si>
  <si>
    <t>2026-02-11 01:20:00</t>
  </si>
  <si>
    <t>7,979,158.00</t>
  </si>
  <si>
    <t>2026-02-11 01:14:19</t>
  </si>
  <si>
    <t>262033976/09-2/FUPC /537ed7/CGALARZA- COBRO MES DE ENERO CONTRATO 525-2026 Sup: Coord. GIT de Transformacion Organizacional -GISELLE ARIAS LEÃƒâ€œN</t>
  </si>
  <si>
    <t>2026-02-11 01:40:16</t>
  </si>
  <si>
    <t>2026-02-11 01:15:24</t>
  </si>
  <si>
    <t>262033825/09-2/FUPC /7adfe5/CGALARZA- COBRO MES DE ENERO CONTRATO 153-2026 Sup: Jefe Of. de Control Interno - NANCY RODRÃƒÂGUEZ PASCUAS (E )</t>
  </si>
  <si>
    <t>2026-02-11 01:22:40</t>
  </si>
  <si>
    <t>7,135,101.00</t>
  </si>
  <si>
    <t>2026-02-11 01:21:49</t>
  </si>
  <si>
    <t>2026-02-11 01:27:43</t>
  </si>
  <si>
    <t>328,824.00</t>
  </si>
  <si>
    <t>2026-02-11 01:23:50</t>
  </si>
  <si>
    <t>127,762.00</t>
  </si>
  <si>
    <t>2026-02-11 01:37:00</t>
  </si>
  <si>
    <t>2026-02-11 01:43:49</t>
  </si>
  <si>
    <t>657,647.00</t>
  </si>
  <si>
    <t>2026-02-11 01:31:53</t>
  </si>
  <si>
    <t>913,399.00</t>
  </si>
  <si>
    <t>2026-02-11 01:16:06</t>
  </si>
  <si>
    <t>2026-02-11 01:31:34</t>
  </si>
  <si>
    <t>2026-02-11 01:43:06</t>
  </si>
  <si>
    <t>2026-02-11 01:16:45</t>
  </si>
  <si>
    <t>2026-02-11 01:43:46</t>
  </si>
  <si>
    <t>2026-02-11 01:36:37</t>
  </si>
  <si>
    <t>2026-02-11 01:16:13</t>
  </si>
  <si>
    <t>2026-02-11 01:16:01</t>
  </si>
  <si>
    <t>3,923,396.00</t>
  </si>
  <si>
    <t>2026-02-11 01:17:00</t>
  </si>
  <si>
    <t>6,023,032.00</t>
  </si>
  <si>
    <t>2026-02-11 01:27:05</t>
  </si>
  <si>
    <t>2026-02-11 01:43:55</t>
  </si>
  <si>
    <t>2026-02-11 01:18:01</t>
  </si>
  <si>
    <t>10,083,417.50</t>
  </si>
  <si>
    <t>2026-02-11 01:37:15</t>
  </si>
  <si>
    <t>2026-02-11 01:27:52</t>
  </si>
  <si>
    <t>1,419,745.00</t>
  </si>
  <si>
    <t>2026-02-11 01:43:22</t>
  </si>
  <si>
    <t>2026-02-11 01:25:44</t>
  </si>
  <si>
    <t>2026-02-11 01:35:10</t>
  </si>
  <si>
    <t>2026-02-11 01:18:04</t>
  </si>
  <si>
    <t>9,878,080.00</t>
  </si>
  <si>
    <t>2026-02-11 01:23:09</t>
  </si>
  <si>
    <t>2026-02-11 01:12:14</t>
  </si>
  <si>
    <t>2026-02-11 01:12:11</t>
  </si>
  <si>
    <t>2026-02-12 02:26:38</t>
  </si>
  <si>
    <t>2026-02-12 02:27:17</t>
  </si>
  <si>
    <t>2026-02-12 02:35:35</t>
  </si>
  <si>
    <t>2026-02-12 02:39:51</t>
  </si>
  <si>
    <t>2026-02-12 02:34:56</t>
  </si>
  <si>
    <t>2026-02-13 01:22:11</t>
  </si>
  <si>
    <t>5,889,628.00</t>
  </si>
  <si>
    <t>2026-02-13 01:54:25</t>
  </si>
  <si>
    <t>2026-02-13 01:25:18</t>
  </si>
  <si>
    <t>4,308,482.00</t>
  </si>
  <si>
    <t>2026-02-13 01:35:05</t>
  </si>
  <si>
    <t>262035521/10-02/FUPC /5e9f23/CGALARZA- COBRO MES DE ENERO CONTRATO 689-2026 Sup: Director de Apropiacion TIC -LAURA JEANET AZA BELTRAN (E)Ã‚</t>
  </si>
  <si>
    <t>2026-02-13 01:22:38</t>
  </si>
  <si>
    <t>5,037,445.00</t>
  </si>
  <si>
    <t>2026-02-13 01:49:49</t>
  </si>
  <si>
    <t>109,608.00</t>
  </si>
  <si>
    <t>262035492/10-02/FUPC /47e74f/CGALARZA- COBRO MES DE ENERO CONTRATO 822-2026 Sup: Director de Apropiacion TIC -LAURA JEANET AZA BELTRAN (E)Ã‚</t>
  </si>
  <si>
    <t>2026-02-13 01:37:50</t>
  </si>
  <si>
    <t>1,642,472.00</t>
  </si>
  <si>
    <t>2026-02-13 01:40:08</t>
  </si>
  <si>
    <t>2026-02-13 01:39:20</t>
  </si>
  <si>
    <t>1,211,438.00</t>
  </si>
  <si>
    <t>2026-02-13 01:25:26</t>
  </si>
  <si>
    <t>2026-02-13 01:58:00</t>
  </si>
  <si>
    <t>456,700.00</t>
  </si>
  <si>
    <t>2026-02-13 01:30:13</t>
  </si>
  <si>
    <t>8,256,027.00</t>
  </si>
  <si>
    <t>2026-02-13 01:51:09</t>
  </si>
  <si>
    <t>2026-02-13 01:21:28</t>
  </si>
  <si>
    <t>2026-02-13 01:39:09</t>
  </si>
  <si>
    <t>2026-02-13 01:44:53</t>
  </si>
  <si>
    <t>262035181/10-02/FUPC /102070/CGALARZA- COBRO MES DE ENERO CONTRATO 871-2026 Sup: Director de Apropiacion TIC -LAURA JEANET AZA BELTRAN (E)Ã‚</t>
  </si>
  <si>
    <t>2026-02-13 01:21:16</t>
  </si>
  <si>
    <t>2026-02-13 01:23:36</t>
  </si>
  <si>
    <t>10,225,945.00</t>
  </si>
  <si>
    <t>2026-02-13 01:45:22</t>
  </si>
  <si>
    <t>1,444,288.00</t>
  </si>
  <si>
    <t>2026-02-13 01:41:05</t>
  </si>
  <si>
    <t>985,587.00</t>
  </si>
  <si>
    <t>2026-02-13 01:29:16</t>
  </si>
  <si>
    <t>2026-02-13 01:30:04</t>
  </si>
  <si>
    <t>7,963,911.00</t>
  </si>
  <si>
    <t>262035131/10-02/FUPC /5d4212/CGALARZA- COBRO MES DE ENERO CONTRATO 140-2026 Sup: Director de Apropiacion TIC -LAURA JEANET AZA BELTRAN (E)Ã‚</t>
  </si>
  <si>
    <t>2026-02-13 01:53:42</t>
  </si>
  <si>
    <t>401,895.00</t>
  </si>
  <si>
    <t>2026-02-13 01:23:57</t>
  </si>
  <si>
    <t>2026-02-13 01:29:11</t>
  </si>
  <si>
    <t>2026-02-13 01:56:41</t>
  </si>
  <si>
    <t>255,752.00</t>
  </si>
  <si>
    <t>2026-02-13 01:41:58</t>
  </si>
  <si>
    <t>262034975/10-02/FUPC /36a162/CGALARZA- COBRO MES DE ENERO CONTRATO 794-2026 Sup: Director de Apropiacion TIC -LAURA JEANET AZA BELTRAN (E)Ã‚</t>
  </si>
  <si>
    <t>2026-02-13 01:37:44</t>
  </si>
  <si>
    <t>2026-02-13 01:25:48</t>
  </si>
  <si>
    <t>4,197,871.00</t>
  </si>
  <si>
    <t>2026-02-13 01:30:11</t>
  </si>
  <si>
    <t>8,589,192.00</t>
  </si>
  <si>
    <t>2026-02-13 01:23:33</t>
  </si>
  <si>
    <t>9,016,699.00</t>
  </si>
  <si>
    <t>2026-02-13 01:43:29</t>
  </si>
  <si>
    <t>2,813,267.00</t>
  </si>
  <si>
    <t>2026-02-13 01:57:21</t>
  </si>
  <si>
    <t>2026-02-13 01:29:35</t>
  </si>
  <si>
    <t>2026-02-13 01:25:09</t>
  </si>
  <si>
    <t>4,562,903.00</t>
  </si>
  <si>
    <t>262035305/10-02/FUPC /479538/HANLLY- COBRO MES DE ENERO CONTRATO 599-2026 Sup: Directora de Infraestructura (E ) - MARIA CAROLINA ZUÃƒâ€˜IGA H.</t>
  </si>
  <si>
    <t>2026-02-13 01:46:42</t>
  </si>
  <si>
    <t>227,199.00</t>
  </si>
  <si>
    <t>2026-02-13 01:20:57</t>
  </si>
  <si>
    <t>2026-02-13 01:24:51</t>
  </si>
  <si>
    <t>2026-02-13 01:36:52</t>
  </si>
  <si>
    <t>2026-02-13 01:26:09</t>
  </si>
  <si>
    <t>262034461/10-02/FUPC /a215c9/HANLLY- COBRO MES DE ENERO CONTRATO 602-2026 Sup: Coord. GIT Trabajo EducaciÃƒÂ³n y Cultura Digital -MILLER JIMMY DIFREDY</t>
  </si>
  <si>
    <t>2026-02-13 01:57:55</t>
  </si>
  <si>
    <t>2026-02-13 01:35:44</t>
  </si>
  <si>
    <t>2026-02-13 01:24:58</t>
  </si>
  <si>
    <t>4,822,744.00</t>
  </si>
  <si>
    <t>2026-02-13 01:20:43</t>
  </si>
  <si>
    <t>14,512,192.00</t>
  </si>
  <si>
    <t>262034457/10-02/FUPC /874a49/HANLLY- COBRO MES DE ENERO CONTRATO 305-2026 FACTURA FVE50 Sup: Directora de Infraestructura (E ) - MARIA CAROLINA ZUÃƒâ€˜IGA H.</t>
  </si>
  <si>
    <t>2026-02-13 01:44:11</t>
  </si>
  <si>
    <t>2026-02-13 01:20:38</t>
  </si>
  <si>
    <t>8,510,601.00</t>
  </si>
  <si>
    <t>2026-02-13 01:23:22</t>
  </si>
  <si>
    <t>8,452,575.00</t>
  </si>
  <si>
    <t>2026-02-13 01:28:19</t>
  </si>
  <si>
    <t>262034478/10-02/FUPC /89739e/HANLLY- COBRO MES DE ENERO CONTRATO 156-2026 Sup: Jefe Of. de Control Interno - NANCY RODRÃƒÂGUEZ PASCUAS (E )</t>
  </si>
  <si>
    <t>2026-02-13 01:41:03</t>
  </si>
  <si>
    <t>2026-02-13 01:26:16</t>
  </si>
  <si>
    <t>2026-02-13 01:42:47</t>
  </si>
  <si>
    <t>2026-02-13 01:30:47</t>
  </si>
  <si>
    <t>2026-02-13 01:20:33</t>
  </si>
  <si>
    <t>6,669,772.00</t>
  </si>
  <si>
    <t>2026-02-13 01:29:50</t>
  </si>
  <si>
    <t>2026-02-13 01:23:35</t>
  </si>
  <si>
    <t>9,151,460.00</t>
  </si>
  <si>
    <t>2026-02-13 01:36:35</t>
  </si>
  <si>
    <t>2,922,874.00</t>
  </si>
  <si>
    <t>2026-02-13 01:27:35</t>
  </si>
  <si>
    <t>2026-02-13 01:37:45</t>
  </si>
  <si>
    <t>2026-02-13 01:27:30</t>
  </si>
  <si>
    <t>2026-02-13 01:27:52</t>
  </si>
  <si>
    <t>2026-02-13 01:29:53</t>
  </si>
  <si>
    <t>7,197,623.00</t>
  </si>
  <si>
    <t>2026-02-13 01:22:39</t>
  </si>
  <si>
    <t>4,997,261.00</t>
  </si>
  <si>
    <t>2026-02-13 01:34:38</t>
  </si>
  <si>
    <t>1,785,128.00</t>
  </si>
  <si>
    <t>2026-02-13 01:54:48</t>
  </si>
  <si>
    <t>2026-02-13 01:30:22</t>
  </si>
  <si>
    <t>9,542,226.00</t>
  </si>
  <si>
    <t>2026-02-13 01:23:14</t>
  </si>
  <si>
    <t>2026-02-13 01:29:20</t>
  </si>
  <si>
    <t>2026-02-13 01:51:45</t>
  </si>
  <si>
    <t>262034822/10-02/FUPC /991b67/BRIANS- COBRO MES DE ENERO CONTRATO 795-2026 Sup: Director de Apropiacion TIC -LAURA JEANET AZA BELTRAN (E)Ã‚</t>
  </si>
  <si>
    <t>262034775/10-02/FUPC /275e81/BRIANS- COBRO MES DE ENERO CONTRATO 560-2026 Sup: Director de Apropiacion TIC -LAURA JEANET AZA BELTRAN (E)Ã‚</t>
  </si>
  <si>
    <t>2026-02-13 01:24:53</t>
  </si>
  <si>
    <t>2026-02-13 01:20:34</t>
  </si>
  <si>
    <t>6,634,919.00</t>
  </si>
  <si>
    <t>2026-02-13 01:47:12</t>
  </si>
  <si>
    <t>2026-02-13 01:53:40</t>
  </si>
  <si>
    <t>2026-02-13 01:21:11</t>
  </si>
  <si>
    <t>2026-02-13 01:22:12</t>
  </si>
  <si>
    <t>5,842,238.00</t>
  </si>
  <si>
    <t>2026-02-13 01:44:15</t>
  </si>
  <si>
    <t>2026-02-13 01:38:19</t>
  </si>
  <si>
    <t>1,460,129.00</t>
  </si>
  <si>
    <t>2026-02-13 01:42:45</t>
  </si>
  <si>
    <t>2,336,895.00</t>
  </si>
  <si>
    <t>2026-02-13 01:37:35</t>
  </si>
  <si>
    <t>1,019,680.00</t>
  </si>
  <si>
    <t>2026-02-13 01:56:35</t>
  </si>
  <si>
    <t>328,494.00</t>
  </si>
  <si>
    <t>2026-02-13 01:39:39</t>
  </si>
  <si>
    <t>2,044,783.00</t>
  </si>
  <si>
    <t>2026-02-13 01:50:33</t>
  </si>
  <si>
    <t>365,359.00</t>
  </si>
  <si>
    <t>2026-02-13 01:43:57</t>
  </si>
  <si>
    <t>2,515,163.00</t>
  </si>
  <si>
    <t>2026-02-13 01:41:41</t>
  </si>
  <si>
    <t>2026-02-13 01:26:28</t>
  </si>
  <si>
    <t>2026-02-13 01:39:06</t>
  </si>
  <si>
    <t>262034524/10-02/FUPC /69c9f9/SANDRAP- COBRO MES DE ENERO CONTRATO 845-2026 Sup: Directora de Infraestructura (E ) - MARIA CAROLINA ZUÃƒâ€˜IGA H.</t>
  </si>
  <si>
    <t>2026-02-13 01:31:50</t>
  </si>
  <si>
    <t>2026-02-13 01:25:11</t>
  </si>
  <si>
    <t>4,576,974.00</t>
  </si>
  <si>
    <t>2026-02-13 01:54:26</t>
  </si>
  <si>
    <t>2026-02-13 01:33:37</t>
  </si>
  <si>
    <t>2026-02-13 01:51:58</t>
  </si>
  <si>
    <t>2026-02-13 01:43:53</t>
  </si>
  <si>
    <t>2026-02-13 01:37:33</t>
  </si>
  <si>
    <t>2026-02-13 01:35:23</t>
  </si>
  <si>
    <t>2026-02-13 01:25:05</t>
  </si>
  <si>
    <t>2026-02-13 01:21:42</t>
  </si>
  <si>
    <t>6,491,375.00</t>
  </si>
  <si>
    <t>2026-02-13 01:22:31</t>
  </si>
  <si>
    <t>5,110,452.00</t>
  </si>
  <si>
    <t>2026-02-13 01:21:58</t>
  </si>
  <si>
    <t>7,763,887.00</t>
  </si>
  <si>
    <t>2026-02-13 01:57:36</t>
  </si>
  <si>
    <t>2026-02-13 01:39:36</t>
  </si>
  <si>
    <t>1,788,658.00</t>
  </si>
  <si>
    <t>262034615/10-02/FUPC /d4a9da/MARIAE- COBRO MES DE ENERO CONTRATO 759-2026 Sup: Coord. GIT de Transformacion Organizacional -GISELLE ARIAS LEÃƒâ€œN</t>
  </si>
  <si>
    <t>2026-02-13 01:22:01</t>
  </si>
  <si>
    <t>7,947,896.00</t>
  </si>
  <si>
    <t>2026-02-13 01:21:36</t>
  </si>
  <si>
    <t>6,802,128.00</t>
  </si>
  <si>
    <t>2026-02-13 01:34:40</t>
  </si>
  <si>
    <t>2026-02-13 01:55:02</t>
  </si>
  <si>
    <t>2026-02-13 01:35:59</t>
  </si>
  <si>
    <t>2026-02-13 01:56:52</t>
  </si>
  <si>
    <t>2026-02-13 01:31:04</t>
  </si>
  <si>
    <t>2026-02-13 01:22:04</t>
  </si>
  <si>
    <t>2026-02-13 01:39:33</t>
  </si>
  <si>
    <t>2026-02-13 01:43:52</t>
  </si>
  <si>
    <t>2,596,550.00</t>
  </si>
  <si>
    <t>2026-02-13 01:26:22</t>
  </si>
  <si>
    <t>2026-02-13 01:49:07</t>
  </si>
  <si>
    <t>2026-02-13 01:54:29</t>
  </si>
  <si>
    <t>495,933.00</t>
  </si>
  <si>
    <t>2026-02-13 01:33:28</t>
  </si>
  <si>
    <t>2026-02-13 01:40:56</t>
  </si>
  <si>
    <t>2,904,024.00</t>
  </si>
  <si>
    <t>2026-02-13 01:46:43</t>
  </si>
  <si>
    <t>2026-02-13 01:37:14</t>
  </si>
  <si>
    <t>1,135,991.00</t>
  </si>
  <si>
    <t>2026-02-13 01:26:59</t>
  </si>
  <si>
    <t>262035061/10-02/FUPC /03c77c/LMARIOA- COBRO MES DE ENERO CONTRATO 691-2026 Sup: Director de Apropiacion TIC -LAURA JEANET AZA BELTRAN (E)Ã‚</t>
  </si>
  <si>
    <t>2026-02-13 01:43:34</t>
  </si>
  <si>
    <t>2026-02-13 01:44:42</t>
  </si>
  <si>
    <t>1,460,775.00</t>
  </si>
  <si>
    <t>2026-02-13 01:31:34</t>
  </si>
  <si>
    <t>4,673,791.00</t>
  </si>
  <si>
    <t>2026-02-13 01:29:27</t>
  </si>
  <si>
    <t>5,840,516.00</t>
  </si>
  <si>
    <t>262035392/10-02/FUPC /51f061/LMARIOA- COBRO MES DE ENERO CONTRATO 823-2026 Sup: Coord. GIT Trabajo EducaciÃƒÂ³n y Cultura Digital -MILLER JIMMY DIFREDY</t>
  </si>
  <si>
    <t>2026-02-13 01:45:08</t>
  </si>
  <si>
    <t>2026-02-13 01:50:38</t>
  </si>
  <si>
    <t>262035309/10-02/FUPC /9c9251/CGALARZA- COBRO MES DE ENERO CONTRATO 591-2026 Sup: Directora de Infraestructura (E ) - MARIA CAROLINA ZUÃ‘IGA H.</t>
  </si>
  <si>
    <t>2026-02-16 01:32:06</t>
  </si>
  <si>
    <t>2026-02-16 01:45:27</t>
  </si>
  <si>
    <t>1,205,686.00</t>
  </si>
  <si>
    <t>2026-02-16 01:24:00</t>
  </si>
  <si>
    <t>2026-02-16 01:44:14</t>
  </si>
  <si>
    <t>2026-02-16 01:32:07</t>
  </si>
  <si>
    <t>10,548,485.00</t>
  </si>
  <si>
    <t>9,282,667.00</t>
  </si>
  <si>
    <t>2026-02-16 01:34:36</t>
  </si>
  <si>
    <t>1,963,210.00</t>
  </si>
  <si>
    <t>2026-02-16 01:24:01</t>
  </si>
  <si>
    <t>2026-02-16 01:22:44</t>
  </si>
  <si>
    <t>262034225/9-2/FUPC /de8116/SANDRAP- COBRO MES DE ENERO CONTRATO 059-2026 Sup: Directora de Infraestructura (E ) - MARIA CAROLINA ZUÃƒâ€˜IGA H.</t>
  </si>
  <si>
    <t>2026-02-16 01:45:31</t>
  </si>
  <si>
    <t>657,578.00</t>
  </si>
  <si>
    <t>2026-02-16 01:29:49</t>
  </si>
  <si>
    <t>3,467,807.00</t>
  </si>
  <si>
    <t>2026-02-16 01:23:53</t>
  </si>
  <si>
    <t>2026-02-16 01:39:25</t>
  </si>
  <si>
    <t>2026-02-16 01:30:19</t>
  </si>
  <si>
    <t>2026-02-16 01:32:09</t>
  </si>
  <si>
    <t>2026-02-16 01:23:54</t>
  </si>
  <si>
    <t>2026-02-16 01:43:58</t>
  </si>
  <si>
    <t>5,947,645.00</t>
  </si>
  <si>
    <t>912,581.00</t>
  </si>
  <si>
    <t>2026-02-16 01:23:55</t>
  </si>
  <si>
    <t>2026-02-16 01:36:05</t>
  </si>
  <si>
    <t>2026-02-16 01:39:24</t>
  </si>
  <si>
    <t>182,680.00</t>
  </si>
  <si>
    <t>2,517,058.00</t>
  </si>
  <si>
    <t>8,110,331.00</t>
  </si>
  <si>
    <t>262034301/9-2/FUPC /e38f2f/BRIANS- COBRO MES DE ENERO CONTRATO 396-2026 Sup: Directora de Infraestructura (E ) - MARIA CAROLINA ZUÃƒâ€˜IGA H.</t>
  </si>
  <si>
    <t>4,868,531.00</t>
  </si>
  <si>
    <t>2026-02-16 01:34:27</t>
  </si>
  <si>
    <t>262034248/9-2/FUPC /1005b0/BRIANS- COBRO MES DE ENERO CONTRATO 165-2026 Sup: Director de Apropiacion TIC -LAURA JEANET AZA BELTRAN (E)Ã‚</t>
  </si>
  <si>
    <t>2026-02-16 01:45:32</t>
  </si>
  <si>
    <t>2026-02-16 01:30:34</t>
  </si>
  <si>
    <t>262034172/9-2/FUPC /37c6c1/LMARIOA- COBRO MES DE ENERO CONTRATO 419-2026 Sup: Directora de Infraestructura (E ) - MARIA CAROLINA ZUÃƒâ€˜IGA H.</t>
  </si>
  <si>
    <t>2026-02-16 01:32:08</t>
  </si>
  <si>
    <t>2026-02-16 01:39:26</t>
  </si>
  <si>
    <t>2026-02-16 01:45:33</t>
  </si>
  <si>
    <t>2026-02-16 01:21:20</t>
  </si>
  <si>
    <t>2026-02-16 01:23:56</t>
  </si>
  <si>
    <t>10,914,916.00</t>
  </si>
  <si>
    <t>2026-02-16 01:43:57</t>
  </si>
  <si>
    <t>1,383,636.00</t>
  </si>
  <si>
    <t>262034171/9-2/FUPC /ae1da6/LMARIOA- COBRO MES DE ENERO CONTRATO 811-2026 Sup: Directora de Infraestructura (E ) - MARIA CAROLINA ZUÃ‘IGA H.</t>
  </si>
  <si>
    <t>2026-02-16 01:25:59</t>
  </si>
  <si>
    <t>2026-02-16 01:41:20</t>
  </si>
  <si>
    <t>2026-02-16 01:41:21</t>
  </si>
  <si>
    <t>2026-02-16 01:47:19</t>
  </si>
  <si>
    <t>2026-02-16 01:20:55</t>
  </si>
  <si>
    <t>2026-02-16 01:42:11</t>
  </si>
  <si>
    <t>32005726</t>
  </si>
  <si>
    <t>2026-02-16 01:28:14</t>
  </si>
  <si>
    <t>2026-02-16 01:28:15</t>
  </si>
  <si>
    <t>13,620,142.66</t>
  </si>
  <si>
    <t>2026-02-16 01:34:06</t>
  </si>
  <si>
    <t>2026-02-16 01:36:28</t>
  </si>
  <si>
    <t>2026-02-16 01:47:54</t>
  </si>
  <si>
    <t>657,322.00</t>
  </si>
  <si>
    <t>2026-02-16 01:44:08</t>
  </si>
  <si>
    <t>2026-02-16 01:45:28</t>
  </si>
  <si>
    <t>5,517,669.00</t>
  </si>
  <si>
    <t>2,192,157.00</t>
  </si>
  <si>
    <t>2026-02-16 01:34:07</t>
  </si>
  <si>
    <t>2026-02-16 01:29:35</t>
  </si>
  <si>
    <t>2026-02-16 01:27:56</t>
  </si>
  <si>
    <t>6,826,103.00</t>
  </si>
  <si>
    <t>5,877,020.00</t>
  </si>
  <si>
    <t>2026-02-16 01:45:14</t>
  </si>
  <si>
    <t>2026-02-16 01:30:07</t>
  </si>
  <si>
    <t>2026-02-16 01:42:10</t>
  </si>
  <si>
    <t>292,287.00</t>
  </si>
  <si>
    <t>2026-02-16 01:44:29</t>
  </si>
  <si>
    <t>1,095,097.00</t>
  </si>
  <si>
    <t>2026-02-16 01:30:06</t>
  </si>
  <si>
    <t>2026-02-16 01:27:55</t>
  </si>
  <si>
    <t>8,519,931.00</t>
  </si>
  <si>
    <t>2026-02-16 01:44:09</t>
  </si>
  <si>
    <t>1,204,606.00</t>
  </si>
  <si>
    <t>2026-02-16 01:27:57</t>
  </si>
  <si>
    <t>6,697,442.00</t>
  </si>
  <si>
    <t>2026-02-16 01:34:01</t>
  </si>
  <si>
    <t>2026-02-16 01:31:10</t>
  </si>
  <si>
    <t>2026-02-16 01:47:55</t>
  </si>
  <si>
    <t>645,338.00</t>
  </si>
  <si>
    <t>2026-02-16 01:34:00</t>
  </si>
  <si>
    <t>2026-02-16 01:22:49</t>
  </si>
  <si>
    <t>8,785,187.00</t>
  </si>
  <si>
    <t>2026-02-16 01:27:54</t>
  </si>
  <si>
    <t>1,752,155.00</t>
  </si>
  <si>
    <t>7,822,851.00</t>
  </si>
  <si>
    <t>2026-02-16 01:27:58</t>
  </si>
  <si>
    <t>2026-02-16 01:48:12</t>
  </si>
  <si>
    <t>2026-02-16 01:48:15</t>
  </si>
  <si>
    <t>2026-02-16 01:42:07</t>
  </si>
  <si>
    <t>435,902.00</t>
  </si>
  <si>
    <t>2,336,207.00</t>
  </si>
  <si>
    <t>262035672/11-02/FUPC /5481db/BRIANS- COBRO MES DE ENERO CONTRATO 731-2026 Sup: Coord. GIT de Transformacion Organizacional -GISELLE ARIAS LEÃƒâ€œN</t>
  </si>
  <si>
    <t>2026-02-16 01:42:08</t>
  </si>
  <si>
    <t>2026-02-16 01:31:11</t>
  </si>
  <si>
    <t>5,580,204.00</t>
  </si>
  <si>
    <t>32948426</t>
  </si>
  <si>
    <t>2026-02-17 02:04:09</t>
  </si>
  <si>
    <t>2026-02-17 02:10:05</t>
  </si>
  <si>
    <t>262036035/12-02/HANLLY-Periodo facturado del 6 de Enero de 2026 al 4 de Febrero de 2026 correspondiente al servicio de Energía. FAC 383478129-5 número de cuenta 0299813-8 Fecha de pago 18 de Febrero de 2026 JUAN CARLOS RODRIGUEZ HERRERA</t>
  </si>
  <si>
    <t>262036036/12-02/HANLLY-Periodo facturado del 6 de Enero de 2026 al 4 de Febrero de 2026 correspondiente al servicio de Energía FAC 383545886-0 número de cuenta 0299814-0 Fecha de pago 18 de Febrero de 2026 JUAN CARLOS RODRIGUEZ HERRERA</t>
  </si>
  <si>
    <t>2026-02-17 01:51:55</t>
  </si>
  <si>
    <t>2026-02-17 01:41:40</t>
  </si>
  <si>
    <t>230887267</t>
  </si>
  <si>
    <t>Si</t>
  </si>
  <si>
    <t>900531292</t>
  </si>
  <si>
    <t>PATRIMONIOS AUTONOMOS CREDICORP CAPITAL FIDUCIARIA S A</t>
  </si>
  <si>
    <t>2026-02-18 02:02:37</t>
  </si>
  <si>
    <t>2026-02-18 02:02:38</t>
  </si>
  <si>
    <t>2026-02-18 02:13:12</t>
  </si>
  <si>
    <t>2026-02-18 02:13:13</t>
  </si>
  <si>
    <t>2026-02-18 01:53:58</t>
  </si>
  <si>
    <t>4,244,401.00</t>
  </si>
  <si>
    <t>2026-02-18 01:55:06</t>
  </si>
  <si>
    <t>12,073,711.00</t>
  </si>
  <si>
    <t>2026-02-18 02:09:42</t>
  </si>
  <si>
    <t>2026-02-18 01:52:05</t>
  </si>
  <si>
    <t>6,674,913.00</t>
  </si>
  <si>
    <t>2026-02-18 02:07:39</t>
  </si>
  <si>
    <t>2026-02-18 02:13:14</t>
  </si>
  <si>
    <t>146,013.00</t>
  </si>
  <si>
    <t>2026-02-18 01:50:20</t>
  </si>
  <si>
    <t>2026-02-18 02:17:03</t>
  </si>
  <si>
    <t>2026-02-18 01:50:21</t>
  </si>
  <si>
    <t>2026-02-18 02:07:40</t>
  </si>
  <si>
    <t>2026-02-18 01:46:44</t>
  </si>
  <si>
    <t>11,406,446.00</t>
  </si>
  <si>
    <t>262036753/13-02/FUPC /59cfe5/SANDRAP- COBRO MES DE ENERO CONTRATO 161-2026 Sup: Directora de Infraestructura (E ) - MARIA CAROLINA ZUÃƒâ€˜IGA H.</t>
  </si>
  <si>
    <t>2026-02-18 02:06:30</t>
  </si>
  <si>
    <t>1,784,735.72</t>
  </si>
  <si>
    <t>2026-02-18 02:02:34</t>
  </si>
  <si>
    <t>2,039,360.00</t>
  </si>
  <si>
    <t>2026-02-18 01:55:14</t>
  </si>
  <si>
    <t>4,106,695.00</t>
  </si>
  <si>
    <t>2026-02-18 02:07:37</t>
  </si>
  <si>
    <t>4,649,624.00</t>
  </si>
  <si>
    <t>1,804,571.00</t>
  </si>
  <si>
    <t>2026-02-18 02:05:39</t>
  </si>
  <si>
    <t>2,349,532.00</t>
  </si>
  <si>
    <t>2026-02-18 02:02:32</t>
  </si>
  <si>
    <t>2026-02-18 01:55:13</t>
  </si>
  <si>
    <t>5,126,534.00</t>
  </si>
  <si>
    <t>262036870/13-02/FUPC /eb744c/CGALARZA- COBRO MES DE ENERO CONTRATO 536-2026 Sup: Asesor 1020-13 Despacho del Ministro MARIA CAMILA TRIVIÃƒâ€˜O</t>
  </si>
  <si>
    <t>2026-02-18 01:57:36</t>
  </si>
  <si>
    <t>2,627,954.00</t>
  </si>
  <si>
    <t>2026-02-18 02:13:11</t>
  </si>
  <si>
    <t>291,028.00</t>
  </si>
  <si>
    <t>2026-02-18 02:02:35</t>
  </si>
  <si>
    <t>292,112.00</t>
  </si>
  <si>
    <t>2026-02-18 01:50:22</t>
  </si>
  <si>
    <t>2026-02-18 02:13:10</t>
  </si>
  <si>
    <t>262036431/13-02/FUPC /a0009d/LMARIOA- COBRO MES DE ENERO CONTRATO 535-2026 Sup: Asesor 1020-13 Despacho del Ministro MARIA CAMILA TRIVIÃƒâ€˜O</t>
  </si>
  <si>
    <t>2026-02-18 01:44:59</t>
  </si>
  <si>
    <t>262036750/13-02/FUPC /21d4af/LMARIOA- COBRO MES DE ENERO CONTRATO 371-2026 Sup: Directora de Infraestructura (E ) - MARIA CAROLINA ZUÃƒâ€˜IGA H.</t>
  </si>
  <si>
    <t>2026-02-18 01:55:12</t>
  </si>
  <si>
    <t>2026-02-18 01:55:10</t>
  </si>
  <si>
    <t>2026-02-18 02:02:33</t>
  </si>
  <si>
    <t>2026-02-18 02:09:36</t>
  </si>
  <si>
    <t>796,872.00</t>
  </si>
  <si>
    <t>262036216/13-02/FUPC /75cc75/LMARIOA- COBRO MES DE ENERO CONTRATO 854-2026 Sup: Asesor 1020-13 Despacho del Ministro MARIA CAMILA TRIVIÃƒâ€˜O</t>
  </si>
  <si>
    <t>2026-02-18 01:50:19</t>
  </si>
  <si>
    <t>1,461,438.00</t>
  </si>
  <si>
    <t>6,132,542.00</t>
  </si>
  <si>
    <t>2026-02-18 01:53:43</t>
  </si>
  <si>
    <t>3,616,675.00</t>
  </si>
  <si>
    <t>11,007,907.00</t>
  </si>
  <si>
    <t>2026-02-18 02:07:13</t>
  </si>
  <si>
    <t>2026-02-18 01:55:11</t>
  </si>
  <si>
    <t>2026-02-18 02:06:29</t>
  </si>
  <si>
    <t>3,196,895.00</t>
  </si>
  <si>
    <t>2026-02-18 02:05:40</t>
  </si>
  <si>
    <t>1,338,552.50</t>
  </si>
  <si>
    <t>2,956,761.00</t>
  </si>
  <si>
    <t>2026-02-18 02:07:36</t>
  </si>
  <si>
    <t>2026-02-18 02:10:26</t>
  </si>
  <si>
    <t>1,170,057.00</t>
  </si>
  <si>
    <t>2026-02-18 01:59:06</t>
  </si>
  <si>
    <t>1,784,736.00</t>
  </si>
  <si>
    <t>2026-02-17 09:32:08</t>
  </si>
  <si>
    <t>2026-01-19 01:00:29</t>
  </si>
  <si>
    <t>2026-01-19 01:10:28</t>
  </si>
  <si>
    <t>262021580/09-01/BRIANS- AMPARAR LA RESOLUCION No. 00003 DEL 2026 QUE ORDENA LA CONSTITUCIÓN DE LA CAJA MENOR 126 PARA LA VIGENCIA 2026 DEL FUTIC</t>
  </si>
  <si>
    <t>3537626</t>
  </si>
  <si>
    <t>2026-01-19 01:22:52</t>
  </si>
  <si>
    <t>2026-01-19 01:23:49</t>
  </si>
  <si>
    <t>2026-01-19 01:10:31</t>
  </si>
  <si>
    <t>3541226</t>
  </si>
  <si>
    <t>2026-02-19 01:57:03</t>
  </si>
  <si>
    <t>2026-02-19 02:27:28</t>
  </si>
  <si>
    <t>2026-02-20 02:05:52</t>
  </si>
  <si>
    <t>856,673.77</t>
  </si>
  <si>
    <t>2026-02-20 01:43:37</t>
  </si>
  <si>
    <t>8,389,404.00</t>
  </si>
  <si>
    <t>2026-02-20 02:02:19</t>
  </si>
  <si>
    <t>3,446,785.00</t>
  </si>
  <si>
    <t>2026-02-20 01:52:20</t>
  </si>
  <si>
    <t>2026-02-20 02:16:00</t>
  </si>
  <si>
    <t>440,537.00</t>
  </si>
  <si>
    <t>2026-02-20 01:37:39</t>
  </si>
  <si>
    <t>2026-02-20 02:02:18</t>
  </si>
  <si>
    <t>1,805,359.00</t>
  </si>
  <si>
    <t>2026-02-20 01:59:59</t>
  </si>
  <si>
    <t>2026-02-20 01:52:21</t>
  </si>
  <si>
    <t>259,655.00</t>
  </si>
  <si>
    <t>2026-02-20 02:03:05</t>
  </si>
  <si>
    <t>2026-02-20 02:05:53</t>
  </si>
  <si>
    <t>525,196.00</t>
  </si>
  <si>
    <t>2026-02-20 01:49:22</t>
  </si>
  <si>
    <t>2026-02-20 01:46:34</t>
  </si>
  <si>
    <t>2026-02-20 02:12:46</t>
  </si>
  <si>
    <t>2026-02-20 01:59:07</t>
  </si>
  <si>
    <t>3,630,030.50</t>
  </si>
  <si>
    <t>109,510.00</t>
  </si>
  <si>
    <t>262037772/17-2/FUPC /bdb8e7/SANDRAP- COBRO MES DE ENERO CONTRATO 1118-2026 Sup: Jefe Of. de Control Interno - NANCY RODRÃƒÂGUEZ PASCUAS (E )</t>
  </si>
  <si>
    <t>2026-02-20 02:09:19</t>
  </si>
  <si>
    <t>582,216.00</t>
  </si>
  <si>
    <t>2026-02-20 01:52:13</t>
  </si>
  <si>
    <t>2,301,764.00</t>
  </si>
  <si>
    <t>2026-02-20 01:40:09</t>
  </si>
  <si>
    <t>2026-02-20 02:15:59</t>
  </si>
  <si>
    <t>2026-02-20 01:48:59</t>
  </si>
  <si>
    <t>2026-02-20 01:57:43</t>
  </si>
  <si>
    <t>3,630,031.00</t>
  </si>
  <si>
    <t>2026-02-20 01:59:58</t>
  </si>
  <si>
    <t>2026-02-20 01:52:12</t>
  </si>
  <si>
    <t>2026-02-20 02:03:01</t>
  </si>
  <si>
    <t>2026-02-20 02:13:25</t>
  </si>
  <si>
    <t>2026-02-20 01:40:10</t>
  </si>
  <si>
    <t>10,069,487.00</t>
  </si>
  <si>
    <t>262038028/17-2/FUPC /bd1f9a/BRIANS- COBRO MES DE ENERO CONTRATO 050-2026 Sup: Directora de Infraestructura (E ) - MARIA CAROLINA ZUÃƒâ€˜IGA H.</t>
  </si>
  <si>
    <t>2026-02-20 01:51:07</t>
  </si>
  <si>
    <t>1,795,201.00</t>
  </si>
  <si>
    <t>2026-02-20 02:05:51</t>
  </si>
  <si>
    <t>908,792.00</t>
  </si>
  <si>
    <t>7,588,391.00</t>
  </si>
  <si>
    <t>262038034/17-2/FUPC /1bd9cf/BRIANS- COBRO MES DE ENERO CONTRATO 275-2026 Sup: Directora de Infraestructura (E ) - MARIA CAROLINA ZUÃƒâ€˜IGA H.</t>
  </si>
  <si>
    <t>3,288,234.00</t>
  </si>
  <si>
    <t>2026-02-20 02:02:24</t>
  </si>
  <si>
    <t>2026-02-20 01:51:24</t>
  </si>
  <si>
    <t>2026-02-20 02:04:29</t>
  </si>
  <si>
    <t>584,224.00</t>
  </si>
  <si>
    <t>2026-02-20 02:16:01</t>
  </si>
  <si>
    <t>803,791.00</t>
  </si>
  <si>
    <t>2026-02-20 02:09:20</t>
  </si>
  <si>
    <t>10,330,704.99</t>
  </si>
  <si>
    <t>2026-02-20 01:55:36</t>
  </si>
  <si>
    <t>2026-02-20 02:04:51</t>
  </si>
  <si>
    <t>2026-02-20 02:12:30</t>
  </si>
  <si>
    <t>2026-02-23 01:53:31</t>
  </si>
  <si>
    <t>2026-02-23 01:53:33</t>
  </si>
  <si>
    <t>2026-02-23 01:22:41</t>
  </si>
  <si>
    <t>2026-02-23 01:23:09</t>
  </si>
  <si>
    <t>2026-02-23 01:23:14</t>
  </si>
  <si>
    <t>2026-02-23 01:22:55</t>
  </si>
  <si>
    <t>2026-02-23 01:22:40</t>
  </si>
  <si>
    <t>2026-02-23 01:22:47</t>
  </si>
  <si>
    <t>2026-02-23 01:29:05</t>
  </si>
  <si>
    <t>24,797,874.00</t>
  </si>
  <si>
    <t>2026-02-23 01:35:16</t>
  </si>
  <si>
    <t>184,030,588.00</t>
  </si>
  <si>
    <t>2026-02-23 01:23:19</t>
  </si>
  <si>
    <t>945,472,332.00</t>
  </si>
  <si>
    <t>2026-02-24 01:48:47</t>
  </si>
  <si>
    <t>2026-02-24 02:15:33</t>
  </si>
  <si>
    <t>585,029.00</t>
  </si>
  <si>
    <t>2026-02-24 02:13:56</t>
  </si>
  <si>
    <t>767,254.00</t>
  </si>
  <si>
    <t>262039231/18-2/FUPC /8e08de/SANDRAP- COBRO MES DE ENERO CONTRATO 690-2026 Sup: Director de Apropiacion TIC -LAURA JEANET AZA BELTRAN (E)Ã‚</t>
  </si>
  <si>
    <t>2026-02-24 02:14:50</t>
  </si>
  <si>
    <t>730,719.00</t>
  </si>
  <si>
    <t>2026-02-24 01:52:41</t>
  </si>
  <si>
    <t>2026-02-24 02:05:00</t>
  </si>
  <si>
    <t>1,534,509.00</t>
  </si>
  <si>
    <t>2026-02-24 01:57:05</t>
  </si>
  <si>
    <t>10,673,393.00</t>
  </si>
  <si>
    <t>2026-02-24 02:08:38</t>
  </si>
  <si>
    <t>2026-02-24 01:55:28</t>
  </si>
  <si>
    <t>4,666,861.00</t>
  </si>
  <si>
    <t>2026-02-24 02:14:04</t>
  </si>
  <si>
    <t>2026-02-24 01:59:45</t>
  </si>
  <si>
    <t>6,853,749.00</t>
  </si>
  <si>
    <t>2026-02-24 02:04:26</t>
  </si>
  <si>
    <t>2026-02-24 01:55:02</t>
  </si>
  <si>
    <t>2026-02-24 02:01:11</t>
  </si>
  <si>
    <t>2026-02-24 02:09:06</t>
  </si>
  <si>
    <t>2026-02-24 02:01:19</t>
  </si>
  <si>
    <t>262039179/18-2/FUPC /4b86a9/LMARIOA- COBRO MES DE ENERO CONTRATO 372-2026 Sup: Directora de Infraestructura (E ) - MARIA CAROLINA ZUÃƒâ€˜IGA H.</t>
  </si>
  <si>
    <t>2026-02-24 02:15:29</t>
  </si>
  <si>
    <t>2026-02-24 02:10:36</t>
  </si>
  <si>
    <t>2026-02-24 01:55:29</t>
  </si>
  <si>
    <t>262039177/18-2/FUPC /c89ea9/LMARIOA- COBRO MES DE ENERO CONTRATO 334-2026 Sup: Directora de Infraestructura (E ) - MARIA CAROLINA ZUÃƒâ€˜IGA H.</t>
  </si>
  <si>
    <t>2026-02-24 02:04:56</t>
  </si>
  <si>
    <t>2026-02-24 02:08:47</t>
  </si>
  <si>
    <t>2026-02-24 02:24:10</t>
  </si>
  <si>
    <t>2026-02-24 02:10:17</t>
  </si>
  <si>
    <t>3,204,709.00</t>
  </si>
  <si>
    <t>2026-02-24 02:00:13</t>
  </si>
  <si>
    <t>10,910,514.00</t>
  </si>
  <si>
    <t>2026-02-24 02:00:36</t>
  </si>
  <si>
    <t>2026-02-24 02:11:50</t>
  </si>
  <si>
    <t>2,281,452.00</t>
  </si>
  <si>
    <t>2026-02-25 01:26:47</t>
  </si>
  <si>
    <t>2026-02-25 01:58:28</t>
  </si>
  <si>
    <t>262038216//16/02/LVIUCHI-GASTO DESPLAZAMIENTO CONTRATISTA SOL 2226 del 27/01/26 BOG-RIOHACHA DEL 27/01/26 AL 31/01/26 Lorena Fortich 1/2</t>
  </si>
  <si>
    <t>42718226</t>
  </si>
  <si>
    <t>2026-02-25 02:06:59</t>
  </si>
  <si>
    <t>2026-02-25 01:16:51</t>
  </si>
  <si>
    <t>2026-02-25 02:00:55</t>
  </si>
  <si>
    <t>2026-02-25 01:58:49</t>
  </si>
  <si>
    <t>2026-02-25 01:16:40</t>
  </si>
  <si>
    <t>262034957/10-02/ SANDRAP- PAGO 1 RES 42 de 22-ene-2026, Por la cual se asignan recursos y se ordena un desembolso para la financiación de la propuesta Gaula presentada por el operador regional de televisión pública - CANAL TRO Supervisor(MARÍA CECILIA LONDONO SALAZAR)</t>
  </si>
  <si>
    <t>2026-02-25 01:16:33</t>
  </si>
  <si>
    <t>2026-02-25 01:16:37</t>
  </si>
  <si>
    <t>2026-02-25 01:24:25</t>
  </si>
  <si>
    <t>2026-02-25 01:54:18</t>
  </si>
  <si>
    <t>2026-02-25 01:53:56</t>
  </si>
  <si>
    <t>2026-02-25 01:16:42</t>
  </si>
  <si>
    <t>2026-02-26 02:06:57</t>
  </si>
  <si>
    <t>2026-02-26 02:07:11</t>
  </si>
  <si>
    <t>2026-02-26 01:50:29</t>
  </si>
  <si>
    <t>2026-02-26 01:09:11</t>
  </si>
  <si>
    <t>2026-02-26 01:13:16</t>
  </si>
  <si>
    <t>10,324,041.51</t>
  </si>
  <si>
    <t>262039241/18-2/FUPC /c79fb9/SANDRAP- COBRO MES DE ENERO CONTRATO 129-2026 FACTURA FEJG45 Sup: Directora de Infraestructura (E ) - MARIA CAROLINA ZUÃ‘IGA H.</t>
  </si>
  <si>
    <t>2026-02-26 02:08:05</t>
  </si>
  <si>
    <t>392,339.00</t>
  </si>
  <si>
    <t>2026-02-26 01:50:44</t>
  </si>
  <si>
    <t>2026-02-26 01:35:40</t>
  </si>
  <si>
    <t>2026-02-26 01:45:57</t>
  </si>
  <si>
    <t>2026-02-26 01:39:52</t>
  </si>
  <si>
    <t>3,850,489.00</t>
  </si>
  <si>
    <t>2026-02-26 01:17:29</t>
  </si>
  <si>
    <t>2026-02-26 02:01:05</t>
  </si>
  <si>
    <t>2026-02-26 01:31:21</t>
  </si>
  <si>
    <t>2026-02-26 01:49:17</t>
  </si>
  <si>
    <t>2026-02-26 01:15:49</t>
  </si>
  <si>
    <t>2026-02-26 01:56:00</t>
  </si>
  <si>
    <t>2026-02-26 01:14:48</t>
  </si>
  <si>
    <t>2026-02-26 01:11:55</t>
  </si>
  <si>
    <t>2026-02-26 02:06:16</t>
  </si>
  <si>
    <t>2026-02-26 02:07:26</t>
  </si>
  <si>
    <t>2026-02-26 01:52:08</t>
  </si>
  <si>
    <t>2026-02-26 01:15:43</t>
  </si>
  <si>
    <t>2026-02-26 02:08:19</t>
  </si>
  <si>
    <t>456,291.00</t>
  </si>
  <si>
    <t>2026-02-26 01:49:53</t>
  </si>
  <si>
    <t>2026-02-26 01:54:08</t>
  </si>
  <si>
    <t>2026-02-26 01:56:45</t>
  </si>
  <si>
    <t>1,825,161.00</t>
  </si>
  <si>
    <t>2026-02-26 01:28:43</t>
  </si>
  <si>
    <t>2026-02-26 01:33:14</t>
  </si>
  <si>
    <t>2026-02-26 01:34:34</t>
  </si>
  <si>
    <t>2026-02-26 02:06:43</t>
  </si>
  <si>
    <t>490,338.00</t>
  </si>
  <si>
    <t>2026-02-26 02:07:56</t>
  </si>
  <si>
    <t>262039573/19-02/FUPC /f85446/MARIAE- COBRO MES DE ENERO CONTRATO 1068-2026 Sup: Asesor 1020-13 Despacho del Ministro MARIA CAMILA TRIVIÃƒâ€˜O</t>
  </si>
  <si>
    <t>2026-02-26 01:40:00</t>
  </si>
  <si>
    <t>2026-02-26 01:55:20</t>
  </si>
  <si>
    <t>2026-02-26 01:48:03</t>
  </si>
  <si>
    <t>928,103.00</t>
  </si>
  <si>
    <t>2026-02-27 01:40:44</t>
  </si>
  <si>
    <t>2026-02-27 03:27:43</t>
  </si>
  <si>
    <t>2026-02-27 03:27:30</t>
  </si>
  <si>
    <t>2026-02-27 03:27:25</t>
  </si>
  <si>
    <t>2026-02-27 03:16:57</t>
  </si>
  <si>
    <t>2026-02-27 03:17:25</t>
  </si>
  <si>
    <t>2026-02-27 03:28:43</t>
  </si>
  <si>
    <t>2026-02-27 03:28:38</t>
  </si>
  <si>
    <t>2026-02-27 02:39:52</t>
  </si>
  <si>
    <t>8,361,914.12</t>
  </si>
  <si>
    <t>262035013/10-02/SANDRAP-6 pago 1 Orden de Compra No 148886 de 2025 Contratar el suministro de combustible para los vehículos de propiedad del MinTic Fondo Único Tic FACTURA C001-76764 SUPERVISOR Juan CarlosRodríGUEZ</t>
  </si>
  <si>
    <t>2026-02-27 03:45:59</t>
  </si>
  <si>
    <t>2026-02-27 03:48:39</t>
  </si>
  <si>
    <t>2026-02-27 03:46:49</t>
  </si>
  <si>
    <t>2026-02-27 03:47:06</t>
  </si>
  <si>
    <t>2026-02-27 03:46:25</t>
  </si>
  <si>
    <t>583,358.00</t>
  </si>
  <si>
    <t>2026-02-27 03:47:50</t>
  </si>
  <si>
    <t>2026-02-27 03:54:07</t>
  </si>
  <si>
    <t>2026-02-27 03:43:49</t>
  </si>
  <si>
    <t>2026-02-27 03:54:53</t>
  </si>
  <si>
    <t>2026-02-27 03:36:54</t>
  </si>
  <si>
    <t>6,821,763.00</t>
  </si>
  <si>
    <t>2026-02-27 03:45:14</t>
  </si>
  <si>
    <t>1,458,157.00</t>
  </si>
  <si>
    <t>2026-02-27 03:47:55</t>
  </si>
  <si>
    <t>985,249.00</t>
  </si>
  <si>
    <t>2026-02-27 03:38:44</t>
  </si>
  <si>
    <t>2026-02-27 03:30:59</t>
  </si>
  <si>
    <t>2026-03-02 01:25:43</t>
  </si>
  <si>
    <t>943,403,720.00</t>
  </si>
  <si>
    <t>2026-03-02 01:23:29</t>
  </si>
  <si>
    <t>2026-03-02 01:25:03</t>
  </si>
  <si>
    <t>2026-03-02 01:24:45</t>
  </si>
  <si>
    <t>2026-03-03 01:54:12</t>
  </si>
  <si>
    <t>4,381,679.00</t>
  </si>
  <si>
    <t>2026-03-03 01:51:42</t>
  </si>
  <si>
    <t>2026-03-03 01:54:19</t>
  </si>
  <si>
    <t>2026-03-03 01:57:37</t>
  </si>
  <si>
    <t>2026-03-03 01:56:09</t>
  </si>
  <si>
    <t>1,038,620.00</t>
  </si>
  <si>
    <t>2026-03-03 01:54:52</t>
  </si>
  <si>
    <t>1,150,761.00</t>
  </si>
  <si>
    <t>2026-03-03 01:54:40</t>
  </si>
  <si>
    <t>164,123.00</t>
  </si>
  <si>
    <t>2026-03-03 01:57:36</t>
  </si>
  <si>
    <t>2026-03-03 01:56:48</t>
  </si>
  <si>
    <t>164,395.00</t>
  </si>
  <si>
    <t>2026-03-03 01:58:39</t>
  </si>
  <si>
    <t>2026-03-03 01:54:44</t>
  </si>
  <si>
    <t>2026-03-03 01:58:28</t>
  </si>
  <si>
    <t>194,741.00</t>
  </si>
  <si>
    <t>2026-03-03 01:53:02</t>
  </si>
  <si>
    <t>1,363,189.00</t>
  </si>
  <si>
    <t>2026-03-03 01:56:45</t>
  </si>
  <si>
    <t>508,553.00</t>
  </si>
  <si>
    <t>2026-03-03 01:51:51</t>
  </si>
  <si>
    <t>2026-03-03 01:53:35</t>
  </si>
  <si>
    <t>262041001/20-02/BRIANS- Pago parcial, transferencia a Radio Televisión Nacional de Colombia RTVC (funcionamiento) según res 00005-2026 Autoriza: MARIA CECILIA LONDOÑO SALAZAR</t>
  </si>
  <si>
    <t>2026-03-04 01:47:09</t>
  </si>
  <si>
    <t>262041118/20/02/LVIUCHI-PAGO VIATICOS FUNCIONARIO SOL 6826 del 16/02/26 BOG-IBAGUE DEL 16/02/26 AL 16/02/26 Laura Aza Beltran</t>
  </si>
  <si>
    <t>2026-03-04 01:20:52</t>
  </si>
  <si>
    <t>7,460,196.00</t>
  </si>
  <si>
    <t>2026-03-04 01:35:35</t>
  </si>
  <si>
    <t>2026-03-04 01:37:41</t>
  </si>
  <si>
    <t>438,299.00</t>
  </si>
  <si>
    <t>2026-03-04 01:48:56</t>
  </si>
  <si>
    <t>293,760.00</t>
  </si>
  <si>
    <t>2026-03-04 01:19:13</t>
  </si>
  <si>
    <t>2026-03-04 01:41:30</t>
  </si>
  <si>
    <t>728,343.00</t>
  </si>
  <si>
    <t>2026-03-04 01:41:28</t>
  </si>
  <si>
    <t>729,814.00</t>
  </si>
  <si>
    <t>2026-03-04 01:40:45</t>
  </si>
  <si>
    <t>881,074.00</t>
  </si>
  <si>
    <t>2026-03-04 01:13:00</t>
  </si>
  <si>
    <t>2026-03-04 01:30:58</t>
  </si>
  <si>
    <t>4,010,137.00</t>
  </si>
  <si>
    <t>2026-03-04 01:43:00</t>
  </si>
  <si>
    <t>2026-03-04 01:49:31</t>
  </si>
  <si>
    <t>2026-03-04 01:11:33</t>
  </si>
  <si>
    <t>2026-03-04 01:44:19</t>
  </si>
  <si>
    <t>2026-03-04 01:40:01</t>
  </si>
  <si>
    <t>262042103/23/02/LVIUCHI-GASTO DESPLAZAMIENTO CONTRATISTA SOL 6126 del 11/02/26 BOG-QUIBDO DEL 19/02/26 AL 19/02/26 Andres Enrique Galindo Bernal</t>
  </si>
  <si>
    <t>2026-03-04 01:28:49</t>
  </si>
  <si>
    <t>2026-03-04 01:51:55</t>
  </si>
  <si>
    <t>2026-03-04 01:45:03</t>
  </si>
  <si>
    <t>2026-03-05 01:12:50</t>
  </si>
  <si>
    <t>2026-03-05 01:19:17</t>
  </si>
  <si>
    <t>2026-03-05 01:35:24</t>
  </si>
  <si>
    <t>2026-03-05 01:45:58</t>
  </si>
  <si>
    <t>2026-03-05 01:55:34</t>
  </si>
  <si>
    <t>2026-03-05 01:51:46</t>
  </si>
  <si>
    <t>262043545/25/02/LVIUCHI-GASTO DESPLAZAMIENTO CONTRATISTA SOL 6526 del 13/02/26 BOG-SAN ANDRES DEL 24/02/26 AL 24/02/26 Maria Cecilia Londoño Salazar</t>
  </si>
  <si>
    <t>2026-03-05 01:47:17</t>
  </si>
  <si>
    <t>2026-03-05 01:55:47</t>
  </si>
  <si>
    <t>2026-03-05 01:37:57</t>
  </si>
  <si>
    <t>642,009.99</t>
  </si>
  <si>
    <t>60109926</t>
  </si>
  <si>
    <t>2026-03-05 01:29:30</t>
  </si>
  <si>
    <t>2,856,205.00</t>
  </si>
  <si>
    <t>2026-03-05 01:35:21</t>
  </si>
  <si>
    <t>262044387/26/02/LVIUCHI-GASTO DESPLAZAMIENTO CONTRATISTA SOL 10326 del 23/02/26 BOG-CTG DEL 23/02/26 AL 24/02/26 Giovanny Lopez Cabezas</t>
  </si>
  <si>
    <t>2026-03-05 01:35:29</t>
  </si>
  <si>
    <t>262044396/26/02/LVIUCHI-GASTO DESPLAZAMIENTO CONTRATISTA SOL 9126 del 20/02/26 BOG-CTG DEL 20/02/26 AL 22/02/26 Giovanny Lopez Cabezas</t>
  </si>
  <si>
    <t>2026-03-05 01:55:37</t>
  </si>
  <si>
    <t>2026-03-05 01:35:50</t>
  </si>
  <si>
    <t>2026-03-05 01:11:38</t>
  </si>
  <si>
    <t>2026-03-06 02:23:09</t>
  </si>
  <si>
    <t>71,335.00</t>
  </si>
  <si>
    <t>2026-03-06 01:14:57</t>
  </si>
  <si>
    <t>116,846,928.00</t>
  </si>
  <si>
    <t>2026-03-06 01:13:52</t>
  </si>
  <si>
    <t>71,047,197.00</t>
  </si>
  <si>
    <t>2026-03-06 01:17:37</t>
  </si>
  <si>
    <t>2026-03-06 01:14:45</t>
  </si>
  <si>
    <t>1,909,924,750.00</t>
  </si>
  <si>
    <t>2026-03-06 01:14:46</t>
  </si>
  <si>
    <t>2026-03-06 01:15:16</t>
  </si>
  <si>
    <t>20,822,409.00</t>
  </si>
  <si>
    <t>2026-03-06 01:16:02</t>
  </si>
  <si>
    <t>64,556,762.02</t>
  </si>
  <si>
    <t>2026-03-06 01:14:30</t>
  </si>
  <si>
    <t>11,172,832.00</t>
  </si>
  <si>
    <t>2026-03-06 01:23:14</t>
  </si>
  <si>
    <t>2026-03-06 01:15:56</t>
  </si>
  <si>
    <t>11,518,984.00</t>
  </si>
  <si>
    <t>2026-03-06 01:39:37</t>
  </si>
  <si>
    <t>4,931,830.00</t>
  </si>
  <si>
    <t>2026-03-06 01:17:12</t>
  </si>
  <si>
    <t>10,794,136.00</t>
  </si>
  <si>
    <t>2026-03-06 01:26:41</t>
  </si>
  <si>
    <t>2026-03-06 01:16:00</t>
  </si>
  <si>
    <t>2026-03-06 01:14:34</t>
  </si>
  <si>
    <t>11,439,730.00</t>
  </si>
  <si>
    <t>2026-03-06 01:38:02</t>
  </si>
  <si>
    <t>2026-03-06 01:26:35</t>
  </si>
  <si>
    <t>2026-03-06 01:22:18</t>
  </si>
  <si>
    <t>9,559,044.00</t>
  </si>
  <si>
    <t>2026-03-06 01:20:58</t>
  </si>
  <si>
    <t>2026-03-06 01:28:37</t>
  </si>
  <si>
    <t>2026-03-06 01:28:51</t>
  </si>
  <si>
    <t>2026-03-06 01:26:47</t>
  </si>
  <si>
    <t>2026-03-06 01:53:48</t>
  </si>
  <si>
    <t>3,289,166.00</t>
  </si>
  <si>
    <t>2026-03-06 01:50:14</t>
  </si>
  <si>
    <t>3,708,399.00</t>
  </si>
  <si>
    <t>2026-03-06 01:34:31</t>
  </si>
  <si>
    <t>2026-03-06 01:20:56</t>
  </si>
  <si>
    <t>2026-03-06 01:24:26</t>
  </si>
  <si>
    <t>9,533,990.00</t>
  </si>
  <si>
    <t>2026-03-06 01:24:52</t>
  </si>
  <si>
    <t>2026-03-06 01:16:57</t>
  </si>
  <si>
    <t>10,576,466.00</t>
  </si>
  <si>
    <t>2026-03-06 01:17:13</t>
  </si>
  <si>
    <t>10,710,756.00</t>
  </si>
  <si>
    <t>2026-03-06 01:19:59</t>
  </si>
  <si>
    <t>2026-03-06 01:24:08</t>
  </si>
  <si>
    <t>2026-03-06 01:15:40</t>
  </si>
  <si>
    <t>12,885,070.00</t>
  </si>
  <si>
    <t>2026-03-06 01:15:59</t>
  </si>
  <si>
    <t>2026-03-06 01:22:10</t>
  </si>
  <si>
    <t>2026-03-06 01:21:10</t>
  </si>
  <si>
    <t>2026-03-06 01:26:15</t>
  </si>
  <si>
    <t>2026-03-06 01:24:12</t>
  </si>
  <si>
    <t>8,517,127.00</t>
  </si>
  <si>
    <t>2026-03-06 01:19:49</t>
  </si>
  <si>
    <t>2026-03-06 01:31:23</t>
  </si>
  <si>
    <t>2026-03-06 01:13:40</t>
  </si>
  <si>
    <t>2026-03-06 01:19:50</t>
  </si>
  <si>
    <t>2026-03-06 01:34:25</t>
  </si>
  <si>
    <t>2026-03-06 01:41:11</t>
  </si>
  <si>
    <t>2026-03-06 01:14:16</t>
  </si>
  <si>
    <t>2026-03-06 01:21:56</t>
  </si>
  <si>
    <t>9,809,246.00</t>
  </si>
  <si>
    <t>2026-03-06 01:28:11</t>
  </si>
  <si>
    <t>8,768,625.00</t>
  </si>
  <si>
    <t>2026-03-06 01:19:25</t>
  </si>
  <si>
    <t>6,815,944.00</t>
  </si>
  <si>
    <t>2026-03-06 01:34:28</t>
  </si>
  <si>
    <t>2026-03-06 01:38:57</t>
  </si>
  <si>
    <t>2026-03-06 01:22:20</t>
  </si>
  <si>
    <t>2026-03-06 01:17:28</t>
  </si>
  <si>
    <t>12,467,631.00</t>
  </si>
  <si>
    <t>2026-03-06 01:26:43</t>
  </si>
  <si>
    <t>2026-03-06 01:15:39</t>
  </si>
  <si>
    <t>12,816,399.00</t>
  </si>
  <si>
    <t>2026-03-06 01:21:07</t>
  </si>
  <si>
    <t>2026-03-06 01:14:22</t>
  </si>
  <si>
    <t>10,324,042.00</t>
  </si>
  <si>
    <t>2026-03-06 01:14:38</t>
  </si>
  <si>
    <t>10,675,375.00</t>
  </si>
  <si>
    <t>2026-03-06 01:17:03</t>
  </si>
  <si>
    <t>2026-03-06 01:27:52</t>
  </si>
  <si>
    <t>2026-03-06 01:25:02</t>
  </si>
  <si>
    <t>8,272,794.00</t>
  </si>
  <si>
    <t>2026-03-06 01:15:50</t>
  </si>
  <si>
    <t>12,171,329.00</t>
  </si>
  <si>
    <t>2026-03-06 01:15:35</t>
  </si>
  <si>
    <t>13,106,081.00</t>
  </si>
  <si>
    <t>2026-03-06 01:26:36</t>
  </si>
  <si>
    <t>2026-03-06 01:20:57</t>
  </si>
  <si>
    <t>2026-03-06 01:14:31</t>
  </si>
  <si>
    <t>11,646,195.00</t>
  </si>
  <si>
    <t>2026-03-06 01:14:33</t>
  </si>
  <si>
    <t>11,479,569.00</t>
  </si>
  <si>
    <t>2026-03-06 01:17:05</t>
  </si>
  <si>
    <t>11,500,894.00</t>
  </si>
  <si>
    <t>2026-03-06 01:14:37</t>
  </si>
  <si>
    <t>10,701,472.00</t>
  </si>
  <si>
    <t>2026-03-06 01:16:38</t>
  </si>
  <si>
    <t>8,727,772.00</t>
  </si>
  <si>
    <t>2026-03-06 01:15:51</t>
  </si>
  <si>
    <t>12,100,102.00</t>
  </si>
  <si>
    <t>2026-03-06 01:24:40</t>
  </si>
  <si>
    <t>2026-03-06 01:20:02</t>
  </si>
  <si>
    <t>2026-03-06 01:38:56</t>
  </si>
  <si>
    <t>2026-03-06 01:17:26</t>
  </si>
  <si>
    <t>2026-03-06 01:26:42</t>
  </si>
  <si>
    <t>2026-03-06 01:27:26</t>
  </si>
  <si>
    <t>7,789,650.00</t>
  </si>
  <si>
    <t>2026-03-06 01:23:11</t>
  </si>
  <si>
    <t>2026-03-06 01:37:22</t>
  </si>
  <si>
    <t>2026-03-06 01:14:24</t>
  </si>
  <si>
    <t>2026-03-06 01:41:09</t>
  </si>
  <si>
    <t>2026-03-06 01:18:41</t>
  </si>
  <si>
    <t>2026-03-06 01:43:38</t>
  </si>
  <si>
    <t>2026-03-06 01:17:02</t>
  </si>
  <si>
    <t>2026-03-06 01:22:00</t>
  </si>
  <si>
    <t>9,700,575.00</t>
  </si>
  <si>
    <t>2026-03-06 01:26:01</t>
  </si>
  <si>
    <t>2026-03-06 01:17:01</t>
  </si>
  <si>
    <t>2026-03-06 01:33:30</t>
  </si>
  <si>
    <t>2026-03-06 01:46:53</t>
  </si>
  <si>
    <t>2026-03-06 01:33:20</t>
  </si>
  <si>
    <t>2026-03-06 01:14:09</t>
  </si>
  <si>
    <t>2026-03-06 01:16:55</t>
  </si>
  <si>
    <t>10,481,016.00</t>
  </si>
  <si>
    <t>2026-03-06 01:26:14</t>
  </si>
  <si>
    <t>2026-03-06 01:18:31</t>
  </si>
  <si>
    <t>2026-03-06 01:23:13</t>
  </si>
  <si>
    <t>2026-03-06 01:14:32</t>
  </si>
  <si>
    <t>11,531,091.00</t>
  </si>
  <si>
    <t>2026-03-06 01:51:40</t>
  </si>
  <si>
    <t>2026-03-06 01:45:28</t>
  </si>
  <si>
    <t>3,836,723.00</t>
  </si>
  <si>
    <t>2026-03-06 01:40:29</t>
  </si>
  <si>
    <t>2026-03-06 01:34:26</t>
  </si>
  <si>
    <t>2026-03-06 01:26:23</t>
  </si>
  <si>
    <t>7,620,317.00</t>
  </si>
  <si>
    <t>2026-03-06 01:52:27</t>
  </si>
  <si>
    <t>2026-03-06 01:24:42</t>
  </si>
  <si>
    <t>2026-03-06 01:16:25</t>
  </si>
  <si>
    <t>2026-03-06 01:21:09</t>
  </si>
  <si>
    <t>8,484,769.00</t>
  </si>
  <si>
    <t>2026-03-06 01:23:15</t>
  </si>
  <si>
    <t>6,696,706.00</t>
  </si>
  <si>
    <t>2026-03-06 01:16:56</t>
  </si>
  <si>
    <t>2026-03-06 01:41:12</t>
  </si>
  <si>
    <t>2026-03-06 01:51:01</t>
  </si>
  <si>
    <t>2026-03-06 01:18:30</t>
  </si>
  <si>
    <t>2026-03-06 02:05:27</t>
  </si>
  <si>
    <t>2026-03-06 02:12:38</t>
  </si>
  <si>
    <t>2026-03-06 02:11:25</t>
  </si>
  <si>
    <t>2026-03-06 02:16:38</t>
  </si>
  <si>
    <t>730,358.00</t>
  </si>
  <si>
    <t>2026-03-06 02:09:49</t>
  </si>
  <si>
    <t>2026-03-06 01:38:06</t>
  </si>
  <si>
    <t>2026-03-06 01:25:06</t>
  </si>
  <si>
    <t>2026-03-06 01:28:30</t>
  </si>
  <si>
    <t>2026-03-06 01:27:45</t>
  </si>
  <si>
    <t>2026-03-06 01:28:52</t>
  </si>
  <si>
    <t>2026-03-06 01:14:17</t>
  </si>
  <si>
    <t>10,488,005.00</t>
  </si>
  <si>
    <t>2026-03-06 01:22:11</t>
  </si>
  <si>
    <t>2026-03-06 01:51:31</t>
  </si>
  <si>
    <t>2,954,225.00</t>
  </si>
  <si>
    <t>2026-03-06 01:24:14</t>
  </si>
  <si>
    <t>2026-03-06 01:20:50</t>
  </si>
  <si>
    <t>8,634,225.00</t>
  </si>
  <si>
    <t>2026-03-06 01:20:52</t>
  </si>
  <si>
    <t>8,688,632.00</t>
  </si>
  <si>
    <t>2026-03-06 01:28:40</t>
  </si>
  <si>
    <t>2026-03-06 01:23:12</t>
  </si>
  <si>
    <t>2026-03-06 01:16:19</t>
  </si>
  <si>
    <t>2026-03-06 01:17:06</t>
  </si>
  <si>
    <t>2026-03-06 01:25:14</t>
  </si>
  <si>
    <t>2026-03-06 01:20:03</t>
  </si>
  <si>
    <t>2026-03-06 01:22:46</t>
  </si>
  <si>
    <t>262046204/3-3/FUPC /5b05f9/BRIANS- COBRO MES DE FEBRERO CONTRATO 334-2026 Sup: Directora de Infraestructura (E ) - MARIA CAROLINA ZUÃ‘IGA H.</t>
  </si>
  <si>
    <t>2026-03-06 01:18:54</t>
  </si>
  <si>
    <t>2026-03-06 01:17:25</t>
  </si>
  <si>
    <t>13,131,177.00</t>
  </si>
  <si>
    <t>2026-03-06 01:21:38</t>
  </si>
  <si>
    <t>2026-03-06 01:14:08</t>
  </si>
  <si>
    <t>11,592,626.00</t>
  </si>
  <si>
    <t>2026-03-06 01:15:42</t>
  </si>
  <si>
    <t>2026-03-06 01:30:38</t>
  </si>
  <si>
    <t>2026-03-06 01:36:58</t>
  </si>
  <si>
    <t>4,927,415.00</t>
  </si>
  <si>
    <t>2026-03-06 01:27:51</t>
  </si>
  <si>
    <t>262046178/3-3/FUPC /a928ae/BRIANS- COBRO MES DE febrero CONTRATO 581-2026 Sup: Coord. GIT de Transformacion Organizacional -GISELLE ARIAS LEÃ“N</t>
  </si>
  <si>
    <t>2026-03-06 01:31:20</t>
  </si>
  <si>
    <t>11,670,417.00</t>
  </si>
  <si>
    <t>10,485,698.00</t>
  </si>
  <si>
    <t>2026-03-06 01:15:37</t>
  </si>
  <si>
    <t>13,084,525.00</t>
  </si>
  <si>
    <t>2026-03-06 01:29:20</t>
  </si>
  <si>
    <t>5,475,236.00</t>
  </si>
  <si>
    <t>2026-03-06 01:14:18</t>
  </si>
  <si>
    <t>10,463,931.00</t>
  </si>
  <si>
    <t>2026-03-06 01:14:11</t>
  </si>
  <si>
    <t>2026-03-06 01:24:28</t>
  </si>
  <si>
    <t>9,392,460.00</t>
  </si>
  <si>
    <t>2026-03-06 01:23:10</t>
  </si>
  <si>
    <t>2026-03-06 01:22:09</t>
  </si>
  <si>
    <t>2026-03-06 01:18:40</t>
  </si>
  <si>
    <t>2026-03-06 01:16:21</t>
  </si>
  <si>
    <t>10,856,316.00</t>
  </si>
  <si>
    <t>2026-03-06 01:54:38</t>
  </si>
  <si>
    <t>3,938,967.00</t>
  </si>
  <si>
    <t>2026-03-06 01:17:30</t>
  </si>
  <si>
    <t>12,579,655.00</t>
  </si>
  <si>
    <t>2026-03-06 01:37:24</t>
  </si>
  <si>
    <t>4,430,870.00</t>
  </si>
  <si>
    <t>2026-03-06 01:15:55</t>
  </si>
  <si>
    <t>2026-03-06 01:17:14</t>
  </si>
  <si>
    <t>2026-03-06 01:19:51</t>
  </si>
  <si>
    <t>7,665,678.00</t>
  </si>
  <si>
    <t>2026-03-06 01:22:17</t>
  </si>
  <si>
    <t>2026-03-06 01:24:06</t>
  </si>
  <si>
    <t>7,651,759.00</t>
  </si>
  <si>
    <t>2026-03-06 01:19:58</t>
  </si>
  <si>
    <t>2026-03-06 01:34:22</t>
  </si>
  <si>
    <t>2026-03-06 01:39:36</t>
  </si>
  <si>
    <t>2026-03-06 01:20:17</t>
  </si>
  <si>
    <t>2026-03-06 01:39:33</t>
  </si>
  <si>
    <t>2026-03-06 01:27:44</t>
  </si>
  <si>
    <t>13,047,223.00</t>
  </si>
  <si>
    <t>2026-03-06 01:31:12</t>
  </si>
  <si>
    <t>7,639,444.00</t>
  </si>
  <si>
    <t>2026-03-06 01:31:06</t>
  </si>
  <si>
    <t>4,381,215.00</t>
  </si>
  <si>
    <t>2026-03-06 01:28:10</t>
  </si>
  <si>
    <t>8,763,356.00</t>
  </si>
  <si>
    <t>11,261,911.00</t>
  </si>
  <si>
    <t>2026-03-06 01:15:22</t>
  </si>
  <si>
    <t>17,081,103.00</t>
  </si>
  <si>
    <t>2026-03-06 01:26:31</t>
  </si>
  <si>
    <t>2026-03-06 01:25:04</t>
  </si>
  <si>
    <t>2026-03-06 01:16:58</t>
  </si>
  <si>
    <t>10,547,928.00</t>
  </si>
  <si>
    <t>2026-03-06 01:15:33</t>
  </si>
  <si>
    <t>13,256,316.00</t>
  </si>
  <si>
    <t>2026-03-06 01:17:04</t>
  </si>
  <si>
    <t>2026-03-06 01:28:29</t>
  </si>
  <si>
    <t>2026-03-06 01:50:45</t>
  </si>
  <si>
    <t>2026-03-06 01:24:53</t>
  </si>
  <si>
    <t>2026-03-06 01:16:10</t>
  </si>
  <si>
    <t>11,688,689.00</t>
  </si>
  <si>
    <t>2026-03-06 01:13:59</t>
  </si>
  <si>
    <t>2026-03-06 01:16:13</t>
  </si>
  <si>
    <t>2026-03-06 01:20:00</t>
  </si>
  <si>
    <t>2026-03-06 01:39:24</t>
  </si>
  <si>
    <t>2026-03-06 01:33:19</t>
  </si>
  <si>
    <t>2026-03-06 01:16:40</t>
  </si>
  <si>
    <t>2026-03-06 01:24:25</t>
  </si>
  <si>
    <t>9,596,618.00</t>
  </si>
  <si>
    <t>2026-03-06 01:18:22</t>
  </si>
  <si>
    <t>2026-03-06 01:25:13</t>
  </si>
  <si>
    <t>9,443,375.00</t>
  </si>
  <si>
    <t>2026-03-06 01:20:32</t>
  </si>
  <si>
    <t>8,094,136.00</t>
  </si>
  <si>
    <t>2026-03-06 01:18:26</t>
  </si>
  <si>
    <t>2026-03-06 01:26:27</t>
  </si>
  <si>
    <t>2026-03-06 01:37:21</t>
  </si>
  <si>
    <t>2026-03-06 01:28:36</t>
  </si>
  <si>
    <t>9,595,192.00</t>
  </si>
  <si>
    <t>2026-03-06 01:45:29</t>
  </si>
  <si>
    <t>3,836,471.00</t>
  </si>
  <si>
    <t>2026-03-06 01:53:46</t>
  </si>
  <si>
    <t>2026-03-06 01:17:08</t>
  </si>
  <si>
    <t>2026-03-06 01:16:12</t>
  </si>
  <si>
    <t>262047007/3-3/FUPC /8c663b/MARIAE- COBRO MES DE FEBRERO CONTRATO 543-2026 Sup: Coord. GIT Trabajo EducaciÃƒÂ³n y Cultura Digital -MILLER JIMMY DIFREDY</t>
  </si>
  <si>
    <t>2026-03-06 01:14:14</t>
  </si>
  <si>
    <t>10,590,063.00</t>
  </si>
  <si>
    <t>2026-03-06 01:36:54</t>
  </si>
  <si>
    <t>4,767,436.00</t>
  </si>
  <si>
    <t>2026-03-06 01:35:30</t>
  </si>
  <si>
    <t>4,234,374.00</t>
  </si>
  <si>
    <t>2026-03-06 01:19:12</t>
  </si>
  <si>
    <t>2026-03-06 01:25:19</t>
  </si>
  <si>
    <t>13,162,803.00</t>
  </si>
  <si>
    <t>2026-03-06 01:28:23</t>
  </si>
  <si>
    <t>9,734,165.00</t>
  </si>
  <si>
    <t>12,870,786.00</t>
  </si>
  <si>
    <t>2026-03-06 01:23:58</t>
  </si>
  <si>
    <t>2026-03-06 01:24:39</t>
  </si>
  <si>
    <t>2026-03-06 01:31:52</t>
  </si>
  <si>
    <t>262046941/3-3/FUPC /5d559c/LMARIOA- COBRO MES DE CONTRATO 933-2026 Sup: GIT de Servicios de TelevisiÃƒÂ³n - ANDREA TATIANA GUTIERREZ Q.</t>
  </si>
  <si>
    <t>2026-03-06 01:41:15</t>
  </si>
  <si>
    <t>12,870,785.99</t>
  </si>
  <si>
    <t>262046586/3-3/FUPC /bfd3a1/LMARIOA- COBRO MES DE ENERO CONTRATO 663-2026 FACTURA JIM380 Sup: Sub. Fortalecimiento de Capacidades Publicas Digitales - JOSE ANDRES CORREDOR G.</t>
  </si>
  <si>
    <t>2026-03-06 01:18:28</t>
  </si>
  <si>
    <t>2026-03-06 01:19:55</t>
  </si>
  <si>
    <t>262046201/3-3/FUPC /114497/BRIANS- COBRO MES DE FEBRERO CONTRATO 591-2026 Sup: Directora de Infraestructura (E ) - MARIA CAROLINA ZUÃ‘IGA H.</t>
  </si>
  <si>
    <t>2026-03-06 01:27:27</t>
  </si>
  <si>
    <t>7,823,057.00</t>
  </si>
  <si>
    <t>262046623/3-3/FUPC /83e1e3/LMARIOA- COBRO MES DE FEBRERO CONTRATO 056-2026 Sup: Directora de Infraestructura (E ) - MARIA CAROLINA ZUÃ‘IGA H.</t>
  </si>
  <si>
    <t>2026-03-05 12:29:40</t>
  </si>
  <si>
    <t>2026-03-09 02:37:43</t>
  </si>
  <si>
    <t>2026-03-09 02:37:48</t>
  </si>
  <si>
    <t>2026-03-09 02:37:47</t>
  </si>
  <si>
    <t>2026-03-09 02:32:19</t>
  </si>
  <si>
    <t>2026-03-09 02:26:54</t>
  </si>
  <si>
    <t>1,873,429.40</t>
  </si>
  <si>
    <t>2026-03-09 02:09:48</t>
  </si>
  <si>
    <t>2026-03-09 01:53:19</t>
  </si>
  <si>
    <t>10,534,720.00</t>
  </si>
  <si>
    <t>2026-03-09 01:57:34</t>
  </si>
  <si>
    <t>8,196,764.50</t>
  </si>
  <si>
    <t>2026-03-09 01:53:17</t>
  </si>
  <si>
    <t>12,675,775.00</t>
  </si>
  <si>
    <t>2026-03-09 01:55:02</t>
  </si>
  <si>
    <t>6,265,616.00</t>
  </si>
  <si>
    <t>2026-03-09 02:00:36</t>
  </si>
  <si>
    <t>2026-03-09 02:17:57</t>
  </si>
  <si>
    <t>2026-03-09 02:04:32</t>
  </si>
  <si>
    <t>2026-03-09 02:12:19</t>
  </si>
  <si>
    <t>12,757,541.00</t>
  </si>
  <si>
    <t>262047733/4-3/FUPC /0f489d/HANLLY- COBRO MES DE FEBRERO CONTRATO 545-2026 Sup: Coord. GIT de Transformacion Organizacional -GISELLE ARIAS LEÃƒâ€œN</t>
  </si>
  <si>
    <t>2026-03-09 02:00:37</t>
  </si>
  <si>
    <t>10,789,074.00</t>
  </si>
  <si>
    <t>2026-03-09 01:49:07</t>
  </si>
  <si>
    <t>2026-03-09 01:53:18</t>
  </si>
  <si>
    <t>2026-03-09 01:56:27</t>
  </si>
  <si>
    <t>2026-03-09 01:53:15</t>
  </si>
  <si>
    <t>10,256,316.00</t>
  </si>
  <si>
    <t>2026-03-09 01:50:04</t>
  </si>
  <si>
    <t>13,155,704.00</t>
  </si>
  <si>
    <t>262047537/4-3/FUPC /c6c091/HANLLY- COBRO MES DE FEBRERO CONTRATO 599-2026 Sup: Directora de Infraestructura (E ) - MARIA CAROLINA ZUÃƒâ€˜IGA H.</t>
  </si>
  <si>
    <t>2026-03-09 01:56:28</t>
  </si>
  <si>
    <t>2026-03-09 02:00:40</t>
  </si>
  <si>
    <t>2026-03-09 02:00:34</t>
  </si>
  <si>
    <t>6,134,350.00</t>
  </si>
  <si>
    <t>2026-03-09 02:01:52</t>
  </si>
  <si>
    <t>2026-03-09 01:57:33</t>
  </si>
  <si>
    <t>2026-03-09 01:53:16</t>
  </si>
  <si>
    <t>2026-03-09 02:28:08</t>
  </si>
  <si>
    <t>2026-03-09 02:22:21</t>
  </si>
  <si>
    <t>2026-03-09 02:00:35</t>
  </si>
  <si>
    <t>2026-03-09 02:00:46</t>
  </si>
  <si>
    <t>2026-03-09 02:12:20</t>
  </si>
  <si>
    <t>2026-03-09 01:53:14</t>
  </si>
  <si>
    <t>9,271,927.00</t>
  </si>
  <si>
    <t>2026-03-09 02:09:51</t>
  </si>
  <si>
    <t>4,903,382.00</t>
  </si>
  <si>
    <t>8,564,198.00</t>
  </si>
  <si>
    <t>2026-03-09 02:05:05</t>
  </si>
  <si>
    <t>2026-03-09 01:49:08</t>
  </si>
  <si>
    <t>2026-03-09 02:20:55</t>
  </si>
  <si>
    <t>2026-03-09 01:53:11</t>
  </si>
  <si>
    <t>8,588,538.00</t>
  </si>
  <si>
    <t>2026-03-09 02:10:20</t>
  </si>
  <si>
    <t>2026-03-09 02:05:06</t>
  </si>
  <si>
    <t>2026-03-09 01:53:12</t>
  </si>
  <si>
    <t>9,104,567.00</t>
  </si>
  <si>
    <t>2026-03-09 02:24:41</t>
  </si>
  <si>
    <t>2026-03-09 02:10:19</t>
  </si>
  <si>
    <t>5,694,503.00</t>
  </si>
  <si>
    <t>2026-03-09 02:10:02</t>
  </si>
  <si>
    <t>2026-03-09 01:53:13</t>
  </si>
  <si>
    <t>2026-03-09 02:05:07</t>
  </si>
  <si>
    <t>10,540,865.00</t>
  </si>
  <si>
    <t>2026-03-09 02:08:30</t>
  </si>
  <si>
    <t>5,292,968.00</t>
  </si>
  <si>
    <t>2026-03-09 02:05:04</t>
  </si>
  <si>
    <t>10,856,270.00</t>
  </si>
  <si>
    <t>13,287,246.00</t>
  </si>
  <si>
    <t>8,111,141.00</t>
  </si>
  <si>
    <t>2026-03-09 01:53:03</t>
  </si>
  <si>
    <t>10,349,115.00</t>
  </si>
  <si>
    <t>2026-03-09 02:00:30</t>
  </si>
  <si>
    <t>262048533/5-3/FUPC /77ae70/MARIAE- COBRO MES DE FEBRERO CONTRATO 1068-2026 Sup: Asesor 1020-13 Despacho del Ministro MARIA CAMILA TRIVIÃƒâ€˜O</t>
  </si>
  <si>
    <t>8,498,599.00</t>
  </si>
  <si>
    <t>2026-03-09 01:55:04</t>
  </si>
  <si>
    <t>2026-03-09 02:10:21</t>
  </si>
  <si>
    <t>2026-03-09 01:53:04</t>
  </si>
  <si>
    <t>262048469/5-3/FUPC /b9f1ba/MARIAE- COBRO MES DE FEBRERO CONTRATO 602-2026 Sup: Coord. GIT Trabajo EducaciÃƒÂ³n y Cultura Digital -MILLER JIMMY DIFREDY</t>
  </si>
  <si>
    <t>10,738,779.00</t>
  </si>
  <si>
    <t>2026-03-09 02:00:31</t>
  </si>
  <si>
    <t>10,021,697.00</t>
  </si>
  <si>
    <t>2026-03-09 01:56:26</t>
  </si>
  <si>
    <t>12,475,089.00</t>
  </si>
  <si>
    <t>2026-03-09 01:53:01</t>
  </si>
  <si>
    <t>2026-03-09 01:53:02</t>
  </si>
  <si>
    <t>10,769,455.00</t>
  </si>
  <si>
    <t>262048305/4-3/FUPC /bdd75a/MARIAE- COBRO MES DE FEBRERO CONTRATO 365-2026 Sup: Coord. GIT de Transformacion Organizacional -GISELLE ARIAS LEÃƒâ€œN</t>
  </si>
  <si>
    <t>10,410,078.00</t>
  </si>
  <si>
    <t>10,408,449.00</t>
  </si>
  <si>
    <t>2026-03-09 02:05:03</t>
  </si>
  <si>
    <t>2026-03-09 01:57:30</t>
  </si>
  <si>
    <t>9,737,063.00</t>
  </si>
  <si>
    <t>2026-03-09 02:13:50</t>
  </si>
  <si>
    <t>11,348,809.00</t>
  </si>
  <si>
    <t>2026-03-09 02:01:47</t>
  </si>
  <si>
    <t>262048048/4-3/FUPC /129268/BRIANS- COBRO MES DE FEBRERO CONTRATO 290-2026 Sup: Jefe of. de Fomento Regional de TIC - ANDERSON RAUL MARIÃƒâ€˜O NIÃƒâ€˜O (E)Ã‚</t>
  </si>
  <si>
    <t>11,467,559.00</t>
  </si>
  <si>
    <t>2026-03-09 02:02:23</t>
  </si>
  <si>
    <t>2026-03-09 02:08:29</t>
  </si>
  <si>
    <t>2026-03-09 01:53:00</t>
  </si>
  <si>
    <t>10,403,921.00</t>
  </si>
  <si>
    <t>2026-03-09 01:50:05</t>
  </si>
  <si>
    <t>7,416,795.00</t>
  </si>
  <si>
    <t>6,357,253.00</t>
  </si>
  <si>
    <t>2026-03-09 02:00:28</t>
  </si>
  <si>
    <t>9,527,449.00</t>
  </si>
  <si>
    <t>2026-03-09 01:57:35</t>
  </si>
  <si>
    <t>8,427,420.00</t>
  </si>
  <si>
    <t>2026-03-09 02:22:20</t>
  </si>
  <si>
    <t>2026-03-09 01:53:05</t>
  </si>
  <si>
    <t>7,447,714.00</t>
  </si>
  <si>
    <t>2026-03-09 02:00:29</t>
  </si>
  <si>
    <t>2026-03-09 01:57:31</t>
  </si>
  <si>
    <t>10,451,995.00</t>
  </si>
  <si>
    <t>2026-03-09 02:00:33</t>
  </si>
  <si>
    <t>2026-03-09 01:59:52</t>
  </si>
  <si>
    <t>15,335,882.00</t>
  </si>
  <si>
    <t>2026-03-09 01:54:10</t>
  </si>
  <si>
    <t>2026-03-09 02:34:13</t>
  </si>
  <si>
    <t>2026-03-09 02:43:22</t>
  </si>
  <si>
    <t>2026-03-09 02:43:21</t>
  </si>
  <si>
    <t>2026-03-09 01:48:59</t>
  </si>
  <si>
    <t>277,829,957.00</t>
  </si>
  <si>
    <t>2026-03-09 01:53:57</t>
  </si>
  <si>
    <t>504,942,149.08</t>
  </si>
  <si>
    <t>2026-03-10 03:11:55</t>
  </si>
  <si>
    <t>2026-03-10 03:12:01</t>
  </si>
  <si>
    <t>2026-03-10 03:12:02</t>
  </si>
  <si>
    <t>2026-03-10 02:18:22</t>
  </si>
  <si>
    <t>7,901,492.00</t>
  </si>
  <si>
    <t>2026-03-10 03:03:26</t>
  </si>
  <si>
    <t>2026-03-10 01:55:10</t>
  </si>
  <si>
    <t>58,134.00</t>
  </si>
  <si>
    <t>2026-03-10 01:55:07</t>
  </si>
  <si>
    <t>2026-03-10 01:55:32</t>
  </si>
  <si>
    <t>2026-03-10 03:07:54</t>
  </si>
  <si>
    <t>2026-03-10 03:07:56</t>
  </si>
  <si>
    <t>2026-03-10 03:10:06</t>
  </si>
  <si>
    <t>2026-03-10 02:59:19</t>
  </si>
  <si>
    <t>2026-03-10 03:10:12</t>
  </si>
  <si>
    <t>2026-03-10 03:10:13</t>
  </si>
  <si>
    <t>2026-03-10 02:08:35</t>
  </si>
  <si>
    <t>2026-03-10 02:08:34</t>
  </si>
  <si>
    <t>9,680,081.00</t>
  </si>
  <si>
    <t>2026-03-10 02:36:37</t>
  </si>
  <si>
    <t>2026-03-10 02:20:02</t>
  </si>
  <si>
    <t>2026-03-10 02:17:30</t>
  </si>
  <si>
    <t>2026-03-10 02:32:09</t>
  </si>
  <si>
    <t>2026-03-10 02:11:14</t>
  </si>
  <si>
    <t>2026-03-10 02:41:27</t>
  </si>
  <si>
    <t>2026-03-10 02:08:20</t>
  </si>
  <si>
    <t>9,565,586.00</t>
  </si>
  <si>
    <t>2026-03-10 02:11:10</t>
  </si>
  <si>
    <t>2026-03-10 02:32:10</t>
  </si>
  <si>
    <t>2026-03-10 02:17:20</t>
  </si>
  <si>
    <t>2026-03-10 02:06:21</t>
  </si>
  <si>
    <t>11,652,737.00</t>
  </si>
  <si>
    <t>2026-03-10 02:22:31</t>
  </si>
  <si>
    <t>2026-03-10 02:22:32</t>
  </si>
  <si>
    <t>2026-03-10 02:22:33</t>
  </si>
  <si>
    <t>262048679/5-3/FUPC /da667c/SANDRAP- COBRO MES DE FEBRERO CONTRATO 845-2026 Sup: Directora de Infraestructura (E ) - MARIA CAROLINA ZUÃƒâ€˜IGA H.</t>
  </si>
  <si>
    <t>2026-03-10 02:06:22</t>
  </si>
  <si>
    <t>2026-03-10 02:08:36</t>
  </si>
  <si>
    <t>12,642,650.00</t>
  </si>
  <si>
    <t>2026-03-10 02:17:31</t>
  </si>
  <si>
    <t>262048603/5-3/FUPC /9e4ece/SANDRAP- COBRO MES DE FEBRERO CONTRATO 903-2026 Sup: Asesor 1020-13 Despacho del Ministro MARIA CAMILA TRIVIÃƒâ€˜O</t>
  </si>
  <si>
    <t>11,590,708.00</t>
  </si>
  <si>
    <t>2026-03-10 02:07:39</t>
  </si>
  <si>
    <t>10,710,769.00</t>
  </si>
  <si>
    <t>2026-03-10 02:06:26</t>
  </si>
  <si>
    <t>2026-03-10 02:17:29</t>
  </si>
  <si>
    <t>2026-03-10 02:22:27</t>
  </si>
  <si>
    <t>2026-03-10 02:02:14</t>
  </si>
  <si>
    <t>2026-03-10 02:02:17</t>
  </si>
  <si>
    <t>2026-03-10 02:03:54</t>
  </si>
  <si>
    <t>14,877,972.00</t>
  </si>
  <si>
    <t>262048567/5-3/FUPC /0e90ca/HANLLY- COBRO MES DE FEBRERO CONTRATO 161-2026 Sup: Directora de Infraestructura (E ) - MARIA CAROLINA ZUÃƒâ€˜IGA H.</t>
  </si>
  <si>
    <t>10,123,487.00</t>
  </si>
  <si>
    <t>10,197,101.00</t>
  </si>
  <si>
    <t>2026-03-10 02:07:40</t>
  </si>
  <si>
    <t>2026-03-10 02:08:40</t>
  </si>
  <si>
    <t>2026-03-10 02:24:58</t>
  </si>
  <si>
    <t>2026-03-10 02:18:33</t>
  </si>
  <si>
    <t>9,461,780.00</t>
  </si>
  <si>
    <t>2026-03-10 02:20:59</t>
  </si>
  <si>
    <t>2026-03-10 02:22:25</t>
  </si>
  <si>
    <t>8,541,862.00</t>
  </si>
  <si>
    <t>2026-03-10 02:17:32</t>
  </si>
  <si>
    <t>2026-03-10 02:38:30</t>
  </si>
  <si>
    <t>2026-03-10 02:22:26</t>
  </si>
  <si>
    <t>4,699,687.00</t>
  </si>
  <si>
    <t>2026-03-10 02:17:27</t>
  </si>
  <si>
    <t>262049374/5-3/FUPC /c3bdde/LMARIOA- COBRO MES DE FEBRERO CONTRATO 082-2026 Sup: Jefe of. de Fomento Regional de TIC - ANDERSON RAUL MARIÃƒâ€˜O NIÃƒâ€˜O (E)Ã‚</t>
  </si>
  <si>
    <t>2026-03-10 02:25:02</t>
  </si>
  <si>
    <t>2026-03-10 02:32:12</t>
  </si>
  <si>
    <t>2026-03-10 02:22:28</t>
  </si>
  <si>
    <t>8,197,988.00</t>
  </si>
  <si>
    <t>2026-03-10 02:50:38</t>
  </si>
  <si>
    <t>2,117,187.00</t>
  </si>
  <si>
    <t>2026-03-10 02:26:40</t>
  </si>
  <si>
    <t>2026-03-10 02:17:28</t>
  </si>
  <si>
    <t>8,009,246.00</t>
  </si>
  <si>
    <t>2026-03-10 02:32:11</t>
  </si>
  <si>
    <t>4,382,148.00</t>
  </si>
  <si>
    <t>2026-03-10 02:09:59</t>
  </si>
  <si>
    <t>2026-03-10 02:07:38</t>
  </si>
  <si>
    <t>262048897/5-3/FUPC /ef24fc/LMARIOA- COBRO MES DE FEBRERO CONTRATO 257-2026 Sup: Asesor 1020-13 Despacho del Ministro MARIA CAMILA TRIVIÃƒâ€˜O</t>
  </si>
  <si>
    <t>2026-03-10 02:08:21</t>
  </si>
  <si>
    <t>9,847,418.00</t>
  </si>
  <si>
    <t>8,697,678.00</t>
  </si>
  <si>
    <t>11,542,595.00</t>
  </si>
  <si>
    <t>2026-03-10 02:08:39</t>
  </si>
  <si>
    <t>2026-03-10 02:06:27</t>
  </si>
  <si>
    <t>2026-03-10 02:36:38</t>
  </si>
  <si>
    <t>2026-03-10 02:41:18</t>
  </si>
  <si>
    <t>2026-03-10 02:24:48</t>
  </si>
  <si>
    <t>10,683,644.00</t>
  </si>
  <si>
    <t>2026-03-10 02:17:23</t>
  </si>
  <si>
    <t>2026-03-10 02:38:29</t>
  </si>
  <si>
    <t>2026-03-10 02:02:18</t>
  </si>
  <si>
    <t>12,879,672.00</t>
  </si>
  <si>
    <t>2026-03-10 02:22:29</t>
  </si>
  <si>
    <t>2026-03-10 02:17:24</t>
  </si>
  <si>
    <t>2026-03-10 02:22:30</t>
  </si>
  <si>
    <t>2026-03-10 02:12:14</t>
  </si>
  <si>
    <t>2026-03-10 02:17:22</t>
  </si>
  <si>
    <t>2026-03-10 02:08:38</t>
  </si>
  <si>
    <t>262049346/5-3/FUPC /729304/BRIANS- COBRO MES DE FEBRERO CONTRATO 731-2026 Sup: Coord. GIT de Transformacion Organizacional -GISELLE ARIAS LEÃƒâ€œN</t>
  </si>
  <si>
    <t>2026-03-11 02:02:10</t>
  </si>
  <si>
    <t>11,233,470.00</t>
  </si>
  <si>
    <t>262048902/5-3/FUPC /d3a040/LMARIOA- COBRO MES DE FEBRERO CONTRATO 336-2026 Sup: Asesor 1020-13 Despacho del Ministro MARIA CAMILA TRIVIÃ‘O</t>
  </si>
  <si>
    <t>2026-03-11 02:07:40</t>
  </si>
  <si>
    <t>2026-03-11 01:58:23</t>
  </si>
  <si>
    <t>2026-03-11 02:14:24</t>
  </si>
  <si>
    <t>2026-03-11 01:56:35</t>
  </si>
  <si>
    <t>2026-03-11 01:52:53</t>
  </si>
  <si>
    <t>262049370/5-3/FUPC /d30b69/MARIAE- COBRO MES DE FEBRERO CONTRATO 075-2026 Sup: Jefe of. de Fomento Regional de TIC - ANDERSON RAUL MARIÃƒâ€˜O NIÃƒâ€˜O (E)Ã‚</t>
  </si>
  <si>
    <t>2026-03-11 01:54:19</t>
  </si>
  <si>
    <t>12,913,965.00</t>
  </si>
  <si>
    <t>2026-03-11 02:07:36</t>
  </si>
  <si>
    <t>8,316,257.00</t>
  </si>
  <si>
    <t>2026-03-11 02:10:58</t>
  </si>
  <si>
    <t>2026-03-11 01:56:36</t>
  </si>
  <si>
    <t>15,215,885.00</t>
  </si>
  <si>
    <t>262049295/5-3/FUPC /af1d67/MARIAE- COBRO MES DE FEBRERO CONTRATO 396-2026 Sup: Directora de Infraestructura (E ) - MARIA CAROLINA ZUÃƒâ€˜IGA H.</t>
  </si>
  <si>
    <t>2026-03-11 02:09:43</t>
  </si>
  <si>
    <t>2026-03-11 01:59:31</t>
  </si>
  <si>
    <t>12,108,130.00</t>
  </si>
  <si>
    <t>2026-03-11 01:59:30</t>
  </si>
  <si>
    <t>9,073,305.00</t>
  </si>
  <si>
    <t>2026-03-11 02:03:59</t>
  </si>
  <si>
    <t>2026-03-11 02:02:11</t>
  </si>
  <si>
    <t>2026-03-11 02:11:54</t>
  </si>
  <si>
    <t>262049352/5-3/FUPC /ca810b/MARIAE- COBRO MES DE FEBRERO CONTRATO 117-2026 Sup: Jefe of. de Fomento Regional de TIC - ANDERSON RAUL MARIÃƒâ€˜O NIÃƒâ€˜O (E)Ã‚</t>
  </si>
  <si>
    <t>2026-03-11 02:07:35</t>
  </si>
  <si>
    <t>2026-03-11 02:14:28</t>
  </si>
  <si>
    <t>2026-03-11 01:56:27</t>
  </si>
  <si>
    <t>2026-03-11 02:09:44</t>
  </si>
  <si>
    <t>2026-03-11 02:11:56</t>
  </si>
  <si>
    <t>2026-03-11 02:02:04</t>
  </si>
  <si>
    <t>10,617,846.00</t>
  </si>
  <si>
    <t>23,940,266.00</t>
  </si>
  <si>
    <t>262047401/3-3/FUPC /75ef41/MARIAE- COBRO MES DE FEBRERO CONTRATO 305-2026 FACTURA FVE51 Sup: Directora de Infraestructura (E ) - MARIA CAROLINA ZUÃ‘IGA H.</t>
  </si>
  <si>
    <t>12,913,931.00</t>
  </si>
  <si>
    <t>2026-03-11 01:49:51</t>
  </si>
  <si>
    <t>Objeto: 262050074/09-03/HANLLY-Pago servicio de telefonía fija línea 1800, del periodo comprendido entre el 1 de Febrero de 2026 al 28 de Febrero de 2026 FAC BIC 580831436985 Numero de Referencia para pagos 181188396 Fecha de pago: 11 de Marzo de 2026 JUAN CARLOS RODRIGUEZ HERRERA</t>
  </si>
  <si>
    <t>Objeto: 262050072/09-03/HANLLY-Pago servicio de telefonía fija línea 1800, del periodo comprendido entre el 1 de Febrero de 2026 al 28 de Febrero de 2026 FAC BIC 580831436986 numero de Referencia para pagos 181188395 Fecha de pago: 11 de Marzo de 2026 JUAN CARLOS RODRIGUEZ HERRERA</t>
  </si>
  <si>
    <t>70138826</t>
  </si>
  <si>
    <t>2026-03-11 01:50:24</t>
  </si>
  <si>
    <t>2026-03-11 02:01:37</t>
  </si>
  <si>
    <t>104,597,647.00</t>
  </si>
  <si>
    <t>2026-03-12 03:03:40</t>
  </si>
  <si>
    <t>9,947,917.00</t>
  </si>
  <si>
    <t>2026-03-12 03:06:21</t>
  </si>
  <si>
    <t>2026-03-12 03:05:00</t>
  </si>
  <si>
    <t>10,648,089.00</t>
  </si>
  <si>
    <t>2026-03-12 03:15:24</t>
  </si>
  <si>
    <t>2026-03-12 03:08:58</t>
  </si>
  <si>
    <t>8,984,810.00</t>
  </si>
  <si>
    <t>2026-03-12 03:19:31</t>
  </si>
  <si>
    <t>2026-03-12 03:30:35</t>
  </si>
  <si>
    <t>2026-03-12 03:07:06</t>
  </si>
  <si>
    <t>12,748,302.00</t>
  </si>
  <si>
    <t>2026-03-12 03:44:11</t>
  </si>
  <si>
    <t>262050524/9-3/FUPC /97fc31/MARIAE- COBRO MES DE FEBRERO CONTRATO 376-2026 Sup: Jefe of. de Fomento Regional de TIC - ANDERSON RAUL MARIÃƒâ€˜O NIÃƒâ€˜O (E)Ã‚</t>
  </si>
  <si>
    <t>2026-03-12 03:41:15</t>
  </si>
  <si>
    <t>9,727,374.00</t>
  </si>
  <si>
    <t>2026-03-12 03:45:53</t>
  </si>
  <si>
    <t>262050270/9-3/FUPC /a4940a/MARIAE- COBRO MES DE FEBRERO CONTRATO 914-2026 Sup: Directora de Infraestructura (E ) - MARIA CAROLINA ZUÃƒâ€˜IGA H.</t>
  </si>
  <si>
    <t>2026-03-12 03:10:01</t>
  </si>
  <si>
    <t>2026-03-12 03:16:47</t>
  </si>
  <si>
    <t>10,363,318.00</t>
  </si>
  <si>
    <t>262050304/9-3/FUPC /355945/MARIAE- COBRO MES DE FEBRERO CONTRATO 196-2026 Sup: Asesor 1020-13 Despacho del Ministro MARIA CAMILA TRIVIÃƒâ€˜O</t>
  </si>
  <si>
    <t>2026-03-12 03:17:13</t>
  </si>
  <si>
    <t>2026-03-12 03:32:11</t>
  </si>
  <si>
    <t>2026-03-12 03:05:32</t>
  </si>
  <si>
    <t>9,808,161.00</t>
  </si>
  <si>
    <t>2026-03-12 03:09:02</t>
  </si>
  <si>
    <t>11,388,671.00</t>
  </si>
  <si>
    <t>2026-03-12 03:53:32</t>
  </si>
  <si>
    <t>2026-03-12 03:57:19</t>
  </si>
  <si>
    <t>2026-03-12 03:56:18</t>
  </si>
  <si>
    <t>876,336.00</t>
  </si>
  <si>
    <t>2026-03-12 03:53:36</t>
  </si>
  <si>
    <t>2026-03-12 03:01:58</t>
  </si>
  <si>
    <t>13,209,488.00</t>
  </si>
  <si>
    <t>2026-03-12 03:01:21</t>
  </si>
  <si>
    <t>2026-03-12 03:17:14</t>
  </si>
  <si>
    <t>2026-03-12 03:19:30</t>
  </si>
  <si>
    <t>262049816/6-3/FUPC /9ba5d0/SANDRAP- COBRO MES DE FEBRERO CONTRATO 580-2026 Sup: Coord. GIT de Transformacion Organizacional -GISELLE ARIAS LEÃƒâ€œN</t>
  </si>
  <si>
    <t>2026-03-12 03:30:59</t>
  </si>
  <si>
    <t>2026-03-12 03:04:53</t>
  </si>
  <si>
    <t>2026-03-12 03:15:23</t>
  </si>
  <si>
    <t>2026-03-12 03:29:18</t>
  </si>
  <si>
    <t>2026-03-12 03:19:32</t>
  </si>
  <si>
    <t>2026-03-12 03:09:03</t>
  </si>
  <si>
    <t>12,870,785.09</t>
  </si>
  <si>
    <t>262050243/9-3/FUPC /223633/SANDRAP- COBRO MES DE FEBRERO CONTRATO 129-2026 FACTURA FEJG47 Sup: Directora de Infraestructura (E ) - MARIA CAROLINA ZUÃƒâ€˜IGA H.</t>
  </si>
  <si>
    <t>2026-03-12 03:29:19</t>
  </si>
  <si>
    <t>2026-03-12 03:10:02</t>
  </si>
  <si>
    <t>2026-03-12 03:04:54</t>
  </si>
  <si>
    <t>262049671/6-3/FUPC /9d19db/SANDRAP- COBRO MES DE FEBRERO CONTRATO 492-2026 Sup: Coord. GIT Trabajo EducaciÃƒÂ³n y Cultura Digital -MILLER JIMMY DIFREDY</t>
  </si>
  <si>
    <t>2026-03-12 03:09:01</t>
  </si>
  <si>
    <t>13,619,986.00</t>
  </si>
  <si>
    <t>2026-03-12 03:06:18</t>
  </si>
  <si>
    <t>12,735,530.00</t>
  </si>
  <si>
    <t>2026-03-12 03:15:22</t>
  </si>
  <si>
    <t>4,998,359.00</t>
  </si>
  <si>
    <t>2026-03-12 03:04:55</t>
  </si>
  <si>
    <t>9,463,602.00</t>
  </si>
  <si>
    <t>2026-03-12 03:04:56</t>
  </si>
  <si>
    <t>9,386,173.00</t>
  </si>
  <si>
    <t>3,175,781.00</t>
  </si>
  <si>
    <t>2026-03-12 03:29:20</t>
  </si>
  <si>
    <t>2026-03-12 03:09:04</t>
  </si>
  <si>
    <t>12,108,129.00</t>
  </si>
  <si>
    <t>2026-03-12 03:16:48</t>
  </si>
  <si>
    <t>10,151,481.00</t>
  </si>
  <si>
    <t>2026-03-12 03:19:33</t>
  </si>
  <si>
    <t>2026-03-12 03:15:21</t>
  </si>
  <si>
    <t>11,535,562.00</t>
  </si>
  <si>
    <t>2026-03-12 03:09:00</t>
  </si>
  <si>
    <t>2026-03-12 03:45:52</t>
  </si>
  <si>
    <t>2,140,034.00</t>
  </si>
  <si>
    <t>2026-03-12 03:21:48</t>
  </si>
  <si>
    <t>2026-03-12 03:04:58</t>
  </si>
  <si>
    <t>2026-03-12 03:15:20</t>
  </si>
  <si>
    <t>8,615,794.00</t>
  </si>
  <si>
    <t>11,552,956.00</t>
  </si>
  <si>
    <t>2026-03-12 03:41:16</t>
  </si>
  <si>
    <t>2026-03-12 03:15:16</t>
  </si>
  <si>
    <t>2026-03-12 03:19:28</t>
  </si>
  <si>
    <t>8,068,625.00</t>
  </si>
  <si>
    <t>8,823,214.00</t>
  </si>
  <si>
    <t>2026-03-12 03:08:59</t>
  </si>
  <si>
    <t>9,408,740.00</t>
  </si>
  <si>
    <t>7,659,348.00</t>
  </si>
  <si>
    <t>2026-03-12 03:15:15</t>
  </si>
  <si>
    <t>2026-03-12 03:29:23</t>
  </si>
  <si>
    <t>11,525,999.00</t>
  </si>
  <si>
    <t>2026-03-12 03:09:55</t>
  </si>
  <si>
    <t>8,436,248.00</t>
  </si>
  <si>
    <t>2026-03-12 03:15:14</t>
  </si>
  <si>
    <t>2026-03-12 03:31:02</t>
  </si>
  <si>
    <t>2026-03-12 03:31:03</t>
  </si>
  <si>
    <t>10,740,296.00</t>
  </si>
  <si>
    <t>2026-03-12 03:42:59</t>
  </si>
  <si>
    <t>2026-03-12 03:08:53</t>
  </si>
  <si>
    <t>2026-03-12 03:29:24</t>
  </si>
  <si>
    <t>2026-03-12 03:04:57</t>
  </si>
  <si>
    <t>2026-03-12 03:41:17</t>
  </si>
  <si>
    <t>2026-03-12 03:19:29</t>
  </si>
  <si>
    <t>5,794,136.00</t>
  </si>
  <si>
    <t>2026-03-12 03:16:49</t>
  </si>
  <si>
    <t>8,346,754.00</t>
  </si>
  <si>
    <t>2026-03-12 03:17:12</t>
  </si>
  <si>
    <t>2026-03-12 03:35:19</t>
  </si>
  <si>
    <t>2026-03-12 03:01:22</t>
  </si>
  <si>
    <t>13,464,006.00</t>
  </si>
  <si>
    <t>2026-03-13 04:10:34</t>
  </si>
  <si>
    <t>2026-03-13 04:11:10</t>
  </si>
  <si>
    <t>2026-03-13 04:02:41</t>
  </si>
  <si>
    <t>2026-03-13 04:08:20</t>
  </si>
  <si>
    <t>2026-03-13 04:06:32</t>
  </si>
  <si>
    <t>2026-03-13 04:08:19</t>
  </si>
  <si>
    <t>2026-03-13 03:44:27</t>
  </si>
  <si>
    <t>125,140,800.00</t>
  </si>
  <si>
    <t>2026-03-13 03:50:13</t>
  </si>
  <si>
    <t>2026-03-13 03:46:55</t>
  </si>
  <si>
    <t>7,223,721.00</t>
  </si>
  <si>
    <t>2026-03-13 03:46:12</t>
  </si>
  <si>
    <t>262051278/9-3/FUPC /e90947/HANLLY- COBRO MES DE FEBRERO CONTRATO 1114-2026 Sup: Directora de Infraestructura (E ) - MARIA CAROLINA ZUÃƒâ€˜IGA H.</t>
  </si>
  <si>
    <t>2026-03-13 03:45:57</t>
  </si>
  <si>
    <t>2026-03-13 03:47:49</t>
  </si>
  <si>
    <t>2026-03-13 03:48:31</t>
  </si>
  <si>
    <t>2026-03-13 03:50:42</t>
  </si>
  <si>
    <t>2026-03-13 04:00:07</t>
  </si>
  <si>
    <t>262051180/9-3/FUPC /e0acca/HANLLY- COBRO MES DE FEBRERO CONTRATO 823-2026 Sup: Coord. GIT Trabajo EducaciÃƒÂ³n y Cultura Digital -MILLER JIMMY DIFREDY</t>
  </si>
  <si>
    <t>2026-03-13 03:48:55</t>
  </si>
  <si>
    <t>2026-03-13 03:59:06</t>
  </si>
  <si>
    <t>2026-03-13 03:47:28</t>
  </si>
  <si>
    <t>2026-03-13 03:43:07</t>
  </si>
  <si>
    <t>13,220,694.00</t>
  </si>
  <si>
    <t>2026-03-13 03:43:00</t>
  </si>
  <si>
    <t>2026-03-13 03:52:51</t>
  </si>
  <si>
    <t>2,185,029.00</t>
  </si>
  <si>
    <t>2026-03-13 03:47:30</t>
  </si>
  <si>
    <t>262051832/9-3/FUPC /0ce050/HANLLY- COBRO MES DE FEBRERO CONTRATO 759-2026 Sup: Coord. GIT de Transformacion Organizacional -GISELLE ARIAS LEÃƒâ€œN</t>
  </si>
  <si>
    <t>2026-03-13 03:47:48</t>
  </si>
  <si>
    <t>2026-03-13 03:45:29</t>
  </si>
  <si>
    <t>2026-03-13 03:46:45</t>
  </si>
  <si>
    <t>7,733,163.00</t>
  </si>
  <si>
    <t>2026-03-13 03:50:31</t>
  </si>
  <si>
    <t>2026-03-13 03:49:14</t>
  </si>
  <si>
    <t>2026-03-13 03:47:19</t>
  </si>
  <si>
    <t>262050970/9-3/FUPC /cba358/HANLLY- COBRO MES DE FEBRERO CONTRATO 1162-2026 Sup: Coord. GIT de Transformacion Organizacional -GISELLE ARIAS LEÃƒâ€œN</t>
  </si>
  <si>
    <t>2026-03-13 03:44:05</t>
  </si>
  <si>
    <t>2026-03-13 03:48:40</t>
  </si>
  <si>
    <t>11,598,614.00</t>
  </si>
  <si>
    <t>2026-03-13 03:45:53</t>
  </si>
  <si>
    <t>8,359,368.00</t>
  </si>
  <si>
    <t>2026-03-13 03:49:34</t>
  </si>
  <si>
    <t>2026-03-13 03:46:17</t>
  </si>
  <si>
    <t>2026-03-13 03:46:59</t>
  </si>
  <si>
    <t>2026-03-13 03:46:46</t>
  </si>
  <si>
    <t>2026-03-13 03:43:52</t>
  </si>
  <si>
    <t>2026-03-13 03:50:01</t>
  </si>
  <si>
    <t>2026-03-13 03:48:49</t>
  </si>
  <si>
    <t>2026-03-13 03:46:47</t>
  </si>
  <si>
    <t>2026-03-13 03:59:51</t>
  </si>
  <si>
    <t>2026-03-13 03:47:18</t>
  </si>
  <si>
    <t>2026-03-13 03:49:01</t>
  </si>
  <si>
    <t>2026-03-13 03:48:52</t>
  </si>
  <si>
    <t>262050618/9-3/FUPC /af174b/BRIANS- COBRO MES DE FEBRERO CONTRATO 569-2026 Sup: Jefe of. de Fomento Regional de TIC - ANDERSON RAUL MARIÃƒâ€˜O NIÃƒâ€˜O (E)Ã‚</t>
  </si>
  <si>
    <t>2026-03-13 03:53:51</t>
  </si>
  <si>
    <t>2026-03-13 03:46:50</t>
  </si>
  <si>
    <t>2026-03-13 03:42:31</t>
  </si>
  <si>
    <t>2026-03-13 03:47:13</t>
  </si>
  <si>
    <t>2026-03-13 03:50:11</t>
  </si>
  <si>
    <t>2026-03-13 03:46:54</t>
  </si>
  <si>
    <t>2026-03-13 03:46:03</t>
  </si>
  <si>
    <t>2026-03-13 03:55:44</t>
  </si>
  <si>
    <t>2026-03-13 03:43:01</t>
  </si>
  <si>
    <t>2026-03-13 03:48:51</t>
  </si>
  <si>
    <t>2026-03-13 03:48:46</t>
  </si>
  <si>
    <t>11,538,094.00</t>
  </si>
  <si>
    <t>2026-03-13 03:55:26</t>
  </si>
  <si>
    <t>2026-03-13 03:45:14</t>
  </si>
  <si>
    <t>2026-03-13 03:42:34</t>
  </si>
  <si>
    <t>2026-03-13 03:49:55</t>
  </si>
  <si>
    <t>2026-03-13 03:43:49</t>
  </si>
  <si>
    <t>2026-03-13 03:55:13</t>
  </si>
  <si>
    <t>262050608/9-3/FUPC /903300/LMARIOA- COBRO MES DE FEBRERO CONTRATO 1163-2026 Sup: Coord. GIT de Transformacion Organizacional -GISELLE ARIAS LEÃƒâ€œN</t>
  </si>
  <si>
    <t>2026-03-13 03:46:33</t>
  </si>
  <si>
    <t>7,110,769.00</t>
  </si>
  <si>
    <t>262051309/9-3/FUPC /32ac93/SANDRAP- COBRO MES DE FEBRERO CONTRATO 536-2026 Sup: Asesor 1020-13 Despacho del Ministro MARIA CAMILA TRIVIÃƒâ€˜O</t>
  </si>
  <si>
    <t>2026-03-13 04:00:37</t>
  </si>
  <si>
    <t>262051298/9-3/FUPC /5fe33b/SANDRAP- COBRO MES DE FEBRERO CONTRATO 446-2026 Sup: Coordinador GIT InclusiÃƒÂ³n TIC para personas con CondiciÃƒÂ³n de discapacidad-GIOVANNY GARZON</t>
  </si>
  <si>
    <t>2026-03-13 03:47:45</t>
  </si>
  <si>
    <t>2026-03-13 03:55:54</t>
  </si>
  <si>
    <t>2026-03-13 03:55:03</t>
  </si>
  <si>
    <t>2026-03-13 03:54:13</t>
  </si>
  <si>
    <t>2,757,277.00</t>
  </si>
  <si>
    <t>262050574/9-3/FUPC /6cc5a8/SANDRAP- COBRO MES DE FEBRERO CONTRATO 1023-2026 Sup: Jefe of. de Fomento Regional de TIC - ANDERSON RAUL MARIÃƒâ€˜O NIÃƒâ€˜O (E)Ã‚Â Ã‚</t>
  </si>
  <si>
    <t>2026-03-13 03:46:56</t>
  </si>
  <si>
    <t>15,789,176.00</t>
  </si>
  <si>
    <t>2026-03-13 03:43:39</t>
  </si>
  <si>
    <t>2026-03-13 03:46:37</t>
  </si>
  <si>
    <t>2026-03-13 03:48:27</t>
  </si>
  <si>
    <t>2026-03-13 03:46:20</t>
  </si>
  <si>
    <t>2026-03-13 03:43:05</t>
  </si>
  <si>
    <t>2026-03-13 04:00:43</t>
  </si>
  <si>
    <t>2026-03-13 03:50:21</t>
  </si>
  <si>
    <t>2026-03-13 03:50:35</t>
  </si>
  <si>
    <t>262051747/9-3/FUPC /c66da2/MARIAE- COBRO MES DE FEBRERO CONTRATO 103-2026 Sup: Jefe of. de Fomento Regional de TIC - ANDERSON RAUL MARIÃƒâ€˜O NIÃƒâ€˜O (E)Ã‚</t>
  </si>
  <si>
    <t>2026-03-13 03:43:44</t>
  </si>
  <si>
    <t>10,510,296.00</t>
  </si>
  <si>
    <t>2026-03-13 03:50:15</t>
  </si>
  <si>
    <t>2026-03-13 03:45:58</t>
  </si>
  <si>
    <t>2026-03-13 03:50:22</t>
  </si>
  <si>
    <t>8,825,056.00</t>
  </si>
  <si>
    <t>2026-03-13 03:43:56</t>
  </si>
  <si>
    <t>11,188,899.00</t>
  </si>
  <si>
    <t>2026-03-13 04:11:03</t>
  </si>
  <si>
    <t>563,757.00</t>
  </si>
  <si>
    <t>2026-03-13 04:11:00</t>
  </si>
  <si>
    <t>262051020/09-03/FUPC /b4017b/MARIAE- COBRO MES DE ENERO CONTRATO 298-2026 CesiÃƒÂ³n 1 Sup: Directora de Economia Digital - LISSET BRIGITTE GUTIERREZ S.</t>
  </si>
  <si>
    <t>2026-03-13 04:06:43</t>
  </si>
  <si>
    <t>2026-03-13 03:47:08</t>
  </si>
  <si>
    <t>113,923,698.00</t>
  </si>
  <si>
    <t>2026-03-16 03:27:28</t>
  </si>
  <si>
    <t>2026-03-16 03:28:39</t>
  </si>
  <si>
    <t>2026-03-16 03:33:52</t>
  </si>
  <si>
    <t>2026-03-16 04:05:27</t>
  </si>
  <si>
    <t>2026-03-16 04:10:10</t>
  </si>
  <si>
    <t>2026-03-16 04:11:58</t>
  </si>
  <si>
    <t>2026-03-16 04:16:46</t>
  </si>
  <si>
    <t>2026-03-16 04:11:56</t>
  </si>
  <si>
    <t>2026-03-16 04:11:57</t>
  </si>
  <si>
    <t>2026-03-16 04:12:05</t>
  </si>
  <si>
    <t>2026-03-16 04:12:04</t>
  </si>
  <si>
    <t>2026-03-16 03:27:23</t>
  </si>
  <si>
    <t>2026-03-16 03:38:28</t>
  </si>
  <si>
    <t>27,948,210.00</t>
  </si>
  <si>
    <t>69,870,526.00</t>
  </si>
  <si>
    <t>2026-03-16 03:35:18</t>
  </si>
  <si>
    <t>2026-03-16 03:44:52</t>
  </si>
  <si>
    <t>2026-03-16 03:33:56</t>
  </si>
  <si>
    <t>8,498,047.00</t>
  </si>
  <si>
    <t>2026-03-16 03:32:53</t>
  </si>
  <si>
    <t>2026-03-16 03:44:53</t>
  </si>
  <si>
    <t>2026-03-16 03:28:05</t>
  </si>
  <si>
    <t>2026-03-16 03:38:55</t>
  </si>
  <si>
    <t>8,492,027.00</t>
  </si>
  <si>
    <t>2026-03-16 03:35:16</t>
  </si>
  <si>
    <t>2026-03-16 03:38:38</t>
  </si>
  <si>
    <t>2026-03-16 03:47:34</t>
  </si>
  <si>
    <t>2026-03-16 04:09:54</t>
  </si>
  <si>
    <t>262052663/12-3/FUPC /2e2dd1/SANDRAP- COBRO MES DE FEBRERO CONTRATO 1253-2026 Sup: Directora de Infraestructura (E ) - MARIA CAROLINA ZUÃƒâ€˜IGA H.</t>
  </si>
  <si>
    <t>2026-03-16 03:33:14</t>
  </si>
  <si>
    <t>8,669,239.00</t>
  </si>
  <si>
    <t>2026-03-16 03:33:59</t>
  </si>
  <si>
    <t>2026-03-16 03:36:19</t>
  </si>
  <si>
    <t>2026-03-16 03:38:37</t>
  </si>
  <si>
    <t>2026-03-16 03:35:20</t>
  </si>
  <si>
    <t>2026-03-16 03:33:15</t>
  </si>
  <si>
    <t>2026-03-16 03:50:31</t>
  </si>
  <si>
    <t>2026-03-16 03:48:54</t>
  </si>
  <si>
    <t>262052421/11-3/FUPC /dc1947/HANLLY- COBRO MES DE FEBRERO CONTRATO 1070-2026 Sup: Asesor 1020-13 Despacho del Ministro MARIA CAMILA TRIVIÃƒâ€˜O</t>
  </si>
  <si>
    <t>262052416/11-3/FUPC /7926e9/HANLLY- COBRO MES DE FEBRERO CONTRATO 814-2026 Sup: Jefe of. de Fomento Regional de TIC - ANDERSON RAUL MARIÃƒâ€˜O NIÃƒâ€˜O (E)Ã‚Â Ã‚</t>
  </si>
  <si>
    <t>8,595,914.00</t>
  </si>
  <si>
    <t>2026-03-16 03:36:12</t>
  </si>
  <si>
    <t>2026-03-16 03:41:08</t>
  </si>
  <si>
    <t>2026-03-16 03:33:13</t>
  </si>
  <si>
    <t>262052410/11-3/FUPC /d6186f/HANLLY- COBRO MES DE FEBRERO CONTRATO 1004-2026 Sup: Jefe of. de Fomento Regional de TIC - ANDERSON RAUL MARIÃƒâ€˜O NIÃƒâ€˜O (E)Ã‚Â Ã‚</t>
  </si>
  <si>
    <t>262052409/11-3/FUPC /f240f8/HANLLY- COBRO MES DE FEBRERO CONTRATO 1037-2026 Sup: Jefe of. de Fomento Regional de TIC - ANDERSON RAUL MARIÃƒâ€˜O NIÃƒâ€˜O (E)Ã‚Â Ã‚</t>
  </si>
  <si>
    <t>2026-03-16 03:38:39</t>
  </si>
  <si>
    <t>2026-03-16 03:48:53</t>
  </si>
  <si>
    <t>262052401/11-3/FUPC /dc897c/BRIANS- COBRO MES DE FEBRERO CONTRATO 535-2026 Sup: Asesor 1020-13 Despacho del Ministro MARIA CAMILA TRIVIÃƒâ€˜O</t>
  </si>
  <si>
    <t>12,624,249.00</t>
  </si>
  <si>
    <t>2026-03-16 03:28:00</t>
  </si>
  <si>
    <t>2026-03-16 03:29:01</t>
  </si>
  <si>
    <t>7,809,246.00</t>
  </si>
  <si>
    <t>262052745/12-3/FUPC /0eb229/MARIAE- COBRO MES DE FEBRERO CONTRATO 750-2026 Sup: Jefe of. de Fomento Regional de TIC - ANDERSON RAUL MARIÃƒâ€˜O NIÃƒâ€˜O (E)Ã‚</t>
  </si>
  <si>
    <t>2026-03-16 03:44:51</t>
  </si>
  <si>
    <t>9,047,573.00</t>
  </si>
  <si>
    <t>2026-03-16 03:33:17</t>
  </si>
  <si>
    <t>2026-03-16 03:40:05</t>
  </si>
  <si>
    <t>2026-03-16 04:01:03</t>
  </si>
  <si>
    <t>1,093,618.00</t>
  </si>
  <si>
    <t>2026-03-16 04:10:54</t>
  </si>
  <si>
    <t>2026-03-16 04:06:47</t>
  </si>
  <si>
    <t>2026-03-17 04:06:03</t>
  </si>
  <si>
    <t>2026-03-17 04:07:58</t>
  </si>
  <si>
    <t>11,696,706.00</t>
  </si>
  <si>
    <t>2026-03-17 04:28:29</t>
  </si>
  <si>
    <t>2026-03-17 04:28:31</t>
  </si>
  <si>
    <t>2026-03-17 04:14:34</t>
  </si>
  <si>
    <t>2026-03-17 04:28:48</t>
  </si>
  <si>
    <t>2026-03-17 04:12:46</t>
  </si>
  <si>
    <t>2026-03-17 04:24:16</t>
  </si>
  <si>
    <t>2026-03-17 04:16:27</t>
  </si>
  <si>
    <t>2026-03-17 04:23:11</t>
  </si>
  <si>
    <t>2026-03-17 04:25:23</t>
  </si>
  <si>
    <t>2026-03-17 04:14:41</t>
  </si>
  <si>
    <t>2026-03-17 04:28:40</t>
  </si>
  <si>
    <t>2026-03-17 04:00:22</t>
  </si>
  <si>
    <t>4,238,169.00</t>
  </si>
  <si>
    <t>2026-03-17 04:01:22</t>
  </si>
  <si>
    <t>2026-03-17 04:01:24</t>
  </si>
  <si>
    <t>7,570,651.00</t>
  </si>
  <si>
    <t>2026-03-17 04:05:20</t>
  </si>
  <si>
    <t>2026-03-17 04:02:13</t>
  </si>
  <si>
    <t>2026-03-17 04:02:31</t>
  </si>
  <si>
    <t>2026-03-17 04:17:08</t>
  </si>
  <si>
    <t>2026-03-17 04:02:24</t>
  </si>
  <si>
    <t>2026-03-17 04:02:36</t>
  </si>
  <si>
    <t>2026-03-17 04:01:09</t>
  </si>
  <si>
    <t>2026-03-17 04:07:22</t>
  </si>
  <si>
    <t>2026-03-17 04:08:49</t>
  </si>
  <si>
    <t>2026-03-17 04:01:34</t>
  </si>
  <si>
    <t>7,945,094.00</t>
  </si>
  <si>
    <t>2026-03-17 04:00:46</t>
  </si>
  <si>
    <t>2026-03-17 04:02:52</t>
  </si>
  <si>
    <t>2026-03-17 04:08:55</t>
  </si>
  <si>
    <t>4,405,372.00</t>
  </si>
  <si>
    <t>2026-03-17 04:04:00</t>
  </si>
  <si>
    <t>2026-03-17 03:59:59</t>
  </si>
  <si>
    <t>6,907,004.00</t>
  </si>
  <si>
    <t>2026-03-17 04:05:46</t>
  </si>
  <si>
    <t>13,198,009.00</t>
  </si>
  <si>
    <t>2026-03-17 04:07:06</t>
  </si>
  <si>
    <t>2026-03-17 04:08:30</t>
  </si>
  <si>
    <t>262053460/13-3/FUPC /8136b2/MARIAE- COBRO MES DE FEBRERO CONTRATO 1045-2025 Sup: Coord. GIT de Transformacion Organizacional -GISELLE ARIAS LEÃƒâ€œN</t>
  </si>
  <si>
    <t>2026-03-17 04:13:56</t>
  </si>
  <si>
    <t>2026-03-17 04:00:45</t>
  </si>
  <si>
    <t>2026-03-17 04:09:19</t>
  </si>
  <si>
    <t>2026-03-17 04:12:21</t>
  </si>
  <si>
    <t>2026-03-17 04:25:57</t>
  </si>
  <si>
    <t>438,019.00</t>
  </si>
  <si>
    <t>2026-03-17 04:12:35</t>
  </si>
  <si>
    <t>2026-03-17 04:06:56</t>
  </si>
  <si>
    <t>5,477,686.00</t>
  </si>
  <si>
    <t>10,635,687.00</t>
  </si>
  <si>
    <t>2026-03-17 04:04:05</t>
  </si>
  <si>
    <t>2026-03-17 04:00:57</t>
  </si>
  <si>
    <t>2026-03-17 04:06:29</t>
  </si>
  <si>
    <t>2026-03-17 04:14:10</t>
  </si>
  <si>
    <t>2026-03-17 04:02:12</t>
  </si>
  <si>
    <t>2026-03-17 04:01:25</t>
  </si>
  <si>
    <t>2026-03-17 04:20:53</t>
  </si>
  <si>
    <t>547,548.00</t>
  </si>
  <si>
    <t>262052965/12-3/FUPC /d90d63/MARIAE- COBRO MES DE ENERO CONTRATO 1045-2025 Sup: Coord. GIT de Transformacion Organizacional -GISELLE ARIAS LEÃ“N</t>
  </si>
  <si>
    <t>2026-03-17 04:00:49</t>
  </si>
  <si>
    <t>2026-03-18 04:19:43</t>
  </si>
  <si>
    <t>2026-03-18 04:37:32</t>
  </si>
  <si>
    <t>2026-03-18 04:37:03</t>
  </si>
  <si>
    <t>2026-03-18 04:33:27</t>
  </si>
  <si>
    <t>2026-03-18 04:30:20</t>
  </si>
  <si>
    <t>2026-03-18 04:36:00</t>
  </si>
  <si>
    <t>2026-03-18 04:35:53</t>
  </si>
  <si>
    <t>2026-03-18 04:01:12</t>
  </si>
  <si>
    <t>2026-03-18 04:01:08</t>
  </si>
  <si>
    <t>2026-03-18 04:01:11</t>
  </si>
  <si>
    <t>2026-03-18 04:41:13</t>
  </si>
  <si>
    <t>2026-03-18 04:41:08</t>
  </si>
  <si>
    <t>2026-03-18 04:37:05</t>
  </si>
  <si>
    <t>2026-03-18 04:28:44</t>
  </si>
  <si>
    <t>2026-03-18 04:28:25</t>
  </si>
  <si>
    <t>2026-03-18 04:35:32</t>
  </si>
  <si>
    <t>2026-03-18 04:04:02</t>
  </si>
  <si>
    <t>13,100,418.00</t>
  </si>
  <si>
    <t>262048963-262053661/13-03/MARIAE.-Pago 27 del CTO-1750-2025- Contratar el suministro de tiquetes aéreos en rutas nacionales e internacionales para los colaboradores del Ministerio de Tecnologías de la Información y las Comunicaciones/Fondo Único de Tecnologías de la Información y las Comunicaciones de conformidad con las especificaciones técnicas establecidas por la Entidad, - FACTURA relación de facturas Supervisor (JUAN CARLOS RODRIGUEZ HERRERA)</t>
  </si>
  <si>
    <t>2026-03-18 04:06:18</t>
  </si>
  <si>
    <t>11,293,467.00</t>
  </si>
  <si>
    <t>2026-03-18 04:12:01</t>
  </si>
  <si>
    <t>8,616,964.00</t>
  </si>
  <si>
    <t>2026-03-18 04:08:00</t>
  </si>
  <si>
    <t>2026-03-18 04:05:15</t>
  </si>
  <si>
    <t>262053897/13-3/FUPC /e680d1/HANLLY- COBRO MES DE FEBRERO CONTRATO 1245-2026 Sup: Jefe of. de Fomento Regional de TIC - ANDERSON RAUL MARIÃƒâ€˜O NIÃƒâ€˜O (E)Ã‚Â Ã‚</t>
  </si>
  <si>
    <t>2026-03-18 04:08:07</t>
  </si>
  <si>
    <t>2026-03-18 04:07:09</t>
  </si>
  <si>
    <t>262053830/13-3/FUPC /c86a47/HANLLY- COBRO MES DE FEBRERO CONTRATO 1196-2026 Sup: Jefe of. de Fomento Regional de TIC - ANDERSON RAUL MARIÃƒâ€˜O NIÃƒâ€˜O (E)Ã‚Â Ã‚</t>
  </si>
  <si>
    <t>2026-03-18 04:12:21</t>
  </si>
  <si>
    <t>2026-03-18 04:08:11</t>
  </si>
  <si>
    <t>2026-03-18 04:08:29</t>
  </si>
  <si>
    <t>8,091,525.00</t>
  </si>
  <si>
    <t>2026-03-18 04:11:20</t>
  </si>
  <si>
    <t>6,561,708.00</t>
  </si>
  <si>
    <t>2026-03-18 04:06:43</t>
  </si>
  <si>
    <t>2026-03-18 04:02:39</t>
  </si>
  <si>
    <t>262053800/13-3/FUPC /6ceb66/HANLLY- COBRO MES DE FEBRERO CONTRATO 371-2026 Sup: Directora de Infraestructura (E ) - MARIA CAROLINA ZUÃƒâ€˜IGA H.</t>
  </si>
  <si>
    <t>2026-03-18 04:06:55</t>
  </si>
  <si>
    <t>8,566,733.56</t>
  </si>
  <si>
    <t>2026-03-18 04:04:58</t>
  </si>
  <si>
    <t>9,615,588.00</t>
  </si>
  <si>
    <t>2026-03-18 04:06:46</t>
  </si>
  <si>
    <t>2026-03-18 04:06:27</t>
  </si>
  <si>
    <t>10,576,109.00</t>
  </si>
  <si>
    <t>2026-03-18 04:11:18</t>
  </si>
  <si>
    <t>262053611/13-3/FUPC /2f8d33/LMARIOA- COBRO MES DE FEBRERO CONTRATO 1116-2026 Sup: Directora de Infraestructura (E ) - MARIA CAROLINA ZUÃƒâ€˜IGA H.</t>
  </si>
  <si>
    <t>2026-03-18 04:09:15</t>
  </si>
  <si>
    <t>2026-03-18 04:20:47</t>
  </si>
  <si>
    <t>3,178,626.00</t>
  </si>
  <si>
    <t>2026-03-18 04:04:57</t>
  </si>
  <si>
    <t>4,365,428.00</t>
  </si>
  <si>
    <t>2026-03-18 04:04:01</t>
  </si>
  <si>
    <t>2026-03-18 04:12:02</t>
  </si>
  <si>
    <t>8,661,743.00</t>
  </si>
  <si>
    <t>2026-03-18 04:12:30</t>
  </si>
  <si>
    <t>2026-03-18 04:10:45</t>
  </si>
  <si>
    <t>2026-03-18 04:07:50</t>
  </si>
  <si>
    <t>7,348,608.00</t>
  </si>
  <si>
    <t>2026-03-18 04:05:27</t>
  </si>
  <si>
    <t>7,231,907.00</t>
  </si>
  <si>
    <t>2026-03-18 04:23:18</t>
  </si>
  <si>
    <t>2026-03-18 04:06:17</t>
  </si>
  <si>
    <t>2026-03-18 04:06:53</t>
  </si>
  <si>
    <t>2026-03-18 04:05:12</t>
  </si>
  <si>
    <t>2026-03-18 04:10:36</t>
  </si>
  <si>
    <t>2026-03-18 04:11:22</t>
  </si>
  <si>
    <t>2026-03-18 04:04:24</t>
  </si>
  <si>
    <t>2026-03-18 04:05:13</t>
  </si>
  <si>
    <t>7,729,269.00</t>
  </si>
  <si>
    <t>262054144/16-3/FUPC /56e4e9/MARIAE- COBRO MES DE FEBRERO CONTRATO 1030-2026 Sup: Jefe of. de Fomento Regional de TIC - ANDERSON RAUL MARIÃƒâ€˜O NIÃƒâ€˜O (E)Ã‚Â Ã‚</t>
  </si>
  <si>
    <t>2026-03-18 04:07:03</t>
  </si>
  <si>
    <t>2026-03-18 04:21:58</t>
  </si>
  <si>
    <t>2026-03-18 04:24:48</t>
  </si>
  <si>
    <t>2026-03-18 04:07:14</t>
  </si>
  <si>
    <t>2026-03-18 04:06:44</t>
  </si>
  <si>
    <t>9,337,849.00</t>
  </si>
  <si>
    <t>2026-03-18 04:04:56</t>
  </si>
  <si>
    <t>4,370,058.00</t>
  </si>
  <si>
    <t>2026-03-18 04:25:20</t>
  </si>
  <si>
    <t>2026-03-18 04:10:44</t>
  </si>
  <si>
    <t>262053980/14-3/FUPC /f8f1ab/SANDRAP- COBRO MES DE FEBRERO CONTRATO 1274-2026 Sup: Jefe of. de Fomento Regional de TIC - ANDERSON RAUL MARIÃƒâ€˜O NIÃƒâ€˜O (E)Ã‚Â Ã‚</t>
  </si>
  <si>
    <t>2026-03-18 04:20:37</t>
  </si>
  <si>
    <t>2026-03-18 04:08:23</t>
  </si>
  <si>
    <t>262054379/16-3/FUPC /81c29d/SANDRAP- COBRO MES DE FEBRERO CONTRATO 1230-2026 Sup: Jefe of. de Fomento Regional de TIC - ANDERSON RAUL MARIÃƒâ€˜O NIÃƒâ€˜O (E)Ã‚Â Ã‚</t>
  </si>
  <si>
    <t>2026-03-18 04:11:58</t>
  </si>
  <si>
    <t>8,462,734.00</t>
  </si>
  <si>
    <t>2026-03-18 04:08:28</t>
  </si>
  <si>
    <t>2026-03-18 04:08:34</t>
  </si>
  <si>
    <t>2026-03-18 04:08:14</t>
  </si>
  <si>
    <t>2026-03-18 04:25:23</t>
  </si>
  <si>
    <t>3,160,291.00</t>
  </si>
  <si>
    <t>2026-03-18 04:32:59</t>
  </si>
  <si>
    <t>718,079.65</t>
  </si>
  <si>
    <t>2026-03-19 04:21:15</t>
  </si>
  <si>
    <t>2026-03-19 04:26:14</t>
  </si>
  <si>
    <t>2026-03-19 04:32:28</t>
  </si>
  <si>
    <t>2026-03-19 04:20:18</t>
  </si>
  <si>
    <t>2026-03-19 04:28:34</t>
  </si>
  <si>
    <t>2026-03-20 04:36:11</t>
  </si>
  <si>
    <t>2026-03-20 04:35:01</t>
  </si>
  <si>
    <t>2026-03-20 04:25:55</t>
  </si>
  <si>
    <t>2026-03-20 03:59:07</t>
  </si>
  <si>
    <t>2026-03-20 04:00:18</t>
  </si>
  <si>
    <t>2026-03-20 04:03:54</t>
  </si>
  <si>
    <t>17,327,733.00</t>
  </si>
  <si>
    <t>2026-03-20 04:15:47</t>
  </si>
  <si>
    <t>262055424/17-3/FUPC /7c7b96/MARIAE- COBRO MES DE FEBRERO CONTRATO 928-2026 Sup: Jefe of. de Fomento Regional de TIC - ANDERSON RAUL MARIÃƒâ€˜O NIÃƒâ€˜O (E)Ã‚</t>
  </si>
  <si>
    <t>2026-03-20 04:10:25</t>
  </si>
  <si>
    <t>2026-03-20 04:03:19</t>
  </si>
  <si>
    <t>2026-03-20 04:11:41</t>
  </si>
  <si>
    <t>6,663,419.00</t>
  </si>
  <si>
    <t>2026-03-20 04:03:04</t>
  </si>
  <si>
    <t>8,712,073.00</t>
  </si>
  <si>
    <t>2026-03-20 04:09:56</t>
  </si>
  <si>
    <t>2026-03-20 04:11:42</t>
  </si>
  <si>
    <t>6,637,574.00</t>
  </si>
  <si>
    <t>2026-03-20 04:11:27</t>
  </si>
  <si>
    <t>2026-03-20 04:20:16</t>
  </si>
  <si>
    <t>2026-03-20 04:07:59</t>
  </si>
  <si>
    <t>2026-03-20 04:15:37</t>
  </si>
  <si>
    <t>4,915,795.00</t>
  </si>
  <si>
    <t>262054492/16-3/FUPC /b78354/LMARIOA- COBRO MES DE FEBRERO CONTRATO 562-2026 Sup: Jefe of. de Fomento Regional de TIC - ANDERSON RAUL MARIÃƒâ€˜O NIÃƒâ€˜O (E)Ã‚</t>
  </si>
  <si>
    <t>2026-03-20 04:06:11</t>
  </si>
  <si>
    <t>2026-03-20 04:06:50</t>
  </si>
  <si>
    <t>262055136/17-3/FUPC /9141c8/LMARIOA- COBRO MES DE FEBRERO CONTRATO 1052-2026 Sup: Jefe of. de Fomento Regional de TIC - ANDERSON RAUL MARIÃƒâ€˜O NIÃƒâ€˜O (E)</t>
  </si>
  <si>
    <t>2026-03-20 04:11:52</t>
  </si>
  <si>
    <t>262054588/16-3/FUPC /19f834/BRIANS- COBRO MES DE FEBRERO CONTRATO 372-2026 Sup: Directora de Infraestructura (E ) - MARIA CAROLINA ZUÃƒâ€˜IGA H.</t>
  </si>
  <si>
    <t>2026-03-20 04:05:56</t>
  </si>
  <si>
    <t>2026-03-20 04:02:55</t>
  </si>
  <si>
    <t>262055132/17-3/FUPC /6e2606/BRIANS- COBRO MES DE FEBRERO CONTRATO 1092-2026 Sup: Jefe of. de Fomento Regional de TIC - ANDERSON RAUL MARIÃƒâ€˜O NIÃƒâ€˜O (E)Ã‚Â Ã‚</t>
  </si>
  <si>
    <t>2026-03-20 04:09:01</t>
  </si>
  <si>
    <t>262055125/17-3/FUPC /6dbe75/BRIANS- COBRO MES DE FEBRERO CONTRATO 1097-2026 Sup: Jefe of. de Fomento Regional de TIC - ANDERSON RAUL MARIÃƒâ€˜O NIÃƒâ€˜O (E)Ã‚Â Ã‚</t>
  </si>
  <si>
    <t>2026-03-20 04:10:12</t>
  </si>
  <si>
    <t>262055122/17-3/FUPC /908d02/BRIANS- COBRO MES DE FEBRERO CONTRATO 958-2026 Sup: Jefe of. de Fomento Regional de TIC - ANDERSON RAUL MARIÃƒâ€˜O NIÃƒâ€˜O (E)Ã‚Â Ã‚</t>
  </si>
  <si>
    <t>2026-03-20 04:02:58</t>
  </si>
  <si>
    <t>2026-03-20 04:04:37</t>
  </si>
  <si>
    <t>2026-03-18 15:30:06</t>
  </si>
  <si>
    <t>262051708/11-03/BRIANS - 1 Pago Contrato 798 de 2026 - Contratar los servicios de operación administración actualización y mantenimiento de la solución tecnológica que soporta el registro de deudores alimentarios morosos REDAM factura FE283 Supervisor Lucy Elena Urón Rincón</t>
  </si>
  <si>
    <t>2026-03-20 04:07:05</t>
  </si>
  <si>
    <t>2026-03-20 04:01:12</t>
  </si>
  <si>
    <t>11,039,074.38</t>
  </si>
  <si>
    <t>2026-03-20 04:42:20</t>
  </si>
  <si>
    <t>2026-03-20 04:04:16</t>
  </si>
  <si>
    <t>15,058,710.00</t>
  </si>
  <si>
    <t>2026-03-20 04:36:15</t>
  </si>
  <si>
    <t>2026-03-20 04:00:07</t>
  </si>
  <si>
    <t>263,992,183.00</t>
  </si>
  <si>
    <t>2026-03-20 04:31:28</t>
  </si>
  <si>
    <t>2026-03-20 04:36:17</t>
  </si>
  <si>
    <t>262050904/10/03/LVIUCHI-GASTO DESPLAZAMIENTO CONTRATISTA SOL 7226 del 17/02/26 BOG-MONTERIA DEL 18/02/26 AL 20/02/26 Margarita Hernandez Cortes</t>
  </si>
  <si>
    <t>2026-03-24 03:38:58</t>
  </si>
  <si>
    <t>2026-03-24 03:44:06</t>
  </si>
  <si>
    <t>2026-03-24 03:25:09</t>
  </si>
  <si>
    <t>2026-03-24 03:31:24</t>
  </si>
  <si>
    <t>3,164,935.00</t>
  </si>
  <si>
    <t>2026-03-24 03:23:44</t>
  </si>
  <si>
    <t>4,211,589.00</t>
  </si>
  <si>
    <t>2026-03-24 03:17:48</t>
  </si>
  <si>
    <t>10,771,203.51</t>
  </si>
  <si>
    <t>7,612,614.00</t>
  </si>
  <si>
    <t>2026-03-24 03:26:44</t>
  </si>
  <si>
    <t>6,125,255.00</t>
  </si>
  <si>
    <t>2026-03-24 03:23:43</t>
  </si>
  <si>
    <t>5,092,999.00</t>
  </si>
  <si>
    <t>7,282,790.00</t>
  </si>
  <si>
    <t>7,923,016.00</t>
  </si>
  <si>
    <t>2026-03-24 03:17:50</t>
  </si>
  <si>
    <t>7,928,615.00</t>
  </si>
  <si>
    <t>8,329,102.00</t>
  </si>
  <si>
    <t>7,569,410.00</t>
  </si>
  <si>
    <t>262055789/17-3/FUPC /2b37f4/SANDRAP- COBRO MES DE FEBRERO CONTRATO 668-2026 Sup: Jefe of. de Fomento Regional de TIC - ANDERSON RAUL MARIÃƒâ€˜O NIÃƒâ€˜O (E)Ã‚</t>
  </si>
  <si>
    <t>2026-03-20 04:08:57</t>
  </si>
  <si>
    <t>7,611,842.00</t>
  </si>
  <si>
    <t>2026-03-20 04:16:17</t>
  </si>
  <si>
    <t>4,301,637.00</t>
  </si>
  <si>
    <t>2026-03-20 04:10:16</t>
  </si>
  <si>
    <t>8,646,136.00</t>
  </si>
  <si>
    <t>2026-03-20 04:11:43</t>
  </si>
  <si>
    <t>6,452,796.00</t>
  </si>
  <si>
    <t>2026-03-20 04:09:28</t>
  </si>
  <si>
    <t>7,903,895.00</t>
  </si>
  <si>
    <t>2026-03-20 04:10:28</t>
  </si>
  <si>
    <t>262050059/9-3/FUPC /d6f95e/HANLLY- COBRO MES DE FEBRERO CONTRATO 785-2026 FACTURA FVE1-16 Sup: Coord GIT Servicios Ciudadanos Digitales- JUAN FELIPE DEVIA R.</t>
  </si>
  <si>
    <t>2026-03-20 04:00:53</t>
  </si>
  <si>
    <t>2026-03-20 04:15:48</t>
  </si>
  <si>
    <t>2026-03-20 04:08:00</t>
  </si>
  <si>
    <t>7,936,854.00</t>
  </si>
  <si>
    <t>2026-03-24 03:30:59</t>
  </si>
  <si>
    <t>2026-03-24 03:43:11</t>
  </si>
  <si>
    <t>2026-03-24 03:38:18</t>
  </si>
  <si>
    <t>2026-03-24 03:46:44</t>
  </si>
  <si>
    <t>2026-03-24 03:31:00</t>
  </si>
  <si>
    <t>2026-03-24 03:27:14</t>
  </si>
  <si>
    <t>84354626</t>
  </si>
  <si>
    <t>2026-03-24 03:34:31</t>
  </si>
  <si>
    <t>3,223,109.00</t>
  </si>
  <si>
    <t>2026-03-24 03:43:16</t>
  </si>
  <si>
    <t>2026-03-24 03:31:06</t>
  </si>
  <si>
    <t>2026-03-24 03:30:18</t>
  </si>
  <si>
    <t>2026-03-24 03:48:09</t>
  </si>
  <si>
    <t>2026-03-24 03:48:10</t>
  </si>
  <si>
    <t>2026-03-24 03:40:39</t>
  </si>
  <si>
    <t>2026-03-24 03:45:00</t>
  </si>
  <si>
    <t>2026-03-24 03:42:28</t>
  </si>
  <si>
    <t>2026-03-24 03:15:08</t>
  </si>
  <si>
    <t>2026-03-25 03:25:23</t>
  </si>
  <si>
    <t>70,275,630.00</t>
  </si>
  <si>
    <t>2026-03-25 03:28:53</t>
  </si>
  <si>
    <t>2026-03-25 03:35:14</t>
  </si>
  <si>
    <t>2,179,511.00</t>
  </si>
  <si>
    <t>2026-03-25 03:26:26</t>
  </si>
  <si>
    <t>2026-03-25 03:33:42</t>
  </si>
  <si>
    <t>4,258,526.00</t>
  </si>
  <si>
    <t>2026-03-25 03:35:45</t>
  </si>
  <si>
    <t>3,921,134.00</t>
  </si>
  <si>
    <t>2026-03-25 03:23:19</t>
  </si>
  <si>
    <t>2026-03-25 03:30:25</t>
  </si>
  <si>
    <t>2026-03-25 03:41:40</t>
  </si>
  <si>
    <t>262056498/18-3/FUPC /068dc6/SANDRAP- COBRO MES DE FEBRERO CONTRATO 1257-2026 Sup: Directora de Infraestructura (E ) - MARIA CAROLINA ZUÃƒâ€˜IGA H.</t>
  </si>
  <si>
    <t>2026-03-25 03:24:59</t>
  </si>
  <si>
    <t>2026-03-25 03:24:01</t>
  </si>
  <si>
    <t>2026-03-25 03:24:37</t>
  </si>
  <si>
    <t>2026-03-25 03:27:33</t>
  </si>
  <si>
    <t>2026-03-25 03:26:06</t>
  </si>
  <si>
    <t>262056213/18-3/FUPC /48affb/HANLLY- COBRO MES DE FEBRERO CONTRATO 275-2026 Sup: Directora de Infraestructura (E ) - MARIA CAROLINA ZUÃƒâ€˜IGA H.</t>
  </si>
  <si>
    <t>2026-03-25 03:24:47</t>
  </si>
  <si>
    <t>2026-03-25 03:37:45</t>
  </si>
  <si>
    <t>2026-03-25 03:29:35</t>
  </si>
  <si>
    <t>2026-03-26 03:19:40</t>
  </si>
  <si>
    <t>2026-03-26 03:15:16</t>
  </si>
  <si>
    <t>9,531,667.00</t>
  </si>
  <si>
    <t>2026-03-26 03:15:33</t>
  </si>
  <si>
    <t>2026-03-26 04:00:11</t>
  </si>
  <si>
    <t>2026-03-26 03:59:13</t>
  </si>
  <si>
    <t>2026-03-26 03:49:11</t>
  </si>
  <si>
    <t>2026-03-26 04:07:30</t>
  </si>
  <si>
    <t>2026-03-26 03:57:49</t>
  </si>
  <si>
    <t>2026-03-26 03:05:23</t>
  </si>
  <si>
    <t>27,817,093.00</t>
  </si>
  <si>
    <t>2026-03-26 03:06:34</t>
  </si>
  <si>
    <t>2026-03-26 03:09:22</t>
  </si>
  <si>
    <t>2026-03-26 03:07:17</t>
  </si>
  <si>
    <t>761,927,314.00</t>
  </si>
  <si>
    <t>043158229</t>
  </si>
  <si>
    <t>900808540</t>
  </si>
  <si>
    <t>NEVITECH S.A.S</t>
  </si>
  <si>
    <t>2026-03-26 03:40:34</t>
  </si>
  <si>
    <t>4,140,588.00</t>
  </si>
  <si>
    <t>2026-03-26 03:30:54</t>
  </si>
  <si>
    <t>4,771,161.00</t>
  </si>
  <si>
    <t>262057587/20-3/FUPC /8fec95/LMARIOA- COBRO MES DE ENERO CONTRATO 168-2026 FACTURA FEAH-1004 Sup: Jefe Of. de Control Interno - NANCY RODRÃƒÂGUEZ PASCUAS (E )</t>
  </si>
  <si>
    <t>2026-03-26 04:06:25</t>
  </si>
  <si>
    <t>586,671.00</t>
  </si>
  <si>
    <t>2026-03-26 03:59:31</t>
  </si>
  <si>
    <t>2026-03-26 03:57:29</t>
  </si>
  <si>
    <t>262057478/20-3/FUPC /c98db9/LMARIOA- COBRO MES DE ENERO CONTRATO 991-2026 Sup: Jefe of. de Fomento Regional de TIC - ANDERSON RAUL MARIÃƒâ€˜O NIÃƒâ€˜O (E)Ã‚</t>
  </si>
  <si>
    <t>2026-03-26 04:02:42</t>
  </si>
  <si>
    <t>2026-03-26 04:01:06</t>
  </si>
  <si>
    <t>2026-03-26 03:09:41</t>
  </si>
  <si>
    <t>2026-03-26 03:13:32</t>
  </si>
  <si>
    <t>2026-03-26 03:36:06</t>
  </si>
  <si>
    <t>4,400,030.00</t>
  </si>
  <si>
    <t>2026-03-26 03:35:51</t>
  </si>
  <si>
    <t>2026-03-26 03:17:17</t>
  </si>
  <si>
    <t>2026-03-26 03:13:03</t>
  </si>
  <si>
    <t>8,184,050.00</t>
  </si>
  <si>
    <t>262057680/20-3/FUPC /3119b4/HANLLY- COBRO MES DE FEBRERO CONTRATO 1199-2026 Sup: Jefe of. de Fomento Regional de TIC - ANDERSON RAUL MARIÃƒâ€˜O NIÃƒâ€˜O (E)Ã‚Â Ã‚</t>
  </si>
  <si>
    <t>2026-03-26 03:31:22</t>
  </si>
  <si>
    <t>2026-03-26 03:17:16</t>
  </si>
  <si>
    <t>7,490,118.00</t>
  </si>
  <si>
    <t>2026-03-26 03:33:57</t>
  </si>
  <si>
    <t>262057609/20-3/FUPC /a70655/HANLLY- COBRO MES DE FEBRERO CONTRATO 1182-2026 Sup: Jefe of. de Fomento Regional de TIC - ANDERSON RAUL MARIÃƒâ€˜O NIÃƒâ€˜O (E)Ã‚Â Ã‚</t>
  </si>
  <si>
    <t>2026-03-26 03:10:46</t>
  </si>
  <si>
    <t>2026-03-26 03:51:19</t>
  </si>
  <si>
    <t>2,192,988.00</t>
  </si>
  <si>
    <t>2026-03-26 03:11:12</t>
  </si>
  <si>
    <t>8,873,044.00</t>
  </si>
  <si>
    <t>2026-03-26 03:12:54</t>
  </si>
  <si>
    <t>8,710,769.00</t>
  </si>
  <si>
    <t>2026-03-26 03:19:06</t>
  </si>
  <si>
    <t>2026-03-26 03:25:25</t>
  </si>
  <si>
    <t>262057919/20-3/FUPC /224f25/BRIANS- COBRO MES DE FEBRERO CONTRATO 1146-2026 Sup: Jefe of. de Fomento Regional de TIC - ANDERSON RAUL MARIÃƒâ€˜O NIÃƒâ€˜O (E)Ã‚Â Ã‚</t>
  </si>
  <si>
    <t>2026-03-26 03:43:06</t>
  </si>
  <si>
    <t>2026-03-26 03:13:01</t>
  </si>
  <si>
    <t>8,046,400.00</t>
  </si>
  <si>
    <t>2026-03-26 03:25:01</t>
  </si>
  <si>
    <t>6,609,595.00</t>
  </si>
  <si>
    <t>2026-03-26 03:43:00</t>
  </si>
  <si>
    <t>2026-01-23 01:43:34</t>
  </si>
  <si>
    <t>2026-03-27 04:13:12</t>
  </si>
  <si>
    <t>2026-03-27 04:23:38</t>
  </si>
  <si>
    <t>2026-03-27 04:12:16</t>
  </si>
  <si>
    <t>2026-03-27 04:12:02</t>
  </si>
  <si>
    <t>2026-03-27 04:09:42</t>
  </si>
  <si>
    <t>2026-03-27 04:11:28</t>
  </si>
  <si>
    <t>2026-03-27 04:15:58</t>
  </si>
  <si>
    <t>2026-03-27 03:23:00</t>
  </si>
  <si>
    <t>34,761,332.00</t>
  </si>
  <si>
    <t>2026-03-27 03:15:47</t>
  </si>
  <si>
    <t>374,463,438.00</t>
  </si>
  <si>
    <t>2026-03-27 04:07:32</t>
  </si>
  <si>
    <t>2026-03-27 04:13:57</t>
  </si>
  <si>
    <t>2026-03-27 04:09:51</t>
  </si>
  <si>
    <t>880,335.00</t>
  </si>
  <si>
    <t>2026-03-27 04:08:58</t>
  </si>
  <si>
    <t>2026-03-27 03:48:25</t>
  </si>
  <si>
    <t>3,933,052.00</t>
  </si>
  <si>
    <t>2026-03-27 03:23:49</t>
  </si>
  <si>
    <t>2026-03-27 03:14:34</t>
  </si>
  <si>
    <t>262058330/24-3/FUPC /9d38e5/HANLLY- COBRO MES DE FEBRERO CONTRATO 050-2026 Sup: Directora de Infraestructura (E ) - MARIA CAROLINA ZUÃƒâ€˜IGA H.</t>
  </si>
  <si>
    <t>2026-03-27 03:51:47</t>
  </si>
  <si>
    <t>2026-03-27 03:18:16</t>
  </si>
  <si>
    <t>2026-03-27 03:17:49</t>
  </si>
  <si>
    <t>2026-03-27 03:24:09</t>
  </si>
  <si>
    <t>8,471,245.00</t>
  </si>
  <si>
    <t>2026-03-27 03:56:58</t>
  </si>
  <si>
    <t>2026-03-27 03:26:21</t>
  </si>
  <si>
    <t>4,812,701.00</t>
  </si>
  <si>
    <t>2026-03-27 04:09:08</t>
  </si>
  <si>
    <t>2026-03-27 03:23:56</t>
  </si>
  <si>
    <t>2026-03-27 03:40:57</t>
  </si>
  <si>
    <t>4,585,932.00</t>
  </si>
  <si>
    <t>2026-03-27 03:52:37</t>
  </si>
  <si>
    <t>4,068,421.00</t>
  </si>
  <si>
    <t>2026-03-27 03:33:41</t>
  </si>
  <si>
    <t>2026-03-27 03:19:10</t>
  </si>
  <si>
    <t>2026-03-30 03:59:58</t>
  </si>
  <si>
    <t>10,291,185.00</t>
  </si>
  <si>
    <t>2026-03-30 04:57:47</t>
  </si>
  <si>
    <t>2026-03-30 04:54:21</t>
  </si>
  <si>
    <t>2026-03-30 05:02:38</t>
  </si>
  <si>
    <t>2026-03-30 05:05:29</t>
  </si>
  <si>
    <t>2026-03-30 05:02:37</t>
  </si>
  <si>
    <t>2026-03-30 04:59:20</t>
  </si>
  <si>
    <t>2026-03-30 04:49:03</t>
  </si>
  <si>
    <t>2026-03-30 03:46:00</t>
  </si>
  <si>
    <t>2026-03-30 05:02:35</t>
  </si>
  <si>
    <t>2026-03-30 05:05:36</t>
  </si>
  <si>
    <t>2026-03-30 05:05:34</t>
  </si>
  <si>
    <t>2026-03-30 05:05:35</t>
  </si>
  <si>
    <t>2026-03-30 04:59:22</t>
  </si>
  <si>
    <t>2026-03-30 05:05:05</t>
  </si>
  <si>
    <t>2026-03-30 05:02:51</t>
  </si>
  <si>
    <t>2026-03-30 05:05:04</t>
  </si>
  <si>
    <t>2026-03-30 05:05:07</t>
  </si>
  <si>
    <t>2026-03-30 03:44:46</t>
  </si>
  <si>
    <t>2026-03-30 05:04:36</t>
  </si>
  <si>
    <t>2026-03-30 04:50:19</t>
  </si>
  <si>
    <t>2026-03-30 04:50:05</t>
  </si>
  <si>
    <t>2026-03-30 05:01:32</t>
  </si>
  <si>
    <t>2026-03-30 05:01:35</t>
  </si>
  <si>
    <t>2026-03-30 05:01:36</t>
  </si>
  <si>
    <t>2026-03-30 05:01:31</t>
  </si>
  <si>
    <t>2026-03-30 05:03:26</t>
  </si>
  <si>
    <t>2026-03-30 04:44:56</t>
  </si>
  <si>
    <t>262057493 - 262060206 / 26/03 / LVIUCHI - PAGO VIATICOS FUNCIONARIO SOL 23926 del 12/03/26 BOG-CHOCO DEL 13/03/26 AL 13/03/26 Giovanny Lopez Cabeza</t>
  </si>
  <si>
    <t>2026-03-30 04:55:15</t>
  </si>
  <si>
    <t>2026-03-30 05:04:38</t>
  </si>
  <si>
    <t>2026-01-22 14:29:19</t>
  </si>
  <si>
    <t>EJECUCIÓN CON CORTE 6 DE SEPTIEMBRE</t>
  </si>
  <si>
    <t>GIT/Dirección/Dependencia</t>
  </si>
  <si>
    <t>4 Ultimos TIC</t>
  </si>
  <si>
    <t>Codigo TIC
4Primeros + 4 Ultimos</t>
  </si>
  <si>
    <t>Codigo TIC
4Primeros + 4 Ultimos+tipo rec</t>
  </si>
  <si>
    <t>Identificador de Ficha</t>
  </si>
  <si>
    <t>Linea Estrategica</t>
  </si>
  <si>
    <t>BPIN</t>
  </si>
  <si>
    <t>Proyecto de Inversion</t>
  </si>
  <si>
    <t>Valor Proyecto de Inversion SIIF</t>
  </si>
  <si>
    <t>Valor Proyecto de inversion x Proyectos</t>
  </si>
  <si>
    <t>Validacion</t>
  </si>
  <si>
    <t>PROYECTO COMERCIAL</t>
  </si>
  <si>
    <t>Presupuesto 2026
(APR. VIGENTE)</t>
  </si>
  <si>
    <t>Recursos Nacion Con Bloqueo</t>
  </si>
  <si>
    <t>Compromiso</t>
  </si>
  <si>
    <t>% Compromiso</t>
  </si>
  <si>
    <t>Apropiacion - CDP</t>
  </si>
  <si>
    <t>CDP Generados sin Compromiso</t>
  </si>
  <si>
    <t>Saldos en CDP Comprometidos para liberar</t>
  </si>
  <si>
    <t>Apropiacion Disponible</t>
  </si>
  <si>
    <t>% pendiende de apropiar en CDP</t>
  </si>
  <si>
    <t>% Obligaciones</t>
  </si>
  <si>
    <t>Recursos pendientes de proyectar obligaciones</t>
  </si>
  <si>
    <t>Valor de Pagos</t>
  </si>
  <si>
    <t>Recursos pendientes de proyectar pagos</t>
  </si>
  <si>
    <t>Validador compromisos</t>
  </si>
  <si>
    <t>Valor CDP</t>
  </si>
  <si>
    <t>Validador obligaciones</t>
  </si>
  <si>
    <t>Validador Pagos</t>
  </si>
  <si>
    <t>Diferencia</t>
  </si>
  <si>
    <t>Dirección de Infraestructura</t>
  </si>
  <si>
    <t>Conectividad reduccion de la Brecha digital y la Pobreza</t>
  </si>
  <si>
    <t>C2301040020</t>
  </si>
  <si>
    <t>Implementación Soluciones de Acceso Comunitario a las Tecnologías de la Información y las Comunicaciones  Nacional</t>
  </si>
  <si>
    <t>Centros Digitales</t>
  </si>
  <si>
    <t>Zonas Comunitarias para la Paz</t>
  </si>
  <si>
    <t>Obligaciones de Hacer</t>
  </si>
  <si>
    <t>Interventoria Centros Digitales</t>
  </si>
  <si>
    <t>Apoyo a la gestion, Prestacion de servicios</t>
  </si>
  <si>
    <t>C2301040034</t>
  </si>
  <si>
    <t>Fortalecimiento del acceso y/o uso de servicios de telecomunicaciones para cerrar la brecha digital en las regiones del país Nacional</t>
  </si>
  <si>
    <t>Plan Nacional de Conectividad de Alta Velocidad - Interventoria</t>
  </si>
  <si>
    <t>Plan Nacional de Fibra Optica - Interventoria</t>
  </si>
  <si>
    <t>Proyecto Fibra Amazonas</t>
  </si>
  <si>
    <t>Proyecto Fibra Óptica Amazonas Putumayo – AE6</t>
  </si>
  <si>
    <t>05</t>
  </si>
  <si>
    <t>Interventoría  Proyecto Fibra Amazonas Putumayo</t>
  </si>
  <si>
    <t>06</t>
  </si>
  <si>
    <t>Proyecto Conectividad para Cambiar Vidas AE2</t>
  </si>
  <si>
    <t>Proyecto Conectividad para Cambiar Vidas AE4</t>
  </si>
  <si>
    <t>Proyecto Conectividad para Cambiar Vidas AE5</t>
  </si>
  <si>
    <t>09</t>
  </si>
  <si>
    <t>Proyecto Providencia y Santa Catalina - Interventoria</t>
  </si>
  <si>
    <t>Centro IA USME</t>
  </si>
  <si>
    <t>13</t>
  </si>
  <si>
    <t>Proyecto Líneas de Fomento 2.0 - Intervetorías</t>
  </si>
  <si>
    <t>Proyecto Líneas de Fomento 3.0 - Intervetorías</t>
  </si>
  <si>
    <t>Proyecto Líneas de Fomento 4.0</t>
  </si>
  <si>
    <t>Sierra Nevada</t>
  </si>
  <si>
    <t>La Guajira</t>
  </si>
  <si>
    <t xml:space="preserve">Proyecto de Conectividad en Cañón de Micay - Líneas de Fomento 5.0  </t>
  </si>
  <si>
    <t>98</t>
  </si>
  <si>
    <t>Apoyo a la gestion, Plan Nacional de Conectividad Indígenas</t>
  </si>
  <si>
    <t>99</t>
  </si>
  <si>
    <t>Apoyo a la gestion, Prestacion de servicios - Comunidades de Conectividad</t>
  </si>
  <si>
    <t>Dirección de Industria de Comunicaciones</t>
  </si>
  <si>
    <t>Ecosistemas de Innovación</t>
  </si>
  <si>
    <t>C2301040030</t>
  </si>
  <si>
    <t>Fortalecimiento de la Radio Pública en el Territorio Nacional</t>
  </si>
  <si>
    <t>Transferencia RTVC</t>
  </si>
  <si>
    <t>C2301040031</t>
  </si>
  <si>
    <t>Fortalecimiento de Políticas Sectoriales para el Desarrollo de la Industria de Comunicaciones Nacional</t>
  </si>
  <si>
    <t>Convenio Código Postal</t>
  </si>
  <si>
    <t>Convenio Cultura Filatélica</t>
  </si>
  <si>
    <t>TES AMERICA – Licencia SGE</t>
  </si>
  <si>
    <t>Actualización Marco Legal Servicios Postales - Contraprestación</t>
  </si>
  <si>
    <t>Concesión Servicio de Correo - Interventoria</t>
  </si>
  <si>
    <t>Concesiones Televisión Abierta</t>
  </si>
  <si>
    <t>Dirección de Vigilancia, inspección y Control</t>
  </si>
  <si>
    <t>C2301040027</t>
  </si>
  <si>
    <t xml:space="preserve">Transformación del modelo de vigilancia, inspección y control del sector tic </t>
  </si>
  <si>
    <t>Covenio ANE</t>
  </si>
  <si>
    <t>Servicio de Nube Publica</t>
  </si>
  <si>
    <t>Nube Publica - Centro de Monitoreo</t>
  </si>
  <si>
    <t>Pantallas</t>
  </si>
  <si>
    <t>TES America</t>
  </si>
  <si>
    <t>OOKLA</t>
  </si>
  <si>
    <t>Consultoria - SVI</t>
  </si>
  <si>
    <t>Proyecto SIA</t>
  </si>
  <si>
    <t>Oficina de Fomento Regional</t>
  </si>
  <si>
    <t>TRANSVERSAL</t>
  </si>
  <si>
    <t>C2302040029</t>
  </si>
  <si>
    <t>Apoyo para el Fomento de Iniciativas TIC que Impulsen la Implementación de la Política Pública de Comunicaciones de y para los Pueblos Indígenas con la MPC</t>
  </si>
  <si>
    <t>Buen Vivir</t>
  </si>
  <si>
    <t>Territorios y Voces</t>
  </si>
  <si>
    <t>Convenio ONIC</t>
  </si>
  <si>
    <t>C2301040032</t>
  </si>
  <si>
    <t>Ampliación del Acceso a la Oferta Institucional del Sector TIC para los Grupos de Interés y Entidades Territoriales a Nivel Nacional</t>
  </si>
  <si>
    <t>Convenio Canal TRO</t>
  </si>
  <si>
    <t>Convenio CRIC - Comunicaciones</t>
  </si>
  <si>
    <t>Convenio CRIC - Jovenes</t>
  </si>
  <si>
    <t>Convenio MRA - Mesa Regional Amazonica</t>
  </si>
  <si>
    <t>GIT Fortalecimiento Al Sistema de Medios Públicos</t>
  </si>
  <si>
    <t>C2301040029</t>
  </si>
  <si>
    <t>Fortalecimiento Integral de los Operadores Públicos del Servicio de Televisión Nacional</t>
  </si>
  <si>
    <t>Financiación a operadores - proyectos de Ley</t>
  </si>
  <si>
    <t>Financiación operadores - proyectos adicionales contenidos</t>
  </si>
  <si>
    <t>Financiación operadores - proyectos adicionales infraestructura</t>
  </si>
  <si>
    <t>Desarrollo y aseguramiento de la audiencia nacional digital</t>
  </si>
  <si>
    <t>Patrimonio Historico</t>
  </si>
  <si>
    <t>Historias urbanas y rurales desde las regiones</t>
  </si>
  <si>
    <t>Convocatoria transformando colombia desde la juventudes</t>
  </si>
  <si>
    <t>formacion y actualizacion del talento humano de creadores, productores y realizadores audivisuales.</t>
  </si>
  <si>
    <t>C2302040014</t>
  </si>
  <si>
    <t>Fortalecimiento del Modelo Convergente de La Televisión Pública Regional y Nacional</t>
  </si>
  <si>
    <t>Monitoreo y seguimiento del comportamiento de las audiencias</t>
  </si>
  <si>
    <t>Producción de contenidos convergentes y Multiplataforma</t>
  </si>
  <si>
    <t>Formación y actualización del talento humano de creadores, productores y realizadores audiovisuales</t>
  </si>
  <si>
    <t>Estrategia de divulgacion de la Television Digital Terrestre</t>
  </si>
  <si>
    <t>Dirección de Apropiación</t>
  </si>
  <si>
    <t xml:space="preserve">Educación Digital </t>
  </si>
  <si>
    <t>C2302040028</t>
  </si>
  <si>
    <t>Servicio de Asistencia, Capacitación y Apoyo para el Uso y Apropiación de las TIC, con Enfoque Diferencial y en Beneficio de la Comunidad para Participar en la Economía Digital  Nacional</t>
  </si>
  <si>
    <t>Ciberpaz Sensibilizaciones y Formaciones</t>
  </si>
  <si>
    <t>Legado de Gabo</t>
  </si>
  <si>
    <t>Signos en RED</t>
  </si>
  <si>
    <t>ConVerTIC</t>
  </si>
  <si>
    <t>SmartFilms</t>
  </si>
  <si>
    <t>C2302040019</t>
  </si>
  <si>
    <t>Colombia Programa</t>
  </si>
  <si>
    <t>GIT Colcert</t>
  </si>
  <si>
    <t>C2302040024</t>
  </si>
  <si>
    <t>Fortalecimiento de las Capacidades de Prevención, Detección y Recuperación de Incidentes de Seguridad Digital de los Ciudadanos, del Sector Publico y del Sector Privado.  Nacional</t>
  </si>
  <si>
    <t>Ciberseguridad 360</t>
  </si>
  <si>
    <t>AMP - herramienta Google Threath Intelligence</t>
  </si>
  <si>
    <t>Fortalecimiento Operación del Colcert</t>
  </si>
  <si>
    <t>Dirección de Gobierno Digital</t>
  </si>
  <si>
    <t>C2302040025</t>
  </si>
  <si>
    <t>Fortalecimiento de las Tecnologías de la Información y las Comunicaciones en las Entidades del Estado para la Transformación Digital</t>
  </si>
  <si>
    <t>IA para el Estado</t>
  </si>
  <si>
    <t>Habilitadores, Estándares Y Lineamientos De La Pgd</t>
  </si>
  <si>
    <t>Evolutivo Fábrica De Software</t>
  </si>
  <si>
    <t>Redam</t>
  </si>
  <si>
    <t>Fortalecimiento De Capacidades Púbicas Digitales</t>
  </si>
  <si>
    <t>Servicios Ciudadanos Digitales</t>
  </si>
  <si>
    <t>Licencias Mi Colombia Digital</t>
  </si>
  <si>
    <t>Evolución Pdg</t>
  </si>
  <si>
    <t>Dirección de Economía Digital</t>
  </si>
  <si>
    <t>C2302040018</t>
  </si>
  <si>
    <t>Fortalecimiento de la Industria TI</t>
  </si>
  <si>
    <t>Talento Tech</t>
  </si>
  <si>
    <t>Sena TIC</t>
  </si>
  <si>
    <t>Colombia 5.0</t>
  </si>
  <si>
    <t>Enprendimiento Digital</t>
  </si>
  <si>
    <t>Ecosistema de Transformnacion Digital (DATIC)</t>
  </si>
  <si>
    <t>Ciber-Paz Formaciones (DATIC)</t>
  </si>
  <si>
    <t>Apoyo contenido Medios Publicos (Medios Publicos)</t>
  </si>
  <si>
    <t>C2302040026</t>
  </si>
  <si>
    <t>Fortalecimiento de la Economía Digital Nacional</t>
  </si>
  <si>
    <t xml:space="preserve"> $ 103.784.306.081 </t>
  </si>
  <si>
    <t>Crea Digital</t>
  </si>
  <si>
    <t>Tu Negocio en Linea</t>
  </si>
  <si>
    <t>ArtesanIA</t>
  </si>
  <si>
    <t>AgroTech</t>
  </si>
  <si>
    <t>Medios En RED (Medios Publicos)</t>
  </si>
  <si>
    <t>Conecta Pais de la Belleza (Medios Publicos)</t>
  </si>
  <si>
    <t>Convocatoria Territorios al Aire (Medios Publicos)</t>
  </si>
  <si>
    <t>12</t>
  </si>
  <si>
    <t>Lanzamiento General padilla (Medios Publicos)</t>
  </si>
  <si>
    <t>Oficina de Prensa</t>
  </si>
  <si>
    <t>C2302040027</t>
  </si>
  <si>
    <t>Fortalecimiento de las estrategias de comunicación que incentiven el uso y apropiación de las TIC a lo largo del territorio Nacional</t>
  </si>
  <si>
    <t>Creación y cubrimiento programa TV + ATL-BTL</t>
  </si>
  <si>
    <t>Empresa Monitoreo</t>
  </si>
  <si>
    <t>Oficina de TI</t>
  </si>
  <si>
    <t>C2399040015</t>
  </si>
  <si>
    <t>Fortalecimiento del Portafolio de Servicios de Tecnologías de Información para la Transformación Digital</t>
  </si>
  <si>
    <t>Licenciamiento y soporte de Sistemas de Información</t>
  </si>
  <si>
    <t>Operación de Servicios Tecnológicos</t>
  </si>
  <si>
    <t>Proyecto de Fábricas de Software y Datos</t>
  </si>
  <si>
    <t>Despacho De la Ministra</t>
  </si>
  <si>
    <t>C2399040014</t>
  </si>
  <si>
    <t>Modernización de la Gestión Institucional del Ministerio TIC Bogotá</t>
  </si>
  <si>
    <t>$ 38.940.957.244</t>
  </si>
  <si>
    <t>GIT Seguridad y Privacidad de la Informacion</t>
  </si>
  <si>
    <t>Fortalecimiento del Modelo de gestión de seguridad y privacidad de la información</t>
  </si>
  <si>
    <t>Fortalecimiento del Programa Integral de Gestión de Datos Personales​​</t>
  </si>
  <si>
    <t>Fortalecimiento de las estrategias de Cambio, Cultura y Apropiación del Sistema de Gestión de Seguridad de la Información. ​​</t>
  </si>
  <si>
    <t>Oficina Internacional</t>
  </si>
  <si>
    <t>Oficina Control Interno</t>
  </si>
  <si>
    <t>Direccion Jurídica</t>
  </si>
  <si>
    <t>Secretaría General</t>
  </si>
  <si>
    <t>Grupo De Control Disciplinario Interno</t>
  </si>
  <si>
    <t>Oficina Para La Gestión De Ingresos Del Fondo</t>
  </si>
  <si>
    <t>Subdirección Financiera</t>
  </si>
  <si>
    <t>Subdireccion Para La Gestion Del Talento Humano</t>
  </si>
  <si>
    <t xml:space="preserve"> Subdireccion De Gestion Contractual</t>
  </si>
  <si>
    <t>Oficina Asesora de Planeación y Estudios Sectoriales</t>
  </si>
  <si>
    <t>ESTRATEGIA GESTION DEL CONOCIMIENTO</t>
  </si>
  <si>
    <t>Auditoria Interna y Formacion SIG</t>
  </si>
  <si>
    <t>Certificaciones HSEQ e ISO 27001:2022</t>
  </si>
  <si>
    <t>Arquitectura Empresarial -Abacus</t>
  </si>
  <si>
    <t>Nube Publica -Lago de Datos</t>
  </si>
  <si>
    <t>Clarity</t>
  </si>
  <si>
    <t>C2399040016</t>
  </si>
  <si>
    <t>Generación de Información Estadística del Sector Tic Nacional</t>
  </si>
  <si>
    <t>Evaluación de Impacto</t>
  </si>
  <si>
    <t>Actualización del Índice de brecha digital</t>
  </si>
  <si>
    <t>Subdirección Administrativa</t>
  </si>
  <si>
    <t>C2399040017</t>
  </si>
  <si>
    <t>Fortalecimiento de acciones para mejorar la entrega de información a los grupos de valor.  Bogotá D.C.</t>
  </si>
  <si>
    <t>Centro de Contacto</t>
  </si>
  <si>
    <t>Suministro de Tiquetes</t>
  </si>
  <si>
    <t>Viáticos y Comisiones</t>
  </si>
  <si>
    <t xml:space="preserve">Encuesta de Satisfacción </t>
  </si>
  <si>
    <t>Huella de carbono</t>
  </si>
  <si>
    <t>Paneles Solares</t>
  </si>
  <si>
    <t>Peritaje de equipos</t>
  </si>
  <si>
    <t>Caracterización de grupos de interes</t>
  </si>
  <si>
    <t>Servicios Educación</t>
  </si>
  <si>
    <t>C2399040018</t>
  </si>
  <si>
    <t>Conservación de la documentación histórica y el patrimonio documental del Ministerio de Correos, Telégrafos, Ministerio de Comunicaciones y recepción del fondo documental PAR Telecom Bogotá, D.C</t>
  </si>
  <si>
    <t>Proyecto Archivo</t>
  </si>
  <si>
    <t>xx</t>
  </si>
  <si>
    <t>Disponible</t>
  </si>
  <si>
    <t>FUNCIONAMIENTO</t>
  </si>
  <si>
    <t>2</t>
  </si>
  <si>
    <t>A02</t>
  </si>
  <si>
    <t>Servicio Integral de Aseo y Cafeteria</t>
  </si>
  <si>
    <t>PONAL</t>
  </si>
  <si>
    <t>Mantenimiento de Vehiculos</t>
  </si>
  <si>
    <t>Archivo</t>
  </si>
  <si>
    <t>Caja Menor</t>
  </si>
  <si>
    <t>Combustible</t>
  </si>
  <si>
    <t>Servicio de Vigilancia</t>
  </si>
  <si>
    <t>Mobiliario</t>
  </si>
  <si>
    <t>UNP</t>
  </si>
  <si>
    <t>Administracion BocaCanoa</t>
  </si>
  <si>
    <t>Mantenimiento Bienes Muebles</t>
  </si>
  <si>
    <t>Mantenimiento Ascensores</t>
  </si>
  <si>
    <t>Mantenimiento Fisico</t>
  </si>
  <si>
    <t>Imprenta Nacional</t>
  </si>
  <si>
    <t>Correspondencia</t>
  </si>
  <si>
    <t>SOAT</t>
  </si>
  <si>
    <t>Parqueaderos Parque Automotor</t>
  </si>
  <si>
    <t xml:space="preserve">Dotacion </t>
  </si>
  <si>
    <t>Ambulancias</t>
  </si>
  <si>
    <t>Brigadas</t>
  </si>
  <si>
    <t>22</t>
  </si>
  <si>
    <t>Medicion de Riesgo Psicosocial</t>
  </si>
  <si>
    <t>23</t>
  </si>
  <si>
    <t>Viaticos y Comisiones</t>
  </si>
  <si>
    <t>Papeleria</t>
  </si>
  <si>
    <t>Seguros</t>
  </si>
  <si>
    <t>Mantenimiento Salvaescaleras</t>
  </si>
  <si>
    <t>Servicio Publico Energia y Aseo</t>
  </si>
  <si>
    <t>Servicio Publico Acueducto</t>
  </si>
  <si>
    <t>Servicio de Telefonia Fija y Movil</t>
  </si>
  <si>
    <t>Extintores</t>
  </si>
  <si>
    <t>Certificación ONAC - Ascensores</t>
  </si>
  <si>
    <t>Certificación de puertas eléctricas</t>
  </si>
  <si>
    <t>33</t>
  </si>
  <si>
    <t>Servicios de Educacion</t>
  </si>
  <si>
    <t>A08</t>
  </si>
  <si>
    <t>Cuota de Fiscalizacion y Auditaje</t>
  </si>
  <si>
    <t>Impuestos (Impuesto Predial y sobretasa ambiental)</t>
  </si>
  <si>
    <t>Impuesto de Vehiculos</t>
  </si>
  <si>
    <t>88</t>
  </si>
  <si>
    <t>A03</t>
  </si>
  <si>
    <t>TRANSFERENCIAS FUNCIONAMIENTO</t>
  </si>
  <si>
    <t>$ 349.381.755.000,00</t>
  </si>
  <si>
    <t>Transferencia - Distribucion Previo Concepto DGPPN</t>
  </si>
  <si>
    <t>89</t>
  </si>
  <si>
    <t>Sentencias y Conciliaciones</t>
  </si>
  <si>
    <t>90</t>
  </si>
  <si>
    <t>Transferencias financiamiento servicio postal universal</t>
  </si>
  <si>
    <t>91</t>
  </si>
  <si>
    <t>Apoyo Actividades MinTIC</t>
  </si>
  <si>
    <t>92</t>
  </si>
  <si>
    <t>Tranferencia CRC</t>
  </si>
  <si>
    <t>93</t>
  </si>
  <si>
    <t>Transferencia Organizaciones Internacionales</t>
  </si>
  <si>
    <t>94</t>
  </si>
  <si>
    <t>Transferencia Servicio Postal y Telegrafia</t>
  </si>
  <si>
    <t>95</t>
  </si>
  <si>
    <t>Medicina Prepagada</t>
  </si>
  <si>
    <t>96</t>
  </si>
  <si>
    <t>Transferencia ANE</t>
  </si>
  <si>
    <t>97</t>
  </si>
  <si>
    <t>Transferencia a la SIC</t>
  </si>
  <si>
    <t>Transferencia CPE</t>
  </si>
  <si>
    <t>Transferencia a Radio Televisión Nacional de Colombia – RTVC - S.A.S.</t>
  </si>
  <si>
    <t>SIIF Archivos CDP, RP</t>
  </si>
  <si>
    <t>Row Labels</t>
  </si>
  <si>
    <t>Grand Total</t>
  </si>
  <si>
    <t>Sum of Valor Actual</t>
  </si>
  <si>
    <t>(Multiple Items)</t>
  </si>
  <si>
    <t>LLAVE 2</t>
  </si>
  <si>
    <t>CODIGO TIC</t>
  </si>
  <si>
    <t>AREA</t>
  </si>
  <si>
    <t>Asignacion presupuestal Plan de Accion 2026</t>
  </si>
  <si>
    <t>Producto</t>
  </si>
  <si>
    <t>Entregable/Actividad</t>
  </si>
  <si>
    <t>Apropiacion Vigente</t>
  </si>
  <si>
    <t>POR FICHA DE INVERSION</t>
  </si>
  <si>
    <t>Diferencias con PIIP</t>
  </si>
  <si>
    <t>Valor por Producto Ajustado</t>
  </si>
  <si>
    <t>APROPIACION DISPONIBLE</t>
  </si>
  <si>
    <t>CDP POR PRODUCTO</t>
  </si>
  <si>
    <t>Valor en CDP</t>
  </si>
  <si>
    <t>Valor en Compromisos</t>
  </si>
  <si>
    <t>Valor en Obligaciones</t>
  </si>
  <si>
    <t>2399053 - Documentos de lineamientos técnicos</t>
  </si>
  <si>
    <t>Plan de trabajo</t>
  </si>
  <si>
    <t>Divulgación</t>
  </si>
  <si>
    <t>Despacho Del Ministro</t>
  </si>
  <si>
    <t>2399054 - Documentos de planeación</t>
  </si>
  <si>
    <t>Oficina Asesora De Planeación Y Estudios Sectoriales</t>
  </si>
  <si>
    <t>Grupo Interno De Trabajo De Planeación Y Seguimiento</t>
  </si>
  <si>
    <t>Documento de planeación preliminar</t>
  </si>
  <si>
    <t>GIT de Seguridad y Privacidad de la Informacion</t>
  </si>
  <si>
    <t xml:space="preserve">2399071 - Servicio de actualización del Sistemas de Gestión </t>
  </si>
  <si>
    <t>Fortalecer el modelo de operación por procesos bajo el marco de referencia de arquitectura empresarial</t>
  </si>
  <si>
    <t>Grupo Interno De Trabajo De Transformación Organizacional (Arquitectura Empresarial)</t>
  </si>
  <si>
    <t>Grupo Interno De Trabajo De Transformación Organizacional (Asesores/riesgos/auditorias, GESCO, Transparencia)</t>
  </si>
  <si>
    <t>Articular los criterios definidos por la ley y los sistemas de gestión al Modelo Integrado de Gestión MIG</t>
  </si>
  <si>
    <t>Proyecto Arquitectura Empresarial</t>
  </si>
  <si>
    <t>Oficina De Control Interno</t>
  </si>
  <si>
    <t>Distribucion OAPES</t>
  </si>
  <si>
    <t>Gestion de Conocimiento</t>
  </si>
  <si>
    <t>Procesos de Auditoria</t>
  </si>
  <si>
    <t>Certificacion al SIG</t>
  </si>
  <si>
    <t>Grupo Interno De Trabajo De Transformación Organizacional CPS</t>
  </si>
  <si>
    <t>Entregable</t>
  </si>
  <si>
    <t>Llave 2</t>
  </si>
  <si>
    <t>1700C-2399-0400-14-53105B-2399053-02Plan de trabajo</t>
  </si>
  <si>
    <t>4000C-2399-0400-14-53105B-2399053-02Divulgación</t>
  </si>
  <si>
    <t>4010C-2399-0400-14-53105B-2399053-02Plan de trabajo</t>
  </si>
  <si>
    <t>4300C-2399-0400-14-53105B-2399053-02Plan de trabajo</t>
  </si>
  <si>
    <t>1000C-2399-0400-14-53105B-2399054-02Plan de trabajo</t>
  </si>
  <si>
    <t>1100C-2399-0400-14-53105B-2399054-02Divulgación</t>
  </si>
  <si>
    <t>1100C-2399-0400-14-53105B-2399054-02Documento de planeación preliminar</t>
  </si>
  <si>
    <t>1300C-2399-0400-14-53105B-2399054-02Documento de planeación preliminar</t>
  </si>
  <si>
    <t>4100C-2399-0400-14-53105B-2399054-02Plan de trabajo</t>
  </si>
  <si>
    <t>4200C-2399-0400-14-53105B-2399054-02Divulgación</t>
  </si>
  <si>
    <t>4500C-2399-0400-14-53105B-2399054-02Plan de trabajo</t>
  </si>
  <si>
    <t>1010C-2399-0400-14-53105B-2399071-02Fortalecer el modelo de operación por procesos bajo el marco de referencia de arquitectura empresarial</t>
  </si>
  <si>
    <t>1100C-2399-0400-14-53105B-2399071-02Articular los criterios definidos por la ley y los sistemas de gestión al Modelo Integrado de Gestión MIG</t>
  </si>
  <si>
    <t>1100C-2399-0400-14-53105B-2399071-02Fortalecer el modelo de operación por procesos bajo el marco de referencia de arquitectura empresarial</t>
  </si>
  <si>
    <t>1400C-2399-0400-14-53105B-2399071-02Fortalecer el modelo de operación por procesos bajo el marco de referencia de arquitectura empresarial</t>
  </si>
  <si>
    <t>1600C-2399-0400-14-53105B-2399071-02Articular los criterios definidos por la ley y los sistemas de gestión al Modelo Integrado de Gestión MIG</t>
  </si>
  <si>
    <t>Sum of Valor Compromiso</t>
  </si>
  <si>
    <t>Sum of Valor Obligaciones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</si>
</sst>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2" formatCode="_-&quot;$&quot;\ * #,##0_-;\-&quot;$&quot;\ * #,##0_-;_-&quot;$&quot;\ * &quot;-&quot;_-;_-@_-"/>
    <numFmt numFmtId="44" formatCode="_-&quot;$&quot;\ * #,##0.00_-;\-&quot;$&quot;\ * #,##0.00_-;_-&quot;$&quot;\ * &quot;-&quot;??_-;_-@_-"/>
    <numFmt numFmtId="43" formatCode="_-* #,##0.00_-;\-* #,##0.00_-;_-* &quot;-&quot;??_-;_-@_-"/>
    <numFmt numFmtId="164" formatCode="[$-1240A]&quot;$&quot;\ #,##0.00;\-&quot;$&quot;\ #,##0.00"/>
    <numFmt numFmtId="165" formatCode="_-[$$-409]* #,##0.00_ ;_-[$$-409]* \-#,##0.00\ ;_-[$$-409]* &quot;-&quot;??_ ;_-@_ "/>
    <numFmt numFmtId="166" formatCode="_-&quot;$&quot;\ * #,##0.00_-;\-&quot;$&quot;\ * #,##0.00_-;_-&quot;$&quot;\ * &quot;-&quot;_-;_-@_-"/>
    <numFmt numFmtId="167" formatCode="&quot;$&quot;\ #,##0.00"/>
    <numFmt numFmtId="168" formatCode="_-&quot;$&quot;\ * #,##0_-;\-&quot;$&quot;\ * #,##0_-;_-&quot;$&quot;\ * &quot;-&quot;??_-;_-@_-"/>
    <numFmt numFmtId="169" formatCode="_-&quot;$&quot;* #,##0.00_-;\-&quot;$&quot;* #,##0.00_-;_-&quot;$&quot;* &quot;-&quot;??_-;_-@_-"/>
    <numFmt numFmtId="170" formatCode="_-&quot;$&quot;* #,##0_-;\-&quot;$&quot;* #,##0_-;_-&quot;$&quot;* &quot;-&quot;_-;_-@_-"/>
    <numFmt numFmtId="171" formatCode="_-&quot;$&quot;\ * #,##0.000_-;\-&quot;$&quot;\ * #,##0.000_-;_-&quot;$&quot;\ * &quot;-&quot;??_-;_-@_-"/>
    <numFmt numFmtId="172" formatCode="_-* #,##0.00\ &quot;€&quot;_-;\-* #,##0.00\ &quot;€&quot;_-;_-* &quot;-&quot;??\ &quot;€&quot;_-;_-@_-"/>
  </numFmts>
  <fonts count="49" x14ac:knownFonts="1">
    <font>
      <sz val="11"/>
      <color rgb="FF000000"/>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b/>
      <sz val="9"/>
      <color rgb="FF000000"/>
      <name val="Times New Roman"/>
      <family val="1"/>
    </font>
    <font>
      <sz val="8"/>
      <color rgb="FF000000"/>
      <name val="Times New Roman"/>
      <family val="1"/>
    </font>
    <font>
      <b/>
      <sz val="8"/>
      <color rgb="FF000000"/>
      <name val="Times New Roman"/>
      <family val="1"/>
    </font>
    <font>
      <sz val="11"/>
      <color rgb="FF000000"/>
      <name val="Calibri"/>
      <family val="2"/>
      <scheme val="minor"/>
    </font>
    <font>
      <b/>
      <sz val="11"/>
      <color theme="1"/>
      <name val="Calibri"/>
      <family val="2"/>
      <scheme val="minor"/>
    </font>
    <font>
      <sz val="11"/>
      <color theme="1"/>
      <name val="Calibri"/>
      <family val="2"/>
    </font>
    <font>
      <b/>
      <sz val="8"/>
      <color rgb="FF000000"/>
      <name val="Times New Roman"/>
      <family val="1"/>
    </font>
    <font>
      <b/>
      <sz val="9"/>
      <color rgb="FF000000"/>
      <name val="Times New Roman"/>
      <family val="1"/>
    </font>
    <font>
      <sz val="11"/>
      <name val="Calibri"/>
      <family val="2"/>
    </font>
    <font>
      <sz val="8"/>
      <color rgb="FF000000"/>
      <name val="Times New Roman"/>
      <family val="1"/>
    </font>
    <font>
      <sz val="10"/>
      <color theme="1"/>
      <name val="Calibri"/>
      <family val="2"/>
      <scheme val="minor"/>
    </font>
    <font>
      <sz val="9"/>
      <color theme="1"/>
      <name val="Calibri"/>
      <family val="2"/>
      <scheme val="minor"/>
    </font>
    <font>
      <b/>
      <sz val="9"/>
      <color theme="1"/>
      <name val="Calibri"/>
      <family val="2"/>
      <scheme val="minor"/>
    </font>
    <font>
      <b/>
      <sz val="10"/>
      <color theme="1"/>
      <name val="Calibri"/>
      <family val="2"/>
      <scheme val="minor"/>
    </font>
    <font>
      <b/>
      <sz val="12"/>
      <color theme="1"/>
      <name val="Calibri"/>
      <family val="2"/>
      <scheme val="minor"/>
    </font>
    <font>
      <b/>
      <sz val="10"/>
      <color rgb="FFFFFFFF"/>
      <name val="Arial Narrow"/>
      <family val="2"/>
    </font>
    <font>
      <b/>
      <sz val="10"/>
      <color rgb="FFFF0000"/>
      <name val="Arial Narrow"/>
      <family val="2"/>
    </font>
    <font>
      <b/>
      <sz val="9"/>
      <color rgb="FFFFFFFF"/>
      <name val="Arial Narrow"/>
      <family val="2"/>
    </font>
    <font>
      <b/>
      <sz val="10"/>
      <color theme="0"/>
      <name val="Arial Narrow"/>
      <family val="2"/>
    </font>
    <font>
      <sz val="10"/>
      <name val="Arial Narrow"/>
      <family val="2"/>
    </font>
    <font>
      <b/>
      <sz val="10"/>
      <name val="Arial Narrow"/>
      <family val="2"/>
    </font>
    <font>
      <sz val="10"/>
      <color rgb="FFFF0000"/>
      <name val="Arial Narrow"/>
      <family val="2"/>
    </font>
    <font>
      <sz val="9"/>
      <name val="Arial Narrow"/>
      <family val="2"/>
    </font>
    <font>
      <sz val="10"/>
      <color rgb="FF000000"/>
      <name val="Calibri"/>
      <family val="2"/>
      <scheme val="minor"/>
    </font>
    <font>
      <sz val="10"/>
      <color theme="1"/>
      <name val="Calibri"/>
      <family val="2"/>
    </font>
    <font>
      <sz val="11"/>
      <name val="Calibri"/>
      <family val="2"/>
      <scheme val="minor"/>
    </font>
    <font>
      <sz val="10"/>
      <name val="Calibri"/>
      <family val="2"/>
      <scheme val="minor"/>
    </font>
    <font>
      <sz val="10"/>
      <color rgb="FF000000"/>
      <name val="Arial Narrow"/>
      <family val="2"/>
    </font>
    <font>
      <b/>
      <sz val="10"/>
      <color rgb="FF000000"/>
      <name val="Calibri"/>
      <family val="2"/>
      <scheme val="minor"/>
    </font>
    <font>
      <b/>
      <sz val="11"/>
      <color rgb="FFFF0000"/>
      <name val="Arial Narrow"/>
      <family val="2"/>
    </font>
    <font>
      <b/>
      <sz val="11"/>
      <color theme="0"/>
      <name val="Arial Narrow"/>
      <family val="2"/>
    </font>
    <font>
      <b/>
      <sz val="12"/>
      <name val="Arial Narrow"/>
      <family val="2"/>
    </font>
    <font>
      <b/>
      <sz val="10"/>
      <color theme="4"/>
      <name val="Arial Narrow"/>
      <family val="2"/>
    </font>
    <font>
      <b/>
      <sz val="11"/>
      <name val="Calibri"/>
      <family val="2"/>
      <scheme val="minor"/>
    </font>
    <font>
      <b/>
      <sz val="9"/>
      <color rgb="FF000000"/>
      <name val="Tahoma"/>
      <family val="2"/>
    </font>
    <font>
      <sz val="9"/>
      <color rgb="FF000000"/>
      <name val="Tahoma"/>
      <family val="2"/>
    </font>
    <font>
      <sz val="12"/>
      <color theme="1"/>
      <name val="Calibri"/>
      <family val="2"/>
      <scheme val="minor"/>
    </font>
    <font>
      <b/>
      <sz val="11"/>
      <color rgb="FF000000"/>
      <name val="Calibri"/>
      <family val="2"/>
      <scheme val="minor"/>
    </font>
    <font>
      <b/>
      <sz val="9"/>
      <color theme="1"/>
      <name val="Arial"/>
      <family val="2"/>
    </font>
    <font>
      <sz val="10"/>
      <color theme="1"/>
      <name val="Arial"/>
      <family val="2"/>
    </font>
    <font>
      <b/>
      <sz val="10"/>
      <color theme="1"/>
      <name val="Arial"/>
      <family val="2"/>
    </font>
    <font>
      <sz val="11"/>
      <color theme="1"/>
      <name val="Arial"/>
      <family val="2"/>
    </font>
    <font>
      <sz val="14"/>
      <name val="Calibri"/>
      <family val="2"/>
    </font>
    <font>
      <b/>
      <sz val="14"/>
      <color theme="1"/>
      <name val="Calibri"/>
      <family val="2"/>
      <scheme val="minor"/>
    </font>
  </fonts>
  <fills count="15">
    <fill>
      <patternFill patternType="none"/>
    </fill>
    <fill>
      <patternFill patternType="gray125"/>
    </fill>
    <fill>
      <patternFill patternType="solid">
        <fgColor rgb="FF305496"/>
        <bgColor rgb="FF000000"/>
      </patternFill>
    </fill>
    <fill>
      <patternFill patternType="solid">
        <fgColor rgb="FFC65911"/>
        <bgColor rgb="FF000000"/>
      </patternFill>
    </fill>
    <fill>
      <patternFill patternType="solid">
        <fgColor theme="4" tint="0.79998168889431442"/>
        <bgColor indexed="64"/>
      </patternFill>
    </fill>
    <fill>
      <patternFill patternType="solid">
        <fgColor rgb="FFFF0000"/>
        <bgColor rgb="FF000000"/>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D78"/>
        <bgColor indexed="64"/>
      </patternFill>
    </fill>
    <fill>
      <patternFill patternType="solid">
        <fgColor rgb="FF73FDD6"/>
        <bgColor indexed="64"/>
      </patternFill>
    </fill>
  </fills>
  <borders count="17">
    <border>
      <left/>
      <right/>
      <top/>
      <bottom/>
      <diagonal/>
    </border>
    <border>
      <left style="thin">
        <color rgb="FFD3D3D3"/>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20">
    <xf numFmtId="0" fontId="0" fillId="0" borderId="0"/>
    <xf numFmtId="44" fontId="8" fillId="0" borderId="0" applyFont="0" applyFill="0" applyBorder="0" applyAlignment="0" applyProtection="0"/>
    <xf numFmtId="42" fontId="8" fillId="0" borderId="0" applyFont="0" applyFill="0" applyBorder="0" applyAlignment="0" applyProtection="0"/>
    <xf numFmtId="0" fontId="3" fillId="0" borderId="0"/>
    <xf numFmtId="0" fontId="3" fillId="0" borderId="0"/>
    <xf numFmtId="42" fontId="3" fillId="0" borderId="0" applyFont="0" applyFill="0" applyBorder="0" applyAlignment="0" applyProtection="0"/>
    <xf numFmtId="0" fontId="8" fillId="0" borderId="0"/>
    <xf numFmtId="42"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41" fillId="0" borderId="0"/>
    <xf numFmtId="44" fontId="2" fillId="0" borderId="0" applyFont="0" applyFill="0" applyBorder="0" applyAlignment="0" applyProtection="0"/>
    <xf numFmtId="0" fontId="44" fillId="0" borderId="0"/>
    <xf numFmtId="0" fontId="2" fillId="0" borderId="0"/>
    <xf numFmtId="169" fontId="41" fillId="0" borderId="0" applyFont="0" applyFill="0" applyBorder="0" applyAlignment="0" applyProtection="0"/>
    <xf numFmtId="170" fontId="41" fillId="0" borderId="0" applyFont="0" applyFill="0" applyBorder="0" applyAlignment="0" applyProtection="0"/>
    <xf numFmtId="42" fontId="2" fillId="0" borderId="0" applyFont="0" applyFill="0" applyBorder="0" applyAlignment="0" applyProtection="0"/>
    <xf numFmtId="44" fontId="41" fillId="0" borderId="0" applyFont="0" applyFill="0" applyBorder="0" applyAlignment="0" applyProtection="0"/>
    <xf numFmtId="0" fontId="1" fillId="0" borderId="0"/>
    <xf numFmtId="42" fontId="1" fillId="0" borderId="0" applyFont="0" applyFill="0" applyBorder="0" applyAlignment="0" applyProtection="0"/>
  </cellStyleXfs>
  <cellXfs count="261">
    <xf numFmtId="0" fontId="4" fillId="0" borderId="0" xfId="0" applyFont="1"/>
    <xf numFmtId="0" fontId="5" fillId="0" borderId="1" xfId="0" applyFont="1" applyBorder="1" applyAlignment="1">
      <alignment horizontal="center" vertical="center" wrapText="1" readingOrder="1"/>
    </xf>
    <xf numFmtId="0" fontId="5" fillId="0" borderId="0" xfId="0" applyFont="1" applyAlignment="1">
      <alignment horizontal="center" vertical="center" wrapText="1" readingOrder="1"/>
    </xf>
    <xf numFmtId="0" fontId="6" fillId="0" borderId="1" xfId="0" applyFont="1" applyBorder="1" applyAlignment="1">
      <alignment horizontal="center" vertical="center" wrapText="1" readingOrder="1"/>
    </xf>
    <xf numFmtId="0" fontId="6" fillId="0" borderId="1" xfId="0" applyFont="1" applyBorder="1" applyAlignment="1">
      <alignment horizontal="left" vertical="center" wrapText="1" readingOrder="1"/>
    </xf>
    <xf numFmtId="0" fontId="6" fillId="0" borderId="1" xfId="0" applyFont="1" applyBorder="1" applyAlignment="1">
      <alignment vertical="center" wrapText="1" readingOrder="1"/>
    </xf>
    <xf numFmtId="164" fontId="6" fillId="0" borderId="1" xfId="0" applyNumberFormat="1" applyFont="1" applyBorder="1" applyAlignment="1">
      <alignment horizontal="right" vertical="center" wrapText="1" readingOrder="1"/>
    </xf>
    <xf numFmtId="0" fontId="5" fillId="0" borderId="1" xfId="0" applyFont="1" applyBorder="1" applyAlignment="1">
      <alignment horizontal="left" vertical="center" wrapText="1" readingOrder="1"/>
    </xf>
    <xf numFmtId="0" fontId="7" fillId="0" borderId="1" xfId="0" applyFont="1" applyBorder="1" applyAlignment="1">
      <alignment horizontal="right" vertical="center" wrapText="1" readingOrder="1"/>
    </xf>
    <xf numFmtId="164" fontId="11" fillId="0" borderId="1" xfId="0" applyNumberFormat="1" applyFont="1" applyBorder="1" applyAlignment="1">
      <alignment horizontal="right" vertical="center" wrapText="1" readingOrder="1"/>
    </xf>
    <xf numFmtId="0" fontId="12" fillId="0" borderId="1" xfId="0" applyFont="1" applyBorder="1" applyAlignment="1">
      <alignment horizontal="center" vertical="center" wrapText="1" readingOrder="1"/>
    </xf>
    <xf numFmtId="0" fontId="12" fillId="0" borderId="0" xfId="0" applyFont="1" applyAlignment="1">
      <alignment horizontal="center" vertical="center" wrapText="1" readingOrder="1"/>
    </xf>
    <xf numFmtId="0" fontId="13" fillId="0" borderId="0" xfId="0" applyFont="1"/>
    <xf numFmtId="0" fontId="14" fillId="0" borderId="1" xfId="0" applyFont="1" applyBorder="1" applyAlignment="1">
      <alignment horizontal="center" vertical="center" wrapText="1" readingOrder="1"/>
    </xf>
    <xf numFmtId="0" fontId="14" fillId="0" borderId="1" xfId="0" applyFont="1" applyBorder="1" applyAlignment="1">
      <alignment horizontal="left" vertical="center" wrapText="1" readingOrder="1"/>
    </xf>
    <xf numFmtId="0" fontId="14" fillId="0" borderId="1" xfId="0" applyFont="1" applyBorder="1" applyAlignment="1">
      <alignment vertical="center" wrapText="1" readingOrder="1"/>
    </xf>
    <xf numFmtId="164" fontId="14" fillId="0" borderId="1" xfId="0" applyNumberFormat="1" applyFont="1" applyBorder="1" applyAlignment="1">
      <alignment horizontal="right" vertical="center" wrapText="1" readingOrder="1"/>
    </xf>
    <xf numFmtId="0" fontId="12" fillId="0" borderId="1" xfId="0" applyFont="1" applyBorder="1" applyAlignment="1">
      <alignment horizontal="left" vertical="center" wrapText="1" readingOrder="1"/>
    </xf>
    <xf numFmtId="0" fontId="11" fillId="0" borderId="1" xfId="0" applyFont="1" applyBorder="1" applyAlignment="1">
      <alignment horizontal="right" vertical="center" wrapText="1" readingOrder="1"/>
    </xf>
    <xf numFmtId="0" fontId="15" fillId="0" borderId="2" xfId="3" applyFont="1" applyBorder="1" applyAlignment="1">
      <alignment wrapText="1"/>
    </xf>
    <xf numFmtId="0" fontId="3" fillId="0" borderId="0" xfId="3"/>
    <xf numFmtId="0" fontId="16" fillId="0" borderId="2" xfId="3" applyFont="1" applyBorder="1" applyAlignment="1">
      <alignment wrapText="1"/>
    </xf>
    <xf numFmtId="0" fontId="16" fillId="0" borderId="0" xfId="3" applyFont="1"/>
    <xf numFmtId="49" fontId="16" fillId="0" borderId="2" xfId="3" applyNumberFormat="1" applyFont="1" applyBorder="1" applyAlignment="1">
      <alignment wrapText="1"/>
    </xf>
    <xf numFmtId="49" fontId="16" fillId="0" borderId="2" xfId="3" applyNumberFormat="1" applyFont="1" applyBorder="1" applyAlignment="1">
      <alignment horizontal="left" wrapText="1"/>
    </xf>
    <xf numFmtId="44" fontId="16" fillId="0" borderId="2" xfId="1" applyFont="1" applyBorder="1" applyAlignment="1">
      <alignment horizontal="left" wrapText="1"/>
    </xf>
    <xf numFmtId="44" fontId="18" fillId="0" borderId="0" xfId="1" applyFont="1"/>
    <xf numFmtId="44" fontId="16" fillId="0" borderId="0" xfId="1" applyFont="1"/>
    <xf numFmtId="44" fontId="16" fillId="0" borderId="0" xfId="3" applyNumberFormat="1" applyFont="1"/>
    <xf numFmtId="1" fontId="16" fillId="0" borderId="2" xfId="3" applyNumberFormat="1" applyFont="1" applyBorder="1" applyAlignment="1">
      <alignment wrapText="1"/>
    </xf>
    <xf numFmtId="49" fontId="16" fillId="0" borderId="2" xfId="3" applyNumberFormat="1" applyFont="1" applyBorder="1" applyAlignment="1">
      <alignment horizontal="center" wrapText="1"/>
    </xf>
    <xf numFmtId="0" fontId="15" fillId="0" borderId="4" xfId="3" applyFont="1" applyBorder="1" applyAlignment="1">
      <alignment wrapText="1"/>
    </xf>
    <xf numFmtId="49" fontId="16" fillId="0" borderId="4" xfId="3" applyNumberFormat="1" applyFont="1" applyBorder="1" applyAlignment="1">
      <alignment wrapText="1"/>
    </xf>
    <xf numFmtId="0" fontId="15" fillId="0" borderId="3" xfId="3" applyFont="1" applyBorder="1" applyAlignment="1">
      <alignment wrapText="1"/>
    </xf>
    <xf numFmtId="0" fontId="16" fillId="0" borderId="3" xfId="3" applyFont="1" applyBorder="1"/>
    <xf numFmtId="1" fontId="16" fillId="0" borderId="3" xfId="3" applyNumberFormat="1" applyFont="1" applyBorder="1" applyAlignment="1">
      <alignment wrapText="1"/>
    </xf>
    <xf numFmtId="0" fontId="15" fillId="0" borderId="3" xfId="3" applyFont="1" applyBorder="1"/>
    <xf numFmtId="0" fontId="15" fillId="0" borderId="0" xfId="3" applyFont="1"/>
    <xf numFmtId="0" fontId="16" fillId="0" borderId="4" xfId="3" applyFont="1" applyBorder="1" applyAlignment="1">
      <alignment wrapText="1"/>
    </xf>
    <xf numFmtId="0" fontId="16" fillId="0" borderId="3" xfId="3" applyFont="1" applyBorder="1" applyAlignment="1">
      <alignment wrapText="1"/>
    </xf>
    <xf numFmtId="0" fontId="16" fillId="0" borderId="2" xfId="3" applyFont="1" applyBorder="1" applyAlignment="1">
      <alignment horizontal="left" wrapText="1"/>
    </xf>
    <xf numFmtId="0" fontId="19" fillId="0" borderId="3" xfId="3" applyFont="1" applyBorder="1"/>
    <xf numFmtId="0" fontId="18" fillId="0" borderId="3" xfId="3" applyFont="1" applyBorder="1"/>
    <xf numFmtId="0" fontId="17" fillId="0" borderId="3" xfId="3" applyFont="1" applyBorder="1"/>
    <xf numFmtId="0" fontId="3" fillId="0" borderId="0" xfId="4"/>
    <xf numFmtId="0" fontId="9" fillId="0" borderId="0" xfId="4" applyFont="1" applyAlignment="1">
      <alignment horizontal="center"/>
    </xf>
    <xf numFmtId="165" fontId="9" fillId="0" borderId="0" xfId="4" applyNumberFormat="1" applyFont="1" applyAlignment="1">
      <alignment horizontal="center"/>
    </xf>
    <xf numFmtId="166" fontId="20" fillId="2" borderId="5" xfId="5" applyNumberFormat="1" applyFont="1" applyFill="1" applyBorder="1" applyAlignment="1">
      <alignment horizontal="center" vertical="center" wrapText="1" readingOrder="1"/>
    </xf>
    <xf numFmtId="166" fontId="20" fillId="2" borderId="6" xfId="5" applyNumberFormat="1" applyFont="1" applyFill="1" applyBorder="1" applyAlignment="1">
      <alignment horizontal="center" vertical="center" wrapText="1" readingOrder="1"/>
    </xf>
    <xf numFmtId="166" fontId="20" fillId="2" borderId="0" xfId="5" applyNumberFormat="1" applyFont="1" applyFill="1" applyBorder="1" applyAlignment="1">
      <alignment horizontal="center" vertical="center" wrapText="1" readingOrder="1"/>
    </xf>
    <xf numFmtId="0" fontId="10" fillId="0" borderId="0" xfId="4" applyFont="1"/>
    <xf numFmtId="166" fontId="3" fillId="0" borderId="0" xfId="4" applyNumberFormat="1"/>
    <xf numFmtId="166" fontId="0" fillId="0" borderId="0" xfId="6" applyNumberFormat="1" applyFont="1"/>
    <xf numFmtId="0" fontId="20" fillId="2" borderId="3" xfId="4" applyFont="1" applyFill="1" applyBorder="1" applyAlignment="1">
      <alignment horizontal="center" vertical="center" wrapText="1" readingOrder="1"/>
    </xf>
    <xf numFmtId="0" fontId="20" fillId="3" borderId="3" xfId="4" applyFont="1" applyFill="1" applyBorder="1" applyAlignment="1">
      <alignment horizontal="center" vertical="center" wrapText="1" readingOrder="1"/>
    </xf>
    <xf numFmtId="2" fontId="20" fillId="3" borderId="3" xfId="4" applyNumberFormat="1" applyFont="1" applyFill="1" applyBorder="1" applyAlignment="1">
      <alignment horizontal="center" vertical="center" wrapText="1" readingOrder="1"/>
    </xf>
    <xf numFmtId="0" fontId="21" fillId="4" borderId="3" xfId="4" applyFont="1" applyFill="1" applyBorder="1" applyAlignment="1">
      <alignment horizontal="center" vertical="center" wrapText="1" readingOrder="1"/>
    </xf>
    <xf numFmtId="0" fontId="22" fillId="3" borderId="3" xfId="4" applyFont="1" applyFill="1" applyBorder="1" applyAlignment="1">
      <alignment horizontal="center" vertical="center" wrapText="1" readingOrder="1"/>
    </xf>
    <xf numFmtId="0" fontId="22" fillId="3" borderId="3" xfId="4" applyFont="1" applyFill="1" applyBorder="1" applyAlignment="1">
      <alignment horizontal="center" vertical="center" readingOrder="1"/>
    </xf>
    <xf numFmtId="165" fontId="22" fillId="3" borderId="7" xfId="4" applyNumberFormat="1" applyFont="1" applyFill="1" applyBorder="1" applyAlignment="1">
      <alignment horizontal="center" vertical="center" wrapText="1" readingOrder="1"/>
    </xf>
    <xf numFmtId="0" fontId="22" fillId="3" borderId="7" xfId="4" applyFont="1" applyFill="1" applyBorder="1" applyAlignment="1">
      <alignment horizontal="center" vertical="center" wrapText="1" readingOrder="1"/>
    </xf>
    <xf numFmtId="166" fontId="20" fillId="2" borderId="3" xfId="5" applyNumberFormat="1" applyFont="1" applyFill="1" applyBorder="1" applyAlignment="1">
      <alignment horizontal="center" vertical="center" wrapText="1" readingOrder="1"/>
    </xf>
    <xf numFmtId="42" fontId="20" fillId="2" borderId="3" xfId="5" applyFont="1" applyFill="1" applyBorder="1" applyAlignment="1">
      <alignment horizontal="center" vertical="center" wrapText="1" readingOrder="1"/>
    </xf>
    <xf numFmtId="42" fontId="20" fillId="5" borderId="3" xfId="5" applyFont="1" applyFill="1" applyBorder="1" applyAlignment="1">
      <alignment horizontal="center" vertical="center" wrapText="1" readingOrder="1"/>
    </xf>
    <xf numFmtId="166" fontId="23" fillId="0" borderId="0" xfId="5" applyNumberFormat="1" applyFont="1" applyAlignment="1">
      <alignment horizontal="center" vertical="center" wrapText="1" readingOrder="1"/>
    </xf>
    <xf numFmtId="42" fontId="23" fillId="0" borderId="0" xfId="5" applyFont="1" applyAlignment="1">
      <alignment horizontal="center" vertical="center" wrapText="1" readingOrder="1"/>
    </xf>
    <xf numFmtId="0" fontId="15" fillId="6" borderId="3" xfId="4" applyFont="1" applyFill="1" applyBorder="1" applyAlignment="1">
      <alignment wrapText="1"/>
    </xf>
    <xf numFmtId="0" fontId="24" fillId="0" borderId="3" xfId="4" applyFont="1" applyBorder="1" applyAlignment="1">
      <alignment vertical="center" wrapText="1"/>
    </xf>
    <xf numFmtId="2" fontId="24" fillId="0" borderId="3" xfId="4" applyNumberFormat="1" applyFont="1" applyBorder="1" applyAlignment="1">
      <alignment vertical="center" wrapText="1"/>
    </xf>
    <xf numFmtId="0" fontId="24" fillId="4" borderId="3" xfId="4" applyFont="1" applyFill="1" applyBorder="1" applyAlignment="1">
      <alignment vertical="center" wrapText="1"/>
    </xf>
    <xf numFmtId="0" fontId="24" fillId="4" borderId="8" xfId="4" applyFont="1" applyFill="1" applyBorder="1" applyAlignment="1">
      <alignment vertical="center" wrapText="1"/>
    </xf>
    <xf numFmtId="49" fontId="25" fillId="0" borderId="3" xfId="4" applyNumberFormat="1" applyFont="1" applyBorder="1" applyAlignment="1">
      <alignment horizontal="center" vertical="center" wrapText="1"/>
    </xf>
    <xf numFmtId="49" fontId="21" fillId="0" borderId="3" xfId="4" applyNumberFormat="1" applyFont="1" applyBorder="1" applyAlignment="1">
      <alignment horizontal="center" vertical="center" wrapText="1"/>
    </xf>
    <xf numFmtId="0" fontId="24" fillId="0" borderId="9" xfId="4" applyFont="1" applyBorder="1" applyAlignment="1">
      <alignment vertical="center"/>
    </xf>
    <xf numFmtId="1" fontId="24" fillId="0" borderId="9" xfId="4" applyNumberFormat="1" applyFont="1" applyBorder="1" applyAlignment="1">
      <alignment vertical="center"/>
    </xf>
    <xf numFmtId="167" fontId="24" fillId="0" borderId="3" xfId="7" applyNumberFormat="1" applyFont="1" applyFill="1" applyBorder="1" applyAlignment="1">
      <alignment vertical="center" wrapText="1"/>
    </xf>
    <xf numFmtId="166" fontId="3" fillId="0" borderId="0" xfId="5" applyNumberFormat="1" applyFont="1"/>
    <xf numFmtId="167" fontId="24" fillId="0" borderId="8" xfId="7" applyNumberFormat="1" applyFont="1" applyFill="1" applyBorder="1" applyAlignment="1">
      <alignment vertical="center" wrapText="1"/>
    </xf>
    <xf numFmtId="9" fontId="24" fillId="0" borderId="8" xfId="7" applyNumberFormat="1" applyFont="1" applyBorder="1" applyAlignment="1">
      <alignment vertical="center" wrapText="1"/>
    </xf>
    <xf numFmtId="167" fontId="24" fillId="7" borderId="8" xfId="7" applyNumberFormat="1" applyFont="1" applyFill="1" applyBorder="1" applyAlignment="1">
      <alignment vertical="center" wrapText="1"/>
    </xf>
    <xf numFmtId="42" fontId="24" fillId="0" borderId="8" xfId="7" applyFont="1" applyFill="1" applyBorder="1" applyAlignment="1">
      <alignment vertical="center" wrapText="1"/>
    </xf>
    <xf numFmtId="42" fontId="24" fillId="7" borderId="8" xfId="7" applyFont="1" applyFill="1" applyBorder="1" applyAlignment="1">
      <alignment vertical="center" wrapText="1"/>
    </xf>
    <xf numFmtId="42" fontId="24" fillId="0" borderId="3" xfId="7" applyFont="1" applyBorder="1" applyAlignment="1">
      <alignment vertical="center" wrapText="1"/>
    </xf>
    <xf numFmtId="166" fontId="25" fillId="0" borderId="0" xfId="7" applyNumberFormat="1" applyFont="1" applyAlignment="1">
      <alignment vertical="center" wrapText="1"/>
    </xf>
    <xf numFmtId="49" fontId="24" fillId="0" borderId="3" xfId="4" applyNumberFormat="1" applyFont="1" applyBorder="1" applyAlignment="1">
      <alignment horizontal="center" vertical="center" wrapText="1"/>
    </xf>
    <xf numFmtId="49" fontId="26" fillId="0" borderId="3" xfId="4" applyNumberFormat="1" applyFont="1" applyBorder="1" applyAlignment="1">
      <alignment horizontal="center" vertical="center" wrapText="1"/>
    </xf>
    <xf numFmtId="167" fontId="24" fillId="0" borderId="3" xfId="7" applyNumberFormat="1" applyFont="1" applyBorder="1" applyAlignment="1">
      <alignment vertical="center" wrapText="1"/>
    </xf>
    <xf numFmtId="166" fontId="24" fillId="0" borderId="0" xfId="7" applyNumberFormat="1" applyFont="1" applyAlignment="1">
      <alignment vertical="center" wrapText="1"/>
    </xf>
    <xf numFmtId="167" fontId="24" fillId="0" borderId="8" xfId="7" applyNumberFormat="1" applyFont="1" applyBorder="1" applyAlignment="1">
      <alignment vertical="center" wrapText="1"/>
    </xf>
    <xf numFmtId="0" fontId="25" fillId="0" borderId="3" xfId="4" applyFont="1" applyBorder="1" applyAlignment="1">
      <alignment horizontal="center" vertical="center" wrapText="1"/>
    </xf>
    <xf numFmtId="165" fontId="25" fillId="0" borderId="2" xfId="4" applyNumberFormat="1" applyFont="1" applyBorder="1" applyAlignment="1">
      <alignment horizontal="center" vertical="center" wrapText="1"/>
    </xf>
    <xf numFmtId="0" fontId="18" fillId="6" borderId="3" xfId="4" applyFont="1" applyFill="1" applyBorder="1" applyAlignment="1">
      <alignment wrapText="1"/>
    </xf>
    <xf numFmtId="0" fontId="25" fillId="0" borderId="3" xfId="4" applyFont="1" applyBorder="1" applyAlignment="1">
      <alignment vertical="center" wrapText="1"/>
    </xf>
    <xf numFmtId="0" fontId="24" fillId="0" borderId="9" xfId="4" applyFont="1" applyBorder="1" applyAlignment="1">
      <alignment horizontal="left" vertical="center"/>
    </xf>
    <xf numFmtId="165" fontId="25" fillId="0" borderId="2" xfId="2" applyNumberFormat="1" applyFont="1" applyBorder="1" applyAlignment="1">
      <alignment horizontal="center" vertical="center" wrapText="1"/>
    </xf>
    <xf numFmtId="42" fontId="25" fillId="0" borderId="2" xfId="2" applyFont="1" applyBorder="1" applyAlignment="1">
      <alignment horizontal="center" vertical="center" wrapText="1"/>
    </xf>
    <xf numFmtId="42" fontId="25" fillId="0" borderId="13" xfId="4" applyNumberFormat="1" applyFont="1" applyBorder="1" applyAlignment="1">
      <alignment horizontal="center" vertical="center" wrapText="1"/>
    </xf>
    <xf numFmtId="42" fontId="25" fillId="0" borderId="2" xfId="4" applyNumberFormat="1" applyFont="1" applyBorder="1" applyAlignment="1">
      <alignment horizontal="center" vertical="center" wrapText="1"/>
    </xf>
    <xf numFmtId="0" fontId="15" fillId="6" borderId="3" xfId="4" applyFont="1" applyFill="1" applyBorder="1" applyAlignment="1">
      <alignment horizontal="left" vertical="center" wrapText="1"/>
    </xf>
    <xf numFmtId="0" fontId="18" fillId="6" borderId="3" xfId="4" applyFont="1" applyFill="1" applyBorder="1" applyAlignment="1">
      <alignment horizontal="left" vertical="center" wrapText="1"/>
    </xf>
    <xf numFmtId="49" fontId="27" fillId="0" borderId="9" xfId="4" applyNumberFormat="1" applyFont="1" applyBorder="1" applyAlignment="1">
      <alignment horizontal="left" vertical="center" wrapText="1"/>
    </xf>
    <xf numFmtId="0" fontId="24" fillId="0" borderId="3" xfId="4" applyFont="1" applyBorder="1" applyAlignment="1">
      <alignment vertical="center"/>
    </xf>
    <xf numFmtId="0" fontId="15" fillId="0" borderId="3" xfId="4" applyFont="1" applyBorder="1" applyAlignment="1">
      <alignment wrapText="1"/>
    </xf>
    <xf numFmtId="0" fontId="28" fillId="6" borderId="3" xfId="4" applyFont="1" applyFill="1" applyBorder="1" applyAlignment="1">
      <alignment wrapText="1"/>
    </xf>
    <xf numFmtId="49" fontId="21" fillId="8" borderId="3" xfId="4" applyNumberFormat="1" applyFont="1" applyFill="1" applyBorder="1" applyAlignment="1">
      <alignment horizontal="center" vertical="center" wrapText="1"/>
    </xf>
    <xf numFmtId="0" fontId="29" fillId="6" borderId="3" xfId="4" applyFont="1" applyFill="1" applyBorder="1" applyAlignment="1">
      <alignment wrapText="1"/>
    </xf>
    <xf numFmtId="0" fontId="24" fillId="0" borderId="3" xfId="6" applyFont="1" applyBorder="1" applyAlignment="1">
      <alignment vertical="center" wrapText="1"/>
    </xf>
    <xf numFmtId="166" fontId="30" fillId="0" borderId="0" xfId="7" applyNumberFormat="1" applyFont="1" applyAlignment="1">
      <alignment vertical="center" wrapText="1"/>
    </xf>
    <xf numFmtId="44" fontId="3" fillId="0" borderId="0" xfId="4" applyNumberFormat="1"/>
    <xf numFmtId="0" fontId="31" fillId="6" borderId="3" xfId="4" applyFont="1" applyFill="1" applyBorder="1" applyAlignment="1">
      <alignment wrapText="1"/>
    </xf>
    <xf numFmtId="2" fontId="25" fillId="0" borderId="3" xfId="4" applyNumberFormat="1" applyFont="1" applyBorder="1" applyAlignment="1">
      <alignment vertical="center" wrapText="1"/>
    </xf>
    <xf numFmtId="167" fontId="25" fillId="0" borderId="3" xfId="7" applyNumberFormat="1" applyFont="1" applyFill="1" applyBorder="1" applyAlignment="1">
      <alignment vertical="center" wrapText="1"/>
    </xf>
    <xf numFmtId="1" fontId="24" fillId="0" borderId="9" xfId="4" applyNumberFormat="1" applyFont="1" applyBorder="1" applyAlignment="1">
      <alignment horizontal="right" vertical="center"/>
    </xf>
    <xf numFmtId="42" fontId="3" fillId="0" borderId="0" xfId="4" applyNumberFormat="1"/>
    <xf numFmtId="0" fontId="15" fillId="9" borderId="3" xfId="4" applyFont="1" applyFill="1" applyBorder="1" applyAlignment="1">
      <alignment horizontal="left"/>
    </xf>
    <xf numFmtId="0" fontId="15" fillId="9" borderId="3" xfId="4" applyFont="1" applyFill="1" applyBorder="1"/>
    <xf numFmtId="0" fontId="18" fillId="9" borderId="3" xfId="4" applyFont="1" applyFill="1" applyBorder="1" applyAlignment="1">
      <alignment horizontal="left"/>
    </xf>
    <xf numFmtId="167" fontId="26" fillId="0" borderId="3" xfId="7" applyNumberFormat="1" applyFont="1" applyFill="1" applyBorder="1" applyAlignment="1">
      <alignment vertical="center" wrapText="1"/>
    </xf>
    <xf numFmtId="0" fontId="15" fillId="9" borderId="3" xfId="4" applyFont="1" applyFill="1" applyBorder="1" applyAlignment="1">
      <alignment horizontal="left" wrapText="1"/>
    </xf>
    <xf numFmtId="0" fontId="32" fillId="0" borderId="3" xfId="4" applyFont="1" applyBorder="1" applyAlignment="1">
      <alignment vertical="center" wrapText="1"/>
    </xf>
    <xf numFmtId="0" fontId="33" fillId="6" borderId="3" xfId="4" applyFont="1" applyFill="1" applyBorder="1" applyAlignment="1">
      <alignment wrapText="1"/>
    </xf>
    <xf numFmtId="0" fontId="16" fillId="10" borderId="3" xfId="4" applyFont="1" applyFill="1" applyBorder="1"/>
    <xf numFmtId="167" fontId="24" fillId="0" borderId="3" xfId="7" applyNumberFormat="1" applyFont="1" applyBorder="1" applyAlignment="1">
      <alignment horizontal="right" vertical="center" wrapText="1"/>
    </xf>
    <xf numFmtId="9" fontId="24" fillId="7" borderId="5" xfId="7" applyNumberFormat="1" applyFont="1" applyFill="1" applyBorder="1" applyAlignment="1">
      <alignment vertical="center" wrapText="1"/>
    </xf>
    <xf numFmtId="0" fontId="24" fillId="0" borderId="0" xfId="4" applyFont="1" applyAlignment="1">
      <alignment horizontal="left" vertical="center" wrapText="1"/>
    </xf>
    <xf numFmtId="166" fontId="24" fillId="0" borderId="0" xfId="4" applyNumberFormat="1" applyFont="1" applyAlignment="1">
      <alignment horizontal="left" vertical="center" wrapText="1"/>
    </xf>
    <xf numFmtId="2" fontId="24" fillId="0" borderId="0" xfId="4" applyNumberFormat="1" applyFont="1" applyAlignment="1">
      <alignment horizontal="left" vertical="center" wrapText="1"/>
    </xf>
    <xf numFmtId="0" fontId="24" fillId="0" borderId="0" xfId="4" applyFont="1" applyAlignment="1">
      <alignment horizontal="left" vertical="center"/>
    </xf>
    <xf numFmtId="165" fontId="24" fillId="0" borderId="0" xfId="4" applyNumberFormat="1" applyFont="1" applyAlignment="1">
      <alignment horizontal="left" vertical="center" wrapText="1"/>
    </xf>
    <xf numFmtId="42" fontId="25" fillId="0" borderId="0" xfId="4" applyNumberFormat="1" applyFont="1" applyAlignment="1">
      <alignment horizontal="center" vertical="center" wrapText="1"/>
    </xf>
    <xf numFmtId="42" fontId="25" fillId="0" borderId="0" xfId="4" applyNumberFormat="1" applyFont="1" applyAlignment="1">
      <alignment horizontal="left" vertical="center" wrapText="1"/>
    </xf>
    <xf numFmtId="2" fontId="25" fillId="0" borderId="0" xfId="4" applyNumberFormat="1" applyFont="1" applyAlignment="1">
      <alignment horizontal="left" vertical="center" wrapText="1"/>
    </xf>
    <xf numFmtId="42" fontId="25" fillId="0" borderId="0" xfId="4" applyNumberFormat="1" applyFont="1" applyAlignment="1">
      <alignment horizontal="right" vertical="center" wrapText="1"/>
    </xf>
    <xf numFmtId="42" fontId="25" fillId="0" borderId="0" xfId="4" applyNumberFormat="1" applyFont="1" applyAlignment="1">
      <alignment horizontal="center" vertical="center"/>
    </xf>
    <xf numFmtId="165" fontId="34" fillId="0" borderId="0" xfId="5" applyNumberFormat="1" applyFont="1" applyAlignment="1">
      <alignment vertical="center" wrapText="1"/>
    </xf>
    <xf numFmtId="4" fontId="34" fillId="0" borderId="0" xfId="5" applyNumberFormat="1" applyFont="1" applyAlignment="1">
      <alignment vertical="center" wrapText="1"/>
    </xf>
    <xf numFmtId="42" fontId="24" fillId="0" borderId="0" xfId="4" applyNumberFormat="1" applyFont="1" applyAlignment="1">
      <alignment vertical="center" wrapText="1"/>
    </xf>
    <xf numFmtId="4" fontId="35" fillId="11" borderId="0" xfId="5" applyNumberFormat="1" applyFont="1" applyFill="1" applyAlignment="1">
      <alignment vertical="center" wrapText="1"/>
    </xf>
    <xf numFmtId="10" fontId="23" fillId="11" borderId="3" xfId="7" applyNumberFormat="1" applyFont="1" applyFill="1" applyBorder="1" applyAlignment="1">
      <alignment vertical="center" wrapText="1"/>
    </xf>
    <xf numFmtId="10" fontId="23" fillId="11" borderId="5" xfId="7" applyNumberFormat="1" applyFont="1" applyFill="1" applyBorder="1" applyAlignment="1">
      <alignment vertical="center" wrapText="1"/>
    </xf>
    <xf numFmtId="42" fontId="24" fillId="0" borderId="0" xfId="4" applyNumberFormat="1" applyFont="1" applyAlignment="1">
      <alignment horizontal="left" vertical="center" wrapText="1"/>
    </xf>
    <xf numFmtId="42" fontId="24" fillId="0" borderId="0" xfId="4" applyNumberFormat="1" applyFont="1" applyAlignment="1">
      <alignment horizontal="right" vertical="center" wrapText="1"/>
    </xf>
    <xf numFmtId="165" fontId="25" fillId="0" borderId="0" xfId="4" applyNumberFormat="1" applyFont="1" applyAlignment="1">
      <alignment horizontal="center" vertical="center" wrapText="1"/>
    </xf>
    <xf numFmtId="4" fontId="24" fillId="0" borderId="0" xfId="5" applyNumberFormat="1" applyFont="1" applyAlignment="1">
      <alignment vertical="center" wrapText="1"/>
    </xf>
    <xf numFmtId="4" fontId="3" fillId="0" borderId="0" xfId="8" applyNumberFormat="1" applyFont="1"/>
    <xf numFmtId="42" fontId="3" fillId="0" borderId="0" xfId="8" applyNumberFormat="1" applyFont="1"/>
    <xf numFmtId="42" fontId="15" fillId="0" borderId="0" xfId="4" applyNumberFormat="1" applyFont="1"/>
    <xf numFmtId="0" fontId="25" fillId="0" borderId="0" xfId="4" applyFont="1" applyAlignment="1">
      <alignment horizontal="left" vertical="center" wrapText="1"/>
    </xf>
    <xf numFmtId="42" fontId="36" fillId="0" borderId="0" xfId="4" applyNumberFormat="1" applyFont="1" applyAlignment="1">
      <alignment vertical="center" wrapText="1"/>
    </xf>
    <xf numFmtId="4" fontId="37" fillId="0" borderId="0" xfId="5" applyNumberFormat="1" applyFont="1" applyAlignment="1">
      <alignment vertical="center" wrapText="1"/>
    </xf>
    <xf numFmtId="4" fontId="3" fillId="0" borderId="0" xfId="4" applyNumberFormat="1"/>
    <xf numFmtId="42" fontId="34" fillId="0" borderId="0" xfId="5" applyFont="1" applyAlignment="1">
      <alignment vertical="center" wrapText="1"/>
    </xf>
    <xf numFmtId="0" fontId="24" fillId="0" borderId="0" xfId="4" applyFont="1" applyAlignment="1">
      <alignment horizontal="right" vertical="center" wrapText="1"/>
    </xf>
    <xf numFmtId="0" fontId="25" fillId="0" borderId="0" xfId="4" applyFont="1" applyAlignment="1">
      <alignment horizontal="center" vertical="center" wrapText="1"/>
    </xf>
    <xf numFmtId="0" fontId="25" fillId="0" borderId="0" xfId="4" applyFont="1" applyAlignment="1">
      <alignment horizontal="center" vertical="center"/>
    </xf>
    <xf numFmtId="0" fontId="24" fillId="0" borderId="0" xfId="4" applyFont="1" applyAlignment="1">
      <alignment vertical="center" wrapText="1"/>
    </xf>
    <xf numFmtId="166" fontId="24" fillId="0" borderId="0" xfId="5" applyNumberFormat="1" applyFont="1" applyAlignment="1">
      <alignment vertical="center" wrapText="1"/>
    </xf>
    <xf numFmtId="0" fontId="15" fillId="0" borderId="0" xfId="4" applyFont="1"/>
    <xf numFmtId="44" fontId="24" fillId="0" borderId="0" xfId="1" applyFont="1" applyAlignment="1">
      <alignment vertical="center" wrapText="1"/>
    </xf>
    <xf numFmtId="4" fontId="24" fillId="0" borderId="0" xfId="4" applyNumberFormat="1" applyFont="1" applyAlignment="1">
      <alignment vertical="center" wrapText="1"/>
    </xf>
    <xf numFmtId="166" fontId="24" fillId="0" borderId="0" xfId="4" applyNumberFormat="1" applyFont="1" applyAlignment="1">
      <alignment vertical="center" wrapText="1"/>
    </xf>
    <xf numFmtId="165" fontId="25" fillId="0" borderId="0" xfId="9" applyNumberFormat="1" applyFont="1" applyAlignment="1">
      <alignment horizontal="center" vertical="center" wrapText="1"/>
    </xf>
    <xf numFmtId="43" fontId="25" fillId="0" borderId="0" xfId="9" applyFont="1" applyAlignment="1">
      <alignment horizontal="center" vertical="center" wrapText="1"/>
    </xf>
    <xf numFmtId="0" fontId="38" fillId="0" borderId="0" xfId="4" applyFont="1"/>
    <xf numFmtId="166" fontId="38" fillId="0" borderId="0" xfId="4" applyNumberFormat="1" applyFont="1"/>
    <xf numFmtId="2" fontId="3" fillId="0" borderId="0" xfId="4" applyNumberFormat="1"/>
    <xf numFmtId="42" fontId="3" fillId="0" borderId="0" xfId="5" applyFont="1"/>
    <xf numFmtId="165" fontId="9" fillId="0" borderId="0" xfId="8" applyNumberFormat="1" applyFont="1" applyAlignment="1">
      <alignment horizontal="center"/>
    </xf>
    <xf numFmtId="44" fontId="9" fillId="0" borderId="0" xfId="8" applyFont="1" applyAlignment="1">
      <alignment horizontal="center"/>
    </xf>
    <xf numFmtId="44" fontId="9" fillId="0" borderId="0" xfId="4" applyNumberFormat="1" applyFont="1" applyAlignment="1">
      <alignment horizontal="center"/>
    </xf>
    <xf numFmtId="44" fontId="15" fillId="0" borderId="2" xfId="1" applyFont="1" applyBorder="1" applyAlignment="1">
      <alignment wrapText="1"/>
    </xf>
    <xf numFmtId="44" fontId="3" fillId="0" borderId="0" xfId="1" applyFont="1"/>
    <xf numFmtId="0" fontId="4" fillId="0" borderId="0" xfId="0" pivotButton="1" applyFont="1"/>
    <xf numFmtId="0" fontId="4" fillId="0" borderId="0" xfId="0" applyFont="1" applyAlignment="1">
      <alignment horizontal="left"/>
    </xf>
    <xf numFmtId="44" fontId="4" fillId="0" borderId="0" xfId="0" applyNumberFormat="1" applyFont="1"/>
    <xf numFmtId="0" fontId="0" fillId="0" borderId="3" xfId="10" applyFont="1" applyBorder="1"/>
    <xf numFmtId="0" fontId="0" fillId="0" borderId="0" xfId="10" applyFont="1"/>
    <xf numFmtId="0" fontId="42" fillId="0" borderId="3" xfId="10" applyFont="1" applyBorder="1"/>
    <xf numFmtId="0" fontId="43" fillId="0" borderId="3" xfId="10" applyFont="1" applyBorder="1" applyAlignment="1">
      <alignment horizontal="center" vertical="center"/>
    </xf>
    <xf numFmtId="0" fontId="43" fillId="4" borderId="3" xfId="10" applyFont="1" applyFill="1" applyBorder="1" applyAlignment="1">
      <alignment horizontal="center" vertical="center" wrapText="1"/>
    </xf>
    <xf numFmtId="0" fontId="19" fillId="0" borderId="3" xfId="10" applyFont="1" applyBorder="1"/>
    <xf numFmtId="0" fontId="18" fillId="0" borderId="3" xfId="10" applyFont="1" applyBorder="1"/>
    <xf numFmtId="44" fontId="18" fillId="0" borderId="3" xfId="11" applyFont="1" applyBorder="1"/>
    <xf numFmtId="44" fontId="18" fillId="0" borderId="3" xfId="11" applyFont="1" applyBorder="1" applyAlignment="1">
      <alignment horizontal="center"/>
    </xf>
    <xf numFmtId="0" fontId="45" fillId="0" borderId="3" xfId="12" applyFont="1" applyBorder="1" applyAlignment="1">
      <alignment vertical="center"/>
    </xf>
    <xf numFmtId="49" fontId="15" fillId="0" borderId="3" xfId="13" applyNumberFormat="1" applyFont="1" applyBorder="1" applyAlignment="1">
      <alignment wrapText="1"/>
    </xf>
    <xf numFmtId="0" fontId="46" fillId="0" borderId="3" xfId="12" applyFont="1" applyBorder="1" applyAlignment="1">
      <alignment vertical="center"/>
    </xf>
    <xf numFmtId="168" fontId="19" fillId="0" borderId="3" xfId="14" applyNumberFormat="1" applyFont="1" applyBorder="1" applyAlignment="1">
      <alignment vertical="center"/>
    </xf>
    <xf numFmtId="0" fontId="0" fillId="4" borderId="3" xfId="10" applyFont="1" applyFill="1" applyBorder="1" applyAlignment="1">
      <alignment vertical="center" wrapText="1"/>
    </xf>
    <xf numFmtId="170" fontId="0" fillId="4" borderId="3" xfId="15" applyFont="1" applyFill="1" applyBorder="1" applyAlignment="1">
      <alignment vertical="center" wrapText="1"/>
    </xf>
    <xf numFmtId="170" fontId="0" fillId="12" borderId="3" xfId="15" applyFont="1" applyFill="1" applyBorder="1" applyAlignment="1">
      <alignment vertical="center" wrapText="1"/>
    </xf>
    <xf numFmtId="44" fontId="47" fillId="0" borderId="3" xfId="0" applyNumberFormat="1" applyFont="1" applyBorder="1"/>
    <xf numFmtId="0" fontId="0" fillId="8" borderId="3" xfId="10" applyFont="1" applyFill="1" applyBorder="1"/>
    <xf numFmtId="0" fontId="45" fillId="8" borderId="3" xfId="12" applyFont="1" applyFill="1" applyBorder="1" applyAlignment="1">
      <alignment vertical="center"/>
    </xf>
    <xf numFmtId="49" fontId="15" fillId="8" borderId="3" xfId="13" applyNumberFormat="1" applyFont="1" applyFill="1" applyBorder="1" applyAlignment="1">
      <alignment wrapText="1"/>
    </xf>
    <xf numFmtId="44" fontId="13" fillId="0" borderId="0" xfId="0" applyNumberFormat="1" applyFont="1"/>
    <xf numFmtId="0" fontId="0" fillId="13" borderId="3" xfId="10" applyFont="1" applyFill="1" applyBorder="1" applyAlignment="1">
      <alignment vertical="center"/>
    </xf>
    <xf numFmtId="170" fontId="0" fillId="13" borderId="3" xfId="15" applyFont="1" applyFill="1" applyBorder="1" applyAlignment="1">
      <alignment vertical="center"/>
    </xf>
    <xf numFmtId="0" fontId="0" fillId="8" borderId="7" xfId="10" applyFont="1" applyFill="1" applyBorder="1"/>
    <xf numFmtId="0" fontId="45" fillId="8" borderId="7" xfId="12" applyFont="1" applyFill="1" applyBorder="1" applyAlignment="1">
      <alignment vertical="center"/>
    </xf>
    <xf numFmtId="49" fontId="15" fillId="8" borderId="7" xfId="13" applyNumberFormat="1" applyFont="1" applyFill="1" applyBorder="1" applyAlignment="1">
      <alignment wrapText="1"/>
    </xf>
    <xf numFmtId="0" fontId="46" fillId="0" borderId="7" xfId="12" applyFont="1" applyBorder="1" applyAlignment="1">
      <alignment vertical="center"/>
    </xf>
    <xf numFmtId="168" fontId="19" fillId="0" borderId="7" xfId="14" applyNumberFormat="1" applyFont="1" applyBorder="1" applyAlignment="1">
      <alignment vertical="center"/>
    </xf>
    <xf numFmtId="0" fontId="0" fillId="13" borderId="7" xfId="10" applyFont="1" applyFill="1" applyBorder="1" applyAlignment="1">
      <alignment vertical="center"/>
    </xf>
    <xf numFmtId="170" fontId="0" fillId="13" borderId="7" xfId="15" applyFont="1" applyFill="1" applyBorder="1" applyAlignment="1">
      <alignment vertical="center"/>
    </xf>
    <xf numFmtId="170" fontId="0" fillId="12" borderId="7" xfId="15" applyFont="1" applyFill="1" applyBorder="1" applyAlignment="1">
      <alignment vertical="center" wrapText="1"/>
    </xf>
    <xf numFmtId="44" fontId="47" fillId="0" borderId="7" xfId="0" applyNumberFormat="1" applyFont="1" applyBorder="1"/>
    <xf numFmtId="0" fontId="0" fillId="14" borderId="7" xfId="10" applyFont="1" applyFill="1" applyBorder="1" applyAlignment="1">
      <alignment vertical="center"/>
    </xf>
    <xf numFmtId="170" fontId="0" fillId="14" borderId="7" xfId="15" applyFont="1" applyFill="1" applyBorder="1" applyAlignment="1">
      <alignment vertical="center"/>
    </xf>
    <xf numFmtId="10" fontId="46" fillId="0" borderId="3" xfId="12" applyNumberFormat="1" applyFont="1" applyBorder="1" applyAlignment="1">
      <alignment vertical="center" wrapText="1"/>
    </xf>
    <xf numFmtId="0" fontId="0" fillId="14" borderId="3" xfId="10" applyFont="1" applyFill="1" applyBorder="1" applyAlignment="1">
      <alignment vertical="center"/>
    </xf>
    <xf numFmtId="170" fontId="0" fillId="14" borderId="3" xfId="15" applyFont="1" applyFill="1" applyBorder="1" applyAlignment="1">
      <alignment vertical="center"/>
    </xf>
    <xf numFmtId="170" fontId="0" fillId="0" borderId="0" xfId="15" applyFont="1"/>
    <xf numFmtId="168" fontId="19" fillId="0" borderId="0" xfId="10" applyNumberFormat="1" applyFont="1"/>
    <xf numFmtId="169" fontId="0" fillId="0" borderId="0" xfId="14" applyFont="1"/>
    <xf numFmtId="44" fontId="0" fillId="0" borderId="0" xfId="10" applyNumberFormat="1" applyFont="1"/>
    <xf numFmtId="42" fontId="48" fillId="0" borderId="3" xfId="2" applyFont="1" applyBorder="1"/>
    <xf numFmtId="168" fontId="0" fillId="0" borderId="0" xfId="16" applyNumberFormat="1" applyFont="1"/>
    <xf numFmtId="171" fontId="0" fillId="0" borderId="0" xfId="10" applyNumberFormat="1" applyFont="1"/>
    <xf numFmtId="44" fontId="0" fillId="0" borderId="0" xfId="11" applyFont="1"/>
    <xf numFmtId="168" fontId="0" fillId="0" borderId="0" xfId="10" applyNumberFormat="1" applyFont="1"/>
    <xf numFmtId="4" fontId="0" fillId="0" borderId="0" xfId="10" applyNumberFormat="1" applyFont="1"/>
    <xf numFmtId="0" fontId="2" fillId="0" borderId="0" xfId="13" applyAlignment="1">
      <alignment wrapText="1"/>
    </xf>
    <xf numFmtId="42" fontId="0" fillId="0" borderId="0" xfId="16" applyFont="1"/>
    <xf numFmtId="172" fontId="0" fillId="0" borderId="0" xfId="17" applyNumberFormat="1" applyFont="1"/>
    <xf numFmtId="42" fontId="0" fillId="0" borderId="0" xfId="10" applyNumberFormat="1" applyFont="1"/>
    <xf numFmtId="42" fontId="19" fillId="0" borderId="0" xfId="10" applyNumberFormat="1" applyFont="1"/>
    <xf numFmtId="42" fontId="19" fillId="0" borderId="0" xfId="16" applyFont="1"/>
    <xf numFmtId="0" fontId="2" fillId="0" borderId="3" xfId="13" applyBorder="1"/>
    <xf numFmtId="0" fontId="4" fillId="0" borderId="0" xfId="0" applyFont="1" applyAlignment="1">
      <alignment horizontal="left" indent="1"/>
    </xf>
    <xf numFmtId="166" fontId="20" fillId="2" borderId="5" xfId="5" applyNumberFormat="1" applyFont="1" applyFill="1" applyBorder="1" applyAlignment="1">
      <alignment horizontal="center" vertical="center" wrapText="1" readingOrder="1"/>
    </xf>
    <xf numFmtId="166" fontId="20" fillId="2" borderId="6" xfId="5" applyNumberFormat="1" applyFont="1" applyFill="1" applyBorder="1" applyAlignment="1">
      <alignment horizontal="center" vertical="center" wrapText="1" readingOrder="1"/>
    </xf>
    <xf numFmtId="165" fontId="25" fillId="0" borderId="2" xfId="1" applyNumberFormat="1" applyFont="1" applyBorder="1" applyAlignment="1">
      <alignment horizontal="center" vertical="center" wrapText="1"/>
    </xf>
    <xf numFmtId="44" fontId="25" fillId="0" borderId="2" xfId="1" applyFont="1" applyBorder="1" applyAlignment="1">
      <alignment horizontal="center" vertical="center" wrapText="1"/>
    </xf>
    <xf numFmtId="42" fontId="25" fillId="0" borderId="10" xfId="4" applyNumberFormat="1" applyFont="1" applyBorder="1" applyAlignment="1">
      <alignment horizontal="center" vertical="center" wrapText="1"/>
    </xf>
    <xf numFmtId="42" fontId="25" fillId="0" borderId="11" xfId="4" applyNumberFormat="1" applyFont="1" applyBorder="1" applyAlignment="1">
      <alignment horizontal="center" vertical="center" wrapText="1"/>
    </xf>
    <xf numFmtId="42" fontId="25" fillId="0" borderId="12" xfId="4" applyNumberFormat="1" applyFont="1" applyBorder="1" applyAlignment="1">
      <alignment horizontal="center" vertical="center" wrapText="1"/>
    </xf>
    <xf numFmtId="165" fontId="25" fillId="0" borderId="2" xfId="4" applyNumberFormat="1" applyFont="1" applyBorder="1" applyAlignment="1">
      <alignment horizontal="center" vertical="center" wrapText="1"/>
    </xf>
    <xf numFmtId="167" fontId="25" fillId="0" borderId="2" xfId="4" applyNumberFormat="1" applyFont="1" applyBorder="1" applyAlignment="1">
      <alignment horizontal="center" vertical="center" wrapText="1"/>
    </xf>
    <xf numFmtId="42" fontId="25" fillId="0" borderId="2" xfId="4" applyNumberFormat="1" applyFont="1" applyBorder="1" applyAlignment="1">
      <alignment horizontal="center" vertical="center" wrapText="1"/>
    </xf>
    <xf numFmtId="0" fontId="25" fillId="0" borderId="2" xfId="4" applyFont="1" applyBorder="1" applyAlignment="1">
      <alignment horizontal="center" vertical="center" wrapText="1"/>
    </xf>
    <xf numFmtId="165" fontId="25" fillId="0" borderId="2" xfId="7" applyNumberFormat="1" applyFont="1" applyBorder="1" applyAlignment="1">
      <alignment horizontal="center" vertical="center" wrapText="1"/>
    </xf>
    <xf numFmtId="42" fontId="25" fillId="0" borderId="2" xfId="7" applyFont="1" applyBorder="1" applyAlignment="1">
      <alignment horizontal="center" vertical="center" wrapText="1"/>
    </xf>
    <xf numFmtId="165" fontId="25" fillId="0" borderId="2" xfId="8" applyNumberFormat="1" applyFont="1" applyBorder="1" applyAlignment="1">
      <alignment horizontal="center" vertical="center" wrapText="1"/>
    </xf>
    <xf numFmtId="168" fontId="25" fillId="0" borderId="2" xfId="8" applyNumberFormat="1" applyFont="1" applyBorder="1" applyAlignment="1">
      <alignment horizontal="center" vertical="center" wrapText="1"/>
    </xf>
    <xf numFmtId="44" fontId="25" fillId="0" borderId="2" xfId="8" applyFont="1" applyBorder="1" applyAlignment="1">
      <alignment horizontal="center" vertical="center" wrapText="1"/>
    </xf>
    <xf numFmtId="42" fontId="25" fillId="0" borderId="2" xfId="2" applyFont="1" applyBorder="1" applyAlignment="1">
      <alignment horizontal="center" vertical="center" wrapText="1"/>
    </xf>
    <xf numFmtId="42" fontId="25" fillId="0" borderId="14" xfId="2" applyFont="1" applyBorder="1" applyAlignment="1">
      <alignment horizontal="center" vertical="center" wrapText="1"/>
    </xf>
    <xf numFmtId="42" fontId="25" fillId="0" borderId="15" xfId="2" applyFont="1" applyBorder="1" applyAlignment="1">
      <alignment horizontal="center" vertical="center" wrapText="1"/>
    </xf>
    <xf numFmtId="42" fontId="25" fillId="0" borderId="16" xfId="2" applyFont="1" applyBorder="1" applyAlignment="1">
      <alignment horizontal="center" vertical="center" wrapText="1"/>
    </xf>
    <xf numFmtId="170" fontId="19" fillId="14" borderId="7" xfId="15" applyFont="1" applyFill="1" applyBorder="1" applyAlignment="1">
      <alignment horizontal="center" vertical="center"/>
    </xf>
    <xf numFmtId="170" fontId="19" fillId="14" borderId="3" xfId="15" applyFont="1" applyFill="1" applyBorder="1" applyAlignment="1">
      <alignment horizontal="center" vertical="center"/>
    </xf>
    <xf numFmtId="44" fontId="19" fillId="0" borderId="7" xfId="10" applyNumberFormat="1" applyFont="1" applyBorder="1" applyAlignment="1">
      <alignment horizontal="center" vertical="center"/>
    </xf>
    <xf numFmtId="0" fontId="19" fillId="0" borderId="3" xfId="10" applyFont="1" applyBorder="1" applyAlignment="1">
      <alignment horizontal="center" vertical="center"/>
    </xf>
    <xf numFmtId="44" fontId="19" fillId="0" borderId="3" xfId="10" applyNumberFormat="1" applyFont="1" applyBorder="1" applyAlignment="1">
      <alignment horizontal="center" vertical="center"/>
    </xf>
    <xf numFmtId="170" fontId="19" fillId="4" borderId="3" xfId="15" applyFont="1" applyFill="1" applyBorder="1" applyAlignment="1">
      <alignment horizontal="right" vertical="center"/>
    </xf>
    <xf numFmtId="44" fontId="19" fillId="0" borderId="3" xfId="11" applyFont="1" applyBorder="1" applyAlignment="1">
      <alignment horizontal="center" vertical="center"/>
    </xf>
    <xf numFmtId="170" fontId="19" fillId="13" borderId="3" xfId="15" applyFont="1" applyFill="1" applyBorder="1" applyAlignment="1">
      <alignment horizontal="right" vertical="center"/>
    </xf>
    <xf numFmtId="170" fontId="19" fillId="13" borderId="7" xfId="15" applyFont="1" applyFill="1" applyBorder="1" applyAlignment="1">
      <alignment horizontal="right" vertical="center"/>
    </xf>
    <xf numFmtId="0" fontId="19" fillId="0" borderId="7" xfId="10" applyFont="1" applyBorder="1" applyAlignment="1">
      <alignment horizontal="center" vertical="center"/>
    </xf>
    <xf numFmtId="0" fontId="1" fillId="0" borderId="3" xfId="13" applyFont="1" applyBorder="1"/>
  </cellXfs>
  <cellStyles count="20">
    <cellStyle name="Currency" xfId="1" builtinId="4"/>
    <cellStyle name="Currency [0]" xfId="2" builtinId="7"/>
    <cellStyle name="Currency 2" xfId="17" xr:uid="{7D5349B7-9BDB-461D-BD8D-441741F417AA}"/>
    <cellStyle name="Millares 2" xfId="9" xr:uid="{26A208CD-DE73-42CD-879C-F0C024151827}"/>
    <cellStyle name="Moneda [0] 2 2" xfId="15" xr:uid="{6964C590-EC91-4AD6-9CCA-32CF8BFC3AA0}"/>
    <cellStyle name="Moneda [0] 2 2 2 2 2 2 2 3 2 2 6 2 2 2 2 2 2 2 2 2 3 2 2 2 2 2 2 3 2 2 2 2 2 2 2 2 2 2" xfId="5" xr:uid="{4F3BBCFB-6CDD-459F-89B1-8102356CD21A}"/>
    <cellStyle name="Moneda [0] 2 2 2 2 2 2 2 3 2 2 6 2 2 2 2 2 2 2 2 2 3 2 2 2 2 2 2 3 2 2 2 2 2 2 2 2 2 2 2" xfId="16" xr:uid="{205017C5-6774-40F8-BE26-3E1AE838E094}"/>
    <cellStyle name="Moneda [0] 2 2 2 2 2 2 2 3 2 2 6 2 2 2 2 2 2 2 2 2 3 2 2 2 2 2 2 3 2 2 2 2 2 2 2 2 2 2 2 2" xfId="19" xr:uid="{026F9145-020F-4D0F-8B45-AD37D6DD3C83}"/>
    <cellStyle name="Moneda [0] 3" xfId="7" xr:uid="{6087AB7C-C061-47A1-9791-533A87B6F1EB}"/>
    <cellStyle name="Moneda 2 2" xfId="8" xr:uid="{9F0757CC-BB10-48D4-AD18-E59A06DA0E2F}"/>
    <cellStyle name="Moneda 2 3" xfId="11" xr:uid="{1759E18A-2044-4437-BF61-43FD088B7C03}"/>
    <cellStyle name="Moneda 3 2 2" xfId="14" xr:uid="{0C93E6F1-00CF-43C2-8192-9F473FE66406}"/>
    <cellStyle name="Normal" xfId="0" builtinId="0"/>
    <cellStyle name="Normal 2" xfId="3" xr:uid="{B5F53F34-FD95-49F1-B30A-632A3E721FC6}"/>
    <cellStyle name="Normal 2 2" xfId="12" xr:uid="{C22AF09D-5A8E-4BE3-8FF4-5B8FB8B25136}"/>
    <cellStyle name="Normal 2 2 2 2 2 2 2 2 2 3 2 2 6 2 2 2 2 2 2 2 2 2 3 2 2 2 2 2 2 3 2 2 2 2 2 2 2 2 2 2" xfId="4" xr:uid="{175A4808-4DF2-4529-AA42-72E28B858E60}"/>
    <cellStyle name="Normal 2 2 2 2 2 2 2 2 2 3 2 2 6 2 2 2 2 2 2 2 2 2 3 2 2 2 2 2 2 3 2 2 2 2 2 2 2 2 2 2 2" xfId="13" xr:uid="{891B091F-3AEC-4CF6-81AD-E1A6B9184A12}"/>
    <cellStyle name="Normal 2 2 2 2 2 2 2 2 2 3 2 2 6 2 2 2 2 2 2 2 2 2 3 2 2 2 2 2 2 3 2 2 2 2 2 2 2 2 2 2 2 2" xfId="18" xr:uid="{F9ECAB62-5283-436F-9CFD-2B6C96BDBA39}"/>
    <cellStyle name="Normal 3 3" xfId="6" xr:uid="{BF1A3D14-6132-47D8-9773-2C4F6201991F}"/>
    <cellStyle name="Normal 4 2 2" xfId="10" xr:uid="{576D14C4-A94D-434F-9B6C-86584FAED251}"/>
  </cellStyles>
  <dxfs count="4">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2.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Ajustado%20Proyeccion%20Prespuesto%20-%20Proyectos-2026%2007012026.xlsx" TargetMode="External"/><Relationship Id="rId2" Type="http://schemas.openxmlformats.org/officeDocument/2006/relationships/externalLinkPath" Target="https://mintic-my.sharepoint.com/personal/csguzman_mintic_gov_co/Documents/MinTic/OAPES/2026/Proyecto%20de%20Inversion%20OAPES/Ajustado%20Proyeccion%20Prespuesto%20-%20Proyectos-2026%2007012026.xlsx" TargetMode="External"/><Relationship Id="rId1" Type="http://schemas.openxmlformats.org/officeDocument/2006/relationships/externalLinkPath" Target="/personal/csguzman_mintic_gov_co/Documents/MinTic/OAPES/2026/Proyecto%20de%20Inversion%20OAPES/Ajustado%20Proyeccion%20Prespuesto%20-%20Proyectos-2026%200701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Desagregado"/>
      <sheetName val="Prespuesto Actual "/>
      <sheetName val="Prespuesto OAPES con Traslado"/>
      <sheetName val="Ajuste a productos Traslado"/>
      <sheetName val="Prespuesto General OAPES"/>
      <sheetName val="Distribucion OAPES 2026 PA "/>
      <sheetName val="Prespuesto Desagregado 2026 PA"/>
      <sheetName val="Ajuste a producto 08012026"/>
    </sheetNames>
    <sheetDataSet>
      <sheetData sheetId="0"/>
      <sheetData sheetId="1">
        <row r="9">
          <cell r="D9">
            <v>502389049</v>
          </cell>
        </row>
      </sheetData>
      <sheetData sheetId="2">
        <row r="5">
          <cell r="D5">
            <v>560603400</v>
          </cell>
        </row>
      </sheetData>
      <sheetData sheetId="3"/>
      <sheetData sheetId="4"/>
      <sheetData sheetId="5"/>
      <sheetData sheetId="6" refreshError="1">
        <row r="21">
          <cell r="H21">
            <v>641098405</v>
          </cell>
        </row>
      </sheetData>
      <sheetData sheetId="7"/>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a Carolina Morales Santiago" refreshedDate="46118.527677662038" createdVersion="8" refreshedVersion="8" minRefreshableVersion="3" recordCount="500" xr:uid="{6B8C00B2-01B5-4E60-B479-2A0B476E515F}">
  <cacheSource type="worksheet">
    <worksheetSource ref="A1:AN501" sheet="Obligaciones 01042026"/>
  </cacheSource>
  <cacheFields count="40">
    <cacheField name="Numero Documento" numFmtId="1">
      <sharedItems containsSemiMixedTypes="0" containsString="0" containsNumber="1" containsInteger="1" minValue="79126" maxValue="338626"/>
    </cacheField>
    <cacheField name="Fecha de Registro" numFmtId="49">
      <sharedItems count="34">
        <s v="2026-02-05 00:00:00"/>
        <s v="2026-02-06 00:00:00"/>
        <s v="2026-02-09 00:00:00"/>
        <s v="2026-02-10 00:00:00"/>
        <s v="2026-02-11 00:00:00"/>
        <s v="2026-02-12 00:00:00"/>
        <s v="2026-02-13 00:00:00"/>
        <s v="2026-02-16 00:00:00"/>
        <s v="2026-02-17 00:00:00"/>
        <s v="2026-02-18 00:00:00"/>
        <s v="2026-02-19 00:00:00"/>
        <s v="2026-02-23 00:00:00"/>
        <s v="2026-02-24 00:00:00"/>
        <s v="2026-02-25 00:00:00"/>
        <s v="2026-02-26 00:00:00"/>
        <s v="2026-03-02 00:00:00"/>
        <s v="2026-03-04 00:00:00"/>
        <s v="2026-03-05 00:00:00"/>
        <s v="2026-03-06 00:00:00"/>
        <s v="2026-03-09 00:00:00"/>
        <s v="2026-03-10 00:00:00"/>
        <s v="2026-03-11 00:00:00"/>
        <s v="2026-03-12 00:00:00"/>
        <s v="2026-03-13 00:00:00"/>
        <s v="2026-03-16 00:00:00"/>
        <s v="2026-03-17 00:00:00"/>
        <s v="2026-03-18 00:00:00"/>
        <s v="2026-03-19 00:00:00"/>
        <s v="2026-03-20 00:00:00"/>
        <s v="2026-03-24 00:00:00"/>
        <s v="2026-03-25 00:00:00"/>
        <s v="2026-03-26 00:00:00"/>
        <s v="2026-03-27 00:00:00"/>
        <s v="2026-03-31 00:00:00"/>
      </sharedItems>
    </cacheField>
    <cacheField name="Fecha de Creacion" numFmtId="49">
      <sharedItems/>
    </cacheField>
    <cacheField name="Estado" numFmtId="49">
      <sharedItems/>
    </cacheField>
    <cacheField name="Valor Actual" numFmtId="44">
      <sharedItems containsSemiMixedTypes="0" containsString="0" containsNumber="1" minValue="110355" maxValue="210000000"/>
    </cacheField>
    <cacheField name="Valor Deducciones" numFmtId="49">
      <sharedItems/>
    </cacheField>
    <cacheField name="Valor Oblig no Orden" numFmtId="49">
      <sharedItems/>
    </cacheField>
    <cacheField name="Tipo Identificacion" numFmtId="49">
      <sharedItems/>
    </cacheField>
    <cacheField name="Identificacion" numFmtId="49">
      <sharedItems/>
    </cacheField>
    <cacheField name="Nombre Razon Social" numFmtId="49">
      <sharedItems/>
    </cacheField>
    <cacheField name="Medio de Pago" numFmtId="49">
      <sharedItems/>
    </cacheField>
    <cacheField name="Tipo Cuenta" numFmtId="49">
      <sharedItems containsBlank="1"/>
    </cacheField>
    <cacheField name="Numero Cuenta" numFmtId="49">
      <sharedItems containsBlank="1"/>
    </cacheField>
    <cacheField name="Estado Cuenta" numFmtId="49">
      <sharedItems containsBlank="1"/>
    </cacheField>
    <cacheField name="Entidad Nit" numFmtId="49">
      <sharedItems containsBlank="1"/>
    </cacheField>
    <cacheField name="Entidad Descripcion" numFmtId="49">
      <sharedItems containsBlank="1"/>
    </cacheField>
    <cacheField name="Dependencia" numFmtId="49">
      <sharedItems/>
    </cacheField>
    <cacheField name="Dependencia Descripcion" numFmtId="49">
      <sharedItems/>
    </cacheField>
    <cacheField name="Rubro" numFmtId="49">
      <sharedItems/>
    </cacheField>
    <cacheField name="Descripcion" numFmtId="49">
      <sharedItems/>
    </cacheField>
    <cacheField name="Valor Inicial" numFmtId="49">
      <sharedItems/>
    </cacheField>
    <cacheField name="Valor Operaciones" numFmtId="49">
      <sharedItems/>
    </cacheField>
    <cacheField name="Valor Actual2" numFmtId="44">
      <sharedItems containsSemiMixedTypes="0" containsString="0" containsNumber="1" minValue="110355" maxValue="210000000"/>
    </cacheField>
    <cacheField name="Saldo por Utilizar" numFmtId="49">
      <sharedItems/>
    </cacheField>
    <cacheField name="Fuente" numFmtId="49">
      <sharedItems/>
    </cacheField>
    <cacheField name="Situacion" numFmtId="49">
      <sharedItems/>
    </cacheField>
    <cacheField name="Recurso" numFmtId="49">
      <sharedItems/>
    </cacheField>
    <cacheField name="Concepto" numFmtId="49">
      <sharedItems longText="1"/>
    </cacheField>
    <cacheField name="Solicitud CDP" numFmtId="49">
      <sharedItems/>
    </cacheField>
    <cacheField name="CDP" numFmtId="49">
      <sharedItems/>
    </cacheField>
    <cacheField name="Compromisos" numFmtId="49">
      <sharedItems count="263">
        <s v="15326"/>
        <s v="27426"/>
        <s v="33826"/>
        <s v="37226"/>
        <s v="35426"/>
        <s v="19226"/>
        <s v="5026"/>
        <s v="926"/>
        <s v="35326"/>
        <s v="10726"/>
        <s v="11626"/>
        <s v="29126"/>
        <s v="6226"/>
        <s v="10126"/>
        <s v="6826"/>
        <s v="31626"/>
        <s v="31826"/>
        <s v="66826"/>
        <s v="22226"/>
        <s v="38326"/>
        <s v="1826"/>
        <s v="26226"/>
        <s v="21926"/>
        <s v="31126"/>
        <s v="105226"/>
        <s v="15926"/>
        <s v="7326"/>
        <s v="32026"/>
        <s v="2726"/>
        <s v="46226"/>
        <s v="10226"/>
        <s v="18126"/>
        <s v="35226"/>
        <s v="7526"/>
        <s v="41226"/>
        <s v="4626"/>
        <s v="4126"/>
        <s v="10526"/>
        <s v="55626"/>
        <s v="36226"/>
        <s v="3226"/>
        <s v="8226"/>
        <s v="25726"/>
        <s v="19626"/>
        <s v="55226"/>
        <s v="3326"/>
        <s v="24926"/>
        <s v="3526"/>
        <s v="41626"/>
        <s v="17526"/>
        <s v="5626"/>
        <s v="10326"/>
        <s v="1026"/>
        <s v="35826"/>
        <s v="18826"/>
        <s v="3126"/>
        <s v="46126"/>
        <s v="2226"/>
        <s v="11426"/>
        <s v="56926"/>
        <s v="22726"/>
        <s v="56826"/>
        <s v="826"/>
        <s v="7426"/>
        <s v="8026"/>
        <s v="1626"/>
        <s v="30626"/>
        <s v="2526"/>
        <s v="29326"/>
        <s v="5426"/>
        <s v="18526"/>
        <s v="30526"/>
        <s v="53826"/>
        <s v="33426"/>
        <s v="53526"/>
        <s v="12226"/>
        <s v="1426"/>
        <s v="16426"/>
        <s v="23426"/>
        <s v="17626"/>
        <s v="93926"/>
        <s v="28026"/>
        <s v="10026"/>
        <s v="23626"/>
        <s v="69926"/>
        <s v="35526"/>
        <s v="30926"/>
        <s v="21826"/>
        <s v="9926"/>
        <s v="64326"/>
        <s v="11826"/>
        <s v="17926"/>
        <s v="31726"/>
        <s v="21326"/>
        <s v="626"/>
        <s v="15826"/>
        <s v="6326"/>
        <s v="37526"/>
        <s v="1726"/>
        <s v="68126"/>
        <s v="29726"/>
        <s v="18926"/>
        <s v="62826"/>
        <s v="52526"/>
        <s v="114426"/>
        <s v="49626"/>
        <s v="8426"/>
        <s v="46326"/>
        <s v="46026"/>
        <s v="54826"/>
        <s v="106826"/>
        <s v="24226"/>
        <s v="24526"/>
        <s v="90726"/>
        <s v="36526"/>
        <s v="3426"/>
        <s v="1126"/>
        <s v="18726"/>
        <s v="17726"/>
        <s v="24026"/>
        <s v="25326"/>
        <s v="64726"/>
        <s v="18326"/>
        <s v="5726"/>
        <s v="53626"/>
        <s v="103126"/>
        <s v="31526"/>
        <s v="17226"/>
        <s v="15526"/>
        <s v="3626"/>
        <s v="54526"/>
        <s v="1226"/>
        <s v="4526"/>
        <s v="20126"/>
        <s v="3926"/>
        <s v="726"/>
        <s v="30326"/>
        <s v="104726"/>
        <s v="117926"/>
        <s v="11026"/>
        <s v="57626"/>
        <s v="125426"/>
        <s v="38426"/>
        <s v="30226"/>
        <s v="62426"/>
        <s v="62726"/>
        <s v="110726"/>
        <s v="41526"/>
        <s v="100926"/>
        <s v="26126"/>
        <s v="22026"/>
        <s v="95226"/>
        <s v="1926"/>
        <s v="15626"/>
        <s v="35126"/>
        <s v="82126"/>
        <s v="21526"/>
        <s v="80126"/>
        <s v="54226"/>
        <s v="15726"/>
        <s v="2826"/>
        <s v="33726"/>
        <s v="69026"/>
        <s v="9126"/>
        <s v="77026"/>
        <s v="89526"/>
        <s v="42826"/>
        <s v="81926"/>
        <s v="1326"/>
        <s v="34926"/>
        <s v="88826"/>
        <s v="19826"/>
        <s v="78426"/>
        <s v="11326"/>
        <s v="111926"/>
        <s v="73226"/>
        <s v="103826"/>
        <s v="89226"/>
        <s v="115926"/>
        <s v="15226"/>
        <s v="49326"/>
        <s v="106626"/>
        <s v="99326"/>
        <s v="77826"/>
        <s v="40826"/>
        <s v="41826"/>
        <s v="73726"/>
        <s v="8326"/>
        <s v="81726"/>
        <s v="23026"/>
        <s v="21026"/>
        <s v="57226"/>
        <s v="53926"/>
        <s v="97726"/>
        <s v="75226"/>
        <s v="27326"/>
        <s v="21626"/>
        <s v="1526"/>
        <s v="33126"/>
        <s v="19026"/>
        <s v="39526"/>
        <s v="54726"/>
        <s v="65026"/>
        <s v="31926"/>
        <s v="97626"/>
        <s v="22326"/>
        <s v="4026"/>
        <s v="18426"/>
        <s v="103026"/>
        <s v="2626"/>
        <s v="54926"/>
        <s v="69326"/>
        <s v="109826"/>
        <s v="116126"/>
        <s v="22126"/>
        <s v="54626"/>
        <s v="20926"/>
        <s v="3726"/>
        <s v="49226"/>
        <s v="69526"/>
        <s v="16526"/>
        <s v="42326"/>
        <s v="71726"/>
        <s v="63326"/>
        <s v="27026"/>
        <s v="32826"/>
        <s v="112926"/>
        <s v="90826"/>
        <s v="125626"/>
        <s v="44026"/>
        <s v="95026"/>
        <s v="66126"/>
        <s v="21426"/>
        <s v="105626"/>
        <s v="46826"/>
        <s v="53026"/>
        <s v="115526"/>
        <s v="116226"/>
        <s v="13726"/>
        <s v="132226"/>
        <s v="122926"/>
        <s v="94126"/>
        <s v="138626"/>
        <s v="114726"/>
        <s v="123526"/>
        <s v="124826"/>
        <s v="126026"/>
        <s v="122326"/>
        <s v="131326"/>
        <s v="123926"/>
        <s v="143726"/>
        <s v="112226"/>
        <s v="102526"/>
        <s v="143626"/>
        <s v="81326"/>
        <s v="111326"/>
        <s v="124326"/>
        <s v="106026"/>
        <s v="123126"/>
        <s v="21726"/>
        <s v="113026"/>
        <s v="94026"/>
        <s v="15426"/>
      </sharedItems>
    </cacheField>
    <cacheField name="Cuentas por Pagar" numFmtId="49">
      <sharedItems containsBlank="1"/>
    </cacheField>
    <cacheField name="Fecha Cuentas por Pagar" numFmtId="49">
      <sharedItems/>
    </cacheField>
    <cacheField name="Obligaciones" numFmtId="49">
      <sharedItems/>
    </cacheField>
    <cacheField name="Ordenes de Pago" numFmtId="49">
      <sharedItems containsBlank="1"/>
    </cacheField>
    <cacheField name="Reintegros" numFmtId="49">
      <sharedItems containsNonDate="0" containsString="0" containsBlank="1"/>
    </cacheField>
    <cacheField name="Fecha Doc Soporte Compromiso" numFmtId="49">
      <sharedItems/>
    </cacheField>
    <cacheField name="Tipo Doc Soporte Compromiso" numFmtId="49">
      <sharedItems/>
    </cacheField>
    <cacheField name="Num Doc Soporte Compromiso" numFmtId="49">
      <sharedItems/>
    </cacheField>
    <cacheField name="Objeto del Compromiso" numFmtId="49">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a Carolina Morales Santiago" refreshedDate="46118.60672152778" createdVersion="8" refreshedVersion="8" minRefreshableVersion="3" recordCount="269" xr:uid="{8E0C716F-6756-4AB3-B1A3-C6FB72870F55}">
  <cacheSource type="worksheet">
    <worksheetSource ref="A1:AF270" sheet="CDP 01042026"/>
  </cacheSource>
  <cacheFields count="32">
    <cacheField name="Llave" numFmtId="0">
      <sharedItems/>
    </cacheField>
    <cacheField name="Llave 2" numFmtId="0">
      <sharedItems count="16">
        <s v="4200C-2399-0400-14-53105B-2399054-02Divulgación"/>
        <s v="4000C-2399-0400-14-53105B-2399053-02Divulgación"/>
        <s v="1100C-2399-0400-14-53105B-2399054-02Divulgación"/>
        <s v="1100C-2399-0400-14-53105B-2399054-02Documento de planeación preliminar"/>
        <s v="4500C-2399-0400-14-53105B-2399054-02Plan de trabajo"/>
        <s v="1010C-2399-0400-14-53105B-2399071-02Fortalecer el modelo de operación por procesos bajo el marco de referencia de arquitectura empresarial"/>
        <s v="1600C-2399-0400-14-53105B-2399071-02Articular los criterios definidos por la ley y los sistemas de gestión al Modelo Integrado de Gestión MIG"/>
        <s v="1700C-2399-0400-14-53105B-2399053-02Plan de trabajo"/>
        <s v="1300C-2399-0400-14-53105B-2399054-02Documento de planeación preliminar"/>
        <s v="1000C-2399-0400-14-53105B-2399054-02Plan de trabajo"/>
        <s v="4100C-2399-0400-14-53105B-2399054-02Plan de trabajo"/>
        <s v="1100C-2399-0400-14-53105B-2399071-02Articular los criterios definidos por la ley y los sistemas de gestión al Modelo Integrado de Gestión MIG"/>
        <s v="4010C-2399-0400-14-53105B-2399053-02Plan de trabajo"/>
        <s v="4300C-2399-0400-14-53105B-2399053-02Plan de trabajo"/>
        <s v="1100C-2399-0400-14-53105B-2399071-02Fortalecer el modelo de operación por procesos bajo el marco de referencia de arquitectura empresarial"/>
        <s v="1400C-2399-0400-14-53105B-2399071-02Fortalecer el modelo de operación por procesos bajo el marco de referencia de arquitectura empresarial"/>
      </sharedItems>
    </cacheField>
    <cacheField name="Area TIC" numFmtId="0">
      <sharedItems containsSemiMixedTypes="0" containsString="0" containsNumber="1" containsInteger="1" minValue="1000" maxValue="4500"/>
    </cacheField>
    <cacheField name="Consecutivo Proyecto Comercial" numFmtId="0">
      <sharedItems containsSemiMixedTypes="0" containsString="0" containsNumber="1" containsInteger="1" minValue="1404" maxValue="1499"/>
    </cacheField>
    <cacheField name="Llave Codigo" numFmtId="0">
      <sharedItems/>
    </cacheField>
    <cacheField name="Entregable" numFmtId="0">
      <sharedItems/>
    </cacheField>
    <cacheField name="Numero Documento" numFmtId="0">
      <sharedItems containsSemiMixedTypes="0" containsString="0" containsNumber="1" containsInteger="1" minValue="226" maxValue="160926"/>
    </cacheField>
    <cacheField name="Fecha de Registro" numFmtId="49">
      <sharedItems/>
    </cacheField>
    <cacheField name="Fecha de Creacion" numFmtId="49">
      <sharedItems/>
    </cacheField>
    <cacheField name="Tipo de CDP" numFmtId="49">
      <sharedItems/>
    </cacheField>
    <cacheField name="Estado" numFmtId="49">
      <sharedItems/>
    </cacheField>
    <cacheField name="Dependencia" numFmtId="49">
      <sharedItems/>
    </cacheField>
    <cacheField name="Dependencia Descripcion" numFmtId="49">
      <sharedItems/>
    </cacheField>
    <cacheField name="Rubro" numFmtId="49">
      <sharedItems count="3">
        <s v="C-2399-0400-14-53105B-2399054-02"/>
        <s v="C-2399-0400-14-53105B-2399053-02"/>
        <s v="C-2399-0400-14-53105B-2399071-02"/>
      </sharedItems>
    </cacheField>
    <cacheField name="Descripcion" numFmtId="49">
      <sharedItems/>
    </cacheField>
    <cacheField name="Fuente" numFmtId="49">
      <sharedItems/>
    </cacheField>
    <cacheField name="Recurso" numFmtId="49">
      <sharedItems/>
    </cacheField>
    <cacheField name="Sit" numFmtId="49">
      <sharedItems/>
    </cacheField>
    <cacheField name="Valor Inicial" numFmtId="44">
      <sharedItems containsSemiMixedTypes="0" containsString="0" containsNumber="1" containsInteger="1" minValue="459812" maxValue="1560000000"/>
    </cacheField>
    <cacheField name="Valor Operaciones" numFmtId="44">
      <sharedItems containsSemiMixedTypes="0" containsString="0" containsNumber="1" minValue="-106800000" maxValue="19348910"/>
    </cacheField>
    <cacheField name="Valor Actual" numFmtId="44">
      <sharedItems containsSemiMixedTypes="0" containsString="0" containsNumber="1" minValue="459812" maxValue="1503666667.02"/>
    </cacheField>
    <cacheField name="Valor Compromiso" numFmtId="44">
      <sharedItems containsSemiMixedTypes="0" containsString="0" containsNumber="1" minValue="0" maxValue="1503666667.02"/>
    </cacheField>
    <cacheField name="Valor Obligaciones" numFmtId="44">
      <sharedItems containsSemiMixedTypes="0" containsString="0" containsNumber="1" minValue="0" maxValue="420000000"/>
    </cacheField>
    <cacheField name="Valor Pagos" numFmtId="44">
      <sharedItems containsSemiMixedTypes="0" containsString="0" containsNumber="1" minValue="0" maxValue="420000000"/>
    </cacheField>
    <cacheField name="Saldo por Comprometer" numFmtId="44">
      <sharedItems containsSemiMixedTypes="0" containsString="0" containsNumber="1" containsInteger="1" minValue="0" maxValue="4204000"/>
    </cacheField>
    <cacheField name="Objeto" numFmtId="49">
      <sharedItems/>
    </cacheField>
    <cacheField name="Solicitud CDP" numFmtId="49">
      <sharedItems/>
    </cacheField>
    <cacheField name="Compromisos" numFmtId="49">
      <sharedItems/>
    </cacheField>
    <cacheField name="Cuentas por Pagar" numFmtId="49">
      <sharedItems/>
    </cacheField>
    <cacheField name="Obligaciones" numFmtId="49">
      <sharedItems/>
    </cacheField>
    <cacheField name="Ordenes de Pago" numFmtId="49">
      <sharedItems/>
    </cacheField>
    <cacheField name="Reintegros" numFmtId="49">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00">
  <r>
    <n v="79126"/>
    <x v="0"/>
    <s v="2026-02-05 19:22:26"/>
    <s v="ConOrdendePago"/>
    <n v="10115875"/>
    <s v="397,313.00"/>
    <s v="0.00"/>
    <s v="Cédula de Ciudadanía"/>
    <s v="1032426246"/>
    <s v="AMARIS JIMENEZ SONIA ANDREA"/>
    <s v="Abono en cuenta"/>
    <s v="Ahorro"/>
    <s v="0550008800701826"/>
    <s v="Activa"/>
    <s v="860034313"/>
    <s v="BANCO DAVIVIENDA S.A."/>
    <s v="000"/>
    <s v="FONDO - GESTION GENERAL"/>
    <s v="C-2399-0400-14-53105B-2399054-02"/>
    <s v="ADQUIS. DE BYS - DOCUMENTOS DE PLANEACIÓN - MODERNIZACIÓN DE LA GESTIÓN INSTITUCIONAL DEL MINISTERIO TIC BOGOTÁ"/>
    <s v="10,115,875.00"/>
    <s v="0.00"/>
    <n v="10115875"/>
    <s v="0.00"/>
    <s v="Propios"/>
    <s v="CSF"/>
    <s v="INGRESOS CORRIENTES"/>
    <s v="262032678/5-2/FUPC /28f188/BRIANS- COBRO MES DE ENERO CONTRATO 164-2026 Sup: Asesor 1020-18 Despacho del Ministro RUBY LORAINE SILVA R"/>
    <s v="53726"/>
    <s v="53626"/>
    <x v="0"/>
    <m/>
    <s v="2026-02-05 00:00:00"/>
    <s v="79126"/>
    <s v="25194426"/>
    <m/>
    <s v="2026-01-08 00:00:00"/>
    <s v="CONTRATO DE PRESTACION DE SERVICIOS - PROFESIONALES"/>
    <s v="164-2026"/>
    <s v="10000241499- Prestar servicios profesionales al Ministerio/Fondo Único de Tecnologías de la Información y las Comunicaciones, brindando acompañamiento al Despacho Ministerial, en articulación con la Secretaría General"/>
  </r>
  <r>
    <n v="79626"/>
    <x v="0"/>
    <s v="2026-02-05 19:22:26"/>
    <s v="ConOrdendePago"/>
    <n v="2317455"/>
    <s v="17,752.00"/>
    <s v="0.00"/>
    <s v="Cédula de Ciudadanía"/>
    <s v="22532817"/>
    <s v="TORO MONCADA SANDRA MILENA"/>
    <s v="Abono en cuenta"/>
    <s v="Ahorro"/>
    <s v="24130752260"/>
    <s v="Activa"/>
    <s v="860007335"/>
    <s v="BANCO CAJA SOCIAL S.A."/>
    <s v="000"/>
    <s v="FONDO - GESTION GENERAL"/>
    <s v="C-2399-0400-14-53105B-2399054-02"/>
    <s v="ADQUIS. DE BYS - DOCUMENTOS DE PLANEACIÓN - MODERNIZACIÓN DE LA GESTIÓN INSTITUCIONAL DEL MINISTERIO TIC BOGOTÁ"/>
    <s v="2,317,455.00"/>
    <s v="0.00"/>
    <n v="2317455"/>
    <s v="0.00"/>
    <s v="Propios"/>
    <s v="CSF"/>
    <s v="INGRESOS CORRIENTES"/>
    <s v="262032724/5-2/FUPC /7d8a3f/BRIANS- COBRO MES DE ENERO CONTRATO 287-2026 Sup: Jefe Of. de Planeacion y Estudios Sectoriales - JUDDY AMADO"/>
    <s v="12326"/>
    <s v="12226"/>
    <x v="1"/>
    <m/>
    <s v="2026-02-05 00:00:00"/>
    <s v="79626"/>
    <s v="25195726"/>
    <m/>
    <s v="2026-01-10 00:00:00"/>
    <s v="CONTRATO DE PRESTACION DE SERVICIOS"/>
    <s v="287-2026"/>
    <s v="1100007 Prestar servicios de apoyo a la gestión a la Oficina Asesora de Planeación y Estudios Sectoriales y a sus Grupos Internos de Trabajo, con el fin de ejecutar, dar soporte operativo y logístico a los proce"/>
  </r>
  <r>
    <n v="79726"/>
    <x v="0"/>
    <s v="2026-02-05 19:22:26"/>
    <s v="ConOrdendePago"/>
    <n v="8276625"/>
    <s v="153,196.00"/>
    <s v="0.00"/>
    <s v="Cédula de Ciudadanía"/>
    <s v="1016014219"/>
    <s v="CORREA CASTELLANOS GERMAN FELIPE"/>
    <s v="Abono en cuenta"/>
    <s v="Ahorro"/>
    <s v="142554674"/>
    <s v="Activa"/>
    <s v="860003020"/>
    <s v="BANCO BILBAO VIZCAYA ARGENTARIA COLOMBIA S.A. BBVA"/>
    <s v="000"/>
    <s v="FONDO - GESTION GENERAL"/>
    <s v="C-2399-0400-14-53105B-2399054-02"/>
    <s v="ADQUIS. DE BYS - DOCUMENTOS DE PLANEACIÓN - MODERNIZACIÓN DE LA GESTIÓN INSTITUCIONAL DEL MINISTERIO TIC BOGOTÁ"/>
    <s v="8,276,625.00"/>
    <s v="0.00"/>
    <n v="8276625"/>
    <s v="0.00"/>
    <s v="Propios"/>
    <s v="CSF"/>
    <s v="INGRESOS CORRIENTES"/>
    <s v="262032656/5-2/FUPC /1d2e57/BRIANS- COBRO MES DE ENERO CONTRATO 084-2026 Sup: Asesor 1020-13 Despacho del Ministro ADRIANA MARCELA DUERTE P."/>
    <s v="52426"/>
    <s v="51726"/>
    <x v="2"/>
    <m/>
    <s v="2026-02-05 00:00:00"/>
    <s v="79726"/>
    <s v="25195926"/>
    <m/>
    <s v="2026-01-09 00:00:00"/>
    <s v="CONTRATO DE PRESTACION DE SERVICIOS - PROFESIONALES"/>
    <s v="084-2026"/>
    <s v="10000041499 Prestar servicios profesionales jurídicos especializados al Ministerio/Fondo Único de Tecnologías de la Información y las Comunicaciones, orientados al acompañamiento del Despacho"/>
  </r>
  <r>
    <n v="79926"/>
    <x v="0"/>
    <s v="2026-02-05 19:22:26"/>
    <s v="ConOrdendePago"/>
    <n v="5002760"/>
    <s v="588,625.00"/>
    <s v="0.00"/>
    <s v="Cédula de Ciudadanía"/>
    <s v="1090489047"/>
    <s v="MARIÑO RODRIGUEZ PAOLA ANDREA"/>
    <s v="Abono en cuenta"/>
    <s v="Ahorro"/>
    <s v="82416981571"/>
    <s v="Activa"/>
    <s v="890903938"/>
    <s v="BANCOLOMBIA S.A."/>
    <s v="000"/>
    <s v="FONDO - GESTION GENERAL"/>
    <s v="C-2399-0400-14-53105B-2399053-02"/>
    <s v="ADQUIS. DE BYS - DOCUMENTOS DE LINEAMIENTOS TÉCNICOS - MODERNIZACIÓN DE LA GESTIÓN INSTITUCIONAL DEL MINISTERIO TIC BOGOTÁ"/>
    <s v="5,002,760.00"/>
    <s v="0.00"/>
    <n v="5002760"/>
    <s v="0.00"/>
    <s v="Propios"/>
    <s v="CSF"/>
    <s v="INGRESOS CORRIENTES"/>
    <s v="262032631/5-2/FUPC /1efeb9/BRIANS- COBRO MES DE ENERO CONTRATO 174-2026 Sup: Coord. GIT de Procesos Judiciales y Extrajudiciales -SASKIA LY TORRES H."/>
    <s v="20626"/>
    <s v="20626"/>
    <x v="3"/>
    <m/>
    <s v="2026-02-05 00:00:00"/>
    <s v="79926"/>
    <s v="25196326"/>
    <m/>
    <s v="2026-01-13 00:00:00"/>
    <s v="CONTRATO DE PRESTACION DE SERVICIOS"/>
    <s v="174-2026"/>
    <s v="17200031499 Prestar servicios profesionales en el GIT de Procesos Judiciales y Extrajudiciales adelantando la representación judicial y extrajudicial de los procesos, actuaciones y asuntos en los que sea parte el Ministerio de las Tecnologías de la"/>
  </r>
  <r>
    <n v="80526"/>
    <x v="0"/>
    <s v="2026-02-05 19:22:26"/>
    <s v="ConOrdendePago"/>
    <n v="5885600"/>
    <s v="39,850.00"/>
    <s v="0.00"/>
    <s v="Cédula de Ciudadanía"/>
    <s v="1076621763"/>
    <s v="ORJUELA RODRIGUEZ CINDY JOHANA"/>
    <s v="Abono en cuenta"/>
    <s v="Ahorro"/>
    <s v="34354237506"/>
    <s v="Activa"/>
    <s v="890903938"/>
    <s v="BANCOLOMBIA S.A."/>
    <s v="000"/>
    <s v="FONDO - GESTION GENERAL"/>
    <s v="C-2399-0400-14-53105B-2399071-02"/>
    <s v="ADQUIS. DE BYS - SERVICIO DE ACTUALIZACIÓN DEL SISTEMAS DE GESTIÓN - MODERNIZACIÓN DE LA GESTIÓN INSTITUCIONAL DEL MINISTERIO TIC BOGOTÁ"/>
    <s v="5,885,600.00"/>
    <s v="0.00"/>
    <n v="5885600"/>
    <s v="0.00"/>
    <s v="Propios"/>
    <s v="CSF"/>
    <s v="INGRESOS CORRIENTES"/>
    <s v="262032666/5-2/FUPC /5d7b1d/BRIANS- COBRO MES DE ENERO CONTRATO 365-2026 Sup: Coord. GIT de Transformacion Organizacional -GISELLE ARIAS LEÃ“N"/>
    <s v="26226"/>
    <s v="26626"/>
    <x v="4"/>
    <m/>
    <s v="2026-02-05 00:00:00"/>
    <s v="80526"/>
    <s v="25197526"/>
    <m/>
    <s v="2026-01-12 00:00:00"/>
    <s v="CONTRATO DE PRESTACION DE SERVICIOS - PROFESIONALES"/>
    <s v="365-2026"/>
    <s v="1130006 Prestar los servicios profesionales al Grupo Interno de Trabajo de Transformación Organizacional, para apoyar en la planeación, estructuración, implementación y monitoreo de políticas"/>
  </r>
  <r>
    <n v="80726"/>
    <x v="0"/>
    <s v="2026-02-05 19:22:26"/>
    <s v="ConOrdendePago"/>
    <n v="7688065"/>
    <s v="209,090.00"/>
    <s v="0.00"/>
    <s v="Cédula de Ciudadanía"/>
    <s v="26565120"/>
    <s v="ORDOÑEZ LOZANO MARIA ESPERANZA"/>
    <s v="Abono en cuenta"/>
    <s v="Ahorro"/>
    <s v="04849478961"/>
    <s v="Activa"/>
    <s v="890903938"/>
    <s v="BANCOLOMBIA S.A."/>
    <s v="000"/>
    <s v="FONDO - GESTION GENERAL"/>
    <s v="C-2399-0400-14-53105B-2399053-02"/>
    <s v="ADQUIS. DE BYS - DOCUMENTOS DE LINEAMIENTOS TÉCNICOS - MODERNIZACIÓN DE LA GESTIÓN INSTITUCIONAL DEL MINISTERIO TIC BOGOTÁ"/>
    <s v="7,688,065.00"/>
    <s v="0.00"/>
    <n v="7688065"/>
    <s v="0.00"/>
    <s v="Propios"/>
    <s v="CSF"/>
    <s v="INGRESOS CORRIENTES"/>
    <s v="262032528/5-2/FUPC /f5e7d8/BRIANS- COBRO MES DE ENERO CONTRATO 236-2026 Sup: Coord. GIT de Cobro Coactivo - OLGA EMILIA DE LA HOZ VALLE"/>
    <s v="16826"/>
    <s v="17026"/>
    <x v="5"/>
    <m/>
    <s v="2026-02-05 00:00:00"/>
    <s v="80726"/>
    <s v="25197726"/>
    <m/>
    <s v="2026-03-16 00:00:00"/>
    <s v="CONTRATO DE PRESTACION DE SERVICIOS"/>
    <s v="236-2026"/>
    <s v="17300031499: Prestar servicios profesionales a la Dirección Jurídica en asuntos relacionados con la jurisdicción coactiva del Ministerio/Fondo Único de Tecnologías de la Información y las Comunicaciones"/>
  </r>
  <r>
    <n v="80926"/>
    <x v="0"/>
    <s v="2026-02-05 19:22:26"/>
    <s v="ConOrdendePago"/>
    <n v="11955125"/>
    <s v="566,723.00"/>
    <s v="0.00"/>
    <s v="Cédula de Ciudadanía"/>
    <s v="1026276132"/>
    <s v="GRANADOS CAMACHO CRISTY ALEJANDRA"/>
    <s v="Abono en cuenta"/>
    <s v="Ahorro"/>
    <s v="46153115834"/>
    <s v="Activa"/>
    <s v="890903938"/>
    <s v="BANCOLOMBIA S.A."/>
    <s v="000"/>
    <s v="FONDO - GESTION GENERAL"/>
    <s v="C-2399-0400-14-53105B-2399053-02"/>
    <s v="ADQUIS. DE BYS - DOCUMENTOS DE LINEAMIENTOS TÉCNICOS - MODERNIZACIÓN DE LA GESTIÓN INSTITUCIONAL DEL MINISTERIO TIC BOGOTÁ"/>
    <s v="11,955,125.00"/>
    <s v="0.00"/>
    <n v="11955125"/>
    <s v="0.00"/>
    <s v="Propios"/>
    <s v="CSF"/>
    <s v="INGRESOS CORRIENTES"/>
    <s v="262032521/5-2/FUPC /40cd02/BRIANS- COBRO MES DE ENERO CONTRATO 019-2026 Sup: Coord. GIT de Doctrina y Seguridad Juridica - LUIS LEONARDO MONGUI R."/>
    <s v="7326"/>
    <s v="7526"/>
    <x v="6"/>
    <m/>
    <s v="2026-02-05 00:00:00"/>
    <s v="80926"/>
    <s v="25197926"/>
    <m/>
    <s v="2026-01-03 00:00:00"/>
    <s v="CONTRATO DE PRESTACION DE SERVICIOS"/>
    <s v="019-2026"/>
    <s v="17100021499 Prestar servicios profesionales de abogado especializado a la Dirección Jurídica y al GIT de Doctrina y Seguridad Jurídica en los asuntos relacionados con procesos de contratación, modelo integrado de gestión"/>
  </r>
  <r>
    <n v="81026"/>
    <x v="0"/>
    <s v="2026-02-05 19:22:26"/>
    <s v="ConOrdendePago"/>
    <n v="7209860"/>
    <s v="48,816.00"/>
    <s v="0.00"/>
    <s v="Cédula de Ciudadanía"/>
    <s v="1030600712"/>
    <s v="MARCELA LOPEZ GINA"/>
    <s v="Abono en cuenta"/>
    <s v="Ahorro"/>
    <s v="0125023736"/>
    <s v="Activa"/>
    <s v="860003020"/>
    <s v="BANCO BILBAO VIZCAYA ARGENTARIA COLOMBIA S.A. BBVA"/>
    <s v="000"/>
    <s v="FONDO - GESTION GENERAL"/>
    <s v="C-2399-0400-14-53105B-2399054-02"/>
    <s v="ADQUIS. DE BYS - DOCUMENTOS DE PLANEACIÓN - MODERNIZACIÓN DE LA GESTIÓN INSTITUCIONAL DEL MINISTERIO TIC BOGOTÁ"/>
    <s v="7,209,860.00"/>
    <s v="0.00"/>
    <n v="7209860"/>
    <s v="0.00"/>
    <s v="Propios"/>
    <s v="CSF"/>
    <s v="INGRESOS CORRIENTES"/>
    <s v="262032723/5-2/FUPC /981120/BRIANS- COBRO MES DE ENERO CONTRATO 005-2026 Sup: Subdir. de Gestion Contractual - JEIMMY XIMENA SIMBAQUEVA R"/>
    <s v="5726"/>
    <s v="5726"/>
    <x v="7"/>
    <m/>
    <s v="2026-02-05 00:00:00"/>
    <s v="81026"/>
    <s v="25198026"/>
    <m/>
    <s v="2026-01-03 00:00:00"/>
    <s v="CONTRATO DE PRESTACION DE SERVICIOS - PROFESIONALES"/>
    <s v="005-2026"/>
    <s v="4500022-Prestar servicios profesionales jurídicos al Ministerio de Tecnologías de la Información y las Comunicaciones - Fondo Único de Tecnologías de la Información y las Comunicaciones, orientados a la revisión, gestión y acompañamiento"/>
  </r>
  <r>
    <n v="81226"/>
    <x v="0"/>
    <s v="2026-02-05 19:22:26"/>
    <s v="ConOrdendePago"/>
    <n v="3972780"/>
    <s v="26,899.00"/>
    <s v="0.00"/>
    <s v="Cédula de Ciudadanía"/>
    <s v="1026583768"/>
    <s v="FRANCO ALVAREZ JENY ROCIO"/>
    <s v="Abono en cuenta"/>
    <s v="Ahorro"/>
    <s v="002965569"/>
    <s v="Activa"/>
    <s v="860035827"/>
    <s v="BANCO COMERCIAL AV VILLAS S.A."/>
    <s v="000"/>
    <s v="FONDO - GESTION GENERAL"/>
    <s v="C-2399-0400-14-53105B-2399053-02"/>
    <s v="ADQUIS. DE BYS - DOCUMENTOS DE LINEAMIENTOS TÉCNICOS - MODERNIZACIÓN DE LA GESTIÓN INSTITUCIONAL DEL MINISTERIO TIC BOGOTÁ"/>
    <s v="3,972,780.00"/>
    <s v="0.00"/>
    <n v="3972780"/>
    <s v="0.00"/>
    <s v="Propios"/>
    <s v="CSF"/>
    <s v="INGRESOS CORRIENTES"/>
    <s v="262032509/5-2/FUPC /d023a8/BRIANS- COBRO MES DE ENERO CONTRATO 225-2026 Sup: Coord. GIT de Cobro Coactivo - OLGA EMILIA DE LA HOZ VALLE"/>
    <s v="18126"/>
    <s v="18126"/>
    <x v="8"/>
    <m/>
    <s v="2026-02-05 00:00:00"/>
    <s v="81226"/>
    <s v="25198226"/>
    <m/>
    <s v="2026-01-13 00:00:00"/>
    <s v="CONTRATO DE PRESTACION DE SERVICIOS"/>
    <s v="225-2026"/>
    <s v="17300141499: Prestar servicios profesionales y administrativos a la Dirección Jurídica en asuntos de jurisdicción coactiva del Ministerio/Fondo Único de Tecnologías de la Información y las Comunicaciones de conformidad con lo dispuesto en el Modelo"/>
  </r>
  <r>
    <n v="81326"/>
    <x v="0"/>
    <s v="2026-02-05 19:22:26"/>
    <s v="ConOrdendePago"/>
    <n v="8460550"/>
    <s v="177,603.00"/>
    <s v="0.00"/>
    <s v="Cédula de Ciudadanía"/>
    <s v="1073990851"/>
    <s v="RUIZ FLOREZ SIRLY ANA"/>
    <s v="Abono en cuenta"/>
    <s v="Ahorro"/>
    <s v="0550157000085017"/>
    <s v="Activa"/>
    <s v="860034313"/>
    <s v="BANCO DAVIVIENDA S.A."/>
    <s v="000"/>
    <s v="FONDO - GESTION GENERAL"/>
    <s v="C-2399-0400-14-53105B-2399054-02"/>
    <s v="ADQUIS. DE BYS - DOCUMENTOS DE PLANEACIÓN - MODERNIZACIÓN DE LA GESTIÓN INSTITUCIONAL DEL MINISTERIO TIC BOGOTÁ"/>
    <s v="8,460,550.00"/>
    <s v="0.00"/>
    <n v="8460550"/>
    <s v="0.00"/>
    <s v="Propios"/>
    <s v="CSF"/>
    <s v="INGRESOS CORRIENTES"/>
    <s v="262032721/5-2/FUPC /1ffdda/BRIANS- COBRO MES DE ENERO CONTRATO 143-2026 Sup: Subdir. de Gestion Contractual - JEIMMY XIMENA SIMBAQUEVA R"/>
    <s v="36326"/>
    <s v="36026"/>
    <x v="9"/>
    <m/>
    <s v="2026-02-05 00:00:00"/>
    <s v="81326"/>
    <s v="25198326"/>
    <m/>
    <s v="2026-01-06 00:00:00"/>
    <s v="CONTRATO DE PRESTACION DE SERVICIOS - PROFESIONALES"/>
    <s v="143-2026"/>
    <s v="4500007-Prestar servicios profesionales jurídicos especializados al Ministerio de Tecnologías de la Información y las Comunicaciones - Fondo Único de Tecnologías de la Información y las Comunicaciones, orientados a la revisión jurídica integral"/>
  </r>
  <r>
    <n v="81926"/>
    <x v="0"/>
    <s v="2026-02-05 19:22:26"/>
    <s v="ConOrdendePago"/>
    <n v="6989150"/>
    <s v="47,322.00"/>
    <s v="0.00"/>
    <s v="Cédula de Ciudadanía"/>
    <s v="1016005204"/>
    <s v="RAMIREZ PABON ERIKA NATALY"/>
    <s v="Abono en cuenta"/>
    <s v="Ahorro"/>
    <s v="473170024987"/>
    <s v="Activa"/>
    <s v="860034313"/>
    <s v="BANCO DAVIVIENDA S.A."/>
    <s v="000"/>
    <s v="FONDO - GESTION GENERAL"/>
    <s v="C-2399-0400-14-53105B-2399053-02"/>
    <s v="ADQUIS. DE BYS - DOCUMENTOS DE LINEAMIENTOS TÉCNICOS - MODERNIZACIÓN DE LA GESTIÓN INSTITUCIONAL DEL MINISTERIO TIC BOGOTÁ"/>
    <s v="6,989,150.00"/>
    <s v="0.00"/>
    <n v="6989150"/>
    <s v="0.00"/>
    <s v="Propios"/>
    <s v="CSF"/>
    <s v="INGRESOS CORRIENTES"/>
    <s v="262032611/5-2/FUPC /fddf13/BRIANS- COBRO MES DE ENERO CONTRATO 122-2026 Sup: Directora Juridica - RUBY RAMIREZ MEDINA"/>
    <s v="19126"/>
    <s v="19126"/>
    <x v="10"/>
    <m/>
    <s v="2026-02-05 00:00:00"/>
    <s v="81926"/>
    <s v="25198926"/>
    <m/>
    <s v="2026-01-07 00:00:00"/>
    <s v="CONTRATO DE PRESTACION DE SERVICIOS - PROFESIONALES"/>
    <s v="122-2026"/>
    <s v="17000201499 Prestar servicios profesionales especializados a la Dirección Jurídica del Ministerio de Tecnologías de la Información y las Comunicaciones - Fondo Único de Tecnologías de la Información y las Comunicaciones"/>
  </r>
  <r>
    <n v="82026"/>
    <x v="0"/>
    <s v="2026-02-05 19:22:26"/>
    <s v="ConOrdendePago"/>
    <n v="3752070"/>
    <s v="25,405.00"/>
    <s v="0.00"/>
    <s v="Cédula de Ciudadanía"/>
    <s v="40776546"/>
    <s v="VARGAS LOSADA CLARA ROCIO"/>
    <s v="Abono en cuenta"/>
    <s v="Ahorro"/>
    <s v="0550009600206057"/>
    <s v="Activa"/>
    <s v="860034313"/>
    <s v="BANCO DAVIVIENDA S.A."/>
    <s v="000"/>
    <s v="FONDO - GESTION GENERAL"/>
    <s v="C-2399-0400-14-53105B-2399054-02"/>
    <s v="ADQUIS. DE BYS - DOCUMENTOS DE PLANEACIÓN - MODERNIZACIÓN DE LA GESTIÓN INSTITUCIONAL DEL MINISTERIO TIC BOGOTÁ"/>
    <s v="3,752,070.00"/>
    <s v="0.00"/>
    <n v="3752070"/>
    <s v="0.00"/>
    <s v="Propios"/>
    <s v="CSF"/>
    <s v="INGRESOS CORRIENTES"/>
    <s v="262032582/5-2/FUPC /662d6c/BRIANS- COBRO MES DE ENERO CONTRATO 246-2026 Sup: Coord. GIT de Cartera - LUCY DEIBY PALACIOS"/>
    <s v="51126"/>
    <s v="50926"/>
    <x v="11"/>
    <m/>
    <s v="2026-02-05 00:00:00"/>
    <s v="82026"/>
    <s v="25199026"/>
    <m/>
    <s v="2026-01-12 00:00:00"/>
    <s v="CONTRATO DE PRESTACION DE SERVICIOS"/>
    <s v="246-2026"/>
    <s v="42400041499 Prestar servicios profesionales en las acciones de cobro persuasivo, mediante la elaboración y actualización de información financiera derivada de las contraprestaciones y derechos a cargo de los operadores a favor del Fondo Único de TI"/>
  </r>
  <r>
    <n v="82226"/>
    <x v="0"/>
    <s v="2026-02-05 19:22:26"/>
    <s v="ConOrdendePago"/>
    <n v="3678500"/>
    <s v="28,177.00"/>
    <s v="0.00"/>
    <s v="Cédula de Ciudadanía"/>
    <s v="1022367944"/>
    <s v="RUIZ SOLARTE JULIANA ASTRID"/>
    <s v="Abono en cuenta"/>
    <s v="Ahorro"/>
    <s v="380610592"/>
    <s v="Activa"/>
    <s v="860002964"/>
    <s v="BANCO DE BOGOTA"/>
    <s v="000"/>
    <s v="FONDO - GESTION GENERAL"/>
    <s v="C-2399-0400-14-53105B-2399054-02"/>
    <s v="ADQUIS. DE BYS - DOCUMENTOS DE PLANEACIÓN - MODERNIZACIÓN DE LA GESTIÓN INSTITUCIONAL DEL MINISTERIO TIC BOGOTÁ"/>
    <s v="3,678,500.00"/>
    <s v="0.00"/>
    <n v="3678500"/>
    <s v="0.00"/>
    <s v="Propios"/>
    <s v="CSF"/>
    <s v="INGRESOS CORRIENTES"/>
    <s v="262032711/5-2/FUPC /27008d/BRIANS- COBRO MES DE ENERO CONTRATO 064-2026 Sup: Subdir. de Gestion Contractual - JEIMMY XIMENA SIMBAQUEVA R"/>
    <s v="6326"/>
    <s v="6326"/>
    <x v="12"/>
    <m/>
    <s v="2026-02-05 00:00:00"/>
    <s v="82226"/>
    <s v="25199226"/>
    <m/>
    <s v="2026-01-05 00:00:00"/>
    <s v="CONTRATO DE PRESTACION DE SERVICIOS"/>
    <s v="064-2026"/>
    <s v="45000161499-Prestar sus servicios de apoyo a la gestión, por sus propios medios, con plena autonomía técnica, administrativa y financiera, apoyando desde la Subdirección de Gestión Contractual las actividades operativas relacionadas con los procesos"/>
  </r>
  <r>
    <n v="82326"/>
    <x v="0"/>
    <s v="2026-02-05 19:22:26"/>
    <s v="ConOrdendePago"/>
    <n v="11035500"/>
    <s v="519,363.00"/>
    <s v="0.00"/>
    <s v="Cédula de Ciudadanía"/>
    <s v="1019133446"/>
    <s v="SERPA PÁEZ MÓNICA MARÍA"/>
    <s v="Abono en cuenta"/>
    <s v="Ahorro"/>
    <s v="08218486917"/>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32407/5-2/FUPC /88e2af/BRIANS- COBRO MES DE ENERO CONTRATO 078-2026 Sup: Coord. GIT de Planeacion y Seguimiento - CARLOS ANDRES GARZON"/>
    <s v="4026"/>
    <s v="4026"/>
    <x v="13"/>
    <m/>
    <s v="2026-02-05 00:00:00"/>
    <s v="82326"/>
    <s v="25199326"/>
    <m/>
    <s v="2026-01-07 00:00:00"/>
    <s v="CONTRATO DE PRESTACION DE SERVICIOS"/>
    <s v="078-2026"/>
    <s v="11100051499 Prestar servicios profesionales a la Oficina Asesora de Planeación y Estudios Sectoriales, en el desarrollo de las actividades relacionadas con la planeación y seguimiento de la estrategia del Ministerio de Tecnologías de la Información"/>
  </r>
  <r>
    <n v="82426"/>
    <x v="0"/>
    <s v="2026-02-05 19:22:26"/>
    <s v="ConOrdendePago"/>
    <n v="3531360"/>
    <s v="25,641.00"/>
    <s v="0.00"/>
    <s v="Cédula de Ciudadanía"/>
    <s v="51594361"/>
    <s v="MONTERO MENDEZ CLEOTILDE"/>
    <s v="Abono en cuenta"/>
    <s v="Ahorro"/>
    <s v="462200023077"/>
    <s v="Activa"/>
    <s v="860034313"/>
    <s v="BANCO DAVIVIENDA S.A."/>
    <s v="000"/>
    <s v="FONDO - GESTION GENERAL"/>
    <s v="C-2399-0400-14-53105B-2399054-02"/>
    <s v="ADQUIS. DE BYS - DOCUMENTOS DE PLANEACIÓN - MODERNIZACIÓN DE LA GESTIÓN INSTITUCIONAL DEL MINISTERIO TIC BOGOTÁ"/>
    <s v="3,531,360.00"/>
    <s v="0.00"/>
    <n v="3531360"/>
    <s v="0.00"/>
    <s v="Propios"/>
    <s v="CSF"/>
    <s v="INGRESOS CORRIENTES"/>
    <s v="262032710/5-2/FUPC /90c65f/BRIANS- COBRO MES DE ENERO CONTRATO 010-2026 Sup: Subdir. de Gestion Contractual - JEIMMY XIMENA SIMBAQUEVA R"/>
    <s v="6626"/>
    <s v="6626"/>
    <x v="14"/>
    <m/>
    <s v="2026-02-05 00:00:00"/>
    <s v="82426"/>
    <s v="25199426"/>
    <m/>
    <s v="2026-01-05 00:00:00"/>
    <s v="CONTRATO DE PRESTACION DE SERVICIOS"/>
    <s v="010-2026"/>
    <s v="4500018-Prestar servicios de apoyo a la gestión al Ministerio / Fondo Único de TIC, para apoyar a la Subdirección de Gestión Contractual en los diversos tramites de caracter administrativo y contractual, en articulación con el Modelo Inte"/>
  </r>
  <r>
    <n v="82626"/>
    <x v="1"/>
    <s v="2026-02-06 10:08:09"/>
    <s v="ConOrdendePago"/>
    <n v="6290235"/>
    <s v="42,590.00"/>
    <s v="0.00"/>
    <s v="Cédula de Ciudadanía"/>
    <s v="79796419"/>
    <s v="PORTILLA GALINDO DARIO ANDRES"/>
    <s v="Abono en cuenta"/>
    <s v="Ahorro"/>
    <s v="24100434352"/>
    <s v="Activa"/>
    <s v="860007335"/>
    <s v="BANCO CAJA SOCIAL S.A."/>
    <s v="000"/>
    <s v="FONDO - GESTION GENERAL"/>
    <s v="C-2399-0400-14-53105B-2399054-02"/>
    <s v="ADQUIS. DE BYS - DOCUMENTOS DE PLANEACIÓN - MODERNIZACIÓN DE LA GESTIÓN INSTITUCIONAL DEL MINISTERIO TIC BOGOTÁ"/>
    <s v="6,290,235.00"/>
    <s v="0.00"/>
    <n v="6290235"/>
    <s v="0.00"/>
    <s v="Propios"/>
    <s v="CSF"/>
    <s v="INGRESOS CORRIENTES"/>
    <s v="262032517/5-2/FUPC /cf16ab/HANLLY- COBRO MES DE ENERO CONTRATO 264-2026 Sup: Jefe Of. para la Gestion de Ingresos del Fondo -GINA DEL ROSARIO NUNEZ P."/>
    <s v="13226"/>
    <s v="13126"/>
    <x v="15"/>
    <m/>
    <s v="2026-02-06 00:00:00"/>
    <s v="82626"/>
    <s v="25199626"/>
    <m/>
    <s v="2026-01-12 00:00:00"/>
    <s v="CONTRATO DE PRESTACION DE SERVICIOS"/>
    <s v="264-2026"/>
    <s v="41200021499- Prestar servicios profesionales a la Oficina para la Gestión de Ingresos del Fondo, orientados al análisis económico, proyección y seguimiento de los ingresos institucionales; así como, al desarroll"/>
  </r>
  <r>
    <n v="83326"/>
    <x v="1"/>
    <s v="2026-02-06 10:08:09"/>
    <s v="ConOrdendePago"/>
    <n v="6290235"/>
    <s v="48,183.00"/>
    <s v="0.00"/>
    <s v="Cédula de Ciudadanía"/>
    <s v="39438765"/>
    <s v="ARIAS TAMAYO LEIDY MARIA"/>
    <s v="Abono en cuenta"/>
    <s v="Ahorro"/>
    <s v="02477636074"/>
    <s v="Activa"/>
    <s v="890903938"/>
    <s v="BANCOLOMBIA S.A."/>
    <s v="000"/>
    <s v="FONDO - GESTION GENERAL"/>
    <s v="C-2399-0400-14-53105B-2399054-02"/>
    <s v="ADQUIS. DE BYS - DOCUMENTOS DE PLANEACIÓN - MODERNIZACIÓN DE LA GESTIÓN INSTITUCIONAL DEL MINISTERIO TIC BOGOTÁ"/>
    <s v="6,290,235.00"/>
    <s v="0.00"/>
    <n v="6290235"/>
    <s v="0.00"/>
    <s v="Propios"/>
    <s v="CSF"/>
    <s v="INGRESOS CORRIENTES"/>
    <s v="262032387/5-2/FUPC /0fb821/HANLLY- COBRO MES DE ENERO CONTRATO 267-2026 Sup: Jefe Of. para la Gestion de Ingresos del Fondo -GINA DEL ROSARIO NUNEZ P."/>
    <s v="34226"/>
    <s v="33826"/>
    <x v="16"/>
    <m/>
    <s v="2026-02-06 00:00:00"/>
    <s v="83326"/>
    <s v="25200626"/>
    <m/>
    <s v="2026-01-12 00:00:00"/>
    <s v="CONTRATO DE PRESTACION DE SERVICIOS"/>
    <s v="267-2026"/>
    <s v="41000021499- Prestar servicios profesionales a la Oficina para la Gestión de Ingresos del Fondo , orientados al análisis económico de los procesos contractuales financiados con recursos del Fondo Único de Tecnologías de TIC, con el fin de emitir co"/>
  </r>
  <r>
    <n v="83626"/>
    <x v="1"/>
    <s v="2026-02-06 10:08:09"/>
    <s v="ConOrdendePago"/>
    <n v="1839250"/>
    <s v="12,453.00"/>
    <s v="0.00"/>
    <s v="Cédula de Ciudadanía"/>
    <s v="52060922"/>
    <s v="PARRA MORENO LUZ"/>
    <s v="Abono en cuenta"/>
    <s v="Ahorro"/>
    <s v="03097659345"/>
    <s v="Activa"/>
    <s v="890903938"/>
    <s v="BANCOLOMBIA S.A."/>
    <s v="000"/>
    <s v="FONDO - GESTION GENERAL"/>
    <s v="C-2399-0400-14-53105B-2399054-02"/>
    <s v="ADQUIS. DE BYS - DOCUMENTOS DE PLANEACIÓN - MODERNIZACIÓN DE LA GESTIÓN INSTITUCIONAL DEL MINISTERIO TIC BOGOTÁ"/>
    <s v="1,839,250.00"/>
    <s v="0.00"/>
    <n v="1839250"/>
    <s v="0.00"/>
    <s v="Propios"/>
    <s v="CSF"/>
    <s v="INGRESOS CORRIENTES"/>
    <s v="262032852/5-2/FUPC /7f67d3/HANLLY- COBRO MES DE ENERO CONTRATO 614-2026 Sup: Coord. GIT de Cartera - LUCY DEIBY PALACIOS"/>
    <s v="101726"/>
    <s v="100226"/>
    <x v="17"/>
    <m/>
    <s v="2026-02-06 00:00:00"/>
    <s v="83626"/>
    <s v="25200926"/>
    <m/>
    <s v="2026-01-20 00:00:00"/>
    <s v="CONTRATO DE PRESTACION DE SERVICIOS"/>
    <s v="614-2026"/>
    <s v="42400061499 Prestar servicios profesionales para adelantar gestiones de cobro persuasivo dirigidas al recaudo de las contraprestaciones y derechos a favor del Fondo unico de TIC, de conformidad con la Ley 1341 del 2009, modificada por la Ley 1978 d"/>
  </r>
  <r>
    <n v="83826"/>
    <x v="1"/>
    <s v="2026-02-06 10:08:09"/>
    <s v="ConOrdendePago"/>
    <n v="6989150"/>
    <s v="104,140.00"/>
    <s v="0.00"/>
    <s v="Cédula de Ciudadanía"/>
    <s v="1082991022"/>
    <s v="PERTUZ VELASQUEZ MARY LUZ AUXILIADORA"/>
    <s v="Abono en cuenta"/>
    <s v="Ahorro"/>
    <s v="55478353889"/>
    <s v="Activa"/>
    <s v="890903938"/>
    <s v="BANCOLOMBIA S.A."/>
    <s v="000"/>
    <s v="FONDO - GESTION GENERAL"/>
    <s v="C-2399-0400-14-53105B-2399054-02"/>
    <s v="ADQUIS. DE BYS - DOCUMENTOS DE PLANEACIÓN - MODERNIZACIÓN DE LA GESTIÓN INSTITUCIONAL DEL MINISTERIO TIC BOGOTÁ"/>
    <s v="6,989,150.00"/>
    <s v="0.00"/>
    <n v="6989150"/>
    <s v="0.00"/>
    <s v="Propios"/>
    <s v="CSF"/>
    <s v="INGRESOS CORRIENTES"/>
    <s v="262032261/5-2/FUPC /275077/HANLLY- COBRO ENERO CTO 116-2026 Sup: Coord. GIT Actuaciones Administrativas Contractuales - MARIA CAROLINA MERCADO F."/>
    <s v="31126"/>
    <s v="31026"/>
    <x v="18"/>
    <m/>
    <s v="2026-02-06 00:00:00"/>
    <s v="83826"/>
    <s v="25201126"/>
    <m/>
    <s v="2026-03-12 00:00:00"/>
    <s v="CONTRATO DE PRESTACION DE SERVICIOS - PROFESIONALES"/>
    <s v="116-2026"/>
    <s v="4500012 - Prestar servicios profesionales para apoyar jurídicamente en la elaboración de documentos, sustanciación de actos administrativos y demás actividades propias del desarro"/>
  </r>
  <r>
    <n v="83926"/>
    <x v="1"/>
    <s v="2026-02-06 10:08:09"/>
    <s v="ConOrdendePago"/>
    <n v="5517750"/>
    <s v="42,266.00"/>
    <s v="0.00"/>
    <s v="Cédula de Ciudadanía"/>
    <s v="78675741"/>
    <s v="CARDENAS BARCENAS CARLOS MANUEL"/>
    <s v="Abono en cuenta"/>
    <s v="Ahorro"/>
    <s v="0550206000254253"/>
    <s v="Activa"/>
    <s v="860034313"/>
    <s v="BANCO DAVIVIENDA S.A."/>
    <s v="000"/>
    <s v="FONDO - GESTION GENERAL"/>
    <s v="C-2399-0400-14-53105B-2399053-02"/>
    <s v="ADQUIS. DE BYS - DOCUMENTOS DE LINEAMIENTOS TÉCNICOS - MODERNIZACIÓN DE LA GESTIÓN INSTITUCIONAL DEL MINISTERIO TIC BOGOTÁ"/>
    <s v="5,517,750.00"/>
    <s v="0.00"/>
    <n v="5517750"/>
    <s v="0.00"/>
    <s v="Propios"/>
    <s v="CSF"/>
    <s v="INGRESOS CORRIENTES"/>
    <s v="262032253/5-2/FUPC /02b0c1/HANLLY- COBRO MES DE ENERO CONTRATO 338-2026 Sup: Coord. GIT de Procesos Judiciales y Extrajudiciales -SASKIA LY TORRES H."/>
    <s v="20326"/>
    <s v="20326"/>
    <x v="19"/>
    <m/>
    <s v="2026-02-06 00:00:00"/>
    <s v="83926"/>
    <s v="25201226"/>
    <m/>
    <s v="2026-01-12 00:00:00"/>
    <s v="CONTRATO DE PRESTACION DE SERVICIOS - PROFESIONALES"/>
    <s v="338-2026"/>
    <s v="17200061499-Prestar servicios profesionales Especializados en la defensa prejudicial, judicial y extrajudicial a cargo de la Dirección Jurídica del Ministerio/Fondo Único de Tecnologías de la Información y las Comunicaciones, así como apoyar en la co"/>
  </r>
  <r>
    <n v="84026"/>
    <x v="1"/>
    <s v="2026-02-06 10:08:09"/>
    <s v="ConOrdendePago"/>
    <n v="10520510"/>
    <s v="333,529.00"/>
    <s v="0.00"/>
    <s v="Cédula de Ciudadanía"/>
    <s v="92527537"/>
    <s v="MONTES TORRES SERGIO LUIS"/>
    <s v="Abono en cuenta"/>
    <s v="Ahorro"/>
    <s v="001090460913"/>
    <s v="Activa"/>
    <s v="860034313"/>
    <s v="BANCO DAVIVIENDA S.A."/>
    <s v="000"/>
    <s v="FONDO - GESTION GENERAL"/>
    <s v="C-2399-0400-14-53105B-2399054-02"/>
    <s v="ADQUIS. DE BYS - DOCUMENTOS DE PLANEACIÓN - MODERNIZACIÓN DE LA GESTIÓN INSTITUCIONAL DEL MINISTERIO TIC BOGOTÁ"/>
    <s v="10,520,510.00"/>
    <s v="0.00"/>
    <n v="10520510"/>
    <s v="0.00"/>
    <s v="Propios"/>
    <s v="CSF"/>
    <s v="INGRESOS CORRIENTES"/>
    <s v="262032237/5-2/FUPC /277b68/HANLLY- COBRO MES DE ENERO CONTRATO 029-2026 Sup: Jefe Of. de Planeacion y Estudios Sectoriales - JUDDY AMADO"/>
    <s v="3826"/>
    <s v="3826"/>
    <x v="20"/>
    <m/>
    <s v="2026-02-06 00:00:00"/>
    <s v="84026"/>
    <s v="25201326"/>
    <m/>
    <s v="2026-01-03 00:00:00"/>
    <s v="CONTRATO DE PRESTACION DE SERVICIOS - PROFESIONALES"/>
    <s v="029-2026"/>
    <s v="1100001: Prestar servicios profesionales especializados a la Oficina Asesora de Planeación y Estudios Sectoriales y a sus Grupos Internos de Trabajo, brindando apoyo legal integral ytransversal, con el propósito fundamental"/>
  </r>
  <r>
    <n v="84126"/>
    <x v="1"/>
    <s v="2026-02-06 10:08:09"/>
    <s v="ConOrdendePago"/>
    <n v="3310650"/>
    <s v="25,360.00"/>
    <s v="0.00"/>
    <s v="Cédula de Ciudadanía"/>
    <s v="1053826849"/>
    <s v="ESCALANTE ORTIZ NATALIA"/>
    <s v="Abono en cuenta"/>
    <s v="Ahorro"/>
    <s v="0550488432553987"/>
    <s v="Activa"/>
    <s v="860034313"/>
    <s v="BANCO DAVIVIENDA S.A."/>
    <s v="000"/>
    <s v="FONDO - GESTION GENERAL"/>
    <s v="C-2399-0400-14-53105B-2399053-02"/>
    <s v="ADQUIS. DE BYS - DOCUMENTOS DE LINEAMIENTOS TÉCNICOS - MODERNIZACIÓN DE LA GESTIÓN INSTITUCIONAL DEL MINISTERIO TIC BOGOTÁ"/>
    <s v="3,310,650.00"/>
    <s v="0.00"/>
    <n v="3310650"/>
    <s v="0.00"/>
    <s v="Propios"/>
    <s v="CSF"/>
    <s v="INGRESOS CORRIENTES"/>
    <s v="262032149/5-2/FUPC /72874c/HANLLY- COBRO MES DE ENERO CONTRATO 215-2026 Sup: Coord. GIT Control Interno Disciplinario -JUAN JOSE RUIZ URANGO"/>
    <s v="30726"/>
    <s v="30726"/>
    <x v="21"/>
    <m/>
    <s v="2026-02-06 00:00:00"/>
    <s v="84126"/>
    <s v="25201526"/>
    <m/>
    <s v="2026-01-10 00:00:00"/>
    <s v="CONTRATO DE PRESTACION DE SERVICIOS"/>
    <s v="215-2026"/>
    <s v="4010051499 Prestar servicios profesionales al Ministerio de Tecnologías de la Información y las Comunicaciones / Fondo Único de TIC, para brindar acompañamiento jurídico al Grupo Interno de Trabajo de Control Interno Disciplinario, apoyando en"/>
  </r>
  <r>
    <n v="84326"/>
    <x v="1"/>
    <s v="2026-02-06 10:08:09"/>
    <s v="ConOrdendePago"/>
    <n v="5664890"/>
    <s v="43,393.00"/>
    <s v="0.00"/>
    <s v="Cédula de Ciudadanía"/>
    <s v="52327661"/>
    <s v="HILARION LOPEZ VICKY ESMELDY"/>
    <s v="Abono en cuenta"/>
    <s v="Ahorro"/>
    <s v="488440242581"/>
    <s v="Activa"/>
    <s v="860034313"/>
    <s v="BANCO DAVIVIENDA S.A."/>
    <s v="000"/>
    <s v="FONDO - GESTION GENERAL"/>
    <s v="C-2399-0400-14-53105B-2399054-02"/>
    <s v="ADQUIS. DE BYS - DOCUMENTOS DE PLANEACIÓN - MODERNIZACIÓN DE LA GESTIÓN INSTITUCIONAL DEL MINISTERIO TIC BOGOTÁ"/>
    <s v="5,664,890.00"/>
    <s v="0.00"/>
    <n v="5664890"/>
    <s v="0.00"/>
    <s v="Propios"/>
    <s v="CSF"/>
    <s v="INGRESOS CORRIENTES"/>
    <s v="262032576/5-2/FUPC /0cfbbb/HANLLY- COBRO MES DE ENERO CONTRATO 244-2026 Sup: Coord. GIT de Cartera - LUCY DEIBY PALACIOS"/>
    <s v="1126"/>
    <s v="1126"/>
    <x v="22"/>
    <m/>
    <s v="2026-02-06 00:00:00"/>
    <s v="84326"/>
    <s v="25201826"/>
    <m/>
    <s v="2026-01-09 00:00:00"/>
    <s v="CONTRATO DE PRESTACION DE SERVICIOS"/>
    <s v="244-2026"/>
    <s v="42400031499 Prestar servicios profesionales especializados para la elaboracion, revision y seguimiento de la informacion financiera derivada de la gestion de cobro persuasivo de las contraprestaciones y demas obligaciones financier"/>
  </r>
  <r>
    <n v="84426"/>
    <x v="1"/>
    <s v="2026-02-06 10:08:09"/>
    <s v="ConOrdendePago"/>
    <n v="5002760"/>
    <s v="588,625.00"/>
    <s v="0.00"/>
    <s v="Cédula de Ciudadanía"/>
    <s v="1013583848"/>
    <s v="RAVELO MOYA LUISA FERNANDA"/>
    <s v="Abono en cuenta"/>
    <s v="Ahorro"/>
    <s v="24076468173"/>
    <s v="Activa"/>
    <s v="860007335"/>
    <s v="BANCO CAJA SOCIAL S.A."/>
    <s v="000"/>
    <s v="FONDO - GESTION GENERAL"/>
    <s v="C-2399-0400-14-53105B-2399053-02"/>
    <s v="ADQUIS. DE BYS - DOCUMENTOS DE LINEAMIENTOS TÉCNICOS - MODERNIZACIÓN DE LA GESTIÓN INSTITUCIONAL DEL MINISTERIO TIC BOGOTÁ"/>
    <s v="5,002,760.00"/>
    <s v="0.00"/>
    <n v="5002760"/>
    <s v="0.00"/>
    <s v="Propios"/>
    <s v="CSF"/>
    <s v="INGRESOS CORRIENTES"/>
    <s v="262032139/5-2/FUPC /339815/HANLLY- COBRO MES DE ENERO CONTRATO 217-2026 Sup: Coord. GIT Control Interno Disciplinario -JUAN JOSE RUIZ URANGO"/>
    <s v="31026"/>
    <s v="32726"/>
    <x v="23"/>
    <m/>
    <s v="2026-02-06 00:00:00"/>
    <s v="84426"/>
    <s v="25201926"/>
    <m/>
    <s v="2026-01-12 00:00:00"/>
    <s v="CONTRATO DE PRESTACION DE SERVICIOS"/>
    <s v="217-2026"/>
    <s v="4010031499 Prestar servicios profesionales al ministerio de tecnologías de la información y las comunicaciones / fondo único de tic, para apoyar en materia jurídica al grupo interno de trabajo de control interno disciplinario, realizando actividades"/>
  </r>
  <r>
    <n v="85626"/>
    <x v="1"/>
    <s v="2026-02-06 10:08:09"/>
    <s v="ConOrdendePago"/>
    <n v="496545"/>
    <s v="3,804.00"/>
    <s v="0.00"/>
    <s v="Cédula de Ciudadanía"/>
    <s v="1000155423"/>
    <s v="ORTIZ CASTILLO JUAN ESTEBAN"/>
    <s v="Abono en cuenta"/>
    <s v="Ahorro"/>
    <s v="91280432585"/>
    <s v="Activa"/>
    <s v="890903938"/>
    <s v="BANCOLOMBIA S.A."/>
    <s v="000"/>
    <s v="FONDO - GESTION GENERAL"/>
    <s v="C-2399-0400-14-53105B-2399053-02"/>
    <s v="ADQUIS. DE BYS - DOCUMENTOS DE LINEAMIENTOS TÉCNICOS - MODERNIZACIÓN DE LA GESTIÓN INSTITUCIONAL DEL MINISTERIO TIC BOGOTÁ"/>
    <s v="496,545.00"/>
    <s v="0.00"/>
    <n v="496545"/>
    <s v="0.00"/>
    <s v="Propios"/>
    <s v="CSF"/>
    <s v="INGRESOS CORRIENTES"/>
    <s v="262032862/5-2/FUPC /c616b9/CGALARZA- COBRO MES DE ENERO CONTRATO 1058-2026 Sup: Coord. GIT de Desarrollo del Talento Humano - CESAR AUGUSTO MORA"/>
    <s v="132226"/>
    <s v="138526"/>
    <x v="24"/>
    <m/>
    <s v="2026-02-06 00:00:00"/>
    <s v="85626"/>
    <s v="25203626"/>
    <m/>
    <s v="2026-01-28 00:00:00"/>
    <s v="CONTRATO DE PRESTACION DE SERVICIOS - PROFESIONALES"/>
    <s v="1058-2026"/>
    <s v="43300031499 - Prestar servicios profesionales para la implementación y ejecución de actividades de medicina preventiva, entornos saludables, bienestar en el marco del Plan de Seguridad y Salud en el Trabajo - SGSST y el Programa del Plan de Bienestar"/>
  </r>
  <r>
    <n v="86126"/>
    <x v="1"/>
    <s v="2026-02-06 10:08:09"/>
    <s v="ConOrdendePago"/>
    <n v="5517750"/>
    <s v="42,266.00"/>
    <s v="0.00"/>
    <s v="Cédula de Ciudadanía"/>
    <s v="80111502"/>
    <s v="MONCADA ESPAÑOL JULIAN"/>
    <s v="Abono en cuenta"/>
    <s v="Ahorro"/>
    <s v="24094650374"/>
    <s v="Activa"/>
    <s v="860007335"/>
    <s v="BANCO CAJA SOCIAL S.A."/>
    <s v="000"/>
    <s v="FONDO - GESTION GENERAL"/>
    <s v="C-2399-0400-14-53105B-2399054-02"/>
    <s v="ADQUIS. DE BYS - DOCUMENTOS DE PLANEACIÓN - MODERNIZACIÓN DE LA GESTIÓN INSTITUCIONAL DEL MINISTERIO TIC BOGOTÁ"/>
    <s v="5,517,750.00"/>
    <s v="0.00"/>
    <n v="5517750"/>
    <s v="0.00"/>
    <s v="Propios"/>
    <s v="CSF"/>
    <s v="INGRESOS CORRIENTES"/>
    <s v="262032831/5-2/FUPC /93a42e/CGALARZA- COBRO MES DE ENERO CONTRATO 166-2026 Sup: Asesor 1020-13 Despacho del Ministro ADRIANA MARCELA DUERTE P."/>
    <s v="53026"/>
    <s v="52926"/>
    <x v="25"/>
    <m/>
    <s v="2026-02-06 00:00:00"/>
    <s v="86126"/>
    <s v="25204226"/>
    <m/>
    <s v="2026-01-08 00:00:00"/>
    <s v="CONTRATO DE PRESTACION DE SERVICIOS"/>
    <s v="166-2026"/>
    <s v="10000061499 Prestar servicios profesionales al Ministerio/Fondo Único de Tecnologías de la Información y las Comunicaciones, orientados al acompañamiento del Despacho Ministerial en las gestiones relacionadas con la agenda legisl"/>
  </r>
  <r>
    <n v="86326"/>
    <x v="1"/>
    <s v="2026-02-06 10:08:09"/>
    <s v="ConOrdendePago"/>
    <n v="8276625"/>
    <s v="153,196.00"/>
    <s v="0.00"/>
    <s v="Cédula de Ciudadanía"/>
    <s v="1015392151"/>
    <s v="RUGELES RODRIGUEZ JAVIER ALBERTO"/>
    <s v="Abono en cuenta"/>
    <s v="Ahorro"/>
    <s v="008600699428"/>
    <s v="Activa"/>
    <s v="860034313"/>
    <s v="BANCO DAVIVIENDA S.A."/>
    <s v="000"/>
    <s v="FONDO - GESTION GENERAL"/>
    <s v="C-2399-0400-14-53105B-2399054-02"/>
    <s v="ADQUIS. DE BYS - DOCUMENTOS DE PLANEACIÓN - MODERNIZACIÓN DE LA GESTIÓN INSTITUCIONAL DEL MINISTERIO TIC BOGOTÁ"/>
    <s v="8,276,625.00"/>
    <s v="0.00"/>
    <n v="8276625"/>
    <s v="0.00"/>
    <s v="Propios"/>
    <s v="CSF"/>
    <s v="INGRESOS CORRIENTES"/>
    <s v="262032830/5-2/FUPC /15f53f/CGALARZA- COBRO MES DE ENERO CONTRATO 067-2026 Sup: Jefe Of. para la Gestion de Ingresos del Fondo -GINA DEL ROSARIO NUNEZ P."/>
    <s v="14626"/>
    <s v="13926"/>
    <x v="26"/>
    <m/>
    <s v="2026-02-06 00:00:00"/>
    <s v="86326"/>
    <s v="25204426"/>
    <m/>
    <s v="2026-01-05 00:00:00"/>
    <s v="CONTRATO DE PRESTACION DE SERVICIOS - PROFESIONALES"/>
    <s v="067-2026"/>
    <s v="4110001- Prestar servicios profesionales a la Oficina para la Gestión de Ingresos, orientados a la revisión, procesamiento, consolidación y análisis de la información contractual y presupuestal del Fondo Único de TIC"/>
  </r>
  <r>
    <n v="86526"/>
    <x v="1"/>
    <s v="2026-02-06 10:08:09"/>
    <s v="ConOrdendePago"/>
    <n v="6290235"/>
    <s v="42,590.00"/>
    <s v="0.00"/>
    <s v="Cédula de Ciudadanía"/>
    <s v="1047365204"/>
    <s v="CASTAÑO PORRAS RAUL ARMANDO"/>
    <s v="Abono en cuenta"/>
    <s v="Ahorro"/>
    <s v="0550488400468598"/>
    <s v="Activa"/>
    <s v="860034313"/>
    <s v="BANCO DAVIVIENDA S.A."/>
    <s v="000"/>
    <s v="FONDO - GESTION GENERAL"/>
    <s v="C-2399-0400-14-53105B-2399054-02"/>
    <s v="ADQUIS. DE BYS - DOCUMENTOS DE PLANEACIÓN - MODERNIZACIÓN DE LA GESTIÓN INSTITUCIONAL DEL MINISTERIO TIC BOGOTÁ"/>
    <s v="6,290,235.00"/>
    <s v="0.00"/>
    <n v="6290235"/>
    <s v="0.00"/>
    <s v="Propios"/>
    <s v="CSF"/>
    <s v="INGRESOS CORRIENTES"/>
    <s v="262032825/5-2/FUPC /9a5b27/CGALARZA- COBRO MES DE ENERO CONTRATO 288-2026 Sup: Jefe Of. para la Gestion de Ingresos del Fondo -GINA DEL ROSARIO NUNEZ P."/>
    <s v="34526"/>
    <s v="33926"/>
    <x v="27"/>
    <m/>
    <s v="2026-02-06 00:00:00"/>
    <s v="86526"/>
    <s v="25204626"/>
    <m/>
    <s v="2026-01-12 00:00:00"/>
    <s v="CONTRATO DE PRESTACION DE SERVICIOS"/>
    <s v="288-2026"/>
    <s v="41100041499- Prestar servicios profesionales a la Oficina para la Gestión de Ingresos de Fondo, orientados al análisis económico y presupuestal de los procesos de contratación financiados con recursos del Fondo Único de TIC, así como al seguimiento"/>
  </r>
  <r>
    <n v="86626"/>
    <x v="1"/>
    <s v="2026-02-06 10:08:09"/>
    <s v="ConOrdendePago"/>
    <n v="4634420"/>
    <s v="35,500.00"/>
    <s v="0.00"/>
    <s v="Cédula de Ciudadanía"/>
    <s v="1000163183"/>
    <s v="GONZALEZ MURCIA ANDRES DAVID"/>
    <s v="Abono en cuenta"/>
    <s v="Ahorro"/>
    <s v="488421831618"/>
    <s v="Activa"/>
    <s v="860034313"/>
    <s v="BANCO DAVIVIENDA S.A."/>
    <s v="000"/>
    <s v="FONDO - GESTION GENERAL"/>
    <s v="C-2399-0400-14-53105B-2399071-02"/>
    <s v="ADQUIS. DE BYS - SERVICIO DE ACTUALIZACIÓN DEL SISTEMAS DE GESTIÓN - MODERNIZACIÓN DE LA GESTIÓN INSTITUCIONAL DEL MINISTERIO TIC BOGOTÁ"/>
    <s v="4,634,420.00"/>
    <s v="0.00"/>
    <n v="4634420"/>
    <s v="0.00"/>
    <s v="Propios"/>
    <s v="CSF"/>
    <s v="INGRESOS CORRIENTES"/>
    <s v="262032803/5-2/FUPC /e2f421/CGALARZA- COBRO MES DE ENERO CONTRATO 013-2026 Sup: Coord. GIT de Seguridad y Privacidad de la Informacion - ANGELA JANETH CORTES H."/>
    <s v="7626"/>
    <s v="7626"/>
    <x v="28"/>
    <m/>
    <s v="2026-02-06 00:00:00"/>
    <s v="86626"/>
    <s v="25204726"/>
    <m/>
    <s v="2026-01-03 00:00:00"/>
    <s v="CONTRATO DE PRESTACION DE SERVICIOS - PROFESIONALES"/>
    <s v="013-2026"/>
    <s v="10100021499 - Prestar servicios profesionales al Despacho de la Ministra para contribuir al mantenimiento, fortalecimiento y mejora continua del Sistema/Modelo de Seguridad y Privacidad de la Informaci"/>
  </r>
  <r>
    <n v="87126"/>
    <x v="1"/>
    <s v="2026-02-06 10:08:09"/>
    <s v="ConOrdendePago"/>
    <n v="3862425"/>
    <s v="29,586.00"/>
    <s v="0.00"/>
    <s v="Cédula de Ciudadanía"/>
    <s v="52276979"/>
    <s v="BORRERO LADINO MONICA MARLEN"/>
    <s v="Abono en cuenta"/>
    <s v="Ahorro"/>
    <s v="484200052169"/>
    <s v="Activa"/>
    <s v="800037800"/>
    <s v="BANCO AGRARIO DE COLOMBIA S.A."/>
    <s v="000"/>
    <s v="FONDO - GESTION GENERAL"/>
    <s v="C-2399-0400-14-53105B-2399054-02"/>
    <s v="ADQUIS. DE BYS - DOCUMENTOS DE PLANEACIÓN - MODERNIZACIÓN DE LA GESTIÓN INSTITUCIONAL DEL MINISTERIO TIC BOGOTÁ"/>
    <s v="3,862,425.00"/>
    <s v="0.00"/>
    <n v="3862425"/>
    <s v="0.00"/>
    <s v="Propios"/>
    <s v="CSF"/>
    <s v="INGRESOS CORRIENTES"/>
    <s v="262032854/5-2/FUPC /8b07e0/CGALARZA- COBRO MES DE ENERO CONTRATO 448-2026 Sup: Coord. GIT de Cartera - LUCY DEIBY PALACIOS"/>
    <s v="62926"/>
    <s v="62126"/>
    <x v="29"/>
    <m/>
    <s v="2026-02-06 00:00:00"/>
    <s v="87126"/>
    <s v="25205326"/>
    <m/>
    <s v="2026-01-15 00:00:00"/>
    <s v="CONTRATO DE PRESTACION DE SERVICIOS"/>
    <s v="448-2026"/>
    <s v="42400081499 Prestar servicios profesionales especializados para la elaboracion, revision y seguimiento de la informacion financiera derivada de la gestion de cobro persuasivo de las contraprestaciones y demas obligaciones financieras a favor del Fo"/>
  </r>
  <r>
    <n v="87926"/>
    <x v="1"/>
    <s v="2026-02-06 10:36:48"/>
    <s v="ConOrdendePago"/>
    <n v="5297040"/>
    <s v="40,575.00"/>
    <s v="0.00"/>
    <s v="Cédula de Ciudadanía"/>
    <s v="52850035"/>
    <s v="SIMBAQUEBA RAMIREZ HANLLY YURLEIDY"/>
    <s v="Abono en cuenta"/>
    <s v="Ahorro"/>
    <s v="24712267743"/>
    <s v="Activa"/>
    <s v="890903938"/>
    <s v="BANCOLOMBIA S.A."/>
    <s v="000"/>
    <s v="FONDO - GESTION GENERAL"/>
    <s v="C-2399-0400-14-53105B-2399054-02"/>
    <s v="ADQUIS. DE BYS - DOCUMENTOS DE PLANEACIÓN - MODERNIZACIÓN DE LA GESTIÓN INSTITUCIONAL DEL MINISTERIO TIC BOGOTÁ"/>
    <s v="5,297,040.00"/>
    <s v="0.00"/>
    <n v="5297040"/>
    <s v="0.00"/>
    <s v="Propios"/>
    <s v="CSF"/>
    <s v="INGRESOS CORRIENTES"/>
    <s v="262032206/5-2/FUPC /8c3133/SANDRAP- COBRO MES DE ENERO CONTRATO 114-2026 Sup: Coord. de GIT Presupuesto - ALICIA PENA"/>
    <s v="526"/>
    <s v="526"/>
    <x v="30"/>
    <m/>
    <s v="2026-02-06 00:00:00"/>
    <s v="87926"/>
    <s v="25206326"/>
    <m/>
    <s v="2026-01-07 00:00:00"/>
    <s v="CONTRATO DE PRESTACION DE SERVICIOS"/>
    <s v="114-2026"/>
    <s v="42300031499 Prestar servicios profesionales a la Subdirección Financiera GIT de Presupuesto en el análisis, verificación, registro y seguimiento de las obligaciones a cargo del Ministerio y Fondo Único de Tecnologías de la Información y las Comunic"/>
  </r>
  <r>
    <n v="88126"/>
    <x v="1"/>
    <s v="2026-02-06 10:36:48"/>
    <s v="ConOrdendePago"/>
    <n v="6952365"/>
    <s v="47,073.00"/>
    <s v="0.00"/>
    <s v="Cédula de Ciudadanía"/>
    <s v="1030604188"/>
    <s v="AMADOR LEON CRHISTIAN AUGUSTO"/>
    <s v="Abono en cuenta"/>
    <s v="Ahorro"/>
    <s v="025056284"/>
    <s v="Activa"/>
    <s v="860002964"/>
    <s v="BANCO DE BOGOTA"/>
    <s v="000"/>
    <s v="FONDO - GESTION GENERAL"/>
    <s v="C-2399-0400-14-53105B-2399071-02"/>
    <s v="ADQUIS. DE BYS - SERVICIO DE ACTUALIZACIÓN DEL SISTEMAS DE GESTIÓN - MODERNIZACIÓN DE LA GESTIÓN INSTITUCIONAL DEL MINISTERIO TIC BOGOTÁ"/>
    <s v="6,952,365.00"/>
    <s v="0.00"/>
    <n v="6952365"/>
    <s v="0.00"/>
    <s v="Propios"/>
    <s v="CSF"/>
    <s v="INGRESOS CORRIENTES"/>
    <s v="262032613/5-2/FUPC /cf8fb7/SANDRAP- COBRO MES DE ENERO CONTRATO 152-2026 Sup: Jefe Of. de Control Interno - NANCY RODRÃGUEZ PASCUAS (E )"/>
    <s v="49426"/>
    <s v="49426"/>
    <x v="31"/>
    <m/>
    <s v="2026-02-06 00:00:00"/>
    <s v="88126"/>
    <s v="25206526"/>
    <m/>
    <s v="2026-01-08 00:00:00"/>
    <s v="CONTRATO DE PRESTACION DE SERVICIOS - PROFESIONALES"/>
    <s v="152-2026"/>
    <s v="1600004- Prestar servicios profesionales especializados al Ministerio/Fondo Único de Tecnologías de la Información y las Comunicaciones para apoyar la ejecución del Plan Anual de Auditorías 2026, mediante la realiza"/>
  </r>
  <r>
    <n v="88226"/>
    <x v="1"/>
    <s v="2026-02-06 10:36:48"/>
    <s v="ConOrdendePago"/>
    <n v="6878795"/>
    <s v="87,570.00"/>
    <s v="0.00"/>
    <s v="Cédula de Ciudadanía"/>
    <s v="52026598"/>
    <s v="ORDUZ OLAYA ESMERALDA CAROLINA"/>
    <s v="Abono en cuenta"/>
    <s v="Ahorro"/>
    <s v="20765793855"/>
    <s v="Activa"/>
    <s v="890903938"/>
    <s v="BANCOLOMBIA S.A."/>
    <s v="000"/>
    <s v="FONDO - GESTION GENERAL"/>
    <s v="C-2399-0400-14-53105B-2399071-02"/>
    <s v="ADQUIS. DE BYS - SERVICIO DE ACTUALIZACIÓN DEL SISTEMAS DE GESTIÓN - MODERNIZACIÓN DE LA GESTIÓN INSTITUCIONAL DEL MINISTERIO TIC BOGOTÁ"/>
    <s v="6,878,795.00"/>
    <s v="0.00"/>
    <n v="6878795"/>
    <s v="0.00"/>
    <s v="Propios"/>
    <s v="CSF"/>
    <s v="INGRESOS CORRIENTES"/>
    <s v="262032359/5-2/FUPC /2c167e/SANDRAP- COBRO MES DE ENERO CONTRATO 350-2026 Sup: Coord. GIT de Transformacion Organizacional -GISELLE ARIAS LEÃ“N"/>
    <s v="26126"/>
    <s v="26526"/>
    <x v="32"/>
    <m/>
    <s v="2026-02-06 00:00:00"/>
    <s v="88226"/>
    <s v="25206726"/>
    <m/>
    <s v="2026-01-12 00:00:00"/>
    <s v="CONTRATO DE PRESTACION DE SERVICIOS - PROFESIONALES"/>
    <s v="350-2026"/>
    <s v="1130005 Prestar los servicios profesionales para apoyar al Grupo Interno de Trabajo de Transformación Organizacional en el mejoramiento de la entidad a través de la implementación de la metodología de riesgos de la administración"/>
  </r>
  <r>
    <n v="88326"/>
    <x v="1"/>
    <s v="2026-02-06 10:36:48"/>
    <s v="ConOrdendePago"/>
    <n v="3678500"/>
    <s v="28,177.00"/>
    <s v="0.00"/>
    <s v="Cédula de Ciudadanía"/>
    <s v="1193565776"/>
    <s v="RINCON ROJAS SERGIO IVAN"/>
    <s v="Abono en cuenta"/>
    <s v="Ahorro"/>
    <s v="91231824532"/>
    <s v="Activa"/>
    <s v="890903938"/>
    <s v="BANCOLOMBIA S.A."/>
    <s v="000"/>
    <s v="FONDO - GESTION GENERAL"/>
    <s v="C-2399-0400-14-53105B-2399054-02"/>
    <s v="ADQUIS. DE BYS - DOCUMENTOS DE PLANEACIÓN - MODERNIZACIÓN DE LA GESTIÓN INSTITUCIONAL DEL MINISTERIO TIC BOGOTÁ"/>
    <s v="3,678,500.00"/>
    <s v="0.00"/>
    <n v="3678500"/>
    <s v="0.00"/>
    <s v="Propios"/>
    <s v="CSF"/>
    <s v="INGRESOS CORRIENTES"/>
    <s v="262032047/5-2/FUPC /55e940/SANDRAP- COBRO MES DE ENERO CONTRATO 069-2026 Sup:Jefe Of. para la Gestion de Ingresos del Fondo -GINA DEL ROSARIO NUNEZ P."/>
    <s v="14726"/>
    <s v="14426"/>
    <x v="33"/>
    <m/>
    <s v="2026-02-06 00:00:00"/>
    <s v="88326"/>
    <s v="25206826"/>
    <m/>
    <s v="2026-01-06 00:00:00"/>
    <s v="CONTRATO DE PRESTACION DE SERVICIOS"/>
    <s v="069-2026"/>
    <s v="41000011499- Prestar servicios de apoyo a la gestión a la Oficina para la Gestión de Ingresos del Fondo, orientados al seguimiento integral de la cadena presupuestal y al acompañamiento técnico en la estructuración de los procesos contractuale"/>
  </r>
  <r>
    <n v="88726"/>
    <x v="1"/>
    <s v="2026-02-06 10:36:48"/>
    <s v="ConOrdendePago"/>
    <n v="4377415"/>
    <s v="33,531.00"/>
    <s v="0.00"/>
    <s v="Cédula de Ciudadanía"/>
    <s v="1077454864"/>
    <s v="MOSQUERA CUESTA JHOJAN ELVIS"/>
    <s v="Abono en cuenta"/>
    <s v="Ahorro"/>
    <s v="979025442"/>
    <s v="Activa"/>
    <s v="860002964"/>
    <s v="BANCO DE BOGOTA"/>
    <s v="000"/>
    <s v="FONDO - GESTION GENERAL"/>
    <s v="C-2399-0400-14-53105B-2399053-02"/>
    <s v="ADQUIS. DE BYS - DOCUMENTOS DE LINEAMIENTOS TÉCNICOS - MODERNIZACIÓN DE LA GESTIÓN INSTITUCIONAL DEL MINISTERIO TIC BOGOTÁ"/>
    <s v="4,377,415.00"/>
    <s v="0.00"/>
    <n v="4377415"/>
    <s v="0.00"/>
    <s v="Propios"/>
    <s v="CSF"/>
    <s v="INGRESOS CORRIENTES"/>
    <s v="262031996/5-2/FUPC /a8c4c2/SANDRAP- COBRO MES DE ENERO CONTRATO 307-2026 Sup: Coord. GIT de Procesos Judiciales y Extrajudiciales -SASKIA LY TORRES H."/>
    <s v="18226"/>
    <s v="18226"/>
    <x v="34"/>
    <m/>
    <s v="2026-02-06 00:00:00"/>
    <s v="88726"/>
    <s v="25207626"/>
    <m/>
    <s v="2026-01-13 00:00:00"/>
    <s v="CONTRATO DE PRESTACION DE SERVICIOS - PROFESIONALES"/>
    <s v="307-2026"/>
    <s v="1720005 Prestar servicios profesionales en el análisis y la defensa prejudicial, judicial y extrajudicial a cargo de la Dirección Jurídica del Ministerio Fondo Único de Tecnologías de la Información"/>
  </r>
  <r>
    <n v="88826"/>
    <x v="1"/>
    <s v="2026-02-06 10:36:48"/>
    <s v="ConOrdendePago"/>
    <n v="11955125"/>
    <s v="1,468,371.00"/>
    <s v="0.00"/>
    <s v="Cédula de Ciudadanía"/>
    <s v="79947538"/>
    <s v="PEREZ RODRIGUEZ SERGIO NICOLAS"/>
    <s v="Abono en cuenta"/>
    <s v="Ahorro"/>
    <s v="69870667752"/>
    <s v="Activa"/>
    <s v="890903938"/>
    <s v="BANCOLOMBIA S.A."/>
    <s v="000"/>
    <s v="FONDO - GESTION GENERAL"/>
    <s v="C-2399-0400-14-53105B-2399053-02"/>
    <s v="ADQUIS. DE BYS - DOCUMENTOS DE LINEAMIENTOS TÉCNICOS - MODERNIZACIÓN DE LA GESTIÓN INSTITUCIONAL DEL MINISTERIO TIC BOGOTÁ"/>
    <s v="11,955,125.00"/>
    <s v="0.00"/>
    <n v="11955125"/>
    <s v="0.00"/>
    <s v="Propios"/>
    <s v="CSF"/>
    <s v="INGRESOS CORRIENTES"/>
    <s v="262032115/5-2/FUPC /a22bc1/SANDRAP- COBRO MES DE ENERO CONTRATO 047-2026 FACTURA SP-68 Sup: Directora Juridica - RUBY RAMIREZ MEDINA"/>
    <s v="7226"/>
    <s v="7326"/>
    <x v="35"/>
    <m/>
    <s v="2026-02-06 00:00:00"/>
    <s v="88826"/>
    <s v="25207826"/>
    <m/>
    <s v="2026-01-03 00:00:00"/>
    <s v="CONTRATO DE PRESTACION DE SERVICIOS - PROFESIONALES"/>
    <s v="047-2026"/>
    <s v="17000041499 Prestar servicios profesionales especializados en la Dirección Jurídica del Ministerio/Fondo Único de Tecnologías de la Información y las Comunicaciones, para apoyar la ejecución de las estrategias y funciones de la dependencia"/>
  </r>
  <r>
    <n v="89026"/>
    <x v="1"/>
    <s v="2026-02-06 10:36:48"/>
    <s v="ConOrdendePago"/>
    <n v="8607690"/>
    <s v="197,129.00"/>
    <s v="0.00"/>
    <s v="Cédula de Ciudadanía"/>
    <s v="1118561548"/>
    <s v="RODRIGUEZ DIAZ LINA ESMERALDA"/>
    <s v="Abono en cuenta"/>
    <s v="Ahorro"/>
    <s v="0550488456706172"/>
    <s v="Activa"/>
    <s v="860034313"/>
    <s v="BANCO DAVIVIENDA S.A."/>
    <s v="000"/>
    <s v="FONDO - GESTION GENERAL"/>
    <s v="C-2399-0400-14-53105B-2399054-02"/>
    <s v="ADQUIS. DE BYS - DOCUMENTOS DE PLANEACIÓN - MODERNIZACIÓN DE LA GESTIÓN INSTITUCIONAL DEL MINISTERIO TIC BOGOTÁ"/>
    <s v="8,607,690.00"/>
    <s v="0.00"/>
    <n v="8607690"/>
    <s v="0.00"/>
    <s v="Propios"/>
    <s v="CSF"/>
    <s v="INGRESOS CORRIENTES"/>
    <s v="262032089/5-2/FUPC /1e88cd/SANDRAP- COBRO MES DE ENERO CONTRATO 037-2026 Sup: Subdirectora Financiera - FLOR ANGELA CASTRO"/>
    <s v="1026"/>
    <s v="1026"/>
    <x v="36"/>
    <m/>
    <s v="2026-02-06 00:00:00"/>
    <s v="89026"/>
    <s v="25208326"/>
    <m/>
    <s v="2026-01-05 00:00:00"/>
    <s v="CONTRATO DE PRESTACION DE SERVICIOS"/>
    <s v="037-2026"/>
    <s v="42000031499 Prestar servicios profesionales especializados como apoyo jurídico en los asuntos relacionados con la proyección de recursos de apelación en contra de declaratorias de deudor, revisión de actos administrativos de facilidades de pago y d"/>
  </r>
  <r>
    <n v="89226"/>
    <x v="1"/>
    <s v="2026-02-06 10:36:48"/>
    <s v="ConOrdendePago"/>
    <n v="3531360"/>
    <s v="23,910.00"/>
    <s v="0.00"/>
    <s v="Cédula de Ciudadanía"/>
    <s v="52868815"/>
    <s v="RAMIREZ PARRA MARIA EDILMA"/>
    <s v="Abono en cuenta"/>
    <s v="Ahorro"/>
    <s v="24105773254"/>
    <s v="Activa"/>
    <s v="860007335"/>
    <s v="BANCO CAJA SOCIAL S.A."/>
    <s v="000"/>
    <s v="FONDO - GESTION GENERAL"/>
    <s v="C-2399-0400-14-53105B-2399054-02"/>
    <s v="ADQUIS. DE BYS - DOCUMENTOS DE PLANEACIÓN - MODERNIZACIÓN DE LA GESTIÓN INSTITUCIONAL DEL MINISTERIO TIC BOGOTÁ"/>
    <s v="3,531,360.00"/>
    <s v="0.00"/>
    <n v="3531360"/>
    <s v="0.00"/>
    <s v="Propios"/>
    <s v="CSF"/>
    <s v="INGRESOS CORRIENTES"/>
    <s v="262032324/5-2/FUPC /10962f/SANDRAP- COBRO MES DE ENERO CONTRATO 136-2026 Sup: Coord. de GIT Presupuesto - ALICIA PENA"/>
    <s v="426"/>
    <s v="426"/>
    <x v="37"/>
    <m/>
    <s v="2026-02-06 00:00:00"/>
    <s v="89226"/>
    <s v="25208526"/>
    <m/>
    <s v="2026-01-07 00:00:00"/>
    <s v="CONTRATO DE PRESTACION DE SERVICIOS"/>
    <s v="136-2026"/>
    <s v="42300051499 Prestar servicios de apoyo a la gestion en los procedimientos a cargo del GIT de Presupuesto, en el registro y seguimiento de las cuentas por pagar del Ministerio y Fondo unico de Tecnologias de la Informacion y las Comunicacione"/>
  </r>
  <r>
    <n v="89326"/>
    <x v="1"/>
    <s v="2026-02-06 10:36:48"/>
    <s v="ConOrdendePago"/>
    <n v="1324260"/>
    <s v="8,966.00"/>
    <s v="0.00"/>
    <s v="Cédula de Ciudadanía"/>
    <s v="1016107407"/>
    <s v="PIZA REYES GABRIEL ESTEBAN"/>
    <s v="Abono en cuenta"/>
    <s v="Ahorro"/>
    <s v="17241670180"/>
    <s v="Activa"/>
    <s v="890903938"/>
    <s v="BANCOLOMBIA S.A."/>
    <s v="000"/>
    <s v="FONDO - GESTION GENERAL"/>
    <s v="C-2399-0400-14-53105B-2399053-02"/>
    <s v="ADQUIS. DE BYS - DOCUMENTOS DE LINEAMIENTOS TÉCNICOS - MODERNIZACIÓN DE LA GESTIÓN INSTITUCIONAL DEL MINISTERIO TIC BOGOTÁ"/>
    <s v="1,324,260.00"/>
    <s v="0.00"/>
    <n v="1324260"/>
    <s v="0.00"/>
    <s v="Propios"/>
    <s v="CSF"/>
    <s v="INGRESOS CORRIENTES"/>
    <s v="262032004/5-2/FUPC /f33754/SANDRAP- COBRO MES DE ENERO CONTRATO 550-2026 Sup: Coord. GIT de Cobro Coactivo - OLGA EMILIA DE LA HOZ VALLE"/>
    <s v="41926"/>
    <s v="41926"/>
    <x v="38"/>
    <m/>
    <s v="2026-02-06 00:00:00"/>
    <s v="89326"/>
    <s v="25208626"/>
    <m/>
    <s v="2026-01-17 00:00:00"/>
    <s v="CONTRATO DE PRESTACION DE SERVICIOS"/>
    <s v="550-2026"/>
    <s v="17300061499: Prestar servicios de apoyo a la gestión documental, financiera y administrativa de la Dirección Jurídica, Grupo Interno de Trabajo de Cobro Coactivo en articulación con el Modelo Integrado de Gestión (MIG)"/>
  </r>
  <r>
    <n v="89626"/>
    <x v="1"/>
    <s v="2026-02-06 10:36:48"/>
    <s v="ConOrdendePago"/>
    <n v="1876035"/>
    <s v="14,370.00"/>
    <s v="0.00"/>
    <s v="Cédula de Ciudadanía"/>
    <s v="1026599345"/>
    <s v="DIAZ PEREZ CINDY FIORY"/>
    <s v="Abono en cuenta"/>
    <s v="Ahorro"/>
    <s v="94317669270"/>
    <s v="Activa"/>
    <s v="890903938"/>
    <s v="BANCOLOMBIA S.A."/>
    <s v="000"/>
    <s v="FONDO - GESTION GENERAL"/>
    <s v="C-2399-0400-14-53105B-2399054-02"/>
    <s v="ADQUIS. DE BYS - DOCUMENTOS DE PLANEACIÓN - MODERNIZACIÓN DE LA GESTIÓN INSTITUCIONAL DEL MINISTERIO TIC BOGOTÁ"/>
    <s v="1,876,035.00"/>
    <s v="0.00"/>
    <n v="1876035"/>
    <s v="0.00"/>
    <s v="Propios"/>
    <s v="CSF"/>
    <s v="INGRESOS CORRIENTES"/>
    <s v="262032021/5-2/FUPC /d773ff/SANDRAP- COBROMES DE ENERO CONTRATO 306-2026 Sup: Coord. GIT de Contabilidad - CONSTANZA CASTRO"/>
    <s v="62326"/>
    <s v="61726"/>
    <x v="39"/>
    <m/>
    <s v="2026-02-06 00:00:00"/>
    <s v="89626"/>
    <s v="25209026"/>
    <m/>
    <s v="2026-01-12 00:00:00"/>
    <s v="CONTRATO DE PRESTACION DE SERVICIOS"/>
    <s v="306-2026"/>
    <s v="42200081499-Brindar apoyo técnico con el propósito de fortalecer la gestión en la Coordinación del Grupo Interno de Trabajo de Contabilidad de la Subdirección Financiera, orientado al desarrollo eficiente de las actividades administrativas y contable"/>
  </r>
  <r>
    <n v="89926"/>
    <x v="1"/>
    <s v="2026-02-06 10:36:48"/>
    <s v="ConOrdendePago"/>
    <n v="8607690"/>
    <s v="197,129.00"/>
    <s v="0.00"/>
    <s v="Cédula de Ciudadanía"/>
    <s v="1053846240"/>
    <s v="GONZALEZ BEDOYA ALEJANDRA"/>
    <s v="Abono en cuenta"/>
    <s v="Ahorro"/>
    <s v="0550488403540427"/>
    <s v="Activa"/>
    <s v="860034313"/>
    <s v="BANCO DAVIVIENDA S.A."/>
    <s v="000"/>
    <s v="FONDO - GESTION GENERAL"/>
    <s v="C-2399-0400-14-53105B-2399054-02"/>
    <s v="ADQUIS. DE BYS - DOCUMENTOS DE PLANEACIÓN - MODERNIZACIÓN DE LA GESTIÓN INSTITUCIONAL DEL MINISTERIO TIC BOGOTÁ"/>
    <s v="8,607,690.00"/>
    <s v="0.00"/>
    <n v="8607690"/>
    <s v="0.00"/>
    <s v="Propios"/>
    <s v="CSF"/>
    <s v="INGRESOS CORRIENTES"/>
    <s v="262032087/5-2/FUPC /8be1c5/SANDRAP- COBRO MES DE ENERO CONTRATO 040-2026 Sup: Subdirectora Financiera - FLOR ANGELA CASTRO"/>
    <s v="1226"/>
    <s v="1226"/>
    <x v="40"/>
    <m/>
    <s v="2026-02-06 00:00:00"/>
    <s v="89926"/>
    <s v="25209526"/>
    <m/>
    <s v="2026-01-03 00:00:00"/>
    <s v="CONTRATO DE PRESTACION DE SERVICIOS"/>
    <s v="040-2026"/>
    <s v="42000051499 Prestar servicios profesionales a la Subdirección Financiera como apoyo jurídico en la supervisión de los contratos a su cargo, la elaboración de documentos necesarios para la etapa precontractual de sus Grupos Internos de Trabajo, la p"/>
  </r>
  <r>
    <n v="90126"/>
    <x v="1"/>
    <s v="2026-02-06 10:55:36"/>
    <s v="ConOrdendePago"/>
    <n v="11035500"/>
    <s v="726,019.00"/>
    <s v="0.00"/>
    <s v="Cédula de Ciudadanía"/>
    <s v="1140875149"/>
    <s v="BLANCO BOHORQUEZ GABRIEL"/>
    <s v="Abono en cuenta"/>
    <s v="Ahorro"/>
    <s v="205194664"/>
    <s v="Activa"/>
    <s v="890903937"/>
    <s v="ITAU CORPBANCA COLOMBIA S A"/>
    <s v="000"/>
    <s v="FONDO - GESTION GENERAL"/>
    <s v="C-2399-0400-14-53105B-2399054-02"/>
    <s v="ADQUIS. DE BYS - DOCUMENTOS DE PLANEACIÓN - MODERNIZACIÓN DE LA GESTIÓN INSTITUCIONAL DEL MINISTERIO TIC BOGOTÁ"/>
    <s v="11,035,500.00"/>
    <s v="0.00"/>
    <n v="11035500"/>
    <s v="0.00"/>
    <s v="Propios"/>
    <s v="CSF"/>
    <s v="INGRESOS CORRIENTES"/>
    <s v="262032703/5-2/FUPC /360113/MARIAE- COBRO MES DE ENERO CONTRATO 065-2026 Sup: Secretaria General - OLGA ISABEL BUELVAS DICKSON"/>
    <s v="13626"/>
    <s v="13426"/>
    <x v="41"/>
    <m/>
    <s v="2026-02-06 00:00:00"/>
    <s v="90126"/>
    <s v="25209726"/>
    <m/>
    <s v="2026-01-06 00:00:00"/>
    <s v="CONTRATO DE PRESTACION DE SERVICIOS"/>
    <s v="065-2026"/>
    <s v="41000061499- Prestar servicios profesionales de apoyo jurídico a la Oficina para la Gestión de Ingresos del Fondo, mediante el acompañamiento legal a los procesos de seguimiento a la ejecución contractual de los planes, programas"/>
  </r>
  <r>
    <n v="90326"/>
    <x v="1"/>
    <s v="2026-02-06 10:55:36"/>
    <s v="ConOrdendePago"/>
    <n v="5591320"/>
    <s v="40,598.00"/>
    <s v="0.00"/>
    <s v="Cédula de Ciudadanía"/>
    <s v="79232044"/>
    <s v="ALDANA BERNAL LUIS MARIO"/>
    <s v="Abono en cuenta"/>
    <s v="Ahorro"/>
    <s v="20215728695"/>
    <s v="Activa"/>
    <s v="890903938"/>
    <s v="BANCOLOMBIA S.A."/>
    <s v="000"/>
    <s v="FONDO - GESTION GENERAL"/>
    <s v="C-2399-0400-14-53105B-2399054-02"/>
    <s v="ADQUIS. DE BYS - DOCUMENTOS DE PLANEACIÓN - MODERNIZACIÓN DE LA GESTIÓN INSTITUCIONAL DEL MINISTERIO TIC BOGOTÁ"/>
    <s v="5,591,320.00"/>
    <s v="0.00"/>
    <n v="5591320"/>
    <s v="0.00"/>
    <s v="Propios"/>
    <s v="CSF"/>
    <s v="INGRESOS CORRIENTES"/>
    <s v="262032763/5-2/FUPC /782d39/MARIAE- COBRO MES DE ENERO CONTRATO 243-2026 Sup: Coord. de GIT Presupuesto - ALICIA PENA"/>
    <s v="61426"/>
    <s v="60826"/>
    <x v="42"/>
    <m/>
    <s v="2026-02-06 00:00:00"/>
    <s v="90326"/>
    <s v="25209926"/>
    <m/>
    <s v="2026-01-10 00:00:00"/>
    <s v="CONTRATO DE PRESTACION DE SERVICIOS"/>
    <s v="243-2026"/>
    <s v="4230006 Prestar servicios profesionales al GIT de Presupuesto de la Subdirección Financiera en la revisión, liquidación, registro y seguimiento de los documentos relacionados con el trámite de las obligaciones con cargo al presupuesto de gastos del"/>
  </r>
  <r>
    <n v="90426"/>
    <x v="1"/>
    <s v="2026-02-06 10:55:36"/>
    <s v="ConOrdendePago"/>
    <n v="5407395"/>
    <s v="41,421.00"/>
    <s v="0.00"/>
    <s v="Cédula de Ciudadanía"/>
    <s v="51946594"/>
    <s v="CHIQUITO HOYOS NUBIA PATRICIA"/>
    <s v="Abono en cuenta"/>
    <s v="Ahorro"/>
    <s v="008300524017"/>
    <s v="Activa"/>
    <s v="860034313"/>
    <s v="BANCO DAVIVIENDA S.A."/>
    <s v="000"/>
    <s v="FONDO - GESTION GENERAL"/>
    <s v="C-2399-0400-14-53105B-2399054-02"/>
    <s v="ADQUIS. DE BYS - DOCUMENTOS DE PLANEACIÓN - MODERNIZACIÓN DE LA GESTIÓN INSTITUCIONAL DEL MINISTERIO TIC BOGOTÁ"/>
    <s v="5,407,395.00"/>
    <s v="0.00"/>
    <n v="5407395"/>
    <s v="0.00"/>
    <s v="Propios"/>
    <s v="CSF"/>
    <s v="INGRESOS CORRIENTES"/>
    <s v="262032679/5-2/FUPC /d55df5/MARIAE- COBRO MES DE ENERO CONTRATO 202-2026 Sup: Coord. GIT de Contabilidad - CONSTANZA CASTRO"/>
    <s v="1326"/>
    <s v="1326"/>
    <x v="43"/>
    <m/>
    <s v="2026-02-06 00:00:00"/>
    <s v="90426"/>
    <s v="25210026"/>
    <m/>
    <s v="2026-01-09 00:00:00"/>
    <s v="CONTRATO DE PRESTACION DE SERVICIOS - PROFESIONALES"/>
    <s v="202-2026"/>
    <s v="4220005 Prestar servicios profesionales al Grupo Interno de Trabajo de Contabilidad de la Subdirección Financiera en el proceso de revisión, verificación, consolidación, elaboración, presentación y registro"/>
  </r>
  <r>
    <n v="90726"/>
    <x v="1"/>
    <s v="2026-02-06 10:55:36"/>
    <s v="ConOrdendePago"/>
    <n v="2059960"/>
    <s v="15,779.00"/>
    <s v="0.00"/>
    <s v="Cédula de Ciudadanía"/>
    <s v="1005646742"/>
    <s v="RODRIGUEZ PAYARES MARIA CAMILA"/>
    <s v="Abono en cuenta"/>
    <s v="Ahorro"/>
    <s v="11162467923"/>
    <s v="Activa"/>
    <s v="890903938"/>
    <s v="BANCOLOMBIA S.A."/>
    <s v="000"/>
    <s v="FONDO - GESTION GENERAL"/>
    <s v="C-2399-0400-14-53105B-2399053-02"/>
    <s v="ADQUIS. DE BYS - DOCUMENTOS DE LINEAMIENTOS TÉCNICOS - MODERNIZACIÓN DE LA GESTIÓN INSTITUCIONAL DEL MINISTERIO TIC BOGOTÁ"/>
    <s v="2,059,960.00"/>
    <s v="0.00"/>
    <n v="2059960"/>
    <s v="0.00"/>
    <s v="Propios"/>
    <s v="CSF"/>
    <s v="INGRESOS CORRIENTES"/>
    <s v="262032674/5-2/FUPC /dc74c2/MARIAE- COBRO MES DE ENERO CONTRATO 439-2026 Sup: Coord. GIT Control Interno Disciplinario -JUAN JOSE RUIZ URANGO"/>
    <s v="38426"/>
    <s v="38426"/>
    <x v="44"/>
    <m/>
    <s v="2026-02-06 00:00:00"/>
    <s v="90726"/>
    <s v="25210326"/>
    <m/>
    <s v="2026-01-17 00:00:00"/>
    <s v="CONTRATO DE PRESTACION DE SERVICIOS"/>
    <s v="439-2026"/>
    <s v="4010061499 Prestar servicios de apoyo a la gestión al Ministerio / Fondo Único de TIC, para apoyar al Grupo Interno de Trabajo de Control Interno Disciplinario, en los diversos trámites de carácter administrativo, en articulación con el Modelo Inte"/>
  </r>
  <r>
    <n v="91226"/>
    <x v="1"/>
    <s v="2026-02-06 10:55:36"/>
    <s v="ConOrdendePago"/>
    <n v="10520510"/>
    <s v="301,106.00"/>
    <s v="0.00"/>
    <s v="Cédula de Ciudadanía"/>
    <s v="1033702491"/>
    <s v="ROMERO HERRERA JUAN CARLOS"/>
    <s v="Abono en cuenta"/>
    <s v="Ahorro"/>
    <s v="0126001480"/>
    <s v="Activa"/>
    <s v="860003020"/>
    <s v="BANCO BILBAO VIZCAYA ARGENTARIA COLOMBIA S.A. BBVA"/>
    <s v="000"/>
    <s v="FONDO - GESTION GENERAL"/>
    <s v="C-2399-0400-14-53105B-2399053-02"/>
    <s v="ADQUIS. DE BYS - DOCUMENTOS DE LINEAMIENTOS TÉCNICOS - MODERNIZACIÓN DE LA GESTIÓN INSTITUCIONAL DEL MINISTERIO TIC BOGOTÁ"/>
    <s v="10,520,510.00"/>
    <s v="0.00"/>
    <n v="10520510"/>
    <s v="0.00"/>
    <s v="Propios"/>
    <s v="CSF"/>
    <s v="INGRESOS CORRIENTES"/>
    <s v="262032111/5-2/FUPC /991d6d/MARIAE- COBRO MES DE ENERO CONTRATO 048-2026 Sup: Directora Juridica - RUBY RAMIREZ MEDINA"/>
    <s v="9226"/>
    <s v="9226"/>
    <x v="45"/>
    <m/>
    <s v="2026-02-06 00:00:00"/>
    <s v="91226"/>
    <s v="25211126"/>
    <m/>
    <s v="2026-01-03 00:00:00"/>
    <s v="CONTRATO DE PRESTACION DE SERVICIOS"/>
    <s v="048-2026"/>
    <s v="17000141499-Prestar servicios profesionales a la Dirección Jurídica del Ministerio de Tecnologías de la Información y las Comunicaciones y/o al Fondo Único de Tecnologías de la Información y las Comunicaciones – FUTIC, para apoyar y orientar la im"/>
  </r>
  <r>
    <n v="91326"/>
    <x v="1"/>
    <s v="2026-02-06 10:55:36"/>
    <s v="ConOrdendePago"/>
    <n v="2795660"/>
    <s v="18,929.00"/>
    <s v="0.00"/>
    <s v="Cédula de Ciudadanía"/>
    <s v="1233909877"/>
    <s v="LOPEZ RAMIREZ JOHN JAIRO"/>
    <s v="Abono en cuenta"/>
    <s v="Ahorro"/>
    <s v="54700000235"/>
    <s v="Activa"/>
    <s v="890903938"/>
    <s v="BANCOLOMBIA S.A."/>
    <s v="000"/>
    <s v="FONDO - GESTION GENERAL"/>
    <s v="C-2399-0400-14-53105B-2399071-02"/>
    <s v="ADQUIS. DE BYS - SERVICIO DE ACTUALIZACIÓN DEL SISTEMAS DE GESTIÓN - MODERNIZACIÓN DE LA GESTIÓN INSTITUCIONAL DEL MINISTERIO TIC BOGOTÁ"/>
    <s v="2,795,660.00"/>
    <s v="0.00"/>
    <n v="2795660"/>
    <s v="0.00"/>
    <s v="Propios"/>
    <s v="CSF"/>
    <s v="INGRESOS CORRIENTES"/>
    <s v="262032227/5-2/FUPC /bbf354/MARIAE- COBRO MES DE ENERO CONTRATO 125-2026 Sup: Coord. GIT de Seguridad y Privacidad de la Informacion - ANGELA JANETH CORTES H."/>
    <s v="16726"/>
    <s v="16226"/>
    <x v="46"/>
    <m/>
    <s v="2026-02-06 00:00:00"/>
    <s v="91326"/>
    <s v="25211426"/>
    <m/>
    <s v="2026-01-09 00:00:00"/>
    <s v="CONTRATO DE PRESTACION DE SERVICIOS - PROFESIONALES"/>
    <s v="125-2026"/>
    <s v="10100071499 - Prestar servicios profesionales al Ministerio/Fondo Único de Tecnologías de la Información y las Comunicaciones para brindar acompañamiento técnico en el mantenimiento, se"/>
  </r>
  <r>
    <n v="91426"/>
    <x v="1"/>
    <s v="2026-02-06 10:55:36"/>
    <s v="ConOrdendePago"/>
    <n v="9564100"/>
    <s v="324,076.00"/>
    <s v="0.00"/>
    <s v="Cédula de Ciudadanía"/>
    <s v="26493672"/>
    <s v="ARTUNDUAGA TOVAR LIDA CONSTANZA"/>
    <s v="Abono en cuenta"/>
    <s v="Ahorro"/>
    <s v="450700055699"/>
    <s v="Activa"/>
    <s v="860034313"/>
    <s v="BANCO DAVIVIENDA S.A."/>
    <s v="000"/>
    <s v="FONDO - GESTION GENERAL"/>
    <s v="C-2399-0400-14-53105B-2399071-02"/>
    <s v="ADQUIS. DE BYS - SERVICIO DE ACTUALIZACIÓN DEL SISTEMAS DE GESTIÓN - MODERNIZACIÓN DE LA GESTIÓN INSTITUCIONAL DEL MINISTERIO TIC BOGOTÁ"/>
    <s v="9,564,100.00"/>
    <s v="0.00"/>
    <n v="9564100"/>
    <s v="0.00"/>
    <s v="Propios"/>
    <s v="CSF"/>
    <s v="INGRESOS CORRIENTES"/>
    <s v="262032248/5-2/FUPC /f0f4f2/MARIAE- COBRO MES DE ENERO CONTRATO 020-2026 Sup: Jefe Of. de Control Interno - NANCY RODRÃGUEZ PASCUAS (E )"/>
    <s v="7426"/>
    <s v="6926"/>
    <x v="47"/>
    <m/>
    <s v="2026-02-06 00:00:00"/>
    <s v="91426"/>
    <s v="25211526"/>
    <m/>
    <s v="2026-01-03 00:00:00"/>
    <s v="CONTRATO DE PRESTACION DE SERVICIOS - PROFESIONALES"/>
    <s v="020-2026"/>
    <s v="1600002- Prestar servicios profesionales especializados al Ministerio/Fondo Único de Tecnologías de la Información y las Comunicaciones, orientados a apoyar a la Oficina de Control Interno en la planificación integral del Programa"/>
  </r>
  <r>
    <n v="91626"/>
    <x v="1"/>
    <s v="2026-02-06 10:55:36"/>
    <s v="ConOrdendePago"/>
    <n v="4119920"/>
    <s v="31,559.00"/>
    <s v="0.00"/>
    <s v="Cédula de Ciudadanía"/>
    <s v="1073969872"/>
    <s v="LAVERDE RAFAEL ANTONIO"/>
    <s v="Abono en cuenta"/>
    <s v="Ahorro"/>
    <s v="04528599139"/>
    <s v="Activa"/>
    <s v="890903938"/>
    <s v="BANCOLOMBIA S.A."/>
    <s v="000"/>
    <s v="FONDO - GESTION GENERAL"/>
    <s v="C-2399-0400-14-53105B-2399054-02"/>
    <s v="ADQUIS. DE BYS - DOCUMENTOS DE PLANEACIÓN - MODERNIZACIÓN DE LA GESTIÓN INSTITUCIONAL DEL MINISTERIO TIC BOGOTÁ"/>
    <s v="4,119,920.00"/>
    <s v="0.00"/>
    <n v="4119920"/>
    <s v="0.00"/>
    <s v="Propios"/>
    <s v="CSF"/>
    <s v="INGRESOS CORRIENTES"/>
    <s v="262031938/5-2/FUPC /6cb768/MARIAE- COBRO MES DE ENERO CONTRATO 449-2026 Sup: Coord. GIT de Contabilidad - CONSTANZA CASTRO"/>
    <s v="68526"/>
    <s v="68226"/>
    <x v="48"/>
    <m/>
    <s v="2026-02-06 00:00:00"/>
    <s v="91626"/>
    <s v="25211826"/>
    <m/>
    <s v="2026-01-14 00:00:00"/>
    <s v="CONTRATO DE PRESTACION DE SERVICIOS"/>
    <s v="449-2026"/>
    <s v="42200091499 Prestar los servicios profesionales para el Grupo de Contabilidad de la Subdirección Financiera, gestionando las actividades contables del Fondo Único de Tecnologías de la Información y las Comunicaciones de acuerdo con el Marco Normati"/>
  </r>
  <r>
    <n v="91926"/>
    <x v="1"/>
    <s v="2026-02-06 10:55:36"/>
    <s v="ConOrdendePago"/>
    <n v="6952365"/>
    <s v="53,255.00"/>
    <s v="0.00"/>
    <s v="Cédula de Ciudadanía"/>
    <s v="1020720102"/>
    <s v="GUERRERO OTALORA OCTAVIO"/>
    <s v="Abono en cuenta"/>
    <s v="Ahorro"/>
    <s v="0032007615"/>
    <s v="Activa"/>
    <s v="860003020"/>
    <s v="BANCO BILBAO VIZCAYA ARGENTARIA COLOMBIA S.A. BBVA"/>
    <s v="000"/>
    <s v="FONDO - GESTION GENERAL"/>
    <s v="C-2399-0400-14-53105B-2399054-02"/>
    <s v="ADQUIS. DE BYS - DOCUMENTOS DE PLANEACIÓN - MODERNIZACIÓN DE LA GESTIÓN INSTITUCIONAL DEL MINISTERIO TIC BOGOTÁ"/>
    <s v="6,952,365.00"/>
    <s v="0.00"/>
    <n v="6952365"/>
    <s v="0.00"/>
    <s v="Propios"/>
    <s v="CSF"/>
    <s v="INGRESOS CORRIENTES"/>
    <s v="262031911/5-2/FUPC /74acc3/MARIAE- COBRO MES DE ENERO CONTRATO 201-2026 Sup: Coord. GIT de Planeacion y Seguimiento - CARLOS ANDRES GARZON"/>
    <s v="9526"/>
    <s v="9526"/>
    <x v="49"/>
    <m/>
    <s v="2026-02-06 00:00:00"/>
    <s v="91926"/>
    <s v="25212126"/>
    <m/>
    <s v="2026-03-11 00:00:00"/>
    <s v="CONTRATO DE PRESTACION DE SERVICIOS"/>
    <s v="201-2026"/>
    <s v="1110001 - Prestar servicios profesionales a la Oficina Asesora de Planeación y Estudios Sectoriales, en particular al Grupo Interno de Trabajo de Planeación y Seguimiento brindando apoyo técnico y metodológico en los procesos de direccionami"/>
  </r>
  <r>
    <n v="92026"/>
    <x v="1"/>
    <s v="2026-02-06 10:55:36"/>
    <s v="ConOrdendePago"/>
    <n v="3384220"/>
    <s v="25,923.00"/>
    <s v="0.00"/>
    <s v="Cédula de Ciudadanía"/>
    <s v="1016086375"/>
    <s v="SILVA BADEL MATEO"/>
    <s v="Abono en cuenta"/>
    <s v="Ahorro"/>
    <s v="009670601237"/>
    <s v="Activa"/>
    <s v="860034313"/>
    <s v="BANCO DAVIVIENDA S.A."/>
    <s v="000"/>
    <s v="FONDO - GESTION GENERAL"/>
    <s v="C-2399-0400-14-53105B-2399053-02"/>
    <s v="ADQUIS. DE BYS - DOCUMENTOS DE LINEAMIENTOS TÉCNICOS - MODERNIZACIÓN DE LA GESTIÓN INSTITUCIONAL DEL MINISTERIO TIC BOGOTÁ"/>
    <s v="3,384,220.00"/>
    <s v="0.00"/>
    <n v="3384220"/>
    <s v="0.00"/>
    <s v="Propios"/>
    <s v="CSF"/>
    <s v="INGRESOS CORRIENTES"/>
    <s v="262032082/5-2/FUPC /d6d62f/MARIAE- COBRO MES DE ENERO CONTRATO 030-2026 Sup: Secretaria General - OLGA ISABEL BUELVAS DICKSON"/>
    <s v="2526"/>
    <s v="2526"/>
    <x v="50"/>
    <m/>
    <s v="2026-02-06 00:00:00"/>
    <s v="92026"/>
    <s v="25283326"/>
    <m/>
    <s v="2026-01-05 00:00:00"/>
    <s v="CONTRATO DE PRESTACION DE SERVICIOS"/>
    <s v="030-2026"/>
    <s v="40000021499 Prestar los servicios de apoyo a la gestión en la Secretaría General del Ministerio de Tecnologías de la Información y las Comunicaciones / Fondo Único TIC, para contribuir en la recopilación, diseño y elaboración de herramientas de seg"/>
  </r>
  <r>
    <n v="92126"/>
    <x v="1"/>
    <s v="2026-02-06 10:55:36"/>
    <s v="ConOrdendePago"/>
    <n v="8828400"/>
    <s v="166,104.00"/>
    <s v="0.00"/>
    <s v="Cédula de Ciudadanía"/>
    <s v="60360791"/>
    <s v="CAJIAO PEDRAZA NANCY LILIANA"/>
    <s v="Abono en cuenta"/>
    <s v="Ahorro"/>
    <s v="0550488436380593"/>
    <s v="Activa"/>
    <s v="860034313"/>
    <s v="BANCO DAVIVIENDA S.A."/>
    <s v="000"/>
    <s v="FONDO - GESTION GENERAL"/>
    <s v="C-2399-0400-14-53105B-2399054-02"/>
    <s v="ADQUIS. DE BYS - DOCUMENTOS DE PLANEACIÓN - MODERNIZACIÓN DE LA GESTIÓN INSTITUCIONAL DEL MINISTERIO TIC BOGOTÁ"/>
    <s v="8,828,400.00"/>
    <s v="0.00"/>
    <n v="8828400"/>
    <s v="0.00"/>
    <s v="Propios"/>
    <s v="CSF"/>
    <s v="INGRESOS CORRIENTES"/>
    <s v="262031906/5-2/FUPC /12d2ee/MARIAE- COBRO MES DE ENERO CONTRATO 115-2026 Sup: Subdirectora Financiera - FLOR ANGELA CASTRO"/>
    <s v="626"/>
    <s v="626"/>
    <x v="51"/>
    <m/>
    <s v="2026-02-06 00:00:00"/>
    <s v="92126"/>
    <s v="25283426"/>
    <m/>
    <s v="2026-01-07 00:00:00"/>
    <s v="CONTRATO DE PRESTACION DE SERVICIOS"/>
    <s v="115-2026"/>
    <s v="42000021499 Prestar servicios profesionales especializados para apoyar a la Subdirección Financiera en la revisión de la programación, ejecución, control y seguimiento del presupuesto asignado a los proyectos de inversión y funcionamiento del Fondo"/>
  </r>
  <r>
    <n v="92226"/>
    <x v="1"/>
    <s v="2026-02-06 10:55:36"/>
    <s v="ConOrdendePago"/>
    <n v="3825640"/>
    <s v="25,903.00"/>
    <s v="0.00"/>
    <s v="Cédula de Ciudadanía"/>
    <s v="1016066151"/>
    <s v="HERNANDEZ MORALES ANGIE PATRICIA"/>
    <s v="Abono en cuenta"/>
    <s v="Ahorro"/>
    <s v="007380839220"/>
    <s v="Activa"/>
    <s v="860034313"/>
    <s v="BANCO DAVIVIENDA S.A."/>
    <s v="000"/>
    <s v="FONDO - GESTION GENERAL"/>
    <s v="C-2399-0400-14-53105B-2399053-02"/>
    <s v="ADQUIS. DE BYS - DOCUMENTOS DE LINEAMIENTOS TÉCNICOS - MODERNIZACIÓN DE LA GESTIÓN INSTITUCIONAL DEL MINISTERIO TIC BOGOTÁ"/>
    <s v="3,825,640.00"/>
    <s v="0.00"/>
    <n v="3825640"/>
    <s v="0.00"/>
    <s v="Propios"/>
    <s v="CSF"/>
    <s v="INGRESOS CORRIENTES"/>
    <s v="262032080/5-2/FUPC /aac149/MARIAE- COBRO MES DE ENERO CONTRATO 006-2026 Sup: Secretaria General - OLGA ISABEL BUELVAS DICKSON"/>
    <s v="2426"/>
    <s v="2426"/>
    <x v="52"/>
    <m/>
    <s v="2026-02-06 00:00:00"/>
    <s v="92226"/>
    <s v="25283526"/>
    <m/>
    <s v="2026-01-03 00:00:00"/>
    <s v="CONTRATO DE PRESTACION DE SERVICIOS - PROFESIONALES"/>
    <s v="006-2026"/>
    <s v="4000001 Prestar los servicios profesionales para la gestión administrativa y contractual a la Secretaría General del Ministerio de Tecnologías de la información de la información y las comunicaciones / Fondo Único TIC"/>
  </r>
  <r>
    <n v="92426"/>
    <x v="1"/>
    <s v="2026-02-06 10:55:36"/>
    <s v="ConOrdendePago"/>
    <n v="5002760"/>
    <s v="38,321.00"/>
    <s v="0.00"/>
    <s v="Cédula de Ciudadanía"/>
    <s v="1098801841"/>
    <s v="BAUTISTA GOMEZ CRISTIAN DANIEL"/>
    <s v="Abono en cuenta"/>
    <s v="Ahorro"/>
    <s v="09088073514"/>
    <s v="Activa"/>
    <s v="890903938"/>
    <s v="BANCOLOMBIA S.A."/>
    <s v="000"/>
    <s v="FONDO - GESTION GENERAL"/>
    <s v="C-2399-0400-14-53105B-2399053-02"/>
    <s v="ADQUIS. DE BYS - DOCUMENTOS DE LINEAMIENTOS TÉCNICOS - MODERNIZACIÓN DE LA GESTIÓN INSTITUCIONAL DEL MINISTERIO TIC BOGOTÁ"/>
    <s v="5,002,760.00"/>
    <s v="0.00"/>
    <n v="5002760"/>
    <s v="0.00"/>
    <s v="Propios"/>
    <s v="CSF"/>
    <s v="INGRESOS CORRIENTES"/>
    <s v="262032030/5-2/FUPC /de9112/MARIAE- COBRO MES DE ENERO CONTRATO 309-2026 Sup: Coord. GIT de Procesos Judiciales y Extrajudiciales -SASKIA LY TORRES H."/>
    <s v="21026"/>
    <s v="21026"/>
    <x v="53"/>
    <m/>
    <s v="2026-02-06 00:00:00"/>
    <s v="92426"/>
    <s v="25283726"/>
    <m/>
    <s v="2026-01-12 00:00:00"/>
    <s v="CONTRATO DE PRESTACION DE SERVICIOS - PROFESIONALES"/>
    <s v="309-2026"/>
    <s v="1720008 Prestar servicios profesionales para orientar los lineamientos de defensa y ejercer la defensa judicial y extrajudicial a cargo de la Dirección Jurídica del Ministerio Fondo Único de Tecnologías"/>
  </r>
  <r>
    <n v="92826"/>
    <x v="1"/>
    <s v="2026-02-06 10:55:36"/>
    <s v="ConOrdendePago"/>
    <n v="3752070"/>
    <s v="28,741.00"/>
    <s v="0.00"/>
    <s v="Cédula de Ciudadanía"/>
    <s v="1069742014"/>
    <s v="MONTENEGRO MENDEZ LINA JOHANA"/>
    <s v="Abono en cuenta"/>
    <s v="Ahorro"/>
    <s v="24058110003"/>
    <s v="Activa"/>
    <s v="860007335"/>
    <s v="BANCO CAJA SOCIAL S.A."/>
    <s v="000"/>
    <s v="FONDO - GESTION GENERAL"/>
    <s v="C-2399-0400-14-53105B-2399054-02"/>
    <s v="ADQUIS. DE BYS - DOCUMENTOS DE PLANEACIÓN - MODERNIZACIÓN DE LA GESTIÓN INSTITUCIONAL DEL MINISTERIO TIC BOGOTÁ"/>
    <s v="3,752,070.00"/>
    <s v="0.00"/>
    <n v="3752070"/>
    <s v="0.00"/>
    <s v="Propios"/>
    <s v="CSF"/>
    <s v="INGRESOS CORRIENTES"/>
    <s v="262031910/5-2/FUPC /8621b9/MARIAE- COBRO MES DE ENERO CONTRATO 235-2026 Sup: Coord. GIT de Planeacion y Seguimiento - CARLOS ANDRES GARZON"/>
    <s v="11526"/>
    <s v="11226"/>
    <x v="54"/>
    <m/>
    <s v="2026-02-06 00:00:00"/>
    <s v="92826"/>
    <s v="25284626"/>
    <m/>
    <s v="2026-03-11 00:00:00"/>
    <s v="CONTRATO DE PRESTACION DE SERVICIOS"/>
    <s v="235-2026"/>
    <s v="11100081499 Prestar Servicios Profesionales a la Oficina Asesora de Planeación y Estudios Sectoriales del Ministerio de las Tecnologías de la Información y las Comunicaciones, apoyando a las dependencias para la planificación, seguimiento y control"/>
  </r>
  <r>
    <n v="92926"/>
    <x v="1"/>
    <s v="2026-02-06 11:54:37"/>
    <s v="ConOrdendePago"/>
    <n v="11955125"/>
    <s v="624,102.00"/>
    <s v="0.00"/>
    <s v="Cédula de Ciudadanía"/>
    <s v="40048392"/>
    <s v="OTALORA URIBE MARGARITA MARIA"/>
    <s v="Abono en cuenta"/>
    <s v="Ahorro"/>
    <s v="0550009200757657"/>
    <s v="Activa"/>
    <s v="860034313"/>
    <s v="BANCO DAVIVIENDA S.A."/>
    <s v="000"/>
    <s v="FONDO - GESTION GENERAL"/>
    <s v="C-2399-0400-14-53105B-2399053-02"/>
    <s v="ADQUIS. DE BYS - DOCUMENTOS DE LINEAMIENTOS TÉCNICOS - MODERNIZACIÓN DE LA GESTIÓN INSTITUCIONAL DEL MINISTERIO TIC BOGOTÁ"/>
    <s v="11,955,125.00"/>
    <s v="0.00"/>
    <n v="11955125"/>
    <s v="0.00"/>
    <s v="Propios"/>
    <s v="CSF"/>
    <s v="INGRESOS CORRIENTES"/>
    <s v="262032107/5-2/FUPC /157ebe/LMARIOA- COBRO MES DE ENERO CONTRATO 033-2026 Sup: Directora Juridica - RUBY RAMIREZ MEDINA"/>
    <s v="6926"/>
    <s v="7126"/>
    <x v="55"/>
    <m/>
    <s v="2026-02-06 00:00:00"/>
    <s v="92926"/>
    <s v="25284826"/>
    <m/>
    <s v="2026-01-03 00:00:00"/>
    <s v="CONTRATO DE PRESTACION DE SERVICIOS"/>
    <s v="033-2026"/>
    <s v="&quot;17000051499 Prestar servicios profesionales en la Dirección Jurídica del Ministerio/Fondo Único de Tecnologías de la Información y las Comunicaciones apoyando la estructuración y articulación de estrategias jurídicas&quot;"/>
  </r>
  <r>
    <n v="93026"/>
    <x v="1"/>
    <s v="2026-02-06 11:54:37"/>
    <s v="ConOrdendePago"/>
    <n v="4708480"/>
    <s v="36,067.00"/>
    <s v="0.00"/>
    <s v="Cédula de Ciudadanía"/>
    <s v="80777807"/>
    <s v="SALINAS GUTIERREZ JORGE MAURICIO"/>
    <s v="Abono en cuenta"/>
    <s v="Ahorro"/>
    <s v="111820339150"/>
    <s v="Activa"/>
    <s v="900047981"/>
    <s v="BANCO FALABELLA S A"/>
    <s v="000"/>
    <s v="FONDO - GESTION GENERAL"/>
    <s v="C-2399-0400-14-53105B-2399053-02"/>
    <s v="ADQUIS. DE BYS - DOCUMENTOS DE LINEAMIENTOS TÉCNICOS - MODERNIZACIÓN DE LA GESTIÓN INSTITUCIONAL DEL MINISTERIO TIC BOGOTÁ"/>
    <s v="4,708,480.00"/>
    <s v="0.00"/>
    <n v="4708480"/>
    <s v="0.00"/>
    <s v="Propios"/>
    <s v="CSF"/>
    <s v="INGRESOS CORRIENTES"/>
    <s v="262032310/5-2/FUPC /b2a795/LMARIOA- COBRO MES DE ENERO CONTRATO 379-2026 Sup: Coord. GIT de Administracion de Personal (A ) - NATALIA EUGENIA PARAMO V."/>
    <s v="65026"/>
    <s v="64926"/>
    <x v="56"/>
    <m/>
    <s v="2026-02-06 00:00:00"/>
    <s v="93026"/>
    <s v="25285126"/>
    <m/>
    <s v="2026-01-15 00:00:00"/>
    <s v="CONTRATO DE PRESTACION DE SERVICIOS"/>
    <s v="379-2026"/>
    <s v="43000061499- Prestar servicios profesionales jurídicos especializados al GIT de Administración de Personal en el desarrollo de los diferentes procesos y/o actuaciones adelantadas por el área, entre ellas la provisión de empleos, situaciones adminis"/>
  </r>
  <r>
    <n v="93326"/>
    <x v="1"/>
    <s v="2026-02-06 11:54:37"/>
    <s v="ConOrdendePago"/>
    <n v="5738460"/>
    <s v="38,854.00"/>
    <s v="0.00"/>
    <s v="Cédula de Ciudadanía"/>
    <s v="1019106616"/>
    <s v="MOSQUERA PARDO JUAN SEBASTIAN"/>
    <s v="Abono en cuenta"/>
    <s v="Ahorro"/>
    <s v="0436193841"/>
    <s v="Activa"/>
    <s v="860003020"/>
    <s v="BANCO BILBAO VIZCAYA ARGENTARIA COLOMBIA S.A. BBVA"/>
    <s v="000"/>
    <s v="FONDO - GESTION GENERAL"/>
    <s v="C-2399-0400-14-53105B-2399054-02"/>
    <s v="ADQUIS. DE BYS - DOCUMENTOS DE PLANEACIÓN - MODERNIZACIÓN DE LA GESTIÓN INSTITUCIONAL DEL MINISTERIO TIC BOGOTÁ"/>
    <s v="5,738,460.00"/>
    <s v="0.00"/>
    <n v="5738460"/>
    <s v="0.00"/>
    <s v="Propios"/>
    <s v="CSF"/>
    <s v="INGRESOS CORRIENTES"/>
    <s v="262031937/5-2/FUPC /24dfd6/LMARIOA- COBRO MES DE ENERO CONTRATO 036-2026 Sup: Coord. de GIT Presupuesto - ALICIA PENA"/>
    <s v="226"/>
    <s v="226"/>
    <x v="57"/>
    <m/>
    <s v="2026-02-06 00:00:00"/>
    <s v="93326"/>
    <s v="25285726"/>
    <m/>
    <s v="2026-01-03 00:00:00"/>
    <s v="CONTRATO DE PRESTACION DE SERVICIOS - PROFESIONALES"/>
    <s v="036-2026"/>
    <s v="42300011499-Prestar servicios profesionales al Grupo Interno de Trabajo de Presupuesto de la Subdirección Financiera en las actividades relacionadas con la planeación, ejecución, seguimiento y evaluación de la gestión presupuestal del Ministerio y Fo"/>
  </r>
  <r>
    <n v="93426"/>
    <x v="1"/>
    <s v="2026-02-06 11:54:37"/>
    <s v="ConOrdendePago"/>
    <n v="8460550"/>
    <s v="325,086.00"/>
    <s v="0.00"/>
    <s v="Cédula de Ciudadanía"/>
    <s v="1071888438"/>
    <s v="CUESTA QUIMBAYA ERIKA LORENA"/>
    <s v="Abono en cuenta"/>
    <s v="Ahorro"/>
    <s v="34118239085"/>
    <s v="Activa"/>
    <s v="890903938"/>
    <s v="BANCOLOMBIA S.A."/>
    <s v="000"/>
    <s v="FONDO - GESTION GENERAL"/>
    <s v="C-2399-0400-14-53105B-2399054-02"/>
    <s v="ADQUIS. DE BYS - DOCUMENTOS DE PLANEACIÓN - MODERNIZACIÓN DE LA GESTIÓN INSTITUCIONAL DEL MINISTERIO TIC BOGOTÁ"/>
    <s v="8,460,550.00"/>
    <s v="0.00"/>
    <n v="8460550"/>
    <s v="0.00"/>
    <s v="Propios"/>
    <s v="CSF"/>
    <s v="INGRESOS CORRIENTES"/>
    <s v="262032088/5-2/FUPC /90550e/LMARIOA- COBRO MES DE ENERO CONTRATO 130-2026 Sup: Subdirectora Financiera - FLOR ANGELA CASTRO"/>
    <s v="20926"/>
    <s v="20826"/>
    <x v="58"/>
    <m/>
    <s v="2026-02-06 00:00:00"/>
    <s v="93426"/>
    <s v="25285926"/>
    <m/>
    <s v="2026-01-07 00:00:00"/>
    <s v="CONTRATO DE PRESTACION DE SERVICIOS - PROFESIONALES"/>
    <s v="130-2026"/>
    <s v="4200001 Prestar servicios profesionales a la Subdirección Financiera del Ministerio en los procesos de planeación financiera y seguimiento presupuestal de recursos del Ministerio / Fondo Único de TIC, en articulación con las políticas de gestión"/>
  </r>
  <r>
    <n v="94326"/>
    <x v="1"/>
    <s v="2026-02-06 11:54:37"/>
    <s v="ConOrdendePago"/>
    <n v="3089940"/>
    <s v="20,921.00"/>
    <s v="0.00"/>
    <s v="Cédula de Ciudadanía"/>
    <s v="52933411"/>
    <s v="CASTRO DIAZ MARYURY FERNANDA"/>
    <s v="Abono en cuenta"/>
    <s v="Ahorro"/>
    <s v="035452705"/>
    <s v="Activa"/>
    <s v="860002964"/>
    <s v="BANCO DE BOGOTA"/>
    <s v="000"/>
    <s v="FONDO - GESTION GENERAL"/>
    <s v="C-2399-0400-14-53105B-2399053-02"/>
    <s v="ADQUIS. DE BYS - DOCUMENTOS DE LINEAMIENTOS TÉCNICOS - MODERNIZACIÓN DE LA GESTIÓN INSTITUCIONAL DEL MINISTERIO TIC BOGOTÁ"/>
    <s v="3,089,940.00"/>
    <s v="0.00"/>
    <n v="3089940"/>
    <s v="0.00"/>
    <s v="Propios"/>
    <s v="CSF"/>
    <s v="INGRESOS CORRIENTES"/>
    <s v="262031920/5-2/FUPC /968761/LMARIOA- COBRO MES DE ENERO CONTRATO 585-2026 Sup: Coord. GIT de Cobro Coactivo - OLGA EMILIA DE LA HOZ VALLE"/>
    <s v="97126"/>
    <s v="96926"/>
    <x v="59"/>
    <m/>
    <s v="2026-02-06 00:00:00"/>
    <s v="94326"/>
    <s v="25287326"/>
    <m/>
    <s v="2026-01-17 00:00:00"/>
    <s v="CONTRATO DE PRESTACION DE SERVICIOS"/>
    <s v="585-2026"/>
    <s v="17300131499: Prestar servicios profesionales en asuntos de jurisdicción coactiva a la Dirección Jurídica del Ministerio/Fondo Único de Tecnologías de la Información y las Comunicaciones de conformidad con lo dispuesto en el Modelo Integrado de Gest"/>
  </r>
  <r>
    <n v="94526"/>
    <x v="1"/>
    <s v="2026-02-06 11:54:37"/>
    <s v="ConOrdendePago"/>
    <n v="5407395"/>
    <s v="41,421.00"/>
    <s v="0.00"/>
    <s v="Cédula de Ciudadanía"/>
    <s v="40784245"/>
    <s v="ROJAS QUINTERO CARMENZA"/>
    <s v="Abono en cuenta"/>
    <s v="Ahorro"/>
    <s v="0550488431328829"/>
    <s v="Activa"/>
    <s v="860034313"/>
    <s v="BANCO DAVIVIENDA S.A."/>
    <s v="000"/>
    <s v="FONDO - GESTION GENERAL"/>
    <s v="C-2399-0400-14-53105B-2399054-02"/>
    <s v="ADQUIS. DE BYS - DOCUMENTOS DE PLANEACIÓN - MODERNIZACIÓN DE LA GESTIÓN INSTITUCIONAL DEL MINISTERIO TIC BOGOTÁ"/>
    <s v="5,407,395.00"/>
    <s v="0.00"/>
    <n v="5407395"/>
    <s v="0.00"/>
    <s v="Propios"/>
    <s v="CSF"/>
    <s v="INGRESOS CORRIENTES"/>
    <s v="262031944/5-2/FUPC /ee24d9/LMARIOA- COBRO MES DE ENERO CONTRATO 253-2026 Sup: Coord. GIT de Contabilidad - CONSTANZA CASTRO"/>
    <s v="1626"/>
    <s v="1826"/>
    <x v="60"/>
    <m/>
    <s v="2026-02-06 00:00:00"/>
    <s v="94526"/>
    <s v="25287526"/>
    <m/>
    <s v="2026-01-09 00:00:00"/>
    <s v="CONTRATO DE PRESTACION DE SERVICIOS - PROFESIONALES"/>
    <s v="253-2026"/>
    <s v="42200041499 Prestar servicios profesionales en el Grupo Interno de Trabajo de Contabilidad de la Subdirección Financiera, con el propósito de dar aplicación al Marco Normativo para Entidades de Gobierno NICSP, dando cumplimento al proceso de"/>
  </r>
  <r>
    <n v="94826"/>
    <x v="1"/>
    <s v="2026-02-06 11:54:37"/>
    <s v="ConOrdendePago"/>
    <n v="3531360"/>
    <s v="27,050.00"/>
    <s v="0.00"/>
    <s v="Cédula de Ciudadanía"/>
    <s v="1110514272"/>
    <s v="PINZON RIVERA JASNEIDY JOHANA"/>
    <s v="Abono en cuenta"/>
    <s v="Ahorro"/>
    <s v="86985211240"/>
    <s v="Activa"/>
    <s v="890903938"/>
    <s v="BANCOLOMBIA S.A."/>
    <s v="000"/>
    <s v="FONDO - GESTION GENERAL"/>
    <s v="C-2399-0400-14-53105B-2399053-02"/>
    <s v="ADQUIS. DE BYS - DOCUMENTOS DE LINEAMIENTOS TÉCNICOS - MODERNIZACIÓN DE LA GESTIÓN INSTITUCIONAL DEL MINISTERIO TIC BOGOTÁ"/>
    <s v="3,531,360.00"/>
    <s v="0.00"/>
    <n v="3531360"/>
    <s v="0.00"/>
    <s v="Propios"/>
    <s v="CSF"/>
    <s v="INGRESOS CORRIENTES"/>
    <s v="262031919/5-2/FUPC /29dc8c/LMARIOA- COBRO MES DE ENERO CONTRATO 586-2026 Sup: Coord. GIT de Cobro Coactivo - OLGA EMILIA DE LA HOZ VALLE"/>
    <s v="97226"/>
    <s v="97026"/>
    <x v="61"/>
    <m/>
    <s v="2026-02-06 00:00:00"/>
    <s v="94826"/>
    <s v="25288126"/>
    <m/>
    <s v="2026-01-17 00:00:00"/>
    <s v="CONTRATO DE PRESTACION DE SERVICIOS"/>
    <s v="586-2026"/>
    <s v="17300011499:Prestar servicios profesionales para adelantar los procesos de cobro coactivo que requiera el Grupo Interno de Trabajo de la Dirección Jurídica del Ministerio/Fondo Único de Tecnologías de la Información y las Comunicaciones de conformi"/>
  </r>
  <r>
    <n v="94926"/>
    <x v="1"/>
    <s v="2026-02-06 11:54:37"/>
    <s v="ConOrdendePago"/>
    <n v="7209860"/>
    <s v="137,282.00"/>
    <s v="0.00"/>
    <s v="Cédula de Ciudadanía"/>
    <s v="1014293474"/>
    <s v="GUZMAN SERNA SEBASTIAN"/>
    <s v="Abono en cuenta"/>
    <s v="Ahorro"/>
    <s v="46744660751"/>
    <s v="Activa"/>
    <s v="890903938"/>
    <s v="BANCOLOMBIA S.A."/>
    <s v="000"/>
    <s v="FONDO - GESTION GENERAL"/>
    <s v="C-2399-0400-14-53105B-2399054-02"/>
    <s v="ADQUIS. DE BYS - DOCUMENTOS DE PLANEACIÓN - MODERNIZACIÓN DE LA GESTIÓN INSTITUCIONAL DEL MINISTERIO TIC BOGOTÁ"/>
    <s v="7,209,860.00"/>
    <s v="0.00"/>
    <n v="7209860"/>
    <s v="0.00"/>
    <s v="Propios"/>
    <s v="CSF"/>
    <s v="INGRESOS CORRIENTES"/>
    <s v="262031807/5-2/FUPC /2865b1/LMARIOA- COBRO MES DE ENERO CONTRATO 001-2026 Sup: Subdir. de Gestion Contractual - JEIMMY XIMENA SIMBAQUEVA R"/>
    <s v="6026"/>
    <s v="6026"/>
    <x v="62"/>
    <m/>
    <s v="2026-02-06 00:00:00"/>
    <s v="94926"/>
    <s v="25288226"/>
    <m/>
    <s v="2026-01-02 00:00:00"/>
    <s v="CONTRATO DE PRESTACION DE SERVICIOS - PROFESIONALES"/>
    <s v="001-2026"/>
    <s v="4500009-Prestar servicios profesionales jurídicos al Ministerio de Tecnologías de la Información y las Comunicaciones - Fondo Único de Tecnologías de la Información y las Comunicaciones, orientados a la revisión, gestión y acompañamiento de los trámi"/>
  </r>
  <r>
    <n v="95326"/>
    <x v="1"/>
    <s v="2026-02-06 11:54:37"/>
    <s v="ConOrdendePago"/>
    <n v="10115875"/>
    <s v="156,653.00"/>
    <s v="0.00"/>
    <s v="Cédula de Ciudadanía"/>
    <s v="79894336"/>
    <s v="ESPITIA ROA GIOVANNI ANDRES"/>
    <s v="Abono en cuenta"/>
    <s v="Ahorro"/>
    <s v="20535735320"/>
    <s v="Activa"/>
    <s v="890903938"/>
    <s v="BANCOLOMBIA S.A."/>
    <s v="000"/>
    <s v="FONDO - GESTION GENERAL"/>
    <s v="C-2399-0400-14-53105B-2399071-02"/>
    <s v="ADQUIS. DE BYS - SERVICIO DE ACTUALIZACIÓN DEL SISTEMAS DE GESTIÓN - MODERNIZACIÓN DE LA GESTIÓN INSTITUCIONAL DEL MINISTERIO TIC BOGOTÁ"/>
    <s v="10,115,875.00"/>
    <s v="0.00"/>
    <n v="10115875"/>
    <s v="0.00"/>
    <s v="Propios"/>
    <s v="CSF"/>
    <s v="INGRESOS CORRIENTES"/>
    <s v="262031823/5-2/FUPC /4eb113/LMARIOA- COBRO MES DE ENERO CONTRATO 091-2026 Sup: Coord. GIT de Seguridad y Privacidad de la Informacion - ANGELA JANETH CORTES H."/>
    <s v="18026"/>
    <s v="18026"/>
    <x v="63"/>
    <m/>
    <s v="2026-02-06 00:00:00"/>
    <s v="95326"/>
    <s v="25288626"/>
    <m/>
    <s v="2026-01-06 00:00:00"/>
    <s v="CONTRATO DE PRESTACION DE SERVICIOS"/>
    <s v="091-2026"/>
    <s v="10100031499 - Prestar servicios profesionales al Despacho de la Ministra en el mantenimiento y mejora continua del Sistema/Modelo de Seguridad y Privacidad de la Información, especialmente en las gestiones de vulnerabilidades y riesgos atendiendio a"/>
  </r>
  <r>
    <n v="95526"/>
    <x v="1"/>
    <s v="2026-02-06 11:54:37"/>
    <s v="ConOrdendePago"/>
    <n v="10115875"/>
    <s v="228,940.00"/>
    <s v="0.00"/>
    <s v="Cédula de Ciudadanía"/>
    <s v="64740175"/>
    <s v="ORTEGA MULETH ROSA LUCIA"/>
    <s v="Abono en cuenta"/>
    <s v="Ahorro"/>
    <s v="0157260258"/>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s v="10,115,875.00"/>
    <s v="0.00"/>
    <n v="10115875"/>
    <s v="0.00"/>
    <s v="Propios"/>
    <s v="CSF"/>
    <s v="INGRESOS CORRIENTES"/>
    <s v="262031822/5-2/FUPC /55159a/LMARIOA- COBRO MES DE ENERO CONTRATO 092-2026 Sup: Coord. GIT de Seguridad y Privacidad de la Informacion - ANGELA JANETH CORTES H."/>
    <s v="7826"/>
    <s v="7826"/>
    <x v="64"/>
    <m/>
    <s v="2026-02-06 00:00:00"/>
    <s v="95526"/>
    <s v="25289026"/>
    <m/>
    <s v="2026-01-05 00:00:00"/>
    <s v="CONTRATO DE PRESTACION DE SERVICIOS - PROFESIONALES"/>
    <s v="092-2026"/>
    <s v="10100041499 - Prestar servicios profesionales al Despacho de la Ministra para colaborar en el seguimiento y mejora continua del Sistema de Gestión de Seguridad y Privacidad de la Información, especialment"/>
  </r>
  <r>
    <n v="96226"/>
    <x v="1"/>
    <s v="2026-02-06 12:48:31"/>
    <s v="ConOrdendePago"/>
    <n v="9564100"/>
    <s v="350,438.00"/>
    <s v="0.00"/>
    <s v="Cédula de Ciudadanía"/>
    <s v="1010240926"/>
    <s v="ARAUJO OROZCO MARGARITA ROSA"/>
    <s v="Abono en cuenta"/>
    <s v="Ahorro"/>
    <s v="19721615734"/>
    <s v="Activa"/>
    <s v="890903938"/>
    <s v="BANCOLOMBIA S.A."/>
    <s v="000"/>
    <s v="FONDO - GESTION GENERAL"/>
    <s v="C-2399-0400-14-53105B-2399054-02"/>
    <s v="ADQUIS. DE BYS - DOCUMENTOS DE PLANEACIÓN - MODERNIZACIÓN DE LA GESTIÓN INSTITUCIONAL DEL MINISTERIO TIC BOGOTÁ"/>
    <s v="9,564,100.00"/>
    <s v="0.00"/>
    <n v="9564100"/>
    <s v="0.00"/>
    <s v="Propios"/>
    <s v="CSF"/>
    <s v="INGRESOS CORRIENTES"/>
    <s v="262032616/5-2/FUPC /4030b7/BRIANS- COBRO MES DE ENERO CONTRATO 021-2026 FACTURA FEM-157 Sup: Subdir. de Gestion Contractual - JEIMMY XIMENA SIMBAQUEVA R"/>
    <s v="11126"/>
    <s v="11026"/>
    <x v="65"/>
    <m/>
    <s v="2026-02-06 00:00:00"/>
    <s v="96226"/>
    <s v="25289626"/>
    <m/>
    <s v="2026-01-03 00:00:00"/>
    <s v="CONTRATO DE PRESTACION DE SERVICIOS - PROFESIONALES"/>
    <s v="021-2026"/>
    <s v="4500020-Prestar servicios profesionales jurídicos especializados al Ministerio de Tecnologías de la Información y las Comunicaciones – Fondo Único de TIC, destinados al soporte y acompañamiento en la gestió"/>
  </r>
  <r>
    <n v="96626"/>
    <x v="1"/>
    <s v="2026-02-06 12:48:31"/>
    <s v="ConOrdendePago"/>
    <n v="4892405"/>
    <s v="33,126.00"/>
    <s v="0.00"/>
    <s v="Cédula de Ciudadanía"/>
    <s v="37513430"/>
    <s v="BARAJAS GUZMAN ALBA LUCIA"/>
    <s v="Abono en cuenta"/>
    <s v="Ahorro"/>
    <s v="4792016971"/>
    <s v="Activa"/>
    <s v="860034594"/>
    <s v="BANCO DAVIBANK S.A."/>
    <s v="000"/>
    <s v="FONDO - GESTION GENERAL"/>
    <s v="C-2399-0400-14-53105B-2399054-02"/>
    <s v="ADQUIS. DE BYS - DOCUMENTOS DE PLANEACIÓN - MODERNIZACIÓN DE LA GESTIÓN INSTITUCIONAL DEL MINISTERIO TIC BOGOTÁ"/>
    <s v="4,892,405.00"/>
    <s v="0.00"/>
    <n v="4892405"/>
    <s v="0.00"/>
    <s v="Propios"/>
    <s v="CSF"/>
    <s v="INGRESOS CORRIENTES"/>
    <s v="262032981/5-2/FUPC /d2cbc7/BRIANS- COBRO MES DE ENERO CONTRATO 255-2026 Sup: Coord. GIT de Tesoreria - SANDRA LILIANA MARTINEZ"/>
    <s v="926"/>
    <s v="926"/>
    <x v="66"/>
    <m/>
    <s v="2026-02-06 00:00:00"/>
    <s v="96626"/>
    <s v="25290126"/>
    <m/>
    <s v="2026-01-12 00:00:00"/>
    <s v="CONTRATO DE PRESTACION DE SERVICIOS - PROFESIONALES"/>
    <s v="255-2026"/>
    <s v="4210004 Prestar servicios profesionales a la Subdirección Financiera GIT de Tesorería en el proceso de recepción, revisión y validación de requisitos exigibles para el trámite de pago de las obligaciones presupuestales"/>
  </r>
  <r>
    <n v="96826"/>
    <x v="1"/>
    <s v="2026-02-06 12:48:31"/>
    <s v="ConOrdendePago"/>
    <n v="10299800"/>
    <s v="601,267.00"/>
    <s v="0.00"/>
    <s v="Cédula de Ciudadanía"/>
    <s v="1010224516"/>
    <s v="CABALLERO MARTINEZ JHON ALDEMAR"/>
    <s v="Abono en cuenta"/>
    <s v="Ahorro"/>
    <s v="007470465738"/>
    <s v="Activa"/>
    <s v="860034313"/>
    <s v="BANCO DAVIVIENDA S.A."/>
    <s v="000"/>
    <s v="FONDO - GESTION GENERAL"/>
    <s v="C-2399-0400-14-53105B-2399071-02"/>
    <s v="ADQUIS. DE BYS - SERVICIO DE ACTUALIZACIÓN DEL SISTEMAS DE GESTIÓN - MODERNIZACIÓN DE LA GESTIÓN INSTITUCIONAL DEL MINISTERIO TIC BOGOTÁ"/>
    <s v="10,299,800.00"/>
    <s v="0.00"/>
    <n v="10299800"/>
    <s v="0.00"/>
    <s v="Propios"/>
    <s v="CSF"/>
    <s v="INGRESOS CORRIENTES"/>
    <s v="262032963/5-2/FUPC /83dfa7/BRIANS- COBRO MES DE ENERO CONTRATO 012-2026 Sup: Coord. GIT de Seguridad y Privacidad de la Informacion - ANGELA JANETH CORTES H."/>
    <s v="6726"/>
    <s v="6726"/>
    <x v="67"/>
    <m/>
    <s v="2026-02-06 00:00:00"/>
    <s v="96826"/>
    <s v="25290326"/>
    <m/>
    <s v="2026-01-03 00:00:00"/>
    <s v="CONTRATO DE PRESTACION DE SERVICIOS - PROFESIONALES"/>
    <s v="012-2026"/>
    <s v="10100011499 - Prestar servicios profesionales al Despacho de la Ministra para apoyar en la gestión de aspectos jurídicos relacionados con el Sistema/Modelo de Seguridad y Privacidad de la Información"/>
  </r>
  <r>
    <n v="97126"/>
    <x v="1"/>
    <s v="2026-02-06 12:48:31"/>
    <s v="ConOrdendePago"/>
    <n v="4193490"/>
    <s v="28,393.00"/>
    <s v="0.00"/>
    <s v="Cédula de Ciudadanía"/>
    <s v="1018475195"/>
    <s v="RUGE VILLAMIL EDWIN ESTEBAN"/>
    <s v="Abono en cuenta"/>
    <s v="Ahorro"/>
    <s v="0832047955"/>
    <s v="Activa"/>
    <s v="860003020"/>
    <s v="BANCO BILBAO VIZCAYA ARGENTARIA COLOMBIA S.A. BBVA"/>
    <s v="000"/>
    <s v="FONDO - GESTION GENERAL"/>
    <s v="C-2399-0400-14-53105B-2399054-02"/>
    <s v="ADQUIS. DE BYS - DOCUMENTOS DE PLANEACIÓN - MODERNIZACIÓN DE LA GESTIÓN INSTITUCIONAL DEL MINISTERIO TIC BOGOTÁ"/>
    <s v="4,193,490.00"/>
    <s v="0.00"/>
    <n v="4193490"/>
    <s v="0.00"/>
    <s v="Propios"/>
    <s v="CSF"/>
    <s v="INGRESOS CORRIENTES"/>
    <s v="262032976/5-2/FUPC /ecba54/BRIANS- COBRO MES DE ENERO CONTRATO 250-2026 Sup: Coord. GIT de Tesoreria - SANDRA LILIANA MARTINEZ"/>
    <s v="51326"/>
    <s v="51026"/>
    <x v="68"/>
    <m/>
    <s v="2026-02-06 00:00:00"/>
    <s v="97126"/>
    <s v="25290626"/>
    <m/>
    <s v="2026-01-12 00:00:00"/>
    <s v="CONTRATO DE PRESTACION DE SERVICIOS"/>
    <s v="250-2026"/>
    <s v="42100051499 Prestar servicios profesionales a la Subdirección Financiera GIT de Tesorería en estabilización proyecto IA central de cuenta, validación y registro de egresos según asignación, en la revisión de trámites para pago según le sean asignad"/>
  </r>
  <r>
    <n v="97226"/>
    <x v="1"/>
    <s v="2026-02-06 12:48:31"/>
    <s v="ConOrdendePago"/>
    <n v="9196250"/>
    <s v="239,125.00"/>
    <s v="0.00"/>
    <s v="Cédula de Ciudadanía"/>
    <s v="1049616789"/>
    <s v="CHAPARRO CHAPARRO LISBETH PAOLA"/>
    <s v="Abono en cuenta"/>
    <s v="Ahorro"/>
    <s v="455900044013"/>
    <s v="Activa"/>
    <s v="860034313"/>
    <s v="BANCO DAVIVIENDA S.A."/>
    <s v="000"/>
    <s v="FONDO - GESTION GENERAL"/>
    <s v="C-2399-0400-14-53105B-2399053-02"/>
    <s v="ADQUIS. DE BYS - DOCUMENTOS DE LINEAMIENTOS TÉCNICOS - MODERNIZACIÓN DE LA GESTIÓN INSTITUCIONAL DEL MINISTERIO TIC BOGOTÁ"/>
    <s v="9,196,250.00"/>
    <s v="0.00"/>
    <n v="9196250"/>
    <s v="0.00"/>
    <s v="Propios"/>
    <s v="CSF"/>
    <s v="INGRESOS CORRIENTES"/>
    <s v="262032931/5-2/FUPC /843618/BRIANS- COBRO MES DE ENERO CONTRATO 049-2026 Sup: Coord. GIT Control Interno Disciplinario -JUAN JOSE RUIZ URANGO"/>
    <s v="17926"/>
    <s v="17926"/>
    <x v="69"/>
    <m/>
    <s v="2026-02-06 00:00:00"/>
    <s v="97226"/>
    <s v="25290726"/>
    <m/>
    <s v="2026-01-05 00:00:00"/>
    <s v="CONTRATO DE PRESTACION DE SERVICIOS"/>
    <s v="049-2026"/>
    <s v="40100011499 Prestar servicios profesionales al ministerio de tecnologías de la información y las comunicaciones / fondo único de tic, para apoyar en materia jurídica al grupo interno de trabajo de control interno disciplinario, realizando actividades"/>
  </r>
  <r>
    <n v="97426"/>
    <x v="1"/>
    <s v="2026-02-06 12:48:31"/>
    <s v="ConOrdendePago"/>
    <n v="6253450"/>
    <s v="149,768.00"/>
    <s v="0.00"/>
    <s v="Cédula de Ciudadanía"/>
    <s v="28556230"/>
    <s v="MONTEALEGRE IBAÑEZ GLORIA AMPARO"/>
    <s v="Abono en cuenta"/>
    <s v="Ahorro"/>
    <s v="002935356"/>
    <s v="Activa"/>
    <s v="860035827"/>
    <s v="BANCO COMERCIAL AV VILLAS S.A."/>
    <s v="000"/>
    <s v="FONDO - GESTION GENERAL"/>
    <s v="C-2399-0400-14-53105B-2399053-02"/>
    <s v="ADQUIS. DE BYS - DOCUMENTOS DE LINEAMIENTOS TÉCNICOS - MODERNIZACIÓN DE LA GESTIÓN INSTITUCIONAL DEL MINISTERIO TIC BOGOTÁ"/>
    <s v="6,253,450.00"/>
    <s v="0.00"/>
    <n v="6253450"/>
    <s v="0.00"/>
    <s v="Propios"/>
    <s v="CSF"/>
    <s v="INGRESOS CORRIENTES"/>
    <s v="262032951/5-2/FUPC /07b3f7/BRIANS- COBRO MES DE ENERO CONTRATO 184-2026 FACTURA 19 Sup: Secretaria General - OLGA ISABEL BUELVAS DICKSON"/>
    <s v="33126"/>
    <s v="33026"/>
    <x v="70"/>
    <m/>
    <s v="2026-02-06 00:00:00"/>
    <s v="97426"/>
    <s v="25290926"/>
    <m/>
    <s v="2026-01-09 00:00:00"/>
    <s v="CONTRATO DE PRESTACION DE SERVICIOS"/>
    <s v="184-2026"/>
    <s v="40000051499 Prestar servicios profesionales especializados a la Secretaria General del Ministerio de Tecnologías de la Información y las Comunicaciones / Fondo Único TIC, para apoyar la estructuración, seguimiento y cumplimiento de procesos operati"/>
  </r>
  <r>
    <n v="98126"/>
    <x v="1"/>
    <s v="2026-02-06 12:58:03"/>
    <s v="ConOrdendePago"/>
    <n v="5297040"/>
    <s v="40,575.00"/>
    <s v="0.00"/>
    <s v="Cédula de Ciudadanía"/>
    <s v="1020776961"/>
    <s v="MONCAYO BURBANO LINA MARIA"/>
    <s v="Abono en cuenta"/>
    <s v="Ahorro"/>
    <s v="91202336936"/>
    <s v="Activa"/>
    <s v="890903938"/>
    <s v="BANCOLOMBIA S.A."/>
    <s v="000"/>
    <s v="FONDO - GESTION GENERAL"/>
    <s v="C-2399-0400-14-53105B-2399071-02"/>
    <s v="ADQUIS. DE BYS - SERVICIO DE ACTUALIZACIÓN DEL SISTEMAS DE GESTIÓN - MODERNIZACIÓN DE LA GESTIÓN INSTITUCIONAL DEL MINISTERIO TIC BOGOTÁ"/>
    <s v="5,297,040.00"/>
    <s v="0.00"/>
    <n v="5297040"/>
    <s v="0.00"/>
    <s v="Propios"/>
    <s v="CSF"/>
    <s v="INGRESOS CORRIENTES"/>
    <s v="262033050/5-2/FUPC /ad4202/SANDRAP- COBRO MES DE ENERO CONTRATO 095-2026 Sup: Coord. GIT de Seguridad y Privacidad de la Informacion - ANGELA JANETH CORTES H."/>
    <s v="16126"/>
    <s v="15926"/>
    <x v="71"/>
    <m/>
    <s v="2026-02-06 00:00:00"/>
    <s v="98126"/>
    <s v="25291726"/>
    <m/>
    <s v="2026-01-12 00:00:00"/>
    <s v="CONTRATO DE PRESTACION DE SERVICIOS - PROFESIONALES"/>
    <s v="095-2026"/>
    <s v="10100061499 - Prestar servicios profesionales al Despacho de la Ministra para apoyar en la implementación, mantenimiento y fortalecimiento de marco jurídico en materia de protección de datos personales y la gestión de propiedad intelectual"/>
  </r>
  <r>
    <n v="98426"/>
    <x v="1"/>
    <s v="2026-02-06 12:58:03"/>
    <s v="ConOrdendePago"/>
    <n v="4634910"/>
    <s v="35,503.00"/>
    <s v="0.00"/>
    <s v="Cédula de Ciudadanía"/>
    <s v="1053771168"/>
    <s v="ARANGO RIOS CAROLINA"/>
    <s v="Abono en cuenta"/>
    <s v="Ahorro"/>
    <s v="22569371515"/>
    <s v="Activa"/>
    <s v="890903938"/>
    <s v="BANCOLOMBIA S.A."/>
    <s v="000"/>
    <s v="FONDO - GESTION GENERAL"/>
    <s v="C-2399-0400-14-53105B-2399053-02"/>
    <s v="ADQUIS. DE BYS - DOCUMENTOS DE LINEAMIENTOS TÉCNICOS - MODERNIZACIÓN DE LA GESTIÓN INSTITUCIONAL DEL MINISTERIO TIC BOGOTÁ"/>
    <s v="4,634,910.00"/>
    <s v="0.00"/>
    <n v="4634910"/>
    <s v="0.00"/>
    <s v="Propios"/>
    <s v="CSF"/>
    <s v="INGRESOS CORRIENTES"/>
    <s v="262032997/5-2/FUPC /06f33b/SANDRAP- COBRO MES DE ENERO CONTRATO 489-2026 Sup: Subdir. para la Gestion del Talento Humano - EDNA ROCIO SANCHEZ M. (E)"/>
    <s v="77126"/>
    <s v="76826"/>
    <x v="72"/>
    <m/>
    <s v="2026-02-06 00:00:00"/>
    <s v="98426"/>
    <s v="25292126"/>
    <m/>
    <s v="2026-01-16 00:00:00"/>
    <s v="CONTRATO DE PRESTACION DE SERVICIOS - PROFESIONALES"/>
    <s v="489-2026"/>
    <s v="4300003- Prestar servicios profesionales especializados a la Subdirección para la Gestión del Talento Humano en el fortalecimiento del Proceso de Gestión del Talento Humano a través de la ejecución del sistema Integrado de Gestión"/>
  </r>
  <r>
    <n v="98526"/>
    <x v="1"/>
    <s v="2026-02-06 12:58:03"/>
    <s v="ConOrdendePago"/>
    <n v="5002760"/>
    <s v="33,873.00"/>
    <s v="0.00"/>
    <s v="Cédula de Ciudadanía"/>
    <s v="1140840975"/>
    <s v="SAAVEDRA VILLARREAL JOSE ALFREDO"/>
    <s v="Abono en cuenta"/>
    <s v="Ahorro"/>
    <s v="8742033352"/>
    <s v="Activa"/>
    <s v="860034594"/>
    <s v="BANCO DAVIBANK S.A."/>
    <s v="000"/>
    <s v="FONDO - GESTION GENERAL"/>
    <s v="C-2399-0400-14-53105B-2399071-02"/>
    <s v="ADQUIS. DE BYS - SERVICIO DE ACTUALIZACIÓN DEL SISTEMAS DE GESTIÓN - MODERNIZACIÓN DE LA GESTIÓN INSTITUCIONAL DEL MINISTERIO TIC BOGOTÁ"/>
    <s v="5,002,760.00"/>
    <s v="0.00"/>
    <n v="5002760"/>
    <s v="0.00"/>
    <s v="Propios"/>
    <s v="CSF"/>
    <s v="INGRESOS CORRIENTES"/>
    <s v="262033049/5-2/FUPC /88be0f/SANDRAP- COBRO MES DE ENERO CONTRATO 128-2026 Sup: Coord. GIT de Seguridad y Privacidad de la Informacion - ANGELA JANETH CORTES H."/>
    <s v="15726"/>
    <s v="15726"/>
    <x v="73"/>
    <m/>
    <s v="2026-02-06 00:00:00"/>
    <s v="98526"/>
    <s v="25292226"/>
    <m/>
    <s v="2026-01-12 00:00:00"/>
    <s v="CONTRATO DE PRESTACION DE SERVICIOS - PROFESIONALES"/>
    <s v="128-2026"/>
    <s v="10100091499 - Prestar servicios profesionales al Despacho de la Ministra para brindar apoyo jurídico en Seguridad y Privacidad de la Información, así como actividades de innovación legal."/>
  </r>
  <r>
    <n v="98626"/>
    <x v="1"/>
    <s v="2026-02-06 12:58:03"/>
    <s v="ConOrdendePago"/>
    <n v="5517750"/>
    <s v="42,266.00"/>
    <s v="0.00"/>
    <s v="Cédula de Ciudadanía"/>
    <s v="80737436"/>
    <s v="LINARES PALOMINO JAVIER EDGARDO"/>
    <s v="Abono en cuenta"/>
    <s v="Ahorro"/>
    <s v="03084767785"/>
    <s v="Activa"/>
    <s v="890903938"/>
    <s v="BANCOLOMBIA S.A."/>
    <s v="000"/>
    <s v="FONDO - GESTION GENERAL"/>
    <s v="C-2399-0400-14-53105B-2399071-02"/>
    <s v="ADQUIS. DE BYS - SERVICIO DE ACTUALIZACIÓN DEL SISTEMAS DE GESTIÓN - MODERNIZACIÓN DE LA GESTIÓN INSTITUCIONAL DEL MINISTERIO TIC BOGOTÁ"/>
    <s v="5,517,750.00"/>
    <s v="0.00"/>
    <n v="5517750"/>
    <s v="0.00"/>
    <s v="Propios"/>
    <s v="CSF"/>
    <s v="INGRESOS CORRIENTES"/>
    <s v="262032996/5-2/FUPC /ab5ba4/SANDRAP- COBRO MES DE ENERO CONTRATO 545-2026 Sup: Coord. GIT de Transformacion Organizacional -GISELLE ARIAS LEÃ“N"/>
    <s v="27226"/>
    <s v="27426"/>
    <x v="74"/>
    <m/>
    <s v="2026-02-06 00:00:00"/>
    <s v="98626"/>
    <s v="25292326"/>
    <m/>
    <s v="2026-01-16 00:00:00"/>
    <s v="CONTRATO DE PRESTACION DE SERVICIOS - PROFESIONALES"/>
    <s v="545-2026"/>
    <s v="1130010 Prestar servicios profesionales en el Grupo Interno de Trabajo de Transformación Organizacional realizando análisis, diseño, definición de requerimientos y plan de ejecución de la hoja de ruta del proceso"/>
  </r>
  <r>
    <n v="98926"/>
    <x v="1"/>
    <s v="2026-02-06 12:58:03"/>
    <s v="ConOrdendePago"/>
    <n v="7688065"/>
    <s v="209,090.00"/>
    <s v="0.00"/>
    <s v="Cédula de Ciudadanía"/>
    <s v="7704510"/>
    <s v="BERMEO GARCIA ZAMIR ALONSO"/>
    <s v="Abono en cuenta"/>
    <s v="Ahorro"/>
    <s v="076300007143"/>
    <s v="Activa"/>
    <s v="860034313"/>
    <s v="BANCO DAVIVIENDA S.A."/>
    <s v="000"/>
    <s v="FONDO - GESTION GENERAL"/>
    <s v="C-2399-0400-14-53105B-2399053-02"/>
    <s v="ADQUIS. DE BYS - DOCUMENTOS DE LINEAMIENTOS TÉCNICOS - MODERNIZACIÓN DE LA GESTIÓN INSTITUCIONAL DEL MINISTERIO TIC BOGOTÁ"/>
    <s v="7,688,065.00"/>
    <s v="0.00"/>
    <n v="7688065"/>
    <s v="0.00"/>
    <s v="Propios"/>
    <s v="CSF"/>
    <s v="INGRESOS CORRIENTES"/>
    <s v="262033151/5-2/FUPC /72009b/SANDRAP- COBRO MES DE ENERO CONTRATO 124-2026 Sup: Directora Juridica - RUBY RAMIREZ MEDINA"/>
    <s v="18926"/>
    <s v="18926"/>
    <x v="75"/>
    <m/>
    <s v="2026-02-06 00:00:00"/>
    <s v="98926"/>
    <s v="25292726"/>
    <m/>
    <s v="2026-01-07 00:00:00"/>
    <s v="CONTRATO DE PRESTACION DE SERVICIOS - PROFESIONALES"/>
    <s v="124-2026"/>
    <s v="17000021499 Prestar servicios profesionales especializados para proporcionar apoyo a la Dirección Jurídica en temas estratégicos relacionados con la defensa judicial y extrajud"/>
  </r>
  <r>
    <n v="99826"/>
    <x v="1"/>
    <s v="2026-02-06 13:17:26"/>
    <s v="ConOrdendePago"/>
    <n v="10299800"/>
    <s v="1,211,874.00"/>
    <s v="0.00"/>
    <s v="Cédula de Ciudadanía"/>
    <s v="1020805775"/>
    <s v="RAAD GOMEZ ANA MARIA"/>
    <s v="Abono en cuenta"/>
    <s v="Ahorro"/>
    <s v="19777281120"/>
    <s v="Activa"/>
    <s v="890903938"/>
    <s v="BANCOLOMBIA S.A."/>
    <s v="000"/>
    <s v="FONDO - GESTION GENERAL"/>
    <s v="C-2399-0400-14-53105B-2399054-02"/>
    <s v="ADQUIS. DE BYS - DOCUMENTOS DE PLANEACIÓN - MODERNIZACIÓN DE LA GESTIÓN INSTITUCIONAL DEL MINISTERIO TIC BOGOTÁ"/>
    <s v="10,299,800.00"/>
    <s v="0.00"/>
    <n v="10299800"/>
    <s v="0.00"/>
    <s v="Propios"/>
    <s v="CSF"/>
    <s v="INGRESOS CORRIENTES"/>
    <s v="262032928/5-2/FUPC /cb6bfc/HANLLY- COBRO MES DE ENERO CONTRATO 017-2026 Sup: Subdir. de Gestion Contractual - JEIMMY XIMENA SIMBAQUEVA R"/>
    <s v="6426"/>
    <s v="6426"/>
    <x v="76"/>
    <m/>
    <s v="2026-02-06 00:00:00"/>
    <s v="99826"/>
    <s v="25293826"/>
    <m/>
    <s v="2026-01-03 00:00:00"/>
    <s v="CONTRATO DE PRESTACION DE SERVICIOS"/>
    <s v="017-2026"/>
    <s v="4500027 - Prestar servicios profesionales jurídicos especializados al Ministerio de Tecnologías de la Información y las Comunicaciones - Fondo Único de Tecnologías de la Información y las Comunicaciones, orientados a la revisión, gestión y acompaña"/>
  </r>
  <r>
    <n v="99926"/>
    <x v="1"/>
    <s v="2026-02-06 13:17:26"/>
    <s v="ConOrdendePago"/>
    <n v="8092700"/>
    <s v="952,187.00"/>
    <s v="0.00"/>
    <s v="Cédula de Ciudadanía"/>
    <s v="1015430381"/>
    <s v="ROMERO VILORIA CARLOS FELIPE"/>
    <s v="Abono en cuenta"/>
    <s v="Ahorro"/>
    <s v="20275234193"/>
    <s v="Activa"/>
    <s v="890903938"/>
    <s v="BANCOLOMBIA S.A."/>
    <s v="000"/>
    <s v="FONDO - GESTION GENERAL"/>
    <s v="C-2399-0400-14-53105B-2399054-02"/>
    <s v="ADQUIS. DE BYS - DOCUMENTOS DE PLANEACIÓN - MODERNIZACIÓN DE LA GESTIÓN INSTITUCIONAL DEL MINISTERIO TIC BOGOTÁ"/>
    <s v="8,092,700.00"/>
    <s v="0.00"/>
    <n v="8092700"/>
    <s v="0.00"/>
    <s v="Propios"/>
    <s v="CSF"/>
    <s v="INGRESOS CORRIENTES"/>
    <s v="262032988/5-2/FUPC /98c84c/HANLLY- COBRO MES DE ENERO CONTRATO 196-2026 Sup: Asesor 1020-13 Despacho del Ministro MARIA CAMILA TRIVIÃ‘O"/>
    <s v="51526"/>
    <s v="51426"/>
    <x v="77"/>
    <m/>
    <s v="2026-02-06 00:00:00"/>
    <s v="99926"/>
    <s v="25293926"/>
    <m/>
    <s v="2026-03-12 00:00:00"/>
    <s v="CONTRATO DE PRESTACION DE SERVICIOS - PROFESIONALES"/>
    <s v="196-2026"/>
    <s v="10000131499 Prestar servicios profesionales especializados al Ministerio Fondo Único de Tecnologías de la Información y las Comunicaciones, orientados a la articulación del Despacho Ministerial con las diferentes áreas y/o v"/>
  </r>
  <r>
    <n v="100126"/>
    <x v="1"/>
    <s v="2026-02-06 13:17:26"/>
    <s v="ConOrdendePago"/>
    <n v="7724850"/>
    <s v="214,612.00"/>
    <s v="0.00"/>
    <s v="Cédula de Ciudadanía"/>
    <s v="1077453167"/>
    <s v="VALENCIA RENGIFO LISETH ANDREA"/>
    <s v="Abono en cuenta"/>
    <s v="Ahorro"/>
    <s v="53612364679"/>
    <s v="Activa"/>
    <s v="890903938"/>
    <s v="BANCOLOMBIA S.A."/>
    <s v="000"/>
    <s v="FONDO - GESTION GENERAL"/>
    <s v="C-2399-0400-14-53105B-2399054-02"/>
    <s v="ADQUIS. DE BYS - DOCUMENTOS DE PLANEACIÓN - MODERNIZACIÓN DE LA GESTIÓN INSTITUCIONAL DEL MINISTERIO TIC BOGOTÁ"/>
    <s v="7,724,850.00"/>
    <s v="0.00"/>
    <n v="7724850"/>
    <s v="0.00"/>
    <s v="Propios"/>
    <s v="CSF"/>
    <s v="INGRESOS CORRIENTES"/>
    <s v="262032925/5-2/FUPC /d387b4/HANLLY- COBRO MES DE ENERO CONTRATO 256-2026 Sup: Subdir. de Gestion Contractual - JEIMMY XIMENA SIMBAQUEVA R"/>
    <s v="53526"/>
    <s v="53426"/>
    <x v="78"/>
    <m/>
    <s v="2026-02-06 00:00:00"/>
    <s v="100126"/>
    <s v="25294326"/>
    <m/>
    <s v="2026-01-10 00:00:00"/>
    <s v="CONTRATO DE PRESTACION DE SERVICIOS"/>
    <s v="256-2026"/>
    <s v="45000051499-Prestar servicios profesionales jurídicos especializados al Ministerio de Tecnologías de la Información y las Comunicaciones – Fondo Único de Tecnologías de la Información y las Comunicaciones, orientados a la revisión jurídica integral"/>
  </r>
  <r>
    <n v="100226"/>
    <x v="1"/>
    <s v="2026-02-06 13:17:26"/>
    <s v="ConOrdendePago"/>
    <n v="5664890"/>
    <s v="43,393.00"/>
    <s v="0.00"/>
    <s v="Cédula de Ciudadanía"/>
    <s v="52787121"/>
    <s v="HERNANDEZ PEREZ DIANA PAOLA"/>
    <s v="Abono en cuenta"/>
    <s v="Ahorro"/>
    <s v="0550457900065527"/>
    <s v="Activa"/>
    <s v="860034313"/>
    <s v="BANCO DAVIVIENDA S.A."/>
    <s v="000"/>
    <s v="FONDO - GESTION GENERAL"/>
    <s v="C-2399-0400-14-53105B-2399054-02"/>
    <s v="ADQUIS. DE BYS - DOCUMENTOS DE PLANEACIÓN - MODERNIZACIÓN DE LA GESTIÓN INSTITUCIONAL DEL MINISTERIO TIC BOGOTÁ"/>
    <s v="5,664,890.00"/>
    <s v="0.00"/>
    <n v="5664890"/>
    <s v="0.00"/>
    <s v="Propios"/>
    <s v="CSF"/>
    <s v="INGRESOS CORRIENTES"/>
    <s v="262032954/5-2/FUPC /8f37a4/HANLLY- COBRO MES DE ENERO CONTRATO 149-2026 Sup: Coord. GIT de Tesoreria - SANDRA LILIANA MARTINEZ"/>
    <s v="2126"/>
    <s v="2126"/>
    <x v="79"/>
    <m/>
    <s v="2026-02-06 00:00:00"/>
    <s v="100226"/>
    <s v="25294426"/>
    <m/>
    <s v="2026-01-09 00:00:00"/>
    <s v="CONTRATO DE PRESTACION DE SERVICIOS"/>
    <s v="149-2026"/>
    <s v="42100031499 Prestar servicios profesionales a la Subdirección Financiera GIT de Tesorería en los procesos de automatización del proceso de cuentas con IA realizando las validaciones que permitan su aseguramiento"/>
  </r>
  <r>
    <n v="100426"/>
    <x v="1"/>
    <s v="2026-02-06 13:17:26"/>
    <s v="ConOrdendePago"/>
    <n v="441420"/>
    <s v="2,988.00"/>
    <s v="0.00"/>
    <s v="Cédula de Ciudadanía"/>
    <s v="1114837465"/>
    <s v="DIAZ LARA JOSE HUMBERTO"/>
    <s v="Abono en cuenta"/>
    <s v="Ahorro"/>
    <s v="91292272761"/>
    <s v="Activa"/>
    <s v="890903938"/>
    <s v="BANCOLOMBIA S.A."/>
    <s v="000"/>
    <s v="FONDO - GESTION GENERAL"/>
    <s v="C-2399-0400-14-53105B-2399053-02"/>
    <s v="ADQUIS. DE BYS - DOCUMENTOS DE LINEAMIENTOS TÉCNICOS - MODERNIZACIÓN DE LA GESTIÓN INSTITUCIONAL DEL MINISTERIO TIC BOGOTÁ"/>
    <s v="441,420.00"/>
    <s v="0.00"/>
    <n v="441420"/>
    <s v="0.00"/>
    <s v="Propios"/>
    <s v="CSF"/>
    <s v="INGRESOS CORRIENTES"/>
    <s v="262032990/5-2/FUPC /796aa7/HANLLY- COBRO MES DE ENERO CONTRATO 951-2026 Sup: Coord. GIT de Cobro Coactivo - OLGA EMILIA DE LA HOZ VALLE"/>
    <s v="137026"/>
    <s v="136626"/>
    <x v="80"/>
    <m/>
    <s v="2026-02-06 00:00:00"/>
    <s v="100426"/>
    <s v="25294726"/>
    <m/>
    <s v="2026-01-27 00:00:00"/>
    <s v="CONTRATO DE PRESTACION DE SERVICIOS"/>
    <s v="951-2026"/>
    <s v="17300081499 Prestar servicios profesionales a la Dirección Jurídica en el Grupo Interno de Trabajo de Cobro Coactivo adelantando los asuntos requeridos de la jurisdicción coactiva del Ministerio/Fondo Único de Tecnologías de la Información y las Co"/>
  </r>
  <r>
    <n v="100526"/>
    <x v="1"/>
    <s v="2026-02-06 13:17:26"/>
    <s v="ConOrdendePago"/>
    <n v="6989150"/>
    <s v="47,322.00"/>
    <s v="0.00"/>
    <s v="Cédula de Ciudadanía"/>
    <s v="52249327"/>
    <s v="LOBO MARTINEZ SONIA ALEXANDRA"/>
    <s v="Abono en cuenta"/>
    <s v="Ahorro"/>
    <s v="20555840879"/>
    <s v="Activa"/>
    <s v="890903938"/>
    <s v="BANCOLOMBIA S.A."/>
    <s v="000"/>
    <s v="FONDO - GESTION GENERAL"/>
    <s v="C-2399-0400-14-53105B-2399071-02"/>
    <s v="ADQUIS. DE BYS - SERVICIO DE ACTUALIZACIÓN DEL SISTEMAS DE GESTIÓN - MODERNIZACIÓN DE LA GESTIÓN INSTITUCIONAL DEL MINISTERIO TIC BOGOTÁ"/>
    <s v="6,989,150.00"/>
    <s v="0.00"/>
    <n v="6989150"/>
    <s v="0.00"/>
    <s v="Propios"/>
    <s v="CSF"/>
    <s v="INGRESOS CORRIENTES"/>
    <s v="262032920/5-2/FUPC /6d25e8/HANLLY- COBRO MES DE ENERO CONTRATO 155-2026 Sup: Jefe Of. de Control Interno - NANCY RODRÃGUEZ PASCUAS (E )"/>
    <s v="49226"/>
    <s v="49126"/>
    <x v="81"/>
    <m/>
    <s v="2026-02-06 00:00:00"/>
    <s v="100526"/>
    <s v="25294826"/>
    <m/>
    <s v="2026-01-10 00:00:00"/>
    <s v="CONTRATO DE PRESTACION DE SERVICIOS - PROFESIONALES"/>
    <s v="155-2026"/>
    <s v="16000081499-Prestar servicios profesionales a la Oficina de Control Interno para realizar el seguimiento, análisis y verificación jurídica de la información institucional, así como para apoyar la revisión del cumplimiento y aplicación de las política"/>
  </r>
  <r>
    <n v="101026"/>
    <x v="1"/>
    <s v="2026-02-06 13:17:26"/>
    <s v="ConOrdendePago"/>
    <n v="7062720"/>
    <s v="47,820.00"/>
    <s v="0.00"/>
    <s v="Cédula de Ciudadanía"/>
    <s v="53140894"/>
    <s v="CRUZ TAMA LUISA FERNANDA"/>
    <s v="Abono en cuenta"/>
    <s v="Ahorro"/>
    <s v="28185796801"/>
    <s v="Activa"/>
    <s v="890903938"/>
    <s v="BANCOLOMBIA S.A."/>
    <s v="000"/>
    <s v="FONDO - GESTION GENERAL"/>
    <s v="C-2399-0400-14-53105B-2399054-02"/>
    <s v="ADQUIS. DE BYS - DOCUMENTOS DE PLANEACIÓN - MODERNIZACIÓN DE LA GESTIÓN INSTITUCIONAL DEL MINISTERIO TIC BOGOTÁ"/>
    <s v="7,062,720.00"/>
    <s v="0.00"/>
    <n v="7062720"/>
    <s v="0.00"/>
    <s v="Propios"/>
    <s v="CSF"/>
    <s v="INGRESOS CORRIENTES"/>
    <s v="262033177/5-2/FUPC /3c7d5c/CGALARZA- COBRO MES DE ENERO CONTRATO 132-2026 Sup: Subdirectora Financiera - FLOR ANGELA CASTRO"/>
    <s v="826"/>
    <s v="826"/>
    <x v="82"/>
    <m/>
    <s v="2026-02-06 00:00:00"/>
    <s v="101026"/>
    <s v="25352426"/>
    <m/>
    <s v="2026-01-07 00:00:00"/>
    <s v="CONTRATO DE PRESTACION DE SERVICIOS"/>
    <s v="132-2026"/>
    <s v="42000041499 Prestar servicios profesionales a la Subdirección Financiera, en la proyección de la liquidación de intereses moratorios y/o indexación de sentencias, laudos y conciliaciones a cargo del Fondo Único de Tecnologías de la Información y la"/>
  </r>
  <r>
    <n v="101226"/>
    <x v="1"/>
    <s v="2026-02-06 13:17:26"/>
    <s v="ConOrdendePago"/>
    <n v="6989150"/>
    <s v="104,140.00"/>
    <s v="0.00"/>
    <s v="Cédula de Ciudadanía"/>
    <s v="1110519106"/>
    <s v="GUTIERREZ RIOS MARIO ANDRES"/>
    <s v="Abono en cuenta"/>
    <s v="Ahorro"/>
    <s v="0550488416355623"/>
    <s v="Activa"/>
    <s v="860034313"/>
    <s v="BANCO DAVIVIENDA S.A."/>
    <s v="000"/>
    <s v="FONDO - GESTION GENERAL"/>
    <s v="C-2399-0400-14-53105B-2399053-02"/>
    <s v="ADQUIS. DE BYS - DOCUMENTOS DE LINEAMIENTOS TÉCNICOS - MODERNIZACIÓN DE LA GESTIÓN INSTITUCIONAL DEL MINISTERIO TIC BOGOTÁ"/>
    <s v="6,989,150.00"/>
    <s v="0.00"/>
    <n v="6989150"/>
    <s v="0.00"/>
    <s v="Propios"/>
    <s v="CSF"/>
    <s v="INGRESOS CORRIENTES"/>
    <s v="262033189/5-2/FUPC /a726c6/CGALARZA- COBRO MES DE ENERO CONTRATO 181-2026 Sup: Coord. GIT de Administracion de Personal (A ) - NATALIA EUGENIA PARAMO V."/>
    <s v="43726"/>
    <s v="43926"/>
    <x v="83"/>
    <m/>
    <s v="2026-02-06 00:00:00"/>
    <s v="101226"/>
    <s v="25352626"/>
    <m/>
    <s v="2026-01-09 00:00:00"/>
    <s v="CONTRATO DE PRESTACION DE SERVICIOS - PROFESIONALES"/>
    <s v="181-2026"/>
    <s v="43000021499 Prestar servicios profesionales jurídicos especializados al GIT de Administración de Personal en el marco de las actividades de índole legal y de administración de personal que requiera la Dependencia."/>
  </r>
  <r>
    <n v="101526"/>
    <x v="1"/>
    <s v="2026-02-06 13:17:26"/>
    <s v="ConOrdendePago"/>
    <n v="1986390"/>
    <s v="13,450.00"/>
    <s v="0.00"/>
    <s v="Cédula de Ciudadanía"/>
    <s v="80191465"/>
    <s v="RINCON GONZALEZ MIGUEL ANGEL"/>
    <s v="Abono en cuenta"/>
    <s v="Ahorro"/>
    <s v="91216853691"/>
    <s v="Activa"/>
    <s v="890903938"/>
    <s v="BANCOLOMBIA S.A."/>
    <s v="000"/>
    <s v="FONDO - GESTION GENERAL"/>
    <s v="C-2399-0400-14-53105B-2399053-02"/>
    <s v="ADQUIS. DE BYS - DOCUMENTOS DE LINEAMIENTOS TÉCNICOS - MODERNIZACIÓN DE LA GESTIÓN INSTITUCIONAL DEL MINISTERIO TIC BOGOTÁ"/>
    <s v="1,986,390.00"/>
    <s v="0.00"/>
    <n v="1986390"/>
    <s v="0.00"/>
    <s v="Propios"/>
    <s v="CSF"/>
    <s v="INGRESOS CORRIENTES"/>
    <s v="262033145/5-2/FUPC /b854ef/CGALARZA- COBRO MES DE ENERO CONTRATO 755-2026 Sup: Subdir. para la Gestion del Talento Humano - EDNA ROCIO SANCHEZ M. (E)"/>
    <s v="79726"/>
    <s v="79526"/>
    <x v="84"/>
    <m/>
    <s v="2026-02-06 00:00:00"/>
    <s v="101526"/>
    <s v="25363026"/>
    <m/>
    <s v="2026-01-21 00:00:00"/>
    <s v="CONTRATO DE PRESTACION DE SERVICIOS"/>
    <s v="755-2026"/>
    <s v="4310010 - Prestar servicios profesionales a la Subdirección para la Gestión del Talento Humano en actividades propias de la gestión administrativa del GIT de Administración de Personal"/>
  </r>
  <r>
    <n v="102026"/>
    <x v="1"/>
    <s v="2026-02-06 13:17:26"/>
    <s v="ConOrdendePago"/>
    <n v="6474160"/>
    <s v="49,592.00"/>
    <s v="0.00"/>
    <s v="Cédula de Ciudadanía"/>
    <s v="1047387032"/>
    <s v="BERMUDEZ SALAZAR GUILLERMO ANTONIO"/>
    <s v="Abono en cuenta"/>
    <s v="Ahorro"/>
    <s v="08572067042"/>
    <s v="Activa"/>
    <s v="890903938"/>
    <s v="BANCOLOMBIA S.A."/>
    <s v="000"/>
    <s v="FONDO - GESTION GENERAL"/>
    <s v="C-2399-0400-14-53105B-2399053-02"/>
    <s v="ADQUIS. DE BYS - DOCUMENTOS DE LINEAMIENTOS TÉCNICOS - MODERNIZACIÓN DE LA GESTIÓN INSTITUCIONAL DEL MINISTERIO TIC BOGOTÁ"/>
    <s v="6,474,160.00"/>
    <s v="0.00"/>
    <n v="6474160"/>
    <s v="0.00"/>
    <s v="Propios"/>
    <s v="CSF"/>
    <s v="INGRESOS CORRIENTES"/>
    <s v="262033129/5-2/FUPC /664d0c/CGALARZA- COBRO MES DE ENERO CONTRATO 308-2026 Sup: Coord. GIT de Procesos Judiciales y Extrajudiciales -SASKIA LY TORRES H."/>
    <s v="20526"/>
    <s v="20526"/>
    <x v="85"/>
    <m/>
    <s v="2026-02-06 00:00:00"/>
    <s v="102026"/>
    <s v="25363826"/>
    <m/>
    <s v="2026-01-12 00:00:00"/>
    <s v="CONTRATO DE PRESTACION DE SERVICIOS - PROFESIONALES"/>
    <s v="308-2026"/>
    <s v="1720019 Prestar servicios profesionales especializados al GIT de Procesos Judiciales y Extrajudiciales de la Dirección Jurídica para ejercer la representación judicial, extrajudicial y o administrativa"/>
  </r>
  <r>
    <n v="102226"/>
    <x v="1"/>
    <s v="2026-02-06 13:17:26"/>
    <s v="ConOrdendePago"/>
    <n v="3144785"/>
    <s v="24,089.00"/>
    <s v="0.00"/>
    <s v="Cédula de Ciudadanía"/>
    <s v="1010071397"/>
    <s v="CUJER CORREA ESTEFANIA"/>
    <s v="Abono en cuenta"/>
    <s v="Ahorro"/>
    <s v="0550488437392217"/>
    <s v="Activa"/>
    <s v="860034313"/>
    <s v="BANCO DAVIVIENDA S.A."/>
    <s v="000"/>
    <s v="FONDO - GESTION GENERAL"/>
    <s v="C-2399-0400-14-53105B-2399053-02"/>
    <s v="ADQUIS. DE BYS - DOCUMENTOS DE LINEAMIENTOS TÉCNICOS - MODERNIZACIÓN DE LA GESTIÓN INSTITUCIONAL DEL MINISTERIO TIC BOGOTÁ"/>
    <s v="3,144,785.00"/>
    <s v="0.00"/>
    <n v="3144785"/>
    <s v="0.00"/>
    <s v="Propios"/>
    <s v="CSF"/>
    <s v="INGRESOS CORRIENTES"/>
    <s v="262033128/5-2/FUPC /218eb0/CGALARZA- COBRO MES DE ENERO CONTRATO 178-2026 Sup: Coord. GIT de Procesos Judiciales y Extrajudiciales -SASKIA LY TORRES H."/>
    <s v="20826"/>
    <s v="20926"/>
    <x v="86"/>
    <m/>
    <s v="2026-02-06 00:00:00"/>
    <s v="102226"/>
    <s v="25364026"/>
    <m/>
    <s v="2026-01-10 00:00:00"/>
    <s v="CONTRATO DE PRESTACION DE SERVICIOS - PROFESIONALES"/>
    <s v="178-2026"/>
    <s v="1720004 Prestar servicios profesionales de abogado apoyando al GIT de Procesos Judiciales y Extrajudiciales en asuntos judiciales y extrajudiciales, así como la conformación y seguimiento de expedientes"/>
  </r>
  <r>
    <n v="104526"/>
    <x v="2"/>
    <s v="2026-02-09 10:35:35"/>
    <s v="ConOrdendePago"/>
    <n v="5407395"/>
    <s v="41,421.00"/>
    <s v="0.00"/>
    <s v="Cédula de Ciudadanía"/>
    <s v="51781201"/>
    <s v="SANCHEZ GARCIA MARIA NELLY"/>
    <s v="Abono en cuenta"/>
    <s v="Ahorro"/>
    <s v="63977754773"/>
    <s v="Activa"/>
    <s v="890903938"/>
    <s v="BANCOLOMBIA S.A."/>
    <s v="000"/>
    <s v="FONDO - GESTION GENERAL"/>
    <s v="C-2399-0400-14-53105B-2399054-02"/>
    <s v="ADQUIS. DE BYS - DOCUMENTOS DE PLANEACIÓN - MODERNIZACIÓN DE LA GESTIÓN INSTITUCIONAL DEL MINISTERIO TIC BOGOTÁ"/>
    <s v="5,407,395.00"/>
    <s v="0.00"/>
    <n v="5407395"/>
    <s v="0.00"/>
    <s v="Propios"/>
    <s v="CSF"/>
    <s v="INGRESOS CORRIENTES"/>
    <s v="262033555/6-2/FUPC /5517b7/HANLLY- COBRO MES DE ENERO CONTRATO 241-2026 Sup: Coord. GIT de Cartera - LUCY DEIBY PALACIOS"/>
    <s v="1526"/>
    <s v="1426"/>
    <x v="87"/>
    <m/>
    <s v="2026-02-09 00:00:00"/>
    <s v="104526"/>
    <s v="26619726"/>
    <m/>
    <s v="2026-01-09 00:00:00"/>
    <s v="CONTRATO DE PRESTACION DE SERVICIOS"/>
    <s v="241-2026"/>
    <s v="42400011499 Prestar servicios profesionales especializados para la elaboracion, revision y seguimiento de la informacion financiera derivada de la gestion de cobro persuasivo de las contraprestaciones y demas obligaciones fina"/>
  </r>
  <r>
    <n v="104726"/>
    <x v="2"/>
    <s v="2026-02-09 10:35:35"/>
    <s v="ConOrdendePago"/>
    <n v="9711240"/>
    <s v="512,889.00"/>
    <s v="0.00"/>
    <s v="Cédula de Ciudadanía"/>
    <s v="1067896972"/>
    <s v="ABISAMBRA LOPEZ EBLYN ESTELA"/>
    <s v="Abono en cuenta"/>
    <s v="Ahorro"/>
    <s v="866075286"/>
    <s v="Activa"/>
    <s v="860003020"/>
    <s v="BANCO BILBAO VIZCAYA ARGENTARIA COLOMBIA S.A. BBVA"/>
    <s v="000"/>
    <s v="FONDO - GESTION GENERAL"/>
    <s v="C-2399-0400-14-53105B-2399054-02"/>
    <s v="ADQUIS. DE BYS - DOCUMENTOS DE PLANEACIÓN - MODERNIZACIÓN DE LA GESTIÓN INSTITUCIONAL DEL MINISTERIO TIC BOGOTÁ"/>
    <s v="9,711,240.00"/>
    <s v="0.00"/>
    <n v="9711240"/>
    <s v="0.00"/>
    <s v="Propios"/>
    <s v="CSF"/>
    <s v="INGRESOS CORRIENTES"/>
    <s v="262033466/6-2/FUPC /0e2862/CGALARZA- COBRO MES DE ENERO CONTRATO 141-2026 Sup: Subdir. de Gestion Contractual - JEIMMY XIMENA SIMBAQUEVA R"/>
    <s v="31726"/>
    <s v="31626"/>
    <x v="88"/>
    <m/>
    <s v="2026-02-09 00:00:00"/>
    <s v="104726"/>
    <s v="26620026"/>
    <m/>
    <s v="2026-01-07 00:00:00"/>
    <s v="CONTRATO DE PRESTACION DE SERVICIOS"/>
    <s v="141-2026"/>
    <s v="45000111499- Prestar servicios profesionales jurídicos especializados al Ministerio de Tecnologías de la Información y las Comunicaciones – Fondo Único de Tecnologías de la Información y las Comunicaciones, destinados a apoyar la revisión, acompaña"/>
  </r>
  <r>
    <n v="105026"/>
    <x v="2"/>
    <s v="2026-02-09 10:35:35"/>
    <s v="ConOrdendePago"/>
    <n v="3237080"/>
    <s v="24,796.00"/>
    <s v="0.00"/>
    <s v="Cédula de Ciudadanía"/>
    <s v="69006355"/>
    <s v="CASTRO PEREZ GLORIA INES"/>
    <s v="Abono en cuenta"/>
    <s v="Ahorro"/>
    <s v="0550488403704049"/>
    <s v="Activa"/>
    <s v="860034313"/>
    <s v="BANCO DAVIVIENDA S.A."/>
    <s v="000"/>
    <s v="FONDO - GESTION GENERAL"/>
    <s v="C-2399-0400-14-53105B-2399071-02"/>
    <s v="ADQUIS. DE BYS - SERVICIO DE ACTUALIZACIÓN DEL SISTEMAS DE GESTIÓN - MODERNIZACIÓN DE LA GESTIÓN INSTITUCIONAL DEL MINISTERIO TIC BOGOTÁ"/>
    <s v="3,237,080.00"/>
    <s v="0.00"/>
    <n v="3237080"/>
    <s v="0.00"/>
    <s v="Propios"/>
    <s v="CSF"/>
    <s v="INGRESOS CORRIENTES"/>
    <s v="262033564/6-2/FUPC /e00c2f/CGALARZA- COBRO MES DE ENERO CONTRATO 581-2026 Sup: Coord. GIT de Planeacion y Seguimiento - CARLOS ANDRES GARZON"/>
    <s v="27026"/>
    <s v="27226"/>
    <x v="89"/>
    <m/>
    <s v="2026-02-09 00:00:00"/>
    <s v="105026"/>
    <s v="26620426"/>
    <m/>
    <s v="2026-01-20 00:00:00"/>
    <s v="CONTRATO DE PRESTACION DE SERVICIOS"/>
    <s v="581-2026"/>
    <s v="11300071499 Prestar servicios profesionales como asesor para apoyar al Grupo Interno de Trabajo de Transformación Organizacional en la gestión del conocimiento, mediante el diseño, desarrollo y consolidación de herramientas"/>
  </r>
  <r>
    <n v="105226"/>
    <x v="2"/>
    <s v="2026-02-09 10:35:35"/>
    <s v="ConOrdendePago"/>
    <n v="8460550"/>
    <s v="177,603.00"/>
    <s v="0.00"/>
    <s v="Cédula de Ciudadanía"/>
    <s v="80764715"/>
    <s v="GERONIMO MALAVER LUIS ENRIQUE"/>
    <s v="Abono en cuenta"/>
    <s v="Ahorro"/>
    <s v="86739338664"/>
    <s v="Activa"/>
    <s v="890903938"/>
    <s v="BANCOLOMBIA S.A."/>
    <s v="000"/>
    <s v="FONDO - GESTION GENERAL"/>
    <s v="C-2399-0400-14-53105B-2399054-02"/>
    <s v="ADQUIS. DE BYS - DOCUMENTOS DE PLANEACIÓN - MODERNIZACIÓN DE LA GESTIÓN INSTITUCIONAL DEL MINISTERIO TIC BOGOTÁ"/>
    <s v="8,460,550.00"/>
    <s v="0.00"/>
    <n v="8460550"/>
    <s v="0.00"/>
    <s v="Propios"/>
    <s v="CSF"/>
    <s v="INGRESOS CORRIENTES"/>
    <s v="262033452/6-2/FUPC /60b98c/CGALARZA- COBRO MES DE ENERO CONTRATO 118-2026 Sup: Subdir. de Gestion Contractual - JEIMMY XIMENA SIMBAQUEVA R"/>
    <s v="35826"/>
    <s v="35726"/>
    <x v="90"/>
    <m/>
    <s v="2026-02-09 00:00:00"/>
    <s v="105226"/>
    <s v="26620626"/>
    <m/>
    <s v="2026-01-06 00:00:00"/>
    <s v="CONTRATO DE PRESTACION DE SERVICIOS - PROFESIONALES"/>
    <s v="118-2026"/>
    <s v="4500029-Prestar servicios profesionales especializados al Ministerio/Fondo Único de Tecnologías de la Información y las Comunicaciones, destinados a brindar apoyo a las labores administrativas y a la gestión de la información relacionada con los"/>
  </r>
  <r>
    <n v="105826"/>
    <x v="2"/>
    <s v="2026-02-09 10:35:35"/>
    <s v="ConOrdendePago"/>
    <n v="5664890"/>
    <s v="43,393.00"/>
    <s v="0.00"/>
    <s v="Cédula de Ciudadanía"/>
    <s v="1105612721"/>
    <s v="BERNAL LONDOÑO CINDY CAROLINA"/>
    <s v="Abono en cuenta"/>
    <s v="Ahorro"/>
    <s v="24171522419"/>
    <s v="Activa"/>
    <s v="890903938"/>
    <s v="BANCOLOMBIA S.A."/>
    <s v="000"/>
    <s v="FONDO - GESTION GENERAL"/>
    <s v="C-2399-0400-14-53105B-2399071-02"/>
    <s v="ADQUIS. DE BYS - SERVICIO DE ACTUALIZACIÓN DEL SISTEMAS DE GESTIÓN - MODERNIZACIÓN DE LA GESTIÓN INSTITUCIONAL DEL MINISTERIO TIC BOGOTÁ"/>
    <s v="5,664,890.00"/>
    <s v="0.00"/>
    <n v="5664890"/>
    <s v="0.00"/>
    <s v="Propios"/>
    <s v="CSF"/>
    <s v="INGRESOS CORRIENTES"/>
    <s v="262033000/6-2/FUPC /42adad/CGALARZA- COBRO MES DE ENERO CONTRATO 167-2026 Sup: Jefe Of. de Control Interno - NANCY RODRÃGUEZ PASCUAS (E )"/>
    <s v="48626"/>
    <s v="48526"/>
    <x v="91"/>
    <m/>
    <s v="2026-02-09 00:00:00"/>
    <s v="105826"/>
    <s v="26621326"/>
    <m/>
    <s v="2026-01-08 00:00:00"/>
    <s v="CONTRATO DE PRESTACION DE SERVICIOS - PROFESIONALES"/>
    <s v="167-2026"/>
    <s v="1600009- Prestar servicios profesionales a la Oficina de Control Interno para brindar asistencia técnica en la caracterización, seguimiento y análisis de la información institucional, así como en la verificación d"/>
  </r>
  <r>
    <n v="105926"/>
    <x v="2"/>
    <s v="2026-02-09 10:35:35"/>
    <s v="ConOrdendePago"/>
    <n v="6290235"/>
    <s v="48,183.00"/>
    <s v="0.00"/>
    <s v="Cédula de Ciudadanía"/>
    <s v="1019055564"/>
    <s v="GARCIA NAVARRO GABRIEL"/>
    <s v="Abono en cuenta"/>
    <s v="Ahorro"/>
    <s v="0570006487004134"/>
    <s v="Activa"/>
    <s v="860034313"/>
    <s v="BANCO DAVIVIENDA S.A."/>
    <s v="000"/>
    <s v="FONDO - GESTION GENERAL"/>
    <s v="C-2399-0400-14-53105B-2399054-02"/>
    <s v="ADQUIS. DE BYS - DOCUMENTOS DE PLANEACIÓN - MODERNIZACIÓN DE LA GESTIÓN INSTITUCIONAL DEL MINISTERIO TIC BOGOTÁ"/>
    <s v="6,290,235.00"/>
    <s v="0.00"/>
    <n v="6290235"/>
    <s v="0.00"/>
    <s v="Propios"/>
    <s v="CSF"/>
    <s v="INGRESOS CORRIENTES"/>
    <s v="262032824/6-2/FUPC /1c6ccd/CGALARZA- COBRO MES DE ENERO CONTRATO 266-2026 Sup: Jefe Of. para la Gestion de Ingresos del Fondo -GINA DEL ROSARIO NUNEZ P."/>
    <s v="14226"/>
    <s v="13726"/>
    <x v="92"/>
    <m/>
    <s v="2026-02-09 00:00:00"/>
    <s v="105926"/>
    <s v="26621426"/>
    <m/>
    <s v="2026-01-12 00:00:00"/>
    <s v="CONTRATO DE PRESTACION DE SERVICIOS"/>
    <s v="266-2026"/>
    <s v="41100021499- Prestar servicios profesionales a la Oficina para la Gestión de Ingresos del Fondo, que se relacionen con el seguimiento técnico de la ejecución de los recursos del Fondo Único TI"/>
  </r>
  <r>
    <n v="106726"/>
    <x v="2"/>
    <s v="2026-02-09 10:35:35"/>
    <s v="ConOrdendePago"/>
    <n v="7724850"/>
    <s v="52,303.00"/>
    <s v="0.00"/>
    <s v="Cédula de Ciudadanía"/>
    <s v="11221303"/>
    <s v="CALLE CABEZAS RAFAEL HERNANDO"/>
    <s v="Abono en cuenta"/>
    <s v="Ahorro"/>
    <s v="488401497521"/>
    <s v="Activa"/>
    <s v="860034313"/>
    <s v="BANCO DAVIVIENDA S.A."/>
    <s v="000"/>
    <s v="FONDO - GESTION GENERAL"/>
    <s v="C-2399-0400-14-53105B-2399071-02"/>
    <s v="ADQUIS. DE BYS - SERVICIO DE ACTUALIZACIÓN DEL SISTEMAS DE GESTIÓN - MODERNIZACIÓN DE LA GESTIÓN INSTITUCIONAL DEL MINISTERIO TIC BOGOTÁ"/>
    <s v="7,724,850.00"/>
    <s v="0.00"/>
    <n v="7724850"/>
    <s v="0.00"/>
    <s v="Propios"/>
    <s v="CSF"/>
    <s v="INGRESOS CORRIENTES"/>
    <s v="262032615/6-2/FUPC /5a991c/CGALARZA- COBRO MES DE ENERO CONTRATO 154-2026 Sup: Jefe Of. de Control Interno - NANCY RODRÃGUEZ PASCUAS (E )"/>
    <s v="48826"/>
    <s v="48726"/>
    <x v="93"/>
    <m/>
    <s v="2026-02-09 00:00:00"/>
    <s v="106726"/>
    <s v="26622326"/>
    <m/>
    <s v="2026-01-09 00:00:00"/>
    <s v="CONTRATO DE PRESTACION DE SERVICIOS - PROFESIONALES"/>
    <s v="154-2026"/>
    <s v="1600007-Prestar servicios profesionales en ingeniería de sistemas para apoyar a la Oficina de Control Interno en la ejecución del Programa Anual de Auditoría Interna 2026, mediante el análisis técnico de los sistem"/>
  </r>
  <r>
    <n v="107526"/>
    <x v="2"/>
    <s v="2026-02-09 10:40:23"/>
    <s v="ConOrdendePago"/>
    <n v="10299800"/>
    <s v="601,267.00"/>
    <s v="0.00"/>
    <s v="Cédula de Ciudadanía"/>
    <s v="1065584102"/>
    <s v="SINDY LISETH PUMAREJO QUINTERO"/>
    <s v="Abono en cuenta"/>
    <s v="Ahorro"/>
    <s v="40653655446"/>
    <s v="Activa"/>
    <s v="890903938"/>
    <s v="BANCOLOMBIA S.A."/>
    <s v="000"/>
    <s v="FONDO - GESTION GENERAL"/>
    <s v="C-2399-0400-14-53105B-2399053-02"/>
    <s v="ADQUIS. DE BYS - DOCUMENTOS DE LINEAMIENTOS TÉCNICOS - MODERNIZACIÓN DE LA GESTIÓN INSTITUCIONAL DEL MINISTERIO TIC BOGOTÁ"/>
    <s v="10,299,800.00"/>
    <s v="0.00"/>
    <n v="10299800"/>
    <s v="0.00"/>
    <s v="Propios"/>
    <s v="CSF"/>
    <s v="INGRESOS CORRIENTES"/>
    <s v="262033599/6-2/FUPC /0a6da6/SANDRAP- COBRO MES DE ENERO CONTRATO 007-2026 Sup: Secretaria General - OLGA ISABEL BUELVAS DICKSON"/>
    <s v="2826"/>
    <s v="2626"/>
    <x v="94"/>
    <m/>
    <s v="2026-02-09 00:00:00"/>
    <s v="107526"/>
    <s v="26623026"/>
    <m/>
    <s v="2026-01-03 00:00:00"/>
    <s v="CONTRATO DE PRESTACION DE SERVICIOS - PROFESIONALES"/>
    <s v="007-2026"/>
    <s v="40000071499-Prestar sus servicios profesionales jurídicos especializados, con autonomía, técnica, administrativa y financiera, para apoyar a la Secretaría General del Ministerio de Tecnologías de la Información y las Comunicaciones / Fondo Único TIC"/>
  </r>
  <r>
    <n v="108126"/>
    <x v="2"/>
    <s v="2026-02-09 10:40:23"/>
    <s v="ConOrdendePago"/>
    <n v="6474160"/>
    <s v="49,592.00"/>
    <s v="0.00"/>
    <s v="Cédula de Ciudadanía"/>
    <s v="1014217375"/>
    <s v="BUSTOS AGUILAR JULIAN ANDRES"/>
    <s v="Abono en cuenta"/>
    <s v="Ahorro"/>
    <s v="58568421335"/>
    <s v="Activa"/>
    <s v="890903938"/>
    <s v="BANCOLOMBIA S.A."/>
    <s v="000"/>
    <s v="FONDO - GESTION GENERAL"/>
    <s v="C-2399-0400-14-53105B-2399054-02"/>
    <s v="ADQUIS. DE BYS - DOCUMENTOS DE PLANEACIÓN - MODERNIZACIÓN DE LA GESTIÓN INSTITUCIONAL DEL MINISTERIO TIC BOGOTÁ"/>
    <s v="6,474,160.00"/>
    <s v="0.00"/>
    <n v="6474160"/>
    <s v="0.00"/>
    <s v="Propios"/>
    <s v="CSF"/>
    <s v="INGRESOS CORRIENTES"/>
    <s v="262033374/6-2/FUPC /62d77d/SANDRAP- COBRO MES DE ENERO CONTRATO 083-2026 Sup: Asesor 1020-18 Despacho del Ministro RUBY LORAINE SILVA R"/>
    <s v="52926"/>
    <s v="52826"/>
    <x v="95"/>
    <m/>
    <s v="2026-02-09 00:00:00"/>
    <s v="108126"/>
    <s v="26623626"/>
    <m/>
    <s v="2026-01-08 00:00:00"/>
    <s v="CONTRATO DE PRESTACION DE SERVICIOS"/>
    <s v="083-2026"/>
    <s v="10000101499 Prestar servicios profesionales al Ministerio/Fondo Único de Tecnologías de la Información y las Comunicaciones, orientados a la estructuración y gestión de la agenda institucional, así como al seguimiento de los compromis"/>
  </r>
  <r>
    <n v="108326"/>
    <x v="2"/>
    <s v="2026-02-09 10:40:23"/>
    <s v="ConOrdendePago"/>
    <n v="9196250"/>
    <s v="275,247.00"/>
    <s v="0.00"/>
    <s v="Cédula de Ciudadanía"/>
    <s v="40049118"/>
    <s v="SANCHEZ ANGARITA ERIKA ALEJANDRA"/>
    <s v="Abono en cuenta"/>
    <s v="Ahorro"/>
    <s v="349701441"/>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s v="9,196,250.00"/>
    <s v="0.00"/>
    <n v="9196250"/>
    <s v="0.00"/>
    <s v="Propios"/>
    <s v="CSF"/>
    <s v="INGRESOS CORRIENTES"/>
    <s v="262033671/6-2/FUPC /42fe99/SANDRAP- COBRO MES DE ENERO CONTRATO 054-2026 Sup: Jefe Of. de Control Interno - NANCY RODRÃGUEZ PASCUAS (E )"/>
    <s v="21726"/>
    <s v="21226"/>
    <x v="96"/>
    <m/>
    <s v="2026-02-09 00:00:00"/>
    <s v="108326"/>
    <s v="26623826"/>
    <m/>
    <s v="2026-01-05 00:00:00"/>
    <s v="CONTRATO DE PRESTACION DE SERVICIOS - PROFESIONALES"/>
    <s v="054-2026"/>
    <s v="1600003-Prestar servicios profesionales al Ministerio/Fondo Único de Tecnologías de la Información y las Comunicaciones para apoyar la ejecución de auditorías y el seguimiento jurídico de los informes exigidos por la Ley"/>
  </r>
  <r>
    <n v="108426"/>
    <x v="2"/>
    <s v="2026-02-09 10:40:23"/>
    <s v="ConOrdendePago"/>
    <n v="8276625"/>
    <s v="153,196.00"/>
    <s v="0.00"/>
    <s v="Cédula de Ciudadanía"/>
    <s v="66863542"/>
    <s v="TRUJILLO MANRIQUE LUISA FERNANDA"/>
    <s v="Abono en cuenta"/>
    <s v="Ahorro"/>
    <s v="007400202037"/>
    <s v="Activa"/>
    <s v="860034313"/>
    <s v="BANCO DAVIVIENDA S.A."/>
    <s v="000"/>
    <s v="FONDO - GESTION GENERAL"/>
    <s v="C-2399-0400-14-53105B-2399053-02"/>
    <s v="ADQUIS. DE BYS - DOCUMENTOS DE LINEAMIENTOS TÉCNICOS - MODERNIZACIÓN DE LA GESTIÓN INSTITUCIONAL DEL MINISTERIO TIC BOGOTÁ"/>
    <s v="8,276,625.00"/>
    <s v="0.00"/>
    <n v="8276625"/>
    <s v="0.00"/>
    <s v="Propios"/>
    <s v="CSF"/>
    <s v="INGRESOS CORRIENTES"/>
    <s v="262033398/6-2/FUPC /5af33f/SANDRAP- COBRO MES DE ENERO CONTRATO 285-2026 Sup: Directora Juridica - RUBY RAMIREZ MEDINA"/>
    <s v="18426"/>
    <s v="18426"/>
    <x v="97"/>
    <m/>
    <s v="2026-02-09 00:00:00"/>
    <s v="108426"/>
    <s v="26623926"/>
    <m/>
    <s v="2026-01-12 00:00:00"/>
    <s v="CONTRATO DE PRESTACION DE SERVICIOS - PROFESIONALES"/>
    <s v="285-2026"/>
    <s v="1700016 Prestar servicios profesionales especializados a la Dirección Jurídica del Ministerio de Tecnologías de la Información y las Comunicaciones y/o al Fondo Único de Tecnologías de la Información y las Comunicaciones - FUTIC"/>
  </r>
  <r>
    <n v="109226"/>
    <x v="2"/>
    <s v="2026-02-09 10:40:23"/>
    <s v="ConOrdendePago"/>
    <n v="10299800"/>
    <s v="421,720.00"/>
    <s v="0.00"/>
    <s v="Cédula de Ciudadanía"/>
    <s v="1020814561"/>
    <s v="MORENO ZULETA MARIA DEL MAR"/>
    <s v="Giro"/>
    <m/>
    <m/>
    <m/>
    <m/>
    <m/>
    <s v="000"/>
    <s v="FONDO - GESTION GENERAL"/>
    <s v="C-2399-0400-14-53105B-2399054-02"/>
    <s v="ADQUIS. DE BYS - DOCUMENTOS DE PLANEACIÓN - MODERNIZACIÓN DE LA GESTIÓN INSTITUCIONAL DEL MINISTERIO TIC BOGOTÁ"/>
    <s v="10,299,800.00"/>
    <s v="0.00"/>
    <n v="10299800"/>
    <s v="0.00"/>
    <s v="Propios"/>
    <s v="CSF"/>
    <s v="INGRESOS CORRIENTES"/>
    <s v="262033470/6-2/FUPC /919187/SANDRAP- COBRO MES DE ENERO CONTRATO 018-2026 Sup: Subdir. de Gestion Contractual - JEIMMY XIMENA SIMBAQUEVA R"/>
    <s v="5926"/>
    <s v="5926"/>
    <x v="98"/>
    <m/>
    <s v="2026-02-09 00:00:00"/>
    <s v="109226"/>
    <s v="26687826"/>
    <m/>
    <s v="2026-01-03 00:00:00"/>
    <s v="CONTRATO DE PRESTACION DE SERVICIOS - PROFESIONALES"/>
    <s v="018-2026"/>
    <s v="4500028-Prestar servicios profesionales juridicos especializados al Ministerio de Tecnologias de la Informacion y las Comunicaciones - Fondo Unico de Tecnologias de la Informacion y las Comunicaciones, orientados a la revision juridica integ"/>
  </r>
  <r>
    <n v="109526"/>
    <x v="2"/>
    <s v="2026-02-09 10:40:23"/>
    <s v="ConOrdendePago"/>
    <n v="2574950"/>
    <s v="17,435.00"/>
    <s v="0.00"/>
    <s v="Cédula de Ciudadanía"/>
    <s v="80030841"/>
    <s v="CASTAÑEDA GUZMAN DIEGO ANDRES"/>
    <s v="Abono en cuenta"/>
    <s v="Ahorro"/>
    <s v="457470049141"/>
    <s v="Activa"/>
    <s v="860034313"/>
    <s v="BANCO DAVIVIENDA S.A."/>
    <s v="000"/>
    <s v="FONDO - GESTION GENERAL"/>
    <s v="C-2399-0400-14-53105B-2399054-02"/>
    <s v="ADQUIS. DE BYS - DOCUMENTOS DE PLANEACIÓN - MODERNIZACIÓN DE LA GESTIÓN INSTITUCIONAL DEL MINISTERIO TIC BOGOTÁ"/>
    <s v="2,574,950.00"/>
    <s v="0.00"/>
    <n v="2574950"/>
    <s v="0.00"/>
    <s v="Propios"/>
    <s v="CSF"/>
    <s v="INGRESOS CORRIENTES"/>
    <s v="262033292/6-2/FUPC /e63b1d/SANDRAP- COBRO MES DE ENERO CONTRATO 637-2026 Sup: Coord. de GIT Presupuesto - ALICIA PENA"/>
    <s v="64826"/>
    <s v="64726"/>
    <x v="99"/>
    <m/>
    <s v="2026-02-09 00:00:00"/>
    <s v="109526"/>
    <s v="26625126"/>
    <m/>
    <s v="2026-01-20 00:00:00"/>
    <s v="CONTRATO DE PRESTACION DE SERVICIOS"/>
    <s v="637-2026"/>
    <s v="42300071499 Prestar servicios profesionales a la Subdirección Financiera Grupo Interno de Trabajo de Presupuesto, mediante la ejecución de actividades de verificación, liquidación, registro y seguimiento de los documentos requeridos para la gestión"/>
  </r>
  <r>
    <n v="109926"/>
    <x v="2"/>
    <s v="2026-02-09 10:41:40"/>
    <s v="ConOrdendePago"/>
    <n v="4708480"/>
    <s v="31,881.00"/>
    <s v="0.00"/>
    <s v="Cédula de Ciudadanía"/>
    <s v="36066378"/>
    <s v="MARTINEZ LAGUNA GENNY MERCEDES"/>
    <s v="Abono en cuenta"/>
    <s v="Ahorro"/>
    <s v="18630625366"/>
    <s v="Activa"/>
    <s v="890903938"/>
    <s v="BANCOLOMBIA S.A."/>
    <s v="000"/>
    <s v="FONDO - GESTION GENERAL"/>
    <s v="C-2399-0400-14-53105B-2399053-02"/>
    <s v="ADQUIS. DE BYS - DOCUMENTOS DE LINEAMIENTOS TÉCNICOS - MODERNIZACIÓN DE LA GESTIÓN INSTITUCIONAL DEL MINISTERIO TIC BOGOTÁ"/>
    <s v="4,708,480.00"/>
    <s v="0.00"/>
    <n v="4708480"/>
    <s v="0.00"/>
    <s v="Propios"/>
    <s v="CSF"/>
    <s v="INGRESOS CORRIENTES"/>
    <s v="262033823/6-2/FUPC /7bb420/BRIANS- COBRO MES DE ENERO CONTRATO 320-2026 Sup: Subdir. para la Gestion del Talento Humano - EDNA ROCIO SANCHEZ M. (E)"/>
    <s v="43426"/>
    <s v="43726"/>
    <x v="100"/>
    <m/>
    <s v="2026-02-09 00:00:00"/>
    <s v="109926"/>
    <s v="26625526"/>
    <m/>
    <s v="2026-01-10 00:00:00"/>
    <s v="CONTRATO DE PRESTACION DE SERVICIOS - PROFESIONALES"/>
    <s v="320-2026"/>
    <s v="43100121499-Prestar servicios profesionales jurídicos especializados a la Subdirección para la Gestión del Talento Humano en la gestión de los procesos y proyectos adelantados por el área, entre ellos la provisión de cargos en carrera administrativa,"/>
  </r>
  <r>
    <n v="110026"/>
    <x v="2"/>
    <s v="2026-02-09 10:41:40"/>
    <s v="ConOrdendePago"/>
    <n v="6952365"/>
    <s v="47,073.00"/>
    <s v="0.00"/>
    <s v="Cédula de Ciudadanía"/>
    <s v="1020752045"/>
    <s v="ALVAREZ PEZZANO TANNY MARIA"/>
    <s v="Abono en cuenta"/>
    <s v="Ahorro"/>
    <s v="48355518666"/>
    <s v="Activa"/>
    <s v="890903938"/>
    <s v="BANCOLOMBIA S.A."/>
    <s v="000"/>
    <s v="FONDO - GESTION GENERAL"/>
    <s v="C-2399-0400-14-53105B-2399054-02"/>
    <s v="ADQUIS. DE BYS - DOCUMENTOS DE PLANEACIÓN - MODERNIZACIÓN DE LA GESTIÓN INSTITUCIONAL DEL MINISTERIO TIC BOGOTÁ"/>
    <s v="6,952,365.00"/>
    <s v="0.00"/>
    <n v="6952365"/>
    <s v="0.00"/>
    <s v="Propios"/>
    <s v="CSF"/>
    <s v="INGRESOS CORRIENTES"/>
    <s v="262033790/6-2/FUPC /cdd280/BRIANS- COBRO MES DE ENERO CONTRATO 224-2026 Sup: Coord. GIT de Planeacion y Seguimiento - CARLOS ANDRES GARZON"/>
    <s v="26026"/>
    <s v="26326"/>
    <x v="101"/>
    <m/>
    <s v="2026-02-09 00:00:00"/>
    <s v="110026"/>
    <s v="26625626"/>
    <m/>
    <s v="2026-01-09 00:00:00"/>
    <s v="CONTRATO DE PRESTACION DE SERVICIOS"/>
    <s v="224-2026"/>
    <s v="&quot;11100021499 Prestar servicios profesionales al Grupo Interno de Trabajo de Planeación y Seguimiento, con el propósito de brindar apoyo en la formulación, seguimiento y ejecución de los proyectos de inversión u otros instrumentos de planeación&quot;"/>
  </r>
  <r>
    <n v="110626"/>
    <x v="2"/>
    <s v="2026-02-09 10:41:40"/>
    <s v="ConOrdendePago"/>
    <n v="2207000"/>
    <s v="16,906.00"/>
    <s v="0.00"/>
    <s v="Cédula de Ciudadanía"/>
    <s v="1045705735"/>
    <s v="NARVAEZ BARRIOS TATIANA ISABEL"/>
    <s v="Abono en cuenta"/>
    <s v="Ahorro"/>
    <s v="91285687581"/>
    <s v="Activa"/>
    <s v="890903938"/>
    <s v="BANCOLOMBIA S.A."/>
    <s v="000"/>
    <s v="FONDO - GESTION GENERAL"/>
    <s v="C-2399-0400-14-53105B-2399053-02"/>
    <s v="ADQUIS. DE BYS - DOCUMENTOS DE LINEAMIENTOS TÉCNICOS - MODERNIZACIÓN DE LA GESTIÓN INSTITUCIONAL DEL MINISTERIO TIC BOGOTÁ"/>
    <s v="2,207,000.00"/>
    <s v="0.00"/>
    <n v="2207000"/>
    <s v="0.00"/>
    <s v="Propios"/>
    <s v="CSF"/>
    <s v="INGRESOS CORRIENTES"/>
    <s v="262033667/6-2/FUPC /28a5f8/BRIANS- COBRO MES DE ENERO CONTRATO 625-2026 Sup: Coord. GIT de Administracion de Personal (A ) - NATALIA EUGENIA PARAMO V."/>
    <s v="87626"/>
    <s v="87426"/>
    <x v="102"/>
    <m/>
    <s v="2026-02-09 00:00:00"/>
    <s v="110626"/>
    <s v="26626526"/>
    <m/>
    <s v="2026-01-17 00:00:00"/>
    <s v="CONTRATO DE PRESTACION DE SERVICIOS - PROFESIONALES"/>
    <s v="625-2026"/>
    <s v="44310011 - Prestar servicios profesionales a la Subdirección para la Gestión del Talento Humano en las actividades a cargo de dicha Área, entre ellas, el apoyo en el manejo de la Planta de Personal del Minis"/>
  </r>
  <r>
    <n v="111526"/>
    <x v="2"/>
    <s v="2026-02-09 10:55:17"/>
    <s v="ConOrdendePago"/>
    <n v="6069525"/>
    <s v="41,096.00"/>
    <s v="0.00"/>
    <s v="Cédula de Ciudadanía"/>
    <s v="1018441412"/>
    <s v="FRANCO RODRIGUEZ JOHN MARTIN"/>
    <s v="Abono en cuenta"/>
    <s v="Ahorro"/>
    <s v="0550488413232148"/>
    <s v="Activa"/>
    <s v="860034313"/>
    <s v="BANCO DAVIVIENDA S.A."/>
    <s v="000"/>
    <s v="FONDO - GESTION GENERAL"/>
    <s v="C-2399-0400-14-53105B-2399054-02"/>
    <s v="ADQUIS. DE BYS - DOCUMENTOS DE PLANEACIÓN - MODERNIZACIÓN DE LA GESTIÓN INSTITUCIONAL DEL MINISTERIO TIC BOGOTÁ"/>
    <s v="6,069,525.00"/>
    <s v="0.00"/>
    <n v="6069525"/>
    <s v="0.00"/>
    <s v="Propios"/>
    <s v="CSF"/>
    <s v="INGRESOS CORRIENTES"/>
    <s v="262033519/6-2/FUPC /06e63d/HANLLY- COBRO MES DE ENERO CONTRATO 336-2026 Sup: Asesor 1020-13 Despacho del Ministro MARIA CAMILA TRIVINO"/>
    <s v="84326"/>
    <s v="84126"/>
    <x v="103"/>
    <s v="37526"/>
    <s v="2026-02-09 00:00:00"/>
    <s v="111526"/>
    <s v="26627626"/>
    <m/>
    <s v="2026-03-12 00:00:00"/>
    <s v="CONTRATO DE PRESTACION DE SERVICIOS - PROFESIONALES"/>
    <s v="336-2026"/>
    <s v="10000141499 Prestar servicios profesionales especializados al Ministerio/Fondo Único de Tecnologías de la Información y las Comunicaciones, orientados al acompañamiento del Despacho Ministeria"/>
  </r>
  <r>
    <n v="111726"/>
    <x v="2"/>
    <s v="2026-02-09 11:07:05"/>
    <s v="ConOrdendePago"/>
    <n v="147140"/>
    <s v="17,312.00"/>
    <s v="0.00"/>
    <s v="Cédula de Ciudadanía"/>
    <s v="1001300858"/>
    <s v="GIRALDO BALLEN JUAN DAVID"/>
    <s v="Abono en cuenta"/>
    <s v="Ahorro"/>
    <s v="0550166000394790"/>
    <s v="Activa"/>
    <s v="860034313"/>
    <s v="BANCO DAVIVIENDA S.A."/>
    <s v="000"/>
    <s v="FONDO - GESTION GENERAL"/>
    <s v="C-2399-0400-14-53105B-2399054-02"/>
    <s v="ADQUIS. DE BYS - DOCUMENTOS DE PLANEACIÓN - MODERNIZACIÓN DE LA GESTIÓN INSTITUCIONAL DEL MINISTERIO TIC BOGOTÁ"/>
    <s v="147,140.00"/>
    <s v="0.00"/>
    <n v="147140"/>
    <s v="0.00"/>
    <s v="Propios"/>
    <s v="CSF"/>
    <s v="INGRESOS CORRIENTES"/>
    <s v="262033273/6-2/FUPC /0bb59e/MARIAE- COBRO MES DE ENERO CONTRATO 1070-2026 Sup: Asesor 1020-13 Despacho del Ministro MARIA CAMILA TRIVIÃ‘O"/>
    <s v="52826"/>
    <s v="52726"/>
    <x v="104"/>
    <m/>
    <s v="2026-02-09 00:00:00"/>
    <s v="111726"/>
    <s v="26627926"/>
    <m/>
    <s v="2026-01-29 00:00:00"/>
    <s v="CONTRATO DE PRESTACION DE SERVICIOS"/>
    <s v="1070-2026"/>
    <s v="10000121499 Prestar servicios profesionales para elaborar y organizar los contenidos informativos del Despacho Ministerial, contribuyendo a la sistematización de la información, la elaboración de insumos comunicacionales y la difusión inte"/>
  </r>
  <r>
    <n v="112126"/>
    <x v="2"/>
    <s v="2026-02-09 11:07:05"/>
    <s v="ConOrdendePago"/>
    <n v="3089940"/>
    <s v="23,669.00"/>
    <s v="0.00"/>
    <s v="Cédula de Ciudadanía"/>
    <s v="1026288927"/>
    <s v="BELTRAN SOLER BRENDA GISSETH"/>
    <s v="Abono en cuenta"/>
    <s v="Ahorro"/>
    <s v="488400730633"/>
    <s v="Activa"/>
    <s v="860034313"/>
    <s v="BANCO DAVIVIENDA S.A."/>
    <s v="000"/>
    <s v="FONDO - GESTION GENERAL"/>
    <s v="C-2399-0400-14-53105B-2399053-02"/>
    <s v="ADQUIS. DE BYS - DOCUMENTOS DE LINEAMIENTOS TÉCNICOS - MODERNIZACIÓN DE LA GESTIÓN INSTITUCIONAL DEL MINISTERIO TIC BOGOTÁ"/>
    <s v="3,089,940.00"/>
    <s v="0.00"/>
    <n v="3089940"/>
    <s v="0.00"/>
    <s v="Propios"/>
    <s v="CSF"/>
    <s v="INGRESOS CORRIENTES"/>
    <s v="262033249/6-2/FUPC /2b2a45/MARIAE- COBRO MES DE ENERO CONTRATO 485-2026 Sup: Coord. GIT de Desarrollo del Talento Humano - CESAR AUGUSTO MORA"/>
    <s v="76626"/>
    <s v="76426"/>
    <x v="105"/>
    <m/>
    <s v="2026-02-09 00:00:00"/>
    <s v="112126"/>
    <s v="26628326"/>
    <m/>
    <s v="2026-01-15 00:00:00"/>
    <s v="CONTRATO DE PRESTACION DE SERVICIOS - PROFESIONALES"/>
    <s v="485-2026"/>
    <s v="4330002 Prestar servicios profesionales al Grupo Interno de Trabajo de Desarrollo del Talento Humano de la Subdirección para la Gestión del Talento Humano en la implementación, ejecución y seguimiento de"/>
  </r>
  <r>
    <n v="112226"/>
    <x v="2"/>
    <s v="2026-02-09 11:07:05"/>
    <s v="ConOrdendePago"/>
    <n v="8276625"/>
    <s v="153,196.00"/>
    <s v="0.00"/>
    <s v="Cédula de Ciudadanía"/>
    <s v="1016070528"/>
    <s v="PABON MALO ANDRES MAURICIO"/>
    <s v="Abono en cuenta"/>
    <s v="Ahorro"/>
    <s v="22373082809"/>
    <s v="Activa"/>
    <s v="890903938"/>
    <s v="BANCOLOMBIA S.A."/>
    <s v="000"/>
    <s v="FONDO - GESTION GENERAL"/>
    <s v="C-2399-0400-14-53105B-2399054-02"/>
    <s v="ADQUIS. DE BYS - DOCUMENTOS DE PLANEACIÓN - MODERNIZACIÓN DE LA GESTIÓN INSTITUCIONAL DEL MINISTERIO TIC BOGOTÁ"/>
    <s v="8,276,625.00"/>
    <s v="0.00"/>
    <n v="8276625"/>
    <s v="0.00"/>
    <s v="Propios"/>
    <s v="CSF"/>
    <s v="INGRESOS CORRIENTES"/>
    <s v="262033251/6-2/FUPC /0433f8/MARIAE- COBRO MES DE ENERO CONTRATO 068-2026 Sup: Jefe Of. para la Gestion de Ingresos del Fondo -GINA DEL ROSARIO NUNEZ P."/>
    <s v="12626"/>
    <s v="12626"/>
    <x v="106"/>
    <m/>
    <s v="2026-02-09 00:00:00"/>
    <s v="112226"/>
    <s v="26628426"/>
    <m/>
    <s v="2026-01-05 00:00:00"/>
    <s v="CONTRATO DE PRESTACION DE SERVICIOS - PROFESIONALES"/>
    <s v="068-2026"/>
    <s v="4110003 - Prestar servicios profesionales al G.I.T de Seguimiento a la Ejecución de Recursos, en el análisis económico y estadístico de los procesos contractuales de alta complejidad estructurados por las áreas"/>
  </r>
  <r>
    <n v="112426"/>
    <x v="2"/>
    <s v="2026-02-09 11:07:05"/>
    <s v="ConOrdendePago"/>
    <n v="2648240"/>
    <s v="285,110.00"/>
    <s v="0.00"/>
    <s v="Cédula de Ciudadanía"/>
    <s v="1043019811"/>
    <s v="PALENCIA ROMERO CARLOS EMILIO"/>
    <s v="Abono en cuenta"/>
    <s v="Ahorro"/>
    <s v="0759000200438484"/>
    <s v="Activa"/>
    <s v="860003020"/>
    <s v="BANCO BILBAO VIZCAYA ARGENTARIA COLOMBIA S.A. BBVA"/>
    <s v="000"/>
    <s v="FONDO - GESTION GENERAL"/>
    <s v="C-2399-0400-14-53105B-2399053-02"/>
    <s v="ADQUIS. DE BYS - DOCUMENTOS DE LINEAMIENTOS TÉCNICOS - MODERNIZACIÓN DE LA GESTIÓN INSTITUCIONAL DEL MINISTERIO TIC BOGOTÁ"/>
    <s v="2,648,240.00"/>
    <s v="0.00"/>
    <n v="2648240"/>
    <s v="0.00"/>
    <s v="Propios"/>
    <s v="CSF"/>
    <s v="INGRESOS CORRIENTES"/>
    <s v="262033230/6-2/FUPC /a016dd/MARIAE- COBRO MES DE ENERO CONTRATO 173-2026 Sup: Coord. GIT de Procesos Judiciales y Extrajudiciales -SASKIA LY TORRES H."/>
    <s v="20726"/>
    <s v="20726"/>
    <x v="107"/>
    <m/>
    <s v="2026-02-09 00:00:00"/>
    <s v="112426"/>
    <s v="26628626"/>
    <m/>
    <s v="2026-01-10 00:00:00"/>
    <s v="CONTRATO DE PRESTACION DE SERVICIOS - PROFESIONALES"/>
    <s v="173-2026"/>
    <s v="17200011499 Prestar servicios profesionales de abogado apoyando al GIT de Procesos Judiciales y Extrajudiciales en asuntos judiciales y extrajudiciales, así como la conformación y seguimiento"/>
  </r>
  <r>
    <n v="112626"/>
    <x v="2"/>
    <s v="2026-02-09 11:07:05"/>
    <s v="ConOrdendePago"/>
    <n v="4414200"/>
    <s v="33,813.00"/>
    <s v="0.00"/>
    <s v="Cédula de Ciudadanía"/>
    <s v="1007613373"/>
    <s v="RUIZ TAPIA CARMEN YULIXZA"/>
    <s v="Abono en cuenta"/>
    <s v="Ahorro"/>
    <s v="77976447541"/>
    <s v="Activa"/>
    <s v="890903938"/>
    <s v="BANCOLOMBIA S.A."/>
    <s v="000"/>
    <s v="FONDO - GESTION GENERAL"/>
    <s v="C-2399-0400-14-53105B-2399053-02"/>
    <s v="ADQUIS. DE BYS - DOCUMENTOS DE LINEAMIENTOS TÉCNICOS - MODERNIZACIÓN DE LA GESTIÓN INSTITUCIONAL DEL MINISTERIO TIC BOGOTÁ"/>
    <s v="4,414,200.00"/>
    <s v="0.00"/>
    <n v="4414200"/>
    <s v="0.00"/>
    <s v="Propios"/>
    <s v="CSF"/>
    <s v="INGRESOS CORRIENTES"/>
    <s v="262033229/6-2/FUPC /f641b4/MARIAE- COBRO MES DE ENERO CONTRATO 438-2026 Sup: Coord. GIT Control Interno Disciplinario -JUAN JOSE RUIZ URANGO"/>
    <s v="56626"/>
    <s v="56526"/>
    <x v="108"/>
    <m/>
    <s v="2026-02-09 00:00:00"/>
    <s v="112626"/>
    <s v="26628826"/>
    <m/>
    <s v="2026-01-14 00:00:00"/>
    <s v="CONTRATO DE PRESTACION DE SERVICIOS - PROFESIONALES"/>
    <s v="438-2026"/>
    <s v="4010071499-Prestar servicios profesionales al Ministerio de Tecnologías de la Información y las Comunicaciones / Fondo Único de TIC, para apoyar en materia jurídica al Grupo Interno de Trabajo de Control Interno Disciplinario, realizando actividades"/>
  </r>
  <r>
    <n v="112926"/>
    <x v="2"/>
    <s v="2026-02-09 11:07:05"/>
    <s v="ConOrdendePago"/>
    <n v="2648520"/>
    <s v="17,933.00"/>
    <s v="0.00"/>
    <s v="Cédula de Ciudadanía"/>
    <s v="1054227002"/>
    <s v="RUIZ CENTENO LUISA FERNANDA"/>
    <s v="Abono en cuenta"/>
    <s v="Ahorro"/>
    <s v="32900001611"/>
    <s v="Activa"/>
    <s v="890903938"/>
    <s v="BANCOLOMBIA S.A."/>
    <s v="000"/>
    <s v="FONDO - GESTION GENERAL"/>
    <s v="C-2399-0400-14-53105B-2399053-02"/>
    <s v="ADQUIS. DE BYS - DOCUMENTOS DE LINEAMIENTOS TÉCNICOS - MODERNIZACIÓN DE LA GESTIÓN INSTITUCIONAL DEL MINISTERIO TIC BOGOTÁ"/>
    <s v="2,648,520.00"/>
    <s v="0.00"/>
    <n v="2648520"/>
    <s v="0.00"/>
    <s v="Propios"/>
    <s v="CSF"/>
    <s v="INGRESOS CORRIENTES"/>
    <s v="262033537/6-2/FUPC /4261c7/MARIAE- COBRO MES DE ENERO CONTRATO 552-2026 Sup: Coord. GIT de Cobro Coactivo - OLGA EMILIA DE LA HOZ VALLE"/>
    <s v="92026"/>
    <s v="91826"/>
    <x v="109"/>
    <m/>
    <s v="2026-02-09 00:00:00"/>
    <s v="112926"/>
    <s v="26629126"/>
    <m/>
    <s v="2026-01-17 00:00:00"/>
    <s v="CONTRATO DE PRESTACION DE SERVICIOS - PROFESIONALES"/>
    <s v="552-2026"/>
    <s v="1730002 Prestar servicios profesionales para adelantar los procesos de cobro coactivo que requiera el Grupo Interno de Trabajo de la Dirección Jurídica del Ministerio Fondo Único de Tecnologías de la Información"/>
  </r>
  <r>
    <n v="113226"/>
    <x v="2"/>
    <s v="2026-02-09 11:07:05"/>
    <s v="ConOrdendePago"/>
    <n v="662130"/>
    <s v="5,072.00"/>
    <s v="0.00"/>
    <s v="Cédula de Ciudadanía"/>
    <s v="1113663270"/>
    <s v="VARELA GIL DIANA CAROLINA"/>
    <s v="Abono en cuenta"/>
    <s v="Ahorro"/>
    <s v="06439350375"/>
    <s v="Activa"/>
    <s v="890903938"/>
    <s v="BANCOLOMBIA S.A."/>
    <s v="000"/>
    <s v="FONDO - GESTION GENERAL"/>
    <s v="C-2399-0400-14-53105B-2399054-02"/>
    <s v="ADQUIS. DE BYS - DOCUMENTOS DE PLANEACIÓN - MODERNIZACIÓN DE LA GESTIÓN INSTITUCIONAL DEL MINISTERIO TIC BOGOTÁ"/>
    <s v="662,130.00"/>
    <s v="0.00"/>
    <n v="662130"/>
    <s v="0.00"/>
    <s v="Propios"/>
    <s v="CSF"/>
    <s v="INGRESOS CORRIENTES"/>
    <s v="262033283/6-2/FUPC /f22646/MARIAE- COBRO MES DE ENERO CONTRATO 943-2026 Sup: Coord. GIT de Seguimiento a la Ejecucion de los Recursos del Fondo - LOREINE A. VIANA"/>
    <s v="82826"/>
    <s v="82226"/>
    <x v="110"/>
    <m/>
    <s v="2026-02-09 00:00:00"/>
    <s v="113226"/>
    <s v="26629426"/>
    <m/>
    <s v="2026-01-28 00:00:00"/>
    <s v="CONTRATO DE PRESTACION DE SERVICIOS - PROFESIONALES"/>
    <s v="943-2026"/>
    <s v="4110005 PRESTAR SERVICIOS PROFESIONALES A LA OFICINA PARA LA GESTIÓN DE INGRESOS DEL FONDO, MEDIANTE EL ACOMPAÑAMIENTO EN EL ANÁLISIS ECONÓMICO DE LOS PROCESOS CONTRACTUALES FINANCIADOS CON RECURSOS DEL FONDO"/>
  </r>
  <r>
    <n v="113426"/>
    <x v="2"/>
    <s v="2026-02-09 11:07:05"/>
    <s v="ConOrdendePago"/>
    <n v="4855620"/>
    <s v="37,194.00"/>
    <s v="0.00"/>
    <s v="Cédula de Ciudadanía"/>
    <s v="80758766"/>
    <s v="SOTO CELIS JOSE ROBERTO"/>
    <s v="Abono en cuenta"/>
    <s v="Ahorro"/>
    <s v="699013900"/>
    <s v="Activa"/>
    <s v="860003020"/>
    <s v="BANCO BILBAO VIZCAYA ARGENTARIA COLOMBIA S.A. BBVA"/>
    <s v="000"/>
    <s v="FONDO - GESTION GENERAL"/>
    <s v="C-2399-0400-14-53105B-2399054-02"/>
    <s v="ADQUIS. DE BYS - DOCUMENTOS DE PLANEACIÓN - MODERNIZACIÓN DE LA GESTIÓN INSTITUCIONAL DEL MINISTERIO TIC BOGOTÁ"/>
    <s v="4,855,620.00"/>
    <s v="0.00"/>
    <n v="4855620"/>
    <s v="0.00"/>
    <s v="Propios"/>
    <s v="CSF"/>
    <s v="INGRESOS CORRIENTES"/>
    <s v="262033190/6-2/FUPC /ff4877/MARIAE- COBRO MES DE ENERO CONTRATO 257-2026 Sup: Asesor 1020-13 Despacho del Ministro MARIA CAMILA TRIVIÃ‘O"/>
    <s v="52726"/>
    <s v="52326"/>
    <x v="111"/>
    <m/>
    <s v="2026-02-09 00:00:00"/>
    <s v="113426"/>
    <s v="26629626"/>
    <m/>
    <s v="2026-03-12 00:00:00"/>
    <s v="CONTRATO DE PRESTACION DE SERVICIOS - PROFESIONALES"/>
    <s v="257-2026"/>
    <s v="10000151499 Prestar servicios profesionales jurídicos especializados al Ministerio/Fondo Único de Tecnologías de la Información y las Comunicaciones, orientados al acompañamiento del Despacho Ministerial en la articulación con"/>
  </r>
  <r>
    <n v="114026"/>
    <x v="2"/>
    <s v="2026-02-09 12:10:45"/>
    <s v="ConOrdendePago"/>
    <n v="4634910"/>
    <s v="31,382.00"/>
    <s v="0.00"/>
    <s v="Cédula de Ciudadanía"/>
    <s v="1074417714"/>
    <s v="QUIMBAY BELTRAN NATALIA SUSANA"/>
    <s v="Abono en cuenta"/>
    <s v="Ahorro"/>
    <s v="0818039638"/>
    <s v="Activa"/>
    <s v="860003020"/>
    <s v="BANCO BILBAO VIZCAYA ARGENTARIA COLOMBIA S.A. BBVA"/>
    <s v="000"/>
    <s v="FONDO - GESTION GENERAL"/>
    <s v="C-2399-0400-14-53105B-2399054-02"/>
    <s v="ADQUIS. DE BYS - DOCUMENTOS DE PLANEACIÓN - MODERNIZACIÓN DE LA GESTIÓN INSTITUCIONAL DEL MINISTERIO TIC BOGOTÁ"/>
    <s v="4,634,910.00"/>
    <s v="0.00"/>
    <n v="4634910"/>
    <s v="0.00"/>
    <s v="Propios"/>
    <s v="CSF"/>
    <s v="INGRESOS CORRIENTES"/>
    <s v="262033275/6-2/FUPC /274fb3/LMARIOA- COBRO MES DE ENERO CONTRATO 233-2026 Sup: Coord. GIT de Planeacion y Seguimiento - CARLOS ANDRES GARZON"/>
    <s v="10526"/>
    <s v="10526"/>
    <x v="112"/>
    <m/>
    <s v="2026-02-09 00:00:00"/>
    <s v="114026"/>
    <s v="26630726"/>
    <m/>
    <s v="2026-01-10 00:00:00"/>
    <s v="CONTRATO DE PRESTACION DE SERVICIOS"/>
    <s v="233-2026"/>
    <s v="11100041499 Prestar servicios profesionales en el Grupo Interno de Trabajo de Planeación y Seguimiento de la Oficina Asesora de Planeación y Estudios Sectoriales, para apoyar el fortalecimiento del Modelo Integrado de Gestión mediante el análisis"/>
  </r>
  <r>
    <n v="114226"/>
    <x v="2"/>
    <s v="2026-02-09 12:10:45"/>
    <s v="ConOrdendePago"/>
    <n v="1618540"/>
    <s v="12,398.00"/>
    <s v="0.00"/>
    <s v="Cédula de Ciudadanía"/>
    <s v="1098696692"/>
    <s v="ARENAS DOMINGUEZ HUGO MARLON"/>
    <s v="Abono en cuenta"/>
    <s v="Ahorro"/>
    <s v="79935286676"/>
    <s v="Activa"/>
    <s v="890903938"/>
    <s v="BANCOLOMBIA S.A."/>
    <s v="000"/>
    <s v="FONDO - GESTION GENERAL"/>
    <s v="C-2399-0400-14-53105B-2399054-02"/>
    <s v="ADQUIS. DE BYS - DOCUMENTOS DE PLANEACIÓN - MODERNIZACIÓN DE LA GESTIÓN INSTITUCIONAL DEL MINISTERIO TIC BOGOTÁ"/>
    <s v="1,618,540.00"/>
    <s v="0.00"/>
    <n v="1618540"/>
    <s v="0.00"/>
    <s v="Propios"/>
    <s v="CSF"/>
    <s v="INGRESOS CORRIENTES"/>
    <s v="262033282/6-2/FUPC /2c8e1e/LMARIOA- COBRO MES DE ENERO CONTRATO 903-2026 Sup: Asesor 1020-13 Despacho del Ministro MARIA CAMILA TRIVIÃ‘O"/>
    <s v="130826"/>
    <s v="130526"/>
    <x v="113"/>
    <m/>
    <s v="2026-02-09 00:00:00"/>
    <s v="114226"/>
    <s v="26631326"/>
    <m/>
    <s v="2026-03-12 00:00:00"/>
    <s v="CONTRATO DE PRESTACION DE SERVICIOS - PROFESIONALES"/>
    <s v="903-2026"/>
    <s v="10000231499 Prestar servicios profesionales especializados al Ministerio/Fondo Único de Tecnologías de la Información y las Comunicaciones, orientados al acompañamiento del Despacho del Ministro en la articulación con el Viceministerio de Transform"/>
  </r>
  <r>
    <n v="114526"/>
    <x v="2"/>
    <s v="2026-02-09 12:10:45"/>
    <s v="ConOrdendePago"/>
    <n v="2482725"/>
    <s v="16,810.00"/>
    <s v="0.00"/>
    <s v="Cédula de Ciudadanía"/>
    <s v="1006440553"/>
    <s v="CENTENO VELASCO ADRIANA PATRICIA"/>
    <s v="Abono en cuenta"/>
    <s v="Ahorro"/>
    <s v="488432105473"/>
    <s v="Activa"/>
    <s v="860034313"/>
    <s v="BANCO DAVIVIENDA S.A."/>
    <s v="000"/>
    <s v="FONDO - GESTION GENERAL"/>
    <s v="C-2399-0400-14-53105B-2399053-02"/>
    <s v="ADQUIS. DE BYS - DOCUMENTOS DE LINEAMIENTOS TÉCNICOS - MODERNIZACIÓN DE LA GESTIÓN INSTITUCIONAL DEL MINISTERIO TIC BOGOTÁ"/>
    <s v="2,482,725.00"/>
    <s v="0.00"/>
    <n v="2482725"/>
    <s v="0.00"/>
    <s v="Propios"/>
    <s v="CSF"/>
    <s v="INGRESOS CORRIENTES"/>
    <s v="262033241/6-2/FUPC /e4ebee/LMARIOA- COBRO MES DE ENERO CONTRATO 237-2026 Sup: Coord. GIT de Cobro Coactivo - OLGA EMILIA DE LA HOZ VALLE"/>
    <s v="48526"/>
    <s v="48426"/>
    <x v="114"/>
    <m/>
    <s v="2026-02-09 00:00:00"/>
    <s v="114526"/>
    <s v="26632326"/>
    <m/>
    <s v="2026-01-13 00:00:00"/>
    <s v="CONTRATO DE PRESTACION DE SERVICIOS"/>
    <s v="237-2026"/>
    <s v="17300101499: Prestar servicios profesionales para apoyar el impulso y gestión de los diferentes procesos de cobro coactivo que se encuentran a cargo del grupo de trabajo de cobro coactivo de la Dirección Jurídica del Ministerio/Fondo Único de Tecno"/>
  </r>
  <r>
    <n v="115326"/>
    <x v="2"/>
    <s v="2026-02-09 12:10:45"/>
    <s v="ConOrdendePago"/>
    <n v="11955125"/>
    <s v="471,069.00"/>
    <s v="0.00"/>
    <s v="Cédula de Ciudadanía"/>
    <s v="80023875"/>
    <s v="BUENO PABON JUAN PABLO"/>
    <s v="Abono en cuenta"/>
    <s v="Ahorro"/>
    <s v="20935154557"/>
    <s v="Activa"/>
    <s v="890903938"/>
    <s v="BANCOLOMBIA S.A."/>
    <s v="000"/>
    <s v="FONDO - GESTION GENERAL"/>
    <s v="C-2399-0400-14-53105B-2399071-02"/>
    <s v="ADQUIS. DE BYS - SERVICIO DE ACTUALIZACIÓN DEL SISTEMAS DE GESTIÓN - MODERNIZACIÓN DE LA GESTIÓN INSTITUCIONAL DEL MINISTERIO TIC BOGOTÁ"/>
    <s v="11,955,125.00"/>
    <s v="0.00"/>
    <n v="11955125"/>
    <s v="0.00"/>
    <s v="Propios"/>
    <s v="CSF"/>
    <s v="INGRESOS CORRIENTES"/>
    <s v="262032250/6-2/FUPC /940af2/LMARIOA- COBRO MES DE ENERO CONTRATO 015-2026 Sup: Jefe Of. de Control Interno - NANCY RODRÃGUEZ PASCUAS (E )"/>
    <s v="7026"/>
    <s v="6826"/>
    <x v="115"/>
    <m/>
    <s v="2026-02-09 00:00:00"/>
    <s v="115326"/>
    <s v="26633226"/>
    <m/>
    <s v="2026-01-03 00:00:00"/>
    <s v="CONTRATO DE PRESTACION DE SERVICIOS - PROFESIONALES"/>
    <s v="015-2026"/>
    <s v="1600001- Prestar servicios profesionales especializados al Ministerio/Fondo Único de Tecnologías de la Información y las Comunicaciones, orientados a brindar soporte financiero a la Oficina de Control Interno"/>
  </r>
  <r>
    <n v="115426"/>
    <x v="2"/>
    <s v="2026-02-09 12:10:45"/>
    <s v="ConOrdendePago"/>
    <n v="14055160"/>
    <s v="1,653,731.00"/>
    <s v="0.00"/>
    <s v="Cédula de Ciudadanía"/>
    <s v="79305830"/>
    <s v="ACOSTA MANRIQUE OSCAR GUSTAVO"/>
    <s v="Abono en cuenta"/>
    <s v="Ahorro"/>
    <s v="18815680991"/>
    <s v="Activa"/>
    <s v="890903938"/>
    <s v="BANCOLOMBIA S.A."/>
    <s v="000"/>
    <s v="FONDO - GESTION GENERAL"/>
    <s v="C-2399-0400-14-53105B-2399053-02"/>
    <s v="ADQUIS. DE BYS - DOCUMENTOS DE LINEAMIENTOS TÉCNICOS - MODERNIZACIÓN DE LA GESTIÓN INSTITUCIONAL DEL MINISTERIO TIC BOGOTÁ"/>
    <s v="14,055,160.00"/>
    <s v="0.00"/>
    <n v="14055160"/>
    <s v="0.00"/>
    <s v="Propios"/>
    <s v="CSF"/>
    <s v="INGRESOS CORRIENTES"/>
    <s v="262032100/6-2/FUPC /fe3f98/LMARIOA- COBRO MES DE ENERO CONTRATO 003-2026 Sup: Secretaria General - OLGA ISABEL BUELVAS DICKSON"/>
    <s v="4226"/>
    <s v="4226"/>
    <x v="116"/>
    <m/>
    <s v="2026-02-09 00:00:00"/>
    <s v="115426"/>
    <s v="26633326"/>
    <m/>
    <s v="2026-01-03 00:00:00"/>
    <s v="CONTRATO DE PRESTACION DE SERVICIOS - PROFESIONALES"/>
    <s v="003-2026"/>
    <s v="4000004 - Prestar servicios profesionales altamente especializados a Secretaría General del Ministerio de Tecnologías de la Información y las Comunicaciones / Fondo Único TIC, para el acompañamiento en la revisión seguimiento"/>
  </r>
  <r>
    <n v="116026"/>
    <x v="2"/>
    <s v="2026-02-09 12:10:45"/>
    <s v="ConOrdendePago"/>
    <n v="5407395"/>
    <s v="36,612.00"/>
    <s v="0.00"/>
    <s v="Cédula de Ciudadanía"/>
    <s v="1094268338"/>
    <s v="PAEZ SANTIAGO YUREINITH"/>
    <s v="Abono en cuenta"/>
    <s v="Ahorro"/>
    <s v="484200036104"/>
    <s v="Activa"/>
    <s v="800037800"/>
    <s v="BANCO AGRARIO DE COLOMBIA S.A."/>
    <s v="000"/>
    <s v="FONDO - GESTION GENERAL"/>
    <s v="C-2399-0400-14-53105B-2399054-02"/>
    <s v="ADQUIS. DE BYS - DOCUMENTOS DE PLANEACIÓN - MODERNIZACIÓN DE LA GESTIÓN INSTITUCIONAL DEL MINISTERIO TIC BOGOTÁ"/>
    <s v="5,407,395.00"/>
    <s v="0.00"/>
    <n v="5407395"/>
    <s v="0.00"/>
    <s v="Propios"/>
    <s v="CSF"/>
    <s v="INGRESOS CORRIENTES"/>
    <s v="262031986/6-2/FUPC /6c1e23/LMARIOA- COBRO MES DE ENERO CONTRATO 234-2026 Sup: Coord. GIT de Planeacion y Seguimiento - CARLOS ANDRES GARZON"/>
    <s v="10826"/>
    <s v="10826"/>
    <x v="117"/>
    <m/>
    <s v="2026-02-09 00:00:00"/>
    <s v="116026"/>
    <s v="26635526"/>
    <m/>
    <s v="2026-01-09 00:00:00"/>
    <s v="CONTRATO DE PRESTACION DE SERVICIOS"/>
    <s v="234-2026"/>
    <s v="11100061499 Prestar servicios profesionales en el GIT de Planeación y Seguimiento para brindar apoyo a las áreas y entidades del sector TIC en el desarrollo del ciclo presupuestal de los proyectos de inversión y en la estructuración y seguimiento de"/>
  </r>
  <r>
    <n v="116126"/>
    <x v="2"/>
    <s v="2026-02-09 12:10:45"/>
    <s v="ConOrdendePago"/>
    <n v="5628105"/>
    <s v="43,111.00"/>
    <s v="0.00"/>
    <s v="Cédula de Ciudadanía"/>
    <s v="40046726"/>
    <s v="MONROY CELY RUTH CAROLINA"/>
    <s v="Abono en cuenta"/>
    <s v="Ahorro"/>
    <s v="91292286916"/>
    <s v="Activa"/>
    <s v="890903938"/>
    <s v="BANCOLOMBIA S.A."/>
    <s v="000"/>
    <s v="FONDO - GESTION GENERAL"/>
    <s v="C-2399-0400-14-53105B-2399054-02"/>
    <s v="ADQUIS. DE BYS - DOCUMENTOS DE PLANEACIÓN - MODERNIZACIÓN DE LA GESTIÓN INSTITUCIONAL DEL MINISTERIO TIC BOGOTÁ"/>
    <s v="5,628,105.00"/>
    <s v="0.00"/>
    <n v="5628105"/>
    <s v="0.00"/>
    <s v="Propios"/>
    <s v="CSF"/>
    <s v="INGRESOS CORRIENTES"/>
    <s v="262031828/6-2/FUPC /130d1c/LMARIOA- COBRO MES DE ENERO CONTRATO 222-2026 Sup: Coord. GIT de Planeacion y Seguimiento - CARLOS ANDRES GARZON"/>
    <s v="10126"/>
    <s v="10126"/>
    <x v="118"/>
    <m/>
    <s v="2026-02-09 00:00:00"/>
    <s v="116126"/>
    <s v="26635626"/>
    <m/>
    <s v="2026-03-11 00:00:00"/>
    <s v="CONTRATO DE PRESTACION DE SERVICIOS"/>
    <s v="222-2026"/>
    <s v="1110003 - Prestar apoyo profesional al Grupo Interno de Trabajo de Planeación y Seguimiento, mediante el acompañamiento en las diferentes etapas del ciclo de inversión pública, así como en la elaboración, monitoreo y estructuración de indicad"/>
  </r>
  <r>
    <n v="117026"/>
    <x v="2"/>
    <s v="2026-02-09 16:33:37"/>
    <s v="ConOrdendePago"/>
    <n v="5407395"/>
    <s v="41,421.00"/>
    <s v="0.00"/>
    <s v="Cédula de Ciudadanía"/>
    <s v="1033773498"/>
    <s v="TRUJILLO ARIAS ANDRY JULYETH"/>
    <s v="Abono en cuenta"/>
    <s v="Ahorro"/>
    <s v="0887011260"/>
    <s v="Activa"/>
    <s v="860003020"/>
    <s v="BANCO BILBAO VIZCAYA ARGENTARIA COLOMBIA S.A. BBVA"/>
    <s v="000"/>
    <s v="FONDO - GESTION GENERAL"/>
    <s v="C-2399-0400-14-53105B-2399054-02"/>
    <s v="ADQUIS. DE BYS - DOCUMENTOS DE PLANEACIÓN - MODERNIZACIÓN DE LA GESTIÓN INSTITUCIONAL DEL MINISTERIO TIC BOGOTÁ"/>
    <s v="5,407,395.00"/>
    <s v="0.00"/>
    <n v="5407395"/>
    <s v="0.00"/>
    <s v="Propios"/>
    <s v="CSF"/>
    <s v="INGRESOS CORRIENTES"/>
    <s v="262034067/09-2/FUPC /078e48/HANLLY- COBRO MES DE ENERO CONTRATO 259-2026 Sup: Coord. GIT de Contabilidad - CONSTANZA CASTRO"/>
    <s v="50626"/>
    <s v="50526"/>
    <x v="119"/>
    <m/>
    <s v="2026-02-09 00:00:00"/>
    <s v="117026"/>
    <s v="26635826"/>
    <m/>
    <s v="2026-01-09 00:00:00"/>
    <s v="CONTRATO DE PRESTACION DE SERVICIOS - PROFESIONALES"/>
    <s v="259-2026"/>
    <s v="42200031499 Prestar servicios profesionales al Grupo Interno de Trabajo de Contabilidad de la Subdirección Financiera, en los procesos de gestión contable y tributaria, mediante la revisión, consolidación, elaboración y presentación de las obligacion"/>
  </r>
  <r>
    <n v="117126"/>
    <x v="2"/>
    <s v="2026-02-09 16:33:37"/>
    <s v="ConOrdendePago"/>
    <n v="5407395"/>
    <s v="41,421.00"/>
    <s v="0.00"/>
    <s v="Cédula de Ciudadanía"/>
    <s v="1030694912"/>
    <s v="CELY DIAZ ANGIE LORENA"/>
    <s v="Abono en cuenta"/>
    <s v="Ahorro"/>
    <s v="0550488403421305"/>
    <s v="Activa"/>
    <s v="860034313"/>
    <s v="BANCO DAVIVIENDA S.A."/>
    <s v="000"/>
    <s v="FONDO - GESTION GENERAL"/>
    <s v="C-2399-0400-14-53105B-2399054-02"/>
    <s v="ADQUIS. DE BYS - DOCUMENTOS DE PLANEACIÓN - MODERNIZACIÓN DE LA GESTIÓN INSTITUCIONAL DEL MINISTERIO TIC BOGOTÁ"/>
    <s v="5,407,395.00"/>
    <s v="0.00"/>
    <n v="5407395"/>
    <s v="0.00"/>
    <s v="Propios"/>
    <s v="CSF"/>
    <s v="INGRESOS CORRIENTES"/>
    <s v="262034068/09-2/FUPC /da0e1c/HANLLY- COBRO MES DE ENERO CONTRATO 242-2026 Sup: Coord. GIT de Contabilidad - CONSTANZA CASTRO"/>
    <s v="50926"/>
    <s v="50726"/>
    <x v="120"/>
    <m/>
    <s v="2026-02-09 00:00:00"/>
    <s v="117126"/>
    <s v="26635926"/>
    <m/>
    <s v="2026-01-09 00:00:00"/>
    <s v="CONTRATO DE PRESTACION DE SERVICIOS - PROFESIONALES"/>
    <s v="242-2026"/>
    <s v="4220006 Prestar los servicios profesionales al Grupo Interno de Trabajo de Contabilidad de la Subdirección Financiera, en la conciliación y consolidación de la información contable, así como la verificac"/>
  </r>
  <r>
    <n v="117426"/>
    <x v="2"/>
    <s v="2026-02-09 16:33:37"/>
    <s v="ConOrdendePago"/>
    <n v="2023175"/>
    <s v="13,698.00"/>
    <s v="0.00"/>
    <s v="Cédula de Ciudadanía"/>
    <s v="1072926025"/>
    <s v="DUQUE DUQUE DIEGO ALEJANDRO"/>
    <s v="Abono en cuenta"/>
    <s v="Ahorro"/>
    <s v="488415903894"/>
    <s v="Activa"/>
    <s v="860034313"/>
    <s v="BANCO DAVIVIENDA S.A."/>
    <s v="000"/>
    <s v="FONDO - GESTION GENERAL"/>
    <s v="C-2399-0400-14-53105B-2399071-02"/>
    <s v="ADQUIS. DE BYS - SERVICIO DE ACTUALIZACIÓN DEL SISTEMAS DE GESTIÓN - MODERNIZACIÓN DE LA GESTIÓN INSTITUCIONAL DEL MINISTERIO TIC BOGOTÁ"/>
    <s v="2,023,175.00"/>
    <s v="0.00"/>
    <n v="2023175"/>
    <s v="0.00"/>
    <s v="Propios"/>
    <s v="CSF"/>
    <s v="INGRESOS CORRIENTES"/>
    <s v="262033982/09-2/FUPC /9b525a/MARIAE- COBRO MES DE ENERO CONTRATO 580-2026 Sup: Coord. GIT de Transformacion Organizacional -GISELLE ARIAS LEÃ“N"/>
    <s v="27126"/>
    <s v="27326"/>
    <x v="121"/>
    <m/>
    <s v="2026-02-09 00:00:00"/>
    <s v="117426"/>
    <s v="26636226"/>
    <m/>
    <s v="2026-01-19 00:00:00"/>
    <s v="CONTRATO DE PRESTACION DE SERVICIOS - PROFESIONALES"/>
    <s v="580-2026"/>
    <s v="1130009 Prestar los servicios profesionales en el Grupo Interno de Trabajo de Transformación Organizacional articulando y fortalecimiento al proceso de Arquitectura Empresarial mediante la adopción de buenas prácticas"/>
  </r>
  <r>
    <n v="118626"/>
    <x v="2"/>
    <s v="2026-02-09 16:33:37"/>
    <s v="ConOrdendePago"/>
    <n v="5664890"/>
    <s v="38,356.00"/>
    <s v="0.00"/>
    <s v="Cédula de Ciudadanía"/>
    <s v="1033685286"/>
    <s v="BUITRAGO SOLORZANO DANIEL MAURICIO"/>
    <s v="Abono en cuenta"/>
    <s v="Ahorro"/>
    <s v="68900000515"/>
    <s v="Activa"/>
    <s v="890903938"/>
    <s v="BANCOLOMBIA S.A."/>
    <s v="000"/>
    <s v="FONDO - GESTION GENERAL"/>
    <s v="C-2399-0400-14-53105B-2399054-02"/>
    <s v="ADQUIS. DE BYS - DOCUMENTOS DE PLANEACIÓN - MODERNIZACIÓN DE LA GESTIÓN INSTITUCIONAL DEL MINISTERIO TIC BOGOTÁ"/>
    <s v="5,664,890.00"/>
    <s v="0.00"/>
    <n v="5664890"/>
    <s v="0.00"/>
    <s v="Propios"/>
    <s v="CSF"/>
    <s v="INGRESOS CORRIENTES"/>
    <s v="262033835/09-2/FUPC /db83d5/CGALARZA- COBRO MES DE ENERO CONTRATO 150-2026 Sup: Coord. GIT de Tesoreria - SANDRA LILIANA MARTINEZ"/>
    <s v="726"/>
    <s v="726"/>
    <x v="122"/>
    <m/>
    <s v="2026-02-09 00:00:00"/>
    <s v="118626"/>
    <s v="26637526"/>
    <m/>
    <s v="2026-01-09 00:00:00"/>
    <s v="CONTRATO DE PRESTACION DE SERVICIOS"/>
    <s v="150-2026"/>
    <s v="42100061499 Prestar servicios profesionales a la Subdirección Financiera GIT de Tesorería en el proceso de recepción, revisión y validación de requisitos exigibles para el trámite de pago de las obligaciones presupuestales regis"/>
  </r>
  <r>
    <n v="118726"/>
    <x v="2"/>
    <s v="2026-02-09 16:33:37"/>
    <s v="ConOrdendePago"/>
    <n v="8276625"/>
    <s v="297,467.00"/>
    <s v="0.00"/>
    <s v="Cédula de Ciudadanía"/>
    <s v="13760591"/>
    <s v="CAMACHO PARRA CARLOS ALBERTO"/>
    <s v="Abono en cuenta"/>
    <s v="Ahorro"/>
    <s v="176164143"/>
    <s v="Activa"/>
    <s v="860003020"/>
    <s v="BANCO BILBAO VIZCAYA ARGENTARIA COLOMBIA S.A. BBVA"/>
    <s v="000"/>
    <s v="FONDO - GESTION GENERAL"/>
    <s v="C-2399-0400-14-53105B-2399054-02"/>
    <s v="ADQUIS. DE BYS - DOCUMENTOS DE PLANEACIÓN - MODERNIZACIÓN DE LA GESTIÓN INSTITUCIONAL DEL MINISTERIO TIC BOGOTÁ"/>
    <s v="8,276,625.00"/>
    <s v="0.00"/>
    <n v="8276625"/>
    <s v="0.00"/>
    <s v="Propios"/>
    <s v="CSF"/>
    <s v="INGRESOS CORRIENTES"/>
    <s v="262034084/09-2/FUPC /b8bfc9/CGALARZA- COBRO MES DE ENERO CONTRATO 004-2026 Sup: Subdir. de Gestion Contractual - JEIMMY XIMENA SIMBAQUEVA R"/>
    <s v="5426"/>
    <s v="5326"/>
    <x v="123"/>
    <m/>
    <s v="2026-02-09 00:00:00"/>
    <s v="118726"/>
    <s v="26637626"/>
    <m/>
    <s v="2026-01-05 00:00:00"/>
    <s v="CONTRATO DE PRESTACION DE SERVICIOS"/>
    <s v="004-2026"/>
    <s v="45000241499 - Prestar servicios profesionales jurídicos especializados al Ministerio de Tecnologías de la Información y las Comunicaciones – Fondo Único de Tecnologías de la Información y las Comunicaciones, enfocados en el análisis, seguimiento y"/>
  </r>
  <r>
    <n v="118826"/>
    <x v="2"/>
    <s v="2026-02-09 16:33:37"/>
    <s v="ConOrdendePago"/>
    <n v="4119920"/>
    <s v="27,895.00"/>
    <s v="0.00"/>
    <s v="Cédula de Ciudadanía"/>
    <s v="80773152"/>
    <s v="PARDO MORENO AHIMER ANDRES"/>
    <s v="Abono en cuenta"/>
    <s v="Ahorro"/>
    <s v="399067370"/>
    <s v="Activa"/>
    <s v="860002964"/>
    <s v="BANCO DE BOGOTA"/>
    <s v="000"/>
    <s v="FONDO - GESTION GENERAL"/>
    <s v="C-2399-0400-14-53105B-2399071-02"/>
    <s v="ADQUIS. DE BYS - SERVICIO DE ACTUALIZACIÓN DEL SISTEMAS DE GESTIÓN - MODERNIZACIÓN DE LA GESTIÓN INSTITUCIONAL DEL MINISTERIO TIC BOGOTÁ"/>
    <s v="4,119,920.00"/>
    <s v="0.00"/>
    <n v="4119920"/>
    <s v="0.00"/>
    <s v="Propios"/>
    <s v="CSF"/>
    <s v="INGRESOS CORRIENTES"/>
    <s v="262033976/09-2/FUPC /537ed7/CGALARZA- COBRO MES DE ENERO CONTRATO 525-2026 Sup: Coord. GIT de Transformacion Organizacional -GISELLE ARIAS LEÃ“N"/>
    <s v="29726"/>
    <s v="29726"/>
    <x v="124"/>
    <m/>
    <s v="2026-02-09 00:00:00"/>
    <s v="118826"/>
    <s v="26637726"/>
    <m/>
    <s v="2026-01-16 00:00:00"/>
    <s v="CONTRATO DE PRESTACION DE SERVICIOS - PROFESIONALES"/>
    <s v="525-2026"/>
    <s v="1130011 Prestar los servicios profesionales en el Grupo Interno de Trabajo de Transformación Organizacional para apoyar estrategias que fortalezcan la madurez y sostenibilidad del Modelo Integrado de Gestión"/>
  </r>
  <r>
    <n v="118926"/>
    <x v="2"/>
    <s v="2026-02-09 16:33:37"/>
    <s v="ConOrdendePago"/>
    <n v="294280"/>
    <s v="2,254.00"/>
    <s v="0.00"/>
    <s v="Cédula de Ciudadanía"/>
    <s v="1102876289"/>
    <s v="MARTINEZ MUÑOZ DAVID"/>
    <s v="Abono en cuenta"/>
    <s v="Ahorro"/>
    <s v="58073895977"/>
    <s v="Activa"/>
    <s v="890903938"/>
    <s v="BANCOLOMBIA S.A."/>
    <s v="000"/>
    <s v="FONDO - GESTION GENERAL"/>
    <s v="C-2399-0400-14-53105B-2399053-02"/>
    <s v="ADQUIS. DE BYS - DOCUMENTOS DE LINEAMIENTOS TÉCNICOS - MODERNIZACIÓN DE LA GESTIÓN INSTITUCIONAL DEL MINISTERIO TIC BOGOTÁ"/>
    <s v="294,280.00"/>
    <s v="0.00"/>
    <n v="294280"/>
    <s v="0.00"/>
    <s v="Propios"/>
    <s v="CSF"/>
    <s v="INGRESOS CORRIENTES"/>
    <s v="262034073/09-2/FUPC /de8e73/CGALARZA- COBRO MES DE ENERO CONTRATO 963-2026 Sup: Coord. GIT de Cobro Coactivo - OLGA EMILIA DE LA HOZ VALLE"/>
    <s v="137626"/>
    <s v="137226"/>
    <x v="125"/>
    <m/>
    <s v="2026-02-09 00:00:00"/>
    <s v="118926"/>
    <s v="26637826"/>
    <m/>
    <s v="2026-01-27 00:00:00"/>
    <s v="CONTRATO DE PRESTACION DE SERVICIOS - PROFESIONALES"/>
    <s v="963-2026"/>
    <s v="17300071499 Prestar servicios profesionales a la Dirección Jurídica en el Grupo Interno de Trabajo de Cobro Coactivo orientado a los asuntos requeridos de la jurisdicción coactiva del Ministerio/Fondo Único de Tecnologías de la Información y las C"/>
  </r>
  <r>
    <n v="119026"/>
    <x v="2"/>
    <s v="2026-02-09 16:33:37"/>
    <s v="ConOrdendePago"/>
    <n v="4634910"/>
    <s v="35,503.00"/>
    <s v="0.00"/>
    <s v="Cédula de Ciudadanía"/>
    <s v="1010232434"/>
    <s v="RODRIGUEZ MARIÑO PABLO ARTURO"/>
    <s v="Abono en cuenta"/>
    <s v="Ahorro"/>
    <s v="59916820750"/>
    <s v="Activa"/>
    <s v="890903938"/>
    <s v="BANCOLOMBIA S.A."/>
    <s v="000"/>
    <s v="FONDO - GESTION GENERAL"/>
    <s v="C-2399-0400-14-53105B-2399053-02"/>
    <s v="ADQUIS. DE BYS - DOCUMENTOS DE LINEAMIENTOS TÉCNICOS - MODERNIZACIÓN DE LA GESTIÓN INSTITUCIONAL DEL MINISTERIO TIC BOGOTÁ"/>
    <s v="4,634,910.00"/>
    <s v="0.00"/>
    <n v="4634910"/>
    <s v="0.00"/>
    <s v="Propios"/>
    <s v="CSF"/>
    <s v="INGRESOS CORRIENTES"/>
    <s v="262033882/09-2/FUPC /43a6f2/CGALARZA- COBRO MES DE ENERO CONTRATO 351-2026 Sup: Coord. GIT de Administracion de Personal (A ) - NATALIA EUGENIA PARAMO V."/>
    <s v="65326"/>
    <s v="65226"/>
    <x v="126"/>
    <m/>
    <s v="2026-02-09 00:00:00"/>
    <s v="119026"/>
    <s v="26637926"/>
    <m/>
    <s v="2026-01-10 00:00:00"/>
    <s v="CONTRATO DE PRESTACION DE SERVICIOS - PROFESIONALES"/>
    <s v="351-2026"/>
    <s v="43100091499-Prestar servicios profesionales especializados al GIT de Administración de Personal de la Subdirección para la Gestión del Talento Humano en la gestión jurídica referente a situaciones de administración de personal"/>
  </r>
  <r>
    <n v="119126"/>
    <x v="2"/>
    <s v="2026-02-09 16:33:37"/>
    <s v="ConOrdendePago"/>
    <n v="7283430"/>
    <s v="49,314.00"/>
    <s v="0.00"/>
    <s v="Cédula de Ciudadanía"/>
    <s v="45688984"/>
    <s v="FUNG MUÑOZ LUZ JENI"/>
    <s v="Abono en cuenta"/>
    <s v="Ahorro"/>
    <s v="172000293"/>
    <s v="Activa"/>
    <s v="860034594"/>
    <s v="BANCO DAVIBANK S.A."/>
    <s v="000"/>
    <s v="FONDO - GESTION GENERAL"/>
    <s v="C-2399-0400-14-53105B-2399071-02"/>
    <s v="ADQUIS. DE BYS - SERVICIO DE ACTUALIZACIÓN DEL SISTEMAS DE GESTIÓN - MODERNIZACIÓN DE LA GESTIÓN INSTITUCIONAL DEL MINISTERIO TIC BOGOTÁ"/>
    <s v="7,283,430.00"/>
    <s v="0.00"/>
    <n v="7283430"/>
    <s v="0.00"/>
    <s v="Propios"/>
    <s v="CSF"/>
    <s v="INGRESOS CORRIENTES"/>
    <s v="262033825/09-2/FUPC /7adfe5/CGALARZA- COBRO MES DE ENERO CONTRATO 153-2026 Sup: Jefe Of. de Control Interno - NANCY RODRÃGUEZ PASCUAS (E )"/>
    <s v="49026"/>
    <s v="48926"/>
    <x v="127"/>
    <m/>
    <s v="2026-02-09 00:00:00"/>
    <s v="119126"/>
    <s v="26638126"/>
    <m/>
    <s v="2026-01-09 00:00:00"/>
    <s v="CONTRATO DE PRESTACION DE SERVICIOS"/>
    <s v="153-2026"/>
    <s v="16000061499-Prestar servicios profesionales al Ministerio/Fondo Único de Tecnologías de la Información y las Comunicaciones para apoyar la ejecución del Plan de Auditoría 2026 de la Oficina de Control Interno, mediante el análisis técnico de la inf"/>
  </r>
  <r>
    <n v="119226"/>
    <x v="2"/>
    <s v="2026-02-09 16:33:37"/>
    <s v="ConOrdendePago"/>
    <n v="7283430"/>
    <s v="148,329.00"/>
    <s v="0.00"/>
    <s v="Cédula de Ciudadanía"/>
    <s v="1102801398"/>
    <s v="RIVERA CANCHILA DANIEL ALBERTO"/>
    <s v="Abono en cuenta"/>
    <s v="Ahorro"/>
    <s v="008870452920"/>
    <s v="Activa"/>
    <s v="860034313"/>
    <s v="BANCO DAVIVIENDA S.A."/>
    <s v="000"/>
    <s v="FONDO - GESTION GENERAL"/>
    <s v="C-2399-0400-14-53105B-2399054-02"/>
    <s v="ADQUIS. DE BYS - DOCUMENTOS DE PLANEACIÓN - MODERNIZACIÓN DE LA GESTIÓN INSTITUCIONAL DEL MINISTERIO TIC BOGOTÁ"/>
    <s v="7,283,430.00"/>
    <s v="0.00"/>
    <n v="7283430"/>
    <s v="0.00"/>
    <s v="Propios"/>
    <s v="CSF"/>
    <s v="INGRESOS CORRIENTES"/>
    <s v="262034082/09-2/FUPC /6b647a/CGALARZA- COBRO MES DE ENERO CONTRATO 100-2026 Sup: Subdir. de Gestion Contractual - JEIMMY XIMENA SIMBAQUEVA R"/>
    <s v="31326"/>
    <s v="31226"/>
    <x v="128"/>
    <m/>
    <s v="2026-02-09 00:00:00"/>
    <s v="119226"/>
    <s v="26638226"/>
    <m/>
    <s v="2026-01-08 00:00:00"/>
    <s v="CONTRATO DE PRESTACION DE SERVICIOS"/>
    <s v="100-2026"/>
    <s v="45000131499-Prestar sus servicios profesionales desde la Subdirección de Gestión Contractual, con plena autonomía técnica, administrativa y financiera, en la revisión, apoyo y estructuración de los análisis del sector y estudios de mercado y en gen"/>
  </r>
  <r>
    <n v="121426"/>
    <x v="2"/>
    <s v="2026-02-09 16:46:46"/>
    <s v="ConOrdendePago"/>
    <n v="11495312.5"/>
    <s v="1,411,895.00"/>
    <s v="0.00"/>
    <s v="Cédula de Ciudadanía"/>
    <s v="1152187279"/>
    <s v="PUCHE BERROCAL MARIA MERCEDES"/>
    <s v="Abono en cuenta"/>
    <s v="Ahorro"/>
    <s v="68055570233"/>
    <s v="Activa"/>
    <s v="890903938"/>
    <s v="BANCOLOMBIA S.A."/>
    <s v="000"/>
    <s v="FONDO - GESTION GENERAL"/>
    <s v="C-2399-0400-14-53105B-2399054-02"/>
    <s v="ADQUIS. DE BYS - DOCUMENTOS DE PLANEACIÓN - MODERNIZACIÓN DE LA GESTIÓN INSTITUCIONAL DEL MINISTERIO TIC BOGOTÁ"/>
    <s v="11,495,312.50"/>
    <s v="0.00"/>
    <n v="11495312.5"/>
    <s v="0.00"/>
    <s v="Propios"/>
    <s v="CSF"/>
    <s v="INGRESOS CORRIENTES"/>
    <s v="262034003/09-2/FUPC /7c5f53/BRIANS- COBRO MES DE ENERO CONTRATO 022-2026 FACTURA MP-31 Sup: Secretaria General - OLGA ISABEL BUELVAS DICKSON"/>
    <s v="10726"/>
    <s v="10726"/>
    <x v="129"/>
    <m/>
    <s v="2026-02-09 00:00:00"/>
    <s v="121426"/>
    <s v="26640626"/>
    <m/>
    <s v="2026-01-03 00:00:00"/>
    <s v="CONTRATO DE PRESTACION DE SERVICIOS - PROFESIONALES"/>
    <s v="022-2026"/>
    <s v="45000301499-Prestar servicios profesionales jurídicos especializados al Ministerio de Tecnologías de la Información y las Comunicaciones – Fondo Único de Tecnologías de la Información y las Comunicaciones, destinados a apoyar la revisión acompañamien"/>
  </r>
  <r>
    <n v="122126"/>
    <x v="3"/>
    <s v="2026-02-10 11:38:26"/>
    <s v="ConOrdendePago"/>
    <n v="3972780"/>
    <s v="26,899.00"/>
    <s v="0.00"/>
    <s v="Cédula de Ciudadanía"/>
    <s v="49719907"/>
    <s v="FREYLE VANGRIEKEN ELVIRA EUFEMIA"/>
    <s v="Abono en cuenta"/>
    <s v="Ahorro"/>
    <s v="457000100869"/>
    <s v="Activa"/>
    <s v="860034313"/>
    <s v="BANCO DAVIVIENDA S.A."/>
    <s v="000"/>
    <s v="FONDO - GESTION GENERAL"/>
    <s v="C-2399-0400-14-53105B-2399053-02"/>
    <s v="ADQUIS. DE BYS - DOCUMENTOS DE LINEAMIENTOS TÉCNICOS - MODERNIZACIÓN DE LA GESTIÓN INSTITUCIONAL DEL MINISTERIO TIC BOGOTÁ"/>
    <s v="3,972,780.00"/>
    <s v="0.00"/>
    <n v="3972780"/>
    <s v="0.00"/>
    <s v="Propios"/>
    <s v="CSF"/>
    <s v="INGRESOS CORRIENTES"/>
    <s v="262034123/9-2/FUPC /b755b8/MARIAE- COBRO MES DE ENERO CONTRATO 477-2026 Sup: Directora Juridica - RUBY RAMIREZ MEDINA"/>
    <s v="16526"/>
    <s v="16826"/>
    <x v="130"/>
    <m/>
    <s v="2026-02-10 00:00:00"/>
    <s v="122126"/>
    <s v="31183426"/>
    <m/>
    <s v="2026-01-17 00:00:00"/>
    <s v="CONTRATO DE PRESTACION DE SERVICIOS"/>
    <s v="477-2026"/>
    <s v="17000061499 PRESTAR SERVICIOS PROFESIONALES EN LA DIRECCIÓN JURÍDICA DEL MINISTERIO/FONDO ÚNICO DE TECNOLOGÍAS DE LA INFORMACIÓN Y LAS COMUNICACIONES PARA ORIENTAR Y ACOMPAÑAR EL DESARROLLO"/>
  </r>
  <r>
    <n v="122326"/>
    <x v="3"/>
    <s v="2026-02-10 11:38:26"/>
    <s v="ConOrdendePago"/>
    <n v="10299800"/>
    <s v="421,720.00"/>
    <s v="0.00"/>
    <s v="Cédula de Ciudadanía"/>
    <s v="1032413715"/>
    <s v="PERICO SANCHEZ XIMENA ANDREA"/>
    <s v="Abono en cuenta"/>
    <s v="Ahorro"/>
    <s v="29988580331"/>
    <s v="Activa"/>
    <s v="890903938"/>
    <s v="BANCOLOMBIA S.A."/>
    <s v="000"/>
    <s v="FONDO - GESTION GENERAL"/>
    <s v="C-2399-0400-14-53105B-2399054-02"/>
    <s v="ADQUIS. DE BYS - DOCUMENTOS DE PLANEACIÓN - MODERNIZACIÓN DE LA GESTIÓN INSTITUCIONAL DEL MINISTERIO TIC BOGOTÁ"/>
    <s v="10,299,800.00"/>
    <s v="0.00"/>
    <n v="10299800"/>
    <s v="0.00"/>
    <s v="Propios"/>
    <s v="CSF"/>
    <s v="INGRESOS CORRIENTES"/>
    <s v="262034153/9-2/FUPC /25bc87/MARIAE- COBRO MES DE ENERO CONTRATO 002-2026 Sup: Subdir. de Gestion Contractual - JEIMMY XIMENA SIMBAQUEVA R"/>
    <s v="5226"/>
    <s v="5226"/>
    <x v="131"/>
    <m/>
    <s v="2026-02-10 00:00:00"/>
    <s v="122326"/>
    <s v="31183626"/>
    <m/>
    <s v="2026-01-03 00:00:00"/>
    <s v="CONTRATO DE PRESTACION DE SERVICIOS"/>
    <s v="002-2026"/>
    <s v="45000031499 - Prestar servicios profesionales jurídicos especializados al Ministerio de Tecnologías de la Información y las Comunicaciones – Fondo Único de Tecnologías de la Información y las Comunicaciones, orientados a la revisión, gestión y acom"/>
  </r>
  <r>
    <n v="122726"/>
    <x v="3"/>
    <s v="2026-02-10 11:38:26"/>
    <s v="ConOrdendePago"/>
    <n v="11955125"/>
    <s v="1,406,640.00"/>
    <s v="0.00"/>
    <s v="Cédula de Ciudadanía"/>
    <s v="1117515209"/>
    <s v="QUINTERO PERDOMO NATALIA"/>
    <s v="Abono en cuenta"/>
    <s v="Ahorro"/>
    <s v="46667642671"/>
    <s v="Activa"/>
    <s v="890903938"/>
    <s v="BANCOLOMBIA S.A."/>
    <s v="000"/>
    <s v="FONDO - GESTION GENERAL"/>
    <s v="C-2399-0400-14-53105B-2399053-02"/>
    <s v="ADQUIS. DE BYS - DOCUMENTOS DE LINEAMIENTOS TÉCNICOS - MODERNIZACIÓN DE LA GESTIÓN INSTITUCIONAL DEL MINISTERIO TIC BOGOTÁ"/>
    <s v="11,955,125.00"/>
    <s v="0.00"/>
    <n v="11955125"/>
    <s v="0.00"/>
    <s v="Propios"/>
    <s v="CSF"/>
    <s v="INGRESOS CORRIENTES"/>
    <s v="262034098/9-2/FUPC /f6eefe/MARIAE- COBRO MES DE ENERO CONTRATO 035-2026 Sup: Directora Juridica - RUBY RAMIREZ MEDINA"/>
    <s v="7126"/>
    <s v="7226"/>
    <x v="132"/>
    <m/>
    <s v="2026-02-10 00:00:00"/>
    <s v="122726"/>
    <s v="31184026"/>
    <m/>
    <s v="2026-01-03 00:00:00"/>
    <s v="CONTRATO DE PRESTACION DE SERVICIOS - PROFESIONALES"/>
    <s v="035-2026"/>
    <s v="Prestar servicios profesionales para acompañar y orientar a la Dirección Jurídica en asuntos relacionados con la revisión y proyección de conceptos, consultas y solicitudes de alta complejidad a cargo de la dependencia"/>
  </r>
  <r>
    <n v="122826"/>
    <x v="3"/>
    <s v="2026-02-10 11:38:26"/>
    <s v="ConOrdendePago"/>
    <n v="4634910"/>
    <s v="35,503.00"/>
    <s v="0.00"/>
    <s v="Cédula de Ciudadanía"/>
    <s v="1010083529"/>
    <s v="GUZMAN CELY SOFIA"/>
    <s v="Abono en cuenta"/>
    <s v="Ahorro"/>
    <s v="91215399503"/>
    <s v="Activa"/>
    <s v="890903938"/>
    <s v="BANCOLOMBIA S.A."/>
    <s v="000"/>
    <s v="FONDO - GESTION GENERAL"/>
    <s v="C-2399-0400-14-53105B-2399053-02"/>
    <s v="ADQUIS. DE BYS - DOCUMENTOS DE LINEAMIENTOS TÉCNICOS - MODERNIZACIÓN DE LA GESTIÓN INSTITUCIONAL DEL MINISTERIO TIC BOGOTÁ"/>
    <s v="4,634,910.00"/>
    <s v="0.00"/>
    <n v="4634910"/>
    <s v="0.00"/>
    <s v="Propios"/>
    <s v="CSF"/>
    <s v="INGRESOS CORRIENTES"/>
    <s v="262034104/9-2/FUPC /c6edee/MARIAE- COBRO MES DE ENERO CONTRATO 188-2026 Sup: Coord. GIT de Administracion de Personal (A ) - NATALIA EUGENIA PARAMO V."/>
    <s v="25926"/>
    <s v="25926"/>
    <x v="133"/>
    <m/>
    <s v="2026-02-10 00:00:00"/>
    <s v="122826"/>
    <s v="31184126"/>
    <m/>
    <s v="2026-01-08 00:00:00"/>
    <s v="CONTRATO DE PRESTACION DE SERVICIOS - PROFESIONALES"/>
    <s v="188-2026"/>
    <s v="4310001 - Prestar servicios profesionales a la Subdirección para la Gestión del Talento Humano para el desarrollo de actividades de soporte jurídico relacionadas con la administración de personal y situa"/>
  </r>
  <r>
    <n v="122926"/>
    <x v="3"/>
    <s v="2026-02-10 11:38:26"/>
    <s v="ConOrdendePago"/>
    <n v="10520510"/>
    <s v="1,237,843.00"/>
    <s v="0.00"/>
    <s v="Cédula de Ciudadanía"/>
    <s v="1080292518"/>
    <s v="CARREÑO POLANIA KARLA VIVIANA"/>
    <s v="Abono en cuenta"/>
    <s v="Ahorro"/>
    <s v="076800050080"/>
    <s v="Activa"/>
    <s v="860034313"/>
    <s v="BANCO DAVIVIENDA S.A."/>
    <s v="000"/>
    <s v="FONDO - GESTION GENERAL"/>
    <s v="C-2399-0400-14-53105B-2399053-02"/>
    <s v="ADQUIS. DE BYS - DOCUMENTOS DE LINEAMIENTOS TÉCNICOS - MODERNIZACIÓN DE LA GESTIÓN INSTITUCIONAL DEL MINISTERIO TIC BOGOTÁ"/>
    <s v="10,520,510.00"/>
    <s v="0.00"/>
    <n v="10520510"/>
    <s v="0.00"/>
    <s v="Propios"/>
    <s v="CSF"/>
    <s v="INGRESOS CORRIENTES"/>
    <s v="262034091/9-2/FUPC /f41127/MARIAE- COBRO MES DE ENERO CONTRATO 016-2026 Sup: Directora Juridica - RUBY RAMIREZ MEDINA"/>
    <s v="6826"/>
    <s v="7026"/>
    <x v="134"/>
    <m/>
    <s v="2026-02-10 00:00:00"/>
    <s v="122926"/>
    <s v="31184226"/>
    <m/>
    <s v="2026-01-05 00:00:00"/>
    <s v="CONTRATO DE PRESTACION DE SERVICIOS"/>
    <s v="016-2026"/>
    <s v="17000011499 Prestar servicios profesionales a la Dirección Jurídica del Ministerio/Fondo Único de Tecnologías de la Información y las Comunicaciones para brindar acompañamiento integral en la planeación, estructuración"/>
  </r>
  <r>
    <n v="123026"/>
    <x v="3"/>
    <s v="2026-02-10 11:38:26"/>
    <s v="ConOrdendePago"/>
    <n v="9564100"/>
    <s v="324,076.00"/>
    <s v="0.00"/>
    <s v="Cédula de Ciudadanía"/>
    <s v="40046468"/>
    <s v="MOLINA BAYONA ADRIANA ROCIO"/>
    <s v="Abono en cuenta"/>
    <s v="Ahorro"/>
    <s v="680428414298"/>
    <s v="Activa"/>
    <s v="901383474"/>
    <s v="LULO BANK S.A"/>
    <s v="000"/>
    <s v="FONDO - GESTION GENERAL"/>
    <s v="C-2399-0400-14-53105B-2399054-02"/>
    <s v="ADQUIS. DE BYS - DOCUMENTOS DE PLANEACIÓN - MODERNIZACIÓN DE LA GESTIÓN INSTITUCIONAL DEL MINISTERIO TIC BOGOTÁ"/>
    <s v="9,564,100.00"/>
    <s v="0.00"/>
    <n v="9564100"/>
    <s v="0.00"/>
    <s v="Propios"/>
    <s v="CSF"/>
    <s v="INGRESOS CORRIENTES"/>
    <s v="262034151/9-2/FUPC /dc97ee/MARIAE- COBRO MES DE ENERO CONTRATO 008-2026 Sup: Subdir. de Gestion Contractual - JEIMMY XIMENA SIMBAQUEVA R"/>
    <s v="6126"/>
    <s v="6126"/>
    <x v="135"/>
    <m/>
    <s v="2026-02-10 00:00:00"/>
    <s v="123026"/>
    <s v="31184326"/>
    <m/>
    <s v="2026-01-03 00:00:00"/>
    <s v="CONTRATO DE PRESTACION DE SERVICIOS - PROFESIONALES"/>
    <s v="008-2026"/>
    <s v="45000061499-Prestar servicios profesionales jurídicos especializados al Ministerio de Tecnologías de la Información y las Comunicaciones – Fondo Único de Tecnologías de la Información y las Comunicaciones, orientados a la revisión jurídica integral,"/>
  </r>
  <r>
    <n v="123526"/>
    <x v="3"/>
    <s v="2026-02-10 11:42:31"/>
    <s v="ConOrdendePago"/>
    <n v="3494575"/>
    <s v="26,768.00"/>
    <s v="0.00"/>
    <s v="Cédula de Ciudadanía"/>
    <s v="1020838932"/>
    <s v="RODRIGUEZ CORTES MARIA LUISA"/>
    <s v="Abono en cuenta"/>
    <s v="Ahorro"/>
    <s v="1922000142"/>
    <s v="Activa"/>
    <s v="860034594"/>
    <s v="BANCO DAVIBANK S.A."/>
    <s v="000"/>
    <s v="FONDO - GESTION GENERAL"/>
    <s v="C-2399-0400-14-53105B-2399053-02"/>
    <s v="ADQUIS. DE BYS - DOCUMENTOS DE LINEAMIENTOS TÉCNICOS - MODERNIZACIÓN DE LA GESTIÓN INSTITUCIONAL DEL MINISTERIO TIC BOGOTÁ"/>
    <s v="3,494,575.00"/>
    <s v="0.00"/>
    <n v="3494575"/>
    <s v="0.00"/>
    <s v="Propios"/>
    <s v="CSF"/>
    <s v="INGRESOS CORRIENTES"/>
    <s v="262034226/9-2/FUPC /e0877a/SANDRAP- COBRO MES DE ENERO CONTRATO 126-2026 Sup: Directora Juridica - RUBY RAMIREZ MEDINA"/>
    <s v="18826"/>
    <s v="18826"/>
    <x v="136"/>
    <m/>
    <s v="2026-02-10 00:00:00"/>
    <s v="123526"/>
    <s v="31184826"/>
    <m/>
    <s v="2026-01-09 00:00:00"/>
    <s v="CONTRATO DE PRESTACION DE SERVICIOS - PROFESIONALES"/>
    <s v="126-2026"/>
    <s v="17000131499 Prestar servicios profesionales en la Dirección jurídica del Ministerio/Fondo Único de Tecnologías de la Información y las Comunicaciones para acompañar en asuntos en derecho laboral"/>
  </r>
  <r>
    <n v="123926"/>
    <x v="3"/>
    <s v="2026-02-10 11:42:31"/>
    <s v="ConOrdendePago"/>
    <n v="735700"/>
    <s v="5,635.00"/>
    <s v="0.00"/>
    <s v="Cédula de Ciudadanía"/>
    <s v="1026254908"/>
    <s v="CRUZ SEGURA LINA ALEJANDRA"/>
    <s v="Abono en cuenta"/>
    <s v="Ahorro"/>
    <s v="18080987010"/>
    <s v="Activa"/>
    <s v="890903938"/>
    <s v="BANCOLOMBIA S.A."/>
    <s v="000"/>
    <s v="FONDO - GESTION GENERAL"/>
    <s v="C-2399-0400-14-53105B-2399054-02"/>
    <s v="ADQUIS. DE BYS - DOCUMENTOS DE PLANEACIÓN - MODERNIZACIÓN DE LA GESTIÓN INSTITUCIONAL DEL MINISTERIO TIC BOGOTÁ"/>
    <s v="735,700.00"/>
    <s v="0.00"/>
    <n v="735700"/>
    <s v="0.00"/>
    <s v="Propios"/>
    <s v="CSF"/>
    <s v="INGRESOS CORRIENTES"/>
    <s v="262034218/9-2/FUPC /56b81f/SANDRAP- COBRO MES DE ENERO CONTRATO 1090-2026 Sup: Coord. GIT Actuaciones Administrativas Contractuales - MARIA CAROLINA MERCADO F."/>
    <s v="148326"/>
    <s v="148026"/>
    <x v="137"/>
    <m/>
    <s v="2026-02-10 00:00:00"/>
    <s v="123926"/>
    <s v="31185226"/>
    <m/>
    <s v="2026-01-28 00:00:00"/>
    <s v="CONTRATO DE PRESTACION DE SERVICIOS - PROFESIONALES"/>
    <s v="1090-2026"/>
    <s v="45000331499-Prestar servicios profesionales para apoyar jurídicamente en la elaboración de documentos, sustanciación de actos administrativos y demás actividades propias del desarrollo de las actuaciones y procedimientos administrativos sancionatorio"/>
  </r>
  <r>
    <n v="124026"/>
    <x v="3"/>
    <s v="2026-02-10 11:42:31"/>
    <s v="ConOrdendePago"/>
    <n v="220710"/>
    <s v="1,691.00"/>
    <s v="0.00"/>
    <s v="Cédula de Ciudadanía"/>
    <s v="1122808982"/>
    <s v="HERNANDEZ ARIÑA MARIA MONICA"/>
    <s v="Abono en cuenta"/>
    <s v="Ahorro"/>
    <s v="72480168560"/>
    <s v="Activa"/>
    <s v="890903938"/>
    <s v="BANCOLOMBIA S.A."/>
    <s v="000"/>
    <s v="FONDO - GESTION GENERAL"/>
    <s v="C-2399-0400-14-53105B-2399053-02"/>
    <s v="ADQUIS. DE BYS - DOCUMENTOS DE LINEAMIENTOS TÉCNICOS - MODERNIZACIÓN DE LA GESTIÓN INSTITUCIONAL DEL MINISTERIO TIC BOGOTÁ"/>
    <s v="220,710.00"/>
    <s v="0.00"/>
    <n v="220710"/>
    <s v="0.00"/>
    <s v="Propios"/>
    <s v="CSF"/>
    <s v="INGRESOS CORRIENTES"/>
    <s v="262034196/9-2/FUPC /d88a87/SANDRAP- COBRO MES DE ENERO CONTRATO 1034-2026 Sup: Coord. GIT de Desarrollo del Talento Humano - CESAR AUGUSTO MORA"/>
    <s v="138926"/>
    <s v="138626"/>
    <x v="138"/>
    <m/>
    <s v="2026-02-10 00:00:00"/>
    <s v="124026"/>
    <s v="31185326"/>
    <m/>
    <s v="2026-01-27 00:00:00"/>
    <s v="CONTRATO DE PRESTACION DE SERVICIOS - PROFESIONALES"/>
    <s v="1034-2026"/>
    <s v="43200061499 - Prestar servicios profesionales al Grupo Interno de Trabajo de Gestión Pensional de la Subdirección para la Gestión del Talento Humano en el análisis presupuestal y financiero de los procesos y procedimientos de la gestión pensional."/>
  </r>
  <r>
    <n v="124226"/>
    <x v="3"/>
    <s v="2026-02-10 11:43:12"/>
    <s v="ConOrdendePago"/>
    <n v="10115875"/>
    <s v="573,649.00"/>
    <s v="0.00"/>
    <s v="Cédula de Ciudadanía"/>
    <s v="1031146643"/>
    <s v="AVENDANO SAAVEDRA LIZ"/>
    <s v="Abono en cuenta"/>
    <s v="Ahorro"/>
    <s v="0550004800414155"/>
    <s v="Activa"/>
    <s v="860034313"/>
    <s v="BANCO DAVIVIENDA S.A."/>
    <s v="000"/>
    <s v="FONDO - GESTION GENERAL"/>
    <s v="C-2399-0400-14-53105B-2399054-02"/>
    <s v="ADQUIS. DE BYS - DOCUMENTOS DE PLANEACIÓN - MODERNIZACIÓN DE LA GESTIÓN INSTITUCIONAL DEL MINISTERIO TIC BOGOTÁ"/>
    <s v="10,115,875.00"/>
    <s v="0.00"/>
    <n v="10115875"/>
    <s v="0.00"/>
    <s v="Propios"/>
    <s v="CSF"/>
    <s v="INGRESOS CORRIENTES"/>
    <s v="262034445/9-2/FUPC /22d301/CGALARZA- COBRO MES DE ENERO CONTRATO 039-2026 Sup: Asesor 1020-16 Despacho del Ministro MILTON LAUREANO CUERVO C."/>
    <s v="8726"/>
    <s v="8726"/>
    <x v="139"/>
    <m/>
    <s v="2026-02-10 00:00:00"/>
    <s v="124226"/>
    <s v="31185526"/>
    <m/>
    <s v="2026-01-06 00:00:00"/>
    <s v="CONTRATO DE PRESTACION DE SERVICIOS - PROFESIONALES"/>
    <s v="039-2026"/>
    <s v="10000031499-Prestar servicios profesionales jurídicos, al Ministerio/ Fondo de Tecnologías de la Información y las Comunicaciones, brindando asistencia especializada en la revisión, análisis y elaboración de documentos"/>
  </r>
  <r>
    <n v="124426"/>
    <x v="3"/>
    <s v="2026-02-10 11:43:12"/>
    <s v="ConOrdendePago"/>
    <n v="4414200"/>
    <s v="29,888.00"/>
    <s v="0.00"/>
    <s v="Cédula de Ciudadanía"/>
    <s v="1015411723"/>
    <s v="AYALA RAMIREZ CAMILO ENRIQUE"/>
    <s v="Abono en cuenta"/>
    <s v="Ahorro"/>
    <s v="63082660919"/>
    <s v="Activa"/>
    <s v="890903938"/>
    <s v="BANCOLOMBIA S.A."/>
    <s v="000"/>
    <s v="FONDO - GESTION GENERAL"/>
    <s v="C-2399-0400-14-53105B-2399053-02"/>
    <s v="ADQUIS. DE BYS - DOCUMENTOS DE LINEAMIENTOS TÉCNICOS - MODERNIZACIÓN DE LA GESTIÓN INSTITUCIONAL DEL MINISTERIO TIC BOGOTÁ"/>
    <s v="4,414,200.00"/>
    <s v="0.00"/>
    <n v="4414200"/>
    <s v="0.00"/>
    <s v="Propios"/>
    <s v="CSF"/>
    <s v="INGRESOS CORRIENTES"/>
    <s v="262034403/9-2/FUPC /38ee8f/CGALARZA- COBRO MES DE ENERO CONTRATO 584-2026 Sup: Directora Juridica - RUBY RAMIREZ MEDINA"/>
    <s v="91926"/>
    <s v="91726"/>
    <x v="140"/>
    <m/>
    <s v="2026-02-10 00:00:00"/>
    <s v="124426"/>
    <s v="31185726"/>
    <m/>
    <s v="2026-01-17 00:00:00"/>
    <s v="CONTRATO DE PRESTACION DE SERVICIOS - PROFESIONALES"/>
    <s v="584-2026"/>
    <s v="1700023 Prestar servicios profesionales para orientar y acompañar los asuntos legales que se encuentren a cargo de la Dirección Jurídica del Ministerio de Tecnologías de la Información y las Comunicaciones"/>
  </r>
  <r>
    <n v="124726"/>
    <x v="3"/>
    <s v="2026-02-10 11:43:12"/>
    <s v="ConOrdendePago"/>
    <n v="331065"/>
    <s v="2,536.00"/>
    <s v="0.00"/>
    <s v="Cédula de Ciudadanía"/>
    <s v="53076894"/>
    <s v="ACEVEDO BOTERO PAULA MARCELA"/>
    <s v="Abono en cuenta"/>
    <s v="Ahorro"/>
    <s v="0550488452575027"/>
    <s v="Activa"/>
    <s v="860034313"/>
    <s v="BANCO DAVIVIENDA S.A."/>
    <s v="000"/>
    <s v="FONDO - GESTION GENERAL"/>
    <s v="C-2399-0400-14-53105B-2399054-02"/>
    <s v="ADQUIS. DE BYS - DOCUMENTOS DE PLANEACIÓN - MODERNIZACIÓN DE LA GESTIÓN INSTITUCIONAL DEL MINISTERIO TIC BOGOTÁ"/>
    <s v="331,065.00"/>
    <s v="0.00"/>
    <n v="331065"/>
    <s v="0.00"/>
    <s v="Propios"/>
    <s v="CSF"/>
    <s v="INGRESOS CORRIENTES"/>
    <s v="262034442/9-2/FUPC /ba7b91/CGALARZA- COBRO MES DE ENERO CONTRATO 1121-2026 Sup: Director de Apropiacion TIC -FANNY YOLANDA PEDRAZA PEREZ"/>
    <s v="151126"/>
    <s v="150826"/>
    <x v="141"/>
    <m/>
    <s v="2026-02-10 00:00:00"/>
    <s v="124726"/>
    <s v="31186126"/>
    <m/>
    <s v="2026-01-30 00:00:00"/>
    <s v="CONTRATO DE PRESTACION DE SERVICIOS - PROFESIONALES"/>
    <s v="1121-2026"/>
    <s v="10000321499 Prestar servicios profesionales especializados al Despacho del/de la Ministro(a) para brindar acompañamiento en la articulación, análisis y apoyo estratégico de las acciones que adelanta la Dirección de Apropiación TIC, orientadas a la"/>
  </r>
  <r>
    <n v="124826"/>
    <x v="3"/>
    <s v="2026-02-10 11:43:12"/>
    <s v="ConOrdendePago"/>
    <n v="6621300"/>
    <s v="44,831.00"/>
    <s v="0.00"/>
    <s v="Cédula de Ciudadanía"/>
    <s v="12557084"/>
    <s v="ALEMAN CABRERA BISMARCKCK SEGUNDO"/>
    <s v="Abono en cuenta"/>
    <s v="Ahorro"/>
    <s v="242112324"/>
    <s v="Activa"/>
    <s v="890300279"/>
    <s v="BANCO DE OCCIDENTE"/>
    <s v="000"/>
    <s v="FONDO - GESTION GENERAL"/>
    <s v="C-2399-0400-14-53105B-2399053-02"/>
    <s v="ADQUIS. DE BYS - DOCUMENTOS DE LINEAMIENTOS TÉCNICOS - MODERNIZACIÓN DE LA GESTIÓN INSTITUCIONAL DEL MINISTERIO TIC BOGOTÁ"/>
    <s v="6,621,300.00"/>
    <s v="0.00"/>
    <n v="6621300"/>
    <s v="0.00"/>
    <s v="Propios"/>
    <s v="CSF"/>
    <s v="INGRESOS CORRIENTES"/>
    <s v="262034293/9-2/FUPC /e520b6/CGALARZA- COBRO MES DE ENERO CONTRATO 121-2026 Sup: Directora Juridica - RUBY RAMIREZ MEDINA"/>
    <s v="18526"/>
    <s v="18526"/>
    <x v="142"/>
    <m/>
    <s v="2026-02-10 00:00:00"/>
    <s v="124826"/>
    <s v="31186226"/>
    <m/>
    <s v="2026-01-09 00:00:00"/>
    <s v="CONTRATO DE PRESTACION DE SERVICIOS - PROFESIONALES"/>
    <s v="121-2026"/>
    <s v="17000091499 Prestar servicios profesionales a la Dirección Jurídica del Mintic/Fondo Único de Tecnologías de la Información y las Comunicaciones en asuntos administrativos, constitucionales, públicos y reco"/>
  </r>
  <r>
    <n v="124926"/>
    <x v="3"/>
    <s v="2026-02-10 11:43:12"/>
    <s v="ConOrdendePago"/>
    <n v="5628105"/>
    <s v="43,111.00"/>
    <s v="0.00"/>
    <s v="Cédula de Ciudadanía"/>
    <s v="1067810656"/>
    <s v="CALDERON CARDENAS LAURA MAYERLY"/>
    <s v="Abono en cuenta"/>
    <s v="Ahorro"/>
    <s v="52460538386"/>
    <s v="Activa"/>
    <s v="890903938"/>
    <s v="BANCOLOMBIA S.A."/>
    <s v="000"/>
    <s v="FONDO - GESTION GENERAL"/>
    <s v="C-2399-0400-14-53105B-2399053-02"/>
    <s v="ADQUIS. DE BYS - DOCUMENTOS DE LINEAMIENTOS TÉCNICOS - MODERNIZACIÓN DE LA GESTIÓN INSTITUCIONAL DEL MINISTERIO TIC BOGOTÁ"/>
    <s v="5,628,105.00"/>
    <s v="0.00"/>
    <n v="5628105"/>
    <s v="0.00"/>
    <s v="Propios"/>
    <s v="CSF"/>
    <s v="INGRESOS CORRIENTES"/>
    <s v="262034304/9-2/FUPC /0954ec/CGALARZA- COBRO MES DE ENERO CONTRATO 310-2026 Sup: Coord. GIT de Administracion de Personal (A ) - NATALIA EUGENIA PARAMO V."/>
    <s v="25526"/>
    <s v="25526"/>
    <x v="143"/>
    <m/>
    <s v="2026-02-10 00:00:00"/>
    <s v="124926"/>
    <s v="31186326"/>
    <m/>
    <s v="2026-01-12 00:00:00"/>
    <s v="CONTRATO DE PRESTACION DE SERVICIOS"/>
    <s v="310-2026"/>
    <s v="43100061499 - Prestar servicios profesionales especializados a la Subdirección para la Gestión del Talento Humano en la gestión de los diferentes procesos y/o actuaciones adelantadas por el área relacionados con situaciones administrativas en el ma"/>
  </r>
  <r>
    <n v="125226"/>
    <x v="3"/>
    <s v="2026-02-10 11:43:12"/>
    <s v="ConOrdendePago"/>
    <n v="2832445"/>
    <s v="21,697.00"/>
    <s v="0.00"/>
    <s v="Cédula de Ciudadanía"/>
    <s v="80038238"/>
    <s v="PALACIOS ZULETA HUGO"/>
    <s v="Abono en cuenta"/>
    <s v="Ahorro"/>
    <s v="0550488424065339"/>
    <s v="Activa"/>
    <s v="860034313"/>
    <s v="BANCO DAVIVIENDA S.A."/>
    <s v="000"/>
    <s v="FONDO - GESTION GENERAL"/>
    <s v="C-2399-0400-14-53105B-2399053-02"/>
    <s v="ADQUIS. DE BYS - DOCUMENTOS DE LINEAMIENTOS TÉCNICOS - MODERNIZACIÓN DE LA GESTIÓN INSTITUCIONAL DEL MINISTERIO TIC BOGOTÁ"/>
    <s v="2,832,445.00"/>
    <s v="0.00"/>
    <n v="2832445"/>
    <s v="0.00"/>
    <s v="Propios"/>
    <s v="CSF"/>
    <s v="INGRESOS CORRIENTES"/>
    <s v="262034115/9-2/FUPC /db746f/HANLLY- COBRO MES DE ENERO CONTRATO 626-2026 FACTURA FE -103 Sup: Coord. GIT de Administracion de Personal (A ) - NATALIA EUGENIA PARAMO V."/>
    <s v="64926"/>
    <s v="64826"/>
    <x v="144"/>
    <m/>
    <s v="2026-02-10 00:00:00"/>
    <s v="125226"/>
    <s v="31186626"/>
    <m/>
    <s v="2026-01-19 00:00:00"/>
    <s v="CONTRATO DE PRESTACION DE SERVICIOS"/>
    <s v="626-2026"/>
    <s v="43100031499 - Prestar servicios profesionales al GIT de Administración de Personal de la Subdirección para la Gestión del Talento Humano en la ejecución de las situaciones administrativas que se requieran en pro de la provisión de empleos en sus di"/>
  </r>
  <r>
    <n v="126126"/>
    <x v="3"/>
    <s v="2026-02-10 11:56:39"/>
    <s v="ConOrdendePago"/>
    <n v="3972780"/>
    <s v="30,431.00"/>
    <s v="0.00"/>
    <s v="Cédula de Ciudadanía"/>
    <s v="1085307223"/>
    <s v="RIASCOS MUÑOZ LINA MARIA"/>
    <s v="Abono en cuenta"/>
    <s v="Ahorro"/>
    <s v="488412233469"/>
    <s v="Activa"/>
    <s v="860034313"/>
    <s v="BANCO DAVIVIENDA S.A."/>
    <s v="000"/>
    <s v="FONDO - GESTION GENERAL"/>
    <s v="C-2399-0400-14-53105B-2399053-02"/>
    <s v="ADQUIS. DE BYS - DOCUMENTOS DE LINEAMIENTOS TÉCNICOS - MODERNIZACIÓN DE LA GESTIÓN INSTITUCIONAL DEL MINISTERIO TIC BOGOTÁ"/>
    <s v="3,972,780.00"/>
    <s v="0.00"/>
    <n v="3972780"/>
    <s v="0.00"/>
    <s v="Propios"/>
    <s v="CSF"/>
    <s v="INGRESOS CORRIENTES"/>
    <s v="262034254/9-2/FUPC /696424/BRIANS- COBRO MES DE ENERO CONTRATO 624-2026 Sup: Coord. GIT de Administracion de Personal (A ) - NATALIA EUGENIA PARAMO V."/>
    <s v="43526"/>
    <s v="43826"/>
    <x v="145"/>
    <m/>
    <s v="2026-02-10 00:00:00"/>
    <s v="126126"/>
    <s v="31187626"/>
    <m/>
    <s v="2026-01-17 00:00:00"/>
    <s v="CONTRATO DE PRESTACION DE SERVICIOS - PROFESIONALES"/>
    <s v="624-2026"/>
    <s v="4300009 - Prestar servicios profesionales jurídicos especializados a la Subdirección para la Gestión del Talento Humano en asuntos relacionados con situaciones administrativas laborales, plan"/>
  </r>
  <r>
    <n v="126326"/>
    <x v="3"/>
    <s v="2026-02-10 11:56:39"/>
    <s v="ConOrdendePago"/>
    <n v="588560"/>
    <s v="4,508.00"/>
    <s v="0.00"/>
    <s v="Cédula de Ciudadanía"/>
    <s v="77190326"/>
    <s v="BAUTE ARGOTE JOSE JAVIER"/>
    <s v="Abono en cuenta"/>
    <s v="Ahorro"/>
    <s v="488420801208"/>
    <s v="Activa"/>
    <s v="860034313"/>
    <s v="BANCO DAVIVIENDA S.A."/>
    <s v="000"/>
    <s v="FONDO - GESTION GENERAL"/>
    <s v="C-2399-0400-14-53105B-2399053-02"/>
    <s v="ADQUIS. DE BYS - DOCUMENTOS DE LINEAMIENTOS TÉCNICOS - MODERNIZACIÓN DE LA GESTIÓN INSTITUCIONAL DEL MINISTERIO TIC BOGOTÁ"/>
    <s v="588,560.00"/>
    <s v="0.00"/>
    <n v="588560"/>
    <s v="0.00"/>
    <s v="Propios"/>
    <s v="CSF"/>
    <s v="INGRESOS CORRIENTES"/>
    <s v="262034241/9-2/FUPC /0187fb/BRIANS- COBRO MES DE ENERO CONTRATO 937-2026 Sup: Coord. GIT de Gestion Pensional - CESAR AUGUSTO HERRERA"/>
    <s v="87026"/>
    <s v="87126"/>
    <x v="146"/>
    <m/>
    <s v="2026-02-10 00:00:00"/>
    <s v="126326"/>
    <s v="31187826"/>
    <m/>
    <s v="2026-01-24 00:00:00"/>
    <s v="CONTRATO DE PRESTACION DE SERVICIOS - PROFESIONALES"/>
    <s v="937-2026"/>
    <s v="43200081499 - Prestar servicios profesionales jurídicos especializados al Grupo Interno de Trabajo de Gestión Pensional de la Subdirección para la Gestión del Talento Humano en las actividades correspondientes a bonos pensionales"/>
  </r>
  <r>
    <n v="127526"/>
    <x v="3"/>
    <s v="2026-02-10 15:46:27"/>
    <s v="ConOrdendePago"/>
    <n v="73666667.019999996"/>
    <s v="9,109,905.00"/>
    <s v="0.00"/>
    <s v="NIT"/>
    <s v="900586879"/>
    <s v="BUSINESS &amp; SERVICE COMPANY S.A.S."/>
    <s v="Abono en cuenta"/>
    <s v="Ahorro"/>
    <s v="0759003256"/>
    <s v="Activa"/>
    <s v="860003020"/>
    <s v="BANCO BILBAO VIZCAYA ARGENTARIA COLOMBIA S.A. BBVA"/>
    <s v="000"/>
    <s v="FONDO - GESTION GENERAL"/>
    <s v="C-2399-0400-14-53105B-2399053-02"/>
    <s v="ADQUIS. DE BYS - DOCUMENTOS DE LINEAMIENTOS TÉCNICOS - MODERNIZACIÓN DE LA GESTIÓN INSTITUCIONAL DEL MINISTERIO TIC BOGOTÁ"/>
    <s v="73,666,667.02"/>
    <s v="0.00"/>
    <n v="73666667.019999996"/>
    <s v="0.00"/>
    <s v="Propios"/>
    <s v="CSF"/>
    <s v="INGRESOS CORRIENTES"/>
    <s v="262034056-262038453/17-02/MARIAEPAGO 1 CTO 377-2026 Prestar servicios profesionales especializados para orientar la gestión e implementación de estrategias jurídicas de defensa para representar judicial y extrajudicialmente al Ministerio/Fondo Único de las Tecnologías de la Información y las Comunicaciones, en articulación con el Modelo Integrado de Gestión (MIG)FAC: ABC62 SUPERVISOR Saskia Ly Torres Hernández"/>
    <s v="16226"/>
    <s v="16626"/>
    <x v="147"/>
    <s v="39026"/>
    <s v="2026-02-10 00:00:00"/>
    <s v="127526"/>
    <s v="63122526"/>
    <m/>
    <s v="2026-01-14 00:00:00"/>
    <s v="CONTRATO DE PRESTACION DE SERVICIOS"/>
    <s v="377-2026"/>
    <s v="17200111499 Prestar servicios profesionales especializados para orientar la gestión e implementación de estrategias jurídicas de defensa para representar judicial y extrajudicialmente al Ministerio/Fondo Único de las Tecnologías"/>
  </r>
  <r>
    <n v="128926"/>
    <x v="4"/>
    <s v="2026-02-11 15:04:29"/>
    <s v="ConOrdendePago"/>
    <n v="331065"/>
    <s v="2,536.00"/>
    <s v="0.00"/>
    <s v="Cédula de Ciudadanía"/>
    <s v="52257683"/>
    <s v="DIAZ LOPEZ DALIA XIMENA"/>
    <s v="Abono en cuenta"/>
    <s v="Ahorro"/>
    <s v="4822081229"/>
    <s v="Activa"/>
    <s v="860034594"/>
    <s v="BANCO DAVIBANK S.A."/>
    <s v="000"/>
    <s v="FONDO - GESTION GENERAL"/>
    <s v="C-2399-0400-14-53105B-2399054-02"/>
    <s v="ADQUIS. DE BYS - DOCUMENTOS DE PLANEACIÓN - MODERNIZACIÓN DE LA GESTIÓN INSTITUCIONAL DEL MINISTERIO TIC BOGOTÁ"/>
    <s v="331,065.00"/>
    <s v="0.00"/>
    <n v="331065"/>
    <s v="0.00"/>
    <s v="Propios"/>
    <s v="CSF"/>
    <s v="INGRESOS CORRIENTES"/>
    <s v="262035523/10-02/FUPC /5ff3e0/CGALARZA- COBRO MES DE ENERO CONTRATO 988-2026 Sup: Jefe Oficina Internacional - MARIA ANDREA GIRALDO LEAL"/>
    <s v="117626"/>
    <s v="117326"/>
    <x v="148"/>
    <m/>
    <s v="2026-02-11 00:00:00"/>
    <s v="128926"/>
    <s v="30482826"/>
    <m/>
    <s v="2026-01-27 00:00:00"/>
    <s v="CONTRATO DE PRESTACION DE SERVICIOS"/>
    <s v="988-2026"/>
    <s v="13000091499 – Prestar servicios profesionales a la Oficina Internacional para apoyar el seguimiento de la agenda y la gestion de las comisiones internacionales del Ministerio/Fondo Unico de Tecnologias de la Informacion y las Comunicaciones, asi co"/>
  </r>
  <r>
    <n v="129026"/>
    <x v="4"/>
    <s v="2026-02-11 15:04:29"/>
    <s v="ConOrdendePago"/>
    <n v="4414200"/>
    <s v="105,718.00"/>
    <s v="0.00"/>
    <s v="Cédula de Ciudadanía"/>
    <s v="1012428584"/>
    <s v="AMAYA BAEZ ALEXIS"/>
    <s v="Abono en cuenta"/>
    <s v="Ahorro"/>
    <s v="52507503471"/>
    <s v="Activa"/>
    <s v="890903938"/>
    <s v="BANCOLOMBIA S.A."/>
    <s v="000"/>
    <s v="FONDO - GESTION GENERAL"/>
    <s v="C-2399-0400-14-53105B-2399053-02"/>
    <s v="ADQUIS. DE BYS - DOCUMENTOS DE LINEAMIENTOS TÉCNICOS - MODERNIZACIÓN DE LA GESTIÓN INSTITUCIONAL DEL MINISTERIO TIC BOGOTÁ"/>
    <s v="4,414,200.00"/>
    <s v="0.00"/>
    <n v="4414200"/>
    <s v="0.00"/>
    <s v="Propios"/>
    <s v="CSF"/>
    <s v="INGRESOS CORRIENTES"/>
    <s v="262035522/10-02/FUPC /a6913a/CGALARZA- COBRO MES DE ENERO CONTRATO 213-2026 FACTURA Sup: Coord. GIT Control Interno Disciplinario -JUAN JOSE RUIZ URANGO"/>
    <s v="32926"/>
    <s v="32926"/>
    <x v="149"/>
    <m/>
    <s v="2026-02-11 00:00:00"/>
    <s v="129026"/>
    <s v="30482926"/>
    <m/>
    <s v="2026-01-10 00:00:00"/>
    <s v="CONTRATO DE PRESTACION DE SERVICIOS"/>
    <s v="213-2026"/>
    <s v="40100021499 Prestar servicios profesionales al ministerio de tecnologías de la información y las comunicaciones / fondo único de tic, para brindar acompañamiento jurídico al grupo interno de trabajo de control interno disciplinario, apoyando en activ"/>
  </r>
  <r>
    <n v="129726"/>
    <x v="4"/>
    <s v="2026-02-11 15:04:29"/>
    <s v="ConOrdendePago"/>
    <n v="4377415"/>
    <s v="33,531.00"/>
    <s v="0.00"/>
    <s v="Cédula de Ciudadanía"/>
    <s v="52785241"/>
    <s v="CARDENAS TOVAR JENNY MARCELA"/>
    <s v="Abono en cuenta"/>
    <s v="Ahorro"/>
    <s v="38816913737"/>
    <s v="Activa"/>
    <s v="890903938"/>
    <s v="BANCOLOMBIA S.A."/>
    <s v="000"/>
    <s v="FONDO - GESTION GENERAL"/>
    <s v="C-2399-0400-14-53105B-2399054-02"/>
    <s v="ADQUIS. DE BYS - DOCUMENTOS DE PLANEACIÓN - MODERNIZACIÓN DE LA GESTIÓN INSTITUCIONAL DEL MINISTERIO TIC BOGOTÁ"/>
    <s v="4,377,415.00"/>
    <s v="0.00"/>
    <n v="4377415"/>
    <s v="0.00"/>
    <s v="Propios"/>
    <s v="CSF"/>
    <s v="INGRESOS CORRIENTES"/>
    <s v="262035489/10-02/FUPC /18b6e0/CGALARZA- COBRO MES DE ENERO CONTRATO 200-2026 Sup: Coord. GIT de Cartera - LUCY DEIBY PALACIOS"/>
    <s v="326"/>
    <s v="326"/>
    <x v="150"/>
    <m/>
    <s v="2026-02-11 00:00:00"/>
    <s v="129726"/>
    <s v="30483626"/>
    <m/>
    <s v="2026-01-09 00:00:00"/>
    <s v="CONTRATO DE PRESTACION DE SERVICIOS"/>
    <s v="200-2026"/>
    <s v="4240002 Prestar servicios profesionales especializados para la revisión y elaboración de actos administrativos, así como en los demás asuntos de carácter jurídico de competencia del GIT de Cartera conform"/>
  </r>
  <r>
    <n v="130026"/>
    <x v="4"/>
    <s v="2026-02-11 15:04:29"/>
    <s v="ConOrdendePago"/>
    <n v="331065"/>
    <s v="2,536.00"/>
    <s v="0.00"/>
    <s v="Cédula de Ciudadanía"/>
    <s v="52478957"/>
    <s v="TORRES BERNAL MERLY AMPARO"/>
    <s v="Abono en cuenta"/>
    <s v="Ahorro"/>
    <s v="67340081070"/>
    <s v="Activa"/>
    <s v="890903938"/>
    <s v="BANCOLOMBIA S.A."/>
    <s v="000"/>
    <s v="FONDO - GESTION GENERAL"/>
    <s v="C-2399-0400-14-53105B-2399071-02"/>
    <s v="ADQUIS. DE BYS - SERVICIO DE ACTUALIZACIÓN DEL SISTEMAS DE GESTIÓN - MODERNIZACIÓN DE LA GESTIÓN INSTITUCIONAL DEL MINISTERIO TIC BOGOTÁ"/>
    <s v="331,065.00"/>
    <s v="0.00"/>
    <n v="331065"/>
    <s v="0.00"/>
    <s v="Propios"/>
    <s v="CSF"/>
    <s v="INGRESOS CORRIENTES"/>
    <s v="262035391/10-02/FUPC /2acf0d/CGALARZA- COBRO MES DE ENERO CONTRATO 940-2026 Sup: Coord. GIT de Seguridad y Privacidad de la Informacion - ANGELA JANETH CORTES H."/>
    <s v="135126"/>
    <s v="134726"/>
    <x v="151"/>
    <m/>
    <s v="2026-02-11 00:00:00"/>
    <s v="130026"/>
    <s v="30483926"/>
    <m/>
    <s v="2026-01-27 00:00:00"/>
    <s v="CONTRATO DE PRESTACION DE SERVICIOS - PROFESIONALES"/>
    <s v="940-2026"/>
    <s v="10100101499 - prestar servicios profesionales al despacho de la ministra para apoyar en la promoción de una cultura organizacional de seguridad y privacidad de la información, así como en la gestión integral de activos de información"/>
  </r>
  <r>
    <n v="130526"/>
    <x v="4"/>
    <s v="2026-02-11 15:04:29"/>
    <s v="ConOrdendePago"/>
    <n v="10520510"/>
    <s v="294,565.00"/>
    <s v="0.00"/>
    <s v="Cédula de Ciudadanía"/>
    <s v="80121051"/>
    <s v="GUZMAN ARENAS CESAR STIVEN"/>
    <s v="Abono en cuenta"/>
    <s v="Ahorro"/>
    <s v="18646727975"/>
    <s v="Activa"/>
    <s v="890903938"/>
    <s v="BANCOLOMBIA S.A."/>
    <s v="000"/>
    <s v="FONDO - GESTION GENERAL"/>
    <s v="C-2399-0400-14-53105B-2399054-02"/>
    <s v="ADQUIS. DE BYS - DOCUMENTOS DE PLANEACIÓN - MODERNIZACIÓN DE LA GESTIÓN INSTITUCIONAL DEL MINISTERIO TIC BOGOTÁ"/>
    <s v="10,520,510.00"/>
    <s v="0.00"/>
    <n v="10520510"/>
    <s v="0.00"/>
    <s v="Propios"/>
    <s v="CSF"/>
    <s v="INGRESOS CORRIENTES"/>
    <s v="262035302/10-02/FUPC /71b038/CGALARZA- COBRO MES DE ENERO CONTRATO 031-2026 Sup: Jefe Of. de Planeacion y Estudios Sectoriales - JUDDY AMADO"/>
    <s v="3926"/>
    <s v="3926"/>
    <x v="152"/>
    <m/>
    <s v="2026-02-11 00:00:00"/>
    <s v="130526"/>
    <s v="30484426"/>
    <m/>
    <s v="2026-01-03 00:00:00"/>
    <s v="CONTRATO DE PRESTACION DE SERVICIOS - PROFESIONALES"/>
    <s v="031-2026"/>
    <s v="1100002: Prestar servicios profesionales especializados a la Oficina Asesora de Planeación y Estudios Sectoriales, brindando apoyo técnico en el seguimiento, control y la vigilancia presupuestal"/>
  </r>
  <r>
    <n v="131626"/>
    <x v="4"/>
    <s v="2026-02-11 15:04:29"/>
    <s v="ConOrdendePago"/>
    <n v="4230275"/>
    <s v="32,404.00"/>
    <s v="0.00"/>
    <s v="Cédula de Ciudadanía"/>
    <s v="1000858997"/>
    <s v="VARGAS QUINTERO SARITA"/>
    <s v="Abono en cuenta"/>
    <s v="Ahorro"/>
    <s v="39260825031"/>
    <s v="Activa"/>
    <s v="890903938"/>
    <s v="BANCOLOMBIA S.A."/>
    <s v="000"/>
    <s v="FONDO - GESTION GENERAL"/>
    <s v="C-2399-0400-14-53105B-2399054-02"/>
    <s v="ADQUIS. DE BYS - DOCUMENTOS DE PLANEACIÓN - MODERNIZACIÓN DE LA GESTIÓN INSTITUCIONAL DEL MINISTERIO TIC BOGOTÁ"/>
    <s v="4,230,275.00"/>
    <s v="0.00"/>
    <n v="4230275"/>
    <s v="0.00"/>
    <s v="Propios"/>
    <s v="CSF"/>
    <s v="INGRESOS CORRIENTES"/>
    <s v="262035126/10-02/FUPC /6bde5f/CGALARZA- COBRO MES DE ENERO CONTRATO 131-2026 Sup: Jefe Oficina Internacional - MARIA ANDREA GIRALDO LEAL"/>
    <s v="8826"/>
    <s v="8826"/>
    <x v="153"/>
    <m/>
    <s v="2026-02-11 00:00:00"/>
    <s v="131626"/>
    <s v="30485926"/>
    <m/>
    <s v="2026-01-07 00:00:00"/>
    <s v="CONTRATO DE PRESTACION DE SERVICIOS - PROFESIONALES"/>
    <s v="131-2026"/>
    <s v="1300005- Prestar servicios profesionales al Ministerio/Fondo Único de TIC para apoyar a la Oficina Internacional en los procesos de cooperación internacional, participando en la gestión y seguimiento de Memorandos de Entendimiento (MoU) suscritos"/>
  </r>
  <r>
    <n v="132126"/>
    <x v="4"/>
    <s v="2026-02-11 15:15:39"/>
    <s v="ConOrdendePago"/>
    <n v="5297040"/>
    <s v="35,865.00"/>
    <s v="0.00"/>
    <s v="Cédula de Ciudadanía"/>
    <s v="1067935982"/>
    <s v="HERNANDEZ COGOLLO MARIA CAMILA"/>
    <s v="Abono en cuenta"/>
    <s v="Ahorro"/>
    <s v="0550488418495864"/>
    <s v="Activa"/>
    <s v="860034313"/>
    <s v="BANCO DAVIVIENDA S.A."/>
    <s v="000"/>
    <s v="FONDO - GESTION GENERAL"/>
    <s v="C-2399-0400-14-53105B-2399054-02"/>
    <s v="ADQUIS. DE BYS - DOCUMENTOS DE PLANEACIÓN - MODERNIZACIÓN DE LA GESTIÓN INSTITUCIONAL DEL MINISTERIO TIC BOGOTÁ"/>
    <s v="5,297,040.00"/>
    <s v="0.00"/>
    <n v="5297040"/>
    <s v="0.00"/>
    <s v="Propios"/>
    <s v="CSF"/>
    <s v="INGRESOS CORRIENTES"/>
    <s v="262035329/10-02/FUPC /57aadf/HANLLY- COBRO MES DE ENERO CONTRATO 208-2026 Sup: Jefe Oficina Internacional - MARIA ANDREA GIRALDO LEAL"/>
    <s v="8526"/>
    <s v="8526"/>
    <x v="154"/>
    <m/>
    <s v="2026-02-11 00:00:00"/>
    <s v="132126"/>
    <s v="30486726"/>
    <m/>
    <s v="2026-01-13 00:00:00"/>
    <s v="CONTRATO DE PRESTACION DE SERVICIOS"/>
    <s v="208-2026"/>
    <s v="13000081499 – Prestar servicios profesionales al Ministerio/Fondo Único de Tecnologías de la Información y las Comunicaciones (MinTIC), brindando apoyo a la Oficina Internacional en la gestión y administración de la agenda internacional del Despac"/>
  </r>
  <r>
    <n v="133426"/>
    <x v="4"/>
    <s v="2026-02-11 15:15:39"/>
    <s v="ConOrdendePago"/>
    <n v="1618540"/>
    <s v="12,398.00"/>
    <s v="0.00"/>
    <s v="Cédula de Ciudadanía"/>
    <s v="71773895"/>
    <s v="ESTRADA LOPEZ MAURICIO ALBERTO"/>
    <s v="Abono en cuenta"/>
    <s v="Ahorro"/>
    <s v="394000024353"/>
    <s v="Activa"/>
    <s v="860034313"/>
    <s v="BANCO DAVIVIENDA S.A."/>
    <s v="000"/>
    <s v="FONDO - GESTION GENERAL"/>
    <s v="C-2399-0400-14-53105B-2399054-02"/>
    <s v="ADQUIS. DE BYS - DOCUMENTOS DE PLANEACIÓN - MODERNIZACIÓN DE LA GESTIÓN INSTITUCIONAL DEL MINISTERIO TIC BOGOTÁ"/>
    <s v="1,618,540.00"/>
    <s v="0.00"/>
    <n v="1618540"/>
    <s v="0.00"/>
    <s v="Propios"/>
    <s v="CSF"/>
    <s v="INGRESOS CORRIENTES"/>
    <s v="262035326/10-02/FUPC /68c108/HANLLY- COBRO MES DE ENERO CONTRATO 762-2026 Sup: Jefe Oficina Internacional - MARIA ANDREA GIRALDO LEAL"/>
    <s v="117826"/>
    <s v="117526"/>
    <x v="155"/>
    <m/>
    <s v="2026-02-11 00:00:00"/>
    <s v="133426"/>
    <s v="30488326"/>
    <m/>
    <s v="2026-01-23 00:00:00"/>
    <s v="CONTRATO DE PRESTACION DE SERVICIOS - PROFESIONALES"/>
    <s v="762-2026"/>
    <s v="13000031499 - Prestar servicios profesionales al Ministerio/Fondo Único de Tecnologías de la Información y las Comunicaciones, brindando apoyo a la Oficina Internacional en el análisis de documentos de carácter lega"/>
  </r>
  <r>
    <n v="133626"/>
    <x v="4"/>
    <s v="2026-02-11 15:15:39"/>
    <s v="ConOrdendePago"/>
    <n v="7724850"/>
    <s v="52,303.00"/>
    <s v="0.00"/>
    <s v="Cédula de Ciudadanía"/>
    <s v="52436657"/>
    <s v="NATES JIMENEZ PAOLA"/>
    <s v="Abono en cuenta"/>
    <s v="Ahorro"/>
    <s v="24511274275"/>
    <s v="Activa"/>
    <s v="860007335"/>
    <s v="BANCO CAJA SOCIAL S.A."/>
    <s v="000"/>
    <s v="FONDO - GESTION GENERAL"/>
    <s v="C-2399-0400-14-53105B-2399071-02"/>
    <s v="ADQUIS. DE BYS - SERVICIO DE ACTUALIZACIÓN DEL SISTEMAS DE GESTIÓN - MODERNIZACIÓN DE LA GESTIÓN INSTITUCIONAL DEL MINISTERIO TIC BOGOTÁ"/>
    <s v="7,724,850.00"/>
    <s v="0.00"/>
    <n v="7724850"/>
    <s v="0.00"/>
    <s v="Propios"/>
    <s v="CSF"/>
    <s v="INGRESOS CORRIENTES"/>
    <s v="262034478/10-02/FUPC /89739e/HANLLY- COBRO MES DE ENERO CONTRATO 156-2026 Sup: Jefe Of. de Control Interno - NANCY RODRÃGUEZ PASCUAS (E )"/>
    <s v="41826"/>
    <s v="41426"/>
    <x v="156"/>
    <m/>
    <s v="2026-02-11 00:00:00"/>
    <s v="133626"/>
    <s v="30488526"/>
    <m/>
    <s v="2026-01-09 00:00:00"/>
    <s v="CONTRATO DE PRESTACION DE SERVICIOS"/>
    <s v="156-2026"/>
    <s v="16000051499- Prestar servicios profesionales a la Oficina de Control Interno para proporcionar soporte técnico en la identificación, seguimiento y análisis de la información institucional, así como en la verificación del cumplimiento y efectividad"/>
  </r>
  <r>
    <n v="133926"/>
    <x v="4"/>
    <s v="2026-02-11 15:15:39"/>
    <s v="ConOrdendePago"/>
    <n v="2317455"/>
    <s v="17,752.00"/>
    <s v="0.00"/>
    <s v="Cédula de Ciudadanía"/>
    <s v="1022965667"/>
    <s v="GARCIA GONZALEZ LAURA STEPHANY"/>
    <s v="Abono en cuenta"/>
    <s v="Ahorro"/>
    <s v="000700096589"/>
    <s v="Activa"/>
    <s v="860034313"/>
    <s v="BANCO DAVIVIENDA S.A."/>
    <s v="000"/>
    <s v="FONDO - GESTION GENERAL"/>
    <s v="C-2399-0400-14-53105B-2399053-02"/>
    <s v="ADQUIS. DE BYS - DOCUMENTOS DE LINEAMIENTOS TÉCNICOS - MODERNIZACIÓN DE LA GESTIÓN INSTITUCIONAL DEL MINISTERIO TIC BOGOTÁ"/>
    <s v="2,317,455.00"/>
    <s v="0.00"/>
    <n v="2317455"/>
    <s v="0.00"/>
    <s v="Propios"/>
    <s v="CSF"/>
    <s v="INGRESOS CORRIENTES"/>
    <s v="262034561/10-02/FUPC /815e66/HANLLY- COBRO MES DE ENERO CONTRATO 705-2026 Sup: Coord. GIT de Administracion de Personal (A ) - NATALIA EUGENIA PARAMO V."/>
    <s v="89026"/>
    <s v="88826"/>
    <x v="157"/>
    <m/>
    <s v="2026-02-11 00:00:00"/>
    <s v="133926"/>
    <s v="30489026"/>
    <m/>
    <s v="2026-01-20 00:00:00"/>
    <s v="CONTRATO DE PRESTACION DE SERVICIOS - PROFESIONALES"/>
    <s v="705-2026"/>
    <s v="43100021499 - Prestar servicios profesionales especializados al GIT de Administración de Personal de la Subdirección para la Gestión del Talento Humano en las actividades relacionadas con la Administración de Personal que le sean asignadas"/>
  </r>
  <r>
    <n v="135326"/>
    <x v="4"/>
    <s v="2026-02-11 15:40:35"/>
    <s v="ConOrdendePago"/>
    <n v="5149900"/>
    <s v="152,639.00"/>
    <s v="0.00"/>
    <s v="Cédula de Ciudadanía"/>
    <s v="15048374"/>
    <s v="LOBO SAGRE ALEJANDRO ENRIQUE"/>
    <s v="Abono en cuenta"/>
    <s v="Ahorro"/>
    <s v="20795681642"/>
    <s v="Activa"/>
    <s v="890903938"/>
    <s v="BANCOLOMBIA S.A."/>
    <s v="000"/>
    <s v="FONDO - GESTION GENERAL"/>
    <s v="C-2399-0400-14-53105B-2399053-02"/>
    <s v="ADQUIS. DE BYS - DOCUMENTOS DE LINEAMIENTOS TÉCNICOS - MODERNIZACIÓN DE LA GESTIÓN INSTITUCIONAL DEL MINISTERIO TIC BOGOTÁ"/>
    <s v="5,149,900.00"/>
    <s v="0.00"/>
    <n v="5149900"/>
    <s v="0.00"/>
    <s v="Propios"/>
    <s v="CSF"/>
    <s v="INGRESOS CORRIENTES"/>
    <s v="262035009/10-02/FUPC /310a6a/BRIANS- COBRO MES DE ENERO CONTRATO 486-2026 FACTURA FEAL-37 Sup: Subdir. para la Gestion del Talento Humano - EDNA ROCIO SANCHEZ M. (E)"/>
    <s v="43026"/>
    <s v="43426"/>
    <x v="158"/>
    <m/>
    <s v="2026-02-11 00:00:00"/>
    <s v="135326"/>
    <s v="30493026"/>
    <m/>
    <s v="2026-01-17 00:00:00"/>
    <s v="CONTRATO DE PRESTACION DE SERVICIOS"/>
    <s v="486-2026"/>
    <s v="4300008 - Prestar servicios profesionales especializados a la Subdirección para la Gestión del Talento Humano en los procesos de reestructuración y modificación de la planta de personal del Ministerio de Tecnologías de la Información y las Comunica"/>
  </r>
  <r>
    <n v="135626"/>
    <x v="4"/>
    <s v="2026-02-11 15:40:35"/>
    <s v="ConOrdendePago"/>
    <n v="10115875"/>
    <s v="573,649.00"/>
    <s v="0.00"/>
    <s v="Cédula de Ciudadanía"/>
    <s v="1085246738"/>
    <s v="VILLARREAL BURBANO JORGE ELIESER"/>
    <s v="Abono en cuenta"/>
    <s v="Ahorro"/>
    <s v="0550488431643425"/>
    <s v="Activa"/>
    <s v="860034313"/>
    <s v="BANCO DAVIVIENDA S.A."/>
    <s v="000"/>
    <s v="FONDO - GESTION GENERAL"/>
    <s v="C-2399-0400-14-53105B-2399054-02"/>
    <s v="ADQUIS. DE BYS - DOCUMENTOS DE PLANEACIÓN - MODERNIZACIÓN DE LA GESTIÓN INSTITUCIONAL DEL MINISTERIO TIC BOGOTÁ"/>
    <s v="10,115,875.00"/>
    <s v="0.00"/>
    <n v="10115875"/>
    <s v="0.00"/>
    <s v="Propios"/>
    <s v="CSF"/>
    <s v="INGRESOS CORRIENTES"/>
    <s v="262034833/10-02/FUPC /38b1d3/BRIANS- COBRO MES DE ENERO CONTRATO 185-2026 Sup: Asesor 1020-13 Despacho del Ministro ADRIANA MARCELA DUERTE P."/>
    <s v="54626"/>
    <s v="54426"/>
    <x v="159"/>
    <m/>
    <s v="2026-02-11 00:00:00"/>
    <s v="135626"/>
    <s v="30493826"/>
    <m/>
    <s v="2026-01-08 00:00:00"/>
    <s v="CONTRATO DE PRESTACION DE SERVICIOS"/>
    <s v="185-2026"/>
    <s v="10000071499 Prestar servicios profesionales jurídicos especializados al Ministerio/Fondo Único de Tecnologías de la Información y las Comunicaciones, orientados al acompañamiento del Despacho Ministerial en el análisis y seguimiento jurídico de las"/>
  </r>
  <r>
    <n v="136226"/>
    <x v="4"/>
    <s v="2026-02-11 15:47:17"/>
    <s v="ConOrdendePago"/>
    <n v="6694870"/>
    <s v="59,951.00"/>
    <s v="0.00"/>
    <s v="Cédula de Ciudadanía"/>
    <s v="52543197"/>
    <s v="RODRIGUEZ BARRERA JOHANNA PAOLA"/>
    <s v="Abono en cuenta"/>
    <s v="Ahorro"/>
    <s v="033934506"/>
    <s v="Activa"/>
    <s v="860002964"/>
    <s v="BANCO DE BOGOTA"/>
    <s v="000"/>
    <s v="FONDO - GESTION GENERAL"/>
    <s v="C-2399-0400-14-53105B-2399054-02"/>
    <s v="ADQUIS. DE BYS - DOCUMENTOS DE PLANEACIÓN - MODERNIZACIÓN DE LA GESTIÓN INSTITUCIONAL DEL MINISTERIO TIC BOGOTÁ"/>
    <s v="6,694,870.00"/>
    <s v="0.00"/>
    <n v="6694870"/>
    <s v="0.00"/>
    <s v="Propios"/>
    <s v="CSF"/>
    <s v="INGRESOS CORRIENTES"/>
    <s v="262035035/10-02/FUPC /733add/SANDRAP- COBRO MES DE ENERO CONTRATO 041-2026 Sup: Subdir. de Gestion Contractual - JEIMMY XIMENA SIMBAQUEVA R"/>
    <s v="6226"/>
    <s v="6226"/>
    <x v="160"/>
    <m/>
    <s v="2026-02-11 00:00:00"/>
    <s v="136226"/>
    <s v="30495426"/>
    <m/>
    <s v="2026-01-03 00:00:00"/>
    <s v="CONTRATO DE PRESTACION DE SERVICIOS - PROFESIONALES"/>
    <s v="041-2026"/>
    <s v="4500015 - Prestar servicios profesionales al Ministerio/Fondo Único de Tecnologías de la Información y las Comunicaciones, para apoyar las actividades administrativas y financieras de la Subd"/>
  </r>
  <r>
    <n v="136626"/>
    <x v="4"/>
    <s v="2026-02-11 15:47:17"/>
    <s v="ConOrdendePago"/>
    <n v="6621300"/>
    <s v="779,062.00"/>
    <s v="0.00"/>
    <s v="Cédula de Ciudadanía"/>
    <s v="72276316"/>
    <s v="POLO SUAREZ ARTURO"/>
    <s v="Abono en cuenta"/>
    <s v="Ahorro"/>
    <s v="47424724773"/>
    <s v="Activa"/>
    <s v="890903938"/>
    <s v="BANCOLOMBIA S.A."/>
    <s v="000"/>
    <s v="FONDO - GESTION GENERAL"/>
    <s v="C-2399-0400-14-53105B-2399054-02"/>
    <s v="ADQUIS. DE BYS - DOCUMENTOS DE PLANEACIÓN - MODERNIZACIÓN DE LA GESTIÓN INSTITUCIONAL DEL MINISTERIO TIC BOGOTÁ"/>
    <s v="6,621,300.00"/>
    <s v="0.00"/>
    <n v="6621300"/>
    <s v="0.00"/>
    <s v="Propios"/>
    <s v="CSF"/>
    <s v="INGRESOS CORRIENTES"/>
    <s v="262034721/10-02/FUPC /80a340/SANDRAP- COBRO MES DE ENERO CONTRATO 281-2026 Sup: Coord. GIT Actuaciones Administrativas Contractuales - MARIA CAROLINA MERCADO F."/>
    <s v="54426"/>
    <s v="54326"/>
    <x v="161"/>
    <m/>
    <s v="2026-02-11 00:00:00"/>
    <s v="136626"/>
    <s v="30495826"/>
    <m/>
    <s v="2026-01-12 00:00:00"/>
    <s v="CONTRATO DE PRESTACION DE SERVICIOS - PROFESIONALES"/>
    <s v="281-2026"/>
    <s v="4500019 - Prestar servicios profesionales para apoyar jurídicamente en la elaboración de documentos, sustanciación de actos administrativos y demás actividades propias del desarrollo de las"/>
  </r>
  <r>
    <n v="137226"/>
    <x v="4"/>
    <s v="2026-02-11 15:47:17"/>
    <s v="ConOrdendePago"/>
    <n v="2317455"/>
    <s v="272,672.00"/>
    <s v="0.00"/>
    <s v="Cédula de Ciudadanía"/>
    <s v="67027738"/>
    <s v="GAMBOA ASPRILLA INDIRA NATHALY"/>
    <s v="Abono en cuenta"/>
    <s v="Ahorro"/>
    <s v="563163963"/>
    <s v="Activa"/>
    <s v="860003020"/>
    <s v="BANCO BILBAO VIZCAYA ARGENTARIA COLOMBIA S.A. BBVA"/>
    <s v="000"/>
    <s v="FONDO - GESTION GENERAL"/>
    <s v="C-2399-0400-14-53105B-2399053-02"/>
    <s v="ADQUIS. DE BYS - DOCUMENTOS DE LINEAMIENTOS TÉCNICOS - MODERNIZACIÓN DE LA GESTIÓN INSTITUCIONAL DEL MINISTERIO TIC BOGOTÁ"/>
    <s v="2,317,455.00"/>
    <s v="0.00"/>
    <n v="2317455"/>
    <s v="0.00"/>
    <s v="Propios"/>
    <s v="CSF"/>
    <s v="INGRESOS CORRIENTES"/>
    <s v="262034574/10-02/FUPC /e82614/SANDRAP- COBRO MES DE ENERO CONTRATO 654-2026 Sup: Subdir. para la Gestion del Talento Humano - EDNA ROCIO SANCHEZ M. (E)"/>
    <s v="111626"/>
    <s v="111426"/>
    <x v="162"/>
    <m/>
    <s v="2026-02-11 00:00:00"/>
    <s v="137226"/>
    <s v="30496426"/>
    <m/>
    <s v="2026-01-21 00:00:00"/>
    <s v="CONTRATO DE PRESTACION DE SERVICIOS"/>
    <s v="654-2026"/>
    <s v="43000071499 - Prestar servicios profesionales jurídicos especializados a la subdirección para la gestión del talento humano en la gestión de actividades relacionadas con situaciones administrativas de carácter laboral y/o planta de personal a cargo"/>
  </r>
  <r>
    <n v="137826"/>
    <x v="4"/>
    <s v="2026-02-11 15:47:17"/>
    <s v="ConOrdendePago"/>
    <n v="3531360"/>
    <s v="27,050.00"/>
    <s v="0.00"/>
    <s v="Cédula de Ciudadanía"/>
    <s v="38286300"/>
    <s v="RODRIGUEZ GOMEZ DILIA PAOLA"/>
    <s v="Abono en cuenta"/>
    <s v="Ahorro"/>
    <s v="111230120168"/>
    <s v="Activa"/>
    <s v="900047981"/>
    <s v="BANCO FALABELLA S A"/>
    <s v="000"/>
    <s v="FONDO - GESTION GENERAL"/>
    <s v="C-2399-0400-14-53105B-2399054-02"/>
    <s v="ADQUIS. DE BYS - DOCUMENTOS DE PLANEACIÓN - MODERNIZACIÓN DE LA GESTIÓN INSTITUCIONAL DEL MINISTERIO TIC BOGOTÁ"/>
    <s v="3,531,360.00"/>
    <s v="0.00"/>
    <n v="3531360"/>
    <s v="0.00"/>
    <s v="Propios"/>
    <s v="CSF"/>
    <s v="INGRESOS CORRIENTES"/>
    <s v="262034527/10-02/FUPC /cef86c/SANDRAP- COBRO MES DE ENERO CONTRATO 034-2026 Sup: Subdir. de Gestion Contractual - JEIMMY XIMENA SIMBAQUEVA R"/>
    <s v="5326"/>
    <s v="5426"/>
    <x v="163"/>
    <m/>
    <s v="2026-02-11 00:00:00"/>
    <s v="137826"/>
    <s v="30497226"/>
    <m/>
    <s v="2026-01-06 00:00:00"/>
    <s v="CONTRATO DE PRESTACION DE SERVICIOS"/>
    <s v="034-2026"/>
    <s v="4500017 - Prestar servicios de apoyo a la gestión al Ministerio / Fondo Único de TIC, para apoyar a la Subdirección de Gestión Contractual en los diversos trámites de carácter administrativo y contractual en"/>
  </r>
  <r>
    <n v="138326"/>
    <x v="4"/>
    <s v="2026-02-11 15:47:17"/>
    <s v="ConOrdendePago"/>
    <n v="2648520"/>
    <s v="20,288.00"/>
    <s v="0.00"/>
    <s v="Cédula de Ciudadanía"/>
    <s v="1066736836"/>
    <s v="HERNANDEZ PATERNINA ALVARO JOSE"/>
    <s v="Abono en cuenta"/>
    <s v="Ahorro"/>
    <s v="457070103090"/>
    <s v="Activa"/>
    <s v="860034313"/>
    <s v="BANCO DAVIVIENDA S.A."/>
    <s v="000"/>
    <s v="FONDO - GESTION GENERAL"/>
    <s v="C-2399-0400-14-53105B-2399054-02"/>
    <s v="ADQUIS. DE BYS - DOCUMENTOS DE PLANEACIÓN - MODERNIZACIÓN DE LA GESTIÓN INSTITUCIONAL DEL MINISTERIO TIC BOGOTÁ"/>
    <s v="2,648,520.00"/>
    <s v="0.00"/>
    <n v="2648520"/>
    <s v="0.00"/>
    <s v="Propios"/>
    <s v="CSF"/>
    <s v="INGRESOS CORRIENTES"/>
    <s v="262034842/10-02/FUPC /9c18df/SANDRAP- COBRO MES DE ENERO CONTRATO 733-2026 Sup: Jefe Of. de Planeacion y Estudios Sectoriales - JUDDY AMADO"/>
    <s v="106826"/>
    <s v="106626"/>
    <x v="164"/>
    <m/>
    <s v="2026-02-11 00:00:00"/>
    <s v="138326"/>
    <s v="30497726"/>
    <m/>
    <s v="2026-01-22 00:00:00"/>
    <s v="CONTRATO DE PRESTACION DE SERVICIOS - PROFESIONALES"/>
    <s v="733-2026"/>
    <s v="1100008 Prestar servicios profesionales a la oficina Asesora de Planeación y Estudios Sectoriales en la revisión y generación de lineamientos para fortalecer el proceso de Direccionamiento Estratégico dentro del"/>
  </r>
  <r>
    <n v="138426"/>
    <x v="4"/>
    <s v="2026-02-11 16:04:35"/>
    <s v="ConOrdendePago"/>
    <n v="1029980"/>
    <s v="7,890.00"/>
    <s v="0.00"/>
    <s v="Cédula de Ciudadanía"/>
    <s v="1067888420"/>
    <s v="MARIMON PEREIRA JOYCE MARCELA"/>
    <s v="Abono en cuenta"/>
    <s v="Ahorro"/>
    <s v="16674521280"/>
    <s v="Activa"/>
    <s v="890903938"/>
    <s v="BANCOLOMBIA S.A."/>
    <s v="000"/>
    <s v="FONDO - GESTION GENERAL"/>
    <s v="C-2399-0400-14-53105B-2399053-02"/>
    <s v="ADQUIS. DE BYS - DOCUMENTOS DE LINEAMIENTOS TÉCNICOS - MODERNIZACIÓN DE LA GESTIÓN INSTITUCIONAL DEL MINISTERIO TIC BOGOTÁ"/>
    <s v="1,029,980.00"/>
    <s v="0.00"/>
    <n v="1029980"/>
    <s v="0.00"/>
    <s v="Propios"/>
    <s v="CSF"/>
    <s v="INGRESOS CORRIENTES"/>
    <s v="262034682/10-02/FUPC /850fda/MARIAE- COBRO MES DE ENERO CONTRATO 793-2026 Sup: Coord. GIT de Desarrollo del Talento Humano - CESAR AUGUSTO MORA"/>
    <s v="87326"/>
    <s v="87226"/>
    <x v="165"/>
    <m/>
    <s v="2026-02-11 00:00:00"/>
    <s v="138426"/>
    <s v="30497826"/>
    <m/>
    <s v="2026-01-22 00:00:00"/>
    <s v="CONTRATO DE PRESTACION DE SERVICIOS - PROFESIONALES"/>
    <s v="793-2026"/>
    <s v="4330005- Prestar servicios profesionales especializados al Grupo Interno de Trabajo de Desarrollo del Talento Humano de la Subdirección para la Gestión del Talento Humano en la estructuración, implementación"/>
  </r>
  <r>
    <n v="138726"/>
    <x v="4"/>
    <s v="2026-02-11 16:04:35"/>
    <s v="ConOrdendePago"/>
    <n v="7357000"/>
    <s v="865,625.00"/>
    <s v="0.00"/>
    <s v="Cédula de Ciudadanía"/>
    <s v="1020747324"/>
    <s v="DAZA ACOSTA SARA CRISTINA"/>
    <s v="Abono en cuenta"/>
    <s v="Ahorro"/>
    <s v="68894120286"/>
    <s v="Activa"/>
    <s v="890903938"/>
    <s v="BANCOLOMBIA S.A."/>
    <s v="000"/>
    <s v="FONDO - GESTION GENERAL"/>
    <s v="C-2399-0400-14-53105B-2399054-02"/>
    <s v="ADQUIS. DE BYS - DOCUMENTOS DE PLANEACIÓN - MODERNIZACIÓN DE LA GESTIÓN INSTITUCIONAL DEL MINISTERIO TIC BOGOTÁ"/>
    <s v="7,357,000.00"/>
    <s v="0.00"/>
    <n v="7357000"/>
    <s v="0.00"/>
    <s v="Propios"/>
    <s v="CSF"/>
    <s v="INGRESOS CORRIENTES"/>
    <s v="262034519/10-02/FUPC /225707/MARIAE- COBRO MES DE ENERO CONTRATO 452-2026 Sup: Asesor 1020-18 Despacho del Ministro DAYANA CAROLINA ERAZO"/>
    <s v="88226"/>
    <s v="87926"/>
    <x v="166"/>
    <m/>
    <s v="2026-02-11 00:00:00"/>
    <s v="138726"/>
    <s v="30498126"/>
    <m/>
    <s v="2026-01-13 00:00:00"/>
    <s v="CONTRATO DE PRESTACION DE SERVICIOS - PROFESIONALES"/>
    <s v="452-2026"/>
    <s v="10000251499-Prestar servicios profesionales al Ministerio/Fondo Único de Tecnologías de la Información y las Comunicaciones, orientados a coordinar y articular la gestión estratégica de la agenda institucional del Despacho desde el ámbito regional, i"/>
  </r>
  <r>
    <n v="139126"/>
    <x v="4"/>
    <s v="2026-02-11 16:04:35"/>
    <s v="ConOrdendePago"/>
    <n v="1802465"/>
    <s v="13,807.00"/>
    <s v="0.00"/>
    <s v="Cédula de Ciudadanía"/>
    <s v="1018438879"/>
    <s v="CORREDOR HERRERA MIGUEL ANGEL"/>
    <s v="Abono en cuenta"/>
    <s v="Ahorro"/>
    <s v="860044643"/>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s v="1,802,465.00"/>
    <s v="0.00"/>
    <n v="1802465"/>
    <s v="0.00"/>
    <s v="Propios"/>
    <s v="CSF"/>
    <s v="INGRESOS CORRIENTES"/>
    <s v="262034615/10-02/FUPC /d4a9da/MARIAE- COBRO MES DE ENERO CONTRATO 759-2026 Sup: Coord. GIT de Transformacion Organizacional -GISELLE ARIAS LEÃ“N"/>
    <s v="30526"/>
    <s v="30526"/>
    <x v="167"/>
    <m/>
    <s v="2026-02-11 00:00:00"/>
    <s v="139126"/>
    <s v="30498626"/>
    <m/>
    <s v="2026-01-23 00:00:00"/>
    <s v="CONTRATO DE PRESTACION DE SERVICIOS - PROFESIONALES"/>
    <s v="759-2026"/>
    <s v="1130015 Prestar servicios profesionales en el Grupo Interno de Trabajo de Transformación Organizacional, liderando la implementación de la metodología BPM y la arquitectura de procesos, mediante"/>
  </r>
  <r>
    <n v="139226"/>
    <x v="4"/>
    <s v="2026-02-11 16:04:35"/>
    <s v="ConOrdendePago"/>
    <n v="8239840"/>
    <s v="291,944.00"/>
    <s v="0.00"/>
    <s v="Cédula de Ciudadanía"/>
    <s v="1057214894"/>
    <s v="RUSSI SUAREZ MARLI KATHERIN"/>
    <s v="Abono en cuenta"/>
    <s v="Ahorro"/>
    <s v="04870832881"/>
    <s v="Activa"/>
    <s v="890903938"/>
    <s v="BANCOLOMBIA S.A."/>
    <s v="000"/>
    <s v="FONDO - GESTION GENERAL"/>
    <s v="C-2399-0400-14-53105B-2399054-02"/>
    <s v="ADQUIS. DE BYS - DOCUMENTOS DE PLANEACIÓN - MODERNIZACIÓN DE LA GESTIÓN INSTITUCIONAL DEL MINISTERIO TIC BOGOTÁ"/>
    <s v="8,239,840.00"/>
    <s v="0.00"/>
    <n v="8239840"/>
    <s v="0.00"/>
    <s v="Propios"/>
    <s v="CSF"/>
    <s v="INGRESOS CORRIENTES"/>
    <s v="262034518/10-02/FUPC /a6ac04/MARIAE- COBRO MES DE ENERO CONTRATO 014-2026 Sup: Subdir. de Gestion Contractual - JEIMMY XIMENA SIMBAQUEVA R"/>
    <s v="5526"/>
    <s v="5526"/>
    <x v="168"/>
    <m/>
    <s v="2026-02-11 00:00:00"/>
    <s v="139226"/>
    <s v="30498726"/>
    <m/>
    <s v="2026-01-03 00:00:00"/>
    <s v="CONTRATO DE PRESTACION DE SERVICIOS - PROFESIONALES"/>
    <s v="014-2026"/>
    <s v="4500031- Prestar servicios profesionales jurídicos especializados al Ministerio de Tecnologías de la Información y las Comunicaciones – Fondo Único de Tecnologías de la Información y las Comunicaciones"/>
  </r>
  <r>
    <n v="139426"/>
    <x v="4"/>
    <s v="2026-02-11 16:04:35"/>
    <s v="ConOrdendePago"/>
    <n v="6878795"/>
    <s v="76,667.00"/>
    <s v="0.00"/>
    <s v="Cédula de Ciudadanía"/>
    <s v="52072722"/>
    <s v="BERNAL PAREDES CONSUELO"/>
    <s v="Abono en cuenta"/>
    <s v="Ahorro"/>
    <s v="65076463349"/>
    <s v="Activa"/>
    <s v="890903938"/>
    <s v="BANCOLOMBIA S.A."/>
    <s v="000"/>
    <s v="FONDO - GESTION GENERAL"/>
    <s v="C-2399-0400-14-53105B-2399071-02"/>
    <s v="ADQUIS. DE BYS - SERVICIO DE ACTUALIZACIÓN DEL SISTEMAS DE GESTIÓN - MODERNIZACIÓN DE LA GESTIÓN INSTITUCIONAL DEL MINISTERIO TIC BOGOTÁ"/>
    <s v="6,878,795.00"/>
    <s v="0.00"/>
    <n v="6878795"/>
    <s v="0.00"/>
    <s v="Propios"/>
    <s v="CSF"/>
    <s v="INGRESOS CORRIENTES"/>
    <s v="262034786/10-02/FUPC /9d1baf/MARIAE- COBRO MES DE ENERO CONTRATO 295-2026 Sup: Coord. GIT de Planeacion y Seguimiento - CARLOS ANDRES GARZON"/>
    <s v="13726"/>
    <s v="13526"/>
    <x v="169"/>
    <m/>
    <s v="2026-02-11 00:00:00"/>
    <s v="139426"/>
    <s v="30498926"/>
    <m/>
    <s v="2026-01-10 00:00:00"/>
    <s v="CONTRATO DE PRESTACION DE SERVICIOS - PROFESIONALES"/>
    <s v="295-2026"/>
    <s v="1130004 Prestar servicios profesionales al Grupo Interno de Trabajo de Transformación Organizacional a través del acompañamiento, análisis, definición, validación y seguimiento de nuevos trámites"/>
  </r>
  <r>
    <n v="139826"/>
    <x v="4"/>
    <s v="2026-02-11 16:04:35"/>
    <s v="ConOrdendePago"/>
    <n v="441420"/>
    <s v="3,381.00"/>
    <s v="0.00"/>
    <s v="Cédula de Ciudadanía"/>
    <s v="1031805002"/>
    <s v="VARGAS MELO JOSÉ MIGUEL"/>
    <s v="Abono en cuenta"/>
    <s v="Ahorro"/>
    <s v="0550488456696258"/>
    <s v="Activa"/>
    <s v="860034313"/>
    <s v="BANCO DAVIVIENDA S.A."/>
    <s v="000"/>
    <s v="FONDO - GESTION GENERAL"/>
    <s v="C-2399-0400-14-53105B-2399071-02"/>
    <s v="ADQUIS. DE BYS - SERVICIO DE ACTUALIZACIÓN DEL SISTEMAS DE GESTIÓN - MODERNIZACIÓN DE LA GESTIÓN INSTITUCIONAL DEL MINISTERIO TIC BOGOTÁ"/>
    <s v="441,420.00"/>
    <s v="0.00"/>
    <n v="441420"/>
    <s v="0.00"/>
    <s v="Propios"/>
    <s v="CSF"/>
    <s v="INGRESOS CORRIENTES"/>
    <s v="262034639/10-02/FUPC /ac52b7/MARIAE- COBRO MES DE ENERO CONTRATO 796-2026 Sup: Coord. GIT de Seguridad y Privacidad de la Informacion - ANGELA JANETH CORTES H."/>
    <s v="40726"/>
    <s v="40826"/>
    <x v="170"/>
    <m/>
    <s v="2026-02-11 00:00:00"/>
    <s v="139826"/>
    <s v="30500026"/>
    <m/>
    <s v="2026-01-24 00:00:00"/>
    <s v="CONTRATO DE PRESTACION DE SERVICIOS"/>
    <s v="796-2026"/>
    <s v="10100081499 - Prestar servicios de apoyo a la gestión para apoyar administrativa y operativamente en las actividades de seguimiento y mejora continua del Sistema de Gestión de Seguridad y Privacidad de la Información, el Modelo de Seguridad y Priva"/>
  </r>
  <r>
    <n v="139926"/>
    <x v="4"/>
    <s v="2026-02-11 16:04:35"/>
    <s v="ConOrdendePago"/>
    <n v="3089940"/>
    <s v="23,669.00"/>
    <s v="0.00"/>
    <s v="Cédula de Ciudadanía"/>
    <s v="1050955857"/>
    <s v="TRUJILLO LOZANO DIANA PATRICIA"/>
    <s v="Abono en cuenta"/>
    <s v="Ahorro"/>
    <s v="0550488453522713"/>
    <s v="Activa"/>
    <s v="860034313"/>
    <s v="BANCO DAVIVIENDA S.A."/>
    <s v="000"/>
    <s v="FONDO - GESTION GENERAL"/>
    <s v="C-2399-0400-14-53105B-2399054-02"/>
    <s v="ADQUIS. DE BYS - DOCUMENTOS DE PLANEACIÓN - MODERNIZACIÓN DE LA GESTIÓN INSTITUCIONAL DEL MINISTERIO TIC BOGOTÁ"/>
    <s v="3,089,940.00"/>
    <s v="0.00"/>
    <n v="3089940"/>
    <s v="0.00"/>
    <s v="Propios"/>
    <s v="CSF"/>
    <s v="INGRESOS CORRIENTES"/>
    <s v="262035324/10-02/FUPC /c4165c/MARIAE- COBRO MES DE ENERO CONTRATO 205-2026 Sup: Jefe Oficina Internacional - MARIA ANDREA GIRALDO LEAL"/>
    <s v="8226"/>
    <s v="8226"/>
    <x v="171"/>
    <m/>
    <s v="2026-02-11 00:00:00"/>
    <s v="139926"/>
    <s v="30500326"/>
    <m/>
    <s v="2026-01-08 00:00:00"/>
    <s v="CONTRATO DE PRESTACION DE SERVICIOS - PROFESIONALES"/>
    <s v="205-2026"/>
    <s v="130000- Prestar servicios profesionales al Ministerio/Fondo Único de Tecnologías de la Información y las Comunicaciones, mediante el apoyo en el desarrollo de procesos y estrategias de cooperación internacional,"/>
  </r>
  <r>
    <n v="140326"/>
    <x v="4"/>
    <s v="2026-02-11 16:04:35"/>
    <s v="ConOrdendePago"/>
    <n v="2942800"/>
    <s v="346,250.00"/>
    <s v="0.00"/>
    <s v="Cédula de Ciudadanía"/>
    <s v="52419271"/>
    <s v="RAMIREZ HINESTROZA MONICA ANDREA"/>
    <s v="Abono en cuenta"/>
    <s v="Ahorro"/>
    <s v="007470248944"/>
    <s v="Activa"/>
    <s v="860034313"/>
    <s v="BANCO DAVIVIENDA S.A."/>
    <s v="000"/>
    <s v="FONDO - GESTION GENERAL"/>
    <s v="C-2399-0400-14-53105B-2399054-02"/>
    <s v="ADQUIS. DE BYS - DOCUMENTOS DE PLANEACIÓN - MODERNIZACIÓN DE LA GESTIÓN INSTITUCIONAL DEL MINISTERIO TIC BOGOTÁ"/>
    <s v="2,942,800.00"/>
    <s v="0.00"/>
    <n v="2942800"/>
    <s v="0.00"/>
    <s v="Propios"/>
    <s v="CSF"/>
    <s v="INGRESOS CORRIENTES"/>
    <s v="262035323/10-02/FUPC /bfa626/MARIAE- COBRO MES DE ENERO CONTRATO 760-2026 Sup: Jefe Oficina Internacional - MARIA ANDREA GIRALDO LEAL"/>
    <s v="117026"/>
    <s v="116726"/>
    <x v="172"/>
    <m/>
    <s v="2026-02-11 00:00:00"/>
    <s v="140326"/>
    <s v="30501526"/>
    <m/>
    <s v="2026-01-23 00:00:00"/>
    <s v="CONTRATO DE PRESTACION DE SERVICIOS"/>
    <s v="760-2026"/>
    <s v="13000121499 - Prestar servicios profesionales al Ministerio/Fondo Único de Tecnologías de la Información y las Comunicaciones (TIC), para apoyar a la Oficina Internacional en el análisis jurídico del entorno internacional, el seguimiento, revisión"/>
  </r>
  <r>
    <n v="140426"/>
    <x v="4"/>
    <s v="2026-02-11 16:04:35"/>
    <s v="ConOrdendePago"/>
    <n v="7062720"/>
    <s v="47,820.00"/>
    <s v="0.00"/>
    <s v="Cédula de Ciudadanía"/>
    <s v="18514022"/>
    <s v="DIAZ RAVE LUIS EDUARDO"/>
    <s v="Abono en cuenta"/>
    <s v="Ahorro"/>
    <s v="0884000225"/>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s v="7,062,720.00"/>
    <s v="0.00"/>
    <n v="7062720"/>
    <s v="0.00"/>
    <s v="Propios"/>
    <s v="CSF"/>
    <s v="INGRESOS CORRIENTES"/>
    <s v="262034637/10-02/FUPC /d484cd/MARIAE- COBRO MES DE ENERO CONTRATO 094-2026 Sup: Coord. GIT de Seguridad y Privacidad de la Informacion - ANGELA JANETH CORTES H."/>
    <s v="7726"/>
    <s v="7726"/>
    <x v="173"/>
    <m/>
    <s v="2026-02-11 00:00:00"/>
    <s v="140426"/>
    <s v="30501826"/>
    <m/>
    <s v="2026-01-06 00:00:00"/>
    <s v="CONTRATO DE PRESTACION DE SERVICIOS - PROFESIONALES"/>
    <s v="094-2026"/>
    <s v="10100051499 - Prestar servicios profesionales al Ministerio/Fondo Único de Tecnologías de la Información y las Comunicaciones apoyando en la estrategia de Seguridad Digital y Continuidad de la Oper"/>
  </r>
  <r>
    <n v="140626"/>
    <x v="4"/>
    <s v="2026-02-11 16:04:35"/>
    <s v="ConOrdendePago"/>
    <n v="562065"/>
    <s v="66,132.00"/>
    <s v="0.00"/>
    <s v="Cédula de Ciudadanía"/>
    <s v="79959385"/>
    <s v="CUENCA MEDINA OSCAR JAVIER"/>
    <s v="Abono en cuenta"/>
    <s v="Ahorro"/>
    <s v="1007527558"/>
    <s v="Activa"/>
    <s v="860034594"/>
    <s v="BANCO DAVIBANK S.A."/>
    <s v="000"/>
    <s v="FONDO - GESTION GENERAL"/>
    <s v="C-2399-0400-14-53105B-2399054-02"/>
    <s v="ADQUIS. DE BYS - DOCUMENTOS DE PLANEACIÓN - MODERNIZACIÓN DE LA GESTIÓN INSTITUCIONAL DEL MINISTERIO TIC BOGOTÁ"/>
    <s v="562,065.00"/>
    <s v="0.00"/>
    <n v="562065"/>
    <s v="0.00"/>
    <s v="Propios"/>
    <s v="CSF"/>
    <s v="INGRESOS CORRIENTES"/>
    <s v="262034513/10-02/FUPC /8ab8f5/MARIAE- COBRO MES DE ENERO CONTRATO 1069-2026 Sup: Asesor 1020-18 Despacho del Ministro DAYANA CAROLINA ERAZO"/>
    <s v="145726"/>
    <s v="145426"/>
    <x v="174"/>
    <m/>
    <s v="2026-02-11 00:00:00"/>
    <s v="140626"/>
    <s v="30502526"/>
    <m/>
    <s v="2026-01-29 00:00:00"/>
    <s v="CONTRATO DE PRESTACION DE SERVICIOS - PROFESIONALES"/>
    <s v="1069-2026"/>
    <s v="10000261499- Prestar servicios profesionales especializados en comunicación y periodismo al Ministerio/Fondo Único de Tecnologías de la Información y las Comunicaciones, orientados al acompañamiento del Despacho de la Ministra en el desarrollo de e"/>
  </r>
  <r>
    <n v="140826"/>
    <x v="4"/>
    <s v="2026-02-11 16:25:35"/>
    <s v="ConOrdendePago"/>
    <n v="3310650"/>
    <s v="406,626.00"/>
    <s v="0.00"/>
    <s v="Cédula de Ciudadanía"/>
    <s v="79901031"/>
    <s v="MOYA JIMENEZ SIMON"/>
    <s v="Abono en cuenta"/>
    <s v="Ahorro"/>
    <s v="1000612916"/>
    <s v="Activa"/>
    <s v="860034594"/>
    <s v="BANCO DAVIBANK S.A."/>
    <s v="000"/>
    <s v="FONDO - GESTION GENERAL"/>
    <s v="C-2399-0400-14-53105B-2399054-02"/>
    <s v="ADQUIS. DE BYS - DOCUMENTOS DE PLANEACIÓN - MODERNIZACIÓN DE LA GESTIÓN INSTITUCIONAL DEL MINISTERIO TIC BOGOTÁ"/>
    <s v="3,310,650.00"/>
    <s v="0.00"/>
    <n v="3310650"/>
    <s v="0.00"/>
    <s v="Propios"/>
    <s v="CSF"/>
    <s v="INGRESOS CORRIENTES"/>
    <s v="262035322/10-02/FUPC /3326d2/MARIAE- COBRO MES DE ENERO CONTRATO 761-2026 FACTURA FE155 Sup: Jefe Oficina Internacional - MARIA ANDREA GIRALDO LEAL"/>
    <s v="117726"/>
    <s v="117426"/>
    <x v="175"/>
    <s v="40426"/>
    <s v="2026-02-11 00:00:00"/>
    <s v="140826"/>
    <s v="30503226"/>
    <m/>
    <s v="2026-01-22 00:00:00"/>
    <s v="CONTRATO DE PRESTACION DE SERVICIOS - PROFESIONALES"/>
    <s v="761-2026"/>
    <s v="13000021499 - Prestar servicios profesionales al Ministerio/Fondo Único TIC para apoyar a la Oficina Internacional en los procesos, estrategias y actividades relacionadas con el diseño, desarrollo e implementación de soluciones de inteligencia"/>
  </r>
  <r>
    <n v="141726"/>
    <x v="4"/>
    <s v="2026-02-11 16:42:16"/>
    <s v="ConOrdendePago"/>
    <n v="993195"/>
    <s v="7,608.00"/>
    <s v="0.00"/>
    <s v="Cédula de Ciudadanía"/>
    <s v="1020824145"/>
    <s v="ANGARITA NIÑO CATHERINE CRISTINA"/>
    <s v="Abono en cuenta"/>
    <s v="Ahorro"/>
    <s v="80725773726"/>
    <s v="Activa"/>
    <s v="890903938"/>
    <s v="BANCOLOMBIA S.A."/>
    <s v="000"/>
    <s v="FONDO - GESTION GENERAL"/>
    <s v="C-2399-0400-14-53105B-2399054-02"/>
    <s v="ADQUIS. DE BYS - DOCUMENTOS DE PLANEACIÓN - MODERNIZACIÓN DE LA GESTIÓN INSTITUCIONAL DEL MINISTERIO TIC BOGOTÁ"/>
    <s v="993,195.00"/>
    <s v="0.00"/>
    <n v="993195"/>
    <s v="0.00"/>
    <s v="Propios"/>
    <s v="CSF"/>
    <s v="INGRESOS CORRIENTES"/>
    <s v="262035125/10-02/FUPC /43eacb/LMARIOA- COBRO MES DE ENERO CONTRATO 907-2026 Sup: Jefe Oficina Internacional - MARIA ANDREA GIRALDO LEAL"/>
    <s v="121026"/>
    <s v="120726"/>
    <x v="176"/>
    <m/>
    <s v="2026-02-11 00:00:00"/>
    <s v="141726"/>
    <s v="30507426"/>
    <m/>
    <s v="2026-01-28 00:00:00"/>
    <s v="CONTRATO DE PRESTACION DE SERVICIOS"/>
    <s v="907-2026"/>
    <s v="13000041499 – Prestar servicios profesionales al Ministerio/Fondo Único de Tecnologías de la Información y las Comunicaciones (MinTIC) para apoyar a la Oficina Internacional en la atención de requerimientos, el análisis del entorno internacional, e"/>
  </r>
  <r>
    <n v="142026"/>
    <x v="4"/>
    <s v="2026-02-11 16:42:16"/>
    <s v="ConOrdendePago"/>
    <n v="1287475"/>
    <s v="9,862.00"/>
    <s v="0.00"/>
    <s v="Cédula de Ciudadanía"/>
    <s v="33223348"/>
    <s v="BARRAZA PACHECO MEILYS"/>
    <s v="Abono en cuenta"/>
    <s v="Ahorro"/>
    <s v="0550488455206174"/>
    <s v="Activa"/>
    <s v="860034313"/>
    <s v="BANCO DAVIVIENDA S.A."/>
    <s v="000"/>
    <s v="FONDO - GESTION GENERAL"/>
    <s v="C-2399-0400-14-53105B-2399053-02"/>
    <s v="ADQUIS. DE BYS - DOCUMENTOS DE LINEAMIENTOS TÉCNICOS - MODERNIZACIÓN DE LA GESTIÓN INSTITUCIONAL DEL MINISTERIO TIC BOGOTÁ"/>
    <s v="1,287,475.00"/>
    <s v="0.00"/>
    <n v="1287475"/>
    <s v="0.00"/>
    <s v="Propios"/>
    <s v="CSF"/>
    <s v="INGRESOS CORRIENTES"/>
    <s v="262034818/10-02/FUPC /10ffaa/LMARIOA- COBRO MES DE ENERO CONTRATO 817-2026 Sup: Coord. GIT de Administracion de Personal (A ) - NATALIA EUGENIA PARAMO V."/>
    <s v="65226"/>
    <s v="65126"/>
    <x v="177"/>
    <m/>
    <s v="2026-02-11 00:00:00"/>
    <s v="142026"/>
    <s v="30508326"/>
    <m/>
    <s v="2026-01-22 00:00:00"/>
    <s v="CONTRATO DE PRESTACION DE SERVICIOS - PROFESIONALES"/>
    <s v="817-2026"/>
    <s v="4310005- Prestar servicios profesionales jurídicos especializados al GIT de Administración de Personal de la Subdirección para la Gestión del Talento Humano en las actividades referentes a emisió"/>
  </r>
  <r>
    <n v="142126"/>
    <x v="4"/>
    <s v="2026-02-11 16:42:16"/>
    <s v="ConOrdendePago"/>
    <n v="220710"/>
    <s v="1,691.00"/>
    <s v="0.00"/>
    <s v="Cédula de Ciudadanía"/>
    <s v="1067901372"/>
    <s v="GARCIA AVILA NATALIA MARIA"/>
    <s v="Abono en cuenta"/>
    <s v="Ahorro"/>
    <s v="16688575617"/>
    <s v="Activa"/>
    <s v="890903938"/>
    <s v="BANCOLOMBIA S.A."/>
    <s v="000"/>
    <s v="FONDO - GESTION GENERAL"/>
    <s v="C-2399-0400-14-53105B-2399053-02"/>
    <s v="ADQUIS. DE BYS - DOCUMENTOS DE LINEAMIENTOS TÉCNICOS - MODERNIZACIÓN DE LA GESTIÓN INSTITUCIONAL DEL MINISTERIO TIC BOGOTÁ"/>
    <s v="220,710.00"/>
    <s v="0.00"/>
    <n v="220710"/>
    <s v="0.00"/>
    <s v="Propios"/>
    <s v="CSF"/>
    <s v="INGRESOS CORRIENTES"/>
    <s v="262034684/10-02/FUPC /a05e11/LMARIOA- COBRO MES DE ENERO CONTRATO 1125-2026 Sup: Coord. GIT de Gestion Pensional - CESAR AUGUSTO HERRERA"/>
    <s v="141226"/>
    <s v="140926"/>
    <x v="178"/>
    <m/>
    <s v="2026-02-11 00:00:00"/>
    <s v="142126"/>
    <s v="30508526"/>
    <m/>
    <s v="2026-01-30 00:00:00"/>
    <s v="CONTRATO DE PRESTACION DE SERVICIOS - PROFESIONALES"/>
    <s v="1125-2026"/>
    <s v="43300221499- Prestar servicios profesionales especializados al Grupo Interno de Trabajo de Desarrollo del Talento Humano de la Subdirección para la Gestión del Talento Humano en el seguimiento del proceso de transformación cultural"/>
  </r>
  <r>
    <n v="143326"/>
    <x v="5"/>
    <s v="2026-02-12 11:17:06"/>
    <s v="ConOrdendePago"/>
    <n v="14666666.66"/>
    <s v="1,046,524.00"/>
    <s v="0.00"/>
    <s v="Cédula de Ciudadanía"/>
    <s v="1018445369"/>
    <s v="Torres Bolivar Nicolas"/>
    <s v="Abono en cuenta"/>
    <s v="Ahorro"/>
    <s v="17460729955"/>
    <s v="Activa"/>
    <s v="890903938"/>
    <s v="BANCOLOMBIA S.A."/>
    <s v="000"/>
    <s v="FONDO - GESTION GENERAL"/>
    <s v="C-2399-0400-14-53105B-2399054-02"/>
    <s v="ADQUIS. DE BYS - DOCUMENTOS DE PLANEACIÓN - MODERNIZACIÓN DE LA GESTIÓN INSTITUCIONAL DEL MINISTERIO TIC BOGOTÁ"/>
    <s v="14,666,666.66"/>
    <s v="0.00"/>
    <n v="14666666.66"/>
    <s v="0.00"/>
    <s v="Propios"/>
    <s v="CSF"/>
    <s v="INGRESOS CORRIENTES"/>
    <s v="262034522/10-02/FUPC /2af8ac/SANDRAP- COBRO MES DE ENERO CONTRATO 163-2026 FACTURA FACT-17 Sup: Asesor 1020-18 Despacho del Ministro DAYANA CAROLINA ERAZO"/>
    <s v="53426"/>
    <s v="53326"/>
    <x v="179"/>
    <s v="41726"/>
    <s v="2026-02-12 00:00:00"/>
    <s v="143326"/>
    <s v="32005826"/>
    <m/>
    <s v="2026-01-08 00:00:00"/>
    <s v="CONTRATO DE PRESTACION DE SERVICIOS"/>
    <s v="163-2026"/>
    <s v="10000011499 Prestar servicios profesionales jurídicos especializados al Despacho Ministerial del Ministerio de Tecnologías de la Información y las Comunicaciones, orientados a la articulación de las diferentes áreas del Ministerio para"/>
  </r>
  <r>
    <n v="143526"/>
    <x v="5"/>
    <s v="2026-02-12 12:18:20"/>
    <s v="ConOrdendePago"/>
    <n v="210000000"/>
    <s v="25,969,412.00"/>
    <s v="0.00"/>
    <s v="NIT"/>
    <s v="900125045"/>
    <s v="TOBAR &amp; ROMERO ABOGADOS SAS"/>
    <s v="Abono en cuenta"/>
    <s v="Corriente"/>
    <s v="007069998008"/>
    <s v="Activa"/>
    <s v="860034313"/>
    <s v="BANCO DAVIVIENDA S.A."/>
    <s v="000"/>
    <s v="FONDO - GESTION GENERAL"/>
    <s v="C-2399-0400-14-53105B-2399053-02"/>
    <s v="ADQUIS. DE BYS - DOCUMENTOS DE LINEAMIENTOS TÉCNICOS - MODERNIZACIÓN DE LA GESTIÓN INSTITUCIONAL DEL MINISTERIO TIC BOGOTÁ"/>
    <s v="210,000,000.00"/>
    <s v="0.00"/>
    <n v="210000000"/>
    <s v="0.00"/>
    <s v="Propios"/>
    <s v="CSF"/>
    <s v="INGRESOS CORRIENTES"/>
    <s v="262035548/11-02/BRIANS- 1 PAGO CTO 431-2026 Prestar servicios jurídicos especializados para ejercer la representación judicial en la demanda arbitral presentada por PLURAL COMUNICACIONES SAS contra el MinTic identificada con rad 159157, en todas las etapas que surta el proceso, Fac TR2784 AUTORIZA: Saskia Ly Torres Hernández"/>
    <s v="56826"/>
    <s v="56726"/>
    <x v="180"/>
    <s v="40626"/>
    <s v="2026-02-11 00:00:00"/>
    <s v="143526"/>
    <s v="38776926"/>
    <m/>
    <s v="2026-01-16 00:00:00"/>
    <s v="CONTRATO DE PRESTACION DE SERVICIOS"/>
    <s v="431-2026"/>
    <s v="17200151499: Prestar servicios jurídicos especializados para ejercer la representación judicial en la demanda arbitral presentada por PLURAL COMUNICACIONES S.A.S. contra el Ministerio de Tecnologías de la Información y las Co"/>
  </r>
  <r>
    <n v="143926"/>
    <x v="5"/>
    <s v="2026-02-12 13:20:16"/>
    <s v="ConOrdendePago"/>
    <n v="662130"/>
    <s v="4,808.00"/>
    <s v="0.00"/>
    <s v="Cédula de Ciudadanía"/>
    <s v="4164475"/>
    <s v="ROA SANCHEZ JUAN ANTONIO"/>
    <s v="Abono en cuenta"/>
    <s v="Ahorro"/>
    <s v="001770111787"/>
    <s v="Activa"/>
    <s v="860034313"/>
    <s v="BANCO DAVIVIENDA S.A."/>
    <s v="000"/>
    <s v="FONDO - GESTION GENERAL"/>
    <s v="C-2399-0400-14-53105B-2399053-02"/>
    <s v="ADQUIS. DE BYS - DOCUMENTOS DE LINEAMIENTOS TÉCNICOS - MODERNIZACIÓN DE LA GESTIÓN INSTITUCIONAL DEL MINISTERIO TIC BOGOTÁ"/>
    <s v="662,130.00"/>
    <s v="0.00"/>
    <n v="662130"/>
    <s v="0.00"/>
    <s v="Propios"/>
    <s v="CSF"/>
    <s v="INGRESOS CORRIENTES"/>
    <s v="262035567/11-02/FUPC /7889a0/SANDRAP- COBRO MES DE ENERO CONTRATO 1059-2026 Sup: Subdir. para la Gestion del Talento Humano - EDNA ROCIO SANCHEZ M. (E)"/>
    <s v="141026"/>
    <s v="140726"/>
    <x v="181"/>
    <m/>
    <s v="2026-02-12 00:00:00"/>
    <s v="143926"/>
    <s v="32006326"/>
    <m/>
    <s v="2026-01-27 00:00:00"/>
    <s v="CONTRATO DE PRESTACION DE SERVICIOS - PROFESIONALES"/>
    <s v="1059-2026"/>
    <s v="43300061499 Prestar servicios profesionales en la verificación, revisión, análisis, soporte y trámite de los asuntos presupuestales y financieros a cargo de la Subdirección para la Gestión del Talento Humano"/>
  </r>
  <r>
    <n v="144026"/>
    <x v="5"/>
    <s v="2026-02-12 13:20:16"/>
    <s v="ConOrdendePago"/>
    <n v="220710"/>
    <s v="1,691.00"/>
    <s v="0.00"/>
    <s v="Cédula de Ciudadanía"/>
    <s v="1065831126"/>
    <s v="BUENO LOPEZ RAFAEL ALBERTO"/>
    <s v="Abono en cuenta"/>
    <s v="Ahorro"/>
    <s v="04524861360"/>
    <s v="Activa"/>
    <s v="890903938"/>
    <s v="BANCOLOMBIA S.A."/>
    <s v="000"/>
    <s v="FONDO - GESTION GENERAL"/>
    <s v="C-2399-0400-14-53105B-2399054-02"/>
    <s v="ADQUIS. DE BYS - DOCUMENTOS DE PLANEACIÓN - MODERNIZACIÓN DE LA GESTIÓN INSTITUCIONAL DEL MINISTERIO TIC BOGOTÁ"/>
    <s v="220,710.00"/>
    <s v="0.00"/>
    <n v="220710"/>
    <s v="0.00"/>
    <s v="Propios"/>
    <s v="CSF"/>
    <s v="INGRESOS CORRIENTES"/>
    <s v="262035744/11-02/FUPC /03ae8a/SANDRAP- COBRO MES DE ENERO CONTRATO 1005-2026 Sup: Coord. GIT de Tesoreria - SANDRA LILIANA MARTINEZ"/>
    <s v="135326"/>
    <s v="134926"/>
    <x v="182"/>
    <m/>
    <s v="2026-02-12 00:00:00"/>
    <s v="144026"/>
    <s v="32006426"/>
    <m/>
    <s v="2026-01-27 00:00:00"/>
    <s v="CONTRATO DE PRESTACION DE SERVICIOS"/>
    <s v="1005-2026"/>
    <s v="4210010 Prestar servicios asistenciales a la Subdirección Financiera GIT de Tesorería en el registro de información para el control de cuentas, radicados, PQR, apoyando los procesos de consolidación de dato"/>
  </r>
  <r>
    <n v="144426"/>
    <x v="5"/>
    <s v="2026-02-12 13:20:16"/>
    <s v="ConOrdendePago"/>
    <n v="1287475"/>
    <s v="9,862.00"/>
    <s v="0.00"/>
    <s v="Cédula de Ciudadanía"/>
    <s v="7709910"/>
    <s v="ESPITIA ZAMBRANO LUIS FERNANDO"/>
    <s v="Abono en cuenta"/>
    <s v="Ahorro"/>
    <s v="073157786"/>
    <s v="Activa"/>
    <s v="860003020"/>
    <s v="BANCO BILBAO VIZCAYA ARGENTARIA COLOMBIA S.A. BBVA"/>
    <s v="000"/>
    <s v="FONDO - GESTION GENERAL"/>
    <s v="C-2399-0400-14-53105B-2399054-02"/>
    <s v="ADQUIS. DE BYS - DOCUMENTOS DE PLANEACIÓN - MODERNIZACIÓN DE LA GESTIÓN INSTITUCIONAL DEL MINISTERIO TIC BOGOTÁ"/>
    <s v="1,287,475.00"/>
    <s v="0.00"/>
    <n v="1287475"/>
    <s v="0.00"/>
    <s v="Propios"/>
    <s v="CSF"/>
    <s v="INGRESOS CORRIENTES"/>
    <s v="262035742/11-02/FUPC /30e550/SANDRAP- COBRO MES DE ENERO CONTRATO 747-2026 Sup: Coord. GIT de Tesoreria - SANDRA LILIANA MARTINEZ"/>
    <s v="114026"/>
    <s v="113826"/>
    <x v="183"/>
    <m/>
    <s v="2026-02-12 00:00:00"/>
    <s v="144426"/>
    <s v="32006826"/>
    <m/>
    <s v="2026-01-22 00:00:00"/>
    <s v="CONTRATO DE PRESTACION DE SERVICIOS - PROFESIONALES"/>
    <s v="747-2026"/>
    <s v="4210009 Prestar servicios profesionales a la Subdirección Financiera GIT de Tesorería en los procesos que permitan la adecuada gestión de ingresos o gastos, realizando la validación previa de los documentos y las"/>
  </r>
  <r>
    <n v="144626"/>
    <x v="5"/>
    <s v="2026-02-12 13:20:16"/>
    <s v="ConOrdendePago"/>
    <n v="6253450"/>
    <s v="735,781.00"/>
    <s v="0.00"/>
    <s v="Cédula de Ciudadanía"/>
    <s v="50996399"/>
    <s v="JIMENEZ ROCHA PAOLA MILENA"/>
    <s v="Abono en cuenta"/>
    <s v="Ahorro"/>
    <s v="29826629744"/>
    <s v="Activa"/>
    <s v="890903938"/>
    <s v="BANCOLOMBIA S.A."/>
    <s v="000"/>
    <s v="FONDO - GESTION GENERAL"/>
    <s v="C-2399-0400-14-53105B-2399054-02"/>
    <s v="ADQUIS. DE BYS - DOCUMENTOS DE PLANEACIÓN - MODERNIZACIÓN DE LA GESTIÓN INSTITUCIONAL DEL MINISTERIO TIC BOGOTÁ"/>
    <s v="6,253,450.00"/>
    <s v="0.00"/>
    <n v="6253450"/>
    <s v="0.00"/>
    <s v="Propios"/>
    <s v="CSF"/>
    <s v="INGRESOS CORRIENTES"/>
    <s v="262035899/11-02/FUPC /7c9ec7/SANDRAP- COBRO MES DE ENERO CONTRATO 331-2026 Sup: Subdir. de Gestion Contractual - JEIMMY XIMENA SIMBAQUEVA R"/>
    <s v="29426"/>
    <s v="29426"/>
    <x v="184"/>
    <m/>
    <s v="2026-02-12 00:00:00"/>
    <s v="144626"/>
    <s v="32007026"/>
    <m/>
    <s v="2026-01-14 00:00:00"/>
    <s v="CONTRATO DE PRESTACION DE SERVICIOS"/>
    <s v="331-2026"/>
    <s v="45000231499-Prestar sus servicios profesionales especializados, con plena autonomía técnica, administrativa y financiera, desde el Grupo de Gestión Contractual para adelantar todos los trámites y procedimientos relacionados con todas las modalidade"/>
  </r>
  <r>
    <n v="144726"/>
    <x v="5"/>
    <s v="2026-02-12 14:04:58"/>
    <s v="ConOrdendePago"/>
    <n v="2207100"/>
    <s v="14,943.00"/>
    <s v="0.00"/>
    <s v="Cédula de Ciudadanía"/>
    <s v="51975514"/>
    <s v="LAVERDE GUAIDIA GRACIELA"/>
    <s v="Abono en cuenta"/>
    <s v="Ahorro"/>
    <s v="18809105136"/>
    <s v="Activa"/>
    <s v="890903938"/>
    <s v="BANCOLOMBIA S.A."/>
    <s v="000"/>
    <s v="FONDO - GESTION GENERAL"/>
    <s v="C-2399-0400-14-53105B-2399053-02"/>
    <s v="ADQUIS. DE BYS - DOCUMENTOS DE LINEAMIENTOS TÉCNICOS - MODERNIZACIÓN DE LA GESTIÓN INSTITUCIONAL DEL MINISTERIO TIC BOGOTÁ"/>
    <s v="2,207,100.00"/>
    <s v="0.00"/>
    <n v="2207100"/>
    <s v="0.00"/>
    <s v="Propios"/>
    <s v="CSF"/>
    <s v="INGRESOS CORRIENTES"/>
    <s v="262036057/11-02/FUPC /fd16e3/LMARIOA- COBRO MES DE ENERO CONTRATO 359-2026 Sup: Subdir. para la Gestion del Talento Humano - EDNA ROCIO SANCHEZ M. (E)"/>
    <s v="53826"/>
    <s v="53726"/>
    <x v="185"/>
    <m/>
    <s v="2026-02-12 00:00:00"/>
    <s v="144726"/>
    <s v="32007126"/>
    <m/>
    <s v="2026-01-13 00:00:00"/>
    <s v="CONTRATO DE PRESTACION DE SERVICIOS"/>
    <s v="359-2026"/>
    <s v="4330011 - Prestar servicios de Apoyo a la Gestión en el desarrollo de actividades técnicas y operativas en la ejecución de los planes, programas y proyectos de gestión del talento humano"/>
  </r>
  <r>
    <n v="144926"/>
    <x v="5"/>
    <s v="2026-02-12 14:04:58"/>
    <s v="ConOrdendePago"/>
    <n v="2317455"/>
    <s v="17,752.00"/>
    <s v="0.00"/>
    <s v="Cédula de Ciudadanía"/>
    <s v="1130626398"/>
    <s v="AGUIRRE OBANDO ORLEY MAURICIO"/>
    <s v="Abono en cuenta"/>
    <s v="Ahorro"/>
    <s v="0198333049"/>
    <s v="Activa"/>
    <s v="860003020"/>
    <s v="BANCO BILBAO VIZCAYA ARGENTARIA COLOMBIA S.A. BBVA"/>
    <s v="000"/>
    <s v="FONDO - GESTION GENERAL"/>
    <s v="C-2399-0400-14-53105B-2399053-02"/>
    <s v="ADQUIS. DE BYS - DOCUMENTOS DE LINEAMIENTOS TÉCNICOS - MODERNIZACIÓN DE LA GESTIÓN INSTITUCIONAL DEL MINISTERIO TIC BOGOTÁ"/>
    <s v="2,317,455.00"/>
    <s v="0.00"/>
    <n v="2317455"/>
    <s v="0.00"/>
    <s v="Propios"/>
    <s v="CSF"/>
    <s v="INGRESOS CORRIENTES"/>
    <s v="262035904/11-02/FUPC /a6e17f/LMARIOA- COBRO MES DE ENERO CONTRATO 653-2026 Sup: Subdir. para la Gestion del Talento Humano - EDNA ROCIO SANCHEZ M. (E)"/>
    <s v="111726"/>
    <s v="111526"/>
    <x v="186"/>
    <m/>
    <s v="2026-02-12 00:00:00"/>
    <s v="144926"/>
    <s v="32007326"/>
    <m/>
    <s v="2026-01-21 00:00:00"/>
    <s v="CONTRATO DE PRESTACION DE SERVICIOS - PROFESIONALES"/>
    <s v="653-2026"/>
    <s v="4310013 Prestar servicios profesionales a la Subdirección para la Gestión del Talento Humano en actividades y procesos de gestión de personal y atención de requerimientos a cargo de la dependencia."/>
  </r>
  <r>
    <n v="145126"/>
    <x v="5"/>
    <s v="2026-02-12 14:04:58"/>
    <s v="ConOrdendePago"/>
    <n v="5922385"/>
    <s v="45,365.00"/>
    <s v="0.00"/>
    <s v="Cédula de Ciudadanía"/>
    <s v="30669629"/>
    <s v="MORENO BURGOS CELINA MARGARITA"/>
    <s v="Abono en cuenta"/>
    <s v="Ahorro"/>
    <s v="10505577863"/>
    <s v="Activa"/>
    <s v="890903938"/>
    <s v="BANCOLOMBIA S.A."/>
    <s v="000"/>
    <s v="FONDO - GESTION GENERAL"/>
    <s v="C-2399-0400-14-53105B-2399054-02"/>
    <s v="ADQUIS. DE BYS - DOCUMENTOS DE PLANEACIÓN - MODERNIZACIÓN DE LA GESTIÓN INSTITUCIONAL DEL MINISTERIO TIC BOGOTÁ"/>
    <s v="5,922,385.00"/>
    <s v="0.00"/>
    <n v="5922385"/>
    <s v="0.00"/>
    <s v="Propios"/>
    <s v="CSF"/>
    <s v="INGRESOS CORRIENTES"/>
    <s v="262035878/11-02/FUPC /4de907/LMARIOA- COBRO MES DE ENERO CONTRATO 066-2026 Sup: Jefe Of. para la Gestion de Ingresos del Fondo -GINA DEL ROSARIO NUNEZ P."/>
    <s v="12826"/>
    <s v="12826"/>
    <x v="187"/>
    <m/>
    <s v="2026-02-12 00:00:00"/>
    <s v="145126"/>
    <s v="32007526"/>
    <m/>
    <s v="2026-01-06 00:00:00"/>
    <s v="CONTRATO DE PRESTACION DE SERVICIOS"/>
    <s v="066-2026"/>
    <s v="41000051499-Prestar servicios profesionales a la Oficina para la Gestión de Ingresos del Fondo, mediante el desarrollo de actividades jurídicas orientadas a la estructuración de los planes, programas y proyectos financiados"/>
  </r>
  <r>
    <n v="145726"/>
    <x v="5"/>
    <s v="2026-02-12 14:04:58"/>
    <s v="ConOrdendePago"/>
    <n v="1103550"/>
    <s v="8,453.00"/>
    <s v="0.00"/>
    <s v="Cédula de Ciudadanía"/>
    <s v="1082920257"/>
    <s v="ROJAS ILIAS RICARDO JOSE"/>
    <s v="Abono en cuenta"/>
    <s v="Ahorro"/>
    <s v="112011359"/>
    <s v="Activa"/>
    <s v="860034594"/>
    <s v="BANCO DAVIBANK S.A."/>
    <s v="000"/>
    <s v="FONDO - GESTION GENERAL"/>
    <s v="C-2399-0400-14-53105B-2399053-02"/>
    <s v="ADQUIS. DE BYS - DOCUMENTOS DE LINEAMIENTOS TÉCNICOS - MODERNIZACIÓN DE LA GESTIÓN INSTITUCIONAL DEL MINISTERIO TIC BOGOTÁ"/>
    <s v="1,103,550.00"/>
    <s v="0.00"/>
    <n v="1103550"/>
    <s v="0.00"/>
    <s v="Propios"/>
    <s v="CSF"/>
    <s v="INGRESOS CORRIENTES"/>
    <s v="262035860/11-02/FUPC /556298/LMARIOA- COBRO MES DE ENERO CONTRATO 863-2026 Sup: Coord. GIT de Administracion de Personal (A ) - NATALIA EUGENIA PARAMO V."/>
    <s v="87526"/>
    <s v="87326"/>
    <x v="188"/>
    <m/>
    <s v="2026-02-12 00:00:00"/>
    <s v="145726"/>
    <s v="32008226"/>
    <m/>
    <s v="2026-01-23 00:00:00"/>
    <s v="CONTRATO DE PRESTACION DE SERVICIOS - PROFESIONALES"/>
    <s v="863-2026"/>
    <s v="43100071499-Prestar servicios profesionales jurídicos a la Subdirección para la Gestión del Talento Humano en las situaciones administrativas que se presenten en torno a los procesos de selección y demás relacionadas con la administración de la plant"/>
  </r>
  <r>
    <n v="145926"/>
    <x v="5"/>
    <s v="2026-02-12 14:04:58"/>
    <s v="ConOrdendePago"/>
    <n v="9656063"/>
    <s v="1,136,132.00"/>
    <s v="0.00"/>
    <s v="Cédula de Ciudadanía"/>
    <s v="81717435"/>
    <s v="RAMIREZ JARAMILLO ANDRES FELIPE"/>
    <s v="Abono en cuenta"/>
    <s v="Ahorro"/>
    <s v="03259548101"/>
    <s v="Activa"/>
    <s v="890903938"/>
    <s v="BANCOLOMBIA S.A."/>
    <s v="000"/>
    <s v="FONDO - GESTION GENERAL"/>
    <s v="C-2399-0400-14-53105B-2399054-02"/>
    <s v="ADQUIS. DE BYS - DOCUMENTOS DE PLANEACIÓN - MODERNIZACIÓN DE LA GESTIÓN INSTITUCIONAL DEL MINISTERIO TIC BOGOTÁ"/>
    <s v="9,656,063.00"/>
    <s v="0.00"/>
    <n v="9656063"/>
    <s v="0.00"/>
    <s v="Propios"/>
    <s v="CSF"/>
    <s v="INGRESOS CORRIENTES"/>
    <s v="262035901/11-02/FUPC /40e668/LMARIOA- COBRO MES DE ENERO CONTRATO 192-2026 Sup: Subdir. de Gestion Contractual - JEIMMY XIMENA SIMBAQUEVA R"/>
    <s v="36126"/>
    <s v="35926"/>
    <x v="189"/>
    <m/>
    <s v="2026-02-12 00:00:00"/>
    <s v="145926"/>
    <s v="32008426"/>
    <m/>
    <s v="2026-01-10 00:00:00"/>
    <s v="CONTRATO DE PRESTACION DE SERVICIOS"/>
    <s v="192-2026"/>
    <s v="45000321499-Prestar servicios profesionales jurídicos especializados al Ministerio de Tecnologías de la Información y las Comunicaciones – Fondo Único de Tecnologías de la Información y las Comunicaciones, destinados a apoyar la revisión, acompañam"/>
  </r>
  <r>
    <n v="146626"/>
    <x v="5"/>
    <s v="2026-02-12 14:04:58"/>
    <s v="ConOrdendePago"/>
    <n v="3862425"/>
    <s v="29,586.00"/>
    <s v="0.00"/>
    <s v="Cédula de Ciudadanía"/>
    <s v="1015422447"/>
    <s v="GAITAN NAJAR JORGE LEONARDO"/>
    <s v="Abono en cuenta"/>
    <s v="Ahorro"/>
    <s v="007380708896"/>
    <s v="Activa"/>
    <s v="860034313"/>
    <s v="BANCO DAVIVIENDA S.A."/>
    <s v="000"/>
    <s v="FONDO - GESTION GENERAL"/>
    <s v="C-2399-0400-14-53105B-2399054-02"/>
    <s v="ADQUIS. DE BYS - DOCUMENTOS DE PLANEACIÓN - MODERNIZACIÓN DE LA GESTIÓN INSTITUCIONAL DEL MINISTERIO TIC BOGOTÁ"/>
    <s v="3,862,425.00"/>
    <s v="0.00"/>
    <n v="3862425"/>
    <s v="0.00"/>
    <s v="Propios"/>
    <s v="CSF"/>
    <s v="INGRESOS CORRIENTES"/>
    <s v="262035746/11-02/FUPC /df0f57/LMARIOA- COBRO MES DE ENERO CONTRATO 239-2026 Sup: Coord. GIT de Cartera - LUCY DEIBY PALACIOS"/>
    <s v="2326"/>
    <s v="2326"/>
    <x v="190"/>
    <m/>
    <s v="2026-02-12 00:00:00"/>
    <s v="146626"/>
    <s v="32009126"/>
    <m/>
    <s v="2026-01-09 00:00:00"/>
    <s v="CONTRATO DE PRESTACION DE SERVICIOS - PROFESIONALES"/>
    <s v="239-2026"/>
    <s v="42400051499-Prestar servicios profesionales para adelantar gestiones de cobro persuasivo dirigidas al recaudo de las contraprestaciones y derechos a favor del Fondo Único de TIC, de conformidad con la Ley 1341 del 2009, modificada por la Ley 1978 del"/>
  </r>
  <r>
    <n v="147426"/>
    <x v="5"/>
    <s v="2026-02-12 14:26:32"/>
    <s v="ConOrdendePago"/>
    <n v="3089940"/>
    <s v="20,921.00"/>
    <s v="0.00"/>
    <s v="Cédula de Ciudadanía"/>
    <s v="52835181"/>
    <s v="VARGAS RAMIREZ JEAMMY GUIBEL"/>
    <s v="Abono en cuenta"/>
    <s v="Ahorro"/>
    <s v="20151001990"/>
    <s v="Activa"/>
    <s v="890903938"/>
    <s v="BANCOLOMBIA S.A."/>
    <s v="000"/>
    <s v="FONDO - GESTION GENERAL"/>
    <s v="C-2399-0400-14-53105B-2399054-02"/>
    <s v="ADQUIS. DE BYS - DOCUMENTOS DE PLANEACIÓN - MODERNIZACIÓN DE LA GESTIÓN INSTITUCIONAL DEL MINISTERIO TIC BOGOTÁ"/>
    <s v="3,089,940.00"/>
    <s v="0.00"/>
    <n v="3089940"/>
    <s v="0.00"/>
    <s v="Propios"/>
    <s v="CSF"/>
    <s v="INGRESOS CORRIENTES"/>
    <s v="262035659/11-02/FUPC /c99ed1/CGALARZA- COBRO MES DE ENERO CONTRATO 532-2026 Sup: Coord. GIT de Cartera - LUCY DEIBY PALACIOS"/>
    <s v="62626"/>
    <s v="61926"/>
    <x v="191"/>
    <m/>
    <s v="2026-02-12 00:00:00"/>
    <s v="147426"/>
    <s v="32009926"/>
    <m/>
    <s v="2026-01-17 00:00:00"/>
    <s v="CONTRATO DE PRESTACION DE SERVICIOS - PROFESIONALES"/>
    <s v="532-2026"/>
    <s v="4240009 Prestar servicios profesionales especializados para la elaboración, revisión y seguimiento de la información financiera derivada de la gestión de cobro persuasivo de las contrapres"/>
  </r>
  <r>
    <n v="147626"/>
    <x v="5"/>
    <s v="2026-02-12 14:26:32"/>
    <s v="ConOrdendePago"/>
    <n v="1765680"/>
    <s v="13,525.00"/>
    <s v="0.00"/>
    <s v="Cédula de Ciudadanía"/>
    <s v="52440484"/>
    <s v="MARTINEZ GARZON LUCERO"/>
    <s v="Abono en cuenta"/>
    <s v="Ahorro"/>
    <s v="34194740001"/>
    <s v="Activa"/>
    <s v="890903938"/>
    <s v="BANCOLOMBIA S.A."/>
    <s v="000"/>
    <s v="FONDO - GESTION GENERAL"/>
    <s v="C-2399-0400-14-53105B-2399053-02"/>
    <s v="ADQUIS. DE BYS - DOCUMENTOS DE LINEAMIENTOS TÉCNICOS - MODERNIZACIÓN DE LA GESTIÓN INSTITUCIONAL DEL MINISTERIO TIC BOGOTÁ"/>
    <s v="1,765,680.00"/>
    <s v="0.00"/>
    <n v="1765680"/>
    <s v="0.00"/>
    <s v="Propios"/>
    <s v="CSF"/>
    <s v="INGRESOS CORRIENTES"/>
    <s v="262035534/11-02/FUPC /cdb937/CGALARZA- COBRO MES DE ENERO CONTRATO 490-2026 Sup: Coord. GIT de Desarrollo del Talento Humano - CESAR AUGUSTO MORA"/>
    <s v="65126"/>
    <s v="65026"/>
    <x v="192"/>
    <m/>
    <s v="2026-02-12 00:00:00"/>
    <s v="147626"/>
    <s v="32010226"/>
    <m/>
    <s v="2026-01-16 00:00:00"/>
    <s v="CONTRATO DE PRESTACION DE SERVICIOS - PROFESIONALES"/>
    <s v="490-2026"/>
    <s v="4330004- Prestar Servicios profesionales al Grupo Interno de Trabajo de Desarrollo del Talento Humano de la Subdirección para la Gestión del Talento Humano, orientado a la implementación y fortalecimiento del Sistema de Gestión de Seguridad"/>
  </r>
  <r>
    <n v="148526"/>
    <x v="5"/>
    <s v="2026-02-12 14:43:41"/>
    <s v="ConOrdendePago"/>
    <n v="294280"/>
    <s v="2,254.00"/>
    <s v="0.00"/>
    <s v="Cédula de Ciudadanía"/>
    <s v="1016016893"/>
    <s v="ANGULO RETAVISCA GERMAN EFREN"/>
    <s v="Abono en cuenta"/>
    <s v="Ahorro"/>
    <s v="46793131046"/>
    <s v="Activa"/>
    <s v="890903938"/>
    <s v="BANCOLOMBIA S.A."/>
    <s v="000"/>
    <s v="FONDO - GESTION GENERAL"/>
    <s v="C-2399-0400-14-53105B-2399054-02"/>
    <s v="ADQUIS. DE BYS - DOCUMENTOS DE PLANEACIÓN - MODERNIZACIÓN DE LA GESTIÓN INSTITUCIONAL DEL MINISTERIO TIC BOGOTÁ"/>
    <s v="294,280.00"/>
    <s v="0.00"/>
    <n v="294280"/>
    <s v="0.00"/>
    <s v="Propios"/>
    <s v="CSF"/>
    <s v="INGRESOS CORRIENTES"/>
    <s v="262035574/11-02/FUPC /8a61aa/BRIANS- COBRO MES DE ENERO CONTRATO 885-2026 Sup: Jefe Oficina Internacional - MARIA ANDREA GIRALDO LEAL"/>
    <s v="124826"/>
    <s v="124526"/>
    <x v="193"/>
    <m/>
    <s v="2026-02-12 00:00:00"/>
    <s v="148526"/>
    <s v="32011126"/>
    <m/>
    <s v="2026-01-24 00:00:00"/>
    <s v="CONTRATO DE PRESTACION DE SERVICIOS"/>
    <s v="885-2026"/>
    <s v="13000071499 – Prestar apoyo a la gestión de la Oficina Internacional mediante el acompañamiento en el seguimiento de la agenda internacional, relacionamiento con la Comisión Interamericana de Telecomunicaciones CITEL y en la gestión de las comision"/>
  </r>
  <r>
    <n v="148726"/>
    <x v="5"/>
    <s v="2026-02-12 14:43:41"/>
    <s v="ConOrdendePago"/>
    <n v="2354240"/>
    <s v="18,033.00"/>
    <s v="0.00"/>
    <s v="Cédula de Ciudadanía"/>
    <s v="11814128"/>
    <s v="LEDEZMA ARIAS HECTOR GIOVANNY"/>
    <s v="Abono en cuenta"/>
    <s v="Ahorro"/>
    <s v="53660801061"/>
    <s v="Activa"/>
    <s v="890903938"/>
    <s v="BANCOLOMBIA S.A."/>
    <s v="000"/>
    <s v="FONDO - GESTION GENERAL"/>
    <s v="C-2399-0400-14-53105B-2399071-02"/>
    <s v="ADQUIS. DE BYS - SERVICIO DE ACTUALIZACIÓN DEL SISTEMAS DE GESTIÓN - MODERNIZACIÓN DE LA GESTIÓN INSTITUCIONAL DEL MINISTERIO TIC BOGOTÁ"/>
    <s v="2,354,240.00"/>
    <s v="0.00"/>
    <n v="2354240"/>
    <s v="0.00"/>
    <s v="Propios"/>
    <s v="CSF"/>
    <s v="INGRESOS CORRIENTES"/>
    <s v="262035672/11-02/FUPC /5481db/BRIANS- COBRO MES DE ENERO CONTRATO 731-2026 Sup: Coord. GIT de Transformacion Organizacional -GISELLE ARIAS LEÃ“N"/>
    <s v="106526"/>
    <s v="106326"/>
    <x v="194"/>
    <m/>
    <s v="2026-02-12 00:00:00"/>
    <s v="148726"/>
    <s v="32011326"/>
    <m/>
    <s v="2026-01-23 00:00:00"/>
    <s v="CONTRATO DE PRESTACION DE SERVICIOS"/>
    <s v="731-2026"/>
    <s v="11300201499 Prestación de servicios profesionales para la gestión integral del conocimiento institucional, asegurando la actualización y optimización de instrumentos y metodologías que contribuyan para la creación, organización y transferencia del"/>
  </r>
  <r>
    <n v="148926"/>
    <x v="5"/>
    <s v="2026-02-12 14:43:41"/>
    <s v="ConOrdendePago"/>
    <n v="6253450"/>
    <s v="673,246.00"/>
    <s v="0.00"/>
    <s v="Cédula de Ciudadanía"/>
    <s v="1065001358"/>
    <s v="AYALA GUERRERO CELYMAR"/>
    <s v="Abono en cuenta"/>
    <s v="Ahorro"/>
    <s v="24042984836"/>
    <s v="Activa"/>
    <s v="860007335"/>
    <s v="BANCO CAJA SOCIAL S.A."/>
    <s v="000"/>
    <s v="FONDO - GESTION GENERAL"/>
    <s v="C-2399-0400-14-53105B-2399054-02"/>
    <s v="ADQUIS. DE BYS - DOCUMENTOS DE PLANEACIÓN - MODERNIZACIÓN DE LA GESTIÓN INSTITUCIONAL DEL MINISTERIO TIC BOGOTÁ"/>
    <s v="6,253,450.00"/>
    <s v="0.00"/>
    <n v="6253450"/>
    <s v="0.00"/>
    <s v="Propios"/>
    <s v="CSF"/>
    <s v="INGRESOS CORRIENTES"/>
    <s v="262035898/11-02/FUPC /56706c/BRIANS- COBRO MES DE ENERO CONTRATO 218-2026 Sup: Subdir. de Gestion Contractual - JEIMMY XIMENA SIMBAQUEVA R"/>
    <s v="55626"/>
    <s v="55526"/>
    <x v="195"/>
    <m/>
    <s v="2026-02-12 00:00:00"/>
    <s v="148926"/>
    <s v="32011526"/>
    <m/>
    <s v="2026-01-10 00:00:00"/>
    <s v="CONTRATO DE PRESTACION DE SERVICIOS - PROFESIONALES"/>
    <s v="218-2026"/>
    <s v="4500025- Prestar servicios profesionales jurídicos especializados al Ministerio de Tecnologías de la Información y las Comunicaciones – Fondo Único de Tecnologías de la Información y las Comunicaciones, orientados a la revisión jurídica integ"/>
  </r>
  <r>
    <n v="149126"/>
    <x v="5"/>
    <s v="2026-02-12 16:03:40"/>
    <s v="ConOrdendePago"/>
    <n v="4377415"/>
    <s v="133,014.00"/>
    <s v="0.00"/>
    <s v="Cédula de Ciudadanía"/>
    <s v="73140964"/>
    <s v="DUEÑAS MEZA JORGE LUIS"/>
    <s v="Abono en cuenta"/>
    <s v="Ahorro"/>
    <s v="802981675"/>
    <s v="Activa"/>
    <s v="860035827"/>
    <s v="BANCO COMERCIAL AV VILLAS S.A."/>
    <s v="000"/>
    <s v="FONDO - GESTION GENERAL"/>
    <s v="C-2399-0400-14-53105B-2399054-02"/>
    <s v="ADQUIS. DE BYS - DOCUMENTOS DE PLANEACIÓN - MODERNIZACIÓN DE LA GESTIÓN INSTITUCIONAL DEL MINISTERIO TIC BOGOTÁ"/>
    <s v="4,377,415.00"/>
    <s v="0.00"/>
    <n v="4377415"/>
    <s v="0.00"/>
    <s v="Propios"/>
    <s v="CSF"/>
    <s v="INGRESOS CORRIENTES"/>
    <s v="262034993/10-02/FUPC /cd7e83/LMARIOA- COBRO MES DE ENERO CONTRATO 245-2026 FACTURA No.505 Sup: Coord. GIT de Cartera - LUCY DEIBY PALACIOS"/>
    <s v="1926"/>
    <s v="1726"/>
    <x v="196"/>
    <s v="42126"/>
    <s v="2026-02-12 00:00:00"/>
    <s v="149126"/>
    <s v="34202526"/>
    <m/>
    <s v="2026-01-09 00:00:00"/>
    <s v="CONTRATO DE PRESTACION DE SERVICIOS"/>
    <s v="245-2026"/>
    <s v="4240007 Prestar servicios profesionales especializados para la revisión y elaboración de actos administrativos, así como en los demás asuntos de carácter jurídico de competencia del GIT de Cartera conforme a la Resolución 3066 de 2022, dentro del m"/>
  </r>
  <r>
    <n v="149226"/>
    <x v="6"/>
    <s v="2026-02-13 10:09:26"/>
    <s v="ConOrdendePago"/>
    <n v="12874750"/>
    <s v="801,039.00"/>
    <s v="0.00"/>
    <s v="Cédula de Ciudadanía"/>
    <s v="1070007991"/>
    <s v="BERNAL MURCIA OSCAR DANIEL"/>
    <s v="Abono en cuenta"/>
    <s v="Ahorro"/>
    <s v="457070070646"/>
    <s v="Activa"/>
    <s v="860034313"/>
    <s v="BANCO DAVIVIENDA S.A."/>
    <s v="000"/>
    <s v="FONDO - GESTION GENERAL"/>
    <s v="C-2399-0400-14-53105B-2399054-02"/>
    <s v="ADQUIS. DE BYS - DOCUMENTOS DE PLANEACIÓN - MODERNIZACIÓN DE LA GESTIÓN INSTITUCIONAL DEL MINISTERIO TIC BOGOTÁ"/>
    <s v="12,874,750.00"/>
    <s v="0.00"/>
    <n v="12874750"/>
    <s v="0.00"/>
    <s v="Propios"/>
    <s v="CSF"/>
    <s v="INGRESOS CORRIENTES"/>
    <s v="262035034/10-02/FUPC /48d592/SANDRAP- COBRO MES DE ENERO CONTRATO 009-2026 FACTURA ODB21 Sup: Subdir. de Gestion Contractual - JEIMMY XIMENA SIMBAQUEVA R"/>
    <s v="5626"/>
    <s v="5626"/>
    <x v="197"/>
    <s v="42226"/>
    <s v="2026-02-13 00:00:00"/>
    <s v="149226"/>
    <s v="34202826"/>
    <m/>
    <s v="2026-01-03 00:00:00"/>
    <s v="CONTRATO DE PRESTACION DE SERVICIOS"/>
    <s v="009-2026"/>
    <s v="45000041499 - Prestar servicios profesionales jurídicos especializados al Ministerio de Tecnologías de la Información y las Comunicaciones – Fondo Único de Tecnologías de la Información y las Comunicaciones, orientados a la revisión,"/>
  </r>
  <r>
    <n v="151626"/>
    <x v="7"/>
    <s v="2026-02-16 10:03:14"/>
    <s v="ConOrdendePago"/>
    <n v="3752070"/>
    <s v="25,405.00"/>
    <s v="0.00"/>
    <s v="Cédula de Ciudadanía"/>
    <s v="1010181122"/>
    <s v="ALBA MENDEZ JENNY PAOLA"/>
    <s v="Abono en cuenta"/>
    <s v="Ahorro"/>
    <s v="14140761266"/>
    <s v="Activa"/>
    <s v="890903938"/>
    <s v="BANCOLOMBIA S.A."/>
    <s v="000"/>
    <s v="FONDO - GESTION GENERAL"/>
    <s v="C-2399-0400-14-53105B-2399054-02"/>
    <s v="ADQUIS. DE BYS - DOCUMENTOS DE PLANEACIÓN - MODERNIZACIÓN DE LA GESTIÓN INSTITUCIONAL DEL MINISTERIO TIC BOGOTÁ"/>
    <s v="3,752,070.00"/>
    <s v="0.00"/>
    <n v="3752070"/>
    <s v="0.00"/>
    <s v="Propios"/>
    <s v="CSF"/>
    <s v="INGRESOS CORRIENTES"/>
    <s v="262036971/13-02/FUPC /17499e/SANDRAP- COBRO MES DE ENERO CONTRATO 286-2026 Sup: Coord. GIT de Tesoreria - SANDRA LILIANA MARTINEZ"/>
    <s v="32026"/>
    <s v="31826"/>
    <x v="198"/>
    <m/>
    <s v="2026-02-16 00:00:00"/>
    <s v="151626"/>
    <s v="34204326"/>
    <m/>
    <s v="2026-01-10 00:00:00"/>
    <s v="CONTRATO DE PRESTACION DE SERVICIOS - PROFESIONALES"/>
    <s v="286-2026"/>
    <s v="42100071499-Prestar servicios profesionales a la Subdirección Financiera GIT de Tesorería para realizar revisión de cumplimiento de requisitos para pagos, control, revisión y gestión documental, verificación y registro de pagos de viáticos y servicio"/>
  </r>
  <r>
    <n v="151826"/>
    <x v="7"/>
    <s v="2026-02-16 10:03:14"/>
    <s v="ConOrdendePago"/>
    <n v="6621300"/>
    <s v="50,719.00"/>
    <s v="0.00"/>
    <s v="Cédula de Ciudadanía"/>
    <s v="1020746096"/>
    <s v="MANTILLA MUÑOZ LUIS CARLOS"/>
    <s v="Abono en cuenta"/>
    <s v="Ahorro"/>
    <s v="93233517222"/>
    <s v="Activa"/>
    <s v="890903938"/>
    <s v="BANCOLOMBIA S.A."/>
    <s v="000"/>
    <s v="FONDO - GESTION GENERAL"/>
    <s v="C-2399-0400-14-53105B-2399053-02"/>
    <s v="ADQUIS. DE BYS - DOCUMENTOS DE LINEAMIENTOS TÉCNICOS - MODERNIZACIÓN DE LA GESTIÓN INSTITUCIONAL DEL MINISTERIO TIC BOGOTÁ"/>
    <s v="6,621,300.00"/>
    <s v="0.00"/>
    <n v="6621300"/>
    <s v="0.00"/>
    <s v="Propios"/>
    <s v="CSF"/>
    <s v="INGRESOS CORRIENTES"/>
    <s v="262036986/13-02/FUPC /4b02cc/SANDRAP- COBRO MES DE ENERO CONTRATO 194-2026 Sup: Subdir. para la Gestion del Talento Humano - EDNA ROCIO SANCHEZ M. (E)"/>
    <s v="32226"/>
    <s v="33226"/>
    <x v="199"/>
    <m/>
    <s v="2026-02-16 00:00:00"/>
    <s v="151826"/>
    <s v="34204526"/>
    <m/>
    <s v="2026-01-09 00:00:00"/>
    <s v="CONTRATO DE PRESTACION DE SERVICIOS"/>
    <s v="194-2026"/>
    <s v="43100011499 - Prestar servicios profesionales especializados a la Subdirección para la Gestión del Talento Humano en el fortalecimiento de su gestión administrativa, presupuestal, financiera y de planeación"/>
  </r>
  <r>
    <n v="153026"/>
    <x v="7"/>
    <s v="2026-02-16 10:09:59"/>
    <s v="ConOrdendePago"/>
    <n v="6474160"/>
    <s v="49,592.00"/>
    <s v="0.00"/>
    <s v="Cédula de Ciudadanía"/>
    <s v="1118852830"/>
    <s v="OCHOA PIMIENTA JESUS DAVID"/>
    <s v="Abono en cuenta"/>
    <s v="Ahorro"/>
    <s v="52698195525"/>
    <s v="Activa"/>
    <s v="890903938"/>
    <s v="BANCOLOMBIA S.A."/>
    <s v="000"/>
    <s v="FONDO - GESTION GENERAL"/>
    <s v="C-2399-0400-14-53105B-2399053-02"/>
    <s v="ADQUIS. DE BYS - DOCUMENTOS DE LINEAMIENTOS TÉCNICOS - MODERNIZACIÓN DE LA GESTIÓN INSTITUCIONAL DEL MINISTERIO TIC BOGOTÁ"/>
    <s v="6,474,160.00"/>
    <s v="0.00"/>
    <n v="6474160"/>
    <s v="0.00"/>
    <s v="Propios"/>
    <s v="CSF"/>
    <s v="INGRESOS CORRIENTES"/>
    <s v="262036775/13-02/FUPC /0bfd2c/CGALARZA- COBRO MES DE ENERO CONTRATO 412-2026 Sup: Secretaria General - OLGA ISABEL BUELVAS DICKSON"/>
    <s v="33026"/>
    <s v="32826"/>
    <x v="200"/>
    <m/>
    <s v="2026-02-16 00:00:00"/>
    <s v="153026"/>
    <s v="34205926"/>
    <m/>
    <s v="2026-01-13 00:00:00"/>
    <s v="CONTRATO DE PRESTACION DE SERVICIOS - PROFESIONALES"/>
    <s v="412-2026"/>
    <s v="4000008 Prestar sus servicios profesionales jurídicos especializados, con autonomía, técnica, administrativa y financiera, a la Secretaría General del Ministerio de Tecnologías de la Información y las Comunicaciones"/>
  </r>
  <r>
    <n v="153426"/>
    <x v="7"/>
    <s v="2026-02-16 10:09:59"/>
    <s v="ConOrdendePago"/>
    <n v="5664890"/>
    <s v="538,356.00"/>
    <s v="0.00"/>
    <s v="Cédula de Ciudadanía"/>
    <s v="1075654936"/>
    <s v="PINEDA LONDOÑO ALEX MAURICIO"/>
    <s v="Abono en cuenta"/>
    <s v="Ahorro"/>
    <s v="33235828036"/>
    <s v="Activa"/>
    <s v="890903938"/>
    <s v="BANCOLOMBIA S.A."/>
    <s v="000"/>
    <s v="FONDO - GESTION GENERAL"/>
    <s v="C-2399-0400-14-53105B-2399054-02"/>
    <s v="ADQUIS. DE BYS - DOCUMENTOS DE PLANEACIÓN - MODERNIZACIÓN DE LA GESTIÓN INSTITUCIONAL DEL MINISTERIO TIC BOGOTÁ"/>
    <s v="5,664,890.00"/>
    <s v="0.00"/>
    <n v="5664890"/>
    <s v="0.00"/>
    <s v="Propios"/>
    <s v="CSF"/>
    <s v="INGRESOS CORRIENTES"/>
    <s v="262036870/13-02/FUPC /eb744c/CGALARZA- COBRO MES DE ENERO CONTRATO 536-2026 Sup: Asesor 1020-13 Despacho del Ministro MARIA CAMILA TRIVIÃ‘O"/>
    <s v="87926"/>
    <s v="87626"/>
    <x v="201"/>
    <m/>
    <s v="2026-02-16 00:00:00"/>
    <s v="153426"/>
    <s v="34206326"/>
    <m/>
    <s v="2026-03-12 00:00:00"/>
    <s v="CONTRATO DE PRESTACION DE SERVICIOS - PROFESIONALES"/>
    <s v="536-2026"/>
    <s v="10000181499 Prestar servicios profesionales especializados en comunicación y periodismo al Ministerio/Fondo Único de Tecnologías de la Información y las Comunicaciones, orientados al acompañamiento del Despacho Ministerial en las labores de comunic"/>
  </r>
  <r>
    <n v="154826"/>
    <x v="7"/>
    <s v="2026-02-16 10:54:04"/>
    <s v="ConOrdendePago"/>
    <n v="4046350"/>
    <s v="30,995.00"/>
    <s v="0.00"/>
    <s v="Cédula de Ciudadanía"/>
    <s v="1016081874"/>
    <s v="UBAQUE MOZO SEBASTIAN"/>
    <s v="Abono en cuenta"/>
    <s v="Ahorro"/>
    <s v="38852066129"/>
    <s v="Activa"/>
    <s v="890903938"/>
    <s v="BANCOLOMBIA S.A."/>
    <s v="000"/>
    <s v="FONDO - GESTION GENERAL"/>
    <s v="C-2399-0400-14-53105B-2399054-02"/>
    <s v="ADQUIS. DE BYS - DOCUMENTOS DE PLANEACIÓN - MODERNIZACIÓN DE LA GESTIÓN INSTITUCIONAL DEL MINISTERIO TIC BOGOTÁ"/>
    <s v="4,046,350.00"/>
    <s v="0.00"/>
    <n v="4046350"/>
    <s v="0.00"/>
    <s v="Propios"/>
    <s v="CSF"/>
    <s v="INGRESOS CORRIENTES"/>
    <s v="262036431/13-02/FUPC /a0009d/LMARIOA- COBRO MES DE ENERO CONTRATO 535-2026 Sup: Asesor 1020-13 Despacho del Ministro MARIA CAMILA TRIVIÃ‘O"/>
    <s v="88426"/>
    <s v="88026"/>
    <x v="202"/>
    <m/>
    <s v="2026-02-16 00:00:00"/>
    <s v="154826"/>
    <s v="34208026"/>
    <m/>
    <s v="2026-03-12 00:00:00"/>
    <s v="CONTRATO DE PRESTACION DE SERVICIOS - PROFESIONALES"/>
    <s v="535-2026"/>
    <s v="10000171499 Prestar servicios profesionales al Ministerio/Fondo Único de Tecnologías de la Información y las Comunicaciones, orientados a la gestión del seguimiento y control de las solicitudes, peticiones y compromisos derivados de la agenda del D"/>
  </r>
  <r>
    <n v="155226"/>
    <x v="7"/>
    <s v="2026-02-16 10:54:04"/>
    <s v="ConOrdendePago"/>
    <n v="6989150"/>
    <s v="47,322.00"/>
    <s v="0.00"/>
    <s v="Cédula de Ciudadanía"/>
    <s v="10268608"/>
    <s v="ZULUAGA ALZATE FRANCISCO JAVIER"/>
    <s v="Abono en cuenta"/>
    <s v="Ahorro"/>
    <s v="0570007070297788"/>
    <s v="Activa"/>
    <s v="860034313"/>
    <s v="BANCO DAVIVIENDA S.A."/>
    <s v="000"/>
    <s v="FONDO - GESTION GENERAL"/>
    <s v="C-2399-0400-14-53105B-2399054-02"/>
    <s v="ADQUIS. DE BYS - DOCUMENTOS DE PLANEACIÓN - MODERNIZACIÓN DE LA GESTIÓN INSTITUCIONAL DEL MINISTERIO TIC BOGOTÁ"/>
    <s v="6,989,150.00"/>
    <s v="0.00"/>
    <n v="6989150"/>
    <s v="0.00"/>
    <s v="Propios"/>
    <s v="CSF"/>
    <s v="INGRESOS CORRIENTES"/>
    <s v="262036326/13-02/FUPC /72a463/LMARIOA- COBRO MES DE ENERO CONTRATO 302-2026 Sup: Jefe Of. para la Gestion de Ingresos del Fondo (E )-LOREINE A. VIANA"/>
    <s v="33826"/>
    <s v="33626"/>
    <x v="203"/>
    <m/>
    <s v="2026-02-16 00:00:00"/>
    <s v="155226"/>
    <s v="34208426"/>
    <m/>
    <s v="2026-01-12 00:00:00"/>
    <s v="CONTRATO DE PRESTACION DE SERVICIOS"/>
    <s v="302-2026"/>
    <s v="41000031499-Prestar servicios profesionales a la Oficina para la Gestión de Ingresos del Fondo , orientados al análisis económico y legal de los procesos contractuales financiados con recursos del Fondo Único de Tecnologías de TIC, con el fin de em"/>
  </r>
  <r>
    <n v="155626"/>
    <x v="7"/>
    <s v="2026-02-16 10:54:04"/>
    <s v="ConOrdendePago"/>
    <n v="1618540"/>
    <s v="821,668.00"/>
    <s v="0.00"/>
    <s v="Cédula de Ciudadanía"/>
    <s v="1070613375"/>
    <s v="PRIETO TORRES DAVID RODOLFO"/>
    <s v="Abono en cuenta"/>
    <s v="Ahorro"/>
    <s v="111700201008"/>
    <s v="Activa"/>
    <s v="900047981"/>
    <s v="BANCO FALABELLA S A"/>
    <s v="000"/>
    <s v="FONDO - GESTION GENERAL"/>
    <s v="C-2399-0400-14-53105B-2399054-02"/>
    <s v="ADQUIS. DE BYS - DOCUMENTOS DE PLANEACIÓN - MODERNIZACIÓN DE LA GESTIÓN INSTITUCIONAL DEL MINISTERIO TIC BOGOTÁ"/>
    <s v="1,618,540.00"/>
    <s v="0.00"/>
    <n v="1618540"/>
    <s v="0.00"/>
    <s v="Propios"/>
    <s v="CSF"/>
    <s v="INGRESOS CORRIENTES"/>
    <s v="262036216/13-02/FUPC /75cc75/LMARIOA- COBRO MES DE ENERO CONTRATO 854-2026 Sup: Asesor 1020-13 Despacho del Ministro MARIA CAMILA TRIVIÃ‘O"/>
    <s v="125426"/>
    <s v="125126"/>
    <x v="204"/>
    <m/>
    <s v="2026-02-16 00:00:00"/>
    <s v="155626"/>
    <s v="34208926"/>
    <m/>
    <s v="2026-03-12 00:00:00"/>
    <s v="CONTRATO DE PRESTACION DE SERVICIOS - PROFESIONALES"/>
    <s v="854-2026"/>
    <s v="10000211499 -Prestar servicios profesionales especializados al Ministerio/Fondo Único de Tecnologías de la Información y las Comunicaciones, orientados al acompañamiento del Despacho Ministeria"/>
  </r>
  <r>
    <n v="155726"/>
    <x v="7"/>
    <s v="2026-02-16 10:54:04"/>
    <s v="ConOrdendePago"/>
    <n v="10115875"/>
    <s v="573,649.00"/>
    <s v="0.00"/>
    <s v="Cédula de Ciudadanía"/>
    <s v="52273262"/>
    <s v="PASTRANA PEREZ EDNA LORENA"/>
    <s v="Abono en cuenta"/>
    <s v="Ahorro"/>
    <s v="20285793404"/>
    <s v="Activa"/>
    <s v="890903938"/>
    <s v="BANCOLOMBIA S.A."/>
    <s v="000"/>
    <s v="FONDO - GESTION GENERAL"/>
    <s v="C-2399-0400-14-53105B-2399054-02"/>
    <s v="ADQUIS. DE BYS - DOCUMENTOS DE PLANEACIÓN - MODERNIZACIÓN DE LA GESTIÓN INSTITUCIONAL DEL MINISTERIO TIC BOGOTÁ"/>
    <s v="10,115,875.00"/>
    <s v="0.00"/>
    <n v="10115875"/>
    <s v="0.00"/>
    <s v="Propios"/>
    <s v="CSF"/>
    <s v="INGRESOS CORRIENTES"/>
    <s v="262036325/13-02/FUPC /fde69c/LMARIOA- COBRO MES DE ENERO CONTRATO 216-2026 Sup: Asesor 1020-13 Despacho del Ministro ADRIANA MARCELA DUERTE P."/>
    <s v="51826"/>
    <s v="51626"/>
    <x v="205"/>
    <m/>
    <s v="2026-02-16 00:00:00"/>
    <s v="155726"/>
    <s v="34209126"/>
    <m/>
    <s v="2026-01-09 00:00:00"/>
    <s v="CONTRATO DE PRESTACION DE SERVICIOS - PROFESIONALES"/>
    <s v="216-2026"/>
    <s v="10000051499- Prestar servicios profesionales de acompañamiento económico y técnico al Ministerio/Fondo Único de Tecnologías de la Información y las Comunicaciones, orientados al análisis y consolidación de infor"/>
  </r>
  <r>
    <n v="156226"/>
    <x v="7"/>
    <s v="2026-02-16 10:54:04"/>
    <s v="ConOrdendePago"/>
    <n v="12549250"/>
    <s v="1,541,343.00"/>
    <s v="0.00"/>
    <s v="Cédula de Ciudadanía"/>
    <s v="52999733"/>
    <s v="VANEGAS VIDAL LUISA FERNANDA"/>
    <s v="Abono en cuenta"/>
    <s v="Ahorro"/>
    <s v="013213491"/>
    <s v="Activa"/>
    <s v="890903937"/>
    <s v="ITAU CORPBANCA COLOMBIA S A"/>
    <s v="000"/>
    <s v="FONDO - GESTION GENERAL"/>
    <s v="C-2399-0400-14-53105B-2399053-02"/>
    <s v="ADQUIS. DE BYS - DOCUMENTOS DE LINEAMIENTOS TÉCNICOS - MODERNIZACIÓN DE LA GESTIÓN INSTITUCIONAL DEL MINISTERIO TIC BOGOTÁ"/>
    <s v="12,549,250.00"/>
    <s v="0.00"/>
    <n v="12549250"/>
    <s v="0.00"/>
    <s v="Propios"/>
    <s v="CSF"/>
    <s v="INGRESOS CORRIENTES"/>
    <s v="262036181/13-02/FUPC /8fcc4d/LMARIOA- COBRO MES DE ENERO CONTRATO 028-2026 FACTURA 35 Sup: Secretaria General - OLGA ISABEL BUELVAS DICKSON"/>
    <s v="8126"/>
    <s v="8126"/>
    <x v="206"/>
    <m/>
    <s v="2026-02-16 00:00:00"/>
    <s v="156226"/>
    <s v="34209626"/>
    <m/>
    <s v="2026-01-03 00:00:00"/>
    <s v="CONTRATO DE PRESTACION DE SERVICIOS - PROFESIONALES"/>
    <s v="028-2026"/>
    <s v="4000003 Prestar servicios profesionales altamente especializados a la Secretaría General del Ministerio de Tecnologías de la Información y las Comunicaciones / Fondo Único TIC, para el acompañamiento y verificación jurídica"/>
  </r>
  <r>
    <n v="156426"/>
    <x v="7"/>
    <s v="2026-02-16 10:54:04"/>
    <s v="ConOrdendePago"/>
    <n v="4855620"/>
    <s v="32,876.00"/>
    <s v="0.00"/>
    <s v="Cédula de Ciudadanía"/>
    <s v="1130625060"/>
    <s v="ALFONSO MEDINA VICTOR MANUEL"/>
    <s v="Abono en cuenta"/>
    <s v="Ahorro"/>
    <s v="0570451570056403"/>
    <s v="Activa"/>
    <s v="860034313"/>
    <s v="BANCO DAVIVIENDA S.A."/>
    <s v="000"/>
    <s v="FONDO - GESTION GENERAL"/>
    <s v="C-2399-0400-14-53105B-2399054-02"/>
    <s v="ADQUIS. DE BYS - DOCUMENTOS DE PLANEACIÓN - MODERNIZACIÓN DE LA GESTIÓN INSTITUCIONAL DEL MINISTERIO TIC BOGOTÁ"/>
    <s v="4,855,620.00"/>
    <s v="0.00"/>
    <n v="4855620"/>
    <s v="0.00"/>
    <s v="Propios"/>
    <s v="CSF"/>
    <s v="INGRESOS CORRIENTES"/>
    <s v="262036145/13-02/FUPC /0d365d/LMARIOA- COBRO MES DE ENERO CONTRATO 176-2026 Sup: Subdir. de Gestion Contractual - JEIMMY XIMENA SIMBAQUEVA R"/>
    <s v="29126"/>
    <s v="29126"/>
    <x v="207"/>
    <m/>
    <s v="2026-02-16 00:00:00"/>
    <s v="156426"/>
    <s v="34209926"/>
    <m/>
    <s v="2026-01-09 00:00:00"/>
    <s v="CONTRATO DE PRESTACION DE SERVICIOS"/>
    <s v="176-2026"/>
    <s v="45000211499-Prestar servicios profesionales al Ministerio/Fondo Único de Tecnologías de la Información y las Comunicaciones, desde la Subdirección de Gestión Contractual, en actividades administrativas, gestión de la información y temas referentes"/>
  </r>
  <r>
    <n v="158126"/>
    <x v="8"/>
    <s v="2026-02-17 14:17:02"/>
    <s v="ConOrdendePago"/>
    <n v="882840.77"/>
    <s v="26,167.00"/>
    <s v="0.00"/>
    <s v="Cédula de Ciudadanía"/>
    <s v="73203273"/>
    <s v="CATALAN BATISTA GAINER RAFAEL"/>
    <s v="Abono en cuenta"/>
    <s v="Ahorro"/>
    <s v="67899451276"/>
    <s v="Activa"/>
    <s v="890903938"/>
    <s v="BANCOLOMBIA S.A."/>
    <s v="000"/>
    <s v="FONDO - GESTION GENERAL"/>
    <s v="C-2399-0400-14-53105B-2399053-02"/>
    <s v="ADQUIS. DE BYS - DOCUMENTOS DE LINEAMIENTOS TÉCNICOS - MODERNIZACIÓN DE LA GESTIÓN INSTITUCIONAL DEL MINISTERIO TIC BOGOTÁ"/>
    <s v="882,840.77"/>
    <s v="0.00"/>
    <n v="882840.77"/>
    <s v="0.00"/>
    <s v="Propios"/>
    <s v="CSF"/>
    <s v="INGRESOS CORRIENTES"/>
    <s v="262036513/13-02/FUPC /1ad435/CGALARZA- COBRO MES DE ENERO CONTRATO 964-2026 FACTURA GC48 Sup: Coord. GIT de Cobro Coactivo - OLGA EMILIA DE LA HOZ VALLE"/>
    <s v="137326"/>
    <s v="136926"/>
    <x v="208"/>
    <m/>
    <s v="2026-02-17 00:00:00"/>
    <s v="158126"/>
    <s v="35975026"/>
    <m/>
    <s v="2026-01-27 00:00:00"/>
    <s v="CONTRATO DE PRESTACION DE SERVICIOS - PROFESIONALES"/>
    <s v="964-2026"/>
    <s v="17300151499 Prestar servicios profesionales para gestionar, adelantar y orientar los procesos de cobro coactivo que requiera el Grupo Interno de Trabajo de la Dirección Jurídica del Ministerio/Fondo Único de Tecnologías de la Información y las Comuni"/>
  </r>
  <r>
    <n v="158226"/>
    <x v="8"/>
    <s v="2026-02-17 14:17:02"/>
    <s v="ConOrdendePago"/>
    <n v="9564100"/>
    <s v="1,174,696.00"/>
    <s v="0.00"/>
    <s v="Cédula de Ciudadanía"/>
    <s v="1124851607"/>
    <s v="MEZA SANTANDER ADRIANA ELIZABETH"/>
    <s v="Abono en cuenta"/>
    <s v="Ahorro"/>
    <s v="0806030276"/>
    <s v="Activa"/>
    <s v="860003020"/>
    <s v="BANCO BILBAO VIZCAYA ARGENTARIA COLOMBIA S.A. BBVA"/>
    <s v="000"/>
    <s v="FONDO - GESTION GENERAL"/>
    <s v="C-2399-0400-14-53105B-2399054-02"/>
    <s v="ADQUIS. DE BYS - DOCUMENTOS DE PLANEACIÓN - MODERNIZACIÓN DE LA GESTIÓN INSTITUCIONAL DEL MINISTERIO TIC BOGOTÁ"/>
    <s v="9,564,100.00"/>
    <s v="0.00"/>
    <n v="9564100"/>
    <s v="0.00"/>
    <s v="Propios"/>
    <s v="CSF"/>
    <s v="INGRESOS CORRIENTES"/>
    <s v="262035900/11-02/FUPC /3dd02f/HANLLY- COBRO MES DE ENERO CONTRATO 038-2026 FACTURA EM-141 Sup: Subdir. de Gestion Contractual - JEIMMY XIMENA SIMBAQUEVA R"/>
    <s v="15526"/>
    <s v="15526"/>
    <x v="209"/>
    <m/>
    <s v="2026-02-17 00:00:00"/>
    <s v="158226"/>
    <s v="35975126"/>
    <m/>
    <s v="2026-01-03 00:00:00"/>
    <s v="CONTRATO DE PRESTACION DE SERVICIOS - PROFESIONALES"/>
    <s v="038-2026"/>
    <s v="45000261499-Prestar servicios profesionales jurídicos especializados al Ministerio de Tecnologías de la Información y las Comunicaciones – Fondo Único de Tecnologías de la Información y las Comunicaciones, orientados a la revisión jurídica integral,"/>
  </r>
  <r>
    <n v="158826"/>
    <x v="8"/>
    <s v="2026-02-17 15:44:02"/>
    <s v="ConOrdendePago"/>
    <n v="4414200"/>
    <s v="33,813.00"/>
    <s v="0.00"/>
    <s v="Cédula de Ciudadanía"/>
    <s v="1136888000"/>
    <s v="BRAVO LOPEZ DANIEL FERNANDO"/>
    <s v="Abono en cuenta"/>
    <s v="Ahorro"/>
    <s v="208127530"/>
    <s v="Activa"/>
    <s v="860002964"/>
    <s v="BANCO DE BOGOTA"/>
    <s v="000"/>
    <s v="FONDO - GESTION GENERAL"/>
    <s v="C-2399-0400-14-53105B-2399053-02"/>
    <s v="ADQUIS. DE BYS - DOCUMENTOS DE LINEAMIENTOS TÉCNICOS - MODERNIZACIÓN DE LA GESTIÓN INSTITUCIONAL DEL MINISTERIO TIC BOGOTÁ"/>
    <s v="4,414,200.00"/>
    <s v="0.00"/>
    <n v="4414200"/>
    <s v="0.00"/>
    <s v="Propios"/>
    <s v="CSF"/>
    <s v="INGRESOS CORRIENTES"/>
    <s v="262037637/17-2/FUPC /929c72/HANLLY- COBRO MES DE ENERO CONTRATO 476-2026 Sup: Directora Juridica - RUBY RAMIREZ MEDINA"/>
    <s v="19426"/>
    <s v="19426"/>
    <x v="210"/>
    <m/>
    <s v="2026-02-17 00:00:00"/>
    <s v="158826"/>
    <s v="35975526"/>
    <m/>
    <s v="2026-01-17 00:00:00"/>
    <s v="CONTRATO DE PRESTACION DE SERVICIOS"/>
    <s v="476-2026"/>
    <s v="17000171499 Prestar servicios profesionales a la Dirección Jurídica del Mintic/Fondo Único de Tecnologías de la Información y las Comunicaciones en la orientación y acompañamiento de las estrategias jurídicas y litigiosas"/>
  </r>
  <r>
    <n v="159126"/>
    <x v="8"/>
    <s v="2026-02-17 15:44:02"/>
    <s v="ConOrdendePago"/>
    <n v="1177120"/>
    <s v="7,970.00"/>
    <s v="0.00"/>
    <s v="Cédula de Ciudadanía"/>
    <s v="52523086"/>
    <s v="TRUJILLO SANCHEZ GEARLY SONSOLES"/>
    <s v="Abono en cuenta"/>
    <s v="Ahorro"/>
    <s v="17116029472"/>
    <s v="Activa"/>
    <s v="890903938"/>
    <s v="BANCOLOMBIA S.A."/>
    <s v="000"/>
    <s v="FONDO - GESTION GENERAL"/>
    <s v="C-2399-0400-14-53105B-2399054-02"/>
    <s v="ADQUIS. DE BYS - DOCUMENTOS DE PLANEACIÓN - MODERNIZACIÓN DE LA GESTIÓN INSTITUCIONAL DEL MINISTERIO TIC BOGOTÁ"/>
    <s v="1,177,120.00"/>
    <s v="0.00"/>
    <n v="1177120"/>
    <s v="0.00"/>
    <s v="Propios"/>
    <s v="CSF"/>
    <s v="INGRESOS CORRIENTES"/>
    <s v="262037701/17-2/FUPC /b7fc8b/HANLLY- COBRO MES DE ENERO CONTRATO 706-2026 Sup: Coord. GIT de Planeacion y Seguimiento - CARLOS ANDRES GARZON"/>
    <s v="85926"/>
    <s v="85726"/>
    <x v="211"/>
    <m/>
    <s v="2026-02-17 00:00:00"/>
    <s v="159126"/>
    <s v="35975826"/>
    <m/>
    <s v="2026-01-20 00:00:00"/>
    <s v="CONTRATO DE PRESTACION DE SERVICIOS - PROFESIONALES"/>
    <s v="706-2026"/>
    <s v="1110011 Prestar los servicios profesionales a la Oficina Asesora de Planeación y Estudios Sectoriales y sus Grupos Internos de Trabajo en el registro y seguimiento de los planes institucionales y sus plataformas"/>
  </r>
  <r>
    <n v="160026"/>
    <x v="8"/>
    <s v="2026-02-17 15:52:16"/>
    <s v="ConOrdendePago"/>
    <n v="110355"/>
    <s v="845.00"/>
    <s v="0.00"/>
    <s v="Cédula de Ciudadanía"/>
    <s v="1022355317"/>
    <s v="AVELLANEDA ORDOÑEZ SANDRA JANNETH"/>
    <s v="Abono en cuenta"/>
    <s v="Ahorro"/>
    <s v="4842107821"/>
    <s v="Activa"/>
    <s v="860034594"/>
    <s v="BANCO DAVIBANK S.A."/>
    <s v="000"/>
    <s v="FONDO - GESTION GENERAL"/>
    <s v="C-2399-0400-14-53105B-2399071-02"/>
    <s v="ADQUIS. DE BYS - SERVICIO DE ACTUALIZACIÓN DEL SISTEMAS DE GESTIÓN - MODERNIZACIÓN DE LA GESTIÓN INSTITUCIONAL DEL MINISTERIO TIC BOGOTÁ"/>
    <s v="110,355.00"/>
    <s v="0.00"/>
    <n v="110355"/>
    <s v="0.00"/>
    <s v="Propios"/>
    <s v="CSF"/>
    <s v="INGRESOS CORRIENTES"/>
    <s v="262037772/17-2/FUPC /bdb8e7/SANDRAP- COBRO MES DE ENERO CONTRATO 1118-2026 Sup: Jefe Of. de Control Interno - NANCY RODRÃGUEZ PASCUAS (E )"/>
    <s v="152826"/>
    <s v="152626"/>
    <x v="212"/>
    <m/>
    <s v="2026-02-17 00:00:00"/>
    <s v="160026"/>
    <s v="35976726"/>
    <m/>
    <s v="2026-01-29 00:00:00"/>
    <s v="CONTRATO DE PRESTACION DE SERVICIOS"/>
    <s v="1118-2026"/>
    <s v="16000131499-Prestar servicios de apoyo a la gestión en actividades técnicas y operativas para la Oficina de Control Interno, que contribuyan al adecuado funcionamiento de la dependencia, conforme a la normatividad vigente."/>
  </r>
  <r>
    <n v="160226"/>
    <x v="8"/>
    <s v="2026-02-17 15:52:16"/>
    <s v="ConOrdendePago"/>
    <n v="600000"/>
    <s v="17,784.00"/>
    <s v="0.00"/>
    <s v="Cédula de Ciudadanía"/>
    <s v="79782687"/>
    <s v="LIZCANO ORTIZ CRISTHIAN OMAR"/>
    <s v="Abono en cuenta"/>
    <s v="Ahorro"/>
    <s v="90030605190"/>
    <s v="Activa"/>
    <s v="860050750"/>
    <s v="BANCO GNB SUDAMERIS S A"/>
    <s v="000"/>
    <s v="FONDO - GESTION GENERAL"/>
    <s v="C-2399-0400-14-53105B-2399054-02"/>
    <s v="ADQUIS. DE BYS - DOCUMENTOS DE PLANEACIÓN - MODERNIZACIÓN DE LA GESTIÓN INSTITUCIONAL DEL MINISTERIO TIC BOGOTÁ"/>
    <s v="600,000.00"/>
    <s v="0.00"/>
    <n v="600000"/>
    <s v="0.00"/>
    <s v="Propios"/>
    <s v="CSF"/>
    <s v="INGRESOS CORRIENTES"/>
    <s v="262037290/17-2/FUPC /959cd9/SANDRAP- COBRO MES DE ENERO CONTRATO 1063-2026 FACTURA 1121 Sup: Asesor 1020-18 Despacho del Ministro DAYANA CAROLINA ERAZO"/>
    <s v="145626"/>
    <s v="145226"/>
    <x v="213"/>
    <m/>
    <s v="2026-02-17 00:00:00"/>
    <s v="160226"/>
    <s v="35976926"/>
    <m/>
    <s v="2026-01-29 00:00:00"/>
    <s v="CONTRATO DE PRESTACION DE SERVICIOS - PROFESIONALES"/>
    <s v="1063-2026"/>
    <s v="10000281499- Prestar servicios profesionales especializados orientados a la gestión y ejecución de procesos que contribuyan al desarrollo de los programas y proyectos del Ministerio TIC, con el propósito de fortalecer la aplicación de las políticas"/>
  </r>
  <r>
    <n v="160526"/>
    <x v="8"/>
    <s v="2026-02-17 15:52:16"/>
    <s v="ConOrdendePago"/>
    <n v="8092700"/>
    <s v="128,789.00"/>
    <s v="0.00"/>
    <s v="Cédula de Ciudadanía"/>
    <s v="1016013144"/>
    <s v="DIAZ GARCIA HAMILTON"/>
    <s v="Abono en cuenta"/>
    <s v="Ahorro"/>
    <s v="93214579578"/>
    <s v="Activa"/>
    <s v="890903938"/>
    <s v="BANCOLOMBIA S.A."/>
    <s v="000"/>
    <s v="FONDO - GESTION GENERAL"/>
    <s v="C-2399-0400-14-53105B-2399053-02"/>
    <s v="ADQUIS. DE BYS - DOCUMENTOS DE LINEAMIENTOS TÉCNICOS - MODERNIZACIÓN DE LA GESTIÓN INSTITUCIONAL DEL MINISTERIO TIC BOGOTÁ"/>
    <s v="8,092,700.00"/>
    <s v="0.00"/>
    <n v="8092700"/>
    <s v="0.00"/>
    <s v="Propios"/>
    <s v="CSF"/>
    <s v="INGRESOS CORRIENTES"/>
    <s v="262037234/17-2/FUPC /99cda0/SANDRAP- COBRO MES DE ENERO CONTRATO 151-2026 Sup: Subdir. de Gestion Contractual - JEIMMY XIMENA SIMBAQUEVA R"/>
    <s v="29326"/>
    <s v="29326"/>
    <x v="214"/>
    <m/>
    <s v="2026-02-17 00:00:00"/>
    <s v="160526"/>
    <s v="35977226"/>
    <m/>
    <s v="2026-01-09 00:00:00"/>
    <s v="CONTRATO DE PRESTACION DE SERVICIOS - PROFESIONALES"/>
    <s v="151-2026"/>
    <s v="4500008 - Prestar servicios profesionales jurídicos especializados al Ministerio de Tecnologías de la Información y las Comunicaciones – Fondo Único de Tecnologías de la Información y las Comunicaciones, orientados a la revisión jurídica"/>
  </r>
  <r>
    <n v="161126"/>
    <x v="8"/>
    <s v="2026-02-17 16:37:08"/>
    <s v="ConOrdendePago"/>
    <n v="2648520"/>
    <s v="20,288.00"/>
    <s v="0.00"/>
    <s v="Cédula de Ciudadanía"/>
    <s v="72278013"/>
    <s v="QUIROZ NARVAEZ ALFREDO RAFAEL"/>
    <s v="Abono en cuenta"/>
    <s v="Ahorro"/>
    <s v="111170242769"/>
    <s v="Activa"/>
    <s v="900047981"/>
    <s v="BANCO FALABELLA S A"/>
    <s v="000"/>
    <s v="FONDO - GESTION GENERAL"/>
    <s v="C-2399-0400-14-53105B-2399053-02"/>
    <s v="ADQUIS. DE BYS - DOCUMENTOS DE LINEAMIENTOS TÉCNICOS - MODERNIZACIÓN DE LA GESTIÓN INSTITUCIONAL DEL MINISTERIO TIC BOGOTÁ"/>
    <s v="2,648,520.00"/>
    <s v="0.00"/>
    <n v="2648520"/>
    <s v="0.00"/>
    <s v="Propios"/>
    <s v="CSF"/>
    <s v="INGRESOS CORRIENTES"/>
    <s v="262038605/17-2/FUPC /807290/BRIANS- COBRO MES DE ENERO CONTRATO 522-2026 Sup: Coord. GIT de Cobro Coactivo - OLGA EMILIA DE LA HOZ VALLE"/>
    <s v="37226"/>
    <s v="37226"/>
    <x v="215"/>
    <m/>
    <s v="2026-02-17 00:00:00"/>
    <s v="161126"/>
    <s v="35977926"/>
    <m/>
    <s v="2026-01-16 00:00:00"/>
    <s v="CONTRATO DE PRESTACION DE SERVICIOS - PROFESIONALES"/>
    <s v="522-2026"/>
    <s v="1730004: Prestar servicios profesionales a la Dirección Jurídica orientando los procesos de jurisdicción coactiva que adelante el Ministerio Fondo Único de Tecnologías de la Información"/>
  </r>
  <r>
    <n v="162926"/>
    <x v="8"/>
    <s v="2026-02-17 16:38:29"/>
    <s v="ConOrdendePago"/>
    <n v="11043339.99"/>
    <s v="712,635.00"/>
    <s v="0.00"/>
    <s v="Cédula de Ciudadanía"/>
    <s v="52209517"/>
    <s v="VILLALBA MALDONADO SOL ANYELA"/>
    <s v="Abono en cuenta"/>
    <s v="Ahorro"/>
    <s v="008100229742"/>
    <s v="Activa"/>
    <s v="860034313"/>
    <s v="BANCO DAVIVIENDA S.A."/>
    <s v="000"/>
    <s v="FONDO - GESTION GENERAL"/>
    <s v="C-2399-0400-14-53105B-2399054-02"/>
    <s v="ADQUIS. DE BYS - DOCUMENTOS DE PLANEACIÓN - MODERNIZACIÓN DE LA GESTIÓN INSTITUCIONAL DEL MINISTERIO TIC BOGOTÁ"/>
    <s v="11,043,339.99"/>
    <s v="0.00"/>
    <n v="11043339.99"/>
    <s v="0.00"/>
    <s v="Propios"/>
    <s v="CSF"/>
    <s v="INGRESOS CORRIENTES"/>
    <s v="262037499/17-2/FUPC /6e7ee3/LMARIOA- COBRO MES DE ENERO CONTRATO 265-2026 FACTURA FE129 Sup: Asesor 1020-18 Despacho del Ministro RUBY LORAINE SILVA R"/>
    <s v="53626"/>
    <s v="53526"/>
    <x v="216"/>
    <m/>
    <s v="2026-02-17 00:00:00"/>
    <s v="162926"/>
    <s v="35979726"/>
    <m/>
    <s v="2026-01-09 00:00:00"/>
    <s v="CONTRATO DE PRESTACION DE SERVICIOS"/>
    <s v="265-2026"/>
    <s v="10000161499 Prestar servicios profesionales especializados al Ministerio/Fondo Único de Tecnologías de la Información y las Comunicaciones, orientados a la gestión estratégica del Despacho Ministerial, mediante la articulación"/>
  </r>
  <r>
    <n v="164326"/>
    <x v="9"/>
    <s v="2026-02-18 16:05:23"/>
    <s v="ConOrdendePago"/>
    <n v="5738460"/>
    <s v="38,854.00"/>
    <s v="0.00"/>
    <s v="Cédula de Ciudadanía"/>
    <s v="1110478960"/>
    <s v="RODRIGUEZ GARCIA ANGIE ALEXANDRA"/>
    <s v="Abono en cuenta"/>
    <s v="Ahorro"/>
    <s v="42631046538"/>
    <s v="Activa"/>
    <s v="890903938"/>
    <s v="BANCOLOMBIA S.A."/>
    <s v="000"/>
    <s v="FONDO - GESTION GENERAL"/>
    <s v="C-2399-0400-14-53105B-2399054-02"/>
    <s v="ADQUIS. DE BYS - DOCUMENTOS DE PLANEACIÓN - MODERNIZACIÓN DE LA GESTIÓN INSTITUCIONAL DEL MINISTERIO TIC BOGOTÁ"/>
    <s v="5,738,460.00"/>
    <s v="0.00"/>
    <n v="5738460"/>
    <s v="0.00"/>
    <s v="Propios"/>
    <s v="CSF"/>
    <s v="INGRESOS CORRIENTES"/>
    <s v="262038882/18-2/FUPC /9dddf5/SANDRAP- COBRO MES DE ENERO CONTRATO 011-2026 Sup: Subdir. de Gestion Contractual - JEIMMY XIMENA SIMBAQUEVA R"/>
    <s v="5826"/>
    <s v="5826"/>
    <x v="217"/>
    <m/>
    <s v="2026-02-18 00:00:00"/>
    <s v="164326"/>
    <s v="39555126"/>
    <m/>
    <s v="2026-01-03 00:00:00"/>
    <s v="CONTRATO DE PRESTACION DE SERVICIOS - PROFESIONALES"/>
    <s v="011-2026"/>
    <s v="4500010-Prestar servicios profesionales al Ministerio de Tecnologías de la Información y las Comunicaciones – Fondo Único de Tecnologías de la Información y las Comunicaciones, para adelantar la revisión y gestión y integral de los trámites"/>
  </r>
  <r>
    <n v="165126"/>
    <x v="9"/>
    <s v="2026-02-18 16:05:23"/>
    <s v="ConOrdendePago"/>
    <n v="5517750"/>
    <s v="42,266.00"/>
    <s v="0.00"/>
    <s v="Cédula de Ciudadanía"/>
    <s v="46385311"/>
    <s v="GOMEZ PEREZ ELIZABETH"/>
    <s v="Abono en cuenta"/>
    <s v="Ahorro"/>
    <s v="03052332612"/>
    <s v="Activa"/>
    <s v="890903938"/>
    <s v="BANCOLOMBIA S.A."/>
    <s v="000"/>
    <s v="FONDO - GESTION GENERAL"/>
    <s v="C-2399-0400-14-53105B-2399053-02"/>
    <s v="ADQUIS. DE BYS - DOCUMENTOS DE LINEAMIENTOS TÉCNICOS - MODERNIZACIÓN DE LA GESTIÓN INSTITUCIONAL DEL MINISTERIO TIC BOGOTÁ"/>
    <s v="5,517,750.00"/>
    <s v="0.00"/>
    <n v="5517750"/>
    <s v="0.00"/>
    <s v="Propios"/>
    <s v="CSF"/>
    <s v="INGRESOS CORRIENTES"/>
    <s v="262038904/18-2/FUPC /4aac35/BRIANS- COBRO MES DE ENERO CONTRATO 484-2026 Sup: Coord. GIT de Administracion de Personal (A ) - NATALIA EUGENIA PARAMO V."/>
    <s v="83426"/>
    <s v="83226"/>
    <x v="218"/>
    <m/>
    <s v="2026-02-18 00:00:00"/>
    <s v="165126"/>
    <s v="39556226"/>
    <m/>
    <s v="2026-01-15 00:00:00"/>
    <s v="CONTRATO DE PRESTACION DE SERVICIOS - PROFESIONALES"/>
    <s v="484-2026"/>
    <s v="4300012- Prestar servicios profesionales jurídicos especializados a la Subdirección para la Gestión del Talento Humano en asuntos relacionados con administración de personal, carrera administrativ"/>
  </r>
  <r>
    <n v="165326"/>
    <x v="9"/>
    <s v="2026-02-18 16:05:23"/>
    <s v="ConOrdendePago"/>
    <n v="2648520"/>
    <s v="17,933.00"/>
    <s v="0.00"/>
    <s v="Cédula de Ciudadanía"/>
    <s v="79796339"/>
    <s v="OSPINA TORRES MAURICIO JAVIER"/>
    <s v="Abono en cuenta"/>
    <s v="Ahorro"/>
    <s v="1001505374"/>
    <s v="Activa"/>
    <s v="860034594"/>
    <s v="BANCO DAVIBANK S.A."/>
    <s v="000"/>
    <s v="FONDO - GESTION GENERAL"/>
    <s v="C-2399-0400-14-53105B-2399054-02"/>
    <s v="ADQUIS. DE BYS - DOCUMENTOS DE PLANEACIÓN - MODERNIZACIÓN DE LA GESTIÓN INSTITUCIONAL DEL MINISTERIO TIC BOGOTÁ"/>
    <s v="2,648,520.00"/>
    <s v="0.00"/>
    <n v="2648520"/>
    <s v="0.00"/>
    <s v="Propios"/>
    <s v="CSF"/>
    <s v="INGRESOS CORRIENTES"/>
    <s v="262038888/18-2/FUPC /2177a0/LMARIOA- COBRO MES DE ENERO CONTRATO 702-2026 Sup: Coord. GIT de Planeacion y Seguimiento - CARLOS ANDRES GARZON"/>
    <s v="65826"/>
    <s v="65726"/>
    <x v="219"/>
    <m/>
    <s v="2026-02-18 00:00:00"/>
    <s v="165326"/>
    <s v="39556526"/>
    <m/>
    <s v="2026-01-20 00:00:00"/>
    <s v="CONTRATO DE PRESTACION DE SERVICIOS - PROFESIONALES"/>
    <s v="702-2026"/>
    <s v="1110007 Prestar servicios profesionales en el GIT de Planeación y Seguimiento en el desarrollo de las actividades propias de la planeación, ejecución y seguimiento de los proyectos de inversión y el plan de acción"/>
  </r>
  <r>
    <n v="166226"/>
    <x v="9"/>
    <s v="2026-02-18 16:05:23"/>
    <s v="ConOrdendePago"/>
    <n v="12365430"/>
    <s v="1,454,916.00"/>
    <s v="0.00"/>
    <s v="Cédula de Ciudadanía"/>
    <s v="9872247"/>
    <s v="GUAPACHA MONTOYA VICTOR HUGO"/>
    <s v="Abono en cuenta"/>
    <s v="Ahorro"/>
    <s v="127470072233"/>
    <s v="Activa"/>
    <s v="860034313"/>
    <s v="BANCO DAVIVIENDA S.A."/>
    <s v="000"/>
    <s v="FONDO - GESTION GENERAL"/>
    <s v="C-2399-0400-14-53105B-2399054-02"/>
    <s v="ADQUIS. DE BYS - DOCUMENTOS DE PLANEACIÓN - MODERNIZACIÓN DE LA GESTIÓN INSTITUCIONAL DEL MINISTERIO TIC BOGOTÁ"/>
    <s v="12,365,430.00"/>
    <s v="0.00"/>
    <n v="12365430"/>
    <s v="0.00"/>
    <s v="Propios"/>
    <s v="CSF"/>
    <s v="INGRESOS CORRIENTES"/>
    <s v="262038883/18-2/FUPC /00d681/HANLLY- COBRO MES DE ENERO CONTRATO 197-2026 FACTURA FVG-2 Sup: Asesor 1020-16 Despacho del Ministro MILTON LAUREANO CUERVO C."/>
    <s v="53926"/>
    <s v="53826"/>
    <x v="220"/>
    <m/>
    <s v="2026-02-18 00:00:00"/>
    <s v="166226"/>
    <s v="39557626"/>
    <m/>
    <s v="2026-01-08 00:00:00"/>
    <s v="CONTRATO DE PRESTACION DE SERVICIOS - PROFESIONALES"/>
    <s v="197-2026"/>
    <s v="10000021499 - Prestar servicios jurídicos profesionales y especializados al Despacho Ministerial del Ministerio/Fondo Único de Tecnologías de la Información y las Comunicaciones, orientados a la aplicación de las políticas de gestión y"/>
  </r>
  <r>
    <n v="167226"/>
    <x v="10"/>
    <s v="2026-02-19 12:03:44"/>
    <s v="ConOrdendePago"/>
    <n v="17500000"/>
    <s v="2,164,118.00"/>
    <s v="0.00"/>
    <s v="NIT"/>
    <s v="830135855"/>
    <s v="ALVAREZ ZARATE &amp; ASOCIADOS S. A. S."/>
    <s v="Abono en cuenta"/>
    <s v="Corriente"/>
    <s v="0560004369999109"/>
    <s v="Activa"/>
    <s v="860034313"/>
    <s v="BANCO DAVIVIENDA S.A."/>
    <s v="000"/>
    <s v="FONDO - GESTION GENERAL"/>
    <s v="C-2399-0400-14-53105B-2399053-02"/>
    <s v="ADQUIS. DE BYS - DOCUMENTOS DE LINEAMIENTOS TÉCNICOS - MODERNIZACIÓN DE LA GESTIÓN INSTITUCIONAL DEL MINISTERIO TIC BOGOTÁ"/>
    <s v="17,500,000.00"/>
    <s v="0.00"/>
    <n v="17500000"/>
    <s v="0.00"/>
    <s v="Propios"/>
    <s v="CSF"/>
    <s v="INGRESOS CORRIENTES"/>
    <s v="262038095/17-02/ SANDRAP- PAGO 1 CTO 284-2026, Prestar servicios jurídicos especializados al Ministerio Fondo Único de TIC para proporcionar un asesoramiento integral, tanto desde una perspectiva jurídica como estratégica, en asuntos administrativos, contractuales y del sector TIC, en articulación con el Modelo Integrado de Gestión MIG. Factura: FE 114( factura aprobada el 19/02/2026) Supervisor(RUBY RUTH RAMÍREZ MEDINA)"/>
    <s v="18726"/>
    <s v="18726"/>
    <x v="221"/>
    <s v="44626"/>
    <s v="2026-02-17 00:00:00"/>
    <s v="167226"/>
    <s v="65697426"/>
    <m/>
    <s v="2026-01-14 00:00:00"/>
    <s v="CONTRATO DE PRESTACION DE SERVICIOS"/>
    <s v="284-2026"/>
    <s v="17000221499 Prestar servicios jurídicos especializados al Ministerio Fondo Único de TIC para proporcionar un asesoramiento integral, tanto desde una perspectiva jurídica como estratégica"/>
  </r>
  <r>
    <n v="170326"/>
    <x v="11"/>
    <s v="2026-02-23 15:22:04"/>
    <s v="ConOrdendePago"/>
    <n v="2059960"/>
    <s v="15,779.00"/>
    <s v="0.00"/>
    <s v="Cédula de Ciudadanía"/>
    <s v="1070978937"/>
    <s v="AVILA GONZALEZ CAMILA FERNANDA"/>
    <s v="Abono en cuenta"/>
    <s v="Ahorro"/>
    <s v="37285049475"/>
    <s v="Activa"/>
    <s v="890903938"/>
    <s v="BANCOLOMBIA S.A."/>
    <s v="000"/>
    <s v="FONDO - GESTION GENERAL"/>
    <s v="C-2399-0400-14-53105B-2399053-02"/>
    <s v="ADQUIS. DE BYS - DOCUMENTOS DE LINEAMIENTOS TÉCNICOS - MODERNIZACIÓN DE LA GESTIÓN INSTITUCIONAL DEL MINISTERIO TIC BOGOTÁ"/>
    <s v="2,059,960.00"/>
    <s v="0.00"/>
    <n v="2059960"/>
    <s v="0.00"/>
    <s v="Propios"/>
    <s v="CSF"/>
    <s v="INGRESOS CORRIENTES"/>
    <s v="262041015/20-02/FUPC /fa3feb/CGALARZA- COBRO MES DE ENERO CONTRATO 681-2026 Sup: Coord. GIT de Administracion de Personal (A ) - NATALIA EUGENIA PARAMO V."/>
    <s v="43226"/>
    <s v="43526"/>
    <x v="222"/>
    <m/>
    <s v="2026-02-23 00:00:00"/>
    <s v="170326"/>
    <s v="49783626"/>
    <m/>
    <s v="2026-01-22 00:00:00"/>
    <s v="CONTRATO DE PRESTACION DE SERVICIOS"/>
    <s v="681-2026"/>
    <s v="43100041499- Prestar servicios profesionales especializados al GIT de Administración de Personal en el desarrollo de actividades jurídicas referentes a situaciones administrativas de carácter laboral."/>
  </r>
  <r>
    <n v="170426"/>
    <x v="11"/>
    <s v="2026-02-23 15:22:04"/>
    <s v="ConOrdendePago"/>
    <n v="3641715"/>
    <s v="27,896.00"/>
    <s v="0.00"/>
    <s v="Cédula de Ciudadanía"/>
    <s v="1072263933"/>
    <s v="CORDOBA GUERRA MAILLIW"/>
    <s v="Abono en cuenta"/>
    <s v="Ahorro"/>
    <s v="68000014200"/>
    <s v="Activa"/>
    <s v="890903938"/>
    <s v="BANCOLOMBIA S.A."/>
    <s v="000"/>
    <s v="FONDO - GESTION GENERAL"/>
    <s v="C-2399-0400-14-53105B-2399054-02"/>
    <s v="ADQUIS. DE BYS - DOCUMENTOS DE PLANEACIÓN - MODERNIZACIÓN DE LA GESTIÓN INSTITUCIONAL DEL MINISTERIO TIC BOGOTÁ"/>
    <s v="3,641,715.00"/>
    <s v="0.00"/>
    <n v="3641715"/>
    <s v="0.00"/>
    <s v="Propios"/>
    <s v="CSF"/>
    <s v="INGRESOS CORRIENTES"/>
    <s v="262040937/20-02/FUPC /3a3c6c/CGALARZA- COBRO MES DE ENERO CONTRATO 622-2026 Sup: Asesor 1020-18 Despacho del Ministro DAYANA CAROLINA ERAZO"/>
    <s v="112126"/>
    <s v="111926"/>
    <x v="223"/>
    <m/>
    <s v="2026-02-23 00:00:00"/>
    <s v="170426"/>
    <s v="49783726"/>
    <m/>
    <s v="2026-01-19 00:00:00"/>
    <s v="CONTRATO DE PRESTACION DE SERVICIOS - PROFESIONALES"/>
    <s v="622-2026"/>
    <s v="10000221499- Prestar servicios profesionales al Ministerio/Fondo Único de las Tecnologías de la Información y las Comunicaciones, orientados al acompañamiento del Despacho Ministerial en el seguimiento de"/>
  </r>
  <r>
    <n v="171126"/>
    <x v="11"/>
    <s v="2026-02-23 15:22:04"/>
    <s v="ConOrdendePago"/>
    <n v="7357000"/>
    <s v="159,377.00"/>
    <s v="0.00"/>
    <s v="Cédula de Ciudadanía"/>
    <s v="1107043258"/>
    <s v="BOLAÑOS VIVANCO ANGELICA MARIA"/>
    <s v="Abono en cuenta"/>
    <s v="Ahorro"/>
    <s v="30075205906"/>
    <s v="Activa"/>
    <s v="890903938"/>
    <s v="BANCOLOMBIA S.A."/>
    <s v="000"/>
    <s v="FONDO - GESTION GENERAL"/>
    <s v="C-2399-0400-14-53105B-2399054-02"/>
    <s v="ADQUIS. DE BYS - DOCUMENTOS DE PLANEACIÓN - MODERNIZACIÓN DE LA GESTIÓN INSTITUCIONAL DEL MINISTERIO TIC BOGOTÁ"/>
    <s v="7,357,000.00"/>
    <s v="0.00"/>
    <n v="7357000"/>
    <s v="0.00"/>
    <s v="Propios"/>
    <s v="CSF"/>
    <s v="INGRESOS CORRIENTES"/>
    <s v="262040392/20-02/FUPC /b34d4c/CGALARZA- COBRO MES DE ENERO CONTRATO 274-2026 Sup: Asesor 1020-18 Despacho del Ministro RUBY LORAINE SILVA R"/>
    <s v="51226"/>
    <s v="51126"/>
    <x v="224"/>
    <m/>
    <s v="2026-02-23 00:00:00"/>
    <s v="171126"/>
    <s v="49784726"/>
    <m/>
    <s v="2026-01-10 00:00:00"/>
    <s v="CONTRATO DE PRESTACION DE SERVICIOS"/>
    <s v="274-2026"/>
    <s v="10000091499- Prestar servicios profesionales al Ministerio/Fondo Único de Tecnologías de la Información y las Comunicaciones, orientados a la planificación, estructuración y gestión estratégica de la agenda institucional, así como al seguimiento int"/>
  </r>
  <r>
    <n v="171326"/>
    <x v="11"/>
    <s v="2026-02-23 15:22:04"/>
    <s v="ConOrdendePago"/>
    <n v="5628105"/>
    <s v="43,111.00"/>
    <s v="0.00"/>
    <s v="Cédula de Ciudadanía"/>
    <s v="1102854017"/>
    <s v="CANO GARCIA ANGIE ANDREA"/>
    <s v="Abono en cuenta"/>
    <s v="Ahorro"/>
    <s v="08545985544"/>
    <s v="Activa"/>
    <s v="890903938"/>
    <s v="BANCOLOMBIA S.A."/>
    <s v="000"/>
    <s v="FONDO - GESTION GENERAL"/>
    <s v="C-2399-0400-14-53105B-2399053-02"/>
    <s v="ADQUIS. DE BYS - DOCUMENTOS DE LINEAMIENTOS TÉCNICOS - MODERNIZACIÓN DE LA GESTIÓN INSTITUCIONAL DEL MINISTERIO TIC BOGOTÁ"/>
    <s v="5,628,105.00"/>
    <s v="0.00"/>
    <n v="5628105"/>
    <s v="0.00"/>
    <s v="Propios"/>
    <s v="CSF"/>
    <s v="INGRESOS CORRIENTES"/>
    <s v="262040302/19-02/FUPC /6f7932/CGALARZA- COBRO MES DE ENERO CONTRATO 373-2026 Sup: Secretaria General - OLGA ISABEL BUELVAS DICKSON"/>
    <s v="61026"/>
    <s v="63026"/>
    <x v="225"/>
    <m/>
    <s v="2026-02-23 00:00:00"/>
    <s v="171326"/>
    <s v="49785026"/>
    <m/>
    <s v="2026-01-12 00:00:00"/>
    <s v="CONTRATO DE PRESTACION DE SERVICIOS - PROFESIONALES"/>
    <s v="373-2026"/>
    <s v="4000009 - Prestar sus servicios profesionales jurídicos especializados, con autonomía, a la Secretaría General Ministerio de Tecnologías de la Información y las Comunicaciones /Fondo Único TIC en la gestión de los procesos contractuales"/>
  </r>
  <r>
    <n v="171926"/>
    <x v="11"/>
    <s v="2026-02-23 15:22:04"/>
    <s v="ConOrdendePago"/>
    <n v="459813"/>
    <s v="3,522.00"/>
    <s v="0.00"/>
    <s v="Cédula de Ciudadanía"/>
    <s v="16645551"/>
    <s v="RODRIGUEZ OCAMPO JOSE ALBEIRO"/>
    <s v="Abono en cuenta"/>
    <s v="Ahorro"/>
    <s v="001900089788"/>
    <s v="Activa"/>
    <s v="860034313"/>
    <s v="BANCO DAVIVIENDA S.A."/>
    <s v="000"/>
    <s v="FONDO - GESTION GENERAL"/>
    <s v="C-2399-0400-14-53105B-2399054-02"/>
    <s v="ADQUIS. DE BYS - DOCUMENTOS DE PLANEACIÓN - MODERNIZACIÓN DE LA GESTIÓN INSTITUCIONAL DEL MINISTERIO TIC BOGOTÁ"/>
    <s v="459,813.00"/>
    <s v="0.00"/>
    <n v="459813"/>
    <s v="0.00"/>
    <s v="Propios"/>
    <s v="CSF"/>
    <s v="INGRESOS CORRIENTES"/>
    <s v="262039712/19-02/FUPC /315853/MARIAE- COBRO MES DE ENERO CONTRATO 1065-2026 Sup: Asesor 1020-16 Despacho del Ministro MILTON LAUREANO CUERVO C."/>
    <s v="145426"/>
    <s v="145126"/>
    <x v="226"/>
    <m/>
    <s v="2026-02-23 00:00:00"/>
    <s v="171926"/>
    <s v="49785726"/>
    <m/>
    <s v="2026-01-29 00:00:00"/>
    <s v="CONTRATO DE PRESTACION DE SERVICIOS - PROFESIONALES"/>
    <s v="1065-2026"/>
    <s v="10000311449 Prestar servicios profesionales jurídicos al Ministerio/ Fondo Único de Tecnologías de la Información y las Comunicaciones, orientados al acompañamiento del Despacho Ministerial, brindando asistencia jurídica especializada en la revisió"/>
  </r>
  <r>
    <n v="172226"/>
    <x v="11"/>
    <s v="2026-02-23 15:22:04"/>
    <s v="ConOrdendePago"/>
    <n v="1839250"/>
    <s v="14,089.00"/>
    <s v="0.00"/>
    <s v="Cédula de Ciudadanía"/>
    <s v="1042446017"/>
    <s v="ZAPATA LOZADA ANA JOSE"/>
    <s v="Abono en cuenta"/>
    <s v="Ahorro"/>
    <s v="029600034184"/>
    <s v="Activa"/>
    <s v="860034313"/>
    <s v="BANCO DAVIVIENDA S.A."/>
    <s v="000"/>
    <s v="FONDO - GESTION GENERAL"/>
    <s v="C-2399-0400-14-53105B-2399054-02"/>
    <s v="ADQUIS. DE BYS - DOCUMENTOS DE PLANEACIÓN - MODERNIZACIÓN DE LA GESTIÓN INSTITUCIONAL DEL MINISTERIO TIC BOGOTÁ"/>
    <s v="1,839,250.00"/>
    <s v="0.00"/>
    <n v="1839250"/>
    <s v="0.00"/>
    <s v="Propios"/>
    <s v="CSF"/>
    <s v="INGRESOS CORRIENTES"/>
    <s v="262039513/18-02/FUPC /2d3d01/MARIAE- COBRO MES DE ENERO CONTRATO 994-2026 Sup: Secretaria General - OLGA ISABEL BUELVAS DICKSON"/>
    <s v="136626"/>
    <s v="136226"/>
    <x v="227"/>
    <m/>
    <s v="2026-02-23 00:00:00"/>
    <s v="172226"/>
    <s v="49786126"/>
    <m/>
    <s v="2026-01-26 00:00:00"/>
    <s v="CONTRATO DE PRESTACION DE SERVICIOS"/>
    <s v="994-2026"/>
    <s v="40000061499 Prestar servicios profesionales especializados a la Secretaría General del Ministerio de Tecnologías de la Información y las Comunicaciones / Fondo Único TIC, para el acompañamiento y verificación jurídica en los asuntos relacionados co"/>
  </r>
  <r>
    <n v="172726"/>
    <x v="11"/>
    <s v="2026-02-23 15:22:04"/>
    <s v="ConOrdendePago"/>
    <n v="404635"/>
    <s v="2,740.00"/>
    <s v="0.00"/>
    <s v="Cédula de Ciudadanía"/>
    <s v="1014204224"/>
    <s v="SGUERRA CASTAÑEDA INDIRA ZALIMA"/>
    <s v="Abono en cuenta"/>
    <s v="Ahorro"/>
    <s v="0570457970033553"/>
    <s v="Activa"/>
    <s v="860034313"/>
    <s v="BANCO DAVIVIENDA S.A."/>
    <s v="000"/>
    <s v="FONDO - GESTION GENERAL"/>
    <s v="C-2399-0400-14-53105B-2399054-02"/>
    <s v="ADQUIS. DE BYS - DOCUMENTOS DE PLANEACIÓN - MODERNIZACIÓN DE LA GESTIÓN INSTITUCIONAL DEL MINISTERIO TIC BOGOTÁ"/>
    <s v="404,635.00"/>
    <s v="0.00"/>
    <n v="404635"/>
    <s v="0.00"/>
    <s v="Propios"/>
    <s v="CSF"/>
    <s v="INGRESOS CORRIENTES"/>
    <s v="262039573/19-02/FUPC /f85446/MARIAE- COBRO MES DE ENERO CONTRATO 1068-2026 Sup: Asesor 1020-13 Despacho del Ministro MARIA CAMILA TRIVIÃ‘O"/>
    <s v="147726"/>
    <s v="147426"/>
    <x v="228"/>
    <m/>
    <s v="2026-02-23 00:00:00"/>
    <s v="172726"/>
    <s v="49786826"/>
    <m/>
    <s v="2026-01-31 00:00:00"/>
    <s v="CONTRATO DE PRESTACION DE SERVICIOS"/>
    <s v="1068-2026"/>
    <s v="10000191499 Prestar servicios profesionales de diseño gráfico orientados a la producción, adaptación y desarrollo de piezas comunicacionales, visuales y digitales requeridas por el Despacho Ministerial, de conformidad con los lineamientos instituci"/>
  </r>
  <r>
    <n v="173126"/>
    <x v="11"/>
    <s v="2026-02-23 17:04:53"/>
    <s v="ConOrdendePago"/>
    <n v="21333333"/>
    <s v="510,924.00"/>
    <s v="0.00"/>
    <s v="NIT"/>
    <s v="901348924"/>
    <s v="BENAVIDES &amp; DEL TORO ASOCIADOS SAS"/>
    <s v="Abono en cuenta"/>
    <s v="Ahorro"/>
    <s v="20100000128"/>
    <s v="Activa"/>
    <s v="890903938"/>
    <s v="BANCOLOMBIA S.A."/>
    <s v="000"/>
    <s v="FONDO - GESTION GENERAL"/>
    <s v="C-2399-0400-14-53105B-2399053-02"/>
    <s v="ADQUIS. DE BYS - DOCUMENTOS DE LINEAMIENTOS TÉCNICOS - MODERNIZACIÓN DE LA GESTIÓN INSTITUCIONAL DEL MINISTERIO TIC BOGOTÁ"/>
    <s v="21,333,333.00"/>
    <s v="0.00"/>
    <n v="21333333"/>
    <s v="0.00"/>
    <s v="Propios"/>
    <s v="CSF"/>
    <s v="INGRESOS CORRIENTES"/>
    <s v="262041611/23-02/BRIANS-1 PAGO CTO 456-2026 Prestar servicios profesionales especializados al MINTIC/FUTIC en la orientación y acompañamiento de las actuaciones administrativas y contractuales de alta complejidad que se adelanten y demás materias afines o complementarias que se requieran de conformidad con la normativa vigente FAC BT242 SUPERVISOR Olga Isabel Buelvas Dickson"/>
    <s v="60626"/>
    <s v="60526"/>
    <x v="229"/>
    <s v="48726"/>
    <s v="2026-02-23 00:00:00"/>
    <s v="173126"/>
    <s v="62885926"/>
    <m/>
    <s v="2026-01-14 00:00:00"/>
    <s v="CONTRATO DE PRESTACION DE SERVICIOS - PROFESIONALES"/>
    <s v="456-2026"/>
    <s v="4000010 Prestar servicios profesionales especializados al Ministerio de Tecnologías de la Información y las Comunicaciones / Fondo Único TIC en la revisión y orientación jurídico legal relacionado con las actuaciones administrativas y contractuales"/>
  </r>
  <r>
    <n v="174426"/>
    <x v="12"/>
    <s v="2026-02-24 17:12:42"/>
    <s v="ConOrdendePago"/>
    <n v="441420"/>
    <s v="3,381.00"/>
    <s v="0.00"/>
    <s v="Cédula de Ciudadanía"/>
    <s v="1016036463"/>
    <s v="SANZ DAVILA MICHAEL STIVEN"/>
    <s v="Abono en cuenta"/>
    <s v="Ahorro"/>
    <s v="0570007380792528"/>
    <s v="Activa"/>
    <s v="860034313"/>
    <s v="BANCO DAVIVIENDA S.A."/>
    <s v="000"/>
    <s v="FONDO - GESTION GENERAL"/>
    <s v="C-2399-0400-14-53105B-2399054-02"/>
    <s v="ADQUIS. DE BYS - DOCUMENTOS DE PLANEACIÓN - MODERNIZACIÓN DE LA GESTIÓN INSTITUCIONAL DEL MINISTERIO TIC BOGOTÁ"/>
    <s v="441,420.00"/>
    <s v="0.00"/>
    <n v="441420"/>
    <s v="0.00"/>
    <s v="Propios"/>
    <s v="CSF"/>
    <s v="INGRESOS CORRIENTES"/>
    <s v="262042087/23-2/FUPC /49dfc9/LMARIOA- COBRO MES DE ENERO CONTRATO 891-2026 Sup: Coord. GIT Fortalecimiento Sist. de Medios Publicos - MARIA C. LONDONO S."/>
    <s v="125626"/>
    <s v="125326"/>
    <x v="230"/>
    <m/>
    <s v="2026-02-24 00:00:00"/>
    <s v="174426"/>
    <s v="54135326"/>
    <m/>
    <s v="2026-01-27 00:00:00"/>
    <s v="CONTRATO DE PRESTACION DE SERVICIOS"/>
    <s v="891-2026"/>
    <s v="10000301499 - Prestar servicios profesionales al Despacho de la Ministra, orientados a la planificación, desarrollo y seguimiento de estrategias de comunicación y divulgación institucional, así como a la elaboración de contenidos y piezas comunica"/>
  </r>
  <r>
    <n v="174526"/>
    <x v="12"/>
    <s v="2026-02-24 17:12:42"/>
    <s v="ConOrdendePago"/>
    <n v="3237080"/>
    <s v="21,917.00"/>
    <s v="0.00"/>
    <s v="Cédula de Ciudadanía"/>
    <s v="1020802657"/>
    <s v="JATTIN BENEDETTI MARIA CAMILA"/>
    <s v="Abono en cuenta"/>
    <s v="Ahorro"/>
    <s v="0550029600037484"/>
    <s v="Activa"/>
    <s v="860034313"/>
    <s v="BANCO DAVIVIENDA S.A."/>
    <s v="000"/>
    <s v="FONDO - GESTION GENERAL"/>
    <s v="C-2399-0400-14-53105B-2399054-02"/>
    <s v="ADQUIS. DE BYS - DOCUMENTOS DE PLANEACIÓN - MODERNIZACIÓN DE LA GESTIÓN INSTITUCIONAL DEL MINISTERIO TIC BOGOTÁ"/>
    <s v="3,237,080.00"/>
    <s v="0.00"/>
    <n v="3237080"/>
    <s v="0.00"/>
    <s v="Propios"/>
    <s v="CSF"/>
    <s v="INGRESOS CORRIENTES"/>
    <s v="262041849/23-2/FUPC /69db77/LMARIOA- COBRO MES DE ENERO CONTRATO 587-2026 Sup: Jefe Oficina Internacional - MARIA ANDREA GIRALDO LEAL"/>
    <s v="54526"/>
    <s v="54526"/>
    <x v="231"/>
    <m/>
    <s v="2026-02-24 00:00:00"/>
    <s v="174526"/>
    <s v="54135826"/>
    <m/>
    <s v="2026-01-19 00:00:00"/>
    <s v="CONTRATO DE PRESTACION DE SERVICIOS - PROFESIONALES"/>
    <s v="587-2026"/>
    <s v="13000011499 - Prestar servicios profesionales al Ministerio/Fondo Único de TIC para apoyar a la Oficina Internacional en el análisis de información sobre el entorno internacional, el seguimiento de la participación del sector TIC"/>
  </r>
  <r>
    <n v="174726"/>
    <x v="12"/>
    <s v="2026-02-24 17:12:42"/>
    <s v="ConOrdendePago"/>
    <n v="6989150"/>
    <s v="167,387.00"/>
    <s v="0.00"/>
    <s v="Cédula de Ciudadanía"/>
    <s v="1020737174"/>
    <s v="GARCIA RIVERA KAREN LORENA"/>
    <s v="Abono en cuenta"/>
    <s v="Ahorro"/>
    <s v="03000001863"/>
    <s v="Activa"/>
    <s v="890903938"/>
    <s v="BANCOLOMBIA S.A."/>
    <s v="000"/>
    <s v="FONDO - GESTION GENERAL"/>
    <s v="C-2399-0400-14-53105B-2399053-02"/>
    <s v="ADQUIS. DE BYS - DOCUMENTOS DE LINEAMIENTOS TÉCNICOS - MODERNIZACIÓN DE LA GESTIÓN INSTITUCIONAL DEL MINISTERIO TIC BOGOTÁ"/>
    <s v="6,989,150.00"/>
    <s v="0.00"/>
    <n v="6989150"/>
    <s v="0.00"/>
    <s v="Propios"/>
    <s v="CSF"/>
    <s v="INGRESOS CORRIENTES"/>
    <s v="262041685/23-2/FUPC /b3612c/CGALARZA- COBRO MES DE ENERO CONTRATO 232-2026 FACTURA FKG-41 Sup: Directora Juridica - RUBY RAMIREZ MEDINA"/>
    <s v="18626"/>
    <s v="18626"/>
    <x v="232"/>
    <m/>
    <s v="2026-02-24 00:00:00"/>
    <s v="174726"/>
    <s v="54136626"/>
    <m/>
    <s v="2026-01-09 00:00:00"/>
    <s v="CONTRATO DE PRESTACION DE SERVICIOS"/>
    <s v="232-2026"/>
    <s v="17000121499 Prestar servicios profesionales a la Dirección jurídica del Ministerio / Fondo Único de Tecnologías de la información y las comunicaciones en el acompañamiento jurídico al desarrollo de las funciones de los Grupo Interno de Trabajo de"/>
  </r>
  <r>
    <n v="176126"/>
    <x v="13"/>
    <s v="2026-02-25 16:50:57"/>
    <s v="ConOrdendePago"/>
    <n v="142800000"/>
    <s v="17,659,200.00"/>
    <s v="0.00"/>
    <s v="NIT"/>
    <s v="901046359"/>
    <s v="VENCE SALAMANCA LAWYERS GROUP S.A.S"/>
    <s v="Abono en cuenta"/>
    <s v="Corriente"/>
    <s v="77300000605"/>
    <s v="Activa"/>
    <s v="890903938"/>
    <s v="BANCOLOMBIA S.A."/>
    <s v="000"/>
    <s v="FONDO - GESTION GENERAL"/>
    <s v="C-2399-0400-14-53105B-2399053-02"/>
    <s v="ADQUIS. DE BYS - DOCUMENTOS DE LINEAMIENTOS TÉCNICOS - MODERNIZACIÓN DE LA GESTIÓN INSTITUCIONAL DEL MINISTERIO TIC BOGOTÁ"/>
    <s v="142,800,000.00"/>
    <s v="0.00"/>
    <n v="142800000"/>
    <s v="0.00"/>
    <s v="Propios"/>
    <s v="CSF"/>
    <s v="INGRESOS CORRIENTES"/>
    <s v="262043346/25-02/SANDRAP.PAGO 1- CTO 975-2026-Prestar servicios jurídicos para la representación judicial y extrajudicial en los procesos que adelanta el Ministerio de Tecnologías de la Información y las Comunicaciones ante la jurisdicción contencioso-administrativa (Radicado No.25000233600020240053500) y Arbitral (Radicado No. 153751), de conformidad con el Modelo Integrado de Gestión MIG- FACTURA FE232- Supervisor Saskia Ly Torres Hernández"/>
    <s v="136926"/>
    <s v="136526"/>
    <x v="233"/>
    <s v="50226"/>
    <s v="2026-02-25 00:00:00"/>
    <s v="176126"/>
    <s v="74515626"/>
    <m/>
    <s v="2026-01-28 00:00:00"/>
    <s v="CONTRATO DE PRESTACION DE SERVICIOS"/>
    <s v="975-2026"/>
    <s v="1720002 Prestar servicios jurídicos para la representación judicial y extrajudicial en los procesos que adelanta el Ministerio de Tecnologías de la Información y las Comunicaciones ante la jurisdicción contencioso-administrativa"/>
  </r>
  <r>
    <n v="177826"/>
    <x v="14"/>
    <s v="2026-02-26 12:02:18"/>
    <s v="ConOrdendePago"/>
    <n v="4965975"/>
    <s v="584,296.00"/>
    <s v="0.00"/>
    <s v="Cédula de Ciudadanía"/>
    <s v="50922391"/>
    <s v="RODRIGUEZ CORDERO ANGELICA MARIA"/>
    <s v="Abono en cuenta"/>
    <s v="Ahorro"/>
    <s v="79033970469"/>
    <s v="Activa"/>
    <s v="890903938"/>
    <s v="BANCOLOMBIA S.A."/>
    <s v="000"/>
    <s v="FONDO - GESTION GENERAL"/>
    <s v="C-2399-0400-14-53105B-2399053-02"/>
    <s v="ADQUIS. DE BYS - DOCUMENTOS DE LINEAMIENTOS TÉCNICOS - MODERNIZACIÓN DE LA GESTIÓN INSTITUCIONAL DEL MINISTERIO TIC BOGOTÁ"/>
    <s v="4,965,975.00"/>
    <s v="0.00"/>
    <n v="4965975"/>
    <s v="0.00"/>
    <s v="Propios"/>
    <s v="CSF"/>
    <s v="INGRESOS CORRIENTES"/>
    <s v="262043204/25-02/FUPC /3ba707/LMARIOA- COBRO MES DE ENERO CONTRATO 356-2026 FACTURA FV-2 Sup: Coord. GIT de Procesos Judiciales y Extrajudiciales -SASKIA LY TORRES H."/>
    <s v="50526"/>
    <s v="50426"/>
    <x v="234"/>
    <m/>
    <s v="2026-02-26 00:00:00"/>
    <s v="177826"/>
    <s v="56998026"/>
    <m/>
    <s v="2026-01-15 00:00:00"/>
    <s v="CONTRATO DE PRESTACION DE SERVICIOS"/>
    <s v="356-2026"/>
    <s v="17200101499 Prestar servicios profesionales especializados en la defensa prejudicial, judicial y extrajudicial a cargo de la Dirección Jurídica del Ministerio/Fondo Único de Tecnologías de la Información y las Comunicaciones en articulación con el"/>
  </r>
  <r>
    <n v="182226"/>
    <x v="15"/>
    <s v="2026-03-02 15:18:29"/>
    <s v="ConOrdendePago"/>
    <n v="28633982"/>
    <s v="685,772.00"/>
    <s v="0.00"/>
    <s v="NIT"/>
    <s v="900497402"/>
    <s v="COLJURIDICA S.A.S"/>
    <s v="Abono en cuenta"/>
    <s v="Ahorro"/>
    <s v="457570084014"/>
    <s v="Activa"/>
    <s v="860034313"/>
    <s v="BANCO DAVIVIENDA S.A."/>
    <s v="000"/>
    <s v="FONDO - GESTION GENERAL"/>
    <s v="C-2399-0400-14-53105B-2399054-02"/>
    <s v="ADQUIS. DE BYS - DOCUMENTOS DE PLANEACIÓN - MODERNIZACIÓN DE LA GESTIÓN INSTITUCIONAL DEL MINISTERIO TIC BOGOTÁ"/>
    <s v="28,633,982.00"/>
    <s v="0.00"/>
    <n v="28633982"/>
    <s v="0.00"/>
    <s v="Propios"/>
    <s v="CSF"/>
    <s v="INGRESOS CORRIENTES"/>
    <s v="262045573/02-03/MARIAE.- 1 Pago CTO 240-2026 Prestación de servicios para la asesoría en la identificación, valoración y mitigación de riesgos previsibles en los procesos de contratación y procesos institucionales que deba adelantar el Ministerio / Fondo Único de TIC, y en la estructuración de los esquemas de garantías y seguros que deban requerirse en éstos, así como en la revisión, verificación y confirmación de las garantías contractuales otorgadas en virtud de los procesos de contratación y/o actividad contractual y/o administrativa Factura CFE12 SUPERVISOR Jeimmy Ximena Simbaqueva Ramos"/>
    <s v="84926"/>
    <s v="84726"/>
    <x v="235"/>
    <s v="52126"/>
    <s v="2026-03-02 00:00:00"/>
    <s v="182226"/>
    <s v="76393026"/>
    <m/>
    <s v="2026-01-17 00:00:00"/>
    <s v="CONTRATO DE PRESTACION DE SERVICIOS"/>
    <s v="240-2026"/>
    <s v="45000021499 Prestación de servicios para la asesoría en la identificación, valoración y mitigación de riesgos previsibles en los procesos de contratación y procesos institucionales que deba adelantar el Ministerio / Fondo Único de TIC, y en"/>
  </r>
  <r>
    <n v="184026"/>
    <x v="16"/>
    <s v="2026-03-04 13:36:56"/>
    <s v="ConOrdendePago"/>
    <n v="12139050"/>
    <s v="966,218.00"/>
    <s v="0.00"/>
    <s v="Cédula de Ciudadanía"/>
    <s v="52026598"/>
    <s v="ORDUZ OLAYA ESMERALDA CAROLINA"/>
    <s v="Abono en cuenta"/>
    <s v="Ahorro"/>
    <s v="20765793855"/>
    <s v="Activa"/>
    <s v="890903938"/>
    <s v="BANCOLOMBIA S.A."/>
    <s v="000"/>
    <s v="FONDO - GESTION GENERAL"/>
    <s v="C-2399-0400-14-53105B-2399071-02"/>
    <s v="ADQUIS. DE BYS - SERVICIO DE ACTUALIZACIÓN DEL SISTEMAS DE GESTIÓN - MODERNIZACIÓN DE LA GESTIÓN INSTITUCIONAL DEL MINISTERIO TIC BOGOTÁ"/>
    <s v="12,139,050.00"/>
    <s v="0.00"/>
    <n v="12139050"/>
    <s v="0.00"/>
    <s v="Propios"/>
    <s v="CSF"/>
    <s v="INGRESOS CORRIENTES"/>
    <s v="262047055/3-3/FUPC /a378f6/SANDRAP- COBRO MES DE FEBRERO CONTRATO 350-2026 Sup: Coord. GIT de Transformacion Organizacional -GISELLE ARIAS LEON"/>
    <s v="26126"/>
    <s v="26526"/>
    <x v="32"/>
    <m/>
    <s v="2026-03-04 00:00:00"/>
    <s v="184026"/>
    <s v="63405326"/>
    <m/>
    <s v="2026-01-12 00:00:00"/>
    <s v="CONTRATO DE PRESTACION DE SERVICIOS - PROFESIONALES"/>
    <s v="350-2026"/>
    <s v="1130005 Prestar los servicios profesionales para apoyar al Grupo Interno de Trabajo de Transformación Organizacional en el mejoramiento de la entidad a través de la implementación de la metodología de riesgos de la administración"/>
  </r>
  <r>
    <n v="185226"/>
    <x v="16"/>
    <s v="2026-03-04 13:36:56"/>
    <s v="ConOrdendePago"/>
    <n v="9931950"/>
    <s v="372,906.00"/>
    <s v="0.00"/>
    <s v="Cédula de Ciudadanía"/>
    <s v="1015392151"/>
    <s v="RUGELES RODRIGUEZ JAVIER ALBERTO"/>
    <s v="Abono en cuenta"/>
    <s v="Ahorro"/>
    <s v="008600699428"/>
    <s v="Activa"/>
    <s v="860034313"/>
    <s v="BANCO DAVIVIENDA S.A."/>
    <s v="000"/>
    <s v="FONDO - GESTION GENERAL"/>
    <s v="C-2399-0400-14-53105B-2399054-02"/>
    <s v="ADQUIS. DE BYS - DOCUMENTOS DE PLANEACIÓN - MODERNIZACIÓN DE LA GESTIÓN INSTITUCIONAL DEL MINISTERIO TIC BOGOTÁ"/>
    <s v="9,931,950.00"/>
    <s v="0.00"/>
    <n v="9931950"/>
    <s v="0.00"/>
    <s v="Propios"/>
    <s v="CSF"/>
    <s v="INGRESOS CORRIENTES"/>
    <s v="262046548/3-3/FUPC /d3bccc/SANDRAP- COBRO MES DE FEBRERO CONTRATO 067-2026 Sup: Jefe Of. para la Gestion de Ingresos del Fondo -GINA DEL ROSARIO NUNEZ P."/>
    <s v="14626"/>
    <s v="13926"/>
    <x v="26"/>
    <m/>
    <s v="2026-03-04 00:00:00"/>
    <s v="185226"/>
    <s v="63406826"/>
    <m/>
    <s v="2026-01-05 00:00:00"/>
    <s v="CONTRATO DE PRESTACION DE SERVICIOS - PROFESIONALES"/>
    <s v="067-2026"/>
    <s v="4110001- Prestar servicios profesionales a la Oficina para la Gestión de Ingresos, orientados a la revisión, procesamiento, consolidación y análisis de la información contractual y presupuestal del Fondo Único de TIC"/>
  </r>
  <r>
    <n v="186026"/>
    <x v="16"/>
    <s v="2026-03-04 13:36:56"/>
    <s v="ConOrdendePago"/>
    <n v="9931950"/>
    <s v="397,960.00"/>
    <s v="0.00"/>
    <s v="Cédula de Ciudadanía"/>
    <s v="1020720102"/>
    <s v="GUERRERO OTALORA OCTAVIO"/>
    <s v="Abono en cuenta"/>
    <s v="Ahorro"/>
    <s v="0032007615"/>
    <s v="Activa"/>
    <s v="860003020"/>
    <s v="BANCO BILBAO VIZCAYA ARGENTARIA COLOMBIA S.A. BBVA"/>
    <s v="000"/>
    <s v="FONDO - GESTION GENERAL"/>
    <s v="C-2399-0400-14-53105B-2399054-02"/>
    <s v="ADQUIS. DE BYS - DOCUMENTOS DE PLANEACIÓN - MODERNIZACIÓN DE LA GESTIÓN INSTITUCIONAL DEL MINISTERIO TIC BOGOTÁ"/>
    <s v="9,931,950.00"/>
    <s v="0.00"/>
    <n v="9931950"/>
    <s v="0.00"/>
    <s v="Propios"/>
    <s v="CSF"/>
    <s v="INGRESOS CORRIENTES"/>
    <s v="262046503/3-3/FUPC /949ff3/SANDRAP- COBRO MES DE FEBRERO CONTRATO 201-2026 Sup: Coord. GIT de Planeacion y Seguimiento - CARLOS ANDRES GARZON"/>
    <s v="9526"/>
    <s v="9526"/>
    <x v="49"/>
    <m/>
    <s v="2026-03-04 00:00:00"/>
    <s v="186026"/>
    <s v="63407826"/>
    <m/>
    <s v="2026-03-11 00:00:00"/>
    <s v="CONTRATO DE PRESTACION DE SERVICIOS"/>
    <s v="201-2026"/>
    <s v="1110001 - Prestar servicios profesionales a la Oficina Asesora de Planeación y Estudios Sectoriales, en particular al Grupo Interno de Trabajo de Planeación y Seguimiento brindando apoyo técnico y metodológico en los procesos de direccionami"/>
  </r>
  <r>
    <n v="186226"/>
    <x v="16"/>
    <s v="2026-03-04 13:36:56"/>
    <s v="ConOrdendePago"/>
    <n v="11035500"/>
    <s v="459,034.00"/>
    <s v="0.00"/>
    <s v="Cédula de Ciudadanía"/>
    <s v="60360791"/>
    <s v="CAJIAO PEDRAZA NANCY LILIANA"/>
    <s v="Abono en cuenta"/>
    <s v="Ahorro"/>
    <s v="0550488436380593"/>
    <s v="Activa"/>
    <s v="860034313"/>
    <s v="BANCO DAVIVIENDA S.A."/>
    <s v="000"/>
    <s v="FONDO - GESTION GENERAL"/>
    <s v="C-2399-0400-14-53105B-2399054-02"/>
    <s v="ADQUIS. DE BYS - DOCUMENTOS DE PLANEACIÓN - MODERNIZACIÓN DE LA GESTIÓN INSTITUCIONAL DEL MINISTERIO TIC BOGOTÁ"/>
    <s v="11,035,500.00"/>
    <s v="0.00"/>
    <n v="11035500"/>
    <s v="0.00"/>
    <s v="Propios"/>
    <s v="CSF"/>
    <s v="INGRESOS CORRIENTES"/>
    <s v="262046515/3-3/FUPC /bc6ab5/SANDRAP- COBRO MES DE FEBRERO CONTRATO 115-2026 Sup: Subdirectora Financiera - FLOR ANGELA CASTRO"/>
    <s v="626"/>
    <s v="626"/>
    <x v="51"/>
    <m/>
    <s v="2026-03-04 00:00:00"/>
    <s v="186226"/>
    <s v="63408026"/>
    <m/>
    <s v="2026-01-07 00:00:00"/>
    <s v="CONTRATO DE PRESTACION DE SERVICIOS"/>
    <s v="115-2026"/>
    <s v="42000021499 Prestar servicios profesionales especializados para apoyar a la Subdirección Financiera en la revisión de la programación, ejecución, control y seguimiento del presupuesto asignado a los proyectos de inversión y funcionamiento del Fondo"/>
  </r>
  <r>
    <n v="186626"/>
    <x v="16"/>
    <s v="2026-03-04 13:36:56"/>
    <s v="ConOrdendePago"/>
    <n v="7724850"/>
    <s v="214,612.00"/>
    <s v="0.00"/>
    <s v="Cédula de Ciudadanía"/>
    <s v="1033773498"/>
    <s v="TRUJILLO ARIAS ANDRY JULYETH"/>
    <s v="Abono en cuenta"/>
    <s v="Ahorro"/>
    <s v="0887011260"/>
    <s v="Activa"/>
    <s v="860003020"/>
    <s v="BANCO BILBAO VIZCAYA ARGENTARIA COLOMBIA S.A. BBVA"/>
    <s v="000"/>
    <s v="FONDO - GESTION GENERAL"/>
    <s v="C-2399-0400-14-53105B-2399054-02"/>
    <s v="ADQUIS. DE BYS - DOCUMENTOS DE PLANEACIÓN - MODERNIZACIÓN DE LA GESTIÓN INSTITUCIONAL DEL MINISTERIO TIC BOGOTÁ"/>
    <s v="7,724,850.00"/>
    <s v="0.00"/>
    <n v="7724850"/>
    <s v="0.00"/>
    <s v="Propios"/>
    <s v="CSF"/>
    <s v="INGRESOS CORRIENTES"/>
    <s v="262046498/3-3/FUPC /ad9570/SANDRAP- COBRO MES DE FEBRERO CONTRATO 259-2026 Sup: Coord. GIT de Contabilidad - CONSTANZA CASTRO"/>
    <s v="50626"/>
    <s v="50526"/>
    <x v="119"/>
    <m/>
    <s v="2026-03-04 00:00:00"/>
    <s v="186626"/>
    <s v="63408626"/>
    <m/>
    <s v="2026-01-09 00:00:00"/>
    <s v="CONTRATO DE PRESTACION DE SERVICIOS - PROFESIONALES"/>
    <s v="259-2026"/>
    <s v="42200031499 Prestar servicios profesionales al Grupo Interno de Trabajo de Contabilidad de la Subdirección Financiera, en los procesos de gestión contable y tributaria, mediante la revisión, consolidación, elaboración y presentación de las obligacion"/>
  </r>
  <r>
    <n v="186726"/>
    <x v="16"/>
    <s v="2026-03-04 13:36:56"/>
    <s v="ConOrdendePago"/>
    <n v="13794375"/>
    <s v="909,305.00"/>
    <s v="0.00"/>
    <s v="Cédula de Ciudadanía"/>
    <s v="1026276132"/>
    <s v="GRANADOS CAMACHO CRISTY ALEJANDRA"/>
    <s v="Abono en cuenta"/>
    <s v="Ahorro"/>
    <s v="46153115834"/>
    <s v="Activa"/>
    <s v="890903938"/>
    <s v="BANCOLOMBIA S.A."/>
    <s v="000"/>
    <s v="FONDO - GESTION GENERAL"/>
    <s v="C-2399-0400-14-53105B-2399053-02"/>
    <s v="ADQUIS. DE BYS - DOCUMENTOS DE LINEAMIENTOS TÉCNICOS - MODERNIZACIÓN DE LA GESTIÓN INSTITUCIONAL DEL MINISTERIO TIC BOGOTÁ"/>
    <s v="13,794,375.00"/>
    <s v="0.00"/>
    <n v="13794375"/>
    <s v="0.00"/>
    <s v="Propios"/>
    <s v="CSF"/>
    <s v="INGRESOS CORRIENTES"/>
    <s v="262046458/3-3/FUPC /d0c89c/SANDRAP- COBRO MES DE FEBRERO CONTRATO 019-2026 Sup: Coord. GIT de Doctrina y Seguridad Juridica - LUIS LEONARDO MONGUI R."/>
    <s v="7326"/>
    <s v="7526"/>
    <x v="6"/>
    <m/>
    <s v="2026-03-04 00:00:00"/>
    <s v="186726"/>
    <s v="63408826"/>
    <m/>
    <s v="2026-01-03 00:00:00"/>
    <s v="CONTRATO DE PRESTACION DE SERVICIOS"/>
    <s v="019-2026"/>
    <s v="17100021499 Prestar servicios profesionales de abogado especializado a la Dirección Jurídica y al GIT de Doctrina y Seguridad Jurídica en los asuntos relacionados con procesos de contratación, modelo integrado de gestión"/>
  </r>
  <r>
    <n v="186826"/>
    <x v="16"/>
    <s v="2026-03-04 13:36:56"/>
    <s v="ConOrdendePago"/>
    <n v="11035500"/>
    <s v="519,363.00"/>
    <s v="0.00"/>
    <s v="Cédula de Ciudadanía"/>
    <s v="40049118"/>
    <s v="SANCHEZ ANGARITA ERIKA ALEJANDRA"/>
    <s v="Abono en cuenta"/>
    <s v="Ahorro"/>
    <s v="349701441"/>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s v="11,035,500.00"/>
    <s v="0.00"/>
    <n v="11035500"/>
    <s v="0.00"/>
    <s v="Propios"/>
    <s v="CSF"/>
    <s v="INGRESOS CORRIENTES"/>
    <s v="262047016/3-3/FUPC /733efe/SANDRAP- COBRO MES DE FEBRERO CONTRATO 054-2026 Sup: Jefe Of. de Control Interno - JUAN DIEGO TORO BAUTISTA"/>
    <s v="21726"/>
    <s v="21226"/>
    <x v="96"/>
    <m/>
    <s v="2026-03-04 00:00:00"/>
    <s v="186826"/>
    <s v="63409026"/>
    <m/>
    <s v="2026-01-05 00:00:00"/>
    <s v="CONTRATO DE PRESTACION DE SERVICIOS - PROFESIONALES"/>
    <s v="054-2026"/>
    <s v="1600003-Prestar servicios profesionales al Ministerio/Fondo Único de Tecnologías de la Información y las Comunicaciones para apoyar la ejecución de auditorías y el seguimiento jurídico de los informes exigidos por la Ley"/>
  </r>
  <r>
    <n v="187026"/>
    <x v="16"/>
    <s v="2026-03-04 13:36:56"/>
    <s v="ConOrdendePago"/>
    <n v="8828400"/>
    <s v="380,322.00"/>
    <s v="0.00"/>
    <s v="Cédula de Ciudadanía"/>
    <s v="1012428584"/>
    <s v="AMAYA BAEZ ALEXIS"/>
    <s v="Abono en cuenta"/>
    <s v="Ahorro"/>
    <s v="52507503471"/>
    <s v="Activa"/>
    <s v="890903938"/>
    <s v="BANCOLOMBIA S.A."/>
    <s v="000"/>
    <s v="FONDO - GESTION GENERAL"/>
    <s v="C-2399-0400-14-53105B-2399053-02"/>
    <s v="ADQUIS. DE BYS - DOCUMENTOS DE LINEAMIENTOS TÉCNICOS - MODERNIZACIÓN DE LA GESTIÓN INSTITUCIONAL DEL MINISTERIO TIC BOGOTÁ"/>
    <s v="8,828,400.00"/>
    <s v="0.00"/>
    <n v="8828400"/>
    <s v="0.00"/>
    <s v="Propios"/>
    <s v="CSF"/>
    <s v="INGRESOS CORRIENTES"/>
    <s v="262046457/3-3/FUPC /af3d26/SANDRAP- COBRO MES DE FEBRERO CONTRATO 213-2026 Sup: Coord. GIT Control Interno Disciplinario -JUAN JOSE RUIZ URANGO"/>
    <s v="32926"/>
    <s v="32926"/>
    <x v="149"/>
    <m/>
    <s v="2026-03-04 00:00:00"/>
    <s v="187026"/>
    <s v="63409526"/>
    <m/>
    <s v="2026-01-10 00:00:00"/>
    <s v="CONTRATO DE PRESTACION DE SERVICIOS"/>
    <s v="213-2026"/>
    <s v="40100021499 Prestar servicios profesionales al ministerio de tecnologías de la información y las comunicaciones / fondo único de tic, para brindar acompañamiento jurídico al grupo interno de trabajo de control interno disciplinario, apoyando en activ"/>
  </r>
  <r>
    <n v="188626"/>
    <x v="16"/>
    <s v="2026-03-04 13:36:56"/>
    <s v="ConOrdendePago"/>
    <n v="9931950"/>
    <s v="372,906.00"/>
    <s v="0.00"/>
    <s v="Cédula de Ciudadanía"/>
    <s v="1016070528"/>
    <s v="PABON MALO ANDRES MAURICIO"/>
    <s v="Abono en cuenta"/>
    <s v="Ahorro"/>
    <s v="22373082809"/>
    <s v="Activa"/>
    <s v="890903938"/>
    <s v="BANCOLOMBIA S.A."/>
    <s v="000"/>
    <s v="FONDO - GESTION GENERAL"/>
    <s v="C-2399-0400-14-53105B-2399054-02"/>
    <s v="ADQUIS. DE BYS - DOCUMENTOS DE PLANEACIÓN - MODERNIZACIÓN DE LA GESTIÓN INSTITUCIONAL DEL MINISTERIO TIC BOGOTÁ"/>
    <s v="9,931,950.00"/>
    <s v="0.00"/>
    <n v="9931950"/>
    <s v="0.00"/>
    <s v="Propios"/>
    <s v="CSF"/>
    <s v="INGRESOS CORRIENTES"/>
    <s v="262046398/3-3/FUPC /a18a90/SANDRAP- COBRO MES DE FEBRERO CONTRATO 068-2026 Sup: Jefe Of. para la Gestion de Ingresos del Fondo -GINA DEL ROSARIO NUNEZ P."/>
    <s v="12626"/>
    <s v="12626"/>
    <x v="106"/>
    <m/>
    <s v="2026-03-04 00:00:00"/>
    <s v="188626"/>
    <s v="63413426"/>
    <m/>
    <s v="2026-01-05 00:00:00"/>
    <s v="CONTRATO DE PRESTACION DE SERVICIOS - PROFESIONALES"/>
    <s v="068-2026"/>
    <s v="4110003 - Prestar servicios profesionales al G.I.T de Seguimiento a la Ejecución de Recursos, en el análisis económico y estadístico de los procesos contractuales de alta complejidad estructurados por las áreas"/>
  </r>
  <r>
    <n v="188826"/>
    <x v="16"/>
    <s v="2026-03-04 13:36:56"/>
    <s v="ConOrdendePago"/>
    <n v="7724850"/>
    <s v="214,612.00"/>
    <s v="0.00"/>
    <s v="Cédula de Ciudadanía"/>
    <s v="40784245"/>
    <s v="ROJAS QUINTERO CARMENZA"/>
    <s v="Abono en cuenta"/>
    <s v="Ahorro"/>
    <s v="0550488431328829"/>
    <s v="Activa"/>
    <s v="860034313"/>
    <s v="BANCO DAVIVIENDA S.A."/>
    <s v="000"/>
    <s v="FONDO - GESTION GENERAL"/>
    <s v="C-2399-0400-14-53105B-2399054-02"/>
    <s v="ADQUIS. DE BYS - DOCUMENTOS DE PLANEACIÓN - MODERNIZACIÓN DE LA GESTIÓN INSTITUCIONAL DEL MINISTERIO TIC BOGOTÁ"/>
    <s v="7,724,850.00"/>
    <s v="0.00"/>
    <n v="7724850"/>
    <s v="0.00"/>
    <s v="Propios"/>
    <s v="CSF"/>
    <s v="INGRESOS CORRIENTES"/>
    <s v="262046450/3-3/FUPC /d464b8/SANDRAP- COBRO MES DE FEBRERO CONTRATO 253-2026 Sup: Coord. GIT de Contabilidad - CONSTANZA CASTRO"/>
    <s v="1626"/>
    <s v="1826"/>
    <x v="60"/>
    <m/>
    <s v="2026-03-04 00:00:00"/>
    <s v="188826"/>
    <s v="63413826"/>
    <m/>
    <s v="2026-01-09 00:00:00"/>
    <s v="CONTRATO DE PRESTACION DE SERVICIOS - PROFESIONALES"/>
    <s v="253-2026"/>
    <s v="42200041499 Prestar servicios profesionales en el Grupo Interno de Trabajo de Contabilidad de la Subdirección Financiera, con el propósito de dar aplicación al Marco Normativo para Entidades de Gobierno NICSP, dando cumplimento al proceso de"/>
  </r>
  <r>
    <n v="189026"/>
    <x v="16"/>
    <s v="2026-03-04 13:49:33"/>
    <s v="ConOrdendePago"/>
    <n v="8828400"/>
    <s v="311,273.00"/>
    <s v="0.00"/>
    <s v="Cédula de Ciudadanía"/>
    <s v="79232044"/>
    <s v="ALDANA BERNAL LUIS MARIO"/>
    <s v="Abono en cuenta"/>
    <s v="Ahorro"/>
    <s v="20215728695"/>
    <s v="Activa"/>
    <s v="890903938"/>
    <s v="BANCOLOMBIA S.A."/>
    <s v="000"/>
    <s v="FONDO - GESTION GENERAL"/>
    <s v="C-2399-0400-14-53105B-2399054-02"/>
    <s v="ADQUIS. DE BYS - DOCUMENTOS DE PLANEACIÓN - MODERNIZACIÓN DE LA GESTIÓN INSTITUCIONAL DEL MINISTERIO TIC BOGOTÁ"/>
    <s v="8,828,400.00"/>
    <s v="0.00"/>
    <n v="8828400"/>
    <s v="0.00"/>
    <s v="Propios"/>
    <s v="CSF"/>
    <s v="INGRESOS CORRIENTES"/>
    <s v="262046417/3-3/FUPC /c35a23/SANDRAP- COBRO MES DE FEBRERO CONTRATO 243-2026 Sup: Coord. de GIT Presupuesto - ALICIA PENA"/>
    <s v="61426"/>
    <s v="60826"/>
    <x v="42"/>
    <m/>
    <s v="2026-03-04 00:00:00"/>
    <s v="189026"/>
    <s v="63414026"/>
    <m/>
    <s v="2026-01-10 00:00:00"/>
    <s v="CONTRATO DE PRESTACION DE SERVICIOS"/>
    <s v="243-2026"/>
    <s v="4230006 Prestar servicios profesionales al GIT de Presupuesto de la Subdirección Financiera en la revisión, liquidación, registro y seguimiento de los documentos relacionados con el trámite de las obligaciones con cargo al presupuesto de gastos del"/>
  </r>
  <r>
    <n v="189726"/>
    <x v="16"/>
    <s v="2026-03-04 13:49:33"/>
    <s v="ConOrdendePago"/>
    <n v="13794375"/>
    <s v="688,294.00"/>
    <s v="0.00"/>
    <s v="Cédula de Ciudadanía"/>
    <s v="80023875"/>
    <s v="BUENO PABON JUAN PABLO"/>
    <s v="Abono en cuenta"/>
    <s v="Ahorro"/>
    <s v="20935154557"/>
    <s v="Activa"/>
    <s v="890903938"/>
    <s v="BANCOLOMBIA S.A."/>
    <s v="000"/>
    <s v="FONDO - GESTION GENERAL"/>
    <s v="C-2399-0400-14-53105B-2399071-02"/>
    <s v="ADQUIS. DE BYS - SERVICIO DE ACTUALIZACIÓN DEL SISTEMAS DE GESTIÓN - MODERNIZACIÓN DE LA GESTIÓN INSTITUCIONAL DEL MINISTERIO TIC BOGOTÁ"/>
    <s v="13,794,375.00"/>
    <s v="0.00"/>
    <n v="13794375"/>
    <s v="0.00"/>
    <s v="Propios"/>
    <s v="CSF"/>
    <s v="INGRESOS CORRIENTES"/>
    <s v="262046553/3-3/FUPC /bd2a66/SANDRAP- COBRO MES DE FEBRERO CONTRATO 015-2026 Sup: Jefe Of. de Control Interno - JUAN DIEGO TORO BAUTISTA"/>
    <s v="7026"/>
    <s v="6826"/>
    <x v="115"/>
    <m/>
    <s v="2026-03-04 00:00:00"/>
    <s v="189726"/>
    <s v="63414926"/>
    <m/>
    <s v="2026-01-03 00:00:00"/>
    <s v="CONTRATO DE PRESTACION DE SERVICIOS - PROFESIONALES"/>
    <s v="015-2026"/>
    <s v="1600001- Prestar servicios profesionales especializados al Ministerio/Fondo Único de Tecnologías de la Información y las Comunicaciones, orientados a brindar soporte financiero a la Oficina de Control Interno"/>
  </r>
  <r>
    <n v="190826"/>
    <x v="16"/>
    <s v="2026-03-04 14:13:43"/>
    <s v="ConOrdendePago"/>
    <n v="7724850"/>
    <s v="214,612.00"/>
    <s v="0.00"/>
    <s v="Cédula de Ciudadanía"/>
    <s v="1030694912"/>
    <s v="CELY DIAZ ANGIE LORENA"/>
    <s v="Abono en cuenta"/>
    <s v="Ahorro"/>
    <s v="0550488403421305"/>
    <s v="Activa"/>
    <s v="860034313"/>
    <s v="BANCO DAVIVIENDA S.A."/>
    <s v="000"/>
    <s v="FONDO - GESTION GENERAL"/>
    <s v="C-2399-0400-14-53105B-2399054-02"/>
    <s v="ADQUIS. DE BYS - DOCUMENTOS DE PLANEACIÓN - MODERNIZACIÓN DE LA GESTIÓN INSTITUCIONAL DEL MINISTERIO TIC BOGOTÁ"/>
    <s v="7,724,850.00"/>
    <s v="0.00"/>
    <n v="7724850"/>
    <s v="0.00"/>
    <s v="Propios"/>
    <s v="CSF"/>
    <s v="INGRESOS CORRIENTES"/>
    <s v="262046414/3-3/FUPC /2d84cd/HANLLY- COBRO MES DE FEBRERO CONTRATO 242-2026 Sup: Coord. GIT de Contabilidad - CONSTANZA CASTRO"/>
    <s v="50926"/>
    <s v="50726"/>
    <x v="120"/>
    <m/>
    <s v="2026-03-04 00:00:00"/>
    <s v="190826"/>
    <s v="63416226"/>
    <m/>
    <s v="2026-01-09 00:00:00"/>
    <s v="CONTRATO DE PRESTACION DE SERVICIOS - PROFESIONALES"/>
    <s v="242-2026"/>
    <s v="4220006 Prestar los servicios profesionales al Grupo Interno de Trabajo de Contabilidad de la Subdirección Financiera, en la conciliación y consolidación de la información contable, así como la verificac"/>
  </r>
  <r>
    <n v="190926"/>
    <x v="16"/>
    <s v="2026-03-04 14:13:43"/>
    <s v="ConOrdendePago"/>
    <n v="13794375"/>
    <s v="1,694,273.00"/>
    <s v="0.00"/>
    <s v="Cédula de Ciudadanía"/>
    <s v="79947538"/>
    <s v="PEREZ RODRIGUEZ SERGIO NICOLAS"/>
    <s v="Abono en cuenta"/>
    <s v="Ahorro"/>
    <s v="69870667752"/>
    <s v="Activa"/>
    <s v="890903938"/>
    <s v="BANCOLOMBIA S.A."/>
    <s v="000"/>
    <s v="FONDO - GESTION GENERAL"/>
    <s v="C-2399-0400-14-53105B-2399053-02"/>
    <s v="ADQUIS. DE BYS - DOCUMENTOS DE LINEAMIENTOS TÉCNICOS - MODERNIZACIÓN DE LA GESTIÓN INSTITUCIONAL DEL MINISTERIO TIC BOGOTÁ"/>
    <s v="13,794,375.00"/>
    <s v="0.00"/>
    <n v="13794375"/>
    <s v="0.00"/>
    <s v="Propios"/>
    <s v="CSF"/>
    <s v="INGRESOS CORRIENTES"/>
    <s v="262046366/3-3/FUPC /2f1e2d/HANLLY- COBRO MES DE FEBRERO CONTRATO 047-2026 FACTURA SP-69 Sup: Directora Juridica - RUBY RAMIREZ MEDINA"/>
    <s v="7226"/>
    <s v="7326"/>
    <x v="35"/>
    <m/>
    <s v="2026-03-04 00:00:00"/>
    <s v="190926"/>
    <s v="63416326"/>
    <m/>
    <s v="2026-01-03 00:00:00"/>
    <s v="CONTRATO DE PRESTACION DE SERVICIOS - PROFESIONALES"/>
    <s v="047-2026"/>
    <s v="17000041499 Prestar servicios profesionales especializados en la Dirección Jurídica del Ministerio/Fondo Único de Tecnologías de la Información y las Comunicaciones, para apoyar la ejecución de las estrategias y funciones de la dependencia"/>
  </r>
  <r>
    <n v="191226"/>
    <x v="16"/>
    <s v="2026-03-04 14:13:43"/>
    <s v="ConOrdendePago"/>
    <n v="4414200"/>
    <s v="33,813.00"/>
    <s v="0.00"/>
    <s v="Cédula de Ciudadanía"/>
    <s v="52868815"/>
    <s v="RAMIREZ PARRA MARIA EDILMA"/>
    <s v="Abono en cuenta"/>
    <s v="Ahorro"/>
    <s v="24105773254"/>
    <s v="Activa"/>
    <s v="860007335"/>
    <s v="BANCO CAJA SOCIAL S.A."/>
    <s v="000"/>
    <s v="FONDO - GESTION GENERAL"/>
    <s v="C-2399-0400-14-53105B-2399054-02"/>
    <s v="ADQUIS. DE BYS - DOCUMENTOS DE PLANEACIÓN - MODERNIZACIÓN DE LA GESTIÓN INSTITUCIONAL DEL MINISTERIO TIC BOGOTÁ"/>
    <s v="4,414,200.00"/>
    <s v="0.00"/>
    <n v="4414200"/>
    <s v="0.00"/>
    <s v="Propios"/>
    <s v="CSF"/>
    <s v="INGRESOS CORRIENTES"/>
    <s v="262046382/3-3/FUPC /caa6be/HANLLY- COBRO MES DE FEBRERO CONTRATO 136-2026 Sup: Coord. de GIT Presupuesto - ALICIA PENA"/>
    <s v="426"/>
    <s v="426"/>
    <x v="37"/>
    <m/>
    <s v="2026-03-04 00:00:00"/>
    <s v="191226"/>
    <s v="63416726"/>
    <m/>
    <s v="2026-01-07 00:00:00"/>
    <s v="CONTRATO DE PRESTACION DE SERVICIOS"/>
    <s v="136-2026"/>
    <s v="42300051499 Prestar servicios de apoyo a la gestion en los procedimientos a cargo del GIT de Presupuesto, en el registro y seguimiento de las cuentas por pagar del Ministerio y Fondo unico de Tecnologias de la Informacion y las Comunicacione"/>
  </r>
  <r>
    <n v="192126"/>
    <x v="16"/>
    <s v="2026-03-04 14:13:43"/>
    <s v="ConOrdendePago"/>
    <n v="8828400"/>
    <s v="226,432.00"/>
    <s v="0.00"/>
    <s v="Cédula de Ciudadanía"/>
    <s v="80773152"/>
    <s v="PARDO MORENO AHIMER ANDRES"/>
    <s v="Abono en cuenta"/>
    <s v="Ahorro"/>
    <s v="399067370"/>
    <s v="Activa"/>
    <s v="860002964"/>
    <s v="BANCO DE BOGOTA"/>
    <s v="000"/>
    <s v="FONDO - GESTION GENERAL"/>
    <s v="C-2399-0400-14-53105B-2399071-02"/>
    <s v="ADQUIS. DE BYS - SERVICIO DE ACTUALIZACIÓN DEL SISTEMAS DE GESTIÓN - MODERNIZACIÓN DE LA GESTIÓN INSTITUCIONAL DEL MINISTERIO TIC BOGOTÁ"/>
    <s v="8,828,400.00"/>
    <s v="0.00"/>
    <n v="8828400"/>
    <s v="0.00"/>
    <s v="Propios"/>
    <s v="CSF"/>
    <s v="INGRESOS CORRIENTES"/>
    <s v="262047050/3-3/FUPC /681b67/HANLLY- COBRO MES DE FEBRERO CONTRATO 525-2026 Sup: Coord. GIT de Transformacion Organizacional -GISELLE ARIAS"/>
    <s v="29726"/>
    <s v="29726"/>
    <x v="124"/>
    <m/>
    <s v="2026-03-04 00:00:00"/>
    <s v="192126"/>
    <s v="63417926"/>
    <m/>
    <s v="2026-01-16 00:00:00"/>
    <s v="CONTRATO DE PRESTACION DE SERVICIOS - PROFESIONALES"/>
    <s v="525-2026"/>
    <s v="1130011 Prestar los servicios profesionales en el Grupo Interno de Trabajo de Transformación Organizacional para apoyar estrategias que fortalezcan la madurez y sostenibilidad del Modelo Integrado de Gestión"/>
  </r>
  <r>
    <n v="192626"/>
    <x v="16"/>
    <s v="2026-03-04 14:13:43"/>
    <s v="ConOrdendePago"/>
    <n v="9931950"/>
    <s v="372,906.00"/>
    <s v="0.00"/>
    <s v="Cédula de Ciudadanía"/>
    <s v="49719907"/>
    <s v="FREYLE VANGRIEKEN ELVIRA EUFEMIA"/>
    <s v="Abono en cuenta"/>
    <s v="Ahorro"/>
    <s v="457000100869"/>
    <s v="Activa"/>
    <s v="860034313"/>
    <s v="BANCO DAVIVIENDA S.A."/>
    <s v="000"/>
    <s v="FONDO - GESTION GENERAL"/>
    <s v="C-2399-0400-14-53105B-2399053-02"/>
    <s v="ADQUIS. DE BYS - DOCUMENTOS DE LINEAMIENTOS TÉCNICOS - MODERNIZACIÓN DE LA GESTIÓN INSTITUCIONAL DEL MINISTERIO TIC BOGOTÁ"/>
    <s v="9,931,950.00"/>
    <s v="0.00"/>
    <n v="9931950"/>
    <s v="0.00"/>
    <s v="Propios"/>
    <s v="CSF"/>
    <s v="INGRESOS CORRIENTES"/>
    <s v="262046340/3-3/FUPC /adc979/HANLLY- COBRO MES DE FEBRERO CONTRATO 477-2026 Sup: Directora Juridica - RUBY RAMIREZ MEDINA"/>
    <s v="16526"/>
    <s v="16826"/>
    <x v="130"/>
    <m/>
    <s v="2026-03-04 00:00:00"/>
    <s v="192626"/>
    <s v="63419126"/>
    <m/>
    <s v="2026-01-17 00:00:00"/>
    <s v="CONTRATO DE PRESTACION DE SERVICIOS"/>
    <s v="477-2026"/>
    <s v="17000061499 PRESTAR SERVICIOS PROFESIONALES EN LA DIRECCIÓN JURÍDICA DEL MINISTERIO/FONDO ÚNICO DE TECNOLOGÍAS DE LA INFORMACIÓN Y LAS COMUNICACIONES PARA ORIENTAR Y ACOMPAÑAR EL DESARROLLO"/>
  </r>
  <r>
    <n v="192726"/>
    <x v="16"/>
    <s v="2026-03-04 14:13:43"/>
    <s v="ConOrdendePago"/>
    <n v="11035500"/>
    <s v="726,019.00"/>
    <s v="0.00"/>
    <s v="Cédula de Ciudadanía"/>
    <s v="1110519106"/>
    <s v="GUTIERREZ RIOS MARIO ANDRES"/>
    <s v="Abono en cuenta"/>
    <s v="Ahorro"/>
    <s v="0550488416355623"/>
    <s v="Activa"/>
    <s v="860034313"/>
    <s v="BANCO DAVIVIEND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47094/3-3/FUPC /39be44/HANLLY- COBRO MES DE FEBRERO CONTRATO 181-2026 Sup: Coord. GIT de Administracion de Personal (A ) - NATALIA EUGENIA PARAMO V."/>
    <s v="43726"/>
    <s v="43926"/>
    <x v="83"/>
    <m/>
    <s v="2026-03-04 00:00:00"/>
    <s v="192726"/>
    <s v="63419326"/>
    <m/>
    <s v="2026-01-09 00:00:00"/>
    <s v="CONTRATO DE PRESTACION DE SERVICIOS - PROFESIONALES"/>
    <s v="181-2026"/>
    <s v="43000021499 Prestar servicios profesionales jurídicos especializados al GIT de Administración de Personal en el marco de las actividades de índole legal y de administración de personal que requiera la Dependencia."/>
  </r>
  <r>
    <n v="192926"/>
    <x v="16"/>
    <s v="2026-03-04 14:13:43"/>
    <s v="ConOrdendePago"/>
    <n v="3310650"/>
    <s v="25,360.00"/>
    <s v="0.00"/>
    <s v="Cédula de Ciudadanía"/>
    <s v="1026599345"/>
    <s v="DIAZ PEREZ CINDY FIORY"/>
    <s v="Abono en cuenta"/>
    <s v="Ahorro"/>
    <s v="94317669270"/>
    <s v="Activa"/>
    <s v="890903938"/>
    <s v="BANCOLOMBIA S.A."/>
    <s v="000"/>
    <s v="FONDO - GESTION GENERAL"/>
    <s v="C-2399-0400-14-53105B-2399054-02"/>
    <s v="ADQUIS. DE BYS - DOCUMENTOS DE PLANEACIÓN - MODERNIZACIÓN DE LA GESTIÓN INSTITUCIONAL DEL MINISTERIO TIC BOGOTÁ"/>
    <s v="3,310,650.00"/>
    <s v="0.00"/>
    <n v="3310650"/>
    <s v="0.00"/>
    <s v="Propios"/>
    <s v="CSF"/>
    <s v="INGRESOS CORRIENTES"/>
    <s v="262046304/3-3/FUPC /f0a99f/HANLLY- COBRO MES DE FEBRERO CONTRATO 306-2026 Sup: Coord. GIT de Contabilidad - CONSTANZA CASTRO"/>
    <s v="62326"/>
    <s v="61726"/>
    <x v="39"/>
    <m/>
    <s v="2026-03-04 00:00:00"/>
    <s v="192926"/>
    <s v="63420126"/>
    <m/>
    <s v="2026-01-12 00:00:00"/>
    <s v="CONTRATO DE PRESTACION DE SERVICIOS"/>
    <s v="306-2026"/>
    <s v="42200081499-Brindar apoyo técnico con el propósito de fortalecer la gestión en la Coordinación del Grupo Interno de Trabajo de Contabilidad de la Subdirección Financiera, orientado al desarrollo eficiente de las actividades administrativas y contable"/>
  </r>
  <r>
    <n v="193326"/>
    <x v="16"/>
    <s v="2026-03-04 14:13:43"/>
    <s v="ConOrdendePago"/>
    <n v="11035500"/>
    <s v="554,484.00"/>
    <s v="0.00"/>
    <s v="Cédula de Ciudadanía"/>
    <s v="10268608"/>
    <s v="ZULUAGA ALZATE FRANCISCO JAVIER"/>
    <s v="Abono en cuenta"/>
    <s v="Ahorro"/>
    <s v="0570007070297788"/>
    <s v="Activa"/>
    <s v="860034313"/>
    <s v="BANCO DAVIVIENDA S.A."/>
    <s v="000"/>
    <s v="FONDO - GESTION GENERAL"/>
    <s v="C-2399-0400-14-53105B-2399054-02"/>
    <s v="ADQUIS. DE BYS - DOCUMENTOS DE PLANEACIÓN - MODERNIZACIÓN DE LA GESTIÓN INSTITUCIONAL DEL MINISTERIO TIC BOGOTÁ"/>
    <s v="11,035,500.00"/>
    <s v="0.00"/>
    <n v="11035500"/>
    <s v="0.00"/>
    <s v="Propios"/>
    <s v="CSF"/>
    <s v="INGRESOS CORRIENTES"/>
    <s v="262046337/3-3/FUPC /6f639e/HANLLY- COBRO MES DE FEBRERO CONTRATO 302-2026 Sup: Jefe Of. para la Gestion de Ingresos del Fondo -GINA DEL ROSARIO NUNEZ P."/>
    <s v="33826"/>
    <s v="33626"/>
    <x v="203"/>
    <m/>
    <s v="2026-03-04 00:00:00"/>
    <s v="193326"/>
    <s v="63421026"/>
    <m/>
    <s v="2026-01-12 00:00:00"/>
    <s v="CONTRATO DE PRESTACION DE SERVICIOS"/>
    <s v="302-2026"/>
    <s v="41000031499-Prestar servicios profesionales a la Oficina para la Gestión de Ingresos del Fondo , orientados al análisis económico y legal de los procesos contractuales financiados con recursos del Fondo Único de Tecnologías de TIC, con el fin de em"/>
  </r>
  <r>
    <n v="193726"/>
    <x v="16"/>
    <s v="2026-03-04 14:13:43"/>
    <s v="ConOrdendePago"/>
    <n v="7724850"/>
    <s v="214,612.00"/>
    <s v="0.00"/>
    <s v="Cédula de Ciudadanía"/>
    <s v="1073969872"/>
    <s v="LAVERDE RAFAEL ANTONIO"/>
    <s v="Abono en cuenta"/>
    <s v="Ahorro"/>
    <s v="04528599139"/>
    <s v="Activa"/>
    <s v="890903938"/>
    <s v="BANCOLOMBIA S.A."/>
    <s v="000"/>
    <s v="FONDO - GESTION GENERAL"/>
    <s v="C-2399-0400-14-53105B-2399054-02"/>
    <s v="ADQUIS. DE BYS - DOCUMENTOS DE PLANEACIÓN - MODERNIZACIÓN DE LA GESTIÓN INSTITUCIONAL DEL MINISTERIO TIC BOGOTÁ"/>
    <s v="7,724,850.00"/>
    <s v="0.00"/>
    <n v="7724850"/>
    <s v="0.00"/>
    <s v="Propios"/>
    <s v="CSF"/>
    <s v="INGRESOS CORRIENTES"/>
    <s v="262046256/3-3/FUPC /68c165/HANLLY- COBRO MES DE FEBRERO CONTRATO 449-2026 Sup: Coord. GIT de Contabilidad - CONSTANZA CASTRO"/>
    <s v="68526"/>
    <s v="68226"/>
    <x v="48"/>
    <m/>
    <s v="2026-03-04 00:00:00"/>
    <s v="193726"/>
    <s v="63421826"/>
    <m/>
    <s v="2026-01-14 00:00:00"/>
    <s v="CONTRATO DE PRESTACION DE SERVICIOS"/>
    <s v="449-2026"/>
    <s v="42200091499 Prestar los servicios profesionales para el Grupo de Contabilidad de la Subdirección Financiera, gestionando las actividades contables del Fondo Único de Tecnologías de la Información y las Comunicaciones de acuerdo con el Marco Normati"/>
  </r>
  <r>
    <n v="193826"/>
    <x v="16"/>
    <s v="2026-03-04 14:13:43"/>
    <s v="ConOrdendePago"/>
    <n v="3310650"/>
    <s v="25,360.00"/>
    <s v="0.00"/>
    <s v="Cédula de Ciudadanía"/>
    <s v="1016107407"/>
    <s v="PIZA REYES GABRIEL ESTEBAN"/>
    <s v="Abono en cuenta"/>
    <s v="Ahorro"/>
    <s v="17241670180"/>
    <s v="Activa"/>
    <s v="890903938"/>
    <s v="BANCOLOMBIA S.A."/>
    <s v="000"/>
    <s v="FONDO - GESTION GENERAL"/>
    <s v="C-2399-0400-14-53105B-2399053-02"/>
    <s v="ADQUIS. DE BYS - DOCUMENTOS DE LINEAMIENTOS TÉCNICOS - MODERNIZACIÓN DE LA GESTIÓN INSTITUCIONAL DEL MINISTERIO TIC BOGOTÁ"/>
    <s v="3,310,650.00"/>
    <s v="0.00"/>
    <n v="3310650"/>
    <s v="0.00"/>
    <s v="Propios"/>
    <s v="CSF"/>
    <s v="INGRESOS CORRIENTES"/>
    <s v="262047027/3-3/FUPC /40b743/HANLLY- COBRO MES DE FEBRERO CONTRATO 550-2026 Sup: Coord. GIT de Cobro Coactivo - OLGA EMILIA DE LA HOZ VALLE"/>
    <s v="41926"/>
    <s v="41926"/>
    <x v="38"/>
    <m/>
    <s v="2026-03-04 00:00:00"/>
    <s v="193826"/>
    <s v="63422026"/>
    <m/>
    <s v="2026-01-17 00:00:00"/>
    <s v="CONTRATO DE PRESTACION DE SERVICIOS"/>
    <s v="550-2026"/>
    <s v="17300061499: Prestar servicios de apoyo a la gestión documental, financiera y administrativa de la Dirección Jurídica, Grupo Interno de Trabajo de Cobro Coactivo en articulación con el Modelo Integrado de Gestión (MIG)"/>
  </r>
  <r>
    <n v="194026"/>
    <x v="16"/>
    <s v="2026-03-04 14:13:43"/>
    <s v="ConOrdendePago"/>
    <n v="12139050"/>
    <s v="607,959.00"/>
    <s v="0.00"/>
    <s v="Cédula de Ciudadanía"/>
    <s v="79894336"/>
    <s v="ESPITIA ROA GIOVANNI ANDRES"/>
    <s v="Abono en cuenta"/>
    <s v="Ahorro"/>
    <s v="20535735320"/>
    <s v="Activa"/>
    <s v="890903938"/>
    <s v="BANCOLOMBIA S.A."/>
    <s v="000"/>
    <s v="FONDO - GESTION GENERAL"/>
    <s v="C-2399-0400-14-53105B-2399071-02"/>
    <s v="ADQUIS. DE BYS - SERVICIO DE ACTUALIZACIÓN DEL SISTEMAS DE GESTIÓN - MODERNIZACIÓN DE LA GESTIÓN INSTITUCIONAL DEL MINISTERIO TIC BOGOTÁ"/>
    <s v="12,139,050.00"/>
    <s v="0.00"/>
    <n v="12139050"/>
    <s v="0.00"/>
    <s v="Propios"/>
    <s v="CSF"/>
    <s v="INGRESOS CORRIENTES"/>
    <s v="262046299/3-3/FUPC /70cc59/HANLLY- COBRO MES DE FEBRERO CONTRATO 091-2026 Sup: Coord. GIT de Seguridad y Privacidad de la Informacion - ANGELA JANETH CORTES H."/>
    <s v="18026"/>
    <s v="18026"/>
    <x v="63"/>
    <m/>
    <s v="2026-03-04 00:00:00"/>
    <s v="194026"/>
    <s v="63476826"/>
    <m/>
    <s v="2026-01-06 00:00:00"/>
    <s v="CONTRATO DE PRESTACION DE SERVICIOS"/>
    <s v="091-2026"/>
    <s v="10100031499 - Prestar servicios profesionales al Despacho de la Ministra en el mantenimiento y mejora continua del Sistema/Modelo de Seguridad y Privacidad de la Información, especialmente en las gestiones de vulnerabilidades y riesgos atendiendio a"/>
  </r>
  <r>
    <n v="194426"/>
    <x v="16"/>
    <s v="2026-03-04 14:13:43"/>
    <s v="ConOrdendePago"/>
    <n v="5517750"/>
    <s v="42,266.00"/>
    <s v="0.00"/>
    <s v="Cédula de Ciudadanía"/>
    <s v="1053826849"/>
    <s v="ESCALANTE ORTIZ NATALIA"/>
    <s v="Abono en cuenta"/>
    <s v="Ahorro"/>
    <s v="0550488432553987"/>
    <s v="Activa"/>
    <s v="860034313"/>
    <s v="BANCO DAVIVIENDA S.A."/>
    <s v="000"/>
    <s v="FONDO - GESTION GENERAL"/>
    <s v="C-2399-0400-14-53105B-2399053-02"/>
    <s v="ADQUIS. DE BYS - DOCUMENTOS DE LINEAMIENTOS TÉCNICOS - MODERNIZACIÓN DE LA GESTIÓN INSTITUCIONAL DEL MINISTERIO TIC BOGOTÁ"/>
    <s v="5,517,750.00"/>
    <s v="0.00"/>
    <n v="5517750"/>
    <s v="0.00"/>
    <s v="Propios"/>
    <s v="CSF"/>
    <s v="INGRESOS CORRIENTES"/>
    <s v="262046426/3-3/FUPC /63600e/HANLLY- COBRO MES DE FEBRERO CONTRATO 215-2026 Sup: Coord. GIT Control Interno Disciplinario -JUAN JOSE RUIZ URANGO"/>
    <s v="30726"/>
    <s v="30726"/>
    <x v="21"/>
    <m/>
    <s v="2026-03-04 00:00:00"/>
    <s v="194426"/>
    <s v="63478226"/>
    <m/>
    <s v="2026-01-10 00:00:00"/>
    <s v="CONTRATO DE PRESTACION DE SERVICIOS"/>
    <s v="215-2026"/>
    <s v="4010051499 Prestar servicios profesionales al Ministerio de Tecnologías de la Información y las Comunicaciones / Fondo Único de TIC, para brindar acompañamiento jurídico al Grupo Interno de Trabajo de Control Interno Disciplinario, apoyando en"/>
  </r>
  <r>
    <n v="194826"/>
    <x v="16"/>
    <s v="2026-03-04 14:13:43"/>
    <s v="ConOrdendePago"/>
    <n v="7724850"/>
    <s v="214,612.00"/>
    <s v="0.00"/>
    <s v="Cédula de Ciudadanía"/>
    <s v="52327661"/>
    <s v="HILARION LOPEZ VICKY ESMELDY"/>
    <s v="Abono en cuenta"/>
    <s v="Ahorro"/>
    <s v="488440242581"/>
    <s v="Activa"/>
    <s v="860034313"/>
    <s v="BANCO DAVIVIENDA S.A."/>
    <s v="000"/>
    <s v="FONDO - GESTION GENERAL"/>
    <s v="C-2399-0400-14-53105B-2399054-02"/>
    <s v="ADQUIS. DE BYS - DOCUMENTOS DE PLANEACIÓN - MODERNIZACIÓN DE LA GESTIÓN INSTITUCIONAL DEL MINISTERIO TIC BOGOTÁ"/>
    <s v="7,724,850.00"/>
    <s v="0.00"/>
    <n v="7724850"/>
    <s v="0.00"/>
    <s v="Propios"/>
    <s v="CSF"/>
    <s v="INGRESOS CORRIENTES"/>
    <s v="262047292/3-3/FUPC /2b8dbb/HANLLY- COBRO MES DE FEBRERO CONTRATO 244-2026 Sup: Coord. GIT de Cartera - LUCY DEIBY PALACIOS"/>
    <s v="1126"/>
    <s v="1126"/>
    <x v="22"/>
    <m/>
    <s v="2026-03-04 00:00:00"/>
    <s v="194826"/>
    <s v="63479726"/>
    <m/>
    <s v="2026-01-09 00:00:00"/>
    <s v="CONTRATO DE PRESTACION DE SERVICIOS"/>
    <s v="244-2026"/>
    <s v="42400031499 Prestar servicios profesionales especializados para la elaboracion, revision y seguimiento de la informacion financiera derivada de la gestion de cobro persuasivo de las contraprestaciones y demas obligaciones financier"/>
  </r>
  <r>
    <n v="194926"/>
    <x v="16"/>
    <s v="2026-03-04 14:13:43"/>
    <s v="ConOrdendePago"/>
    <n v="4414200"/>
    <s v="33,813.00"/>
    <s v="0.00"/>
    <s v="Cédula de Ciudadanía"/>
    <s v="1193565776"/>
    <s v="RINCON ROJAS SERGIO IVAN"/>
    <s v="Abono en cuenta"/>
    <s v="Ahorro"/>
    <s v="91231824532"/>
    <s v="Activa"/>
    <s v="890903938"/>
    <s v="BANCOLOMBIA S.A."/>
    <s v="000"/>
    <s v="FONDO - GESTION GENERAL"/>
    <s v="C-2399-0400-14-53105B-2399054-02"/>
    <s v="ADQUIS. DE BYS - DOCUMENTOS DE PLANEACIÓN - MODERNIZACIÓN DE LA GESTIÓN INSTITUCIONAL DEL MINISTERIO TIC BOGOTÁ"/>
    <s v="4,414,200.00"/>
    <s v="0.00"/>
    <n v="4414200"/>
    <s v="0.00"/>
    <s v="Propios"/>
    <s v="CSF"/>
    <s v="INGRESOS CORRIENTES"/>
    <s v="262046252/3-3/FUPC /9ab580/HANLLY- COBRO MES DE FEBRERO CONTRATO 069-2026 Sup: Jefe Of. para la Gestion de Ingresos del Fondo -GINA DEL ROSARIO NUNEZ P."/>
    <s v="14726"/>
    <s v="14426"/>
    <x v="33"/>
    <m/>
    <s v="2026-03-04 00:00:00"/>
    <s v="194926"/>
    <s v="63480226"/>
    <m/>
    <s v="2026-01-06 00:00:00"/>
    <s v="CONTRATO DE PRESTACION DE SERVICIOS"/>
    <s v="069-2026"/>
    <s v="41000011499- Prestar servicios de apoyo a la gestión a la Oficina para la Gestión de Ingresos del Fondo, orientados al seguimiento integral de la cadena presupuestal y al acompañamiento técnico en la estructuración de los procesos contractuale"/>
  </r>
  <r>
    <n v="195326"/>
    <x v="16"/>
    <s v="2026-03-04 14:27:51"/>
    <s v="ConOrdendePago"/>
    <n v="4965450"/>
    <s v="33,620.00"/>
    <s v="0.00"/>
    <s v="Cédula de Ciudadanía"/>
    <s v="1006440553"/>
    <s v="CENTENO VELASCO ADRIANA PATRICIA"/>
    <s v="Abono en cuenta"/>
    <s v="Ahorro"/>
    <s v="488432105473"/>
    <s v="Activa"/>
    <s v="860034313"/>
    <s v="BANCO DAVIVIENDA S.A."/>
    <s v="000"/>
    <s v="FONDO - GESTION GENERAL"/>
    <s v="C-2399-0400-14-53105B-2399053-02"/>
    <s v="ADQUIS. DE BYS - DOCUMENTOS DE LINEAMIENTOS TÉCNICOS - MODERNIZACIÓN DE LA GESTIÓN INSTITUCIONAL DEL MINISTERIO TIC BOGOTÁ"/>
    <s v="4,965,450.00"/>
    <s v="0.00"/>
    <n v="4965450"/>
    <s v="0.00"/>
    <s v="Propios"/>
    <s v="CSF"/>
    <s v="INGRESOS CORRIENTES"/>
    <s v="262046359/3-3/FUPC /425db4/HANLLY- COBRO MES DE FEBRERO CONTRATO 237-2026 Sup: Coord. GIT de Cobro Coactivo - OLGA EMILIA DE LA HOZ VALLE"/>
    <s v="48526"/>
    <s v="48426"/>
    <x v="114"/>
    <m/>
    <s v="2026-03-04 00:00:00"/>
    <s v="195326"/>
    <s v="63481826"/>
    <m/>
    <s v="2026-01-13 00:00:00"/>
    <s v="CONTRATO DE PRESTACION DE SERVICIOS"/>
    <s v="237-2026"/>
    <s v="17300101499: Prestar servicios profesionales para apoyar el impulso y gestión de los diferentes procesos de cobro coactivo que se encuentran a cargo del grupo de trabajo de cobro coactivo de la Dirección Jurídica del Ministerio/Fondo Único de Tecno"/>
  </r>
  <r>
    <n v="195626"/>
    <x v="16"/>
    <s v="2026-03-04 14:27:51"/>
    <s v="ConOrdendePago"/>
    <n v="6621300"/>
    <s v="44,831.00"/>
    <s v="0.00"/>
    <s v="Cédula de Ciudadanía"/>
    <s v="1019106616"/>
    <s v="MOSQUERA PARDO JUAN SEBASTIAN"/>
    <s v="Abono en cuenta"/>
    <s v="Ahorro"/>
    <s v="0436193841"/>
    <s v="Activa"/>
    <s v="860003020"/>
    <s v="BANCO BILBAO VIZCAYA ARGENTARIA COLOMBIA S.A. BBVA"/>
    <s v="000"/>
    <s v="FONDO - GESTION GENERAL"/>
    <s v="C-2399-0400-14-53105B-2399054-02"/>
    <s v="ADQUIS. DE BYS - DOCUMENTOS DE PLANEACIÓN - MODERNIZACIÓN DE LA GESTIÓN INSTITUCIONAL DEL MINISTERIO TIC BOGOTÁ"/>
    <s v="6,621,300.00"/>
    <s v="0.00"/>
    <n v="6621300"/>
    <s v="0.00"/>
    <s v="Propios"/>
    <s v="CSF"/>
    <s v="INGRESOS CORRIENTES"/>
    <s v="262046236/3-3/FUPC /146dcf/HANLLY- COBRO MES DE FEBRERO CONTRATO 036-2026 Sup: Coord. de GIT Presupuesto - ALICIA PENA"/>
    <s v="226"/>
    <s v="226"/>
    <x v="57"/>
    <m/>
    <s v="2026-03-04 00:00:00"/>
    <s v="195626"/>
    <s v="63483226"/>
    <m/>
    <s v="2026-01-03 00:00:00"/>
    <s v="CONTRATO DE PRESTACION DE SERVICIOS - PROFESIONALES"/>
    <s v="036-2026"/>
    <s v="42300011499-Prestar servicios profesionales al Grupo Interno de Trabajo de Presupuesto de la Subdirección Financiera en las actividades relacionadas con la planeación, ejecución, seguimiento y evaluación de la gestión presupuestal del Ministerio y Fo"/>
  </r>
  <r>
    <n v="195726"/>
    <x v="16"/>
    <s v="2026-03-04 14:27:51"/>
    <s v="ConOrdendePago"/>
    <n v="11035500"/>
    <s v="519,363.00"/>
    <s v="0.00"/>
    <s v="Cédula de Ciudadanía"/>
    <s v="12557084"/>
    <s v="ALEMAN CABRERA BISMARCKCK SEGUNDO"/>
    <s v="Abono en cuenta"/>
    <s v="Ahorro"/>
    <s v="242112324"/>
    <s v="Activa"/>
    <s v="890300279"/>
    <s v="BANCO DE OCCIDENTE"/>
    <s v="000"/>
    <s v="FONDO - GESTION GENERAL"/>
    <s v="C-2399-0400-14-53105B-2399053-02"/>
    <s v="ADQUIS. DE BYS - DOCUMENTOS DE LINEAMIENTOS TÉCNICOS - MODERNIZACIÓN DE LA GESTIÓN INSTITUCIONAL DEL MINISTERIO TIC BOGOTÁ"/>
    <s v="11,035,500.00"/>
    <s v="0.00"/>
    <n v="11035500"/>
    <s v="0.00"/>
    <s v="Propios"/>
    <s v="CSF"/>
    <s v="INGRESOS CORRIENTES"/>
    <s v="262046354/3-3/FUPC /f2b1d5/HANLLY- COBRO MES DE FEBRERO CONTRATO 121-2026 Sup: Directora Juridica - RUBY RAMIREZ MEDINA"/>
    <s v="18526"/>
    <s v="18526"/>
    <x v="142"/>
    <m/>
    <s v="2026-03-04 00:00:00"/>
    <s v="195726"/>
    <s v="63483826"/>
    <m/>
    <s v="2026-01-09 00:00:00"/>
    <s v="CONTRATO DE PRESTACION DE SERVICIOS - PROFESIONALES"/>
    <s v="121-2026"/>
    <s v="17000091499 Prestar servicios profesionales a la Dirección Jurídica del Mintic/Fondo Único de Tecnologías de la Información y las Comunicaciones en asuntos administrativos, constitucionales, públicos y reco"/>
  </r>
  <r>
    <n v="195826"/>
    <x v="16"/>
    <s v="2026-03-04 14:27:51"/>
    <s v="ConOrdendePago"/>
    <n v="8828400"/>
    <s v="343,631.00"/>
    <s v="0.00"/>
    <s v="Cédula de Ciudadanía"/>
    <s v="1110514272"/>
    <s v="PINZON RIVERA JASNEIDY JOHANA"/>
    <s v="Abono en cuenta"/>
    <s v="Ahorro"/>
    <s v="86985211240"/>
    <s v="Activa"/>
    <s v="890903938"/>
    <s v="BANCOLOMBIA S.A."/>
    <s v="000"/>
    <s v="FONDO - GESTION GENERAL"/>
    <s v="C-2399-0400-14-53105B-2399053-02"/>
    <s v="ADQUIS. DE BYS - DOCUMENTOS DE LINEAMIENTOS TÉCNICOS - MODERNIZACIÓN DE LA GESTIÓN INSTITUCIONAL DEL MINISTERIO TIC BOGOTÁ"/>
    <s v="8,828,400.00"/>
    <s v="0.00"/>
    <n v="8828400"/>
    <s v="0.00"/>
    <s v="Propios"/>
    <s v="CSF"/>
    <s v="INGRESOS CORRIENTES"/>
    <s v="262046407/3-3/FUPC /d5c076/HANLLY- COBRO MES DE FEBRERO CONTRATO 586-2026 Sup: Coord. GIT de Cobro Coactivo - OLGA EMILIA DE LA HOZ VALLE"/>
    <s v="97226"/>
    <s v="97026"/>
    <x v="61"/>
    <m/>
    <s v="2026-03-04 00:00:00"/>
    <s v="195826"/>
    <s v="63484226"/>
    <m/>
    <s v="2026-01-17 00:00:00"/>
    <s v="CONTRATO DE PRESTACION DE SERVICIOS"/>
    <s v="586-2026"/>
    <s v="17300011499:Prestar servicios profesionales para adelantar los procesos de cobro coactivo que requiera el Grupo Interno de Trabajo de la Dirección Jurídica del Ministerio/Fondo Único de Tecnologías de la Información y las Comunicaciones de conformi"/>
  </r>
  <r>
    <n v="196326"/>
    <x v="16"/>
    <s v="2026-03-04 14:27:51"/>
    <s v="ConOrdendePago"/>
    <n v="8828400"/>
    <s v="226,432.00"/>
    <s v="0.00"/>
    <s v="Cédula de Ciudadanía"/>
    <s v="1098801841"/>
    <s v="BAUTISTA GOMEZ CRISTIAN DANIEL"/>
    <s v="Abono en cuenta"/>
    <s v="Ahorro"/>
    <s v="09088073514"/>
    <s v="Activa"/>
    <s v="890903938"/>
    <s v="BANCOLOMBIA S.A."/>
    <s v="000"/>
    <s v="FONDO - GESTION GENERAL"/>
    <s v="C-2399-0400-14-53105B-2399053-02"/>
    <s v="ADQUIS. DE BYS - DOCUMENTOS DE LINEAMIENTOS TÉCNICOS - MODERNIZACIÓN DE LA GESTIÓN INSTITUCIONAL DEL MINISTERIO TIC BOGOTÁ"/>
    <s v="8,828,400.00"/>
    <s v="0.00"/>
    <n v="8828400"/>
    <s v="0.00"/>
    <s v="Propios"/>
    <s v="CSF"/>
    <s v="INGRESOS CORRIENTES"/>
    <s v="262046230/3-3/FUPC /6e31a7/HANLLY- COBRO MES DE FEBRERO CONTRATO 309-2026 Sup: Coord. GIT de Procesos Judiciales y Extrajudiciales -SASKIA LY TORRES H."/>
    <s v="21026"/>
    <s v="21026"/>
    <x v="53"/>
    <m/>
    <s v="2026-03-04 00:00:00"/>
    <s v="196326"/>
    <s v="63486826"/>
    <m/>
    <s v="2026-01-12 00:00:00"/>
    <s v="CONTRATO DE PRESTACION DE SERVICIOS - PROFESIONALES"/>
    <s v="309-2026"/>
    <s v="1720008 Prestar servicios profesionales para orientar los lineamientos de defensa y ejercer la defensa judicial y extrajudicial a cargo de la Dirección Jurídica del Ministerio Fondo Único de Tecnologías"/>
  </r>
  <r>
    <n v="196426"/>
    <x v="16"/>
    <s v="2026-03-04 14:27:51"/>
    <s v="ConOrdendePago"/>
    <n v="7724850"/>
    <s v="79,959.00"/>
    <s v="0.00"/>
    <s v="Cédula de Ciudadanía"/>
    <s v="52933411"/>
    <s v="CASTRO DIAZ MARYURY FERNANDA"/>
    <s v="Abono en cuenta"/>
    <s v="Ahorro"/>
    <s v="035452705"/>
    <s v="Activa"/>
    <s v="860002964"/>
    <s v="BANCO DE BOGOTA"/>
    <s v="000"/>
    <s v="FONDO - GESTION GENERAL"/>
    <s v="C-2399-0400-14-53105B-2399053-02"/>
    <s v="ADQUIS. DE BYS - DOCUMENTOS DE LINEAMIENTOS TÉCNICOS - MODERNIZACIÓN DE LA GESTIÓN INSTITUCIONAL DEL MINISTERIO TIC BOGOTÁ"/>
    <s v="7,724,850.00"/>
    <s v="0.00"/>
    <n v="7724850"/>
    <s v="0.00"/>
    <s v="Propios"/>
    <s v="CSF"/>
    <s v="INGRESOS CORRIENTES"/>
    <s v="262046329/3-3/FUPC /a86b7e/HANLLY- COBRO MES DE FEBRERO CONTRATO 585-2026 Sup: Coord. GIT de Cobro Coactivo - OLGA EMILIA DE LA HOZ VALLE"/>
    <s v="97126"/>
    <s v="96926"/>
    <x v="59"/>
    <m/>
    <s v="2026-03-04 00:00:00"/>
    <s v="196426"/>
    <s v="63487326"/>
    <m/>
    <s v="2026-01-17 00:00:00"/>
    <s v="CONTRATO DE PRESTACION DE SERVICIOS"/>
    <s v="585-2026"/>
    <s v="17300131499: Prestar servicios profesionales en asuntos de jurisdicción coactiva a la Dirección Jurídica del Ministerio/Fondo Único de Tecnologías de la Información y las Comunicaciones de conformidad con lo dispuesto en el Modelo Integrado de Gest"/>
  </r>
  <r>
    <n v="197826"/>
    <x v="16"/>
    <s v="2026-03-04 14:48:04"/>
    <s v="ConOrdendePago"/>
    <n v="9931950"/>
    <s v="546,031.00"/>
    <s v="0.00"/>
    <s v="Cédula de Ciudadanía"/>
    <s v="39438765"/>
    <s v="ARIAS TAMAYO LEIDY MARIA"/>
    <s v="Abono en cuenta"/>
    <s v="Ahorro"/>
    <s v="02477636074"/>
    <s v="Activa"/>
    <s v="890903938"/>
    <s v="BANCOLOMBIA S.A."/>
    <s v="000"/>
    <s v="FONDO - GESTION GENERAL"/>
    <s v="C-2399-0400-14-53105B-2399054-02"/>
    <s v="ADQUIS. DE BYS - DOCUMENTOS DE PLANEACIÓN - MODERNIZACIÓN DE LA GESTIÓN INSTITUCIONAL DEL MINISTERIO TIC BOGOTÁ"/>
    <s v="9,931,950.00"/>
    <s v="0.00"/>
    <n v="9931950"/>
    <s v="0.00"/>
    <s v="Propios"/>
    <s v="CSF"/>
    <s v="INGRESOS CORRIENTES"/>
    <s v="262046172/3-3/FUPC /75ff66/BRIANS- COBRO MES DE FEBRERO CONTRATO 267-2026 Sup: Jefe Of. para la Gestion de Ingresos del Fondo -GINA DEL ROSARIO NUNEZ P."/>
    <s v="34226"/>
    <s v="33826"/>
    <x v="16"/>
    <m/>
    <s v="2026-03-04 00:00:00"/>
    <s v="197826"/>
    <s v="63491126"/>
    <m/>
    <s v="2026-01-12 00:00:00"/>
    <s v="CONTRATO DE PRESTACION DE SERVICIOS"/>
    <s v="267-2026"/>
    <s v="41000021499- Prestar servicios profesionales a la Oficina para la Gestión de Ingresos del Fondo , orientados al análisis económico de los procesos contractuales financiados con recursos del Fondo Único de Tecnologías de TIC, con el fin de emitir co"/>
  </r>
  <r>
    <n v="197926"/>
    <x v="16"/>
    <s v="2026-03-04 14:48:04"/>
    <s v="ConOrdendePago"/>
    <n v="6621300"/>
    <s v="50,719.00"/>
    <s v="0.00"/>
    <s v="Cédula de Ciudadanía"/>
    <s v="1026288927"/>
    <s v="BELTRAN SOLER BRENDA GISSETH"/>
    <s v="Abono en cuenta"/>
    <s v="Ahorro"/>
    <s v="488400730633"/>
    <s v="Activa"/>
    <s v="860034313"/>
    <s v="BANCO DAVIVIENDA S.A."/>
    <s v="000"/>
    <s v="FONDO - GESTION GENERAL"/>
    <s v="C-2399-0400-14-53105B-2399053-02"/>
    <s v="ADQUIS. DE BYS - DOCUMENTOS DE LINEAMIENTOS TÉCNICOS - MODERNIZACIÓN DE LA GESTIÓN INSTITUCIONAL DEL MINISTERIO TIC BOGOTÁ"/>
    <s v="6,621,300.00"/>
    <s v="0.00"/>
    <n v="6621300"/>
    <s v="0.00"/>
    <s v="Propios"/>
    <s v="CSF"/>
    <s v="INGRESOS CORRIENTES"/>
    <s v="262046265/3-3/FUPC /dcdeb0/BRIANS- COBRO MES DE FEBRERO CONTRATO 485-2026 Sup: Coord. GIT de Desarrollo del Talento Humano - CESAR AUGUSTO MORA"/>
    <s v="76626"/>
    <s v="76426"/>
    <x v="105"/>
    <m/>
    <s v="2026-03-04 00:00:00"/>
    <s v="197926"/>
    <s v="63491326"/>
    <m/>
    <s v="2026-01-15 00:00:00"/>
    <s v="CONTRATO DE PRESTACION DE SERVICIOS - PROFESIONALES"/>
    <s v="485-2026"/>
    <s v="4330002 Prestar servicios profesionales al Grupo Interno de Trabajo de Desarrollo del Talento Humano de la Subdirección para la Gestión del Talento Humano en la implementación, ejecución y seguimiento de"/>
  </r>
  <r>
    <n v="198126"/>
    <x v="16"/>
    <s v="2026-03-04 14:48:04"/>
    <s v="ConOrdendePago"/>
    <n v="9931950"/>
    <s v="546,031.00"/>
    <s v="0.00"/>
    <s v="Cédula de Ciudadanía"/>
    <s v="40046726"/>
    <s v="MONROY CELY RUTH CAROLINA"/>
    <s v="Abono en cuenta"/>
    <s v="Ahorro"/>
    <s v="91292286916"/>
    <s v="Activa"/>
    <s v="890903938"/>
    <s v="BANCOLOMBIA S.A."/>
    <s v="000"/>
    <s v="FONDO - GESTION GENERAL"/>
    <s v="C-2399-0400-14-53105B-2399054-02"/>
    <s v="ADQUIS. DE BYS - DOCUMENTOS DE PLANEACIÓN - MODERNIZACIÓN DE LA GESTIÓN INSTITUCIONAL DEL MINISTERIO TIC BOGOTÁ"/>
    <s v="9,931,950.00"/>
    <s v="0.00"/>
    <n v="9931950"/>
    <s v="0.00"/>
    <s v="Propios"/>
    <s v="CSF"/>
    <s v="INGRESOS CORRIENTES"/>
    <s v="262046158/3-3/FUPC /2b1989/BRIANS- COBRO MES DE FEBRERO CONTRATO 222-2026 Sup: Coord. GIT de Planeacion y Seguimiento - CARLOS ANDRES GARZON"/>
    <s v="10126"/>
    <s v="10126"/>
    <x v="118"/>
    <m/>
    <s v="2026-03-04 00:00:00"/>
    <s v="198126"/>
    <s v="63491726"/>
    <m/>
    <s v="2026-03-11 00:00:00"/>
    <s v="CONTRATO DE PRESTACION DE SERVICIOS"/>
    <s v="222-2026"/>
    <s v="1110003 - Prestar apoyo profesional al Grupo Interno de Trabajo de Planeación y Seguimiento, mediante el acompañamiento en las diferentes etapas del ciclo de inversión pública, así como en la elaboración, monitoreo y estructuración de indicad"/>
  </r>
  <r>
    <n v="198626"/>
    <x v="16"/>
    <s v="2026-03-04 14:48:04"/>
    <s v="ConOrdendePago"/>
    <n v="9931950"/>
    <s v="372,906.00"/>
    <s v="0.00"/>
    <s v="Cédula de Ciudadanía"/>
    <s v="1053846240"/>
    <s v="GONZALEZ BEDOYA ALEJANDRA"/>
    <s v="Abono en cuenta"/>
    <s v="Ahorro"/>
    <s v="0550488403540427"/>
    <s v="Activa"/>
    <s v="860034313"/>
    <s v="BANCO DAVIVIENDA S.A."/>
    <s v="000"/>
    <s v="FONDO - GESTION GENERAL"/>
    <s v="C-2399-0400-14-53105B-2399054-02"/>
    <s v="ADQUIS. DE BYS - DOCUMENTOS DE PLANEACIÓN - MODERNIZACIÓN DE LA GESTIÓN INSTITUCIONAL DEL MINISTERIO TIC BOGOTÁ"/>
    <s v="9,931,950.00"/>
    <s v="0.00"/>
    <n v="9931950"/>
    <s v="0.00"/>
    <s v="Propios"/>
    <s v="CSF"/>
    <s v="INGRESOS CORRIENTES"/>
    <s v="262046167/3-3/FUPC /47f275/BRIANS- COBRO MES DE FEBRERO CONTRATO 040-2026 Sup: Subdirectora Financiera - FLOR ANGELA CASTRO"/>
    <s v="1226"/>
    <s v="1226"/>
    <x v="40"/>
    <m/>
    <s v="2026-03-04 00:00:00"/>
    <s v="198626"/>
    <s v="63492826"/>
    <m/>
    <s v="2026-01-03 00:00:00"/>
    <s v="CONTRATO DE PRESTACION DE SERVICIOS"/>
    <s v="040-2026"/>
    <s v="42000051499 Prestar servicios profesionales a la Subdirección Financiera como apoyo jurídico en la supervisión de los contratos a su cargo, la elaboración de documentos necesarios para la etapa precontractual de sus Grupos Internos de Trabajo, la p"/>
  </r>
  <r>
    <n v="198726"/>
    <x v="16"/>
    <s v="2026-03-04 14:48:04"/>
    <s v="ConOrdendePago"/>
    <n v="6621300"/>
    <s v="50,719.00"/>
    <s v="0.00"/>
    <s v="Cédula de Ciudadanía"/>
    <s v="52850035"/>
    <s v="SIMBAQUEBA RAMIREZ HANLLY YURLEIDY"/>
    <s v="Abono en cuenta"/>
    <s v="Ahorro"/>
    <s v="24712267743"/>
    <s v="Activa"/>
    <s v="890903938"/>
    <s v="BANCOLOMBIA S.A."/>
    <s v="000"/>
    <s v="FONDO - GESTION GENERAL"/>
    <s v="C-2399-0400-14-53105B-2399054-02"/>
    <s v="ADQUIS. DE BYS - DOCUMENTOS DE PLANEACIÓN - MODERNIZACIÓN DE LA GESTIÓN INSTITUCIONAL DEL MINISTERIO TIC BOGOTÁ"/>
    <s v="6,621,300.00"/>
    <s v="0.00"/>
    <n v="6621300"/>
    <s v="0.00"/>
    <s v="Propios"/>
    <s v="CSF"/>
    <s v="INGRESOS CORRIENTES"/>
    <s v="262046214/3-3/FUPC /5866ef/BRIANS- COBRO MES DE FEBRERO CONTRATO 114-2026 Sup: Coord. de GIT Presupuesto - ALICIA PENA"/>
    <s v="526"/>
    <s v="526"/>
    <x v="30"/>
    <m/>
    <s v="2026-03-04 00:00:00"/>
    <s v="198726"/>
    <s v="63493026"/>
    <m/>
    <s v="2026-01-07 00:00:00"/>
    <s v="CONTRATO DE PRESTACION DE SERVICIOS"/>
    <s v="114-2026"/>
    <s v="42300031499 Prestar servicios profesionales a la Subdirección Financiera GIT de Presupuesto en el análisis, verificación, registro y seguimiento de las obligaciones a cargo del Ministerio y Fondo Único de Tecnologías de la Información y las Comunic"/>
  </r>
  <r>
    <n v="199026"/>
    <x v="16"/>
    <s v="2026-03-04 14:48:04"/>
    <s v="ConOrdendePago"/>
    <n v="7724850"/>
    <s v="214,612.00"/>
    <s v="0.00"/>
    <s v="Cédula de Ciudadanía"/>
    <s v="52787121"/>
    <s v="HERNANDEZ PEREZ DIANA PAOLA"/>
    <s v="Abono en cuenta"/>
    <s v="Ahorro"/>
    <s v="0550457900065527"/>
    <s v="Activa"/>
    <s v="860034313"/>
    <s v="BANCO DAVIVIENDA S.A."/>
    <s v="000"/>
    <s v="FONDO - GESTION GENERAL"/>
    <s v="C-2399-0400-14-53105B-2399054-02"/>
    <s v="ADQUIS. DE BYS - DOCUMENTOS DE PLANEACIÓN - MODERNIZACIÓN DE LA GESTIÓN INSTITUCIONAL DEL MINISTERIO TIC BOGOTÁ"/>
    <s v="7,724,850.00"/>
    <s v="0.00"/>
    <n v="7724850"/>
    <s v="0.00"/>
    <s v="Propios"/>
    <s v="CSF"/>
    <s v="INGRESOS CORRIENTES"/>
    <s v="262046816/3-3/FUPC /eb84be/BRIANS- COBRO MES DE FEBRERO CONTRATO 149-2026 Sup: Coord. GIT de Tesoreria - SANDRA LILIANA MARTINEZ"/>
    <s v="2126"/>
    <s v="2126"/>
    <x v="79"/>
    <m/>
    <s v="2026-03-04 00:00:00"/>
    <s v="199026"/>
    <s v="63493926"/>
    <m/>
    <s v="2026-01-09 00:00:00"/>
    <s v="CONTRATO DE PRESTACION DE SERVICIOS"/>
    <s v="149-2026"/>
    <s v="42100031499 Prestar servicios profesionales a la Subdirección Financiera GIT de Tesorería en los procesos de automatización del proceso de cuentas con IA realizando las validaciones que permitan su aseguramiento"/>
  </r>
  <r>
    <n v="199826"/>
    <x v="16"/>
    <s v="2026-03-04 14:48:04"/>
    <s v="ConOrdendePago"/>
    <n v="8828400"/>
    <s v="1,038,750.00"/>
    <s v="0.00"/>
    <s v="Cédula de Ciudadanía"/>
    <s v="1090489047"/>
    <s v="MARIÑO RODRIGUEZ PAOLA ANDREA"/>
    <s v="Abono en cuenta"/>
    <s v="Ahorro"/>
    <s v="82416981571"/>
    <s v="Activa"/>
    <s v="890903938"/>
    <s v="BANCOLOMBIA S.A."/>
    <s v="000"/>
    <s v="FONDO - GESTION GENERAL"/>
    <s v="C-2399-0400-14-53105B-2399053-02"/>
    <s v="ADQUIS. DE BYS - DOCUMENTOS DE LINEAMIENTOS TÉCNICOS - MODERNIZACIÓN DE LA GESTIÓN INSTITUCIONAL DEL MINISTERIO TIC BOGOTÁ"/>
    <s v="8,828,400.00"/>
    <s v="0.00"/>
    <n v="8828400"/>
    <s v="0.00"/>
    <s v="Propios"/>
    <s v="CSF"/>
    <s v="INGRESOS CORRIENTES"/>
    <s v="262046147/3-3/FUPC /e8a8e3/BRIANS- COBRO MES DE febrero CONTRATO 174-2026 Sup: Coord. GIT de Procesos Judiciales y Extrajudiciales -SASKIA LY TORRES H."/>
    <s v="20626"/>
    <s v="20626"/>
    <x v="3"/>
    <m/>
    <s v="2026-03-04 00:00:00"/>
    <s v="199826"/>
    <s v="63495526"/>
    <m/>
    <s v="2026-01-13 00:00:00"/>
    <s v="CONTRATO DE PRESTACION DE SERVICIOS"/>
    <s v="174-2026"/>
    <s v="17200031499 Prestar servicios profesionales en el GIT de Procesos Judiciales y Extrajudiciales adelantando la representación judicial y extrajudicial de los procesos, actuaciones y asuntos en los que sea parte el Ministerio de las Tecnologías de la"/>
  </r>
  <r>
    <n v="200526"/>
    <x v="16"/>
    <s v="2026-03-04 14:48:04"/>
    <s v="ConOrdendePago"/>
    <n v="8828400"/>
    <s v="380,322.00"/>
    <s v="0.00"/>
    <s v="Cédula de Ciudadanía"/>
    <s v="69006355"/>
    <s v="CASTRO PEREZ GLORIA INES"/>
    <s v="Abono en cuenta"/>
    <s v="Ahorro"/>
    <s v="0550488403704049"/>
    <s v="Activa"/>
    <s v="860034313"/>
    <s v="BANCO DAVIVIENDA S.A."/>
    <s v="000"/>
    <s v="FONDO - GESTION GENERAL"/>
    <s v="C-2399-0400-14-53105B-2399071-02"/>
    <s v="ADQUIS. DE BYS - SERVICIO DE ACTUALIZACIÓN DEL SISTEMAS DE GESTIÓN - MODERNIZACIÓN DE LA GESTIÓN INSTITUCIONAL DEL MINISTERIO TIC BOGOTÁ"/>
    <s v="8,828,400.00"/>
    <s v="0.00"/>
    <n v="8828400"/>
    <s v="0.00"/>
    <s v="Propios"/>
    <s v="CSF"/>
    <s v="INGRESOS CORRIENTES"/>
    <s v="262046178/3-3/FUPC /a928ae/BRIANS- COBRO MES DE febrero CONTRATO 581-2026 Sup: Coord. GIT de Transformacion Organizacional -GISELLE ARIAS LEÓN"/>
    <s v="27026"/>
    <s v="27226"/>
    <x v="89"/>
    <m/>
    <s v="2026-03-04 00:00:00"/>
    <s v="200526"/>
    <s v="63497126"/>
    <m/>
    <s v="2026-01-20 00:00:00"/>
    <s v="CONTRATO DE PRESTACION DE SERVICIOS"/>
    <s v="581-2026"/>
    <s v="11300071499 Prestar servicios profesionales como asesor para apoyar al Grupo Interno de Trabajo de Transformación Organizacional en la gestión del conocimiento, mediante el diseño, desarrollo y consolidación de herramientas"/>
  </r>
  <r>
    <n v="200626"/>
    <x v="16"/>
    <s v="2026-03-04 14:48:04"/>
    <s v="ConOrdendePago"/>
    <n v="13794375"/>
    <s v="977,976.00"/>
    <s v="0.00"/>
    <s v="Cédula de Ciudadanía"/>
    <s v="40048392"/>
    <s v="OTALORA URIBE MARGARITA MARIA"/>
    <s v="Abono en cuenta"/>
    <s v="Ahorro"/>
    <s v="0550009200757657"/>
    <s v="Activa"/>
    <s v="860034313"/>
    <s v="BANCO DAVIVIENDA S.A."/>
    <s v="000"/>
    <s v="FONDO - GESTION GENERAL"/>
    <s v="C-2399-0400-14-53105B-2399053-02"/>
    <s v="ADQUIS. DE BYS - DOCUMENTOS DE LINEAMIENTOS TÉCNICOS - MODERNIZACIÓN DE LA GESTIÓN INSTITUCIONAL DEL MINISTERIO TIC BOGOTÁ"/>
    <s v="13,794,375.00"/>
    <s v="0.00"/>
    <n v="13794375"/>
    <s v="0.00"/>
    <s v="Propios"/>
    <s v="CSF"/>
    <s v="INGRESOS CORRIENTES"/>
    <s v="262046348/3-3/FUPC /686d35/BRIANS- COBRO MES DE FEBRERO CONTRATO 033-2026 Sup: Directora Juridica - RUBY RAMIREZ MEDINA"/>
    <s v="6926"/>
    <s v="7126"/>
    <x v="55"/>
    <m/>
    <s v="2026-03-04 00:00:00"/>
    <s v="200626"/>
    <s v="63497326"/>
    <m/>
    <s v="2026-01-03 00:00:00"/>
    <s v="CONTRATO DE PRESTACION DE SERVICIOS"/>
    <s v="033-2026"/>
    <s v="&quot;17000051499 Prestar servicios profesionales en la Dirección Jurídica del Ministerio/Fondo Único de Tecnologías de la Información y las Comunicaciones apoyando la estructuración y articulación de estrategias jurídicas&quot;"/>
  </r>
  <r>
    <n v="200926"/>
    <x v="16"/>
    <s v="2026-03-04 14:48:04"/>
    <s v="ConOrdendePago"/>
    <n v="12139050"/>
    <s v="468,633.00"/>
    <s v="0.00"/>
    <s v="Cédula de Ciudadanía"/>
    <s v="64740175"/>
    <s v="ORTEGA MULETH ROSA LUCIA"/>
    <s v="Abono en cuenta"/>
    <s v="Ahorro"/>
    <s v="0157260258"/>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s v="12,139,050.00"/>
    <s v="0.00"/>
    <n v="12139050"/>
    <s v="0.00"/>
    <s v="Propios"/>
    <s v="CSF"/>
    <s v="INGRESOS CORRIENTES"/>
    <s v="262046281/3-3/FUPC /fd4f70/BRIANS- COBRO MES DE FEBRERO CONTRATO 092-2026 Sup: Coord. GIT de Seguridad y Privacidad de la Informacion - ANGELA JANETH CORTES H."/>
    <s v="7826"/>
    <s v="7826"/>
    <x v="64"/>
    <m/>
    <s v="2026-03-04 00:00:00"/>
    <s v="200926"/>
    <s v="63497926"/>
    <m/>
    <s v="2026-01-05 00:00:00"/>
    <s v="CONTRATO DE PRESTACION DE SERVICIOS - PROFESIONALES"/>
    <s v="092-2026"/>
    <s v="10100041499 - Prestar servicios profesionales al Despacho de la Ministra para colaborar en el seguimiento y mejora continua del Sistema de Gestión de Seguridad y Privacidad de la Información, especialment"/>
  </r>
  <r>
    <n v="201126"/>
    <x v="16"/>
    <s v="2026-03-04 14:48:04"/>
    <s v="ConOrdendePago"/>
    <n v="11035500"/>
    <s v="726,019.00"/>
    <s v="0.00"/>
    <s v="Cédula de Ciudadanía"/>
    <s v="1010224516"/>
    <s v="CABALLERO MARTINEZ JHON ALDEMAR"/>
    <s v="Abono en cuenta"/>
    <s v="Ahorro"/>
    <s v="007470465738"/>
    <s v="Activa"/>
    <s v="860034313"/>
    <s v="BANCO DAVIVIENDA S.A."/>
    <s v="000"/>
    <s v="FONDO - GESTION GENERAL"/>
    <s v="C-2399-0400-14-53105B-2399071-02"/>
    <s v="ADQUIS. DE BYS - SERVICIO DE ACTUALIZACIÓN DEL SISTEMAS DE GESTIÓN - MODERNIZACIÓN DE LA GESTIÓN INSTITUCIONAL DEL MINISTERIO TIC BOGOTÁ"/>
    <s v="11,035,500.00"/>
    <s v="0.00"/>
    <n v="11035500"/>
    <s v="0.00"/>
    <s v="Propios"/>
    <s v="CSF"/>
    <s v="INGRESOS CORRIENTES"/>
    <s v="262046277/3-3/FUPC /269ca4/BRIANS- COBRO MES DE FEBRERO CONTRATO 012-2026 Sup: Coord. GIT de Seguridad y Privacidad de la Informacion - ANGELA JANETH CORTES H."/>
    <s v="6726"/>
    <s v="6726"/>
    <x v="67"/>
    <m/>
    <s v="2026-03-04 00:00:00"/>
    <s v="201126"/>
    <s v="63498426"/>
    <m/>
    <s v="2026-01-03 00:00:00"/>
    <s v="CONTRATO DE PRESTACION DE SERVICIOS - PROFESIONALES"/>
    <s v="012-2026"/>
    <s v="10100011499 - Prestar servicios profesionales al Despacho de la Ministra para apoyar en la gestión de aspectos jurídicos relacionados con el Sistema/Modelo de Seguridad y Privacidad de la Información"/>
  </r>
  <r>
    <n v="201326"/>
    <x v="16"/>
    <s v="2026-03-04 14:48:04"/>
    <s v="ConOrdendePago"/>
    <n v="8828400"/>
    <s v="380,322.00"/>
    <s v="0.00"/>
    <s v="Cédula de Ciudadanía"/>
    <s v="80777807"/>
    <s v="SALINAS GUTIERREZ JORGE MAURICIO"/>
    <s v="Abono en cuenta"/>
    <s v="Ahorro"/>
    <s v="111820339150"/>
    <s v="Activa"/>
    <s v="900047981"/>
    <s v="BANCO FALABELLA S A"/>
    <s v="000"/>
    <s v="FONDO - GESTION GENERAL"/>
    <s v="C-2399-0400-14-53105B-2399053-02"/>
    <s v="ADQUIS. DE BYS - DOCUMENTOS DE LINEAMIENTOS TÉCNICOS - MODERNIZACIÓN DE LA GESTIÓN INSTITUCIONAL DEL MINISTERIO TIC BOGOTÁ"/>
    <s v="8,828,400.00"/>
    <s v="0.00"/>
    <n v="8828400"/>
    <s v="0.00"/>
    <s v="Propios"/>
    <s v="CSF"/>
    <s v="INGRESOS CORRIENTES"/>
    <s v="262047086/3-3/FUPC /7061c3/BRIANS- COBRO MES DE FEBRERO CONTRATO 379-2026 Sup: Coord. GIT de Administracion de Personal (A ) - NATALIA EUGENIA PARAMO V."/>
    <s v="65026"/>
    <s v="64926"/>
    <x v="56"/>
    <m/>
    <s v="2026-03-04 00:00:00"/>
    <s v="201326"/>
    <s v="63498826"/>
    <m/>
    <s v="2026-01-15 00:00:00"/>
    <s v="CONTRATO DE PRESTACION DE SERVICIOS"/>
    <s v="379-2026"/>
    <s v="43000061499- Prestar servicios profesionales jurídicos especializados al GIT de Administración de Personal en el desarrollo de los diferentes procesos y/o actuaciones adelantadas por el área, entre ellas la provisión de empleos, situaciones adminis"/>
  </r>
  <r>
    <n v="201426"/>
    <x v="16"/>
    <s v="2026-03-04 14:48:04"/>
    <s v="ConOrdendePago"/>
    <n v="5517500"/>
    <s v="42,264.00"/>
    <s v="0.00"/>
    <s v="Cédula de Ciudadanía"/>
    <s v="1045705735"/>
    <s v="NARVAEZ BARRIOS TATIANA ISABEL"/>
    <s v="Abono en cuenta"/>
    <s v="Ahorro"/>
    <s v="91285687581"/>
    <s v="Activa"/>
    <s v="890903938"/>
    <s v="BANCOLOMBIA S.A."/>
    <s v="000"/>
    <s v="FONDO - GESTION GENERAL"/>
    <s v="C-2399-0400-14-53105B-2399053-02"/>
    <s v="ADQUIS. DE BYS - DOCUMENTOS DE LINEAMIENTOS TÉCNICOS - MODERNIZACIÓN DE LA GESTIÓN INSTITUCIONAL DEL MINISTERIO TIC BOGOTÁ"/>
    <s v="5,517,500.00"/>
    <s v="0.00"/>
    <n v="5517500"/>
    <s v="0.00"/>
    <s v="Propios"/>
    <s v="CSF"/>
    <s v="INGRESOS CORRIENTES"/>
    <s v="262047088/3-3/FUPC /c52d76/BRIANS- COBRO MES DE FEBRERO CONTRATO 625-2026 Sup: Coord. GIT de Administracion de Personal (A ) - NATALIA EUGENIA PARAMO V."/>
    <s v="87626"/>
    <s v="87426"/>
    <x v="102"/>
    <m/>
    <s v="2026-03-04 00:00:00"/>
    <s v="201426"/>
    <s v="63499026"/>
    <m/>
    <s v="2026-01-17 00:00:00"/>
    <s v="CONTRATO DE PRESTACION DE SERVICIOS - PROFESIONALES"/>
    <s v="625-2026"/>
    <s v="44310011 - Prestar servicios profesionales a la Subdirección para la Gestión del Talento Humano en las actividades a cargo de dicha Área, entre ellas, el apoyo en el manejo de la Planta de Personal del Minis"/>
  </r>
  <r>
    <n v="202626"/>
    <x v="16"/>
    <s v="2026-03-04 15:14:36"/>
    <s v="ConOrdendePago"/>
    <n v="4965450"/>
    <s v="534,580.00"/>
    <s v="0.00"/>
    <s v="Cédula de Ciudadanía"/>
    <s v="1043019811"/>
    <s v="PALENCIA ROMERO CARLOS EMILIO"/>
    <s v="Abono en cuenta"/>
    <s v="Ahorro"/>
    <s v="0759000200438484"/>
    <s v="Activa"/>
    <s v="860003020"/>
    <s v="BANCO BILBAO VIZCAYA ARGENTARIA COLOMBIA S.A. BBVA"/>
    <s v="000"/>
    <s v="FONDO - GESTION GENERAL"/>
    <s v="C-2399-0400-14-53105B-2399053-02"/>
    <s v="ADQUIS. DE BYS - DOCUMENTOS DE LINEAMIENTOS TÉCNICOS - MODERNIZACIÓN DE LA GESTIÓN INSTITUCIONAL DEL MINISTERIO TIC BOGOTÁ"/>
    <s v="4,965,450.00"/>
    <s v="0.00"/>
    <n v="4965450"/>
    <s v="0.00"/>
    <s v="Propios"/>
    <s v="CSF"/>
    <s v="INGRESOS CORRIENTES"/>
    <s v="262046880/3-3/FUPC /718be9/LMARIOA- COBRO MES DE FEBRERO CONTRATO 173-2026 Sup: Coord. GIT de Procesos Judiciales y Extrajudiciales -SASKIA LY TORRES H."/>
    <s v="20726"/>
    <s v="20726"/>
    <x v="107"/>
    <m/>
    <s v="2026-03-04 00:00:00"/>
    <s v="202626"/>
    <s v="63501826"/>
    <m/>
    <s v="2026-01-10 00:00:00"/>
    <s v="CONTRATO DE PRESTACION DE SERVICIOS - PROFESIONALES"/>
    <s v="173-2026"/>
    <s v="17200011499 Prestar servicios profesionales de abogado apoyando al GIT de Procesos Judiciales y Extrajudiciales en asuntos judiciales y extrajudiciales, así como la conformación y seguimiento"/>
  </r>
  <r>
    <n v="203026"/>
    <x v="16"/>
    <s v="2026-03-04 15:14:36"/>
    <s v="ConOrdendePago"/>
    <n v="7724850"/>
    <s v="59,172.00"/>
    <s v="0.00"/>
    <s v="Cédula de Ciudadanía"/>
    <s v="1105612721"/>
    <s v="BERNAL LONDOÑO CINDY CAROLINA"/>
    <s v="Abono en cuenta"/>
    <s v="Ahorro"/>
    <s v="24171522419"/>
    <s v="Activa"/>
    <s v="890903938"/>
    <s v="BANCOLOMBIA S.A."/>
    <s v="000"/>
    <s v="FONDO - GESTION GENERAL"/>
    <s v="C-2399-0400-14-53105B-2399071-02"/>
    <s v="ADQUIS. DE BYS - SERVICIO DE ACTUALIZACIÓN DEL SISTEMAS DE GESTIÓN - MODERNIZACIÓN DE LA GESTIÓN INSTITUCIONAL DEL MINISTERIO TIC BOGOTÁ"/>
    <s v="7,724,850.00"/>
    <s v="0.00"/>
    <n v="7724850"/>
    <s v="0.00"/>
    <s v="Propios"/>
    <s v="CSF"/>
    <s v="INGRESOS CORRIENTES"/>
    <s v="262047078/3-3/FUPC /cd10ac/LMARIOA- COBRO MES DE FEBRERO CONTRATO 167-2026 Sup: Jefe Of. de Control Interno - JUAN DIEGO TORO BAUTISTA"/>
    <s v="48626"/>
    <s v="48526"/>
    <x v="91"/>
    <m/>
    <s v="2026-03-04 00:00:00"/>
    <s v="203026"/>
    <s v="63502526"/>
    <m/>
    <s v="2026-01-08 00:00:00"/>
    <s v="CONTRATO DE PRESTACION DE SERVICIOS - PROFESIONALES"/>
    <s v="167-2026"/>
    <s v="1600009- Prestar servicios profesionales a la Oficina de Control Interno para brindar asistencia técnica en la caracterización, seguimiento y análisis de la información institucional, así como en la verificación d"/>
  </r>
  <r>
    <n v="203326"/>
    <x v="16"/>
    <s v="2026-03-04 15:14:36"/>
    <s v="ConOrdendePago"/>
    <n v="7724850"/>
    <s v="73,091.00"/>
    <s v="0.00"/>
    <s v="Cédula de Ciudadanía"/>
    <s v="1074417714"/>
    <s v="QUIMBAY BELTRAN NATALIA SUSANA"/>
    <s v="Abono en cuenta"/>
    <s v="Ahorro"/>
    <s v="0818039638"/>
    <s v="Activa"/>
    <s v="860003020"/>
    <s v="BANCO BILBAO VIZCAYA ARGENTARIA COLOMBIA S.A. BBVA"/>
    <s v="000"/>
    <s v="FONDO - GESTION GENERAL"/>
    <s v="C-2399-0400-14-53105B-2399054-02"/>
    <s v="ADQUIS. DE BYS - DOCUMENTOS DE PLANEACIÓN - MODERNIZACIÓN DE LA GESTIÓN INSTITUCIONAL DEL MINISTERIO TIC BOGOTÁ"/>
    <s v="7,724,850.00"/>
    <s v="0.00"/>
    <n v="7724850"/>
    <s v="0.00"/>
    <s v="Propios"/>
    <s v="CSF"/>
    <s v="INGRESOS CORRIENTES"/>
    <s v="262046842/3-3/FUPC /470d17/LMARIOA- COBRO MES DE FEBRERO CONTRATO 233-2026 Sup: Coord. GIT de Planeacion y Seguimiento - CARLOS ANDRES GARZON"/>
    <s v="10526"/>
    <s v="10526"/>
    <x v="112"/>
    <m/>
    <s v="2026-03-04 00:00:00"/>
    <s v="203326"/>
    <s v="63503326"/>
    <m/>
    <s v="2026-01-10 00:00:00"/>
    <s v="CONTRATO DE PRESTACION DE SERVICIOS"/>
    <s v="233-2026"/>
    <s v="11100041499 Prestar servicios profesionales en el Grupo Interno de Trabajo de Planeación y Seguimiento de la Oficina Asesora de Planeación y Estudios Sectoriales, para apoyar el fortalecimiento del Modelo Integrado de Gestión mediante el análisis"/>
  </r>
  <r>
    <n v="203926"/>
    <x v="16"/>
    <s v="2026-03-04 15:14:36"/>
    <s v="ConOrdendePago"/>
    <n v="8828400"/>
    <s v="380,322.00"/>
    <s v="0.00"/>
    <s v="Cédula de Ciudadanía"/>
    <s v="1014217375"/>
    <s v="BUSTOS AGUILAR JULIAN ANDRES"/>
    <s v="Abono en cuenta"/>
    <s v="Ahorro"/>
    <s v="58568421335"/>
    <s v="Activa"/>
    <s v="890903938"/>
    <s v="BANCOLOMBIA S.A."/>
    <s v="000"/>
    <s v="FONDO - GESTION GENERAL"/>
    <s v="C-2399-0400-14-53105B-2399054-02"/>
    <s v="ADQUIS. DE BYS - DOCUMENTOS DE PLANEACIÓN - MODERNIZACIÓN DE LA GESTIÓN INSTITUCIONAL DEL MINISTERIO TIC BOGOTÁ"/>
    <s v="8,828,400.00"/>
    <s v="0.00"/>
    <n v="8828400"/>
    <s v="0.00"/>
    <s v="Propios"/>
    <s v="CSF"/>
    <s v="INGRESOS CORRIENTES"/>
    <s v="262046856/3-3/FUPC /9897dc/LMARIOA- COBRO MES DE FEBRERO CONTRATO 083-2026 Sup: Asesor 1020-18 Despacho del Ministro RUBY LORAINE SILVA R"/>
    <s v="52926"/>
    <s v="52826"/>
    <x v="95"/>
    <m/>
    <s v="2026-03-04 00:00:00"/>
    <s v="203926"/>
    <s v="63504526"/>
    <m/>
    <s v="2026-01-08 00:00:00"/>
    <s v="CONTRATO DE PRESTACION DE SERVICIOS"/>
    <s v="083-2026"/>
    <s v="10000101499 Prestar servicios profesionales al Ministerio/Fondo Único de Tecnologías de la Información y las Comunicaciones, orientados a la estructuración y gestión de la agenda institucional, así como al seguimiento de los compromis"/>
  </r>
  <r>
    <n v="204126"/>
    <x v="16"/>
    <s v="2026-03-04 15:14:36"/>
    <s v="ConOrdendePago"/>
    <n v="7467355"/>
    <s v="175,947.00"/>
    <s v="0.00"/>
    <s v="Cédula de Ciudadanía"/>
    <s v="80269479"/>
    <s v="LANCHEROS MESA JAIRO ENRIQUE"/>
    <s v="Abono en cuenta"/>
    <s v="Ahorro"/>
    <s v="20785908736"/>
    <s v="Activa"/>
    <s v="890903938"/>
    <s v="BANCOLOMBIA S.A."/>
    <s v="000"/>
    <s v="FONDO - GESTION GENERAL"/>
    <s v="C-2399-0400-14-53105B-2399053-02"/>
    <s v="ADQUIS. DE BYS - DOCUMENTOS DE LINEAMIENTOS TÉCNICOS - MODERNIZACIÓN DE LA GESTIÓN INSTITUCIONAL DEL MINISTERIO TIC BOGOTÁ"/>
    <s v="7,467,355.00"/>
    <s v="0.00"/>
    <n v="7467355"/>
    <s v="0.00"/>
    <s v="Propios"/>
    <s v="CSF"/>
    <s v="INGRESOS CORRIENTES"/>
    <s v="262046920/3-3/FUPC /3d5720/LMARIOA- COBRO MES DE FEBRERO CONTRATO 1083-2026 Sup: Coord. GIT de Gestion Pensional - CESAR AUGUSTO HERRERA"/>
    <s v="141326"/>
    <s v="141026"/>
    <x v="236"/>
    <m/>
    <s v="2026-03-04 00:00:00"/>
    <s v="204126"/>
    <s v="63556326"/>
    <m/>
    <s v="2026-01-30 00:00:00"/>
    <s v="CONTRATO DE PRESTACION DE SERVICIOS - PROFESIONALES"/>
    <s v="1083-2026"/>
    <s v="43200091499 Prestar servicios profesionales especializados al Grupo Interno de Trabajo de Gestión Pensional de la Subdirección para la Gestión del Talento Humano, orientados a la gestión, estudio y tabulación de información"/>
  </r>
  <r>
    <n v="204226"/>
    <x v="16"/>
    <s v="2026-03-04 15:14:36"/>
    <s v="ConOrdendePago"/>
    <n v="8828400"/>
    <s v="226,432.00"/>
    <s v="0.00"/>
    <s v="Cédula de Ciudadanía"/>
    <s v="77190326"/>
    <s v="BAUTE ARGOTE JOSE JAVIER"/>
    <s v="Abono en cuenta"/>
    <s v="Ahorro"/>
    <s v="488420801208"/>
    <s v="Activa"/>
    <s v="860034313"/>
    <s v="BANCO DAVIVIENDA S.A."/>
    <s v="000"/>
    <s v="FONDO - GESTION GENERAL"/>
    <s v="C-2399-0400-14-53105B-2399053-02"/>
    <s v="ADQUIS. DE BYS - DOCUMENTOS DE LINEAMIENTOS TÉCNICOS - MODERNIZACIÓN DE LA GESTIÓN INSTITUCIONAL DEL MINISTERIO TIC BOGOTÁ"/>
    <s v="8,828,400.00"/>
    <s v="0.00"/>
    <n v="8828400"/>
    <s v="0.00"/>
    <s v="Propios"/>
    <s v="CSF"/>
    <s v="INGRESOS CORRIENTES"/>
    <s v="262046916/3-3/FUPC /5daf38/LMARIOA- COBRO MES DE FEBRERO CONTRATO 937-2026 Sup: Coord. GIT de Gestion Pensional - CESAR AUGUSTO HERRERA"/>
    <s v="87026"/>
    <s v="87126"/>
    <x v="146"/>
    <m/>
    <s v="2026-03-04 00:00:00"/>
    <s v="204226"/>
    <s v="63556426"/>
    <m/>
    <s v="2026-01-24 00:00:00"/>
    <s v="CONTRATO DE PRESTACION DE SERVICIOS - PROFESIONALES"/>
    <s v="937-2026"/>
    <s v="43200081499 - Prestar servicios profesionales jurídicos especializados al Grupo Interno de Trabajo de Gestión Pensional de la Subdirección para la Gestión del Talento Humano en las actividades correspondientes a bonos pensionales"/>
  </r>
  <r>
    <n v="204426"/>
    <x v="16"/>
    <s v="2026-03-04 15:14:36"/>
    <s v="ConOrdendePago"/>
    <n v="4965450"/>
    <s v="38,035.00"/>
    <s v="0.00"/>
    <s v="Cédula de Ciudadanía"/>
    <s v="1010071397"/>
    <s v="CUJER CORREA ESTEFANIA"/>
    <s v="Abono en cuenta"/>
    <s v="Ahorro"/>
    <s v="0550488437392217"/>
    <s v="Activa"/>
    <s v="860034313"/>
    <s v="BANCO DAVIVIENDA S.A."/>
    <s v="000"/>
    <s v="FONDO - GESTION GENERAL"/>
    <s v="C-2399-0400-14-53105B-2399053-02"/>
    <s v="ADQUIS. DE BYS - DOCUMENTOS DE LINEAMIENTOS TÉCNICOS - MODERNIZACIÓN DE LA GESTIÓN INSTITUCIONAL DEL MINISTERIO TIC BOGOTÁ"/>
    <s v="4,965,450.00"/>
    <s v="0.00"/>
    <n v="4965450"/>
    <s v="0.00"/>
    <s v="Propios"/>
    <s v="CSF"/>
    <s v="INGRESOS CORRIENTES"/>
    <s v="262046790/3-3/FUPC /f8a5f9/LMARIOA- COBRO MES DE FEBRERO CONTRATO 178-2026 Sup: Coord. GIT de Procesos Judiciales y Extrajudiciales -SASKIA LY TORRES H."/>
    <s v="20826"/>
    <s v="20926"/>
    <x v="86"/>
    <m/>
    <s v="2026-03-04 00:00:00"/>
    <s v="204426"/>
    <s v="63556626"/>
    <m/>
    <s v="2026-01-10 00:00:00"/>
    <s v="CONTRATO DE PRESTACION DE SERVICIOS - PROFESIONALES"/>
    <s v="178-2026"/>
    <s v="1720004 Prestar servicios profesionales de abogado apoyando al GIT de Procesos Judiciales y Extrajudiciales en asuntos judiciales y extrajudiciales, así como la conformación y seguimiento de expedientes"/>
  </r>
  <r>
    <n v="205526"/>
    <x v="16"/>
    <s v="2026-03-04 15:14:36"/>
    <s v="ConOrdendePago"/>
    <n v="6621300"/>
    <s v="50,719.00"/>
    <s v="0.00"/>
    <s v="Cédula de Ciudadanía"/>
    <s v="1016036463"/>
    <s v="SANZ DAVILA MICHAEL STIVEN"/>
    <s v="Abono en cuenta"/>
    <s v="Ahorro"/>
    <s v="0570007380792528"/>
    <s v="Activa"/>
    <s v="860034313"/>
    <s v="BANCO DAVIVIENDA S.A."/>
    <s v="000"/>
    <s v="FONDO - GESTION GENERAL"/>
    <s v="C-2399-0400-14-53105B-2399054-02"/>
    <s v="ADQUIS. DE BYS - DOCUMENTOS DE PLANEACIÓN - MODERNIZACIÓN DE LA GESTIÓN INSTITUCIONAL DEL MINISTERIO TIC BOGOTÁ"/>
    <s v="6,621,300.00"/>
    <s v="0.00"/>
    <n v="6621300"/>
    <s v="0.00"/>
    <s v="Propios"/>
    <s v="CSF"/>
    <s v="INGRESOS CORRIENTES"/>
    <s v="262046723/3-3/FUPC /cf58a4/LMARIOA- COBRO MES DE FEBRERO CONTRATO 891-2026 Sup: Coord. GIT Fortalecimiento Sist. de Medios Publicos - MARIA C. LONDONO S."/>
    <s v="125626"/>
    <s v="125326"/>
    <x v="230"/>
    <m/>
    <s v="2026-03-04 00:00:00"/>
    <s v="205526"/>
    <s v="63559226"/>
    <m/>
    <s v="2026-01-27 00:00:00"/>
    <s v="CONTRATO DE PRESTACION DE SERVICIOS"/>
    <s v="891-2026"/>
    <s v="10000301499 - Prestar servicios profesionales al Despacho de la Ministra, orientados a la planificación, desarrollo y seguimiento de estrategias de comunicación y divulgación institucional, así como a la elaboración de contenidos y piezas comunica"/>
  </r>
  <r>
    <n v="205826"/>
    <x v="16"/>
    <s v="2026-03-04 15:14:36"/>
    <s v="ConOrdendePago"/>
    <n v="12139050"/>
    <s v="492,855.00"/>
    <s v="0.00"/>
    <s v="Cédula de Ciudadanía"/>
    <s v="1033702491"/>
    <s v="ROMERO HERRERA JUAN CARLOS"/>
    <s v="Abono en cuenta"/>
    <s v="Ahorro"/>
    <s v="0126001480"/>
    <s v="Activa"/>
    <s v="860003020"/>
    <s v="BANCO BILBAO VIZCAYA ARGENTARIA COLOMBIA S.A. BBVA"/>
    <s v="000"/>
    <s v="FONDO - GESTION GENERAL"/>
    <s v="C-2399-0400-14-53105B-2399053-02"/>
    <s v="ADQUIS. DE BYS - DOCUMENTOS DE LINEAMIENTOS TÉCNICOS - MODERNIZACIÓN DE LA GESTIÓN INSTITUCIONAL DEL MINISTERIO TIC BOGOTÁ"/>
    <s v="12,139,050.00"/>
    <s v="0.00"/>
    <n v="12139050"/>
    <s v="0.00"/>
    <s v="Propios"/>
    <s v="CSF"/>
    <s v="INGRESOS CORRIENTES"/>
    <s v="262047035/3-3/FUPC /aefb7f/LMARIOA- COBRO MES DE FEBRERO CONTRATO 048-2026 Sup: Directora Juridica - RUBY RAMIREZ MEDINA"/>
    <s v="9226"/>
    <s v="9226"/>
    <x v="45"/>
    <m/>
    <s v="2026-03-04 00:00:00"/>
    <s v="205826"/>
    <s v="63560226"/>
    <m/>
    <s v="2026-01-03 00:00:00"/>
    <s v="CONTRATO DE PRESTACION DE SERVICIOS"/>
    <s v="048-2026"/>
    <s v="17000141499-Prestar servicios profesionales a la Dirección Jurídica del Ministerio de Tecnologías de la Información y las Comunicaciones y/o al Fondo Único de Tecnologías de la Información y las Comunicaciones – FUTIC, para apoyar y orientar la im"/>
  </r>
  <r>
    <n v="206026"/>
    <x v="16"/>
    <s v="2026-03-04 15:14:36"/>
    <s v="ConOrdendePago"/>
    <n v="19333333"/>
    <s v="2,252,230.00"/>
    <s v="0.00"/>
    <s v="Cédula de Ciudadanía"/>
    <s v="1020723035"/>
    <s v="YAÑEZ OTALORA RODOLFO ANDRES"/>
    <s v="Abono en cuenta"/>
    <s v="Corriente"/>
    <s v="57100000283"/>
    <s v="Activa"/>
    <s v="890903938"/>
    <s v="BANCOLOMBIA S.A."/>
    <s v="000"/>
    <s v="FONDO - GESTION GENERAL"/>
    <s v="C-2399-0400-14-53105B-2399053-02"/>
    <s v="ADQUIS. DE BYS - DOCUMENTOS DE LINEAMIENTOS TÉCNICOS - MODERNIZACIÓN DE LA GESTIÓN INSTITUCIONAL DEL MINISTERIO TIC BOGOTÁ"/>
    <s v="19,333,333.00"/>
    <s v="0.00"/>
    <n v="19333333"/>
    <s v="0.00"/>
    <s v="Propios"/>
    <s v="CSF"/>
    <s v="INGRESOS CORRIENTES"/>
    <s v="262046715/3-3/FUPC /15d588/LMARIOA- COBRO MES DE FEBRERO CONTRATO 1172-2026 Sup: Coord. GIT de Procesos Judiciales y Extrajudiciales -SASKIA LY TORRES H."/>
    <s v="154626"/>
    <s v="154226"/>
    <x v="237"/>
    <m/>
    <s v="2026-03-04 00:00:00"/>
    <s v="206026"/>
    <s v="63560926"/>
    <m/>
    <s v="2026-01-29 00:00:00"/>
    <s v="CONTRATO DE PRESTACION DE SERVICIOS - PROFESIONALES"/>
    <s v="1172-2026"/>
    <s v="17200121499 Prestar servicios profesionales especializados en acompañamiento, asesoría, representación judicial y extrajudicial del Ministerio/Fondo Único de las Tecnologías de la Información y las Comunicaciones, en los asuntos societarios y de r"/>
  </r>
  <r>
    <n v="206126"/>
    <x v="16"/>
    <s v="2026-03-04 15:14:36"/>
    <s v="ConOrdendePago"/>
    <n v="6621300"/>
    <s v="44,831.00"/>
    <s v="0.00"/>
    <s v="Cédula de Ciudadanía"/>
    <s v="1026583768"/>
    <s v="FRANCO ALVAREZ JENY ROCIO"/>
    <s v="Abono en cuenta"/>
    <s v="Ahorro"/>
    <s v="002965569"/>
    <s v="Activa"/>
    <s v="860035827"/>
    <s v="BANCO COMERCIAL AV VILLAS S.A."/>
    <s v="000"/>
    <s v="FONDO - GESTION GENERAL"/>
    <s v="C-2399-0400-14-53105B-2399053-02"/>
    <s v="ADQUIS. DE BYS - DOCUMENTOS DE LINEAMIENTOS TÉCNICOS - MODERNIZACIÓN DE LA GESTIÓN INSTITUCIONAL DEL MINISTERIO TIC BOGOTÁ"/>
    <s v="6,621,300.00"/>
    <s v="0.00"/>
    <n v="6621300"/>
    <s v="0.00"/>
    <s v="Propios"/>
    <s v="CSF"/>
    <s v="INGRESOS CORRIENTES"/>
    <s v="262046748/3-3/FUPC /0cd037/LMARIOA- COBRO MES DE FEBRERO CONTRATO 225-2026 Sup: Coord. GIT de Cobro Coactivo - OLGA EMILIA DE LA HOZ VALLE"/>
    <s v="18126"/>
    <s v="18126"/>
    <x v="8"/>
    <m/>
    <s v="2026-03-04 00:00:00"/>
    <s v="206126"/>
    <s v="63561326"/>
    <m/>
    <s v="2026-01-13 00:00:00"/>
    <s v="CONTRATO DE PRESTACION DE SERVICIOS"/>
    <s v="225-2026"/>
    <s v="17300141499: Prestar servicios profesionales y administrativos a la Dirección Jurídica en asuntos de jurisdicción coactiva del Ministerio/Fondo Único de Tecnologías de la Información y las Comunicaciones de conformidad con lo dispuesto en el Modelo"/>
  </r>
  <r>
    <n v="206426"/>
    <x v="16"/>
    <s v="2026-03-04 15:14:36"/>
    <s v="ConOrdendePago"/>
    <n v="4965450"/>
    <s v="38,035.00"/>
    <s v="0.00"/>
    <s v="Cédula de Ciudadanía"/>
    <s v="1000155423"/>
    <s v="ORTIZ CASTILLO JUAN ESTEBAN"/>
    <s v="Abono en cuenta"/>
    <s v="Ahorro"/>
    <s v="91280432585"/>
    <s v="Activa"/>
    <s v="890903938"/>
    <s v="BANCOLOMBIA S.A."/>
    <s v="000"/>
    <s v="FONDO - GESTION GENERAL"/>
    <s v="C-2399-0400-14-53105B-2399053-02"/>
    <s v="ADQUIS. DE BYS - DOCUMENTOS DE LINEAMIENTOS TÉCNICOS - MODERNIZACIÓN DE LA GESTIÓN INSTITUCIONAL DEL MINISTERIO TIC BOGOTÁ"/>
    <s v="4,965,450.00"/>
    <s v="0.00"/>
    <n v="4965450"/>
    <s v="0.00"/>
    <s v="Propios"/>
    <s v="CSF"/>
    <s v="INGRESOS CORRIENTES"/>
    <s v="262046663/3-3/FUPC /ac0e2c/LMARIOA- COBRO MES DE FEBRERO CONTRATO 1058-2026 Sup: Coord. GIT de Desarrollo del Talento Humano - CESAR AUGUSTO MORA"/>
    <s v="132226"/>
    <s v="138526"/>
    <x v="24"/>
    <m/>
    <s v="2026-03-04 00:00:00"/>
    <s v="206426"/>
    <s v="63562626"/>
    <m/>
    <s v="2026-01-28 00:00:00"/>
    <s v="CONTRATO DE PRESTACION DE SERVICIOS - PROFESIONALES"/>
    <s v="1058-2026"/>
    <s v="43300031499 - Prestar servicios profesionales para la implementación y ejecución de actividades de medicina preventiva, entornos saludables, bienestar en el marco del Plan de Seguridad y Salud en el Trabajo - SGSST y el Programa del Plan de Bienestar"/>
  </r>
  <r>
    <n v="208026"/>
    <x v="16"/>
    <s v="2026-03-04 15:15:54"/>
    <s v="ConOrdendePago"/>
    <n v="13794375"/>
    <s v="977,976.00"/>
    <s v="0.00"/>
    <s v="Cédula de Ciudadanía"/>
    <s v="1016014219"/>
    <s v="CORREA CASTELLANOS GERMAN FELIPE"/>
    <s v="Abono en cuenta"/>
    <s v="Ahorro"/>
    <s v="142554674"/>
    <s v="Activa"/>
    <s v="860003020"/>
    <s v="BANCO BILBAO VIZCAYA ARGENTARIA COLOMBIA S.A. BBVA"/>
    <s v="000"/>
    <s v="FONDO - GESTION GENERAL"/>
    <s v="C-2399-0400-14-53105B-2399054-02"/>
    <s v="ADQUIS. DE BYS - DOCUMENTOS DE PLANEACIÓN - MODERNIZACIÓN DE LA GESTIÓN INSTITUCIONAL DEL MINISTERIO TIC BOGOTÁ"/>
    <s v="13,794,375.00"/>
    <s v="0.00"/>
    <n v="13794375"/>
    <s v="0.00"/>
    <s v="Propios"/>
    <s v="CSF"/>
    <s v="INGRESOS CORRIENTES"/>
    <s v="262045904/3-3/FUPC /748548/BRIANS- COBRO MES DE FEBRERO CONTRATO 084-2026 Sup: Asesor 1020-13 Despacho del Ministro ADRIANA MARCELA DUERTE P."/>
    <s v="52426"/>
    <s v="51726"/>
    <x v="2"/>
    <m/>
    <s v="2026-03-04 00:00:00"/>
    <s v="208026"/>
    <s v="63567926"/>
    <m/>
    <s v="2026-01-09 00:00:00"/>
    <s v="CONTRATO DE PRESTACION DE SERVICIOS - PROFESIONALES"/>
    <s v="084-2026"/>
    <s v="10000041499 Prestar servicios profesionales jurídicos especializados al Ministerio/Fondo Único de Tecnologías de la Información y las Comunicaciones, orientados al acompañamiento del Despacho"/>
  </r>
  <r>
    <n v="208626"/>
    <x v="16"/>
    <s v="2026-03-04 15:27:16"/>
    <s v="ConOrdendePago"/>
    <n v="13794375"/>
    <s v="1,326,744.00"/>
    <s v="0.00"/>
    <s v="Cédula de Ciudadanía"/>
    <s v="80111502"/>
    <s v="MONCADA ESPAÑOL JULIAN"/>
    <s v="Abono en cuenta"/>
    <s v="Ahorro"/>
    <s v="24094650374"/>
    <s v="Activa"/>
    <s v="860007335"/>
    <s v="BANCO CAJA SOCIAL S.A."/>
    <s v="000"/>
    <s v="FONDO - GESTION GENERAL"/>
    <s v="C-2399-0400-14-53105B-2399054-02"/>
    <s v="ADQUIS. DE BYS - DOCUMENTOS DE PLANEACIÓN - MODERNIZACIÓN DE LA GESTIÓN INSTITUCIONAL DEL MINISTERIO TIC BOGOTÁ"/>
    <s v="13,794,375.00"/>
    <s v="0.00"/>
    <n v="13794375"/>
    <s v="0.00"/>
    <s v="Propios"/>
    <s v="CSF"/>
    <s v="INGRESOS CORRIENTES"/>
    <s v="262047272/3-3/FUPC /1b4ce0/MARIAE- COBRO MES DE FEBRERO CONTRATO 166-2026 Sup: Asesor 1020-13 Despacho del Ministro ADRIANA MARCELA DUERTE P."/>
    <s v="53026"/>
    <s v="52926"/>
    <x v="25"/>
    <m/>
    <s v="2026-03-04 00:00:00"/>
    <s v="208626"/>
    <s v="63570726"/>
    <m/>
    <s v="2026-01-08 00:00:00"/>
    <s v="CONTRATO DE PRESTACION DE SERVICIOS"/>
    <s v="166-2026"/>
    <s v="10000061499 Prestar servicios profesionales al Ministerio/Fondo Único de Tecnologías de la Información y las Comunicaciones, orientados al acompañamiento del Despacho Ministerial en las gestiones relacionadas con la agenda legisl"/>
  </r>
  <r>
    <n v="208826"/>
    <x v="16"/>
    <s v="2026-03-04 15:27:16"/>
    <s v="ConOrdendePago"/>
    <n v="9931950"/>
    <s v="546,031.00"/>
    <s v="0.00"/>
    <s v="Cédula de Ciudadanía"/>
    <s v="1053771168"/>
    <s v="ARANGO RIOS CAROLINA"/>
    <s v="Abono en cuenta"/>
    <s v="Ahorro"/>
    <s v="22569371515"/>
    <s v="Activa"/>
    <s v="890903938"/>
    <s v="BANCOLOMBIA S.A."/>
    <s v="000"/>
    <s v="FONDO - GESTION GENERAL"/>
    <s v="C-2399-0400-14-53105B-2399053-02"/>
    <s v="ADQUIS. DE BYS - DOCUMENTOS DE LINEAMIENTOS TÉCNICOS - MODERNIZACIÓN DE LA GESTIÓN INSTITUCIONAL DEL MINISTERIO TIC BOGOTÁ"/>
    <s v="9,931,950.00"/>
    <s v="0.00"/>
    <n v="9931950"/>
    <s v="0.00"/>
    <s v="Propios"/>
    <s v="CSF"/>
    <s v="INGRESOS CORRIENTES"/>
    <s v="262047407/3-3/FUPC /d31ecd/MARIAE- COBRO MES DE FEBRERO CONTRATO 489-2026 Sup: Subdir. para la Gestion del Talento Humano - EDNA ROCIO SANCHEZ M. (E)"/>
    <s v="77126"/>
    <s v="76826"/>
    <x v="72"/>
    <m/>
    <s v="2026-03-04 00:00:00"/>
    <s v="208826"/>
    <s v="63571226"/>
    <m/>
    <s v="2026-01-16 00:00:00"/>
    <s v="CONTRATO DE PRESTACION DE SERVICIOS - PROFESIONALES"/>
    <s v="489-2026"/>
    <s v="4300003- Prestar servicios profesionales especializados a la Subdirección para la Gestión del Talento Humano en el fortalecimiento del Proceso de Gestión del Talento Humano a través de la ejecución del sistema Integrado de Gestión"/>
  </r>
  <r>
    <n v="208926"/>
    <x v="16"/>
    <s v="2026-03-04 15:27:16"/>
    <s v="ConOrdendePago"/>
    <n v="9931950"/>
    <s v="372,906.00"/>
    <s v="0.00"/>
    <s v="Cédula de Ciudadanía"/>
    <s v="67027738"/>
    <s v="GAMBOA ASPRILLA INDIRA NATHALY"/>
    <s v="Abono en cuenta"/>
    <s v="Ahorro"/>
    <s v="563163963"/>
    <s v="Activa"/>
    <s v="860003020"/>
    <s v="BANCO BILBAO VIZCAYA ARGENTARIA COLOMBIA S.A. BBVA"/>
    <s v="000"/>
    <s v="FONDO - GESTION GENERAL"/>
    <s v="C-2399-0400-14-53105B-2399053-02"/>
    <s v="ADQUIS. DE BYS - DOCUMENTOS DE LINEAMIENTOS TÉCNICOS - MODERNIZACIÓN DE LA GESTIÓN INSTITUCIONAL DEL MINISTERIO TIC BOGOTÁ"/>
    <s v="9,931,950.00"/>
    <s v="0.00"/>
    <n v="9931950"/>
    <s v="0.00"/>
    <s v="Propios"/>
    <s v="CSF"/>
    <s v="INGRESOS CORRIENTES"/>
    <s v="262047405/3-3/FUPC /445649/MARIAE- COBRO MES DE FEBRERO CONTRATO 654-2026 Sup: Subdir. para la Gestion del Talento Humano - EDNA ROCIO SANCHEZ M. (E)"/>
    <s v="111626"/>
    <s v="111426"/>
    <x v="162"/>
    <m/>
    <s v="2026-03-04 00:00:00"/>
    <s v="208926"/>
    <s v="63571626"/>
    <m/>
    <s v="2026-01-21 00:00:00"/>
    <s v="CONTRATO DE PRESTACION DE SERVICIOS"/>
    <s v="654-2026"/>
    <s v="43000071499 - Prestar servicios profesionales jurídicos especializados a la subdirección para la gestión del talento humano en la gestión de actividades relacionadas con situaciones administrativas de carácter laboral y/o planta de personal a cargo"/>
  </r>
  <r>
    <n v="209226"/>
    <x v="16"/>
    <s v="2026-03-04 15:27:16"/>
    <s v="ConOrdendePago"/>
    <n v="9931950"/>
    <s v="546,031.00"/>
    <s v="0.00"/>
    <s v="Cédula de Ciudadanía"/>
    <s v="1019055564"/>
    <s v="GARCIA NAVARRO GABRIEL"/>
    <s v="Abono en cuenta"/>
    <s v="Ahorro"/>
    <s v="0570006487004134"/>
    <s v="Activa"/>
    <s v="860034313"/>
    <s v="BANCO DAVIVIENDA S.A."/>
    <s v="000"/>
    <s v="FONDO - GESTION GENERAL"/>
    <s v="C-2399-0400-14-53105B-2399054-02"/>
    <s v="ADQUIS. DE BYS - DOCUMENTOS DE PLANEACIÓN - MODERNIZACIÓN DE LA GESTIÓN INSTITUCIONAL DEL MINISTERIO TIC BOGOTÁ"/>
    <s v="9,931,950.00"/>
    <s v="0.00"/>
    <n v="9931950"/>
    <s v="0.00"/>
    <s v="Propios"/>
    <s v="CSF"/>
    <s v="INGRESOS CORRIENTES"/>
    <s v="262047344/3-3/FUPC /3f7218/MARIAE- COBRO MES DE FEBRERO CONTRATO 266-2026 Sup: Jefe Of. para la Gestion de Ingresos del Fondo -GINA DEL ROSARIO NUNEZ P."/>
    <s v="14226"/>
    <s v="13726"/>
    <x v="92"/>
    <m/>
    <s v="2026-03-04 00:00:00"/>
    <s v="209226"/>
    <s v="63572026"/>
    <m/>
    <s v="2026-01-12 00:00:00"/>
    <s v="CONTRATO DE PRESTACION DE SERVICIOS"/>
    <s v="266-2026"/>
    <s v="41100021499- Prestar servicios profesionales a la Oficina para la Gestión de Ingresos del Fondo, que se relacionen con el seguimiento técnico de la ejecución de los recursos del Fondo Único TI"/>
  </r>
  <r>
    <n v="209626"/>
    <x v="16"/>
    <s v="2026-03-04 15:27:16"/>
    <s v="ConOrdendePago"/>
    <n v="7724850"/>
    <s v="214,612.00"/>
    <s v="0.00"/>
    <s v="Cédula de Ciudadanía"/>
    <s v="52276979"/>
    <s v="BORRERO LADINO MONICA MARLEN"/>
    <s v="Abono en cuenta"/>
    <s v="Ahorro"/>
    <s v="484200052169"/>
    <s v="Activa"/>
    <s v="800037800"/>
    <s v="BANCO AGRARIO DE COLOMBIA S.A."/>
    <s v="000"/>
    <s v="FONDO - GESTION GENERAL"/>
    <s v="C-2399-0400-14-53105B-2399054-02"/>
    <s v="ADQUIS. DE BYS - DOCUMENTOS DE PLANEACIÓN - MODERNIZACIÓN DE LA GESTIÓN INSTITUCIONAL DEL MINISTERIO TIC BOGOTÁ"/>
    <s v="7,724,850.00"/>
    <s v="0.00"/>
    <n v="7724850"/>
    <s v="0.00"/>
    <s v="Propios"/>
    <s v="CSF"/>
    <s v="INGRESOS CORRIENTES"/>
    <s v="262047311/3-3/FUPC /fd8eec/MARIAE- COBRO MES DE FEBRERO CONTRATO 448-2026 Sup: Coord. GIT de Cartera - LUCY DEIBY PALACIOS"/>
    <s v="62926"/>
    <s v="62126"/>
    <x v="29"/>
    <m/>
    <s v="2026-03-04 00:00:00"/>
    <s v="209626"/>
    <s v="63572426"/>
    <m/>
    <s v="2026-01-15 00:00:00"/>
    <s v="CONTRATO DE PRESTACION DE SERVICIOS"/>
    <s v="448-2026"/>
    <s v="42400081499 Prestar servicios profesionales especializados para la elaboracion, revision y seguimiento de la informacion financiera derivada de la gestion de cobro persuasivo de las contraprestaciones y demas obligaciones financieras a favor del Fo"/>
  </r>
  <r>
    <n v="210426"/>
    <x v="16"/>
    <s v="2026-03-04 15:27:16"/>
    <s v="ConOrdendePago"/>
    <n v="7724850"/>
    <s v="79,959.00"/>
    <s v="0.00"/>
    <s v="Cédula de Ciudadanía"/>
    <s v="80030841"/>
    <s v="CASTAÑEDA GUZMAN DIEGO ANDRES"/>
    <s v="Abono en cuenta"/>
    <s v="Ahorro"/>
    <s v="457470049141"/>
    <s v="Activa"/>
    <s v="860034313"/>
    <s v="BANCO DAVIVIENDA S.A."/>
    <s v="000"/>
    <s v="FONDO - GESTION GENERAL"/>
    <s v="C-2399-0400-14-53105B-2399054-02"/>
    <s v="ADQUIS. DE BYS - DOCUMENTOS DE PLANEACIÓN - MODERNIZACIÓN DE LA GESTIÓN INSTITUCIONAL DEL MINISTERIO TIC BOGOTÁ"/>
    <s v="7,724,850.00"/>
    <s v="0.00"/>
    <n v="7724850"/>
    <s v="0.00"/>
    <s v="Propios"/>
    <s v="CSF"/>
    <s v="INGRESOS CORRIENTES"/>
    <s v="262047219/3-3/FUPC /d077cf/MARIAE- COBRO MES DE FEBRERO CONTRATO 637-2026 Sup: Coord. de GIT Presupuesto - ALICIA PENA"/>
    <s v="64826"/>
    <s v="64726"/>
    <x v="99"/>
    <m/>
    <s v="2026-03-04 00:00:00"/>
    <s v="210426"/>
    <s v="63573426"/>
    <m/>
    <s v="2026-01-20 00:00:00"/>
    <s v="CONTRATO DE PRESTACION DE SERVICIOS"/>
    <s v="637-2026"/>
    <s v="42300071499 Prestar servicios profesionales a la Subdirección Financiera Grupo Interno de Trabajo de Presupuesto, mediante la ejecución de actividades de verificación, liquidación, registro y seguimiento de los documentos requeridos para la gestión"/>
  </r>
  <r>
    <n v="210526"/>
    <x v="16"/>
    <s v="2026-03-04 15:27:16"/>
    <s v="ConOrdendePago"/>
    <n v="11035500"/>
    <s v="726,019.00"/>
    <s v="0.00"/>
    <s v="Cédula de Ciudadanía"/>
    <s v="78675741"/>
    <s v="CARDENAS BARCENAS CARLOS MANUEL"/>
    <s v="Abono en cuenta"/>
    <s v="Ahorro"/>
    <s v="0550206000254253"/>
    <s v="Activa"/>
    <s v="860034313"/>
    <s v="BANCO DAVIVIEND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47156/3-3/FUPC /254280/MARIAE- COBRO MES DE FEBRERO CONTRATO 338-2026 Sup: Coord. GIT de Procesos Judiciales y Extrajudiciales -SASKIA LY TORRES H."/>
    <s v="20326"/>
    <s v="20326"/>
    <x v="19"/>
    <m/>
    <s v="2026-03-04 00:00:00"/>
    <s v="210526"/>
    <s v="63573526"/>
    <m/>
    <s v="2026-01-12 00:00:00"/>
    <s v="CONTRATO DE PRESTACION DE SERVICIOS - PROFESIONALES"/>
    <s v="338-2026"/>
    <s v="17200061499-Prestar servicios profesionales Especializados en la defensa prejudicial, judicial y extrajudicial a cargo de la Dirección Jurídica del Ministerio/Fondo Único de Tecnologías de la Información y las Comunicaciones, así como apoyar en la co"/>
  </r>
  <r>
    <n v="210826"/>
    <x v="16"/>
    <s v="2026-03-04 15:27:16"/>
    <s v="ConOrdendePago"/>
    <n v="9931950"/>
    <s v="336,758.00"/>
    <s v="0.00"/>
    <s v="Cédula de Ciudadanía"/>
    <s v="1085307223"/>
    <s v="RIASCOS MUÑOZ LINA MARIA"/>
    <s v="Abono en cuenta"/>
    <s v="Ahorro"/>
    <s v="488412233469"/>
    <s v="Activa"/>
    <s v="860034313"/>
    <s v="BANCO DAVIVIENDA S.A."/>
    <s v="000"/>
    <s v="FONDO - GESTION GENERAL"/>
    <s v="C-2399-0400-14-53105B-2399053-02"/>
    <s v="ADQUIS. DE BYS - DOCUMENTOS DE LINEAMIENTOS TÉCNICOS - MODERNIZACIÓN DE LA GESTIÓN INSTITUCIONAL DEL MINISTERIO TIC BOGOTÁ"/>
    <s v="9,931,950.00"/>
    <s v="0.00"/>
    <n v="9931950"/>
    <s v="0.00"/>
    <s v="Propios"/>
    <s v="CSF"/>
    <s v="INGRESOS CORRIENTES"/>
    <s v="262047164/3-3/FUPC /a36c4c/MARIAE- COBRO MES DE FEBRERO CONTRATO 624-2026 Sup: Coord. GIT de Administracion de Personal (A ) - NATALIA EUGENIA PARAMO V."/>
    <s v="43526"/>
    <s v="43826"/>
    <x v="145"/>
    <m/>
    <s v="2026-03-04 00:00:00"/>
    <s v="210826"/>
    <s v="63573826"/>
    <m/>
    <s v="2026-01-17 00:00:00"/>
    <s v="CONTRATO DE PRESTACION DE SERVICIOS - PROFESIONALES"/>
    <s v="624-2026"/>
    <s v="4300009 - Prestar servicios profesionales jurídicos especializados a la Subdirección para la Gestión del Talento Humano en asuntos relacionados con situaciones administrativas laborales, plan"/>
  </r>
  <r>
    <n v="211826"/>
    <x v="16"/>
    <s v="2026-03-04 15:27:16"/>
    <s v="ConOrdendePago"/>
    <n v="7724850"/>
    <s v="79,959.00"/>
    <s v="0.00"/>
    <s v="Cédula de Ciudadanía"/>
    <s v="52835181"/>
    <s v="VARGAS RAMIREZ JEAMMY GUIBEL"/>
    <s v="Abono en cuenta"/>
    <s v="Ahorro"/>
    <s v="20151001990"/>
    <s v="Activa"/>
    <s v="890903938"/>
    <s v="BANCOLOMBIA S.A."/>
    <s v="000"/>
    <s v="FONDO - GESTION GENERAL"/>
    <s v="C-2399-0400-14-53105B-2399054-02"/>
    <s v="ADQUIS. DE BYS - DOCUMENTOS DE PLANEACIÓN - MODERNIZACIÓN DE LA GESTIÓN INSTITUCIONAL DEL MINISTERIO TIC BOGOTÁ"/>
    <s v="7,724,850.00"/>
    <s v="0.00"/>
    <n v="7724850"/>
    <s v="0.00"/>
    <s v="Propios"/>
    <s v="CSF"/>
    <s v="INGRESOS CORRIENTES"/>
    <s v="262047309/3-3/FUPC /17cd5c/MARIAE- COBRO MES DE FEBRERO CONTRATO 532-2026 Sup: Coord. GIT de Cartera - LUCY DEIBY PALACIOS"/>
    <s v="62626"/>
    <s v="61926"/>
    <x v="191"/>
    <m/>
    <s v="2026-03-04 00:00:00"/>
    <s v="211826"/>
    <s v="63575026"/>
    <m/>
    <s v="2026-01-17 00:00:00"/>
    <s v="CONTRATO DE PRESTACION DE SERVICIOS - PROFESIONALES"/>
    <s v="532-2026"/>
    <s v="4240009 Prestar servicios profesionales especializados para la elaboración, revisión y seguimiento de la información financiera derivada de la gestión de cobro persuasivo de las contrapres"/>
  </r>
  <r>
    <n v="212126"/>
    <x v="16"/>
    <s v="2026-03-04 15:27:16"/>
    <s v="ConOrdendePago"/>
    <n v="7724850"/>
    <s v="79,959.00"/>
    <s v="0.00"/>
    <s v="Cédula de Ciudadanía"/>
    <s v="1014293474"/>
    <s v="GUZMAN SERNA SEBASTIAN"/>
    <s v="Abono en cuenta"/>
    <s v="Ahorro"/>
    <s v="46744660751"/>
    <s v="Activa"/>
    <s v="890903938"/>
    <s v="BANCOLOMBIA S.A."/>
    <s v="000"/>
    <s v="FONDO - GESTION GENERAL"/>
    <s v="C-2399-0400-14-53105B-2399054-02"/>
    <s v="ADQUIS. DE BYS - DOCUMENTOS DE PLANEACIÓN - MODERNIZACIÓN DE LA GESTIÓN INSTITUCIONAL DEL MINISTERIO TIC BOGOTÁ"/>
    <s v="7,724,850.00"/>
    <s v="0.00"/>
    <n v="7724850"/>
    <s v="0.00"/>
    <s v="Propios"/>
    <s v="CSF"/>
    <s v="INGRESOS CORRIENTES"/>
    <s v="262047134/3-3/FUPC /223a11/MARIAE- COBRO MES DE FEBRERO CONTRATO 001-2026 Sup: Subdir. de Gestion Contractual - JEIMMY XIMENA SIMBAQUEVA R"/>
    <s v="6026"/>
    <s v="6026"/>
    <x v="62"/>
    <m/>
    <s v="2026-03-04 00:00:00"/>
    <s v="212126"/>
    <s v="63575426"/>
    <m/>
    <s v="2026-01-02 00:00:00"/>
    <s v="CONTRATO DE PRESTACION DE SERVICIOS - PROFESIONALES"/>
    <s v="001-2026"/>
    <s v="4500009-Prestar servicios profesionales jurídicos al Ministerio de Tecnologías de la Información y las Comunicaciones - Fondo Único de Tecnologías de la Información y las Comunicaciones, orientados a la revisión, gestión y acompañamiento de los trámi"/>
  </r>
  <r>
    <n v="212526"/>
    <x v="16"/>
    <s v="2026-03-04 15:27:16"/>
    <s v="ConOrdendePago"/>
    <n v="11035500"/>
    <s v="519,363.00"/>
    <s v="0.00"/>
    <s v="Cédula de Ciudadanía"/>
    <s v="1016005204"/>
    <s v="RAMIREZ PABON ERIKA NATALY"/>
    <s v="Abono en cuenta"/>
    <s v="Ahorro"/>
    <s v="473170024987"/>
    <s v="Activa"/>
    <s v="860034313"/>
    <s v="BANCO DAVIVIEND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47057/3-3/FUPC /5ec226/MARIAE- COBRO MES DE FEBRERO CONTRATO 122-2026 Sup: Directora Juridica - RUBY RAMIREZ MEDINA"/>
    <s v="19126"/>
    <s v="19126"/>
    <x v="10"/>
    <m/>
    <s v="2026-03-04 00:00:00"/>
    <s v="212526"/>
    <s v="63575826"/>
    <m/>
    <s v="2026-01-07 00:00:00"/>
    <s v="CONTRATO DE PRESTACION DE SERVICIOS - PROFESIONALES"/>
    <s v="122-2026"/>
    <s v="17000201499 Prestar servicios profesionales especializados a la Dirección Jurídica del Ministerio de Tecnologías de la Información y las Comunicaciones - Fondo Único de Tecnologías de la Información y las Comunicaciones"/>
  </r>
  <r>
    <n v="213026"/>
    <x v="16"/>
    <s v="2026-03-04 15:27:16"/>
    <s v="ConOrdendePago"/>
    <n v="6621300"/>
    <s v="44,831.00"/>
    <s v="0.00"/>
    <s v="Cédula de Ciudadanía"/>
    <s v="1082920257"/>
    <s v="ROJAS ILIAS RICARDO JOSE"/>
    <s v="Abono en cuenta"/>
    <s v="Ahorro"/>
    <s v="112011359"/>
    <s v="Activa"/>
    <s v="860034594"/>
    <s v="BANCO DAVIBANK S.A."/>
    <s v="000"/>
    <s v="FONDO - GESTION GENERAL"/>
    <s v="C-2399-0400-14-53105B-2399053-02"/>
    <s v="ADQUIS. DE BYS - DOCUMENTOS DE LINEAMIENTOS TÉCNICOS - MODERNIZACIÓN DE LA GESTIÓN INSTITUCIONAL DEL MINISTERIO TIC BOGOTÁ"/>
    <s v="6,621,300.00"/>
    <s v="0.00"/>
    <n v="6621300"/>
    <s v="0.00"/>
    <s v="Propios"/>
    <s v="CSF"/>
    <s v="INGRESOS CORRIENTES"/>
    <s v="262046960/3-3/FUPC /fe5110/MARIAE- COBRO MES DE FEBRERO CONTRATO 863-2026 Sup: Coord. GIT de Administracion de Personal (A ) - NATALIA EUGENIA PARAMO V."/>
    <s v="87526"/>
    <s v="87326"/>
    <x v="188"/>
    <m/>
    <s v="2026-03-04 00:00:00"/>
    <s v="213026"/>
    <s v="63576426"/>
    <m/>
    <s v="2026-01-23 00:00:00"/>
    <s v="CONTRATO DE PRESTACION DE SERVICIOS - PROFESIONALES"/>
    <s v="863-2026"/>
    <s v="43100071499-Prestar servicios profesionales jurídicos a la Subdirección para la Gestión del Talento Humano en las situaciones administrativas que se presenten en torno a los procesos de selección y demás relacionadas con la administración de la plant"/>
  </r>
  <r>
    <n v="213326"/>
    <x v="16"/>
    <s v="2026-03-04 16:10:03"/>
    <s v="ConOrdendePago"/>
    <n v="9931950"/>
    <s v="197,785.00"/>
    <s v="0.00"/>
    <s v="Cédula de Ciudadanía"/>
    <s v="1047365204"/>
    <s v="CASTAÑO PORRAS RAUL ARMANDO"/>
    <s v="Abono en cuenta"/>
    <s v="Ahorro"/>
    <s v="0550488400468598"/>
    <s v="Activa"/>
    <s v="860034313"/>
    <s v="BANCO DAVIVIENDA S.A."/>
    <s v="000"/>
    <s v="FONDO - GESTION GENERAL"/>
    <s v="C-2399-0400-14-53105B-2399054-02"/>
    <s v="ADQUIS. DE BYS - DOCUMENTOS DE PLANEACIÓN - MODERNIZACIÓN DE LA GESTIÓN INSTITUCIONAL DEL MINISTERIO TIC BOGOTÁ"/>
    <s v="9,931,950.00"/>
    <s v="0.00"/>
    <n v="9931950"/>
    <s v="0.00"/>
    <s v="Propios"/>
    <s v="CSF"/>
    <s v="INGRESOS CORRIENTES"/>
    <s v="262046617/3-3/FUPC /18c84a/LMARIOA- COBRO MES DE FEBRERO CONTRATO 288-2026 Sup: Jefe Of. para la Gestion de Ingresos del Fondo -GINA DEL ROSARIO NUNEZ P."/>
    <s v="34526"/>
    <s v="33926"/>
    <x v="27"/>
    <m/>
    <s v="2026-03-04 00:00:00"/>
    <s v="213326"/>
    <s v="63576826"/>
    <m/>
    <s v="2026-01-12 00:00:00"/>
    <s v="CONTRATO DE PRESTACION DE SERVICIOS"/>
    <s v="288-2026"/>
    <s v="41100041499- Prestar servicios profesionales a la Oficina para la Gestión de Ingresos de Fondo, orientados al análisis económico y presupuestal de los procesos de contratación financiados con recursos del Fondo Único de TIC, así como al seguimiento"/>
  </r>
  <r>
    <n v="213626"/>
    <x v="16"/>
    <s v="2026-03-04 16:10:03"/>
    <s v="ConOrdendePago"/>
    <n v="6621300"/>
    <s v="50,719.00"/>
    <s v="0.00"/>
    <s v="Cédula de Ciudadanía"/>
    <s v="1018475195"/>
    <s v="RUGE VILLAMIL EDWIN ESTEBAN"/>
    <s v="Abono en cuenta"/>
    <s v="Ahorro"/>
    <s v="0832047955"/>
    <s v="Activa"/>
    <s v="860003020"/>
    <s v="BANCO BILBAO VIZCAYA ARGENTARIA COLOMBIA S.A. BBVA"/>
    <s v="000"/>
    <s v="FONDO - GESTION GENERAL"/>
    <s v="C-2399-0400-14-53105B-2399054-02"/>
    <s v="ADQUIS. DE BYS - DOCUMENTOS DE PLANEACIÓN - MODERNIZACIÓN DE LA GESTIÓN INSTITUCIONAL DEL MINISTERIO TIC BOGOTÁ"/>
    <s v="6,621,300.00"/>
    <s v="0.00"/>
    <n v="6621300"/>
    <s v="0.00"/>
    <s v="Propios"/>
    <s v="CSF"/>
    <s v="INGRESOS CORRIENTES"/>
    <s v="262046893/3-3/FUPC /46a769/LMARIOA- COBRO MES DE FEBRERO CONTRATO 250-2026 Sup: Coord. GIT de Tesoreria - SANDRA LILIANA MARTINEZ"/>
    <s v="51326"/>
    <s v="51026"/>
    <x v="68"/>
    <m/>
    <s v="2026-03-04 00:00:00"/>
    <s v="213626"/>
    <s v="63577126"/>
    <m/>
    <s v="2026-01-12 00:00:00"/>
    <s v="CONTRATO DE PRESTACION DE SERVICIOS"/>
    <s v="250-2026"/>
    <s v="42100051499 Prestar servicios profesionales a la Subdirección Financiera GIT de Tesorería en estabilización proyecto IA central de cuenta, validación y registro de egresos según asignación, en la revisión de trámites para pago según le sean asignad"/>
  </r>
  <r>
    <n v="214226"/>
    <x v="16"/>
    <s v="2026-03-04 16:10:03"/>
    <s v="ConOrdendePago"/>
    <n v="7724850"/>
    <s v="214,612.00"/>
    <s v="0.00"/>
    <s v="Cédula de Ciudadanía"/>
    <s v="30669629"/>
    <s v="MORENO BURGOS CELINA MARGARITA"/>
    <s v="Abono en cuenta"/>
    <s v="Ahorro"/>
    <s v="10505577863"/>
    <s v="Activa"/>
    <s v="890903938"/>
    <s v="BANCOLOMBIA S.A."/>
    <s v="000"/>
    <s v="FONDO - GESTION GENERAL"/>
    <s v="C-2399-0400-14-53105B-2399054-02"/>
    <s v="ADQUIS. DE BYS - DOCUMENTOS DE PLANEACIÓN - MODERNIZACIÓN DE LA GESTIÓN INSTITUCIONAL DEL MINISTERIO TIC BOGOTÁ"/>
    <s v="7,724,850.00"/>
    <s v="0.00"/>
    <n v="7724850"/>
    <s v="0.00"/>
    <s v="Propios"/>
    <s v="CSF"/>
    <s v="INGRESOS CORRIENTES"/>
    <s v="262046579/3-3/FUPC /7461d6/LMARIOA- COBRO MES DE FEBRERO CONTRATO 066-2026 Sup: Jefe Of. para la Gestion de Ingresos del Fondo -GINA DEL ROSARIO NUNEZ P."/>
    <s v="12826"/>
    <s v="12826"/>
    <x v="187"/>
    <m/>
    <s v="2026-03-04 00:00:00"/>
    <s v="214226"/>
    <s v="63627826"/>
    <m/>
    <s v="2026-01-06 00:00:00"/>
    <s v="CONTRATO DE PRESTACION DE SERVICIOS"/>
    <s v="066-2026"/>
    <s v="41000051499-Prestar servicios profesionales a la Oficina para la Gestión de Ingresos del Fondo, mediante el desarrollo de actividades jurídicas orientadas a la estructuración de los planes, programas y proyectos financiados"/>
  </r>
  <r>
    <n v="214326"/>
    <x v="16"/>
    <s v="2026-03-04 16:10:03"/>
    <s v="ConOrdendePago"/>
    <n v="7724850"/>
    <s v="214,612.00"/>
    <s v="0.00"/>
    <s v="Cédula de Ciudadanía"/>
    <s v="1077454864"/>
    <s v="MOSQUERA CUESTA JHOJAN ELVIS"/>
    <s v="Abono en cuenta"/>
    <s v="Ahorro"/>
    <s v="979025442"/>
    <s v="Activa"/>
    <s v="860002964"/>
    <s v="BANCO DE BOGOTA"/>
    <s v="000"/>
    <s v="FONDO - GESTION GENERAL"/>
    <s v="C-2399-0400-14-53105B-2399053-02"/>
    <s v="ADQUIS. DE BYS - DOCUMENTOS DE LINEAMIENTOS TÉCNICOS - MODERNIZACIÓN DE LA GESTIÓN INSTITUCIONAL DEL MINISTERIO TIC BOGOTÁ"/>
    <s v="7,724,850.00"/>
    <s v="0.00"/>
    <n v="7724850"/>
    <s v="0.00"/>
    <s v="Propios"/>
    <s v="CSF"/>
    <s v="INGRESOS CORRIENTES"/>
    <s v="262046577/3-3/FUPC /d6b925/LMARIOA- COBRO MES DE FEBRERO CONTRATO 307-2026 Sup: Coord. GIT de Procesos Judiciales y Extrajudiciales -SASKIA LY TORRES H."/>
    <s v="18226"/>
    <s v="18226"/>
    <x v="34"/>
    <m/>
    <s v="2026-03-04 00:00:00"/>
    <s v="214326"/>
    <s v="63627926"/>
    <m/>
    <s v="2026-01-13 00:00:00"/>
    <s v="CONTRATO DE PRESTACION DE SERVICIOS - PROFESIONALES"/>
    <s v="307-2026"/>
    <s v="1720005 Prestar servicios profesionales en el análisis y la defensa prejudicial, judicial y extrajudicial a cargo de la Dirección Jurídica del Ministerio Fondo Único de Tecnologías de la Información"/>
  </r>
  <r>
    <n v="214426"/>
    <x v="16"/>
    <s v="2026-03-04 16:10:03"/>
    <s v="ConOrdendePago"/>
    <n v="9931950"/>
    <s v="546,031.00"/>
    <s v="0.00"/>
    <s v="Cédula de Ciudadanía"/>
    <s v="1072263933"/>
    <s v="CORDOBA GUERRA MAILLIW"/>
    <s v="Abono en cuenta"/>
    <s v="Ahorro"/>
    <s v="68000014200"/>
    <s v="Activa"/>
    <s v="890903938"/>
    <s v="BANCOLOMBIA S.A."/>
    <s v="000"/>
    <s v="FONDO - GESTION GENERAL"/>
    <s v="C-2399-0400-14-53105B-2399054-02"/>
    <s v="ADQUIS. DE BYS - DOCUMENTOS DE PLANEACIÓN - MODERNIZACIÓN DE LA GESTIÓN INSTITUCIONAL DEL MINISTERIO TIC BOGOTÁ"/>
    <s v="9,931,950.00"/>
    <s v="0.00"/>
    <n v="9931950"/>
    <s v="0.00"/>
    <s v="Propios"/>
    <s v="CSF"/>
    <s v="INGRESOS CORRIENTES"/>
    <s v="262046628/3-3/FUPC /2cb2d6/LMARIOA- COBRO MES DE FEBRERO CONTRATO 622-2026 Sup: Asesor 1020-18 Despacho del Ministro DAYANA CAROLINA ERAZO"/>
    <s v="112126"/>
    <s v="111926"/>
    <x v="223"/>
    <m/>
    <s v="2026-03-04 00:00:00"/>
    <s v="214426"/>
    <s v="63628126"/>
    <m/>
    <s v="2026-01-19 00:00:00"/>
    <s v="CONTRATO DE PRESTACION DE SERVICIOS - PROFESIONALES"/>
    <s v="622-2026"/>
    <s v="10000221499- Prestar servicios profesionales al Ministerio/Fondo Único de las Tecnologías de la Información y las Comunicaciones, orientados al acompañamiento del Despacho Ministerial en el seguimiento de"/>
  </r>
  <r>
    <n v="215126"/>
    <x v="16"/>
    <s v="2026-03-04 16:27:50"/>
    <s v="ConOrdendePago"/>
    <n v="8092700"/>
    <s v="269,643.00"/>
    <s v="0.00"/>
    <s v="Cédula de Ciudadanía"/>
    <s v="1098626076"/>
    <s v="GARCIA TELLEZ ALVARO ANDRES"/>
    <s v="Abono en cuenta"/>
    <s v="Ahorro"/>
    <s v="005100113983"/>
    <s v="Activa"/>
    <s v="860034313"/>
    <s v="BANCO DAVIVIENDA S.A."/>
    <s v="000"/>
    <s v="FONDO - GESTION GENERAL"/>
    <s v="C-2399-0400-14-53105B-2399053-02"/>
    <s v="ADQUIS. DE BYS - DOCUMENTOS DE LINEAMIENTOS TÉCNICOS - MODERNIZACIÓN DE LA GESTIÓN INSTITUCIONAL DEL MINISTERIO TIC BOGOTÁ"/>
    <s v="8,092,700.00"/>
    <s v="0.00"/>
    <n v="8092700"/>
    <s v="0.00"/>
    <s v="Propios"/>
    <s v="CSF"/>
    <s v="INGRESOS CORRIENTES"/>
    <s v="262047200/3-3/FUPC /c7ba56/MARIAE- COBRO MES DE ENERO CONTRATO 137-2026 FACTURA AAGT-112 Sup: Secretaria General - OLGA ISABEL BUELVAS DICKSON"/>
    <s v="32326"/>
    <s v="32626"/>
    <x v="238"/>
    <s v="53326"/>
    <s v="2026-03-04 00:00:00"/>
    <s v="215126"/>
    <s v="63629526"/>
    <m/>
    <s v="2026-01-07 00:00:00"/>
    <s v="CONTRATO DE PRESTACION DE SERVICIOS"/>
    <s v="137-2026"/>
    <s v="40000111499 Prestar servicios profesionales especializados con autonomia técnica, administrativa y financiera a la Secretaría General Ministerio de Tecnologías de la Información y las Comunicaciones / Fondo Único TIC en el desarrollo de las etapas"/>
  </r>
  <r>
    <n v="215526"/>
    <x v="16"/>
    <s v="2026-03-04 21:19:21"/>
    <s v="ConOrdendePago"/>
    <n v="11035500"/>
    <s v="500,780.00"/>
    <s v="0.00"/>
    <s v="Cédula de Ciudadanía"/>
    <s v="1015411723"/>
    <s v="AYALA RAMIREZ CAMILO ENRIQUE"/>
    <s v="Abono en cuenta"/>
    <s v="Ahorro"/>
    <s v="63082660919"/>
    <s v="Activa"/>
    <s v="890903938"/>
    <s v="BANCOLOMBI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47036/3-3/FUPC /dac283/MARIAE- COBRO MES DE FEBRERO CONTRATO 584-2026 Sup: Directora Juridica - RUBY RAMIREZ MEDINA"/>
    <s v="91926"/>
    <s v="91726"/>
    <x v="140"/>
    <s v="53926"/>
    <s v="2026-03-04 00:00:00"/>
    <s v="215526"/>
    <s v="65595526"/>
    <m/>
    <s v="2026-01-17 00:00:00"/>
    <s v="CONTRATO DE PRESTACION DE SERVICIOS - PROFESIONALES"/>
    <s v="584-2026"/>
    <s v="1700023 Prestar servicios profesionales para orientar y acompañar los asuntos legales que se encuentren a cargo de la Dirección Jurídica del Ministerio de Tecnologías de la Información y las Comunicaciones"/>
  </r>
  <r>
    <n v="216426"/>
    <x v="17"/>
    <s v="2026-03-05 13:11:26"/>
    <s v="ConOrdendePago"/>
    <n v="13794375"/>
    <s v="1,036,834.00"/>
    <s v="0.00"/>
    <s v="Cédula de Ciudadanía"/>
    <s v="80737436"/>
    <s v="LINARES PALOMINO JAVIER EDGARDO"/>
    <s v="Abono en cuenta"/>
    <s v="Ahorro"/>
    <s v="03084767785"/>
    <s v="Activa"/>
    <s v="890903938"/>
    <s v="BANCOLOMBIA S.A."/>
    <s v="000"/>
    <s v="FONDO - GESTION GENERAL"/>
    <s v="C-2399-0400-14-53105B-2399071-02"/>
    <s v="ADQUIS. DE BYS - SERVICIO DE ACTUALIZACIÓN DEL SISTEMAS DE GESTIÓN - MODERNIZACIÓN DE LA GESTIÓN INSTITUCIONAL DEL MINISTERIO TIC BOGOTÁ"/>
    <s v="13,794,375.00"/>
    <s v="0.00"/>
    <n v="13794375"/>
    <s v="0.00"/>
    <s v="Propios"/>
    <s v="CSF"/>
    <s v="INGRESOS CORRIENTES"/>
    <s v="262047733/4-3/FUPC /0f489d/HANLLY- COBRO MES DE FEBRERO CONTRATO 545-2026 Sup: Coord. GIT de Transformacion Organizacional -GISELLE ARIAS LEÃ“N"/>
    <s v="27226"/>
    <s v="27426"/>
    <x v="74"/>
    <m/>
    <s v="2026-03-05 00:00:00"/>
    <s v="216426"/>
    <s v="65597626"/>
    <m/>
    <s v="2026-01-16 00:00:00"/>
    <s v="CONTRATO DE PRESTACION DE SERVICIOS - PROFESIONALES"/>
    <s v="545-2026"/>
    <s v="1130010 Prestar servicios profesionales en el Grupo Interno de Trabajo de Transformación Organizacional realizando análisis, diseño, definición de requerimientos y plan de ejecución de la hoja de ruta del proceso"/>
  </r>
  <r>
    <n v="216526"/>
    <x v="17"/>
    <s v="2026-03-05 13:11:26"/>
    <s v="ConOrdendePago"/>
    <n v="11035500"/>
    <s v="246,426.00"/>
    <s v="0.00"/>
    <s v="Cédula de Ciudadanía"/>
    <s v="11221303"/>
    <s v="CALLE CABEZAS RAFAEL HERNANDO"/>
    <s v="Abono en cuenta"/>
    <s v="Ahorro"/>
    <s v="488401497521"/>
    <s v="Activa"/>
    <s v="860034313"/>
    <s v="BANCO DAVIVIENDA S.A."/>
    <s v="000"/>
    <s v="FONDO - GESTION GENERAL"/>
    <s v="C-2399-0400-14-53105B-2399071-02"/>
    <s v="ADQUIS. DE BYS - SERVICIO DE ACTUALIZACIÓN DEL SISTEMAS DE GESTIÓN - MODERNIZACIÓN DE LA GESTIÓN INSTITUCIONAL DEL MINISTERIO TIC BOGOTÁ"/>
    <s v="11,035,500.00"/>
    <s v="0.00"/>
    <n v="11035500"/>
    <s v="0.00"/>
    <s v="Propios"/>
    <s v="CSF"/>
    <s v="INGRESOS CORRIENTES"/>
    <s v="262047417/4-3/FUPC /00e052/HANLLY- COBRO MES DE FEBRERO CONTRATO 154-2026 Sup: Jefe Of. de Control Interno - JUAN DIEGO TORO BAUTISTA"/>
    <s v="48826"/>
    <s v="48726"/>
    <x v="93"/>
    <m/>
    <s v="2026-03-05 00:00:00"/>
    <s v="216526"/>
    <s v="65597726"/>
    <m/>
    <s v="2026-01-09 00:00:00"/>
    <s v="CONTRATO DE PRESTACION DE SERVICIOS - PROFESIONALES"/>
    <s v="154-2026"/>
    <s v="1600007-Prestar servicios profesionales en ingeniería de sistemas para apoyar a la Oficina de Control Interno en la ejecución del Programa Anual de Auditoría Interna 2026, mediante el análisis técnico de los sistem"/>
  </r>
  <r>
    <n v="217026"/>
    <x v="17"/>
    <s v="2026-03-05 13:11:26"/>
    <s v="ConOrdendePago"/>
    <n v="6621300"/>
    <s v="44,831.00"/>
    <s v="0.00"/>
    <s v="Cédula de Ciudadanía"/>
    <s v="80191465"/>
    <s v="RINCON GONZALEZ MIGUEL ANGEL"/>
    <s v="Abono en cuenta"/>
    <s v="Ahorro"/>
    <s v="91216853691"/>
    <s v="Activa"/>
    <s v="890903938"/>
    <s v="BANCOLOMBIA S.A."/>
    <s v="000"/>
    <s v="FONDO - GESTION GENERAL"/>
    <s v="C-2399-0400-14-53105B-2399053-02"/>
    <s v="ADQUIS. DE BYS - DOCUMENTOS DE LINEAMIENTOS TÉCNICOS - MODERNIZACIÓN DE LA GESTIÓN INSTITUCIONAL DEL MINISTERIO TIC BOGOTÁ"/>
    <s v="6,621,300.00"/>
    <s v="0.00"/>
    <n v="6621300"/>
    <s v="0.00"/>
    <s v="Propios"/>
    <s v="CSF"/>
    <s v="INGRESOS CORRIENTES"/>
    <s v="262047416/4-3/FUPC /13c4c4/HANLLY- COBRO MES DE FEBRERO CONTRATO 755-2026 Sup: Subdir. para la Gestion del Talento Humano - EDNA ROCIO SANCHEZ M. (E)"/>
    <s v="79726"/>
    <s v="79526"/>
    <x v="84"/>
    <m/>
    <s v="2026-03-05 00:00:00"/>
    <s v="217026"/>
    <s v="65598526"/>
    <m/>
    <s v="2026-01-21 00:00:00"/>
    <s v="CONTRATO DE PRESTACION DE SERVICIOS"/>
    <s v="755-2026"/>
    <s v="4310010 - Prestar servicios profesionales a la Subdirección para la Gestión del Talento Humano en actividades propias de la gestión administrativa del GIT de Administración de Personal"/>
  </r>
  <r>
    <n v="217326"/>
    <x v="17"/>
    <s v="2026-03-05 13:11:26"/>
    <s v="ConOrdendePago"/>
    <n v="7724850"/>
    <s v="79,959.00"/>
    <s v="0.00"/>
    <s v="Cédula de Ciudadanía"/>
    <s v="1030600712"/>
    <s v="MARCELA LOPEZ GINA"/>
    <s v="Abono en cuenta"/>
    <s v="Ahorro"/>
    <s v="0125023736"/>
    <s v="Activa"/>
    <s v="860003020"/>
    <s v="BANCO BILBAO VIZCAYA ARGENTARIA COLOMBIA S.A. BBVA"/>
    <s v="000"/>
    <s v="FONDO - GESTION GENERAL"/>
    <s v="C-2399-0400-14-53105B-2399054-02"/>
    <s v="ADQUIS. DE BYS - DOCUMENTOS DE PLANEACIÓN - MODERNIZACIÓN DE LA GESTIÓN INSTITUCIONAL DEL MINISTERIO TIC BOGOTÁ"/>
    <s v="7,724,850.00"/>
    <s v="0.00"/>
    <n v="7724850"/>
    <s v="0.00"/>
    <s v="Propios"/>
    <s v="CSF"/>
    <s v="INGRESOS CORRIENTES"/>
    <s v="262047576/4-3/FUPC /dfe81d/HANLLY- COBRO MES DE FEBRERO CONTRATO 005-2026 Sup: Subdir. de Gestion Contractual - JEIMMY XIMENA SIMBAQUEVA R"/>
    <s v="5726"/>
    <s v="5726"/>
    <x v="7"/>
    <m/>
    <s v="2026-03-05 00:00:00"/>
    <s v="217326"/>
    <s v="65598826"/>
    <m/>
    <s v="2026-01-03 00:00:00"/>
    <s v="CONTRATO DE PRESTACION DE SERVICIOS - PROFESIONALES"/>
    <s v="005-2026"/>
    <s v="4500022-Prestar servicios profesionales jurídicos al Ministerio de Tecnologías de la Información y las Comunicaciones - Fondo Único de Tecnologías de la Información y las Comunicaciones, orientados a la revisión, gestión y acompañamiento"/>
  </r>
  <r>
    <n v="218026"/>
    <x v="17"/>
    <s v="2026-03-05 13:11:26"/>
    <s v="ConOrdendePago"/>
    <n v="6621300"/>
    <s v="50,719.00"/>
    <s v="0.00"/>
    <s v="Cédula de Ciudadanía"/>
    <s v="72278013"/>
    <s v="QUIROZ NARVAEZ ALFREDO RAFAEL"/>
    <s v="Abono en cuenta"/>
    <s v="Ahorro"/>
    <s v="111170242769"/>
    <s v="Activa"/>
    <s v="900047981"/>
    <s v="BANCO FALABELLA S A"/>
    <s v="000"/>
    <s v="FONDO - GESTION GENERAL"/>
    <s v="C-2399-0400-14-53105B-2399053-02"/>
    <s v="ADQUIS. DE BYS - DOCUMENTOS DE LINEAMIENTOS TÉCNICOS - MODERNIZACIÓN DE LA GESTIÓN INSTITUCIONAL DEL MINISTERIO TIC BOGOTÁ"/>
    <s v="6,621,300.00"/>
    <s v="0.00"/>
    <n v="6621300"/>
    <s v="0.00"/>
    <s v="Propios"/>
    <s v="CSF"/>
    <s v="INGRESOS CORRIENTES"/>
    <s v="262047527/4-3/FUPC /088454/HANLLY- COBRO MES DE FEBRERO CONTRATO 522-2026 Sup: Coord. GIT de Cobro Coactivo - OLGA EMILIA DE LA HOZ VALLE"/>
    <s v="37226"/>
    <s v="37226"/>
    <x v="215"/>
    <m/>
    <s v="2026-03-05 00:00:00"/>
    <s v="218026"/>
    <s v="65599726"/>
    <m/>
    <s v="2026-01-16 00:00:00"/>
    <s v="CONTRATO DE PRESTACION DE SERVICIOS - PROFESIONALES"/>
    <s v="522-2026"/>
    <s v="1730004: Prestar servicios profesionales a la Dirección Jurídica orientando los procesos de jurisdicción coactiva que adelante el Ministerio Fondo Único de Tecnologías de la Información"/>
  </r>
  <r>
    <n v="218526"/>
    <x v="17"/>
    <s v="2026-03-05 13:11:26"/>
    <s v="ConOrdendePago"/>
    <n v="11035500"/>
    <s v="519,363.00"/>
    <s v="0.00"/>
    <s v="Cédula de Ciudadanía"/>
    <s v="1032413715"/>
    <s v="PERICO SANCHEZ XIMENA ANDREA"/>
    <s v="Abono en cuenta"/>
    <s v="Ahorro"/>
    <s v="29988580331"/>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47574/4-3/FUPC /16f2f2/HANLLY- COBRO MES DE FEBRERO CONTRATO 002-2026 Sup: Subdir. de Gestion Contractual - JEIMMY XIMENA SIMBAQUEVA R"/>
    <s v="5226"/>
    <s v="5226"/>
    <x v="131"/>
    <m/>
    <s v="2026-03-05 00:00:00"/>
    <s v="218526"/>
    <s v="65600426"/>
    <m/>
    <s v="2026-01-03 00:00:00"/>
    <s v="CONTRATO DE PRESTACION DE SERVICIOS"/>
    <s v="002-2026"/>
    <s v="45000031499 - Prestar servicios profesionales jurídicos especializados al Ministerio de Tecnologías de la Información y las Comunicaciones – Fondo Único de Tecnologías de la Información y las Comunicaciones, orientados a la revisión, gestión y acom"/>
  </r>
  <r>
    <n v="218626"/>
    <x v="17"/>
    <s v="2026-03-05 13:11:26"/>
    <s v="ConOrdendePago"/>
    <n v="4414200"/>
    <s v="33,813.00"/>
    <s v="0.00"/>
    <s v="Cédula de Ciudadanía"/>
    <s v="51594361"/>
    <s v="MONTERO MENDEZ CLEOTILDE"/>
    <s v="Abono en cuenta"/>
    <s v="Ahorro"/>
    <s v="462200023077"/>
    <s v="Activa"/>
    <s v="860034313"/>
    <s v="BANCO DAVIVIENDA S.A."/>
    <s v="000"/>
    <s v="FONDO - GESTION GENERAL"/>
    <s v="C-2399-0400-14-53105B-2399054-02"/>
    <s v="ADQUIS. DE BYS - DOCUMENTOS DE PLANEACIÓN - MODERNIZACIÓN DE LA GESTIÓN INSTITUCIONAL DEL MINISTERIO TIC BOGOTÁ"/>
    <s v="4,414,200.00"/>
    <s v="0.00"/>
    <n v="4414200"/>
    <s v="0.00"/>
    <s v="Propios"/>
    <s v="CSF"/>
    <s v="INGRESOS CORRIENTES"/>
    <s v="262047587/4-3/FUPC /471779/HANLLY- COBRO MES DE FEBRERO CONTRATO 010-2026 Sup: Subdir. de Gestion Contractual - JEIMMY XIMENA SIMBAQUEVA R"/>
    <s v="6626"/>
    <s v="6626"/>
    <x v="14"/>
    <m/>
    <s v="2026-03-05 00:00:00"/>
    <s v="218626"/>
    <s v="65600526"/>
    <m/>
    <s v="2026-01-05 00:00:00"/>
    <s v="CONTRATO DE PRESTACION DE SERVICIOS"/>
    <s v="010-2026"/>
    <s v="4500018-Prestar servicios de apoyo a la gestión al Ministerio / Fondo Único de TIC, para apoyar a la Subdirección de Gestión Contractual en los diversos tramites de caracter administrativo y contractual, en articulación con el Modelo Inte"/>
  </r>
  <r>
    <n v="218826"/>
    <x v="17"/>
    <s v="2026-03-05 13:11:26"/>
    <s v="ConOrdendePago"/>
    <n v="8828400"/>
    <s v="380,322.00"/>
    <s v="0.00"/>
    <s v="Cédula de Ciudadanía"/>
    <s v="1057214894"/>
    <s v="RUSSI SUAREZ MARLI KATHERIN"/>
    <s v="Abono en cuenta"/>
    <s v="Ahorro"/>
    <s v="04870832881"/>
    <s v="Activa"/>
    <s v="890903938"/>
    <s v="BANCOLOMBIA S.A."/>
    <s v="000"/>
    <s v="FONDO - GESTION GENERAL"/>
    <s v="C-2399-0400-14-53105B-2399054-02"/>
    <s v="ADQUIS. DE BYS - DOCUMENTOS DE PLANEACIÓN - MODERNIZACIÓN DE LA GESTIÓN INSTITUCIONAL DEL MINISTERIO TIC BOGOTÁ"/>
    <s v="8,828,400.00"/>
    <s v="0.00"/>
    <n v="8828400"/>
    <s v="0.00"/>
    <s v="Propios"/>
    <s v="CSF"/>
    <s v="INGRESOS CORRIENTES"/>
    <s v="262047573/4-3/FUPC /c4ed77/HANLLY- COBRO MES DE FEBRERO CONTRATO 014-2026 Sup: Subdir. de Gestion Contractual - JEIMMY XIMENA SIMBAQUEVA R"/>
    <s v="5526"/>
    <s v="5526"/>
    <x v="168"/>
    <m/>
    <s v="2026-03-05 00:00:00"/>
    <s v="218826"/>
    <s v="65600726"/>
    <m/>
    <s v="2026-01-03 00:00:00"/>
    <s v="CONTRATO DE PRESTACION DE SERVICIOS - PROFESIONALES"/>
    <s v="014-2026"/>
    <s v="4500031- Prestar servicios profesionales jurídicos especializados al Ministerio de Tecnologías de la Información y las Comunicaciones – Fondo Único de Tecnologías de la Información y las Comunicaciones"/>
  </r>
  <r>
    <n v="219026"/>
    <x v="17"/>
    <s v="2026-03-05 13:11:26"/>
    <s v="ConOrdendePago"/>
    <n v="11035500"/>
    <s v="549,802.00"/>
    <s v="0.00"/>
    <s v="Cédula de Ciudadanía"/>
    <s v="1010240926"/>
    <s v="ARAUJO OROZCO MARGARITA ROSA"/>
    <s v="Abono en cuenta"/>
    <s v="Ahorro"/>
    <s v="19721615734"/>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46321/3-3/FUPC /13dc8c/HANLLY- COBRO MES DE FEBRERO CONTRATO 021-2026 FACTURA FEM159 Sup: Secretaria General - OLGA ISABEL BUELVAS DICKSON"/>
    <s v="11126"/>
    <s v="11026"/>
    <x v="65"/>
    <m/>
    <s v="2026-03-05 00:00:00"/>
    <s v="219026"/>
    <s v="65600926"/>
    <m/>
    <s v="2026-01-03 00:00:00"/>
    <s v="CONTRATO DE PRESTACION DE SERVICIOS - PROFESIONALES"/>
    <s v="021-2026"/>
    <s v="4500020-Prestar servicios profesionales jurídicos especializados al Ministerio de Tecnologías de la Información y las Comunicaciones – Fondo Único de TIC, destinados al soporte y acompañamiento en la gestió"/>
  </r>
  <r>
    <n v="219126"/>
    <x v="17"/>
    <s v="2026-03-05 13:22:54"/>
    <s v="ConOrdendePago"/>
    <n v="6621300"/>
    <s v="44,831.00"/>
    <s v="0.00"/>
    <s v="Cédula de Ciudadanía"/>
    <s v="1067901372"/>
    <s v="GARCIA AVILA NATALIA MARIA"/>
    <s v="Abono en cuenta"/>
    <s v="Ahorro"/>
    <s v="16688575617"/>
    <s v="Activa"/>
    <s v="890903938"/>
    <s v="BANCOLOMBIA S.A."/>
    <s v="000"/>
    <s v="FONDO - GESTION GENERAL"/>
    <s v="C-2399-0400-14-53105B-2399053-02"/>
    <s v="ADQUIS. DE BYS - DOCUMENTOS DE LINEAMIENTOS TÉCNICOS - MODERNIZACIÓN DE LA GESTIÓN INSTITUCIONAL DEL MINISTERIO TIC BOGOTÁ"/>
    <s v="6,621,300.00"/>
    <s v="0.00"/>
    <n v="6621300"/>
    <s v="0.00"/>
    <s v="Propios"/>
    <s v="CSF"/>
    <s v="INGRESOS CORRIENTES"/>
    <s v="262047750/4-3/FUPC /d4539d/SANDRAP- COBRO MES DE FEBRERO CONTRATO 1125-2026 Sup: Coord. GIT de Gestion Pensional - CESAR AUGUSTO HERRERA"/>
    <s v="141226"/>
    <s v="140926"/>
    <x v="178"/>
    <m/>
    <s v="2026-03-05 00:00:00"/>
    <s v="219126"/>
    <s v="65601026"/>
    <m/>
    <s v="2026-01-30 00:00:00"/>
    <s v="CONTRATO DE PRESTACION DE SERVICIOS - PROFESIONALES"/>
    <s v="1125-2026"/>
    <s v="43300221499- Prestar servicios profesionales especializados al Grupo Interno de Trabajo de Desarrollo del Talento Humano de la Subdirección para la Gestión del Talento Humano en el seguimiento del proceso de transformación cultural"/>
  </r>
  <r>
    <n v="219326"/>
    <x v="17"/>
    <s v="2026-03-05 13:22:54"/>
    <s v="ConOrdendePago"/>
    <n v="3310650"/>
    <s v="22,007.00"/>
    <s v="0.00"/>
    <s v="Cédula de Ciudadanía"/>
    <s v="1022355317"/>
    <s v="AVELLANEDA ORDOÑEZ SANDRA JANNETH"/>
    <s v="Abono en cuenta"/>
    <s v="Ahorro"/>
    <s v="4842107821"/>
    <s v="Activa"/>
    <s v="860034594"/>
    <s v="BANCO DAVIBANK S.A."/>
    <s v="000"/>
    <s v="FONDO - GESTION GENERAL"/>
    <s v="C-2399-0400-14-53105B-2399071-02"/>
    <s v="ADQUIS. DE BYS - SERVICIO DE ACTUALIZACIÓN DEL SISTEMAS DE GESTIÓN - MODERNIZACIÓN DE LA GESTIÓN INSTITUCIONAL DEL MINISTERIO TIC BOGOTÁ"/>
    <s v="3,310,650.00"/>
    <s v="0.00"/>
    <n v="3310650"/>
    <s v="0.00"/>
    <s v="Propios"/>
    <s v="CSF"/>
    <s v="INGRESOS CORRIENTES"/>
    <s v="262047505/4-3/FUPC /8fb5f9/SANDRAP- COBRO MES DE FEBRERO CONTRATO 1118-2026 Sup: Jefe Of. de Control Interno - JUAN DIEGO TORO BAUTISTA"/>
    <s v="152826"/>
    <s v="152626"/>
    <x v="212"/>
    <m/>
    <s v="2026-03-05 00:00:00"/>
    <s v="219326"/>
    <s v="65601226"/>
    <m/>
    <s v="2026-01-29 00:00:00"/>
    <s v="CONTRATO DE PRESTACION DE SERVICIOS"/>
    <s v="1118-2026"/>
    <s v="16000131499-Prestar servicios de apoyo a la gestión en actividades técnicas y operativas para la Oficina de Control Interno, que contribuyan al adecuado funcionamiento de la dependencia, conforme a la normatividad vigente."/>
  </r>
  <r>
    <n v="219426"/>
    <x v="17"/>
    <s v="2026-03-05 13:22:54"/>
    <s v="ConOrdendePago"/>
    <n v="9931950"/>
    <s v="546,031.00"/>
    <s v="0.00"/>
    <s v="Cédula de Ciudadanía"/>
    <s v="1022965667"/>
    <s v="GARCIA GONZALEZ LAURA STEPHANY"/>
    <s v="Abono en cuenta"/>
    <s v="Ahorro"/>
    <s v="000700096589"/>
    <s v="Activa"/>
    <s v="860034313"/>
    <s v="BANCO DAVIVIENDA S.A."/>
    <s v="000"/>
    <s v="FONDO - GESTION GENERAL"/>
    <s v="C-2399-0400-14-53105B-2399053-02"/>
    <s v="ADQUIS. DE BYS - DOCUMENTOS DE LINEAMIENTOS TÉCNICOS - MODERNIZACIÓN DE LA GESTIÓN INSTITUCIONAL DEL MINISTERIO TIC BOGOTÁ"/>
    <s v="9,931,950.00"/>
    <s v="0.00"/>
    <n v="9931950"/>
    <s v="0.00"/>
    <s v="Propios"/>
    <s v="CSF"/>
    <s v="INGRESOS CORRIENTES"/>
    <s v="262047444/4-3/FUPC /f64904/SANDRAP- COBRO MES DE FEBRERO CONTRATO 705-2026 Sup: Coord. GIT de Administracion de Personal (A ) - NATALIA EUGENIA PARAMO V."/>
    <s v="89026"/>
    <s v="88826"/>
    <x v="157"/>
    <m/>
    <s v="2026-03-05 00:00:00"/>
    <s v="219426"/>
    <s v="65601326"/>
    <m/>
    <s v="2026-01-20 00:00:00"/>
    <s v="CONTRATO DE PRESTACION DE SERVICIOS - PROFESIONALES"/>
    <s v="705-2026"/>
    <s v="43100021499 - Prestar servicios profesionales especializados al GIT de Administración de Personal de la Subdirección para la Gestión del Talento Humano en las actividades relacionadas con la Administración de Personal que le sean asignadas"/>
  </r>
  <r>
    <n v="219526"/>
    <x v="17"/>
    <s v="2026-03-05 13:22:54"/>
    <s v="ConOrdendePago"/>
    <n v="11035500"/>
    <s v="519,363.00"/>
    <s v="0.00"/>
    <s v="Cédula de Ciudadanía"/>
    <s v="40046468"/>
    <s v="MOLINA BAYONA ADRIANA ROCIO"/>
    <s v="Abono en cuenta"/>
    <s v="Ahorro"/>
    <s v="680428414298"/>
    <s v="Activa"/>
    <s v="901383474"/>
    <s v="LULO BANK S.A"/>
    <s v="000"/>
    <s v="FONDO - GESTION GENERAL"/>
    <s v="C-2399-0400-14-53105B-2399054-02"/>
    <s v="ADQUIS. DE BYS - DOCUMENTOS DE PLANEACIÓN - MODERNIZACIÓN DE LA GESTIÓN INSTITUCIONAL DEL MINISTERIO TIC BOGOTÁ"/>
    <s v="11,035,500.00"/>
    <s v="0.00"/>
    <n v="11035500"/>
    <s v="0.00"/>
    <s v="Propios"/>
    <s v="CSF"/>
    <s v="INGRESOS CORRIENTES"/>
    <s v="262047570/4-3/FUPC /113573/SANDRAP- COBRO MES DE FEBRERO CONTRATO 008-2026 Sup: Subdir. de Gestion Contractual - JEIMMY XIMENA SIMBAQUEVA R"/>
    <s v="6126"/>
    <s v="6126"/>
    <x v="135"/>
    <m/>
    <s v="2026-03-05 00:00:00"/>
    <s v="219526"/>
    <s v="65601426"/>
    <m/>
    <s v="2026-01-03 00:00:00"/>
    <s v="CONTRATO DE PRESTACION DE SERVICIOS - PROFESIONALES"/>
    <s v="008-2026"/>
    <s v="45000061499-Prestar servicios profesionales jurídicos especializados al Ministerio de Tecnologías de la Información y las Comunicaciones – Fondo Único de Tecnologías de la Información y las Comunicaciones, orientados a la revisión jurídica integral,"/>
  </r>
  <r>
    <n v="219826"/>
    <x v="17"/>
    <s v="2026-03-05 13:22:54"/>
    <s v="ConOrdendePago"/>
    <n v="6621300"/>
    <s v="50,719.00"/>
    <s v="0.00"/>
    <s v="Cédula de Ciudadanía"/>
    <s v="40776546"/>
    <s v="VARGAS LOSADA CLARA ROCIO"/>
    <s v="Abono en cuenta"/>
    <s v="Ahorro"/>
    <s v="0550009600206057"/>
    <s v="Activa"/>
    <s v="860034313"/>
    <s v="BANCO DAVIVIENDA S.A."/>
    <s v="000"/>
    <s v="FONDO - GESTION GENERAL"/>
    <s v="C-2399-0400-14-53105B-2399054-02"/>
    <s v="ADQUIS. DE BYS - DOCUMENTOS DE PLANEACIÓN - MODERNIZACIÓN DE LA GESTIÓN INSTITUCIONAL DEL MINISTERIO TIC BOGOTÁ"/>
    <s v="6,621,300.00"/>
    <s v="0.00"/>
    <n v="6621300"/>
    <s v="0.00"/>
    <s v="Propios"/>
    <s v="CSF"/>
    <s v="INGRESOS CORRIENTES"/>
    <s v="262047835/4-3/FUPC /d6def2/SANDRAP- COBRO MES DE FEBRERO CONTRATO 246-2026 Sup: Coord. GIT de Cartera - LUCY DEIBY PALACIOS"/>
    <s v="51126"/>
    <s v="50926"/>
    <x v="11"/>
    <m/>
    <s v="2026-03-05 00:00:00"/>
    <s v="219826"/>
    <s v="65601726"/>
    <m/>
    <s v="2026-01-12 00:00:00"/>
    <s v="CONTRATO DE PRESTACION DE SERVICIOS"/>
    <s v="246-2026"/>
    <s v="42400041499 Prestar servicios profesionales en las acciones de cobro persuasivo, mediante la elaboración y actualización de información financiera derivada de las contraprestaciones y derechos a cargo de los operadores a favor del Fondo Único de TI"/>
  </r>
  <r>
    <n v="219926"/>
    <x v="17"/>
    <s v="2026-03-05 13:22:54"/>
    <s v="ConOrdendePago"/>
    <n v="11035500"/>
    <s v="726,019.00"/>
    <s v="0.00"/>
    <s v="Cédula de Ciudadanía"/>
    <s v="1077453167"/>
    <s v="VALENCIA RENGIFO LISETH ANDREA"/>
    <s v="Abono en cuenta"/>
    <s v="Ahorro"/>
    <s v="53612364679"/>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47499/4-3/FUPC /50a2a5/SANDRAP- COBRO MES DE FEBRERO CONTRATO 256-2026 Sup: Subdir. de Gestion Contractual - JEIMMY XIMENA SIMBAQUEVA R"/>
    <s v="53526"/>
    <s v="53426"/>
    <x v="78"/>
    <m/>
    <s v="2026-03-05 00:00:00"/>
    <s v="219926"/>
    <s v="65601926"/>
    <m/>
    <s v="2026-01-10 00:00:00"/>
    <s v="CONTRATO DE PRESTACION DE SERVICIOS"/>
    <s v="256-2026"/>
    <s v="45000051499-Prestar servicios profesionales jurídicos especializados al Ministerio de Tecnologías de la Información y las Comunicaciones – Fondo Único de Tecnologías de la Información y las Comunicaciones, orientados a la revisión jurídica integral"/>
  </r>
  <r>
    <n v="220726"/>
    <x v="17"/>
    <s v="2026-03-05 13:22:54"/>
    <s v="ConOrdendePago"/>
    <n v="9931950"/>
    <s v="372,906.00"/>
    <s v="0.00"/>
    <s v="Cédula de Ciudadanía"/>
    <s v="1118561548"/>
    <s v="RODRIGUEZ DIAZ LINA ESMERALDA"/>
    <s v="Abono en cuenta"/>
    <s v="Ahorro"/>
    <s v="0550488456706172"/>
    <s v="Activa"/>
    <s v="860034313"/>
    <s v="BANCO DAVIVIENDA S.A."/>
    <s v="000"/>
    <s v="FONDO - GESTION GENERAL"/>
    <s v="C-2399-0400-14-53105B-2399054-02"/>
    <s v="ADQUIS. DE BYS - DOCUMENTOS DE PLANEACIÓN - MODERNIZACIÓN DE LA GESTIÓN INSTITUCIONAL DEL MINISTERIO TIC BOGOTÁ"/>
    <s v="9,931,950.00"/>
    <s v="0.00"/>
    <n v="9931950"/>
    <s v="0.00"/>
    <s v="Propios"/>
    <s v="CSF"/>
    <s v="INGRESOS CORRIENTES"/>
    <s v="262046546/5-3/FUPC /c42c90/SANDRAP- COBRO MES DE FEBRERO CONTRATO 037-2026 Sup: Subdirectora Financiera - FLOR ANGELA CASTRO"/>
    <s v="1026"/>
    <s v="1026"/>
    <x v="36"/>
    <m/>
    <s v="2026-03-05 00:00:00"/>
    <s v="220726"/>
    <s v="65604126"/>
    <m/>
    <s v="2026-01-05 00:00:00"/>
    <s v="CONTRATO DE PRESTACION DE SERVICIOS"/>
    <s v="037-2026"/>
    <s v="42000031499 Prestar servicios profesionales especializados como apoyo jurídico en los asuntos relacionados con la proyección de recursos de apelación en contra de declaratorias de deudor, revisión de actos administrativos de facilidades de pago y d"/>
  </r>
  <r>
    <n v="221926"/>
    <x v="17"/>
    <s v="2026-03-05 13:22:54"/>
    <s v="ConOrdendePago"/>
    <n v="7724850"/>
    <s v="214,612.00"/>
    <s v="0.00"/>
    <s v="Cédula de Ciudadanía"/>
    <s v="52543197"/>
    <s v="RODRIGUEZ BARRERA JOHANNA PAOLA"/>
    <s v="Abono en cuenta"/>
    <s v="Ahorro"/>
    <s v="033934506"/>
    <s v="Activa"/>
    <s v="860002964"/>
    <s v="BANCO DE BOGOTA"/>
    <s v="000"/>
    <s v="FONDO - GESTION GENERAL"/>
    <s v="C-2399-0400-14-53105B-2399054-02"/>
    <s v="ADQUIS. DE BYS - DOCUMENTOS DE PLANEACIÓN - MODERNIZACIÓN DE LA GESTIÓN INSTITUCIONAL DEL MINISTERIO TIC BOGOTÁ"/>
    <s v="7,724,850.00"/>
    <s v="0.00"/>
    <n v="7724850"/>
    <s v="0.00"/>
    <s v="Propios"/>
    <s v="CSF"/>
    <s v="INGRESOS CORRIENTES"/>
    <s v="262047437/4-3/FUPC /6c79f0/SANDRAP- COBRO MES DE FEBRERO CONTRATO 041-2026 Sup: Subdir. de Gestion Contractual - JEIMMY XIMENA SIMBAQUEVA R"/>
    <s v="6226"/>
    <s v="6226"/>
    <x v="160"/>
    <m/>
    <s v="2026-03-05 00:00:00"/>
    <s v="221926"/>
    <s v="65606726"/>
    <m/>
    <s v="2026-01-03 00:00:00"/>
    <s v="CONTRATO DE PRESTACION DE SERVICIOS - PROFESIONALES"/>
    <s v="041-2026"/>
    <s v="4500015 - Prestar servicios profesionales al Ministerio/Fondo Único de Tecnologías de la Información y las Comunicaciones, para apoyar las actividades administrativas y financieras de la Subd"/>
  </r>
  <r>
    <n v="222826"/>
    <x v="17"/>
    <s v="2026-03-05 14:00:06"/>
    <s v="ConOrdendePago"/>
    <n v="4414200"/>
    <s v="29,888.00"/>
    <s v="0.00"/>
    <s v="Cédula de Ciudadanía"/>
    <s v="1016066151"/>
    <s v="HERNANDEZ MORALES ANGIE PATRICIA"/>
    <s v="Abono en cuenta"/>
    <s v="Ahorro"/>
    <s v="007380839220"/>
    <s v="Activa"/>
    <s v="860034313"/>
    <s v="BANCO DAVIVIENDA S.A."/>
    <s v="000"/>
    <s v="FONDO - GESTION GENERAL"/>
    <s v="C-2399-0400-14-53105B-2399053-02"/>
    <s v="ADQUIS. DE BYS - DOCUMENTOS DE LINEAMIENTOS TÉCNICOS - MODERNIZACIÓN DE LA GESTIÓN INSTITUCIONAL DEL MINISTERIO TIC BOGOTÁ"/>
    <s v="4,414,200.00"/>
    <s v="0.00"/>
    <n v="4414200"/>
    <s v="0.00"/>
    <s v="Propios"/>
    <s v="CSF"/>
    <s v="INGRESOS CORRIENTES"/>
    <s v="262048214/4-3/FUPC /69708f/LMARIOA- COBRO MES DE FEBRERO CONTRATO 006-2026 Sup: Secretaria General - OLGA ISABEL BUELVAS DICKSON"/>
    <s v="2426"/>
    <s v="2426"/>
    <x v="52"/>
    <m/>
    <s v="2026-03-05 00:00:00"/>
    <s v="222826"/>
    <s v="65607526"/>
    <m/>
    <s v="2026-01-03 00:00:00"/>
    <s v="CONTRATO DE PRESTACION DE SERVICIOS - PROFESIONALES"/>
    <s v="006-2026"/>
    <s v="4000001 Prestar los servicios profesionales para la gestión administrativa y contractual a la Secretaría General del Ministerio de Tecnologías de la información de la información y las comunicaciones / Fondo Único TIC"/>
  </r>
  <r>
    <n v="222926"/>
    <x v="17"/>
    <s v="2026-03-05 14:00:06"/>
    <s v="ConOrdendePago"/>
    <n v="4414200"/>
    <s v="33,813.00"/>
    <s v="0.00"/>
    <s v="Cédula de Ciudadanía"/>
    <s v="52440484"/>
    <s v="MARTINEZ GARZON LUCERO"/>
    <s v="Abono en cuenta"/>
    <s v="Ahorro"/>
    <s v="34194740001"/>
    <s v="Activa"/>
    <s v="890903938"/>
    <s v="BANCOLOMBIA S.A."/>
    <s v="000"/>
    <s v="FONDO - GESTION GENERAL"/>
    <s v="C-2399-0400-14-53105B-2399053-02"/>
    <s v="ADQUIS. DE BYS - DOCUMENTOS DE LINEAMIENTOS TÉCNICOS - MODERNIZACIÓN DE LA GESTIÓN INSTITUCIONAL DEL MINISTERIO TIC BOGOTÁ"/>
    <s v="4,414,200.00"/>
    <s v="0.00"/>
    <n v="4414200"/>
    <s v="0.00"/>
    <s v="Propios"/>
    <s v="CSF"/>
    <s v="INGRESOS CORRIENTES"/>
    <s v="262048194/4-3/FUPC /57fca5/LMARIOA- COBRO MES DE FEBRERO CONTRATO 490-2026 Sup: Coord. GIT de Desarrollo del Talento Humano - CESAR AUGUSTO MORA"/>
    <s v="65126"/>
    <s v="65026"/>
    <x v="192"/>
    <m/>
    <s v="2026-03-05 00:00:00"/>
    <s v="222926"/>
    <s v="65607926"/>
    <m/>
    <s v="2026-01-16 00:00:00"/>
    <s v="CONTRATO DE PRESTACION DE SERVICIOS - PROFESIONALES"/>
    <s v="490-2026"/>
    <s v="4330004- Prestar Servicios profesionales al Grupo Interno de Trabajo de Desarrollo del Talento Humano de la Subdirección para la Gestión del Talento Humano, orientado a la implementación y fortalecimiento del Sistema de Gestión de Seguridad"/>
  </r>
  <r>
    <n v="224126"/>
    <x v="17"/>
    <s v="2026-03-05 14:00:06"/>
    <s v="ConOrdendePago"/>
    <n v="12139050"/>
    <s v="966,218.00"/>
    <s v="0.00"/>
    <s v="Cédula de Ciudadanía"/>
    <s v="26565120"/>
    <s v="ORDOÑEZ LOZANO MARIA ESPERANZA"/>
    <s v="Abono en cuenta"/>
    <s v="Ahorro"/>
    <s v="04849478961"/>
    <s v="Activa"/>
    <s v="890903938"/>
    <s v="BANCOLOMBIA S.A."/>
    <s v="000"/>
    <s v="FONDO - GESTION GENERAL"/>
    <s v="C-2399-0400-14-53105B-2399053-02"/>
    <s v="ADQUIS. DE BYS - DOCUMENTOS DE LINEAMIENTOS TÉCNICOS - MODERNIZACIÓN DE LA GESTIÓN INSTITUCIONAL DEL MINISTERIO TIC BOGOTÁ"/>
    <s v="12,139,050.00"/>
    <s v="0.00"/>
    <n v="12139050"/>
    <s v="0.00"/>
    <s v="Propios"/>
    <s v="CSF"/>
    <s v="INGRESOS CORRIENTES"/>
    <s v="262047791/4-3/FUPC /9408b4/LMARIOA- COBRO MES DE FEBRERO CONTRATO 236-2026 Sup: Coord. GIT de Cobro Coactivo - OLGA EMILIA DE LA HOZ VALLE"/>
    <s v="16826"/>
    <s v="17026"/>
    <x v="5"/>
    <m/>
    <s v="2026-03-05 00:00:00"/>
    <s v="224126"/>
    <s v="65610526"/>
    <m/>
    <s v="2026-03-16 00:00:00"/>
    <s v="CONTRATO DE PRESTACION DE SERVICIOS"/>
    <s v="236-2026"/>
    <s v="17300031499: Prestar servicios profesionales a la Dirección Jurídica en asuntos relacionados con la jurisdicción coactiva del Ministerio/Fondo Único de Tecnologías de la Información y las Comunicaciones"/>
  </r>
  <r>
    <n v="224726"/>
    <x v="17"/>
    <s v="2026-03-05 14:00:06"/>
    <s v="ConOrdendePago"/>
    <n v="5517750"/>
    <s v="42,266.00"/>
    <s v="0.00"/>
    <s v="Cédula de Ciudadanía"/>
    <s v="52060922"/>
    <s v="PARRA MORENO LUZ"/>
    <s v="Abono en cuenta"/>
    <s v="Ahorro"/>
    <s v="03097659345"/>
    <s v="Activa"/>
    <s v="890903938"/>
    <s v="BANCOLOMBIA S.A."/>
    <s v="000"/>
    <s v="FONDO - GESTION GENERAL"/>
    <s v="C-2399-0400-14-53105B-2399054-02"/>
    <s v="ADQUIS. DE BYS - DOCUMENTOS DE PLANEACIÓN - MODERNIZACIÓN DE LA GESTIÓN INSTITUCIONAL DEL MINISTERIO TIC BOGOTÁ"/>
    <s v="5,517,750.00"/>
    <s v="0.00"/>
    <n v="5517750"/>
    <s v="0.00"/>
    <s v="Propios"/>
    <s v="CSF"/>
    <s v="INGRESOS CORRIENTES"/>
    <s v="262048246/4-3/FUPC /c40389/LMARIOA- COBRO MES DE FEBRERO CONTRATO 614-2026 Sup: Coord. GIT de Cartera - LUCY DEIBY PALACIOS"/>
    <s v="101726"/>
    <s v="100226"/>
    <x v="17"/>
    <m/>
    <s v="2026-03-05 00:00:00"/>
    <s v="224726"/>
    <s v="65611826"/>
    <m/>
    <s v="2026-01-20 00:00:00"/>
    <s v="CONTRATO DE PRESTACION DE SERVICIOS"/>
    <s v="614-2026"/>
    <s v="42400061499 Prestar servicios profesionales para adelantar gestiones de cobro persuasivo dirigidas al recaudo de las contraprestaciones y derechos a favor del Fondo unico de TIC, de conformidad con la Ley 1341 del 2009, modificada por la Ley 1978 d"/>
  </r>
  <r>
    <n v="224926"/>
    <x v="17"/>
    <s v="2026-03-05 14:00:06"/>
    <s v="ConOrdendePago"/>
    <n v="15059100"/>
    <s v="1,771,854.00"/>
    <s v="0.00"/>
    <s v="Cédula de Ciudadanía"/>
    <s v="79305830"/>
    <s v="ACOSTA MANRIQUE OSCAR GUSTAVO"/>
    <s v="Abono en cuenta"/>
    <s v="Ahorro"/>
    <s v="18815680991"/>
    <s v="Activa"/>
    <s v="890903938"/>
    <s v="BANCOLOMBIA S.A."/>
    <s v="000"/>
    <s v="FONDO - GESTION GENERAL"/>
    <s v="C-2399-0400-14-53105B-2399053-02"/>
    <s v="ADQUIS. DE BYS - DOCUMENTOS DE LINEAMIENTOS TÉCNICOS - MODERNIZACIÓN DE LA GESTIÓN INSTITUCIONAL DEL MINISTERIO TIC BOGOTÁ"/>
    <s v="15,059,100.00"/>
    <s v="0.00"/>
    <n v="15059100"/>
    <s v="0.00"/>
    <s v="Propios"/>
    <s v="CSF"/>
    <s v="INGRESOS CORRIENTES"/>
    <s v="262047757/4-3/FUPC /382ef0/LMARIOA- COBRO MES DE FEBRERO CONTRATO 003-2026 Sup: Secretaria General - OLGA ISABEL BUELVAS DICKSON"/>
    <s v="4226"/>
    <s v="4226"/>
    <x v="116"/>
    <m/>
    <s v="2026-03-05 00:00:00"/>
    <s v="224926"/>
    <s v="65612226"/>
    <m/>
    <s v="2026-01-03 00:00:00"/>
    <s v="CONTRATO DE PRESTACION DE SERVICIOS - PROFESIONALES"/>
    <s v="003-2026"/>
    <s v="4000004 - Prestar servicios profesionales altamente especializados a Secretaría General del Ministerio de Tecnologías de la Información y las Comunicaciones / Fondo Único TIC, para el acompañamiento en la revisión seguimiento"/>
  </r>
  <r>
    <n v="225126"/>
    <x v="17"/>
    <s v="2026-03-05 14:00:06"/>
    <s v="ConOrdendePago"/>
    <n v="13794375"/>
    <s v="977,976.00"/>
    <s v="0.00"/>
    <s v="Cédula de Ciudadanía"/>
    <s v="1019133446"/>
    <s v="SERPA PÁEZ MÓNICA MARÍA"/>
    <s v="Abono en cuenta"/>
    <s v="Ahorro"/>
    <s v="08218486917"/>
    <s v="Activa"/>
    <s v="890903938"/>
    <s v="BANCOLOMBIA S.A."/>
    <s v="000"/>
    <s v="FONDO - GESTION GENERAL"/>
    <s v="C-2399-0400-14-53105B-2399054-02"/>
    <s v="ADQUIS. DE BYS - DOCUMENTOS DE PLANEACIÓN - MODERNIZACIÓN DE LA GESTIÓN INSTITUCIONAL DEL MINISTERIO TIC BOGOTÁ"/>
    <s v="13,794,375.00"/>
    <s v="0.00"/>
    <n v="13794375"/>
    <s v="0.00"/>
    <s v="Propios"/>
    <s v="CSF"/>
    <s v="INGRESOS CORRIENTES"/>
    <s v="262047747/4-3/FUPC /1eab57/LMARIOA- COBRO MES DE FEBRERO CONTRATO 078-2026 Sup: Coord. GIT de Planeacion y Seguimiento - CARLOS ANDRES GARZON"/>
    <s v="4026"/>
    <s v="4026"/>
    <x v="13"/>
    <m/>
    <s v="2026-03-05 00:00:00"/>
    <s v="225126"/>
    <s v="65612726"/>
    <m/>
    <s v="2026-01-07 00:00:00"/>
    <s v="CONTRATO DE PRESTACION DE SERVICIOS"/>
    <s v="078-2026"/>
    <s v="11100051499 Prestar servicios profesionales a la Oficina Asesora de Planeación y Estudios Sectoriales, en el desarrollo de las actividades relacionadas con la planeación y seguimiento de la estrategia del Ministerio de Tecnologías de la Información"/>
  </r>
  <r>
    <n v="225326"/>
    <x v="17"/>
    <s v="2026-03-05 14:00:06"/>
    <s v="ConOrdendePago"/>
    <n v="11035500"/>
    <s v="726,019.00"/>
    <s v="0.00"/>
    <s v="Cédula de Ciudadanía"/>
    <s v="1020805775"/>
    <s v="RAAD GOMEZ ANA MARIA"/>
    <s v="Abono en cuenta"/>
    <s v="Ahorro"/>
    <s v="19777281120"/>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48067/4-3/FUPC /79c089/LMARIOA- COBRO MES DE FEBRERO CONTRATO 017-2026 Sup: Subdir. de Gestion Contractual - JEIMMY XIMENA SIMBAQUEVA R"/>
    <s v="6426"/>
    <s v="6426"/>
    <x v="76"/>
    <m/>
    <s v="2026-03-05 00:00:00"/>
    <s v="225326"/>
    <s v="65613126"/>
    <m/>
    <s v="2026-01-03 00:00:00"/>
    <s v="CONTRATO DE PRESTACION DE SERVICIOS"/>
    <s v="017-2026"/>
    <s v="4500027 - Prestar servicios profesionales jurídicos especializados al Ministerio de Tecnologías de la Información y las Comunicaciones - Fondo Único de Tecnologías de la Información y las Comunicaciones, orientados a la revisión, gestión y acompaña"/>
  </r>
  <r>
    <n v="225426"/>
    <x v="17"/>
    <s v="2026-03-05 14:00:06"/>
    <s v="ConOrdendePago"/>
    <n v="11035500"/>
    <s v="726,019.00"/>
    <s v="0.00"/>
    <s v="Cédula de Ciudadanía"/>
    <s v="1065584102"/>
    <s v="SINDY LISETH PUMAREJO QUINTERO"/>
    <s v="Abono en cuenta"/>
    <s v="Ahorro"/>
    <s v="40653655446"/>
    <s v="Activa"/>
    <s v="890903938"/>
    <s v="BANCOLOMBI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47749/4-3/FUPC /4c9999/LMARIOA- COBRO MES DE FEBRERO CONTRATO 007-2026 Sup: Secretaria General - OLGA ISABEL BUELVAS DICKSON"/>
    <s v="2826"/>
    <s v="2626"/>
    <x v="94"/>
    <m/>
    <s v="2026-03-05 00:00:00"/>
    <s v="225426"/>
    <s v="65613226"/>
    <m/>
    <s v="2026-01-03 00:00:00"/>
    <s v="CONTRATO DE PRESTACION DE SERVICIOS - PROFESIONALES"/>
    <s v="007-2026"/>
    <s v="40000071499-Prestar sus servicios profesionales jurídicos especializados, con autonomía, técnica, administrativa y financiera, para apoyar a la Secretaría General del Ministerio de Tecnologías de la Información y las Comunicaciones / Fondo Único TIC"/>
  </r>
  <r>
    <n v="225726"/>
    <x v="17"/>
    <s v="2026-03-05 14:08:09"/>
    <s v="ConOrdendePago"/>
    <n v="12139050"/>
    <s v="659,481.00"/>
    <s v="0.00"/>
    <s v="Cédula de Ciudadanía"/>
    <s v="1014204224"/>
    <s v="SGUERRA CASTAÑEDA INDIRA ZALIMA"/>
    <s v="Abono en cuenta"/>
    <s v="Ahorro"/>
    <s v="0570457970033553"/>
    <s v="Activa"/>
    <s v="860034313"/>
    <s v="BANCO DAVIVIENDA S.A."/>
    <s v="000"/>
    <s v="FONDO - GESTION GENERAL"/>
    <s v="C-2399-0400-14-53105B-2399054-02"/>
    <s v="ADQUIS. DE BYS - DOCUMENTOS DE PLANEACIÓN - MODERNIZACIÓN DE LA GESTIÓN INSTITUCIONAL DEL MINISTERIO TIC BOGOTÁ"/>
    <s v="12,139,050.00"/>
    <s v="0.00"/>
    <n v="12139050"/>
    <s v="0.00"/>
    <s v="Propios"/>
    <s v="CSF"/>
    <s v="INGRESOS CORRIENTES"/>
    <s v="262048533/5-3/FUPC /77ae70/MARIAE- COBRO MES DE FEBRERO CONTRATO 1068-2026 Sup: Asesor 1020-13 Despacho del Ministro MARIA CAMILA TRIVIÃ‘O"/>
    <s v="147726"/>
    <s v="147426"/>
    <x v="228"/>
    <m/>
    <s v="2026-03-05 00:00:00"/>
    <s v="225726"/>
    <s v="65613626"/>
    <m/>
    <s v="2026-01-31 00:00:00"/>
    <s v="CONTRATO DE PRESTACION DE SERVICIOS"/>
    <s v="1068-2026"/>
    <s v="10000191499 Prestar servicios profesionales de diseño gráfico orientados a la producción, adaptación y desarrollo de piezas comunicacionales, visuales y digitales requeridas por el Despacho Ministerial, de conformidad con los lineamientos instituci"/>
  </r>
  <r>
    <n v="226126"/>
    <x v="17"/>
    <s v="2026-03-05 14:08:09"/>
    <s v="ConOrdendePago"/>
    <n v="9931950"/>
    <s v="546,031.00"/>
    <s v="0.00"/>
    <s v="Cédula de Ciudadanía"/>
    <s v="13760591"/>
    <s v="CAMACHO PARRA CARLOS ALBERTO"/>
    <s v="Abono en cuenta"/>
    <s v="Ahorro"/>
    <s v="176164143"/>
    <s v="Activa"/>
    <s v="860003020"/>
    <s v="BANCO BILBAO VIZCAYA ARGENTARIA COLOMBIA S.A. BBVA"/>
    <s v="000"/>
    <s v="FONDO - GESTION GENERAL"/>
    <s v="C-2399-0400-14-53105B-2399054-02"/>
    <s v="ADQUIS. DE BYS - DOCUMENTOS DE PLANEACIÓN - MODERNIZACIÓN DE LA GESTIÓN INSTITUCIONAL DEL MINISTERIO TIC BOGOTÁ"/>
    <s v="9,931,950.00"/>
    <s v="0.00"/>
    <n v="9931950"/>
    <s v="0.00"/>
    <s v="Propios"/>
    <s v="CSF"/>
    <s v="INGRESOS CORRIENTES"/>
    <s v="262048463/4-3/FUPC /1730a9/MARIAE- COBRO MES DE FEBRERO CONTRATO 004-2026 Sup: Subdir. de Gestion Contractual - JEIMMY XIMENA SIMBAQUEVA R"/>
    <s v="5426"/>
    <s v="5326"/>
    <x v="123"/>
    <m/>
    <s v="2026-03-05 00:00:00"/>
    <s v="226126"/>
    <s v="65614126"/>
    <m/>
    <s v="2026-01-05 00:00:00"/>
    <s v="CONTRATO DE PRESTACION DE SERVICIOS"/>
    <s v="004-2026"/>
    <s v="45000241499 - Prestar servicios profesionales jurídicos especializados al Ministerio de Tecnologías de la Información y las Comunicaciones – Fondo Único de Tecnologías de la Información y las Comunicaciones, enfocados en el análisis, seguimiento y"/>
  </r>
  <r>
    <n v="226526"/>
    <x v="17"/>
    <s v="2026-03-05 14:08:09"/>
    <s v="ConOrdendePago"/>
    <n v="4414200"/>
    <s v="33,813.00"/>
    <s v="0.00"/>
    <s v="Cédula de Ciudadanía"/>
    <s v="1005646742"/>
    <s v="RODRIGUEZ PAYARES MARIA CAMILA"/>
    <s v="Abono en cuenta"/>
    <s v="Ahorro"/>
    <s v="11162467923"/>
    <s v="Activa"/>
    <s v="890903938"/>
    <s v="BANCOLOMBIA S.A."/>
    <s v="000"/>
    <s v="FONDO - GESTION GENERAL"/>
    <s v="C-2399-0400-14-53105B-2399053-02"/>
    <s v="ADQUIS. DE BYS - DOCUMENTOS DE LINEAMIENTOS TÉCNICOS - MODERNIZACIÓN DE LA GESTIÓN INSTITUCIONAL DEL MINISTERIO TIC BOGOTÁ"/>
    <s v="4,414,200.00"/>
    <s v="0.00"/>
    <n v="4414200"/>
    <s v="0.00"/>
    <s v="Propios"/>
    <s v="CSF"/>
    <s v="INGRESOS CORRIENTES"/>
    <s v="262048464/4-3/FUPC /2631f7/MARIAE- COBRO MES DE FEBRERO CONTRATO 439-2026 Sup: Coord. GIT Control Interno Disciplinario -JUAN JOSE RUIZ URANGO"/>
    <s v="38426"/>
    <s v="38426"/>
    <x v="44"/>
    <m/>
    <s v="2026-03-05 00:00:00"/>
    <s v="226526"/>
    <s v="65614726"/>
    <m/>
    <s v="2026-01-17 00:00:00"/>
    <s v="CONTRATO DE PRESTACION DE SERVICIOS"/>
    <s v="439-2026"/>
    <s v="4010061499 Prestar servicios de apoyo a la gestión al Ministerio / Fondo Único de TIC, para apoyar al Grupo Interno de Trabajo de Control Interno Disciplinario, en los diversos trámites de carácter administrativo, en articulación con el Modelo Inte"/>
  </r>
  <r>
    <n v="226626"/>
    <x v="17"/>
    <s v="2026-03-05 14:08:09"/>
    <s v="ConOrdendePago"/>
    <n v="11035500"/>
    <s v="296,721.00"/>
    <s v="0.00"/>
    <s v="Cédula de Ciudadanía"/>
    <s v="1049616789"/>
    <s v="CHAPARRO CHAPARRO LISBETH PAOLA"/>
    <s v="Abono en cuenta"/>
    <s v="Ahorro"/>
    <s v="455900044013"/>
    <s v="Activa"/>
    <s v="860034313"/>
    <s v="BANCO DAVIVIEND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48470/5-3/FUPC /b9a75b/MARIAE- COBRO MES DE FEBRERO CONTRATO 049-2026 Sup: Coord. GIT Control Interno Disciplinario -JUAN JOSE RUIZ URANGO"/>
    <s v="17926"/>
    <s v="17926"/>
    <x v="69"/>
    <m/>
    <s v="2026-03-05 00:00:00"/>
    <s v="226626"/>
    <s v="65614826"/>
    <m/>
    <s v="2026-01-05 00:00:00"/>
    <s v="CONTRATO DE PRESTACION DE SERVICIOS"/>
    <s v="049-2026"/>
    <s v="40100011499 Prestar servicios profesionales al ministerio de tecnologías de la información y las comunicaciones / fondo único de tic, para apoyar en materia jurídica al grupo interno de trabajo de control interno disciplinario, realizando actividades"/>
  </r>
  <r>
    <n v="226826"/>
    <x v="17"/>
    <s v="2026-03-05 14:08:09"/>
    <s v="ConOrdendePago"/>
    <n v="10667650"/>
    <s v="645,953.00"/>
    <s v="0.00"/>
    <s v="Cédula de Ciudadanía"/>
    <s v="80093240"/>
    <s v="AGUILLON AMADO ANALDI YESID"/>
    <s v="Abono en cuenta"/>
    <s v="Ahorro"/>
    <s v="116060087877"/>
    <s v="Activa"/>
    <s v="900047981"/>
    <s v="BANCO FALABELLA S A"/>
    <s v="000"/>
    <s v="FONDO - GESTION GENERAL"/>
    <s v="C-2399-0400-14-53105B-2399053-02"/>
    <s v="ADQUIS. DE BYS - DOCUMENTOS DE LINEAMIENTOS TÉCNICOS - MODERNIZACIÓN DE LA GESTIÓN INSTITUCIONAL DEL MINISTERIO TIC BOGOTÁ"/>
    <s v="10,667,650.00"/>
    <s v="0.00"/>
    <n v="10667650"/>
    <s v="0.00"/>
    <s v="Propios"/>
    <s v="CSF"/>
    <s v="INGRESOS CORRIENTES"/>
    <s v="262048466/4-3/FUPC /351652/MARIAE- COBRO MES DE FEBRERO CONTRATO 1155-2026 Sup: Coord. GIT Control Interno Disciplinario -JUAN JOSE RUIZ URANGO"/>
    <s v="149226"/>
    <s v="148926"/>
    <x v="239"/>
    <m/>
    <s v="2026-03-05 00:00:00"/>
    <s v="226826"/>
    <s v="65615026"/>
    <m/>
    <s v="2026-01-30 00:00:00"/>
    <s v="CONTRATO DE PRESTACION DE SERVICIOS"/>
    <s v="1155-2026"/>
    <s v="40100081499 Prestar servicios profesionales de apoyo a la gestión al Ministerio de Tecnologías de la Información y las Comunicaciones / Fondo Único de TIC, apoyando al Grupo Interno de Trabajo de Control Interno Disciplinario, en la sustanciación"/>
  </r>
  <r>
    <n v="227026"/>
    <x v="17"/>
    <s v="2026-03-05 14:08:09"/>
    <s v="ConOrdendePago"/>
    <n v="7724850"/>
    <s v="214,612.00"/>
    <s v="0.00"/>
    <s v="Cédula de Ciudadanía"/>
    <s v="37513430"/>
    <s v="BARAJAS GUZMAN ALBA LUCIA"/>
    <s v="Abono en cuenta"/>
    <s v="Ahorro"/>
    <s v="4792016971"/>
    <s v="Activa"/>
    <s v="860034594"/>
    <s v="BANCO DAVIBANK S.A."/>
    <s v="000"/>
    <s v="FONDO - GESTION GENERAL"/>
    <s v="C-2399-0400-14-53105B-2399054-02"/>
    <s v="ADQUIS. DE BYS - DOCUMENTOS DE PLANEACIÓN - MODERNIZACIÓN DE LA GESTIÓN INSTITUCIONAL DEL MINISTERIO TIC BOGOTÁ"/>
    <s v="7,724,850.00"/>
    <s v="0.00"/>
    <n v="7724850"/>
    <s v="0.00"/>
    <s v="Propios"/>
    <s v="CSF"/>
    <s v="INGRESOS CORRIENTES"/>
    <s v="262048453/4-3/FUPC /d5a78d/MARIAE- COBRO MES DE FEBRERO CONTRATO 255-2026 Sup: Coord. GIT de Tesoreria - SANDRA LILIANA MARTINEZ"/>
    <s v="926"/>
    <s v="926"/>
    <x v="66"/>
    <m/>
    <s v="2026-03-05 00:00:00"/>
    <s v="227026"/>
    <s v="65615426"/>
    <m/>
    <s v="2026-01-12 00:00:00"/>
    <s v="CONTRATO DE PRESTACION DE SERVICIOS - PROFESIONALES"/>
    <s v="255-2026"/>
    <s v="4210004 Prestar servicios profesionales a la Subdirección Financiera GIT de Tesorería en el proceso de recepción, revisión y validación de requisitos exigibles para el trámite de pago de las obligaciones presupuestales"/>
  </r>
  <r>
    <n v="227526"/>
    <x v="17"/>
    <s v="2026-03-05 14:08:09"/>
    <s v="ConOrdendePago"/>
    <n v="6621300"/>
    <s v="44,831.00"/>
    <s v="0.00"/>
    <s v="Cédula de Ciudadanía"/>
    <s v="1054227002"/>
    <s v="RUIZ CENTENO LUISA FERNANDA"/>
    <s v="Abono en cuenta"/>
    <s v="Ahorro"/>
    <s v="32900001611"/>
    <s v="Activa"/>
    <s v="890903938"/>
    <s v="BANCOLOMBIA S.A."/>
    <s v="000"/>
    <s v="FONDO - GESTION GENERAL"/>
    <s v="C-2399-0400-14-53105B-2399053-02"/>
    <s v="ADQUIS. DE BYS - DOCUMENTOS DE LINEAMIENTOS TÉCNICOS - MODERNIZACIÓN DE LA GESTIÓN INSTITUCIONAL DEL MINISTERIO TIC BOGOTÁ"/>
    <s v="6,621,300.00"/>
    <s v="0.00"/>
    <n v="6621300"/>
    <s v="0.00"/>
    <s v="Propios"/>
    <s v="CSF"/>
    <s v="INGRESOS CORRIENTES"/>
    <s v="262048341/4-3/FUPC /cf4e0a/MARIAE- COBRO MES DE FEBRERO CONTRATO 552-2026 Sup: Coord. GIT de Cobro Coactivo - OLGA EMILIA DE LA HOZ VALLE"/>
    <s v="92026"/>
    <s v="91826"/>
    <x v="109"/>
    <m/>
    <s v="2026-03-05 00:00:00"/>
    <s v="227526"/>
    <s v="65615926"/>
    <m/>
    <s v="2026-01-17 00:00:00"/>
    <s v="CONTRATO DE PRESTACION DE SERVICIOS - PROFESIONALES"/>
    <s v="552-2026"/>
    <s v="1730002 Prestar servicios profesionales para adelantar los procesos de cobro coactivo que requiera el Grupo Interno de Trabajo de la Dirección Jurídica del Ministerio Fondo Único de Tecnologías de la Información"/>
  </r>
  <r>
    <n v="227626"/>
    <x v="17"/>
    <s v="2026-03-05 14:08:09"/>
    <s v="ConOrdendePago"/>
    <n v="11035500"/>
    <s v="266,045.00"/>
    <s v="0.00"/>
    <s v="Cédula de Ciudadanía"/>
    <s v="1076621763"/>
    <s v="ORJUELA RODRIGUEZ CINDY JOHANA"/>
    <s v="Abono en cuenta"/>
    <s v="Ahorro"/>
    <s v="34354237506"/>
    <s v="Activa"/>
    <s v="890903938"/>
    <s v="BANCOLOMBIA S.A."/>
    <s v="000"/>
    <s v="FONDO - GESTION GENERAL"/>
    <s v="C-2399-0400-14-53105B-2399071-02"/>
    <s v="ADQUIS. DE BYS - SERVICIO DE ACTUALIZACIÓN DEL SISTEMAS DE GESTIÓN - MODERNIZACIÓN DE LA GESTIÓN INSTITUCIONAL DEL MINISTERIO TIC BOGOTÁ"/>
    <s v="11,035,500.00"/>
    <s v="0.00"/>
    <n v="11035500"/>
    <s v="0.00"/>
    <s v="Propios"/>
    <s v="CSF"/>
    <s v="INGRESOS CORRIENTES"/>
    <s v="262048305/4-3/FUPC /bdd75a/MARIAE- COBRO MES DE FEBRERO CONTRATO 365-2026 Sup: Coord. GIT de Transformacion Organizacional -GISELLE ARIAS LEÃ“N"/>
    <s v="26226"/>
    <s v="26626"/>
    <x v="4"/>
    <m/>
    <s v="2026-03-05 00:00:00"/>
    <s v="227626"/>
    <s v="65616026"/>
    <m/>
    <s v="2026-01-12 00:00:00"/>
    <s v="CONTRATO DE PRESTACION DE SERVICIOS - PROFESIONALES"/>
    <s v="365-2026"/>
    <s v="1130006 Prestar los servicios profesionales al Grupo Interno de Trabajo de Transformación Organizacional, para apoyar en la planeación, estructuración, implementación y monitoreo de políticas"/>
  </r>
  <r>
    <n v="227826"/>
    <x v="17"/>
    <s v="2026-03-05 14:08:09"/>
    <s v="ConOrdendePago"/>
    <n v="6621300"/>
    <s v="50,719.00"/>
    <s v="0.00"/>
    <s v="Cédula de Ciudadanía"/>
    <s v="1113663270"/>
    <s v="VARELA GIL DIANA CAROLINA"/>
    <s v="Abono en cuenta"/>
    <s v="Ahorro"/>
    <s v="06439350375"/>
    <s v="Activa"/>
    <s v="890903938"/>
    <s v="BANCOLOMBIA S.A."/>
    <s v="000"/>
    <s v="FONDO - GESTION GENERAL"/>
    <s v="C-2399-0400-14-53105B-2399054-02"/>
    <s v="ADQUIS. DE BYS - DOCUMENTOS DE PLANEACIÓN - MODERNIZACIÓN DE LA GESTIÓN INSTITUCIONAL DEL MINISTERIO TIC BOGOTÁ"/>
    <s v="6,621,300.00"/>
    <s v="0.00"/>
    <n v="6621300"/>
    <s v="0.00"/>
    <s v="Propios"/>
    <s v="CSF"/>
    <s v="INGRESOS CORRIENTES"/>
    <s v="262048251/4-3/FUPC /4ccc4d/MARIAE- COBRO MES DE FEBRERO CONTRATO 943-2026 Sup: Coord. GIT de Seguimiento a la Ejecucion de los Recursos del Fondo - LOREINE A. VIANA"/>
    <s v="82826"/>
    <s v="82226"/>
    <x v="110"/>
    <m/>
    <s v="2026-03-05 00:00:00"/>
    <s v="227826"/>
    <s v="65616326"/>
    <m/>
    <s v="2026-01-28 00:00:00"/>
    <s v="CONTRATO DE PRESTACION DE SERVICIOS - PROFESIONALES"/>
    <s v="943-2026"/>
    <s v="4110005 PRESTAR SERVICIOS PROFESIONALES A LA OFICINA PARA LA GESTIÓN DE INGRESOS DEL FONDO, MEDIANTE EL ACOMPAÑAMIENTO EN EL ANÁLISIS ECONÓMICO DE LOS PROCESOS CONTRACTUALES FINANCIADOS CON RECURSOS DEL FONDO"/>
  </r>
  <r>
    <n v="227926"/>
    <x v="17"/>
    <s v="2026-03-05 14:08:09"/>
    <s v="ConOrdendePago"/>
    <n v="4414200"/>
    <s v="33,813.00"/>
    <s v="0.00"/>
    <s v="Cédula de Ciudadanía"/>
    <s v="1016086375"/>
    <s v="SILVA BADEL MATEO"/>
    <s v="Abono en cuenta"/>
    <s v="Ahorro"/>
    <s v="009670601237"/>
    <s v="Activa"/>
    <s v="860034313"/>
    <s v="BANCO DAVIVIENDA S.A."/>
    <s v="000"/>
    <s v="FONDO - GESTION GENERAL"/>
    <s v="C-2399-0400-14-53105B-2399053-02"/>
    <s v="ADQUIS. DE BYS - DOCUMENTOS DE LINEAMIENTOS TÉCNICOS - MODERNIZACIÓN DE LA GESTIÓN INSTITUCIONAL DEL MINISTERIO TIC BOGOTÁ"/>
    <s v="4,414,200.00"/>
    <s v="0.00"/>
    <n v="4414200"/>
    <s v="0.00"/>
    <s v="Propios"/>
    <s v="CSF"/>
    <s v="INGRESOS CORRIENTES"/>
    <s v="262048287/4-3/FUPC /daf4c4/MARIAE- COBRO MES DE FEBRERO CONTRATO 030-2026 Sup: Secretaria General - OLGA ISABEL BUELVAS DICKSON"/>
    <s v="2526"/>
    <s v="2526"/>
    <x v="50"/>
    <m/>
    <s v="2026-03-05 00:00:00"/>
    <s v="227926"/>
    <s v="65616426"/>
    <m/>
    <s v="2026-01-05 00:00:00"/>
    <s v="CONTRATO DE PRESTACION DE SERVICIOS"/>
    <s v="030-2026"/>
    <s v="40000021499 Prestar los servicios de apoyo a la gestión en la Secretaría General del Ministerio de Tecnologías de la Información y las Comunicaciones / Fondo Único TIC, para contribuir en la recopilación, diseño y elaboración de herramientas de seg"/>
  </r>
  <r>
    <n v="228826"/>
    <x v="17"/>
    <s v="2026-03-05 14:09:34"/>
    <s v="ConOrdendePago"/>
    <n v="13794375"/>
    <s v="1,623,046.00"/>
    <s v="0.00"/>
    <s v="Cédula de Ciudadanía"/>
    <s v="1117515209"/>
    <s v="QUINTERO PERDOMO NATALIA"/>
    <s v="Abono en cuenta"/>
    <s v="Ahorro"/>
    <s v="46667642671"/>
    <s v="Activa"/>
    <s v="890903938"/>
    <s v="BANCOLOMBIA S.A."/>
    <s v="000"/>
    <s v="FONDO - GESTION GENERAL"/>
    <s v="C-2399-0400-14-53105B-2399053-02"/>
    <s v="ADQUIS. DE BYS - DOCUMENTOS DE LINEAMIENTOS TÉCNICOS - MODERNIZACIÓN DE LA GESTIÓN INSTITUCIONAL DEL MINISTERIO TIC BOGOTÁ"/>
    <s v="13,794,375.00"/>
    <s v="0.00"/>
    <n v="13794375"/>
    <s v="0.00"/>
    <s v="Propios"/>
    <s v="CSF"/>
    <s v="INGRESOS CORRIENTES"/>
    <s v="262047533/4-3/FUPC /d847de/BRIANS- COBRO MES DE FEBRERO CONTRATO 035-2026 Sup: Directora Juridica - RUBY RAMIREZ MEDINA"/>
    <s v="7126"/>
    <s v="7226"/>
    <x v="132"/>
    <m/>
    <s v="2026-03-05 00:00:00"/>
    <s v="228826"/>
    <s v="65617426"/>
    <m/>
    <s v="2026-01-03 00:00:00"/>
    <s v="CONTRATO DE PRESTACION DE SERVICIOS - PROFESIONALES"/>
    <s v="035-2026"/>
    <s v="Prestar servicios profesionales para acompañar y orientar a la Dirección Jurídica en asuntos relacionados con la revisión y proyección de conceptos, consultas y solicitudes de alta complejidad a cargo de la dependencia"/>
  </r>
  <r>
    <n v="229626"/>
    <x v="17"/>
    <s v="2026-03-05 14:09:34"/>
    <s v="ConOrdendePago"/>
    <n v="13794375"/>
    <s v="1,326,744.00"/>
    <s v="0.00"/>
    <s v="Cédula de Ciudadanía"/>
    <s v="1140875149"/>
    <s v="BLANCO BOHORQUEZ GABRIEL"/>
    <s v="Abono en cuenta"/>
    <s v="Ahorro"/>
    <s v="205194664"/>
    <s v="Activa"/>
    <s v="890903937"/>
    <s v="ITAU CORPBANCA COLOMBIA S A"/>
    <s v="000"/>
    <s v="FONDO - GESTION GENERAL"/>
    <s v="C-2399-0400-14-53105B-2399054-02"/>
    <s v="ADQUIS. DE BYS - DOCUMENTOS DE PLANEACIÓN - MODERNIZACIÓN DE LA GESTIÓN INSTITUCIONAL DEL MINISTERIO TIC BOGOTÁ"/>
    <s v="13,794,375.00"/>
    <s v="0.00"/>
    <n v="13794375"/>
    <s v="0.00"/>
    <s v="Propios"/>
    <s v="CSF"/>
    <s v="INGRESOS CORRIENTES"/>
    <s v="262047552/4-3/FUPC /d77488/BRIANS- COBRO MES DE FEBRERO CONTRATO 065-2026 Sup: Secretaria General - OLGA ISABEL BUELVAS DICKSON"/>
    <s v="13626"/>
    <s v="13426"/>
    <x v="41"/>
    <m/>
    <s v="2026-03-05 00:00:00"/>
    <s v="229626"/>
    <s v="65618326"/>
    <m/>
    <s v="2026-01-06 00:00:00"/>
    <s v="CONTRATO DE PRESTACION DE SERVICIOS"/>
    <s v="065-2026"/>
    <s v="41000061499- Prestar servicios profesionales de apoyo jurídico a la Oficina para la Gestión de Ingresos del Fondo, mediante el acompañamiento legal a los procesos de seguimiento a la ejecución contractual de los planes, programas"/>
  </r>
  <r>
    <n v="230726"/>
    <x v="17"/>
    <s v="2026-03-05 14:09:34"/>
    <s v="ConOrdendePago"/>
    <n v="12139050"/>
    <s v="659,481.00"/>
    <s v="0.00"/>
    <s v="Cédula de Ciudadanía"/>
    <s v="7704510"/>
    <s v="BERMEO GARCIA ZAMIR ALONSO"/>
    <s v="Abono en cuenta"/>
    <s v="Ahorro"/>
    <s v="076300007143"/>
    <s v="Activa"/>
    <s v="860034313"/>
    <s v="BANCO DAVIVIENDA S.A."/>
    <s v="000"/>
    <s v="FONDO - GESTION GENERAL"/>
    <s v="C-2399-0400-14-53105B-2399053-02"/>
    <s v="ADQUIS. DE BYS - DOCUMENTOS DE LINEAMIENTOS TÉCNICOS - MODERNIZACIÓN DE LA GESTIÓN INSTITUCIONAL DEL MINISTERIO TIC BOGOTÁ"/>
    <s v="12,139,050.00"/>
    <s v="0.00"/>
    <n v="12139050"/>
    <s v="0.00"/>
    <s v="Propios"/>
    <s v="CSF"/>
    <s v="INGRESOS CORRIENTES"/>
    <s v="262047481/4-3/FUPC /1c4946/BRIANS- COBRO MES DE FEBRERO CONTRATO 124-2026 Sup: Directora Juridica - RUBY RAMIREZ MEDINA"/>
    <s v="18926"/>
    <s v="18926"/>
    <x v="75"/>
    <m/>
    <s v="2026-03-05 00:00:00"/>
    <s v="230726"/>
    <s v="65620826"/>
    <m/>
    <s v="2026-01-07 00:00:00"/>
    <s v="CONTRATO DE PRESTACION DE SERVICIOS - PROFESIONALES"/>
    <s v="124-2026"/>
    <s v="17000021499 Prestar servicios profesionales especializados para proporcionar apoyo a la Dirección Jurídica en temas estratégicos relacionados con la defensa judicial y extrajud"/>
  </r>
  <r>
    <n v="232026"/>
    <x v="18"/>
    <s v="2026-03-06 10:06:42"/>
    <s v="ConOrdendePago"/>
    <n v="11035500"/>
    <s v="264,296.00"/>
    <s v="0.00"/>
    <s v="Cédula de Ciudadanía"/>
    <s v="28556230"/>
    <s v="MONTEALEGRE IBAÑEZ GLORIA AMPARO"/>
    <s v="Abono en cuenta"/>
    <s v="Ahorro"/>
    <s v="002935356"/>
    <s v="Activa"/>
    <s v="860035827"/>
    <s v="BANCO COMERCIAL AV VILLAS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48508/5-3/FUPC /f0d3db/MARIAE- COBRO MES DE FEBRERO CONTRATO 184-2026 FACTURA 25 Sup: Secretaria General - OLGA ISABEL BUELVAS DICKSON"/>
    <s v="33126"/>
    <s v="33026"/>
    <x v="70"/>
    <s v="55626"/>
    <s v="2026-03-05 00:00:00"/>
    <s v="232026"/>
    <s v="68430926"/>
    <m/>
    <s v="2026-01-09 00:00:00"/>
    <s v="CONTRATO DE PRESTACION DE SERVICIOS"/>
    <s v="184-2026"/>
    <s v="40000051499 Prestar servicios profesionales especializados a la Secretaria General del Ministerio de Tecnologías de la Información y las Comunicaciones / Fondo Único TIC, para apoyar la estructuración, seguimiento y cumplimiento de procesos operati"/>
  </r>
  <r>
    <n v="233026"/>
    <x v="18"/>
    <s v="2026-03-06 13:58:16"/>
    <s v="ConOrdendePago"/>
    <n v="130000000"/>
    <s v="16,076,302.00"/>
    <s v="0.00"/>
    <s v="NIT"/>
    <s v="900586879"/>
    <s v="BUSINESS &amp; SERVICE COMPANY S.A.S."/>
    <s v="Abono en cuenta"/>
    <s v="Ahorro"/>
    <s v="0759003256"/>
    <s v="Activa"/>
    <s v="860003020"/>
    <s v="BANCO BILBAO VIZCAYA ARGENTARIA COLOMBIA S.A. BBVA"/>
    <s v="000"/>
    <s v="FONDO - GESTION GENERAL"/>
    <s v="C-2399-0400-14-53105B-2399053-02"/>
    <s v="ADQUIS. DE BYS - DOCUMENTOS DE LINEAMIENTOS TÉCNICOS - MODERNIZACIÓN DE LA GESTIÓN INSTITUCIONAL DEL MINISTERIO TIC BOGOTÁ"/>
    <s v="130,000,000.00"/>
    <s v="0.00"/>
    <n v="130000000"/>
    <s v="0.00"/>
    <s v="Propios"/>
    <s v="CSF"/>
    <s v="INGRESOS CORRIENTES"/>
    <s v="262049360/06-03/LMARIOA-PAGO 2 CTO 377-2026 Prestar servicios profesionales especializados para orientar la gestión e implementación de estrategias jurídicas de defensa para representar judicial y extrajudicialmente al Ministerio/Fondo Único de las Tecnologías de la Información y las Comunicaciones en articulación con el Modelo Integrado de Gestión (MIG)FAC: ABC65 SUPERVISOR Saskia Ly Torres Hernández"/>
    <s v="16226"/>
    <s v="16626"/>
    <x v="147"/>
    <s v="56726"/>
    <s v="2026-03-06 00:00:00"/>
    <s v="233026"/>
    <s v="74738926"/>
    <m/>
    <s v="2026-01-14 00:00:00"/>
    <s v="CONTRATO DE PRESTACION DE SERVICIOS"/>
    <s v="377-2026"/>
    <s v="17200111499 Prestar servicios profesionales especializados para orientar la gestión e implementación de estrategias jurídicas de defensa para representar judicial y extrajudicialmente al Ministerio/Fondo Único de las Tecnologías"/>
  </r>
  <r>
    <n v="233826"/>
    <x v="18"/>
    <s v="2026-03-06 16:13:01"/>
    <s v="ConOrdendePago"/>
    <n v="9931950"/>
    <s v="366,364.00"/>
    <s v="0.00"/>
    <s v="Cédula de Ciudadanía"/>
    <s v="79796419"/>
    <s v="PORTILLA GALINDO DARIO ANDRES"/>
    <s v="Abono en cuenta"/>
    <s v="Ahorro"/>
    <s v="24100434352"/>
    <s v="Activa"/>
    <s v="860007335"/>
    <s v="BANCO CAJA SOCIAL S.A."/>
    <s v="000"/>
    <s v="FONDO - GESTION GENERAL"/>
    <s v="C-2399-0400-14-53105B-2399054-02"/>
    <s v="ADQUIS. DE BYS - DOCUMENTOS DE PLANEACIÓN - MODERNIZACIÓN DE LA GESTIÓN INSTITUCIONAL DEL MINISTERIO TIC BOGOTÁ"/>
    <s v="9,931,950.00"/>
    <s v="0.00"/>
    <n v="9931950"/>
    <s v="0.00"/>
    <s v="Propios"/>
    <s v="CSF"/>
    <s v="INGRESOS CORRIENTES"/>
    <s v="262048717/5-3/FUPC /020102/SANDRAP- COBRO MES DE FEBRERO CONTRATO 264-2026 Sup: Jefe Of. para la Gestion de Ingresos del Fondo -GINA DEL ROSARIO NUNEZ P."/>
    <s v="13226"/>
    <s v="13126"/>
    <x v="15"/>
    <m/>
    <s v="2026-03-06 00:00:00"/>
    <s v="233826"/>
    <s v="68431926"/>
    <m/>
    <s v="2026-01-12 00:00:00"/>
    <s v="CONTRATO DE PRESTACION DE SERVICIOS"/>
    <s v="264-2026"/>
    <s v="41200021499- Prestar servicios profesionales a la Oficina para la Gestión de Ingresos del Fondo, orientados al análisis económico, proyección y seguimiento de los ingresos institucionales; así como, al desarroll"/>
  </r>
  <r>
    <n v="233926"/>
    <x v="18"/>
    <s v="2026-03-06 16:13:01"/>
    <s v="ConOrdendePago"/>
    <n v="7724850"/>
    <s v="79,959.00"/>
    <s v="0.00"/>
    <s v="Cédula de Ciudadanía"/>
    <s v="1094268338"/>
    <s v="PAEZ SANTIAGO YUREINITH"/>
    <s v="Abono en cuenta"/>
    <s v="Ahorro"/>
    <s v="484200036104"/>
    <s v="Activa"/>
    <s v="800037800"/>
    <s v="BANCO AGRARIO DE COLOMBIA S.A."/>
    <s v="000"/>
    <s v="FONDO - GESTION GENERAL"/>
    <s v="C-2399-0400-14-53105B-2399054-02"/>
    <s v="ADQUIS. DE BYS - DOCUMENTOS DE PLANEACIÓN - MODERNIZACIÓN DE LA GESTIÓN INSTITUCIONAL DEL MINISTERIO TIC BOGOTÁ"/>
    <s v="7,724,850.00"/>
    <s v="0.00"/>
    <n v="7724850"/>
    <s v="0.00"/>
    <s v="Propios"/>
    <s v="CSF"/>
    <s v="INGRESOS CORRIENTES"/>
    <s v="262048796/5-3/FUPC /95ada0/SANDRAP- COBRO MES DE FEBRERO CONTRATO 234-2026 Sup: Coord. GIT de Planeacion y Seguimiento - CARLOS ANDRES GARZON"/>
    <s v="10826"/>
    <s v="10826"/>
    <x v="117"/>
    <m/>
    <s v="2026-03-06 00:00:00"/>
    <s v="233926"/>
    <s v="68432026"/>
    <m/>
    <s v="2026-01-09 00:00:00"/>
    <s v="CONTRATO DE PRESTACION DE SERVICIOS"/>
    <s v="234-2026"/>
    <s v="11100061499 Prestar servicios profesionales en el GIT de Planeación y Seguimiento para brindar apoyo a las áreas y entidades del sector TIC en el desarrollo del ciclo presupuestal de los proyectos de inversión y en la estructuración y seguimiento de"/>
  </r>
  <r>
    <n v="234226"/>
    <x v="18"/>
    <s v="2026-03-06 16:13:01"/>
    <s v="ConOrdendePago"/>
    <n v="12139050"/>
    <s v="486,313.00"/>
    <s v="0.00"/>
    <s v="Cédula de Ciudadanía"/>
    <s v="80121051"/>
    <s v="GUZMAN ARENAS CESAR STIVEN"/>
    <s v="Abono en cuenta"/>
    <s v="Ahorro"/>
    <s v="18646727975"/>
    <s v="Activa"/>
    <s v="890903938"/>
    <s v="BANCOLOMBIA S.A."/>
    <s v="000"/>
    <s v="FONDO - GESTION GENERAL"/>
    <s v="C-2399-0400-14-53105B-2399054-02"/>
    <s v="ADQUIS. DE BYS - DOCUMENTOS DE PLANEACIÓN - MODERNIZACIÓN DE LA GESTIÓN INSTITUCIONAL DEL MINISTERIO TIC BOGOTÁ"/>
    <s v="12,139,050.00"/>
    <s v="0.00"/>
    <n v="12139050"/>
    <s v="0.00"/>
    <s v="Propios"/>
    <s v="CSF"/>
    <s v="INGRESOS CORRIENTES"/>
    <s v="262048871/5-3/FUPC /4847c8/SANDRAP- COBRO MES DE FEBRERO CONTRATO 031-2026 Sup: Jefe Of. de Planeacion y Estudios Sectoriales - JUDDY AMADO"/>
    <s v="3926"/>
    <s v="3926"/>
    <x v="152"/>
    <m/>
    <s v="2026-03-06 00:00:00"/>
    <s v="234226"/>
    <s v="68432326"/>
    <m/>
    <s v="2026-01-03 00:00:00"/>
    <s v="CONTRATO DE PRESTACION DE SERVICIOS - PROFESIONALES"/>
    <s v="031-2026"/>
    <s v="1100002: Prestar servicios profesionales especializados a la Oficina Asesora de Planeación y Estudios Sectoriales, brindando apoyo técnico en el seguimiento, control y la vigilancia presupuestal"/>
  </r>
  <r>
    <n v="234326"/>
    <x v="18"/>
    <s v="2026-03-06 16:13:01"/>
    <s v="ConOrdendePago"/>
    <n v="13794375"/>
    <s v="1,623,046.00"/>
    <s v="0.00"/>
    <s v="Cédula de Ciudadanía"/>
    <s v="81717435"/>
    <s v="RAMIREZ JARAMILLO ANDRES FELIPE"/>
    <s v="Abono en cuenta"/>
    <s v="Ahorro"/>
    <s v="03259548101"/>
    <s v="Activa"/>
    <s v="890903938"/>
    <s v="BANCOLOMBIA S.A."/>
    <s v="000"/>
    <s v="FONDO - GESTION GENERAL"/>
    <s v="C-2399-0400-14-53105B-2399054-02"/>
    <s v="ADQUIS. DE BYS - DOCUMENTOS DE PLANEACIÓN - MODERNIZACIÓN DE LA GESTIÓN INSTITUCIONAL DEL MINISTERIO TIC BOGOTÁ"/>
    <s v="13,794,375.00"/>
    <s v="0.00"/>
    <n v="13794375"/>
    <s v="0.00"/>
    <s v="Propios"/>
    <s v="CSF"/>
    <s v="INGRESOS CORRIENTES"/>
    <s v="262049143/5-3/FUPC /0a9e0e/SANDRAP- COBRO MES DE FEBRERO CONTRATO 192-2026 Sup: Subdir. de Gestion Contractual - JEIMMY XIMENA SIMBAQUEVA R"/>
    <s v="36126"/>
    <s v="35926"/>
    <x v="189"/>
    <m/>
    <s v="2026-03-06 00:00:00"/>
    <s v="234326"/>
    <s v="68432426"/>
    <m/>
    <s v="2026-01-10 00:00:00"/>
    <s v="CONTRATO DE PRESTACION DE SERVICIOS"/>
    <s v="192-2026"/>
    <s v="45000321499-Prestar servicios profesionales jurídicos especializados al Ministerio de Tecnologías de la Información y las Comunicaciones – Fondo Único de Tecnologías de la Información y las Comunicaciones, destinados a apoyar la revisión, acompañam"/>
  </r>
  <r>
    <n v="234626"/>
    <x v="18"/>
    <s v="2026-03-06 16:13:01"/>
    <s v="ConOrdendePago"/>
    <n v="9931950"/>
    <s v="546,031.00"/>
    <s v="0.00"/>
    <s v="Cédula de Ciudadanía"/>
    <s v="53076894"/>
    <s v="ACEVEDO BOTERO PAULA MARCELA"/>
    <s v="Abono en cuenta"/>
    <s v="Ahorro"/>
    <s v="0550488452575027"/>
    <s v="Activa"/>
    <s v="860034313"/>
    <s v="BANCO DAVIVIENDA S.A."/>
    <s v="000"/>
    <s v="FONDO - GESTION GENERAL"/>
    <s v="C-2399-0400-14-53105B-2399054-02"/>
    <s v="ADQUIS. DE BYS - DOCUMENTOS DE PLANEACIÓN - MODERNIZACIÓN DE LA GESTIÓN INSTITUCIONAL DEL MINISTERIO TIC BOGOTÁ"/>
    <s v="9,931,950.00"/>
    <s v="0.00"/>
    <n v="9931950"/>
    <s v="0.00"/>
    <s v="Propios"/>
    <s v="CSF"/>
    <s v="INGRESOS CORRIENTES"/>
    <s v="262048812/5-3/FUPC /0463d8/SANDRAP- COBRO MES DE FEBRERO CONTRATO 1121-2026 Sup: Director de Apropiacion TIC (E ) -WILLIAM ALEXANDER SANCHEZ MARTINEZ"/>
    <s v="151126"/>
    <s v="150826"/>
    <x v="141"/>
    <m/>
    <s v="2026-03-06 00:00:00"/>
    <s v="234626"/>
    <s v="68432726"/>
    <m/>
    <s v="2026-01-30 00:00:00"/>
    <s v="CONTRATO DE PRESTACION DE SERVICIOS - PROFESIONALES"/>
    <s v="1121-2026"/>
    <s v="10000321499 Prestar servicios profesionales especializados al Despacho del/de la Ministro(a) para brindar acompañamiento en la articulación, análisis y apoyo estratégico de las acciones que adelanta la Dirección de Apropiación TIC, orientadas a la"/>
  </r>
  <r>
    <n v="235026"/>
    <x v="18"/>
    <s v="2026-03-06 16:13:01"/>
    <s v="ConOrdendePago"/>
    <n v="9931950"/>
    <s v="231,375.00"/>
    <s v="0.00"/>
    <s v="Cédula de Ciudadanía"/>
    <s v="1020752045"/>
    <s v="ALVAREZ PEZZANO TANNY MARIA"/>
    <s v="Abono en cuenta"/>
    <s v="Ahorro"/>
    <s v="48355518666"/>
    <s v="Activa"/>
    <s v="890903938"/>
    <s v="BANCOLOMBIA S.A."/>
    <s v="000"/>
    <s v="FONDO - GESTION GENERAL"/>
    <s v="C-2399-0400-14-53105B-2399054-02"/>
    <s v="ADQUIS. DE BYS - DOCUMENTOS DE PLANEACIÓN - MODERNIZACIÓN DE LA GESTIÓN INSTITUCIONAL DEL MINISTERIO TIC BOGOTÁ"/>
    <s v="9,931,950.00"/>
    <s v="0.00"/>
    <n v="9931950"/>
    <s v="0.00"/>
    <s v="Propios"/>
    <s v="CSF"/>
    <s v="INGRESOS CORRIENTES"/>
    <s v="262048661/5-3/FUPC /58c201/SANDRAP- COBRO MES DE FEBRERO CONTRATO 224-2026 Sup: Coord. GIT de Planeacion y Seguimiento - CARLOS ANDRES GARZON"/>
    <s v="26026"/>
    <s v="26326"/>
    <x v="101"/>
    <m/>
    <s v="2026-03-06 00:00:00"/>
    <s v="235026"/>
    <s v="68433126"/>
    <m/>
    <s v="2026-01-09 00:00:00"/>
    <s v="CONTRATO DE PRESTACION DE SERVICIOS"/>
    <s v="224-2026"/>
    <s v="&quot;11100021499 Prestar servicios profesionales al Grupo Interno de Trabajo de Planeación y Seguimiento, con el propósito de brindar apoyo en la formulación, seguimiento y ejecución de los proyectos de inversión u otros instrumentos de planeación&quot;"/>
  </r>
  <r>
    <n v="235226"/>
    <x v="18"/>
    <s v="2026-03-06 16:13:01"/>
    <s v="ConOrdendePago"/>
    <n v="13794375"/>
    <s v="1,694,273.00"/>
    <s v="0.00"/>
    <s v="Cédula de Ciudadanía"/>
    <s v="1152187279"/>
    <s v="PUCHE BERROCAL MARIA MERCEDES"/>
    <s v="Abono en cuenta"/>
    <s v="Ahorro"/>
    <s v="68055570233"/>
    <s v="Activa"/>
    <s v="890903938"/>
    <s v="BANCOLOMBIA S.A."/>
    <s v="000"/>
    <s v="FONDO - GESTION GENERAL"/>
    <s v="C-2399-0400-14-53105B-2399054-02"/>
    <s v="ADQUIS. DE BYS - DOCUMENTOS DE PLANEACIÓN - MODERNIZACIÓN DE LA GESTIÓN INSTITUCIONAL DEL MINISTERIO TIC BOGOTÁ"/>
    <s v="13,794,375.00"/>
    <s v="0.00"/>
    <n v="13794375"/>
    <s v="0.00"/>
    <s v="Propios"/>
    <s v="CSF"/>
    <s v="INGRESOS CORRIENTES"/>
    <s v="262048630/5-3/FUPC /b0026c/SANDRAP- COBRO MES DE FEBRERO CONTRATO 022-2026 FACTURA MP-33 Sup: Secretaria General - OLGA ISABEL BUELVAS DICKSON"/>
    <s v="10726"/>
    <s v="10726"/>
    <x v="129"/>
    <m/>
    <s v="2026-03-06 00:00:00"/>
    <s v="235226"/>
    <s v="68433326"/>
    <m/>
    <s v="2026-01-03 00:00:00"/>
    <s v="CONTRATO DE PRESTACION DE SERVICIOS - PROFESIONALES"/>
    <s v="022-2026"/>
    <s v="45000301499-Prestar servicios profesionales jurídicos especializados al Ministerio de Tecnologías de la Información y las Comunicaciones – Fondo Único de Tecnologías de la Información y las Comunicaciones, destinados a apoyar la revisión acompañamien"/>
  </r>
  <r>
    <n v="235326"/>
    <x v="18"/>
    <s v="2026-03-06 16:13:01"/>
    <s v="ConOrdendePago"/>
    <n v="13794375"/>
    <s v="977,976.00"/>
    <s v="0.00"/>
    <s v="Cédula de Ciudadanía"/>
    <s v="1032426246"/>
    <s v="AMARIS JIMENEZ SONIA ANDREA"/>
    <s v="Abono en cuenta"/>
    <s v="Ahorro"/>
    <s v="0550008800701826"/>
    <s v="Activa"/>
    <s v="860034313"/>
    <s v="BANCO DAVIVIENDA S.A."/>
    <s v="000"/>
    <s v="FONDO - GESTION GENERAL"/>
    <s v="C-2399-0400-14-53105B-2399054-02"/>
    <s v="ADQUIS. DE BYS - DOCUMENTOS DE PLANEACIÓN - MODERNIZACIÓN DE LA GESTIÓN INSTITUCIONAL DEL MINISTERIO TIC BOGOTÁ"/>
    <s v="13,794,375.00"/>
    <s v="0.00"/>
    <n v="13794375"/>
    <s v="0.00"/>
    <s v="Propios"/>
    <s v="CSF"/>
    <s v="INGRESOS CORRIENTES"/>
    <s v="262048621/5-3/FUPC /5207f0/SANDRAP- COBRO MES DE FEBRERO CONTRATO 164-2026 Sup: Asesor 1020-18 Despacho del Ministro RUBY LORAINE SILVA R"/>
    <s v="53726"/>
    <s v="53626"/>
    <x v="0"/>
    <m/>
    <s v="2026-03-06 00:00:00"/>
    <s v="235326"/>
    <s v="68433426"/>
    <m/>
    <s v="2026-01-08 00:00:00"/>
    <s v="CONTRATO DE PRESTACION DE SERVICIOS - PROFESIONALES"/>
    <s v="164-2026"/>
    <s v="10000241499- Prestar servicios profesionales al Ministerio/Fondo Único de Tecnologías de la Información y las Comunicaciones, brindando acompañamiento al Despacho Ministerial, en articulación con la Secretaría General"/>
  </r>
  <r>
    <n v="235626"/>
    <x v="18"/>
    <s v="2026-03-06 16:13:01"/>
    <s v="ConOrdendePago"/>
    <n v="12139050"/>
    <s v="966,218.00"/>
    <s v="0.00"/>
    <s v="Cédula de Ciudadanía"/>
    <s v="1098696692"/>
    <s v="ARENAS DOMINGUEZ HUGO MARLON"/>
    <s v="Abono en cuenta"/>
    <s v="Ahorro"/>
    <s v="79935286676"/>
    <s v="Activa"/>
    <s v="890903938"/>
    <s v="BANCOLOMBIA S.A."/>
    <s v="000"/>
    <s v="FONDO - GESTION GENERAL"/>
    <s v="C-2399-0400-14-53105B-2399054-02"/>
    <s v="ADQUIS. DE BYS - DOCUMENTOS DE PLANEACIÓN - MODERNIZACIÓN DE LA GESTIÓN INSTITUCIONAL DEL MINISTERIO TIC BOGOTÁ"/>
    <s v="12,139,050.00"/>
    <s v="0.00"/>
    <n v="12139050"/>
    <s v="0.00"/>
    <s v="Propios"/>
    <s v="CSF"/>
    <s v="INGRESOS CORRIENTES"/>
    <s v="262048603/5-3/FUPC /9e4ece/SANDRAP- COBRO MES DE FEBRERO CONTRATO 903-2026 Sup: Asesor 1020-13 Despacho del Ministro MARIA CAMILA TRIVIÃ‘O"/>
    <s v="130826"/>
    <s v="130526"/>
    <x v="113"/>
    <m/>
    <s v="2026-03-06 00:00:00"/>
    <s v="235626"/>
    <s v="68433926"/>
    <m/>
    <s v="2026-03-12 00:00:00"/>
    <s v="CONTRATO DE PRESTACION DE SERVICIOS - PROFESIONALES"/>
    <s v="903-2026"/>
    <s v="10000231499 Prestar servicios profesionales especializados al Ministerio/Fondo Único de Tecnologías de la Información y las Comunicaciones, orientados al acompañamiento del Despacho del Ministro en la articulación con el Viceministerio de Transform"/>
  </r>
  <r>
    <n v="235726"/>
    <x v="18"/>
    <s v="2026-03-06 16:13:01"/>
    <s v="ConOrdendePago"/>
    <n v="12139050"/>
    <s v="548,342.00"/>
    <s v="0.00"/>
    <s v="Cédula de Ciudadanía"/>
    <s v="92527537"/>
    <s v="MONTES TORRES SERGIO LUIS"/>
    <s v="Abono en cuenta"/>
    <s v="Ahorro"/>
    <s v="001090460913"/>
    <s v="Activa"/>
    <s v="860034313"/>
    <s v="BANCO DAVIVIENDA S.A."/>
    <s v="000"/>
    <s v="FONDO - GESTION GENERAL"/>
    <s v="C-2399-0400-14-53105B-2399054-02"/>
    <s v="ADQUIS. DE BYS - DOCUMENTOS DE PLANEACIÓN - MODERNIZACIÓN DE LA GESTIÓN INSTITUCIONAL DEL MINISTERIO TIC BOGOTÁ"/>
    <s v="12,139,050.00"/>
    <s v="0.00"/>
    <n v="12139050"/>
    <s v="0.00"/>
    <s v="Propios"/>
    <s v="CSF"/>
    <s v="INGRESOS CORRIENTES"/>
    <s v="262048597/5-3/FUPC /f35740/SANDRAP- COBRO MES DE FEBRERO CONTRATO 029-2026 Sup: Jefe Of. de Planeacion y Estudios Sectoriales - JUDDY AMADO"/>
    <s v="3826"/>
    <s v="3826"/>
    <x v="20"/>
    <m/>
    <s v="2026-03-06 00:00:00"/>
    <s v="235726"/>
    <s v="68434126"/>
    <m/>
    <s v="2026-01-03 00:00:00"/>
    <s v="CONTRATO DE PRESTACION DE SERVICIOS - PROFESIONALES"/>
    <s v="029-2026"/>
    <s v="1100001: Prestar servicios profesionales especializados a la Oficina Asesora de Planeación y Estudios Sectoriales y a sus Grupos Internos de Trabajo, brindando apoyo legal integral ytransversal, con el propósito fundamental"/>
  </r>
  <r>
    <n v="236126"/>
    <x v="18"/>
    <s v="2026-03-06 16:30:07"/>
    <s v="ConOrdendePago"/>
    <n v="11035500"/>
    <s v="519,363.00"/>
    <s v="0.00"/>
    <s v="Cédula de Ciudadanía"/>
    <s v="80764715"/>
    <s v="GERONIMO MALAVER LUIS ENRIQUE"/>
    <s v="Abono en cuenta"/>
    <s v="Ahorro"/>
    <s v="86739338664"/>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49147/5-3/FUPC /d2ef7d/HANLLY- COBRO MES DE FEBRERO CONTRATO 118-2026 Sup: Subdir. de Gestion Contractual - JEIMMY XIMENA SIMBAQUEVA R"/>
    <s v="35826"/>
    <s v="35726"/>
    <x v="90"/>
    <m/>
    <s v="2026-03-06 00:00:00"/>
    <s v="236126"/>
    <s v="68435126"/>
    <m/>
    <s v="2026-01-06 00:00:00"/>
    <s v="CONTRATO DE PRESTACION DE SERVICIOS - PROFESIONALES"/>
    <s v="118-2026"/>
    <s v="4500029-Prestar servicios profesionales especializados al Ministerio/Fondo Único de Tecnologías de la Información y las Comunicaciones, destinados a brindar apoyo a las labores administrativas y a la gestión de la información relacionada con los"/>
  </r>
  <r>
    <n v="236326"/>
    <x v="18"/>
    <s v="2026-03-06 16:30:07"/>
    <s v="ConOrdendePago"/>
    <n v="3310650"/>
    <s v="25,360.00"/>
    <s v="0.00"/>
    <s v="Cédula de Ciudadanía"/>
    <s v="22532817"/>
    <s v="TORO MONCADA SANDRA MILENA"/>
    <s v="Abono en cuenta"/>
    <s v="Ahorro"/>
    <s v="24130752260"/>
    <s v="Activa"/>
    <s v="860007335"/>
    <s v="BANCO CAJA SOCIAL S.A."/>
    <s v="000"/>
    <s v="FONDO - GESTION GENERAL"/>
    <s v="C-2399-0400-14-53105B-2399054-02"/>
    <s v="ADQUIS. DE BYS - DOCUMENTOS DE PLANEACIÓN - MODERNIZACIÓN DE LA GESTIÓN INSTITUCIONAL DEL MINISTERIO TIC BOGOTÁ"/>
    <s v="3,310,650.00"/>
    <s v="0.00"/>
    <n v="3310650"/>
    <s v="0.00"/>
    <s v="Propios"/>
    <s v="CSF"/>
    <s v="INGRESOS CORRIENTES"/>
    <s v="262048594/5-3/FUPC /7e628d/HANLLY- COBRO MES DE FEBRERO CONTRATO 287-2026 Sup: Jefe Of. de Planeacion y Estudios Sectoriales - JUDDY AMADO"/>
    <s v="12326"/>
    <s v="12226"/>
    <x v="1"/>
    <m/>
    <s v="2026-03-06 00:00:00"/>
    <s v="236326"/>
    <s v="68435526"/>
    <m/>
    <s v="2026-01-10 00:00:00"/>
    <s v="CONTRATO DE PRESTACION DE SERVICIOS"/>
    <s v="287-2026"/>
    <s v="1100007 Prestar servicios de apoyo a la gestión a la Oficina Asesora de Planeación y Estudios Sectoriales y a sus Grupos Internos de Trabajo, con el fin de ejecutar, dar soporte operativo y logístico a los proce"/>
  </r>
  <r>
    <n v="236626"/>
    <x v="18"/>
    <s v="2026-03-06 16:30:07"/>
    <s v="ConOrdendePago"/>
    <n v="6621300"/>
    <s v="44,831.00"/>
    <s v="0.00"/>
    <s v="Cédula de Ciudadanía"/>
    <s v="1010083529"/>
    <s v="GUZMAN CELY SOFIA"/>
    <s v="Abono en cuenta"/>
    <s v="Ahorro"/>
    <s v="91215399503"/>
    <s v="Activa"/>
    <s v="890903938"/>
    <s v="BANCOLOMBIA S.A."/>
    <s v="000"/>
    <s v="FONDO - GESTION GENERAL"/>
    <s v="C-2399-0400-14-53105B-2399053-02"/>
    <s v="ADQUIS. DE BYS - DOCUMENTOS DE LINEAMIENTOS TÉCNICOS - MODERNIZACIÓN DE LA GESTIÓN INSTITUCIONAL DEL MINISTERIO TIC BOGOTÁ"/>
    <s v="6,621,300.00"/>
    <s v="0.00"/>
    <n v="6621300"/>
    <s v="0.00"/>
    <s v="Propios"/>
    <s v="CSF"/>
    <s v="INGRESOS CORRIENTES"/>
    <s v="262048573/5-3/FUPC /69040f/HANLLY- COBRO MES DE FEBRERO CONTRATO 188-2026 Sup: Coord. GIT de Administracion de Personal (A ) - NATALIA EUGENIA PARAMO V."/>
    <s v="25926"/>
    <s v="25926"/>
    <x v="133"/>
    <m/>
    <s v="2026-03-06 00:00:00"/>
    <s v="236626"/>
    <s v="68436226"/>
    <m/>
    <s v="2026-01-08 00:00:00"/>
    <s v="CONTRATO DE PRESTACION DE SERVICIOS - PROFESIONALES"/>
    <s v="188-2026"/>
    <s v="4310001 - Prestar servicios profesionales a la Subdirección para la Gestión del Talento Humano para el desarrollo de actividades de soporte jurídico relacionadas con la administración de personal y situa"/>
  </r>
  <r>
    <n v="236926"/>
    <x v="18"/>
    <s v="2026-03-06 16:30:07"/>
    <s v="ConOrdendePago"/>
    <n v="12139050"/>
    <s v="966,218.00"/>
    <s v="0.00"/>
    <s v="Cédula de Ciudadanía"/>
    <s v="1067896972"/>
    <s v="ABISAMBRA LOPEZ EBLYN ESTELA"/>
    <s v="Abono en cuenta"/>
    <s v="Ahorro"/>
    <s v="866075286"/>
    <s v="Activa"/>
    <s v="860003020"/>
    <s v="BANCO BILBAO VIZCAYA ARGENTARIA COLOMBIA S.A. BBVA"/>
    <s v="000"/>
    <s v="FONDO - GESTION GENERAL"/>
    <s v="C-2399-0400-14-53105B-2399054-02"/>
    <s v="ADQUIS. DE BYS - DOCUMENTOS DE PLANEACIÓN - MODERNIZACIÓN DE LA GESTIÓN INSTITUCIONAL DEL MINISTERIO TIC BOGOTÁ"/>
    <s v="12,139,050.00"/>
    <s v="0.00"/>
    <n v="12139050"/>
    <s v="0.00"/>
    <s v="Propios"/>
    <s v="CSF"/>
    <s v="INGRESOS CORRIENTES"/>
    <s v="262048939/5-3/FUPC /be0d0e/HANLLY- COBRO MES DE FEBRERO CONTRATO 141-2026 Sup: Subdir. de Gestion Contractual - JEIMMY XIMENA SIMBAQUEVA R"/>
    <s v="31726"/>
    <s v="31626"/>
    <x v="88"/>
    <m/>
    <s v="2026-03-06 00:00:00"/>
    <s v="236926"/>
    <s v="68437026"/>
    <m/>
    <s v="2026-01-07 00:00:00"/>
    <s v="CONTRATO DE PRESTACION DE SERVICIOS"/>
    <s v="141-2026"/>
    <s v="45000111499- Prestar servicios profesionales jurídicos especializados al Ministerio de Tecnologías de la Información y las Comunicaciones – Fondo Único de Tecnologías de la Información y las Comunicaciones, destinados a apoyar la revisión, acompaña"/>
  </r>
  <r>
    <n v="237126"/>
    <x v="18"/>
    <s v="2026-03-06 16:30:07"/>
    <s v="ConOrdendePago"/>
    <n v="7724850"/>
    <s v="79,959.00"/>
    <s v="0.00"/>
    <s v="Cédula de Ciudadanía"/>
    <s v="1010232434"/>
    <s v="RODRIGUEZ MARIÑO PABLO ARTURO"/>
    <s v="Abono en cuenta"/>
    <s v="Ahorro"/>
    <s v="59916820750"/>
    <s v="Activa"/>
    <s v="890903938"/>
    <s v="BANCOLOMBIA S.A."/>
    <s v="000"/>
    <s v="FONDO - GESTION GENERAL"/>
    <s v="C-2399-0400-14-53105B-2399053-02"/>
    <s v="ADQUIS. DE BYS - DOCUMENTOS DE LINEAMIENTOS TÉCNICOS - MODERNIZACIÓN DE LA GESTIÓN INSTITUCIONAL DEL MINISTERIO TIC BOGOTÁ"/>
    <s v="7,724,850.00"/>
    <s v="0.00"/>
    <n v="7724850"/>
    <s v="0.00"/>
    <s v="Propios"/>
    <s v="CSF"/>
    <s v="INGRESOS CORRIENTES"/>
    <s v="262049004/5-3/FUPC /652880/HANLLY- COBRO MES DE FEBRERO CONTRATO 351-2026 Sup: Coord. GIT de Administracion de Personal (A ) - NATALIA EUGENIA PARAMO V."/>
    <s v="65326"/>
    <s v="65226"/>
    <x v="126"/>
    <m/>
    <s v="2026-03-06 00:00:00"/>
    <s v="237126"/>
    <s v="68437526"/>
    <m/>
    <s v="2026-01-10 00:00:00"/>
    <s v="CONTRATO DE PRESTACION DE SERVICIOS - PROFESIONALES"/>
    <s v="351-2026"/>
    <s v="43100091499-Prestar servicios profesionales especializados al GIT de Administración de Personal de la Subdirección para la Gestión del Talento Humano en la gestión jurídica referente a situaciones de administración de personal"/>
  </r>
  <r>
    <n v="237626"/>
    <x v="18"/>
    <s v="2026-03-06 16:30:07"/>
    <s v="ConOrdendePago"/>
    <n v="9931950"/>
    <s v="372,906.00"/>
    <s v="0.00"/>
    <s v="Cédula de Ciudadanía"/>
    <s v="45688984"/>
    <s v="FUNG MUÑOZ LUZ JENI"/>
    <s v="Abono en cuenta"/>
    <s v="Ahorro"/>
    <s v="172000293"/>
    <s v="Activa"/>
    <s v="860034594"/>
    <s v="BANCO DAVIBANK S.A."/>
    <s v="000"/>
    <s v="FONDO - GESTION GENERAL"/>
    <s v="C-2399-0400-14-53105B-2399071-02"/>
    <s v="ADQUIS. DE BYS - SERVICIO DE ACTUALIZACIÓN DEL SISTEMAS DE GESTIÓN - MODERNIZACIÓN DE LA GESTIÓN INSTITUCIONAL DEL MINISTERIO TIC BOGOTÁ"/>
    <s v="9,931,950.00"/>
    <s v="0.00"/>
    <n v="9931950"/>
    <s v="0.00"/>
    <s v="Propios"/>
    <s v="CSF"/>
    <s v="INGRESOS CORRIENTES"/>
    <s v="262048807/5-3/FUPC /7c0f4f/HANLLY- COBRO MES DE FEBRERO CONTRATO 153-2026 Sup: Jefe Of. de Control Interno - JUAN DIEGO TORO BAUTISTA"/>
    <s v="49026"/>
    <s v="48926"/>
    <x v="127"/>
    <m/>
    <s v="2026-03-06 00:00:00"/>
    <s v="237626"/>
    <s v="68438526"/>
    <m/>
    <s v="2026-01-09 00:00:00"/>
    <s v="CONTRATO DE PRESTACION DE SERVICIOS"/>
    <s v="153-2026"/>
    <s v="16000061499-Prestar servicios profesionales al Ministerio/Fondo Único de Tecnologías de la Información y las Comunicaciones para apoyar la ejecución del Plan de Auditoría 2026 de la Oficina de Control Interno, mediante el análisis técnico de la inf"/>
  </r>
  <r>
    <n v="239926"/>
    <x v="18"/>
    <s v="2026-03-06 16:42:51"/>
    <s v="ConOrdendePago"/>
    <n v="4414200"/>
    <s v="33,813.00"/>
    <s v="0.00"/>
    <s v="Cédula de Ciudadanía"/>
    <s v="1022367944"/>
    <s v="RUIZ SOLARTE JULIANA ASTRID"/>
    <s v="Abono en cuenta"/>
    <s v="Ahorro"/>
    <s v="380610592"/>
    <s v="Activa"/>
    <s v="860002964"/>
    <s v="BANCO DE BOGOTA"/>
    <s v="000"/>
    <s v="FONDO - GESTION GENERAL"/>
    <s v="C-2399-0400-14-53105B-2399054-02"/>
    <s v="ADQUIS. DE BYS - DOCUMENTOS DE PLANEACIÓN - MODERNIZACIÓN DE LA GESTIÓN INSTITUCIONAL DEL MINISTERIO TIC BOGOTÁ"/>
    <s v="4,414,200.00"/>
    <s v="0.00"/>
    <n v="4414200"/>
    <s v="0.00"/>
    <s v="Propios"/>
    <s v="CSF"/>
    <s v="INGRESOS CORRIENTES"/>
    <s v="262049146/5-3/FUPC /016f49/LMARIOA- COBRO MES DE FEBRERO CONTRATO 064-2026 Sup: Subdir. de Gestion Contractual - JEIMMY XIMENA SIMBAQUEVA R"/>
    <s v="6326"/>
    <s v="6326"/>
    <x v="12"/>
    <m/>
    <s v="2026-03-06 00:00:00"/>
    <s v="239926"/>
    <s v="68440926"/>
    <m/>
    <s v="2026-01-05 00:00:00"/>
    <s v="CONTRATO DE PRESTACION DE SERVICIOS"/>
    <s v="064-2026"/>
    <s v="45000161499-Prestar sus servicios de apoyo a la gestión, por sus propios medios, con plena autonomía técnica, administrativa y financiera, apoyando desde la Subdirección de Gestión Contractual las actividades operativas relacionadas con los procesos"/>
  </r>
  <r>
    <n v="240126"/>
    <x v="18"/>
    <s v="2026-03-06 16:42:51"/>
    <s v="ConOrdendePago"/>
    <n v="8828400"/>
    <s v="226,432.00"/>
    <s v="0.00"/>
    <s v="Cédula de Ciudadanía"/>
    <s v="53140894"/>
    <s v="CRUZ TAMA LUISA FERNANDA"/>
    <s v="Abono en cuenta"/>
    <s v="Ahorro"/>
    <s v="28185796801"/>
    <s v="Activa"/>
    <s v="890903938"/>
    <s v="BANCOLOMBIA S.A."/>
    <s v="000"/>
    <s v="FONDO - GESTION GENERAL"/>
    <s v="C-2399-0400-14-53105B-2399054-02"/>
    <s v="ADQUIS. DE BYS - DOCUMENTOS DE PLANEACIÓN - MODERNIZACIÓN DE LA GESTIÓN INSTITUCIONAL DEL MINISTERIO TIC BOGOTÁ"/>
    <s v="8,828,400.00"/>
    <s v="0.00"/>
    <n v="8828400"/>
    <s v="0.00"/>
    <s v="Propios"/>
    <s v="CSF"/>
    <s v="INGRESOS CORRIENTES"/>
    <s v="262049156/5-3/FUPC /457fef/LMARIOA- COBRO MES DE FEBRERO CONTRATO 132-2026 Sup: Subdirectora Financiera - FLOR ANGELA CASTRO"/>
    <s v="826"/>
    <s v="826"/>
    <x v="82"/>
    <m/>
    <s v="2026-03-06 00:00:00"/>
    <s v="240126"/>
    <s v="68441126"/>
    <m/>
    <s v="2026-01-07 00:00:00"/>
    <s v="CONTRATO DE PRESTACION DE SERVICIOS"/>
    <s v="132-2026"/>
    <s v="42000041499 Prestar servicios profesionales a la Subdirección Financiera, en la proyección de la liquidación de intereses moratorios y/o indexación de sentencias, laudos y conciliaciones a cargo del Fondo Único de Tecnologías de la Información y la"/>
  </r>
  <r>
    <n v="240326"/>
    <x v="18"/>
    <s v="2026-03-06 16:42:51"/>
    <s v="ConOrdendePago"/>
    <n v="4414200"/>
    <s v="32,052.00"/>
    <s v="0.00"/>
    <s v="Cédula de Ciudadanía"/>
    <s v="51975514"/>
    <s v="LAVERDE GUAIDIA GRACIELA"/>
    <s v="Abono en cuenta"/>
    <s v="Ahorro"/>
    <s v="18809105136"/>
    <s v="Activa"/>
    <s v="890903938"/>
    <s v="BANCOLOMBIA S.A."/>
    <s v="000"/>
    <s v="FONDO - GESTION GENERAL"/>
    <s v="C-2399-0400-14-53105B-2399053-02"/>
    <s v="ADQUIS. DE BYS - DOCUMENTOS DE LINEAMIENTOS TÉCNICOS - MODERNIZACIÓN DE LA GESTIÓN INSTITUCIONAL DEL MINISTERIO TIC BOGOTÁ"/>
    <s v="4,414,200.00"/>
    <s v="0.00"/>
    <n v="4414200"/>
    <s v="0.00"/>
    <s v="Propios"/>
    <s v="CSF"/>
    <s v="INGRESOS CORRIENTES"/>
    <s v="262048938/5-3/FUPC /3ab8df/LMARIOA- COBRO MES DE FEBRERO CONTRATO 359-2026 Sup: Subdir. para la Gestion del Talento Humano - EDNA ROCIO SANCHEZ M. (E)"/>
    <s v="53826"/>
    <s v="53726"/>
    <x v="185"/>
    <m/>
    <s v="2026-03-06 00:00:00"/>
    <s v="240326"/>
    <s v="68441326"/>
    <m/>
    <s v="2026-01-13 00:00:00"/>
    <s v="CONTRATO DE PRESTACION DE SERVICIOS"/>
    <s v="359-2026"/>
    <s v="4330011 - Prestar servicios de Apoyo a la Gestión en el desarrollo de actividades técnicas y operativas en la ejecución de los planes, programas y proyectos de gestión del talento humano"/>
  </r>
  <r>
    <n v="240626"/>
    <x v="18"/>
    <s v="2026-03-06 16:42:51"/>
    <s v="ConOrdendePago"/>
    <n v="5517750"/>
    <s v="42,266.00"/>
    <s v="0.00"/>
    <s v="Cédula de Ciudadanía"/>
    <s v="1000858997"/>
    <s v="VARGAS QUINTERO SARITA"/>
    <s v="Abono en cuenta"/>
    <s v="Ahorro"/>
    <s v="39260825031"/>
    <s v="Activa"/>
    <s v="890903938"/>
    <s v="BANCOLOMBIA S.A."/>
    <s v="000"/>
    <s v="FONDO - GESTION GENERAL"/>
    <s v="C-2399-0400-14-53105B-2399054-02"/>
    <s v="ADQUIS. DE BYS - DOCUMENTOS DE PLANEACIÓN - MODERNIZACIÓN DE LA GESTIÓN INSTITUCIONAL DEL MINISTERIO TIC BOGOTÁ"/>
    <s v="5,517,750.00"/>
    <s v="0.00"/>
    <n v="5517750"/>
    <s v="0.00"/>
    <s v="Propios"/>
    <s v="CSF"/>
    <s v="INGRESOS CORRIENTES"/>
    <s v="262049302/5-3/FUPC /2afbc1/LMARIOA- COBRO MES DE FEBRERO CONTRATO 131-2026 Sup: Jefe Oficina Internacional - MARIA ANDREA GIRALDO LEAL"/>
    <s v="8826"/>
    <s v="8826"/>
    <x v="153"/>
    <m/>
    <s v="2026-03-06 00:00:00"/>
    <s v="240626"/>
    <s v="68441726"/>
    <m/>
    <s v="2026-01-07 00:00:00"/>
    <s v="CONTRATO DE PRESTACION DE SERVICIOS - PROFESIONALES"/>
    <s v="131-2026"/>
    <s v="1300005- Prestar servicios profesionales al Ministerio/Fondo Único de TIC para apoyar a la Oficina Internacional en los procesos de cooperación internacional, participando en la gestión y seguimiento de Memorandos de Entendimiento (MoU) suscritos"/>
  </r>
  <r>
    <n v="240726"/>
    <x v="18"/>
    <s v="2026-03-06 16:42:51"/>
    <s v="ConOrdendePago"/>
    <n v="12139050"/>
    <s v="659,481.00"/>
    <s v="0.00"/>
    <s v="Cédula de Ciudadanía"/>
    <s v="80758766"/>
    <s v="SOTO CELIS JOSE ROBERTO"/>
    <s v="Abono en cuenta"/>
    <s v="Ahorro"/>
    <s v="699013900"/>
    <s v="Activa"/>
    <s v="860003020"/>
    <s v="BANCO BILBAO VIZCAYA ARGENTARIA COLOMBIA S.A. BBVA"/>
    <s v="000"/>
    <s v="FONDO - GESTION GENERAL"/>
    <s v="C-2399-0400-14-53105B-2399054-02"/>
    <s v="ADQUIS. DE BYS - DOCUMENTOS DE PLANEACIÓN - MODERNIZACIÓN DE LA GESTIÓN INSTITUCIONAL DEL MINISTERIO TIC BOGOTÁ"/>
    <s v="12,139,050.00"/>
    <s v="0.00"/>
    <n v="12139050"/>
    <s v="0.00"/>
    <s v="Propios"/>
    <s v="CSF"/>
    <s v="INGRESOS CORRIENTES"/>
    <s v="262048897/5-3/FUPC /ef24fc/LMARIOA- COBRO MES DE FEBRERO CONTRATO 257-2026 Sup: Asesor 1020-13 Despacho del Ministro MARIA CAMILA TRIVIÃ‘O"/>
    <s v="52726"/>
    <s v="52326"/>
    <x v="111"/>
    <m/>
    <s v="2026-03-06 00:00:00"/>
    <s v="240726"/>
    <s v="68441826"/>
    <m/>
    <s v="2026-03-12 00:00:00"/>
    <s v="CONTRATO DE PRESTACION DE SERVICIOS - PROFESIONALES"/>
    <s v="257-2026"/>
    <s v="10000151499 Prestar servicios profesionales jurídicos especializados al Ministerio/Fondo Único de Tecnologías de la Información y las Comunicaciones, orientados al acompañamiento del Despacho Ministerial en la articulación con"/>
  </r>
  <r>
    <n v="241026"/>
    <x v="18"/>
    <s v="2026-03-06 16:42:51"/>
    <s v="ConOrdendePago"/>
    <n v="7724850"/>
    <s v="59,172.00"/>
    <s v="0.00"/>
    <s v="Cédula de Ciudadanía"/>
    <s v="51946594"/>
    <s v="CHIQUITO HOYOS NUBIA PATRICIA"/>
    <s v="Abono en cuenta"/>
    <s v="Ahorro"/>
    <s v="008300524017"/>
    <s v="Activa"/>
    <s v="860034313"/>
    <s v="BANCO DAVIVIENDA S.A."/>
    <s v="000"/>
    <s v="FONDO - GESTION GENERAL"/>
    <s v="C-2399-0400-14-53105B-2399054-02"/>
    <s v="ADQUIS. DE BYS - DOCUMENTOS DE PLANEACIÓN - MODERNIZACIÓN DE LA GESTIÓN INSTITUCIONAL DEL MINISTERIO TIC BOGOTÁ"/>
    <s v="7,724,850.00"/>
    <s v="0.00"/>
    <n v="7724850"/>
    <s v="0.00"/>
    <s v="Propios"/>
    <s v="CSF"/>
    <s v="INGRESOS CORRIENTES"/>
    <s v="262048878/5-3/FUPC /9c1648/LMARIOA- COBRO MES DE FEBRERO CONTRATO 202-2026 Sup: Coord. GIT de Contabilidad - CONSTANZA CASTRO"/>
    <s v="1326"/>
    <s v="1326"/>
    <x v="43"/>
    <m/>
    <s v="2026-03-06 00:00:00"/>
    <s v="241026"/>
    <s v="68442126"/>
    <m/>
    <s v="2026-01-09 00:00:00"/>
    <s v="CONTRATO DE PRESTACION DE SERVICIOS - PROFESIONALES"/>
    <s v="202-2026"/>
    <s v="4220005 Prestar servicios profesionales al Grupo Interno de Trabajo de Contabilidad de la Subdirección Financiera en el proceso de revisión, verificación, consolidación, elaboración, presentación y registro"/>
  </r>
  <r>
    <n v="241126"/>
    <x v="18"/>
    <s v="2026-03-06 16:42:51"/>
    <s v="ConOrdendePago"/>
    <n v="16861950"/>
    <s v="0.00"/>
    <s v="0.00"/>
    <s v="Cédula de Ciudadanía"/>
    <s v="9872247"/>
    <s v="GUAPACHA MONTOYA VICTOR HUGO"/>
    <s v="Abono en cuenta"/>
    <s v="Ahorro"/>
    <s v="127470072233"/>
    <s v="Activa"/>
    <s v="860034313"/>
    <s v="BANCO DAVIVIENDA S.A."/>
    <s v="000"/>
    <s v="FONDO - GESTION GENERAL"/>
    <s v="C-2399-0400-14-53105B-2399054-02"/>
    <s v="ADQUIS. DE BYS - DOCUMENTOS DE PLANEACIÓN - MODERNIZACIÓN DE LA GESTIÓN INSTITUCIONAL DEL MINISTERIO TIC BOGOTÁ"/>
    <s v="16,861,950.00"/>
    <s v="0.00"/>
    <n v="16861950"/>
    <s v="0.00"/>
    <s v="Propios"/>
    <s v="CSF"/>
    <s v="INGRESOS CORRIENTES"/>
    <s v="262048874/5-3/FUPC /53b3f3/LMARIOA- COBRO MES DE FEBRERO CONTRATO 197-2026 FACTURA FVG-3 Sup: Asesor 1020-16 Despacho del Ministro MILTON LAUREANO CUERVO C."/>
    <s v="53926"/>
    <s v="53826"/>
    <x v="220"/>
    <m/>
    <s v="2026-03-06 00:00:00"/>
    <s v="241126"/>
    <s v="68442226"/>
    <m/>
    <s v="2026-01-08 00:00:00"/>
    <s v="CONTRATO DE PRESTACION DE SERVICIOS - PROFESIONALES"/>
    <s v="197-2026"/>
    <s v="10000021499 - Prestar servicios jurídicos profesionales y especializados al Despacho Ministerial del Ministerio/Fondo Único de Tecnologías de la Información y las Comunicaciones, orientados a la aplicación de las políticas de gestión y"/>
  </r>
  <r>
    <n v="241226"/>
    <x v="18"/>
    <s v="2026-03-06 16:42:51"/>
    <s v="ConOrdendePago"/>
    <n v="11035500"/>
    <s v="1,188,082.00"/>
    <s v="0.00"/>
    <s v="Cédula de Ciudadanía"/>
    <s v="1065001358"/>
    <s v="AYALA GUERRERO CELYMAR"/>
    <s v="Abono en cuenta"/>
    <s v="Ahorro"/>
    <s v="24042984836"/>
    <s v="Activa"/>
    <s v="860007335"/>
    <s v="BANCO CAJA SOCIAL S.A."/>
    <s v="000"/>
    <s v="FONDO - GESTION GENERAL"/>
    <s v="C-2399-0400-14-53105B-2399054-02"/>
    <s v="ADQUIS. DE BYS - DOCUMENTOS DE PLANEACIÓN - MODERNIZACIÓN DE LA GESTIÓN INSTITUCIONAL DEL MINISTERIO TIC BOGOTÁ"/>
    <s v="11,035,500.00"/>
    <s v="0.00"/>
    <n v="11035500"/>
    <s v="0.00"/>
    <s v="Propios"/>
    <s v="CSF"/>
    <s v="INGRESOS CORRIENTES"/>
    <s v="262049145/5-3/FUPC /e47335/LMARIOA- COBRO MES DE FEBRERO CONTRATO 218-2026 Sup: Subdir. de Gestion Contractual - JEIMMY XIMENA SIMBAQUEVA R"/>
    <s v="55626"/>
    <s v="55526"/>
    <x v="195"/>
    <m/>
    <s v="2026-03-06 00:00:00"/>
    <s v="241226"/>
    <s v="68442426"/>
    <m/>
    <s v="2026-01-10 00:00:00"/>
    <s v="CONTRATO DE PRESTACION DE SERVICIOS - PROFESIONALES"/>
    <s v="218-2026"/>
    <s v="4500025- Prestar servicios profesionales jurídicos especializados al Ministerio de Tecnologías de la Información y las Comunicaciones – Fondo Único de Tecnologías de la Información y las Comunicaciones, orientados a la revisión jurídica integ"/>
  </r>
  <r>
    <n v="242026"/>
    <x v="18"/>
    <s v="2026-03-06 16:51:45"/>
    <s v="ConOrdendePago"/>
    <n v="8828400"/>
    <s v="226,432.00"/>
    <s v="0.00"/>
    <s v="Cédula de Ciudadanía"/>
    <s v="1067935982"/>
    <s v="HERNANDEZ COGOLLO MARIA CAMILA"/>
    <s v="Abono en cuenta"/>
    <s v="Ahorro"/>
    <s v="0550488418495864"/>
    <s v="Activa"/>
    <s v="860034313"/>
    <s v="BANCO DAVIVIENDA S.A."/>
    <s v="000"/>
    <s v="FONDO - GESTION GENERAL"/>
    <s v="C-2399-0400-14-53105B-2399054-02"/>
    <s v="ADQUIS. DE BYS - DOCUMENTOS DE PLANEACIÓN - MODERNIZACIÓN DE LA GESTIÓN INSTITUCIONAL DEL MINISTERIO TIC BOGOTÁ"/>
    <s v="8,828,400.00"/>
    <s v="0.00"/>
    <n v="8828400"/>
    <s v="0.00"/>
    <s v="Propios"/>
    <s v="CSF"/>
    <s v="INGRESOS CORRIENTES"/>
    <s v="262049287/5-3/FUPC /d8e5e8/BRIANS- COBRO MES DE FEBRERO CONTRATO 208-2026 Sup: Jefe Oficina Internacional - MARIA ANDREA GIRALDO LEAL"/>
    <s v="8526"/>
    <s v="8526"/>
    <x v="154"/>
    <m/>
    <s v="2026-03-06 00:00:00"/>
    <s v="242026"/>
    <s v="68443226"/>
    <m/>
    <s v="2026-01-13 00:00:00"/>
    <s v="CONTRATO DE PRESTACION DE SERVICIOS"/>
    <s v="208-2026"/>
    <s v="13000081499 – Prestar servicios profesionales al Ministerio/Fondo Único de Tecnologías de la Información y las Comunicaciones (MinTIC), brindando apoyo a la Oficina Internacional en la gestión y administración de la agenda internacional del Despac"/>
  </r>
  <r>
    <n v="242526"/>
    <x v="18"/>
    <s v="2026-03-06 16:51:45"/>
    <s v="ConOrdendePago"/>
    <n v="4414200"/>
    <s v="33,813.00"/>
    <s v="0.00"/>
    <s v="Cédula de Ciudadanía"/>
    <s v="38286300"/>
    <s v="RODRIGUEZ GOMEZ DILIA PAOLA"/>
    <s v="Abono en cuenta"/>
    <s v="Ahorro"/>
    <s v="111230120168"/>
    <s v="Activa"/>
    <s v="900047981"/>
    <s v="BANCO FALABELLA S A"/>
    <s v="000"/>
    <s v="FONDO - GESTION GENERAL"/>
    <s v="C-2399-0400-14-53105B-2399054-02"/>
    <s v="ADQUIS. DE BYS - DOCUMENTOS DE PLANEACIÓN - MODERNIZACIÓN DE LA GESTIÓN INSTITUCIONAL DEL MINISTERIO TIC BOGOTÁ"/>
    <s v="4,414,200.00"/>
    <s v="0.00"/>
    <n v="4414200"/>
    <s v="0.00"/>
    <s v="Propios"/>
    <s v="CSF"/>
    <s v="INGRESOS CORRIENTES"/>
    <s v="262048876/5-3/FUPC /533d53/BRIANS- COBRO MES DE FEBRERO CONTRATO 034-2026 Sup: Subdir. de Gestion Contractual - JEIMMY XIMENA SIMBAQUEVA R"/>
    <s v="5326"/>
    <s v="5426"/>
    <x v="163"/>
    <m/>
    <s v="2026-03-06 00:00:00"/>
    <s v="242526"/>
    <s v="68443726"/>
    <m/>
    <s v="2026-01-06 00:00:00"/>
    <s v="CONTRATO DE PRESTACION DE SERVICIOS"/>
    <s v="034-2026"/>
    <s v="4500017 - Prestar servicios de apoyo a la gestión al Ministerio / Fondo Único de TIC, para apoyar a la Subdirección de Gestión Contractual en los diversos trámites de carácter administrativo y contractual en"/>
  </r>
  <r>
    <n v="242926"/>
    <x v="18"/>
    <s v="2026-03-06 16:51:45"/>
    <s v="ConOrdendePago"/>
    <n v="11035500"/>
    <s v="351,856.00"/>
    <s v="0.00"/>
    <s v="Cédula de Ciudadanía"/>
    <s v="52249327"/>
    <s v="LOBO MARTINEZ SONIA ALEXANDRA"/>
    <s v="Abono en cuenta"/>
    <s v="Ahorro"/>
    <s v="20555840879"/>
    <s v="Activa"/>
    <s v="890903938"/>
    <s v="BANCOLOMBIA S.A."/>
    <s v="000"/>
    <s v="FONDO - GESTION GENERAL"/>
    <s v="C-2399-0400-14-53105B-2399071-02"/>
    <s v="ADQUIS. DE BYS - SERVICIO DE ACTUALIZACIÓN DEL SISTEMAS DE GESTIÓN - MODERNIZACIÓN DE LA GESTIÓN INSTITUCIONAL DEL MINISTERIO TIC BOGOTÁ"/>
    <s v="11,035,500.00"/>
    <s v="0.00"/>
    <n v="11035500"/>
    <s v="0.00"/>
    <s v="Propios"/>
    <s v="CSF"/>
    <s v="INGRESOS CORRIENTES"/>
    <s v="262048934/5-3/FUPC /e40465/BRIANS- COBRO MES DE FEBRERO CONTRATO 155-2026 Sup: Jefe Of. de Control Interno - JUAN DIEGO TORO BAUTISTA"/>
    <s v="49226"/>
    <s v="49126"/>
    <x v="81"/>
    <m/>
    <s v="2026-03-06 00:00:00"/>
    <s v="242926"/>
    <s v="68444126"/>
    <m/>
    <s v="2026-01-10 00:00:00"/>
    <s v="CONTRATO DE PRESTACION DE SERVICIOS - PROFESIONALES"/>
    <s v="155-2026"/>
    <s v="16000081499-Prestar servicios profesionales a la Oficina de Control Interno para realizar el seguimiento, análisis y verificación jurídica de la información institucional, así como para apoyar la revisión del cumplimiento y aplicación de las política"/>
  </r>
  <r>
    <n v="243226"/>
    <x v="18"/>
    <s v="2026-03-06 16:51:45"/>
    <s v="ConOrdendePago"/>
    <n v="4414200"/>
    <s v="33,813.00"/>
    <s v="0.00"/>
    <s v="Cédula de Ciudadanía"/>
    <s v="1050955857"/>
    <s v="TRUJILLO LOZANO DIANA PATRICIA"/>
    <s v="Abono en cuenta"/>
    <s v="Ahorro"/>
    <s v="0550488453522713"/>
    <s v="Activa"/>
    <s v="860034313"/>
    <s v="BANCO DAVIVIENDA S.A."/>
    <s v="000"/>
    <s v="FONDO - GESTION GENERAL"/>
    <s v="C-2399-0400-14-53105B-2399054-02"/>
    <s v="ADQUIS. DE BYS - DOCUMENTOS DE PLANEACIÓN - MODERNIZACIÓN DE LA GESTIÓN INSTITUCIONAL DEL MINISTERIO TIC BOGOTÁ"/>
    <s v="4,414,200.00"/>
    <s v="0.00"/>
    <n v="4414200"/>
    <s v="0.00"/>
    <s v="Propios"/>
    <s v="CSF"/>
    <s v="INGRESOS CORRIENTES"/>
    <s v="262049283/5-3/FUPC /dedef9/BRIANS- COBRO MES DE FEBRERO CONTRATO 205-2026 Sup: Jefe Oficina Internacional - MARIA ANDREA GIRALDO LEAL"/>
    <s v="8226"/>
    <s v="8226"/>
    <x v="171"/>
    <m/>
    <s v="2026-03-06 00:00:00"/>
    <s v="243226"/>
    <s v="68444426"/>
    <m/>
    <s v="2026-01-08 00:00:00"/>
    <s v="CONTRATO DE PRESTACION DE SERVICIOS - PROFESIONALES"/>
    <s v="205-2026"/>
    <s v="130000- Prestar servicios profesionales al Ministerio/Fondo Único de Tecnologías de la Información y las Comunicaciones, mediante el apoyo en el desarrollo de procesos y estrategias de cooperación internacional,"/>
  </r>
  <r>
    <n v="244426"/>
    <x v="18"/>
    <s v="2026-03-06 16:51:45"/>
    <s v="ConOrdendePago"/>
    <n v="8828400"/>
    <s v="380,322.00"/>
    <s v="0.00"/>
    <s v="Cédula de Ciudadanía"/>
    <s v="11814128"/>
    <s v="LEDEZMA ARIAS HECTOR GIOVANNY"/>
    <s v="Abono en cuenta"/>
    <s v="Ahorro"/>
    <s v="53660801061"/>
    <s v="Activa"/>
    <s v="890903938"/>
    <s v="BANCOLOMBIA S.A."/>
    <s v="000"/>
    <s v="FONDO - GESTION GENERAL"/>
    <s v="C-2399-0400-14-53105B-2399071-02"/>
    <s v="ADQUIS. DE BYS - SERVICIO DE ACTUALIZACIÓN DEL SISTEMAS DE GESTIÓN - MODERNIZACIÓN DE LA GESTIÓN INSTITUCIONAL DEL MINISTERIO TIC BOGOTÁ"/>
    <s v="8,828,400.00"/>
    <s v="0.00"/>
    <n v="8828400"/>
    <s v="0.00"/>
    <s v="Propios"/>
    <s v="CSF"/>
    <s v="INGRESOS CORRIENTES"/>
    <s v="262049346/5-3/FUPC /729304/BRIANS- COBRO MES DE FEBRERO CONTRATO 731-2026 Sup: Coord. GIT de Transformacion Organizacional -GISELLE ARIAS LEÃ“N"/>
    <s v="106526"/>
    <s v="106326"/>
    <x v="194"/>
    <m/>
    <s v="2026-03-06 00:00:00"/>
    <s v="244426"/>
    <s v="68445726"/>
    <m/>
    <s v="2026-01-23 00:00:00"/>
    <s v="CONTRATO DE PRESTACION DE SERVICIOS"/>
    <s v="731-2026"/>
    <s v="11300201499 Prestación de servicios profesionales para la gestión integral del conocimiento institucional, asegurando la actualización y optimización de instrumentos y metodologías que contribuyan para la creación, organización y transferencia del"/>
  </r>
  <r>
    <n v="244626"/>
    <x v="18"/>
    <s v="2026-03-06 17:46:28"/>
    <s v="ConOrdendePago"/>
    <n v="12139050"/>
    <s v="905,580.00"/>
    <s v="0.00"/>
    <s v="Cédula de Ciudadanía"/>
    <s v="1018441412"/>
    <s v="FRANCO RODRIGUEZ JOHN MARTIN"/>
    <s v="Abono en cuenta"/>
    <s v="Ahorro"/>
    <s v="0550488413232148"/>
    <s v="Activa"/>
    <s v="860034313"/>
    <s v="BANCO DAVIVIENDA S.A."/>
    <s v="000"/>
    <s v="FONDO - GESTION GENERAL"/>
    <s v="C-2399-0400-14-53105B-2399054-02"/>
    <s v="ADQUIS. DE BYS - DOCUMENTOS DE PLANEACIÓN - MODERNIZACIÓN DE LA GESTIÓN INSTITUCIONAL DEL MINISTERIO TIC BOGOTÁ"/>
    <s v="12,139,050.00"/>
    <s v="0.00"/>
    <n v="12139050"/>
    <s v="0.00"/>
    <s v="Propios"/>
    <s v="CSF"/>
    <s v="INGRESOS CORRIENTES"/>
    <s v="262048902/5-3/FUPC /d3a040/LMARIOA- COBRO MES DE FEBRERO CONTRATO 336-2026 Sup: Asesor 1020-13 Despacho del Ministro MARIA CAMILA TRIVIÑO"/>
    <s v="84326"/>
    <s v="84126"/>
    <x v="103"/>
    <s v="56926"/>
    <s v="2026-03-06 00:00:00"/>
    <s v="244626"/>
    <s v="69999026"/>
    <m/>
    <s v="2026-03-12 00:00:00"/>
    <s v="CONTRATO DE PRESTACION DE SERVICIOS - PROFESIONALES"/>
    <s v="336-2026"/>
    <s v="10000141499 Prestar servicios profesionales especializados al Ministerio/Fondo Único de Tecnologías de la Información y las Comunicaciones, orientados al acompañamiento del Despacho Ministeria"/>
  </r>
  <r>
    <n v="244826"/>
    <x v="18"/>
    <s v="2026-03-06 18:04:37"/>
    <s v="ConOrdendePago"/>
    <n v="4414200"/>
    <s v="29,888.00"/>
    <s v="0.00"/>
    <s v="Cédula de Ciudadanía"/>
    <s v="52523086"/>
    <s v="TRUJILLO SANCHEZ GEARLY SONSOLES"/>
    <s v="Abono en cuenta"/>
    <s v="Ahorro"/>
    <s v="17116029472"/>
    <s v="Activa"/>
    <s v="890903938"/>
    <s v="BANCOLOMBIA S.A."/>
    <s v="000"/>
    <s v="FONDO - GESTION GENERAL"/>
    <s v="C-2399-0400-14-53105B-2399054-02"/>
    <s v="ADQUIS. DE BYS - DOCUMENTOS DE PLANEACIÓN - MODERNIZACIÓN DE LA GESTIÓN INSTITUCIONAL DEL MINISTERIO TIC BOGOTÁ"/>
    <s v="4,414,200.00"/>
    <s v="0.00"/>
    <n v="4414200"/>
    <s v="0.00"/>
    <s v="Propios"/>
    <s v="CSF"/>
    <s v="INGRESOS CORRIENTES"/>
    <s v="262049441/5-3/FUPC /bccc38/MARIAE- COBRO MES DE FEBRERO CONTRATO 706-2026 Sup: Coord. GIT de Planeacion y Seguimiento - CARLOS ANDRES GARZON"/>
    <s v="85926"/>
    <s v="85726"/>
    <x v="211"/>
    <m/>
    <s v="2026-03-06 00:00:00"/>
    <s v="244826"/>
    <s v="69999526"/>
    <m/>
    <s v="2026-01-20 00:00:00"/>
    <s v="CONTRATO DE PRESTACION DE SERVICIOS - PROFESIONALES"/>
    <s v="706-2026"/>
    <s v="1110011 Prestar los servicios profesionales a la Oficina Asesora de Planeación y Estudios Sectoriales y sus Grupos Internos de Trabajo en el registro y seguimiento de los planes institucionales y sus plataformas"/>
  </r>
  <r>
    <n v="245126"/>
    <x v="18"/>
    <s v="2026-03-06 18:04:37"/>
    <s v="ConOrdendePago"/>
    <n v="11035500"/>
    <s v="726,019.00"/>
    <s v="0.00"/>
    <s v="Cédula de Ciudadanía"/>
    <s v="72276316"/>
    <s v="POLO SUAREZ ARTURO"/>
    <s v="Abono en cuenta"/>
    <s v="Ahorro"/>
    <s v="47424724773"/>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49356/5-3/FUPC /8dad71/MARIAE- COBRO MES DE FEBRERO CONTRATO 281-2026 Sup: Coord. GIT Actuaciones Administrativas Contractuales - MARIA CAROLINA MERCADO F."/>
    <s v="54426"/>
    <s v="54326"/>
    <x v="161"/>
    <m/>
    <s v="2026-03-06 00:00:00"/>
    <s v="245126"/>
    <s v="70000826"/>
    <m/>
    <s v="2026-01-12 00:00:00"/>
    <s v="CONTRATO DE PRESTACION DE SERVICIOS - PROFESIONALES"/>
    <s v="281-2026"/>
    <s v="4500019 - Prestar servicios profesionales para apoyar jurídicamente en la elaboración de documentos, sustanciación de actos administrativos y demás actividades propias del desarrollo de las"/>
  </r>
  <r>
    <n v="245226"/>
    <x v="18"/>
    <s v="2026-03-06 18:04:37"/>
    <s v="ConOrdendePago"/>
    <n v="11035500"/>
    <s v="519,363.00"/>
    <s v="0.00"/>
    <s v="Cédula de Ciudadanía"/>
    <s v="1136888000"/>
    <s v="BRAVO LOPEZ DANIEL FERNANDO"/>
    <s v="Abono en cuenta"/>
    <s v="Ahorro"/>
    <s v="208127530"/>
    <s v="Activa"/>
    <s v="860002964"/>
    <s v="BANCO DE BOGOT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49309/5-3/FUPC /123e5c/MARIAE- COBRO MES DE FEBRERO CONTRATO 476-2026 Sup: Directora Juridica - RUBY RAMIREZ MEDINA"/>
    <s v="19426"/>
    <s v="19426"/>
    <x v="210"/>
    <m/>
    <s v="2026-03-06 00:00:00"/>
    <s v="245226"/>
    <s v="70001326"/>
    <m/>
    <s v="2026-01-17 00:00:00"/>
    <s v="CONTRATO DE PRESTACION DE SERVICIOS"/>
    <s v="476-2026"/>
    <s v="17000171499 Prestar servicios profesionales a la Dirección Jurídica del Mintic/Fondo Único de Tecnologías de la Información y las Comunicaciones en la orientación y acompañamiento de las estrategias jurídicas y litigiosas"/>
  </r>
  <r>
    <n v="245526"/>
    <x v="18"/>
    <s v="2026-03-06 18:04:37"/>
    <s v="ConOrdendePago"/>
    <n v="11035500"/>
    <s v="726,019.00"/>
    <s v="0.00"/>
    <s v="Cédula de Ciudadanía"/>
    <s v="1082991022"/>
    <s v="PERTUZ VELASQUEZ MARY LUZ AUXILIADORA"/>
    <s v="Abono en cuenta"/>
    <s v="Ahorro"/>
    <s v="55478353889"/>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49367/5-3/FUPC /5af42a/MARIAE- COBRO MES DE FEBRERO CONTRATO 116-2026 Sup: Coord. GIT Actuaciones Administrativas Contractuales - MARIA CAROLINA MERCADO F."/>
    <s v="31126"/>
    <s v="31026"/>
    <x v="18"/>
    <m/>
    <s v="2026-03-06 00:00:00"/>
    <s v="245526"/>
    <s v="70002226"/>
    <m/>
    <s v="2026-03-12 00:00:00"/>
    <s v="CONTRATO DE PRESTACION DE SERVICIOS - PROFESIONALES"/>
    <s v="116-2026"/>
    <s v="4500012 - Prestar servicios profesionales para apoyar jurídicamente en la elaboración de documentos, sustanciación de actos administrativos y demás actividades propias del desarro"/>
  </r>
  <r>
    <n v="246126"/>
    <x v="18"/>
    <s v="2026-03-06 18:04:37"/>
    <s v="ConOrdendePago"/>
    <n v="6400590"/>
    <s v="49,029.00"/>
    <s v="0.00"/>
    <s v="Cédula de Ciudadanía"/>
    <s v="52808157"/>
    <s v="CHAVES RIVERA MARTHA LILIANA"/>
    <s v="Abono en cuenta"/>
    <s v="Ahorro"/>
    <s v="070006679"/>
    <s v="Activa"/>
    <s v="860003020"/>
    <s v="BANCO BILBAO VIZCAYA ARGENTARIA COLOMBIA S.A. BBVA"/>
    <s v="000"/>
    <s v="FONDO - GESTION GENERAL"/>
    <s v="C-2399-0400-14-53105B-2399054-02"/>
    <s v="ADQUIS. DE BYS - DOCUMENTOS DE PLANEACIÓN - MODERNIZACIÓN DE LA GESTIÓN INSTITUCIONAL DEL MINISTERIO TIC BOGOTÁ"/>
    <s v="6,400,590.00"/>
    <s v="0.00"/>
    <n v="6400590"/>
    <s v="0.00"/>
    <s v="Propios"/>
    <s v="CSF"/>
    <s v="INGRESOS CORRIENTES"/>
    <s v="262049387/5-3/FUPC /c2765d/MARIAE- COBRO MES DE FEBRERO CONTRATO 1271-2026 Sup: Director de Industria de Comunicaciones - ARMANDO SIXTO PALENCIA P."/>
    <s v="159126"/>
    <s v="158826"/>
    <x v="240"/>
    <m/>
    <s v="2026-03-06 00:00:00"/>
    <s v="246126"/>
    <s v="70004726"/>
    <m/>
    <s v="2026-01-30 00:00:00"/>
    <s v="CONTRATO DE PRESTACION DE SERVICIOS - PROFESIONALES"/>
    <s v="1271-2026"/>
    <s v="1000034 Prestar servicios profesionales en comunicación pública, estratégica y periodística para participar en la formulación, socialización, divulgación y seguimiento de las políticas, planes, programas y proyectos del sector de Tecnologías"/>
  </r>
  <r>
    <n v="246426"/>
    <x v="18"/>
    <s v="2026-03-06 18:04:37"/>
    <s v="ConOrdendePago"/>
    <n v="9564100"/>
    <s v="490,795.00"/>
    <s v="0.00"/>
    <s v="Cédula de Ciudadanía"/>
    <s v="79778799"/>
    <s v="RESTREPO ARDILA JUAN PABLO"/>
    <s v="Abono en cuenta"/>
    <s v="Ahorro"/>
    <s v="5765777013"/>
    <s v="Activa"/>
    <s v="860034594"/>
    <s v="BANCO DAVIBANK S.A."/>
    <s v="000"/>
    <s v="FONDO - GESTION GENERAL"/>
    <s v="C-2399-0400-14-53105B-2399054-02"/>
    <s v="ADQUIS. DE BYS - DOCUMENTOS DE PLANEACIÓN - MODERNIZACIÓN DE LA GESTIÓN INSTITUCIONAL DEL MINISTERIO TIC BOGOTÁ"/>
    <s v="9,564,100.00"/>
    <s v="0.00"/>
    <n v="9564100"/>
    <s v="0.00"/>
    <s v="Propios"/>
    <s v="CSF"/>
    <s v="INGRESOS CORRIENTES"/>
    <s v="262049153/5-3/FUPC /26201a/MARIAE- COBRO MES DE FEBRERO CONTRATO 463-2026 Sup: Subdir. de Gestion Contractual - JEIMMY XIMENA SIMBAQUEVA R"/>
    <s v="29226"/>
    <s v="29226"/>
    <x v="241"/>
    <m/>
    <s v="2026-03-06 00:00:00"/>
    <s v="246426"/>
    <s v="70005726"/>
    <m/>
    <s v="2026-01-27 00:00:00"/>
    <s v="CONTRATO DE PRESTACION DE SERVICIOS"/>
    <s v="463-2026"/>
    <s v="45000091499-Prestar servicios profesionales jurídicos al Ministerio de Tecnologías de la Información y las Comunicaciones – Fondo Único de Tecnologías de la Información y las Comunicaciones, orientados a la revisión, gestión y acompañamiento de los"/>
  </r>
  <r>
    <n v="247026"/>
    <x v="18"/>
    <s v="2026-03-06 18:04:37"/>
    <s v="ConOrdendePago"/>
    <n v="6621300"/>
    <s v="44,831.00"/>
    <s v="0.00"/>
    <s v="Cédula de Ciudadanía"/>
    <s v="1130625060"/>
    <s v="ALFONSO MEDINA VICTOR MANUEL"/>
    <s v="Abono en cuenta"/>
    <s v="Ahorro"/>
    <s v="0570451570056403"/>
    <s v="Activa"/>
    <s v="860034313"/>
    <s v="BANCO DAVIVIENDA S.A."/>
    <s v="000"/>
    <s v="FONDO - GESTION GENERAL"/>
    <s v="C-2399-0400-14-53105B-2399054-02"/>
    <s v="ADQUIS. DE BYS - DOCUMENTOS DE PLANEACIÓN - MODERNIZACIÓN DE LA GESTIÓN INSTITUCIONAL DEL MINISTERIO TIC BOGOTÁ"/>
    <s v="6,621,300.00"/>
    <s v="0.00"/>
    <n v="6621300"/>
    <s v="0.00"/>
    <s v="Propios"/>
    <s v="CSF"/>
    <s v="INGRESOS CORRIENTES"/>
    <s v="262049379/5-3/FUPC /71903b/MARIAE- COBRO MES DE FEBRERO CONTRATO 176-2026 Sup: Subdir. de Gestion Contractual - JEIMMY XIMENA SIMBAQUEVA R"/>
    <s v="29126"/>
    <s v="29126"/>
    <x v="207"/>
    <m/>
    <s v="2026-03-06 00:00:00"/>
    <s v="247026"/>
    <s v="70008226"/>
    <m/>
    <s v="2026-01-09 00:00:00"/>
    <s v="CONTRATO DE PRESTACION DE SERVICIOS"/>
    <s v="176-2026"/>
    <s v="45000211499-Prestar servicios profesionales al Ministerio/Fondo Único de Tecnologías de la Información y las Comunicaciones, desde la Subdirección de Gestión Contractual, en actividades administrativas, gestión de la información y temas referentes"/>
  </r>
  <r>
    <n v="247326"/>
    <x v="18"/>
    <s v="2026-03-06 18:04:37"/>
    <s v="ConOrdendePago"/>
    <n v="8828400"/>
    <s v="380,322.00"/>
    <s v="0.00"/>
    <s v="Cédula de Ciudadanía"/>
    <s v="1013583848"/>
    <s v="RAVELO MOYA LUISA FERNANDA"/>
    <s v="Abono en cuenta"/>
    <s v="Ahorro"/>
    <s v="24076468173"/>
    <s v="Activa"/>
    <s v="860007335"/>
    <s v="BANCO CAJA SOCIAL S.A."/>
    <s v="000"/>
    <s v="FONDO - GESTION GENERAL"/>
    <s v="C-2399-0400-14-53105B-2399053-02"/>
    <s v="ADQUIS. DE BYS - DOCUMENTOS DE LINEAMIENTOS TÉCNICOS - MODERNIZACIÓN DE LA GESTIÓN INSTITUCIONAL DEL MINISTERIO TIC BOGOTÁ"/>
    <s v="8,828,400.00"/>
    <s v="0.00"/>
    <n v="8828400"/>
    <s v="0.00"/>
    <s v="Propios"/>
    <s v="CSF"/>
    <s v="INGRESOS CORRIENTES"/>
    <s v="262049101/5-3/FUPC /37e4d5/MARIAE- COBRO MES DE FEBRERO CONTRATO 217-2026 Sup: Coord. GIT Control Interno Disciplinario -JUAN JOSE RUIZ URANGO"/>
    <s v="31026"/>
    <s v="32726"/>
    <x v="23"/>
    <m/>
    <s v="2026-03-06 00:00:00"/>
    <s v="247326"/>
    <s v="70009226"/>
    <m/>
    <s v="2026-01-12 00:00:00"/>
    <s v="CONTRATO DE PRESTACION DE SERVICIOS"/>
    <s v="217-2026"/>
    <s v="4010031499 Prestar servicios profesionales al ministerio de tecnologías de la información y las comunicaciones / fondo único de tic, para apoyar en materia jurídica al grupo interno de trabajo de control interno disciplinario, realizando actividades"/>
  </r>
  <r>
    <n v="247626"/>
    <x v="18"/>
    <s v="2026-03-06 18:17:22"/>
    <s v="ConOrdendePago"/>
    <n v="11035500"/>
    <s v="417,654.00"/>
    <s v="0.00"/>
    <s v="Cédula de Ciudadanía"/>
    <s v="15048374"/>
    <s v="LOBO SAGRE ALEJANDRO ENRIQUE"/>
    <s v="Abono en cuenta"/>
    <s v="Ahorro"/>
    <s v="20795681642"/>
    <s v="Activa"/>
    <s v="890903938"/>
    <s v="BANCOLOMBI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48979/5-3/FUPC /6e97ea/LMARIOA- COBRO MES DE FEBRERO CONTRATO 486-2026 FACTURA FEAL-39 Sup: Subdir. para la Gestion del Talento Humano - EDNA ROCIO SANCHEZ M. (E)"/>
    <s v="43026"/>
    <s v="43426"/>
    <x v="158"/>
    <s v="57126"/>
    <s v="2026-03-06 00:00:00"/>
    <s v="247626"/>
    <s v="70010526"/>
    <m/>
    <s v="2026-01-17 00:00:00"/>
    <s v="CONTRATO DE PRESTACION DE SERVICIOS"/>
    <s v="486-2026"/>
    <s v="4300008 - Prestar servicios profesionales especializados a la Subdirección para la Gestión del Talento Humano en los procesos de reestructuración y modificación de la planta de personal del Ministerio de Tecnologías de la Información y las Comunica"/>
  </r>
  <r>
    <n v="247726"/>
    <x v="18"/>
    <s v="2026-03-06 19:37:55"/>
    <s v="ConOrdendePago"/>
    <n v="11035500"/>
    <s v="1,355,419.00"/>
    <s v="0.00"/>
    <s v="Cédula de Ciudadanía"/>
    <s v="79901031"/>
    <s v="MOYA JIMENEZ SIMON"/>
    <s v="Abono en cuenta"/>
    <s v="Ahorro"/>
    <s v="1000612916"/>
    <s v="Activa"/>
    <s v="860034594"/>
    <s v="BANCO DAVIBANK S.A."/>
    <s v="000"/>
    <s v="FONDO - GESTION GENERAL"/>
    <s v="C-2399-0400-14-53105B-2399054-02"/>
    <s v="ADQUIS. DE BYS - DOCUMENTOS DE PLANEACIÓN - MODERNIZACIÓN DE LA GESTIÓN INSTITUCIONAL DEL MINISTERIO TIC BOGOTÁ"/>
    <s v="11,035,500.00"/>
    <s v="0.00"/>
    <n v="11035500"/>
    <s v="0.00"/>
    <s v="Propios"/>
    <s v="CSF"/>
    <s v="INGRESOS CORRIENTES"/>
    <s v="262049296/5-3/FUPC /c313cc/LMARIOA- COBRO MES DE FEBRERO CONTRATO 761-2026 FACTURA FE157 Sup: Jefe Oficina Internacional - MARIA ANDREA GIRALDO LEAL"/>
    <s v="117726"/>
    <s v="117426"/>
    <x v="175"/>
    <s v="57526"/>
    <s v="2026-03-06 00:00:00"/>
    <s v="247726"/>
    <s v="70011026"/>
    <m/>
    <s v="2026-01-22 00:00:00"/>
    <s v="CONTRATO DE PRESTACION DE SERVICIOS - PROFESIONALES"/>
    <s v="761-2026"/>
    <s v="13000021499 - Prestar servicios profesionales al Ministerio/Fondo Único TIC para apoyar a la Oficina Internacional en los procesos, estrategias y actividades relacionadas con el diseño, desarrollo e implementación de soluciones de inteligencia"/>
  </r>
  <r>
    <n v="249226"/>
    <x v="19"/>
    <s v="2026-03-09 12:13:48"/>
    <s v="ConOrdendePago"/>
    <n v="71584956"/>
    <s v="1,714,430.00"/>
    <s v="0.00"/>
    <s v="NIT"/>
    <s v="900497402"/>
    <s v="COLJURIDICA S.A.S"/>
    <s v="Abono en cuenta"/>
    <s v="Ahorro"/>
    <s v="457570084014"/>
    <s v="Activa"/>
    <s v="860034313"/>
    <s v="BANCO DAVIVIENDA S.A."/>
    <s v="000"/>
    <s v="FONDO - GESTION GENERAL"/>
    <s v="C-2399-0400-14-53105B-2399054-02"/>
    <s v="ADQUIS. DE BYS - DOCUMENTOS DE PLANEACIÓN - MODERNIZACIÓN DE LA GESTIÓN INSTITUCIONAL DEL MINISTERIO TIC BOGOTÁ"/>
    <s v="71,584,956.00"/>
    <s v="0.00"/>
    <n v="71584956"/>
    <s v="0.00"/>
    <s v="Propios"/>
    <s v="CSF"/>
    <s v="INGRESOS CORRIENTES"/>
    <s v="262048937/05-03/HANLLY- 2 Pago (PROPIOS) CTO 240-2026 Prestación de servicios para la asesoría en la identificación, valoración y mitigación de riesgos previsibles en los procesos de contratación y procesos institucionales que deba adelantar el Ministerio / Fondo Único de TIC FAC CFE13 SUPERVISOR Jeimmy Ximena Simbaqueva Ramos"/>
    <s v="84926"/>
    <s v="84726"/>
    <x v="235"/>
    <s v="58326"/>
    <s v="2026-03-09 00:00:00"/>
    <s v="249226"/>
    <s v="76398826"/>
    <m/>
    <s v="2026-01-17 00:00:00"/>
    <s v="CONTRATO DE PRESTACION DE SERVICIOS"/>
    <s v="240-2026"/>
    <s v="45000021499 Prestación de servicios para la asesoría en la identificación, valoración y mitigación de riesgos previsibles en los procesos de contratación y procesos institucionales que deba adelantar el Ministerio / Fondo Único de TIC, y en"/>
  </r>
  <r>
    <n v="250926"/>
    <x v="20"/>
    <s v="2026-03-10 12:57:16"/>
    <s v="ConOrdendePago"/>
    <n v="11035500"/>
    <s v="726,019.00"/>
    <s v="0.00"/>
    <s v="Cédula de Ciudadanía"/>
    <s v="1107043258"/>
    <s v="BOLAÑOS VIVANCO ANGELICA MARIA"/>
    <s v="Abono en cuenta"/>
    <s v="Ahorro"/>
    <s v="30075205906"/>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50317/9-3/FUPC /253c2e/MARIAE- COBRO MES DE FEBRERO CONTRATO 274-2026 Sup: Asesor 1020-18 Despacho del Ministro RUBY LORAINE SILVA R"/>
    <s v="51226"/>
    <s v="51126"/>
    <x v="224"/>
    <m/>
    <s v="2026-03-10 00:00:00"/>
    <s v="250926"/>
    <s v="72999426"/>
    <m/>
    <s v="2026-01-10 00:00:00"/>
    <s v="CONTRATO DE PRESTACION DE SERVICIOS"/>
    <s v="274-2026"/>
    <s v="10000091499- Prestar servicios profesionales al Ministerio/Fondo Único de Tecnologías de la Información y las Comunicaciones, orientados a la planificación, estructuración y gestión estratégica de la agenda institucional, así como al seguimiento int"/>
  </r>
  <r>
    <n v="251126"/>
    <x v="20"/>
    <s v="2026-03-10 12:57:16"/>
    <s v="ConOrdendePago"/>
    <n v="3825640"/>
    <s v="25,903.00"/>
    <s v="0.00"/>
    <s v="Cédula de Ciudadanía"/>
    <s v="1003776984"/>
    <s v="Galindo Cristian David"/>
    <s v="Abono en cuenta"/>
    <s v="Ahorro"/>
    <s v="39270873972"/>
    <s v="Activa"/>
    <s v="890903938"/>
    <s v="BANCOLOMBIA S.A."/>
    <s v="000"/>
    <s v="FONDO - GESTION GENERAL"/>
    <s v="C-2399-0400-14-53105B-2399054-02"/>
    <s v="ADQUIS. DE BYS - DOCUMENTOS DE PLANEACIÓN - MODERNIZACIÓN DE LA GESTIÓN INSTITUCIONAL DEL MINISTERIO TIC BOGOTÁ"/>
    <s v="3,825,640.00"/>
    <s v="0.00"/>
    <n v="3825640"/>
    <s v="0.00"/>
    <s v="Propios"/>
    <s v="CSF"/>
    <s v="INGRESOS CORRIENTES"/>
    <s v="262050085/9-3/FUPC /5ae3a3/MARIAE- COBRO MES DE FEBRERO CONTRATO 1115-2026 Sup: Jefe Oficina Internacional - MARIA ANDREA GIRALDO LEAL"/>
    <s v="142026"/>
    <s v="141726"/>
    <x v="242"/>
    <m/>
    <s v="2026-03-10 00:00:00"/>
    <s v="251126"/>
    <s v="72999626"/>
    <m/>
    <s v="2026-01-30 00:00:00"/>
    <s v="CONTRATO DE PRESTACION DE SERVICIOS"/>
    <s v="1115-2026"/>
    <s v="13000101499 PRESTAR SERVICIOS PROFESIONALES AL MINISTERIO/FONDO ÚNICO DE TIC PARA APOYAR A LA OFICINA INTERNACIONAL EN LA ATENCIÓN DE REQUERIMIENTOS Y EN EL ANÁLISIS DE LAS DIFERENTES CONVOCATORIAS DE LA AGENCIA PRESIDENCIAL DE COOPERACIÓN INTERNAC"/>
  </r>
  <r>
    <n v="251626"/>
    <x v="20"/>
    <s v="2026-03-10 12:57:16"/>
    <s v="ConOrdendePago"/>
    <n v="8828400"/>
    <s v="380,322.00"/>
    <s v="0.00"/>
    <s v="Cédula de Ciudadanía"/>
    <s v="18514022"/>
    <s v="DIAZ RAVE LUIS EDUARDO"/>
    <s v="Abono en cuenta"/>
    <s v="Ahorro"/>
    <s v="0884000225"/>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s v="8,828,400.00"/>
    <s v="0.00"/>
    <n v="8828400"/>
    <s v="0.00"/>
    <s v="Propios"/>
    <s v="CSF"/>
    <s v="INGRESOS CORRIENTES"/>
    <s v="262050310/9-3/FUPC /670c16/MARIAE- COBRO MES DE FEBRERO CONTRATO 094-2026 Sup: Coord. GIT de Seguridad y Privacidad de la Informacion - ANGELA JANETH CORTES H."/>
    <s v="7726"/>
    <s v="7726"/>
    <x v="173"/>
    <m/>
    <s v="2026-03-10 00:00:00"/>
    <s v="251626"/>
    <s v="73000226"/>
    <m/>
    <s v="2026-01-06 00:00:00"/>
    <s v="CONTRATO DE PRESTACION DE SERVICIOS - PROFESIONALES"/>
    <s v="094-2026"/>
    <s v="10100051499 - Prestar servicios profesionales al Ministerio/Fondo Único de Tecnologías de la Información y las Comunicaciones apoyando en la estrategia de Seguridad Digital y Continuidad de la Oper"/>
  </r>
  <r>
    <n v="251726"/>
    <x v="20"/>
    <s v="2026-03-10 12:57:16"/>
    <s v="ConOrdendePago"/>
    <n v="11035500"/>
    <s v="672,182.00"/>
    <s v="0.00"/>
    <s v="Cédula de Ciudadanía"/>
    <s v="1015430381"/>
    <s v="ROMERO VILORIA CARLOS FELIPE"/>
    <s v="Abono en cuenta"/>
    <s v="Ahorro"/>
    <s v="20275234193"/>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50304/9-3/FUPC /355945/MARIAE- COBRO MES DE FEBRERO CONTRATO 196-2026 Sup: Asesor 1020-13 Despacho del Ministro MARIA CAMILA TRIVIÃ‘O"/>
    <s v="51526"/>
    <s v="51426"/>
    <x v="77"/>
    <m/>
    <s v="2026-03-10 00:00:00"/>
    <s v="251726"/>
    <s v="73000426"/>
    <m/>
    <s v="2026-03-12 00:00:00"/>
    <s v="CONTRATO DE PRESTACION DE SERVICIOS - PROFESIONALES"/>
    <s v="196-2026"/>
    <s v="10000131499 Prestar servicios profesionales especializados al Ministerio Fondo Único de Tecnologías de la Información y las Comunicaciones, orientados a la articulación del Despacho Ministerial con las diferentes áreas y/o v"/>
  </r>
  <r>
    <n v="252026"/>
    <x v="20"/>
    <s v="2026-03-10 12:57:16"/>
    <s v="ConOrdendePago"/>
    <n v="8607690"/>
    <s v="197,129.00"/>
    <s v="0.00"/>
    <s v="Cédula de Ciudadanía"/>
    <s v="80098864"/>
    <s v="RIOS CORREA ANDRES URIEL"/>
    <s v="Abono en cuenta"/>
    <s v="Ahorro"/>
    <s v="0550455000100350"/>
    <s v="Activa"/>
    <s v="860034313"/>
    <s v="BANCO DAVIVIENDA S.A."/>
    <s v="000"/>
    <s v="FONDO - GESTION GENERAL"/>
    <s v="C-2399-0400-14-53105B-2399054-02"/>
    <s v="ADQUIS. DE BYS - DOCUMENTOS DE PLANEACIÓN - MODERNIZACIÓN DE LA GESTIÓN INSTITUCIONAL DEL MINISTERIO TIC BOGOTÁ"/>
    <s v="8,607,690.00"/>
    <s v="0.00"/>
    <n v="8607690"/>
    <s v="0.00"/>
    <s v="Propios"/>
    <s v="CSF"/>
    <s v="INGRESOS CORRIENTES"/>
    <s v="262050256/9-3/FUPC /5221af/MARIAE- COBRO MES DE FEBRERO CONTRATO 908-2026 Sup: Jefe Oficina Internacional - MARIA ANDREA GIRALDO LEAL"/>
    <s v="146326"/>
    <s v="146026"/>
    <x v="243"/>
    <m/>
    <s v="2026-03-10 00:00:00"/>
    <s v="252026"/>
    <s v="73000726"/>
    <m/>
    <s v="2026-01-29 00:00:00"/>
    <s v="CONTRATO DE PRESTACION DE SERVICIOS - PROFESIONALES"/>
    <s v="908-2026"/>
    <s v="13000111499 PRESTAR SERVICIOS PROFESIONALES A LA OFICINA INTERNACIONAL DEL MINISTERIO/FONDO ÚNICO DE TECNOLOGÍAS DE LA INFORMACIÓN Y LAS COMUNICACIONES (TIC) PARA APOYAR EL DESARROLLO, IMPLEMENTACIÓN Y SEGUIMIENTO DE ACTIVIDADES"/>
  </r>
  <r>
    <n v="253026"/>
    <x v="20"/>
    <s v="2026-03-10 12:59:28"/>
    <s v="ConOrdendePago"/>
    <n v="13794375"/>
    <s v="1,326,744.00"/>
    <s v="0.00"/>
    <s v="Cédula de Ciudadanía"/>
    <s v="1031146643"/>
    <s v="AVENDANO SAAVEDRA LIZ"/>
    <s v="Abono en cuenta"/>
    <s v="Ahorro"/>
    <s v="0550004800414155"/>
    <s v="Activa"/>
    <s v="860034313"/>
    <s v="BANCO DAVIVIENDA S.A."/>
    <s v="000"/>
    <s v="FONDO - GESTION GENERAL"/>
    <s v="C-2399-0400-14-53105B-2399054-02"/>
    <s v="ADQUIS. DE BYS - DOCUMENTOS DE PLANEACIÓN - MODERNIZACIÓN DE LA GESTIÓN INSTITUCIONAL DEL MINISTERIO TIC BOGOTÁ"/>
    <s v="13,794,375.00"/>
    <s v="0.00"/>
    <n v="13794375"/>
    <s v="0.00"/>
    <s v="Propios"/>
    <s v="CSF"/>
    <s v="INGRESOS CORRIENTES"/>
    <s v="262049792/6-3/FUPC /1eaa94/SANDRAP- COBRO MES DE FEBRERO CONTRATO 039-2026 Sup: Asesor 1020-16 Despacho del Ministro MILTON LAUREANO CUERVO C."/>
    <s v="8726"/>
    <s v="8726"/>
    <x v="139"/>
    <m/>
    <s v="2026-03-10 00:00:00"/>
    <s v="253026"/>
    <s v="73001726"/>
    <m/>
    <s v="2026-01-06 00:00:00"/>
    <s v="CONTRATO DE PRESTACION DE SERVICIOS - PROFESIONALES"/>
    <s v="039-2026"/>
    <s v="10000031499-Prestar servicios profesionales jurídicos, al Ministerio/ Fondo de Tecnologías de la Información y las Comunicaciones, brindando asistencia especializada en la revisión, análisis y elaboración de documentos"/>
  </r>
  <r>
    <n v="253126"/>
    <x v="20"/>
    <s v="2026-03-10 12:59:28"/>
    <s v="ConOrdendePago"/>
    <n v="15059100"/>
    <s v="1,849,612.00"/>
    <s v="0.00"/>
    <s v="Cédula de Ciudadanía"/>
    <s v="52999733"/>
    <s v="VANEGAS VIDAL LUISA FERNANDA"/>
    <s v="Abono en cuenta"/>
    <s v="Ahorro"/>
    <s v="013213491"/>
    <s v="Activa"/>
    <s v="890903937"/>
    <s v="ITAU CORPBANCA COLOMBIA S A"/>
    <s v="000"/>
    <s v="FONDO - GESTION GENERAL"/>
    <s v="C-2399-0400-14-53105B-2399053-02"/>
    <s v="ADQUIS. DE BYS - DOCUMENTOS DE LINEAMIENTOS TÉCNICOS - MODERNIZACIÓN DE LA GESTIÓN INSTITUCIONAL DEL MINISTERIO TIC BOGOTÁ"/>
    <s v="15,059,100.00"/>
    <s v="0.00"/>
    <n v="15059100"/>
    <s v="0.00"/>
    <s v="Propios"/>
    <s v="CSF"/>
    <s v="INGRESOS CORRIENTES"/>
    <s v="262049824/6-3/FUPC /f555ba/SANDRAP- COBRO MES DE FEBRERO CONTRATO 028-2026 FACTURA 37 Sup: Secretaria General - OLGA ISABEL BUELVAS DICKSON"/>
    <s v="8126"/>
    <s v="8126"/>
    <x v="206"/>
    <m/>
    <s v="2026-03-10 00:00:00"/>
    <s v="253126"/>
    <s v="73001826"/>
    <m/>
    <s v="2026-01-03 00:00:00"/>
    <s v="CONTRATO DE PRESTACION DE SERVICIOS - PROFESIONALES"/>
    <s v="028-2026"/>
    <s v="4000003 Prestar servicios profesionales altamente especializados a la Secretaría General del Ministerio de Tecnologías de la Información y las Comunicaciones / Fondo Único TIC, para el acompañamiento y verificación jurídica"/>
  </r>
  <r>
    <n v="253526"/>
    <x v="20"/>
    <s v="2026-03-10 12:59:28"/>
    <s v="ConOrdendePago"/>
    <n v="13794375"/>
    <s v="977,976.00"/>
    <s v="0.00"/>
    <s v="Cédula de Ciudadanía"/>
    <s v="1085246738"/>
    <s v="VILLARREAL BURBANO JORGE ELIESER"/>
    <s v="Abono en cuenta"/>
    <s v="Ahorro"/>
    <s v="0550488431643425"/>
    <s v="Activa"/>
    <s v="860034313"/>
    <s v="BANCO DAVIVIENDA S.A."/>
    <s v="000"/>
    <s v="FONDO - GESTION GENERAL"/>
    <s v="C-2399-0400-14-53105B-2399054-02"/>
    <s v="ADQUIS. DE BYS - DOCUMENTOS DE PLANEACIÓN - MODERNIZACIÓN DE LA GESTIÓN INSTITUCIONAL DEL MINISTERIO TIC BOGOTÁ"/>
    <s v="13,794,375.00"/>
    <s v="0.00"/>
    <n v="13794375"/>
    <s v="0.00"/>
    <s v="Propios"/>
    <s v="CSF"/>
    <s v="INGRESOS CORRIENTES"/>
    <s v="262049780/6-3/FUPC /a25dd8/SANDRAP- COBRO MES DE FEBRERO CONTRATO 185-2026 Sup: Asesor 1020-13 Despacho del Ministro ADRIANA MARCELA DUERTE P."/>
    <s v="54626"/>
    <s v="54426"/>
    <x v="159"/>
    <m/>
    <s v="2026-03-10 00:00:00"/>
    <s v="253526"/>
    <s v="73002326"/>
    <m/>
    <s v="2026-01-08 00:00:00"/>
    <s v="CONTRATO DE PRESTACION DE SERVICIOS"/>
    <s v="185-2026"/>
    <s v="10000071499 Prestar servicios profesionales jurídicos especializados al Ministerio/Fondo Único de Tecnologías de la Información y las Comunicaciones, orientados al acompañamiento del Despacho Ministerial en el análisis y seguimiento jurídico de las"/>
  </r>
  <r>
    <n v="253626"/>
    <x v="20"/>
    <s v="2026-03-10 12:59:28"/>
    <s v="ConOrdendePago"/>
    <n v="5517750"/>
    <s v="37,360.00"/>
    <s v="0.00"/>
    <s v="Cédula de Ciudadanía"/>
    <s v="1072926025"/>
    <s v="DUQUE DUQUE DIEGO ALEJANDRO"/>
    <s v="Abono en cuenta"/>
    <s v="Ahorro"/>
    <s v="488415903894"/>
    <s v="Activa"/>
    <s v="860034313"/>
    <s v="BANCO DAVIVIENDA S.A."/>
    <s v="000"/>
    <s v="FONDO - GESTION GENERAL"/>
    <s v="C-2399-0400-14-53105B-2399071-02"/>
    <s v="ADQUIS. DE BYS - SERVICIO DE ACTUALIZACIÓN DEL SISTEMAS DE GESTIÓN - MODERNIZACIÓN DE LA GESTIÓN INSTITUCIONAL DEL MINISTERIO TIC BOGOTÁ"/>
    <s v="5,517,750.00"/>
    <s v="0.00"/>
    <n v="5517750"/>
    <s v="0.00"/>
    <s v="Propios"/>
    <s v="CSF"/>
    <s v="INGRESOS CORRIENTES"/>
    <s v="262049816/6-3/FUPC /9ba5d0/SANDRAP- COBRO MES DE FEBRERO CONTRATO 580-2026 Sup: Coord. GIT de Transformacion Organizacional -GISELLE ARIAS LEÃ“N"/>
    <s v="27126"/>
    <s v="27326"/>
    <x v="121"/>
    <m/>
    <s v="2026-03-10 00:00:00"/>
    <s v="253626"/>
    <s v="73002426"/>
    <m/>
    <s v="2026-01-19 00:00:00"/>
    <s v="CONTRATO DE PRESTACION DE SERVICIOS - PROFESIONALES"/>
    <s v="580-2026"/>
    <s v="1130009 Prestar los servicios profesionales en el Grupo Interno de Trabajo de Transformación Organizacional articulando y fortalecimiento al proceso de Arquitectura Empresarial mediante la adopción de buenas prácticas"/>
  </r>
  <r>
    <n v="253726"/>
    <x v="20"/>
    <s v="2026-03-10 12:59:28"/>
    <s v="ConOrdendePago"/>
    <n v="12139050"/>
    <s v="659,481.00"/>
    <s v="0.00"/>
    <s v="Cédula de Ciudadanía"/>
    <s v="1080292518"/>
    <s v="CARREÑO POLANIA KARLA VIVIANA"/>
    <s v="Abono en cuenta"/>
    <s v="Ahorro"/>
    <s v="076800050080"/>
    <s v="Activa"/>
    <s v="860034313"/>
    <s v="BANCO DAVIVIENDA S.A."/>
    <s v="000"/>
    <s v="FONDO - GESTION GENERAL"/>
    <s v="C-2399-0400-14-53105B-2399053-02"/>
    <s v="ADQUIS. DE BYS - DOCUMENTOS DE LINEAMIENTOS TÉCNICOS - MODERNIZACIÓN DE LA GESTIÓN INSTITUCIONAL DEL MINISTERIO TIC BOGOTÁ"/>
    <s v="12,139,050.00"/>
    <s v="0.00"/>
    <n v="12139050"/>
    <s v="0.00"/>
    <s v="Propios"/>
    <s v="CSF"/>
    <s v="INGRESOS CORRIENTES"/>
    <s v="262049767/6-3/FUPC /237c86/SANDRAP- COBRO MES DE FEBRERO CONTRATO 016-2026 Sup: Directora Juridica - RUBY RAMIREZ MEDINA"/>
    <s v="6826"/>
    <s v="7026"/>
    <x v="134"/>
    <m/>
    <s v="2026-03-10 00:00:00"/>
    <s v="253726"/>
    <s v="73002526"/>
    <m/>
    <s v="2026-01-05 00:00:00"/>
    <s v="CONTRATO DE PRESTACION DE SERVICIOS"/>
    <s v="016-2026"/>
    <s v="17000011499 Prestar servicios profesionales a la Dirección Jurídica del Ministerio/Fondo Único de Tecnologías de la Información y las Comunicaciones para brindar acompañamiento integral en la planeación, estructuración"/>
  </r>
  <r>
    <n v="254326"/>
    <x v="20"/>
    <s v="2026-03-10 12:59:28"/>
    <s v="ConOrdendePago"/>
    <n v="11035500"/>
    <s v="519,363.00"/>
    <s v="0.00"/>
    <s v="Cédula de Ciudadanía"/>
    <s v="1071888438"/>
    <s v="CUESTA QUIMBAYA ERIKA LORENA"/>
    <s v="Abono en cuenta"/>
    <s v="Ahorro"/>
    <s v="34118239085"/>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50061/9-3/FUPC /6386e7/SANDRAP- COBRO MES DE FEBRERO CONTRATO 130-2026 Sup: Subdirectora Financiera - FLOR ANGELA CASTRO"/>
    <s v="20926"/>
    <s v="20826"/>
    <x v="58"/>
    <m/>
    <s v="2026-03-10 00:00:00"/>
    <s v="254326"/>
    <s v="73003426"/>
    <m/>
    <s v="2026-01-07 00:00:00"/>
    <s v="CONTRATO DE PRESTACION DE SERVICIOS - PROFESIONALES"/>
    <s v="130-2026"/>
    <s v="4200001 Prestar servicios profesionales a la Subdirección Financiera del Ministerio en los procesos de planeación financiera y seguimiento presupuestal de recursos del Ministerio / Fondo Único de TIC, en articulación con las políticas de gestión"/>
  </r>
  <r>
    <n v="254626"/>
    <x v="20"/>
    <s v="2026-03-10 12:59:28"/>
    <s v="ConOrdendePago"/>
    <n v="5517750"/>
    <s v="42,266.00"/>
    <s v="0.00"/>
    <s v="Cédula de Ciudadanía"/>
    <s v="1015422447"/>
    <s v="GAITAN NAJAR JORGE LEONARDO"/>
    <s v="Abono en cuenta"/>
    <s v="Ahorro"/>
    <s v="007380708896"/>
    <s v="Activa"/>
    <s v="860034313"/>
    <s v="BANCO DAVIVIENDA S.A."/>
    <s v="000"/>
    <s v="FONDO - GESTION GENERAL"/>
    <s v="C-2399-0400-14-53105B-2399054-02"/>
    <s v="ADQUIS. DE BYS - DOCUMENTOS DE PLANEACIÓN - MODERNIZACIÓN DE LA GESTIÓN INSTITUCIONAL DEL MINISTERIO TIC BOGOTÁ"/>
    <s v="5,517,750.00"/>
    <s v="0.00"/>
    <n v="5517750"/>
    <s v="0.00"/>
    <s v="Propios"/>
    <s v="CSF"/>
    <s v="INGRESOS CORRIENTES"/>
    <s v="262049968/6-3/FUPC /25803b/SANDRAP- COBRO MES DE FEBRERO CONTRATO 239-2026 Sup: Coord. GIT de Cartera - LUCY DEIBY PALACIOS"/>
    <s v="2326"/>
    <s v="2326"/>
    <x v="190"/>
    <m/>
    <s v="2026-03-10 00:00:00"/>
    <s v="254626"/>
    <s v="73004326"/>
    <m/>
    <s v="2026-01-09 00:00:00"/>
    <s v="CONTRATO DE PRESTACION DE SERVICIOS - PROFESIONALES"/>
    <s v="239-2026"/>
    <s v="42400051499-Prestar servicios profesionales para adelantar gestiones de cobro persuasivo dirigidas al recaudo de las contraprestaciones y derechos a favor del Fondo Único de TIC, de conformidad con la Ley 1341 del 2009, modificada por la Ley 1978 del"/>
  </r>
  <r>
    <n v="254726"/>
    <x v="20"/>
    <s v="2026-03-10 12:59:28"/>
    <s v="ConOrdendePago"/>
    <n v="9931950"/>
    <s v="546,031.00"/>
    <s v="0.00"/>
    <s v="Cédula de Ciudadanía"/>
    <s v="1066736836"/>
    <s v="HERNANDEZ PATERNINA ALVARO JOSE"/>
    <s v="Abono en cuenta"/>
    <s v="Ahorro"/>
    <s v="457070103090"/>
    <s v="Activa"/>
    <s v="860034313"/>
    <s v="BANCO DAVIVIENDA S.A."/>
    <s v="000"/>
    <s v="FONDO - GESTION GENERAL"/>
    <s v="C-2399-0400-14-53105B-2399054-02"/>
    <s v="ADQUIS. DE BYS - DOCUMENTOS DE PLANEACIÓN - MODERNIZACIÓN DE LA GESTIÓN INSTITUCIONAL DEL MINISTERIO TIC BOGOTÁ"/>
    <s v="9,931,950.00"/>
    <s v="0.00"/>
    <n v="9931950"/>
    <s v="0.00"/>
    <s v="Propios"/>
    <s v="CSF"/>
    <s v="INGRESOS CORRIENTES"/>
    <s v="262049679/6-3/FUPC /80317c/SANDRAP- COBRO MES DE FEBRERO CONTRATO 733-2026 Sup: Jefe Of. de Planeacion y Estudios Sectoriales - JUDDY AMADO"/>
    <s v="106826"/>
    <s v="106626"/>
    <x v="164"/>
    <m/>
    <s v="2026-03-10 00:00:00"/>
    <s v="254726"/>
    <s v="73004526"/>
    <m/>
    <s v="2026-01-22 00:00:00"/>
    <s v="CONTRATO DE PRESTACION DE SERVICIOS - PROFESIONALES"/>
    <s v="733-2026"/>
    <s v="1100008 Prestar servicios profesionales a la oficina Asesora de Planeación y Estudios Sectoriales en la revisión y generación de lineamientos para fortalecer el proceso de Direccionamiento Estratégico dentro del"/>
  </r>
  <r>
    <n v="254826"/>
    <x v="20"/>
    <s v="2026-03-10 12:59:28"/>
    <s v="ConOrdendePago"/>
    <n v="8828400"/>
    <s v="226,432.00"/>
    <s v="0.00"/>
    <s v="Cédula de Ciudadanía"/>
    <s v="1140840975"/>
    <s v="SAAVEDRA VILLARREAL JOSE ALFREDO"/>
    <s v="Abono en cuenta"/>
    <s v="Ahorro"/>
    <s v="8742033352"/>
    <s v="Activa"/>
    <s v="860034594"/>
    <s v="BANCO DAVIBANK S.A."/>
    <s v="000"/>
    <s v="FONDO - GESTION GENERAL"/>
    <s v="C-2399-0400-14-53105B-2399071-02"/>
    <s v="ADQUIS. DE BYS - SERVICIO DE ACTUALIZACIÓN DEL SISTEMAS DE GESTIÓN - MODERNIZACIÓN DE LA GESTIÓN INSTITUCIONAL DEL MINISTERIO TIC BOGOTÁ"/>
    <s v="8,828,400.00"/>
    <s v="0.00"/>
    <n v="8828400"/>
    <s v="0.00"/>
    <s v="Propios"/>
    <s v="CSF"/>
    <s v="INGRESOS CORRIENTES"/>
    <s v="262050290/9-3/FUPC /62f936/SANDRAP- COBRO MES DE FEBRERO CONTRATO 128-2026 Sup: Coord. GIT de Seguridad y Privacidad de la Informacion - ANGELA JANETH CORTES H."/>
    <s v="15726"/>
    <s v="15726"/>
    <x v="73"/>
    <m/>
    <s v="2026-03-10 00:00:00"/>
    <s v="254826"/>
    <s v="73004726"/>
    <m/>
    <s v="2026-01-12 00:00:00"/>
    <s v="CONTRATO DE PRESTACION DE SERVICIOS - PROFESIONALES"/>
    <s v="128-2026"/>
    <s v="10100091499 - Prestar servicios profesionales al Despacho de la Ministra para brindar apoyo jurídico en Seguridad y Privacidad de la Información, así como actividades de innovación legal."/>
  </r>
  <r>
    <n v="255026"/>
    <x v="20"/>
    <s v="2026-03-10 12:59:28"/>
    <s v="ConOrdendePago"/>
    <n v="4414200"/>
    <s v="29,888.00"/>
    <s v="0.00"/>
    <s v="Cédula de Ciudadanía"/>
    <s v="1233909877"/>
    <s v="LOPEZ RAMIREZ JOHN JAIRO"/>
    <s v="Abono en cuenta"/>
    <s v="Ahorro"/>
    <s v="54700000235"/>
    <s v="Activa"/>
    <s v="890903938"/>
    <s v="BANCOLOMBIA S.A."/>
    <s v="000"/>
    <s v="FONDO - GESTION GENERAL"/>
    <s v="C-2399-0400-14-53105B-2399071-02"/>
    <s v="ADQUIS. DE BYS - SERVICIO DE ACTUALIZACIÓN DEL SISTEMAS DE GESTIÓN - MODERNIZACIÓN DE LA GESTIÓN INSTITUCIONAL DEL MINISTERIO TIC BOGOTÁ"/>
    <s v="4,414,200.00"/>
    <s v="0.00"/>
    <n v="4414200"/>
    <s v="0.00"/>
    <s v="Propios"/>
    <s v="CSF"/>
    <s v="INGRESOS CORRIENTES"/>
    <s v="262050287/9-3/FUPC /a0f028/SANDRAP- COBRO MES DE FEBRERO CONTRATO 125-2026 Sup: Coord. GIT de Seguridad y Privacidad de la Informacion - ANGELA JANETH CORTES H."/>
    <s v="16726"/>
    <s v="16226"/>
    <x v="46"/>
    <m/>
    <s v="2026-03-10 00:00:00"/>
    <s v="255026"/>
    <s v="73005226"/>
    <m/>
    <s v="2026-01-09 00:00:00"/>
    <s v="CONTRATO DE PRESTACION DE SERVICIOS - PROFESIONALES"/>
    <s v="125-2026"/>
    <s v="10100071499 - Prestar servicios profesionales al Ministerio/Fondo Único de Tecnologías de la Información y las Comunicaciones para brindar acompañamiento técnico en el mantenimiento, se"/>
  </r>
  <r>
    <n v="255226"/>
    <x v="20"/>
    <s v="2026-03-10 12:59:28"/>
    <s v="ConOrdendePago"/>
    <n v="13794375"/>
    <s v="1,326,744.00"/>
    <s v="0.00"/>
    <s v="Cédula de Ciudadanía"/>
    <s v="52273262"/>
    <s v="PASTRANA PEREZ EDNA LORENA"/>
    <s v="Abono en cuenta"/>
    <s v="Ahorro"/>
    <s v="20285793404"/>
    <s v="Activa"/>
    <s v="890903938"/>
    <s v="BANCOLOMBIA S.A."/>
    <s v="000"/>
    <s v="FONDO - GESTION GENERAL"/>
    <s v="C-2399-0400-14-53105B-2399054-02"/>
    <s v="ADQUIS. DE BYS - DOCUMENTOS DE PLANEACIÓN - MODERNIZACIÓN DE LA GESTIÓN INSTITUCIONAL DEL MINISTERIO TIC BOGOTÁ"/>
    <s v="13,794,375.00"/>
    <s v="0.00"/>
    <n v="13794375"/>
    <s v="0.00"/>
    <s v="Propios"/>
    <s v="CSF"/>
    <s v="INGRESOS CORRIENTES"/>
    <s v="262049674/6-3/FUPC /8d0fbb/SANDRAP- COBRO MES DE FEBRERO CONTRATO 216-2026 Sup: Asesor 1020-13 Despacho del Ministro ADRIANA MARCELA DUERTE P."/>
    <s v="51826"/>
    <s v="51626"/>
    <x v="205"/>
    <m/>
    <s v="2026-03-10 00:00:00"/>
    <s v="255226"/>
    <s v="73005626"/>
    <m/>
    <s v="2026-01-09 00:00:00"/>
    <s v="CONTRATO DE PRESTACION DE SERVICIOS - PROFESIONALES"/>
    <s v="216-2026"/>
    <s v="10000051499- Prestar servicios profesionales de acompañamiento económico y técnico al Ministerio/Fondo Único de Tecnologías de la Información y las Comunicaciones, orientados al análisis y consolidación de infor"/>
  </r>
  <r>
    <n v="255326"/>
    <x v="20"/>
    <s v="2026-03-10 12:59:28"/>
    <s v="ConOrdendePago"/>
    <n v="8938755"/>
    <s v="241,077.00"/>
    <s v="0.00"/>
    <s v="Cédula de Ciudadanía"/>
    <s v="1022955908"/>
    <s v="CORTES NAVA LINA VIVIANA"/>
    <s v="Abono en cuenta"/>
    <s v="Ahorro"/>
    <s v="472800084106"/>
    <s v="Activa"/>
    <s v="860034313"/>
    <s v="BANCO DAVIVIENDA S.A."/>
    <s v="000"/>
    <s v="FONDO - GESTION GENERAL"/>
    <s v="C-2399-0400-14-53105B-2399054-02"/>
    <s v="ADQUIS. DE BYS - DOCUMENTOS DE PLANEACIÓN - MODERNIZACIÓN DE LA GESTIÓN INSTITUCIONAL DEL MINISTERIO TIC BOGOTÁ"/>
    <s v="8,938,755.00"/>
    <s v="0.00"/>
    <n v="8938755"/>
    <s v="0.00"/>
    <s v="Propios"/>
    <s v="CSF"/>
    <s v="INGRESOS CORRIENTES"/>
    <s v="262049598/6-3/FUPC /13bd5b/SANDRAP- COBRO MES DE FEBRERO CONTRATO 1225-2026 Sup: Coord. GIT de Planeacion y Seguimiento - CARLOS ANDRES GARZON"/>
    <s v="155926"/>
    <s v="155626"/>
    <x v="244"/>
    <m/>
    <s v="2026-03-10 00:00:00"/>
    <s v="255326"/>
    <s v="73005826"/>
    <m/>
    <s v="2026-01-30 00:00:00"/>
    <s v="CONTRATO DE PRESTACION DE SERVICIOS - PROFESIONALES"/>
    <s v="1225-2026"/>
    <s v="11100131499 Prestar Servicios Profesionales a la Oficina Asesora de Planeación y Estudios Sectoriales del Ministerio de las Tecnologías de la Información y las Comunicaciones, coadyuvando la gestión de la información de seguimiento presupuestal p"/>
  </r>
  <r>
    <n v="255526"/>
    <x v="20"/>
    <s v="2026-03-10 12:59:28"/>
    <s v="ConOrdendePago"/>
    <n v="15059100"/>
    <s v="1,439,114.00"/>
    <s v="0.00"/>
    <s v="Cédula de Ciudadanía"/>
    <s v="52209517"/>
    <s v="VILLALBA MALDONADO SOL ANYELA"/>
    <s v="Abono en cuenta"/>
    <s v="Ahorro"/>
    <s v="008100229742"/>
    <s v="Activa"/>
    <s v="860034313"/>
    <s v="BANCO DAVIVIENDA S.A."/>
    <s v="000"/>
    <s v="FONDO - GESTION GENERAL"/>
    <s v="C-2399-0400-14-53105B-2399054-02"/>
    <s v="ADQUIS. DE BYS - DOCUMENTOS DE PLANEACIÓN - MODERNIZACIÓN DE LA GESTIÓN INSTITUCIONAL DEL MINISTERIO TIC BOGOTÁ"/>
    <s v="15,059,100.00"/>
    <s v="0.00"/>
    <n v="15059100"/>
    <s v="0.00"/>
    <s v="Propios"/>
    <s v="CSF"/>
    <s v="INGRESOS CORRIENTES"/>
    <s v="262049585/6-3/FUPC /6efbc2/SANDRAP- COBRO MES DE FEBRERO CONTRATO 265-2026 FACTURA FE135 Sup: Asesor 1020-18 Despacho del Ministro RUBY LORAINE SILVA R"/>
    <s v="53626"/>
    <s v="53526"/>
    <x v="216"/>
    <m/>
    <s v="2026-03-10 00:00:00"/>
    <s v="255526"/>
    <s v="73006326"/>
    <m/>
    <s v="2026-01-09 00:00:00"/>
    <s v="CONTRATO DE PRESTACION DE SERVICIOS"/>
    <s v="265-2026"/>
    <s v="10000161499 Prestar servicios profesionales especializados al Ministerio/Fondo Único de Tecnologías de la Información y las Comunicaciones, orientados a la gestión estratégica del Despacho Ministerial, mediante la articulación"/>
  </r>
  <r>
    <n v="255826"/>
    <x v="20"/>
    <s v="2026-03-10 13:54:01"/>
    <s v="ConOrdendePago"/>
    <n v="5517750"/>
    <s v="37,360.00"/>
    <s v="0.00"/>
    <s v="Cédula de Ciudadanía"/>
    <s v="1020838932"/>
    <s v="RODRIGUEZ CORTES MARIA LUISA"/>
    <s v="Abono en cuenta"/>
    <s v="Ahorro"/>
    <s v="1922000142"/>
    <s v="Activa"/>
    <s v="860034594"/>
    <s v="BANCO DAVIBANK S.A."/>
    <s v="000"/>
    <s v="FONDO - GESTION GENERAL"/>
    <s v="C-2399-0400-14-53105B-2399053-02"/>
    <s v="ADQUIS. DE BYS - DOCUMENTOS DE LINEAMIENTOS TÉCNICOS - MODERNIZACIÓN DE LA GESTIÓN INSTITUCIONAL DEL MINISTERIO TIC BOGOTÁ"/>
    <s v="5,517,750.00"/>
    <s v="0.00"/>
    <n v="5517750"/>
    <s v="0.00"/>
    <s v="Propios"/>
    <s v="CSF"/>
    <s v="INGRESOS CORRIENTES"/>
    <s v="262050075/9-3/FUPC /8321a4/LMARIOA- COBRO MES DE FEBRERO CONTRATO 126-2026 Sup: Directora Juridica - RUBY RAMIREZ MEDINA"/>
    <s v="18826"/>
    <s v="18826"/>
    <x v="136"/>
    <m/>
    <s v="2026-03-10 00:00:00"/>
    <s v="255826"/>
    <s v="73006926"/>
    <m/>
    <s v="2026-01-09 00:00:00"/>
    <s v="CONTRATO DE PRESTACION DE SERVICIOS - PROFESIONALES"/>
    <s v="126-2026"/>
    <s v="17000131499 Prestar servicios profesionales en la Dirección jurídica del Ministerio/Fondo Único de Tecnologías de la Información y las Comunicaciones para acompañar en asuntos en derecho laboral"/>
  </r>
  <r>
    <n v="256526"/>
    <x v="20"/>
    <s v="2026-03-10 13:54:01"/>
    <s v="ConOrdendePago"/>
    <n v="9931950"/>
    <s v="468,348.00"/>
    <s v="0.00"/>
    <s v="Cédula de Ciudadanía"/>
    <s v="4164475"/>
    <s v="ROA SANCHEZ JUAN ANTONIO"/>
    <s v="Abono en cuenta"/>
    <s v="Ahorro"/>
    <s v="001770111787"/>
    <s v="Activa"/>
    <s v="860034313"/>
    <s v="BANCO DAVIVIENDA S.A."/>
    <s v="000"/>
    <s v="FONDO - GESTION GENERAL"/>
    <s v="C-2399-0400-14-53105B-2399053-02"/>
    <s v="ADQUIS. DE BYS - DOCUMENTOS DE LINEAMIENTOS TÉCNICOS - MODERNIZACIÓN DE LA GESTIÓN INSTITUCIONAL DEL MINISTERIO TIC BOGOTÁ"/>
    <s v="9,931,950.00"/>
    <s v="0.00"/>
    <n v="9931950"/>
    <s v="0.00"/>
    <s v="Propios"/>
    <s v="CSF"/>
    <s v="INGRESOS CORRIENTES"/>
    <s v="262050048/9-3/FUPC /9be9cd/LMARIOA- COBRO MES DE FEBRERO CONTRATO 1059-2026 Sup: Subdir. para la Gestion del Talento Humano - EDNA ROCIO SANCHEZ M. (E)"/>
    <s v="141026"/>
    <s v="140726"/>
    <x v="181"/>
    <m/>
    <s v="2026-03-10 00:00:00"/>
    <s v="256526"/>
    <s v="73008326"/>
    <m/>
    <s v="2026-01-27 00:00:00"/>
    <s v="CONTRATO DE PRESTACION DE SERVICIOS - PROFESIONALES"/>
    <s v="1059-2026"/>
    <s v="43300061499 Prestar servicios profesionales en la verificación, revisión, análisis, soporte y trámite de los asuntos presupuestales y financieros a cargo de la Subdirección para la Gestión del Talento Humano"/>
  </r>
  <r>
    <n v="256626"/>
    <x v="20"/>
    <s v="2026-03-10 13:54:01"/>
    <s v="ConOrdendePago"/>
    <n v="12139050"/>
    <s v="659,481.00"/>
    <s v="0.00"/>
    <s v="Cédula de Ciudadanía"/>
    <s v="1047387032"/>
    <s v="BERMUDEZ SALAZAR GUILLERMO ANTONIO"/>
    <s v="Abono en cuenta"/>
    <s v="Ahorro"/>
    <s v="08572067042"/>
    <s v="Activa"/>
    <s v="890903938"/>
    <s v="BANCOLOMBIA S.A."/>
    <s v="000"/>
    <s v="FONDO - GESTION GENERAL"/>
    <s v="C-2399-0400-14-53105B-2399053-02"/>
    <s v="ADQUIS. DE BYS - DOCUMENTOS DE LINEAMIENTOS TÉCNICOS - MODERNIZACIÓN DE LA GESTIÓN INSTITUCIONAL DEL MINISTERIO TIC BOGOTÁ"/>
    <s v="12,139,050.00"/>
    <s v="0.00"/>
    <n v="12139050"/>
    <s v="0.00"/>
    <s v="Propios"/>
    <s v="CSF"/>
    <s v="INGRESOS CORRIENTES"/>
    <s v="262050018/7-3/FUPC /2f5477/LMARIOA- COBRO MES DE FEBRERO CONTRATO 308-2026 Sup: Coord. GIT de Procesos Judiciales y Extrajudiciales -SASKIA LY TORRES H."/>
    <s v="20526"/>
    <s v="20526"/>
    <x v="85"/>
    <m/>
    <s v="2026-03-10 00:00:00"/>
    <s v="256626"/>
    <s v="73008626"/>
    <m/>
    <s v="2026-01-12 00:00:00"/>
    <s v="CONTRATO DE PRESTACION DE SERVICIOS - PROFESIONALES"/>
    <s v="308-2026"/>
    <s v="1720019 Prestar servicios profesionales especializados al GIT de Procesos Judiciales y Extrajudiciales de la Dirección Jurídica para ejercer la representación judicial, extrajudicial y o administrativa"/>
  </r>
  <r>
    <n v="257026"/>
    <x v="20"/>
    <s v="2026-03-10 13:54:01"/>
    <s v="ConOrdendePago"/>
    <n v="4119920"/>
    <s v="31,559.00"/>
    <s v="0.00"/>
    <s v="Cédula de Ciudadanía"/>
    <s v="1014293166"/>
    <s v="BARBOSA JARA MIGUEL ANDRES"/>
    <s v="Abono en cuenta"/>
    <s v="Ahorro"/>
    <s v="63966389861"/>
    <s v="Activa"/>
    <s v="890903938"/>
    <s v="BANCOLOMBIA S.A."/>
    <s v="000"/>
    <s v="FONDO - GESTION GENERAL"/>
    <s v="C-2399-0400-14-53105B-2399054-02"/>
    <s v="ADQUIS. DE BYS - DOCUMENTOS DE PLANEACIÓN - MODERNIZACIÓN DE LA GESTIÓN INSTITUCIONAL DEL MINISTERIO TIC BOGOTÁ"/>
    <s v="4,119,920.00"/>
    <s v="0.00"/>
    <n v="4119920"/>
    <s v="0.00"/>
    <s v="Propios"/>
    <s v="CSF"/>
    <s v="INGRESOS CORRIENTES"/>
    <s v="262050008/7-3/FUPC /17184b/LMARIOA- COBRO MES DE FEBRERO CONTRATO 1270-2026 Sup: Director de Industria de Comunicaciones - ARMANDO SIXTO PALENCIA P."/>
    <s v="159226"/>
    <s v="158926"/>
    <x v="245"/>
    <m/>
    <s v="2026-03-10 00:00:00"/>
    <s v="257026"/>
    <s v="73009626"/>
    <m/>
    <s v="2026-01-30 00:00:00"/>
    <s v="CONTRATO DE PRESTACION DE SERVICIOS"/>
    <s v="1270-2026"/>
    <s v="10000351499 Prestación de servicios profesionales para gestionar el control, análisis y seguimiento técnico a los programas y proyectos del sector TIC, específicamente en lo relacionado con infraestructura de telecomunicaciones, uso del espectro ra"/>
  </r>
  <r>
    <n v="257326"/>
    <x v="20"/>
    <s v="2026-03-10 13:54:01"/>
    <s v="ConOrdendePago"/>
    <n v="11035500"/>
    <s v="519,363.00"/>
    <s v="0.00"/>
    <s v="Cédula de Ciudadanía"/>
    <s v="1020814561"/>
    <s v="MORENO ZULETA MARIA DEL MAR"/>
    <s v="Abono en cuenta"/>
    <s v="Ahorro"/>
    <s v="19776525394"/>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50232/9-3/FUPC /500b40/LMARIOA- COBRO MES DE FEBRERO CONTRATO 018-2026 Sup: Subdir. de Gestion Contractual - JEIMMY XIMENA SIMBAQUEVA R"/>
    <s v="5926"/>
    <s v="5926"/>
    <x v="98"/>
    <m/>
    <s v="2026-03-10 00:00:00"/>
    <s v="257326"/>
    <s v="73010326"/>
    <m/>
    <s v="2026-01-03 00:00:00"/>
    <s v="CONTRATO DE PRESTACION DE SERVICIOS - PROFESIONALES"/>
    <s v="018-2026"/>
    <s v="4500028-Prestar servicios profesionales juridicos especializados al Ministerio de Tecnologias de la Informacion y las Comunicaciones - Fondo Unico de Tecnologias de la Informacion y las Comunicaciones, orientados a la revision juridica integ"/>
  </r>
  <r>
    <n v="258126"/>
    <x v="20"/>
    <s v="2026-03-10 13:54:01"/>
    <s v="ConOrdendePago"/>
    <n v="9931950"/>
    <s v="372,906.00"/>
    <s v="0.00"/>
    <s v="Cédula de Ciudadanía"/>
    <s v="1067810656"/>
    <s v="CALDERON CARDENAS LAURA MAYERLY"/>
    <s v="Abono en cuenta"/>
    <s v="Ahorro"/>
    <s v="52460538386"/>
    <s v="Activa"/>
    <s v="890903938"/>
    <s v="BANCOLOMBIA S.A."/>
    <s v="000"/>
    <s v="FONDO - GESTION GENERAL"/>
    <s v="C-2399-0400-14-53105B-2399053-02"/>
    <s v="ADQUIS. DE BYS - DOCUMENTOS DE LINEAMIENTOS TÉCNICOS - MODERNIZACIÓN DE LA GESTIÓN INSTITUCIONAL DEL MINISTERIO TIC BOGOTÁ"/>
    <s v="9,931,950.00"/>
    <s v="0.00"/>
    <n v="9931950"/>
    <s v="0.00"/>
    <s v="Propios"/>
    <s v="CSF"/>
    <s v="INGRESOS CORRIENTES"/>
    <s v="262050055/9-3/FUPC /9f6da4/LMARIOA- COBRO MES DE FEBRERO CONTRATO 310-2026 Sup: Coord. GIT de Administracion de Personal (A ) - NATALIA EUGENIA PARAMO V."/>
    <s v="25526"/>
    <s v="25526"/>
    <x v="143"/>
    <m/>
    <s v="2026-03-10 00:00:00"/>
    <s v="258126"/>
    <s v="73012226"/>
    <m/>
    <s v="2026-01-12 00:00:00"/>
    <s v="CONTRATO DE PRESTACION DE SERVICIOS"/>
    <s v="310-2026"/>
    <s v="43100061499 - Prestar servicios profesionales especializados a la Subdirección para la Gestión del Talento Humano en la gestión de los diferentes procesos y/o actuaciones adelantadas por el área relacionados con situaciones administrativas en el ma"/>
  </r>
  <r>
    <n v="258226"/>
    <x v="20"/>
    <s v="2026-03-10 13:54:01"/>
    <s v="ConOrdendePago"/>
    <n v="11035500"/>
    <s v="519,363.00"/>
    <s v="0.00"/>
    <s v="Cédula de Ciudadanía"/>
    <s v="26493672"/>
    <s v="ARTUNDUAGA TOVAR LIDA CONSTANZA"/>
    <s v="Abono en cuenta"/>
    <s v="Ahorro"/>
    <s v="450700055699"/>
    <s v="Activa"/>
    <s v="860034313"/>
    <s v="BANCO DAVIVIENDA S.A."/>
    <s v="000"/>
    <s v="FONDO - GESTION GENERAL"/>
    <s v="C-2399-0400-14-53105B-2399071-02"/>
    <s v="ADQUIS. DE BYS - SERVICIO DE ACTUALIZACIÓN DEL SISTEMAS DE GESTIÓN - MODERNIZACIÓN DE LA GESTIÓN INSTITUCIONAL DEL MINISTERIO TIC BOGOTÁ"/>
    <s v="11,035,500.00"/>
    <s v="0.00"/>
    <n v="11035500"/>
    <s v="0.00"/>
    <s v="Propios"/>
    <s v="CSF"/>
    <s v="INGRESOS CORRIENTES"/>
    <s v="262049845/6-3/FUPC /9a5fe2/LMARIOA- COBRO MES DE FEBRERO CONTRATO 020-2026 Sup: Jefe Of. de Control Interno - JUAN DIEGO TORO BAUTISTA"/>
    <s v="7426"/>
    <s v="6926"/>
    <x v="47"/>
    <m/>
    <s v="2026-03-10 00:00:00"/>
    <s v="258226"/>
    <s v="73012426"/>
    <m/>
    <s v="2026-01-03 00:00:00"/>
    <s v="CONTRATO DE PRESTACION DE SERVICIOS - PROFESIONALES"/>
    <s v="020-2026"/>
    <s v="1600002- Prestar servicios profesionales especializados al Ministerio/Fondo Único de Tecnologías de la Información y las Comunicaciones, orientados a apoyar a la Oficina de Control Interno en la planificación integral del Programa"/>
  </r>
  <r>
    <n v="258726"/>
    <x v="20"/>
    <s v="2026-03-10 13:59:14"/>
    <s v="ConOrdendePago"/>
    <n v="8828400"/>
    <s v="226,432.00"/>
    <s v="0.00"/>
    <s v="Cédula de Ciudadanía"/>
    <s v="36066378"/>
    <s v="MARTINEZ LAGUNA GENNY MERCEDES"/>
    <s v="Abono en cuenta"/>
    <s v="Ahorro"/>
    <s v="18630625366"/>
    <s v="Activa"/>
    <s v="890903938"/>
    <s v="BANCOLOMBIA S.A."/>
    <s v="000"/>
    <s v="FONDO - GESTION GENERAL"/>
    <s v="C-2399-0400-14-53105B-2399053-02"/>
    <s v="ADQUIS. DE BYS - DOCUMENTOS DE LINEAMIENTOS TÉCNICOS - MODERNIZACIÓN DE LA GESTIÓN INSTITUCIONAL DEL MINISTERIO TIC BOGOTÁ"/>
    <s v="8,828,400.00"/>
    <s v="0.00"/>
    <n v="8828400"/>
    <s v="0.00"/>
    <s v="Propios"/>
    <s v="CSF"/>
    <s v="INGRESOS CORRIENTES"/>
    <s v="262049551/6-3/FUPC /73d286/HANLLY- COBRO MES DE FEBRERO CONTRATO 320-2026 Sup: Subdir. para la Gestion del Talento Humano - EDNA ROCIO SANCHEZ M. (E)"/>
    <s v="43426"/>
    <s v="43726"/>
    <x v="100"/>
    <m/>
    <s v="2026-03-10 00:00:00"/>
    <s v="258726"/>
    <s v="73013726"/>
    <m/>
    <s v="2026-01-10 00:00:00"/>
    <s v="CONTRATO DE PRESTACION DE SERVICIOS - PROFESIONALES"/>
    <s v="320-2026"/>
    <s v="43100121499-Prestar servicios profesionales jurídicos especializados a la Subdirección para la Gestión del Talento Humano en la gestión de los procesos y proyectos adelantados por el área, entre ellos la provisión de cargos en carrera administrativa,"/>
  </r>
  <r>
    <n v="258826"/>
    <x v="20"/>
    <s v="2026-03-10 13:59:14"/>
    <s v="ConOrdendePago"/>
    <n v="11035500"/>
    <s v="1,298,437.00"/>
    <s v="0.00"/>
    <s v="Cédula de Ciudadanía"/>
    <s v="52419271"/>
    <s v="RAMIREZ HINESTROZA MONICA ANDREA"/>
    <s v="Abono en cuenta"/>
    <s v="Ahorro"/>
    <s v="007470248944"/>
    <s v="Activa"/>
    <s v="860034313"/>
    <s v="BANCO DAVIVIENDA S.A."/>
    <s v="000"/>
    <s v="FONDO - GESTION GENERAL"/>
    <s v="C-2399-0400-14-53105B-2399054-02"/>
    <s v="ADQUIS. DE BYS - DOCUMENTOS DE PLANEACIÓN - MODERNIZACIÓN DE LA GESTIÓN INSTITUCIONAL DEL MINISTERIO TIC BOGOTÁ"/>
    <s v="11,035,500.00"/>
    <s v="0.00"/>
    <n v="11035500"/>
    <s v="0.00"/>
    <s v="Propios"/>
    <s v="CSF"/>
    <s v="INGRESOS CORRIENTES"/>
    <s v="262049641/6-3/FUPC /305d73/HANLLY- COBRO MES DE FEBRERO CONTRATO 760-2026 Sup: Jefe Oficina Internacional - MARIA ANDREA GIRALDO LEAL"/>
    <s v="117026"/>
    <s v="116726"/>
    <x v="172"/>
    <m/>
    <s v="2026-03-10 00:00:00"/>
    <s v="258826"/>
    <s v="73013926"/>
    <m/>
    <s v="2026-01-23 00:00:00"/>
    <s v="CONTRATO DE PRESTACION DE SERVICIOS"/>
    <s v="760-2026"/>
    <s v="13000121499 - Prestar servicios profesionales al Ministerio/Fondo Único de Tecnologías de la Información y las Comunicaciones (TIC), para apoyar a la Oficina Internacional en el análisis jurídico del entorno internacional, el seguimiento, revisión"/>
  </r>
  <r>
    <n v="259626"/>
    <x v="20"/>
    <s v="2026-03-10 13:59:14"/>
    <s v="ConOrdendePago"/>
    <n v="9931950"/>
    <s v="372,906.00"/>
    <s v="0.00"/>
    <s v="Cédula de Ciudadanía"/>
    <s v="1020824145"/>
    <s v="ANGARITA NIÑO CATHERINE CRISTINA"/>
    <s v="Abono en cuenta"/>
    <s v="Ahorro"/>
    <s v="80725773726"/>
    <s v="Activa"/>
    <s v="890903938"/>
    <s v="BANCOLOMBIA S.A."/>
    <s v="000"/>
    <s v="FONDO - GESTION GENERAL"/>
    <s v="C-2399-0400-14-53105B-2399054-02"/>
    <s v="ADQUIS. DE BYS - DOCUMENTOS DE PLANEACIÓN - MODERNIZACIÓN DE LA GESTIÓN INSTITUCIONAL DEL MINISTERIO TIC BOGOTÁ"/>
    <s v="9,931,950.00"/>
    <s v="0.00"/>
    <n v="9931950"/>
    <s v="0.00"/>
    <s v="Propios"/>
    <s v="CSF"/>
    <s v="INGRESOS CORRIENTES"/>
    <s v="262049495/6-3/FUPC /856146/HANLLY- COBRO MES DE FEBRERO CONTRATO 907-2026 Sup: Jefe Oficina Internacional - MARIA ANDREA GIRALDO LEAL"/>
    <s v="121026"/>
    <s v="120726"/>
    <x v="176"/>
    <m/>
    <s v="2026-03-10 00:00:00"/>
    <s v="259626"/>
    <s v="73015726"/>
    <m/>
    <s v="2026-01-28 00:00:00"/>
    <s v="CONTRATO DE PRESTACION DE SERVICIOS"/>
    <s v="907-2026"/>
    <s v="13000041499 – Prestar servicios profesionales al Ministerio/Fondo Único de Tecnologías de la Información y las Comunicaciones (MinTIC) para apoyar a la Oficina Internacional en la atención de requerimientos, el análisis del entorno internacional, e"/>
  </r>
  <r>
    <n v="262026"/>
    <x v="20"/>
    <s v="2026-03-10 14:35:30"/>
    <s v="ConOrdendePago"/>
    <n v="11035500"/>
    <s v="295,204.00"/>
    <s v="0.00"/>
    <s v="Cédula de Ciudadanía"/>
    <s v="52436657"/>
    <s v="NATES JIMENEZ PAOLA"/>
    <s v="Abono en cuenta"/>
    <s v="Ahorro"/>
    <s v="24511274275"/>
    <s v="Activa"/>
    <s v="860007335"/>
    <s v="BANCO CAJA SOCIAL S.A."/>
    <s v="000"/>
    <s v="FONDO - GESTION GENERAL"/>
    <s v="C-2399-0400-14-53105B-2399071-02"/>
    <s v="ADQUIS. DE BYS - SERVICIO DE ACTUALIZACIÓN DEL SISTEMAS DE GESTIÓN - MODERNIZACIÓN DE LA GESTIÓN INSTITUCIONAL DEL MINISTERIO TIC BOGOTÁ"/>
    <s v="11,035,500.00"/>
    <s v="0.00"/>
    <n v="11035500"/>
    <s v="0.00"/>
    <s v="Propios"/>
    <s v="CSF"/>
    <s v="INGRESOS CORRIENTES"/>
    <s v="262049474/6-3/FUPC /f32bfe/BRIANS- COBRO MES DE FEBRERO CONTRATO 156-2026 Sup: Jefe Of. de Control Interno - JUAN DIEGO TORO BAUTISTA"/>
    <s v="41826"/>
    <s v="41426"/>
    <x v="156"/>
    <m/>
    <s v="2026-03-10 00:00:00"/>
    <s v="262026"/>
    <s v="73021326"/>
    <m/>
    <s v="2026-01-09 00:00:00"/>
    <s v="CONTRATO DE PRESTACION DE SERVICIOS"/>
    <s v="156-2026"/>
    <s v="16000051499- Prestar servicios profesionales a la Oficina de Control Interno para proporcionar soporte técnico en la identificación, seguimiento y análisis de la información institucional, así como en la verificación del cumplimiento y efectividad"/>
  </r>
  <r>
    <n v="262426"/>
    <x v="20"/>
    <s v="2026-03-10 14:35:30"/>
    <s v="ConOrdendePago"/>
    <n v="4414200"/>
    <s v="33,813.00"/>
    <s v="0.00"/>
    <s v="Cédula de Ciudadanía"/>
    <s v="1016016893"/>
    <s v="ANGULO RETAVISCA GERMAN EFREN"/>
    <s v="Abono en cuenta"/>
    <s v="Ahorro"/>
    <s v="46793131046"/>
    <s v="Activa"/>
    <s v="890903938"/>
    <s v="BANCOLOMBIA S.A."/>
    <s v="000"/>
    <s v="FONDO - GESTION GENERAL"/>
    <s v="C-2399-0400-14-53105B-2399054-02"/>
    <s v="ADQUIS. DE BYS - DOCUMENTOS DE PLANEACIÓN - MODERNIZACIÓN DE LA GESTIÓN INSTITUCIONAL DEL MINISTERIO TIC BOGOTÁ"/>
    <s v="4,414,200.00"/>
    <s v="0.00"/>
    <n v="4414200"/>
    <s v="0.00"/>
    <s v="Propios"/>
    <s v="CSF"/>
    <s v="INGRESOS CORRIENTES"/>
    <s v="262049510/6-3/FUPC /5bc486/BRIANS- COBRO MES DE FEBRERO CONTRATO 885-2026 Sup: Jefe Oficina Internacional - MARIA ANDREA GIRALDO LEAL"/>
    <s v="124826"/>
    <s v="124526"/>
    <x v="193"/>
    <m/>
    <s v="2026-03-10 00:00:00"/>
    <s v="262426"/>
    <s v="73022126"/>
    <m/>
    <s v="2026-01-24 00:00:00"/>
    <s v="CONTRATO DE PRESTACION DE SERVICIOS"/>
    <s v="885-2026"/>
    <s v="13000071499 – Prestar apoyo a la gestión de la Oficina Internacional mediante el acompañamiento en el seguimiento de la agenda internacional, relacionamiento con la Comisión Interamericana de Telecomunicaciones CITEL y en la gestión de las comision"/>
  </r>
  <r>
    <n v="263026"/>
    <x v="20"/>
    <s v="2026-03-10 14:35:30"/>
    <s v="ConOrdendePago"/>
    <n v="7724850"/>
    <s v="214,612.00"/>
    <s v="0.00"/>
    <s v="Cédula de Ciudadanía"/>
    <s v="7709910"/>
    <s v="ESPITIA ZAMBRANO LUIS FERNANDO"/>
    <s v="Abono en cuenta"/>
    <s v="Ahorro"/>
    <s v="073157786"/>
    <s v="Activa"/>
    <s v="860003020"/>
    <s v="BANCO BILBAO VIZCAYA ARGENTARIA COLOMBIA S.A. BBVA"/>
    <s v="000"/>
    <s v="FONDO - GESTION GENERAL"/>
    <s v="C-2399-0400-14-53105B-2399054-02"/>
    <s v="ADQUIS. DE BYS - DOCUMENTOS DE PLANEACIÓN - MODERNIZACIÓN DE LA GESTIÓN INSTITUCIONAL DEL MINISTERIO TIC BOGOTÁ"/>
    <s v="7,724,850.00"/>
    <s v="0.00"/>
    <n v="7724850"/>
    <s v="0.00"/>
    <s v="Propios"/>
    <s v="CSF"/>
    <s v="INGRESOS CORRIENTES"/>
    <s v="262050417/9-3/FUPC /8b0775/BRIANS- COBRO MES DE FEBRERO CONTRATO 747-2026 Sup: Coord. GIT de Tesoreria - SANDRA LILIANA MARTINEZ"/>
    <s v="114026"/>
    <s v="113826"/>
    <x v="183"/>
    <m/>
    <s v="2026-03-10 00:00:00"/>
    <s v="263026"/>
    <s v="73023726"/>
    <m/>
    <s v="2026-01-22 00:00:00"/>
    <s v="CONTRATO DE PRESTACION DE SERVICIOS - PROFESIONALES"/>
    <s v="747-2026"/>
    <s v="4210009 Prestar servicios profesionales a la Subdirección Financiera GIT de Tesorería en los procesos que permitan la adecuada gestión de ingresos o gastos, realizando la validación previa de los documentos y las"/>
  </r>
  <r>
    <n v="263526"/>
    <x v="20"/>
    <s v="2026-03-10 14:35:30"/>
    <s v="ConOrdendePago"/>
    <n v="11035500"/>
    <s v="0.00"/>
    <s v="0.00"/>
    <s v="Cédula de Ciudadanía"/>
    <s v="1026254908"/>
    <s v="CRUZ SEGURA LINA ALEJANDRA"/>
    <s v="Abono en cuenta"/>
    <s v="Ahorro"/>
    <s v="18080987010"/>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50529/9-3/FUPC /eb71fc/BRIANS- COBRO MES DE FEBRERO CONTRATO 1090-2026 Sup: Coord. GIT Actuaciones Administrativas Contractuales - MARIA CAROLINA MERCADO F."/>
    <s v="148326"/>
    <s v="148026"/>
    <x v="137"/>
    <m/>
    <s v="2026-03-10 00:00:00"/>
    <s v="263526"/>
    <s v="73025326"/>
    <m/>
    <s v="2026-01-28 00:00:00"/>
    <s v="CONTRATO DE PRESTACION DE SERVICIOS - PROFESIONALES"/>
    <s v="1090-2026"/>
    <s v="45000331499-Prestar servicios profesionales para apoyar jurídicamente en la elaboración de documentos, sustanciación de actos administrativos y demás actividades propias del desarrollo de las actuaciones y procedimientos administrativos sancionatorio"/>
  </r>
  <r>
    <n v="263626"/>
    <x v="20"/>
    <s v="2026-03-10 14:35:30"/>
    <s v="ConOrdendePago"/>
    <n v="11035500"/>
    <s v="264,296.00"/>
    <s v="0.00"/>
    <s v="Cédula de Ciudadanía"/>
    <s v="1020737174"/>
    <s v="GARCIA RIVERA KAREN LORENA"/>
    <s v="Abono en cuenta"/>
    <s v="Ahorro"/>
    <s v="03000001863"/>
    <s v="Activa"/>
    <s v="890903938"/>
    <s v="BANCOLOMBI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50125/9-3/FUPC /dd6ec1/BRIANS- COBRO MES DE FEBRERO CONTRATO 232-2026 FACTURA FKG-46 Sup: Directora Juridica - RUBY RAMIREZ MEDINA"/>
    <s v="18626"/>
    <s v="18626"/>
    <x v="232"/>
    <m/>
    <s v="2026-03-10 00:00:00"/>
    <s v="263626"/>
    <s v="73025726"/>
    <m/>
    <s v="2026-01-09 00:00:00"/>
    <s v="CONTRATO DE PRESTACION DE SERVICIOS"/>
    <s v="232-2026"/>
    <s v="17000121499 Prestar servicios profesionales a la Dirección jurídica del Ministerio / Fondo Único de Tecnologías de la información y las comunicaciones en el acompañamiento jurídico al desarrollo de las funciones de los Grupo Interno de Trabajo de"/>
  </r>
  <r>
    <n v="266326"/>
    <x v="21"/>
    <s v="2026-03-11 13:46:37"/>
    <s v="ConOrdendePago"/>
    <n v="7724850"/>
    <s v="214,612.00"/>
    <s v="0.00"/>
    <s v="Cédula de Ciudadanía"/>
    <s v="80038238"/>
    <s v="PALACIOS ZULETA HUGO"/>
    <s v="Abono en cuenta"/>
    <s v="Ahorro"/>
    <s v="0550488424065339"/>
    <s v="Activa"/>
    <s v="860034313"/>
    <s v="BANCO DAVIVIENDA S.A."/>
    <s v="000"/>
    <s v="FONDO - GESTION GENERAL"/>
    <s v="C-2399-0400-14-53105B-2399053-02"/>
    <s v="ADQUIS. DE BYS - DOCUMENTOS DE LINEAMIENTOS TÉCNICOS - MODERNIZACIÓN DE LA GESTIÓN INSTITUCIONAL DEL MINISTERIO TIC BOGOTÁ"/>
    <s v="7,724,850.00"/>
    <s v="0.00"/>
    <n v="7724850"/>
    <s v="0.00"/>
    <s v="Propios"/>
    <s v="CSF"/>
    <s v="INGRESOS CORRIENTES"/>
    <s v="262050190/9-3/FUPC /05cc82/MARIAE- COBRO MES DE FEBRERO CONTRATO 626-2026 FACTURA FE -104 Sup: Coord. GIT de Administracion de Personal (A ) - NATALIA EUGENIA PARAMO V."/>
    <s v="64926"/>
    <s v="64826"/>
    <x v="144"/>
    <s v="60126"/>
    <s v="2026-03-11 00:00:00"/>
    <s v="266326"/>
    <s v="74677826"/>
    <m/>
    <s v="2026-01-19 00:00:00"/>
    <s v="CONTRATO DE PRESTACION DE SERVICIOS"/>
    <s v="626-2026"/>
    <s v="43100031499 - Prestar servicios profesionales al GIT de Administración de Personal de la Subdirección para la Gestión del Talento Humano en la ejecución de las situaciones administrativas que se requieran en pro de la provisión de empleos en sus di"/>
  </r>
  <r>
    <n v="266626"/>
    <x v="21"/>
    <s v="2026-03-11 15:18:03"/>
    <s v="ConOrdendePago"/>
    <n v="8828400"/>
    <s v="226,432.00"/>
    <s v="0.00"/>
    <s v="Cédula de Ciudadanía"/>
    <s v="1007613373"/>
    <s v="RUIZ TAPIA CARMEN YULIXZA"/>
    <s v="Abono en cuenta"/>
    <s v="Ahorro"/>
    <s v="77976447541"/>
    <s v="Activa"/>
    <s v="890903938"/>
    <s v="BANCOLOMBIA S.A."/>
    <s v="000"/>
    <s v="FONDO - GESTION GENERAL"/>
    <s v="C-2399-0400-14-53105B-2399053-02"/>
    <s v="ADQUIS. DE BYS - DOCUMENTOS DE LINEAMIENTOS TÉCNICOS - MODERNIZACIÓN DE LA GESTIÓN INSTITUCIONAL DEL MINISTERIO TIC BOGOTÁ"/>
    <s v="8,828,400.00"/>
    <s v="0.00"/>
    <n v="8828400"/>
    <s v="0.00"/>
    <s v="Propios"/>
    <s v="CSF"/>
    <s v="INGRESOS CORRIENTES"/>
    <s v="262051154/9-3/FUPC /5b1c1c/HANLLY- COBRO MES DE FEBRERO CONTRATO 438-2026 Sup: Coord. GIT Control Interno Disciplinario -JUAN JOSE RUIZ URANGO"/>
    <s v="56626"/>
    <s v="56526"/>
    <x v="108"/>
    <m/>
    <s v="2026-03-11 00:00:00"/>
    <s v="266626"/>
    <s v="74678826"/>
    <m/>
    <s v="2026-01-14 00:00:00"/>
    <s v="CONTRATO DE PRESTACION DE SERVICIOS - PROFESIONALES"/>
    <s v="438-2026"/>
    <s v="4010071499-Prestar servicios profesionales al Ministerio de Tecnologías de la Información y las Comunicaciones / Fondo Único de TIC, para apoyar en materia jurídica al Grupo Interno de Trabajo de Control Interno Disciplinario, realizando actividades"/>
  </r>
  <r>
    <n v="266726"/>
    <x v="21"/>
    <s v="2026-03-11 15:18:03"/>
    <s v="ConOrdendePago"/>
    <n v="9931950"/>
    <s v="372,906.00"/>
    <s v="0.00"/>
    <s v="Cédula de Ciudadanía"/>
    <s v="79796339"/>
    <s v="OSPINA TORRES MAURICIO JAVIER"/>
    <s v="Abono en cuenta"/>
    <s v="Ahorro"/>
    <s v="1001505374"/>
    <s v="Activa"/>
    <s v="860034594"/>
    <s v="BANCO DAVIBANK S.A."/>
    <s v="000"/>
    <s v="FONDO - GESTION GENERAL"/>
    <s v="C-2399-0400-14-53105B-2399054-02"/>
    <s v="ADQUIS. DE BYS - DOCUMENTOS DE PLANEACIÓN - MODERNIZACIÓN DE LA GESTIÓN INSTITUCIONAL DEL MINISTERIO TIC BOGOTÁ"/>
    <s v="9,931,950.00"/>
    <s v="0.00"/>
    <n v="9931950"/>
    <s v="0.00"/>
    <s v="Propios"/>
    <s v="CSF"/>
    <s v="INGRESOS CORRIENTES"/>
    <s v="262051196/9-3/FUPC /43a3d1/HANLLY- COBRO MES DE FEBRERO CONTRATO 702-2026 Sup: Coord. GIT de Planeacion y Seguimiento - CARLOS ANDRES GARZON"/>
    <s v="65826"/>
    <s v="65726"/>
    <x v="219"/>
    <m/>
    <s v="2026-03-11 00:00:00"/>
    <s v="266726"/>
    <s v="74679026"/>
    <m/>
    <s v="2026-01-20 00:00:00"/>
    <s v="CONTRATO DE PRESTACION DE SERVICIOS - PROFESIONALES"/>
    <s v="702-2026"/>
    <s v="1110007 Prestar servicios profesionales en el GIT de Planeación y Seguimiento en el desarrollo de las actividades propias de la planeación, ejecución y seguimiento de los proyectos de inversión y el plan de acción"/>
  </r>
  <r>
    <n v="267126"/>
    <x v="21"/>
    <s v="2026-03-11 15:18:03"/>
    <s v="ConOrdendePago"/>
    <n v="11035500"/>
    <s v="549,802.00"/>
    <s v="0.00"/>
    <s v="Cédula de Ciudadanía"/>
    <s v="1098626076"/>
    <s v="GARCIA TELLEZ ALVARO ANDRES"/>
    <s v="Abono en cuenta"/>
    <s v="Ahorro"/>
    <s v="005100113983"/>
    <s v="Activa"/>
    <s v="860034313"/>
    <s v="BANCO DAVIVIEND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51512/9-3/FUPC /4592ed/HANLLY- COBRO MES DE FEBRERO CONTRATO 137-2026 FACTURA AAGT-115 Sup: Secretaria General - OLGA ISABEL BUELVAS DICKSON"/>
    <s v="32326"/>
    <s v="32626"/>
    <x v="238"/>
    <m/>
    <s v="2026-03-11 00:00:00"/>
    <s v="267126"/>
    <s v="74680126"/>
    <m/>
    <s v="2026-01-07 00:00:00"/>
    <s v="CONTRATO DE PRESTACION DE SERVICIOS"/>
    <s v="137-2026"/>
    <s v="40000111499 Prestar servicios profesionales especializados con autonomia técnica, administrativa y financiera a la Secretaría General Ministerio de Tecnologías de la Información y las Comunicaciones / Fondo Único TIC en el desarrollo de las etapas"/>
  </r>
  <r>
    <n v="267726"/>
    <x v="21"/>
    <s v="2026-03-11 15:18:03"/>
    <s v="ConOrdendePago"/>
    <n v="7724850"/>
    <s v="79,959.00"/>
    <s v="0.00"/>
    <s v="Cédula de Ciudadanía"/>
    <s v="1018438879"/>
    <s v="CORREDOR HERRERA MIGUEL ANGEL"/>
    <s v="Abono en cuenta"/>
    <s v="Ahorro"/>
    <s v="860044643"/>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s v="7,724,850.00"/>
    <s v="0.00"/>
    <n v="7724850"/>
    <s v="0.00"/>
    <s v="Propios"/>
    <s v="CSF"/>
    <s v="INGRESOS CORRIENTES"/>
    <s v="262051832/9-3/FUPC /0ce050/HANLLY- COBRO MES DE FEBRERO CONTRATO 759-2026 Sup: Coord. GIT de Transformacion Organizacional -GISELLE ARIAS LEÃ“N"/>
    <s v="30526"/>
    <s v="30526"/>
    <x v="167"/>
    <m/>
    <s v="2026-03-11 00:00:00"/>
    <s v="267726"/>
    <s v="74682126"/>
    <m/>
    <s v="2026-01-23 00:00:00"/>
    <s v="CONTRATO DE PRESTACION DE SERVICIOS - PROFESIONALES"/>
    <s v="759-2026"/>
    <s v="1130015 Prestar servicios profesionales en el Grupo Interno de Trabajo de Transformación Organizacional, liderando la implementación de la metodología BPM y la arquitectura de procesos, mediante"/>
  </r>
  <r>
    <n v="268126"/>
    <x v="21"/>
    <s v="2026-03-11 15:18:03"/>
    <s v="ConOrdendePago"/>
    <n v="9269820"/>
    <s v="446,606.00"/>
    <s v="0.00"/>
    <s v="Cédula de Ciudadanía"/>
    <s v="1032363509"/>
    <s v="PACHECO SANDOVAL LIZET JOHANNA"/>
    <s v="Abono en cuenta"/>
    <s v="Ahorro"/>
    <s v="468000020486"/>
    <s v="Activa"/>
    <s v="860034313"/>
    <s v="BANCO DAVIVIENDA S.A."/>
    <s v="000"/>
    <s v="FONDO - GESTION GENERAL"/>
    <s v="C-2399-0400-14-53105B-2399054-02"/>
    <s v="ADQUIS. DE BYS - DOCUMENTOS DE PLANEACIÓN - MODERNIZACIÓN DE LA GESTIÓN INSTITUCIONAL DEL MINISTERIO TIC BOGOTÁ"/>
    <s v="9,269,820.00"/>
    <s v="0.00"/>
    <n v="9269820"/>
    <s v="0.00"/>
    <s v="Propios"/>
    <s v="CSF"/>
    <s v="INGRESOS CORRIENTES"/>
    <s v="262051026/9-3/FUPC /c7ed08/HANLLY- COBRO MES DE FEBRERO CONTRATO 1128-2026 Sup: Subdir. de Gestion Contractual - JEIMMY XIMENA SIMBAQUEVA R"/>
    <s v="154526"/>
    <s v="154326"/>
    <x v="246"/>
    <m/>
    <s v="2026-03-11 00:00:00"/>
    <s v="268126"/>
    <s v="74683726"/>
    <m/>
    <s v="2026-01-31 00:00:00"/>
    <s v="CONTRATO DE PRESTACION DE SERVICIOS"/>
    <s v="1128-2026"/>
    <s v="45000141499 Prestar servicios profesionales especializados al Ministerio/Fondo Único de Tecnologías de la Información y las Comunicaciones, para apoyar la coordinación, seguimiento y tramite de la actividad administrativa de l"/>
  </r>
  <r>
    <n v="268226"/>
    <x v="21"/>
    <s v="2026-03-11 15:18:03"/>
    <s v="ConOrdendePago"/>
    <n v="13794375"/>
    <s v="977,976.00"/>
    <s v="0.00"/>
    <s v="Cédula de Ciudadanía"/>
    <s v="66863542"/>
    <s v="TRUJILLO MANRIQUE LUISA FERNANDA"/>
    <s v="Abono en cuenta"/>
    <s v="Ahorro"/>
    <s v="007400202037"/>
    <s v="Activa"/>
    <s v="860034313"/>
    <s v="BANCO DAVIVIENDA S.A."/>
    <s v="000"/>
    <s v="FONDO - GESTION GENERAL"/>
    <s v="C-2399-0400-14-53105B-2399053-02"/>
    <s v="ADQUIS. DE BYS - DOCUMENTOS DE LINEAMIENTOS TÉCNICOS - MODERNIZACIÓN DE LA GESTIÓN INSTITUCIONAL DEL MINISTERIO TIC BOGOTÁ"/>
    <s v="13,794,375.00"/>
    <s v="0.00"/>
    <n v="13794375"/>
    <s v="0.00"/>
    <s v="Propios"/>
    <s v="CSF"/>
    <s v="INGRESOS CORRIENTES"/>
    <s v="262050963/9-3/FUPC /fa0e6d/HANLLY- COBRO MES DE FEBRERO CONTRATO 285-2026 Sup: Directora Juridica - RUBY RAMIREZ MEDINA"/>
    <s v="18426"/>
    <s v="18426"/>
    <x v="97"/>
    <m/>
    <s v="2026-03-11 00:00:00"/>
    <s v="268226"/>
    <s v="74684226"/>
    <m/>
    <s v="2026-01-12 00:00:00"/>
    <s v="CONTRATO DE PRESTACION DE SERVICIOS - PROFESIONALES"/>
    <s v="285-2026"/>
    <s v="1700016 Prestar servicios profesionales especializados a la Dirección Jurídica del Ministerio de Tecnologías de la Información y las Comunicaciones y/o al Fondo Único de Tecnologías de la Información y las Comunicaciones - FUTIC"/>
  </r>
  <r>
    <n v="268326"/>
    <x v="21"/>
    <s v="2026-03-11 15:18:03"/>
    <s v="ConOrdendePago"/>
    <n v="5333825"/>
    <s v="40,857.00"/>
    <s v="0.00"/>
    <s v="Cédula de Ciudadanía"/>
    <s v="1074129741"/>
    <s v="LOPEZ CLAVIJO DIEGO ARMANDO"/>
    <s v="Abono en cuenta"/>
    <s v="Ahorro"/>
    <s v="0918007303"/>
    <s v="Activa"/>
    <s v="860003020"/>
    <s v="BANCO BILBAO VIZCAYA ARGENTARIA COLOMBIA S.A. BBVA"/>
    <s v="000"/>
    <s v="FONDO - GESTION GENERAL"/>
    <s v="C-2399-0400-14-53105B-2399054-02"/>
    <s v="ADQUIS. DE BYS - DOCUMENTOS DE PLANEACIÓN - MODERNIZACIÓN DE LA GESTIÓN INSTITUCIONAL DEL MINISTERIO TIC BOGOTÁ"/>
    <s v="5,333,825.00"/>
    <s v="0.00"/>
    <n v="5333825"/>
    <s v="0.00"/>
    <s v="Propios"/>
    <s v="CSF"/>
    <s v="INGRESOS CORRIENTES"/>
    <s v="262050970/9-3/FUPC /cba358/HANLLY- COBRO MES DE FEBRERO CONTRATO 1162-2026 Sup: Coord. GIT de Transformacion Organizacional -GISELLE ARIAS LEÃ“N"/>
    <s v="148626"/>
    <s v="148326"/>
    <x v="247"/>
    <m/>
    <s v="2026-03-11 00:00:00"/>
    <s v="268326"/>
    <s v="74684526"/>
    <m/>
    <s v="2026-01-30 00:00:00"/>
    <s v="CONTRATO DE PRESTACION DE SERVICIOS - PROFESIONALES"/>
    <s v="1162-2026"/>
    <s v="11000111499 Prestar servicios profesionales al Grupo Interno de Trabajo de Transformación Organizacional de la Oficina Asesora de Planeación y Estudios Sectoriales brindando coadyuvando la gestión de las estrategias de actualización y mejora contin"/>
  </r>
  <r>
    <n v="269326"/>
    <x v="21"/>
    <s v="2026-03-11 15:45:04"/>
    <s v="ConOrdendePago"/>
    <n v="11035500"/>
    <s v="1,298,437.00"/>
    <s v="0.00"/>
    <s v="Cédula de Ciudadanía"/>
    <s v="1020746096"/>
    <s v="MANTILLA MUÑOZ LUIS CARLOS"/>
    <s v="Abono en cuenta"/>
    <s v="Ahorro"/>
    <s v="93233517222"/>
    <s v="Activa"/>
    <s v="890903938"/>
    <s v="BANCOLOMBI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50956/9-3/FUPC /0e6043/BRIANS- COBRO MES DE FEBRERO CONTRATO 194-2026 Sup: Subdir. para la Gestion del Talento Humano - EDNA ROCIO SANCHEZ M. (E)"/>
    <s v="32226"/>
    <s v="33226"/>
    <x v="199"/>
    <m/>
    <s v="2026-03-11 00:00:00"/>
    <s v="269326"/>
    <s v="74684926"/>
    <m/>
    <s v="2026-01-09 00:00:00"/>
    <s v="CONTRATO DE PRESTACION DE SERVICIOS"/>
    <s v="194-2026"/>
    <s v="43100011499 - Prestar servicios profesionales especializados a la Subdirección para la Gestión del Talento Humano en el fortalecimiento de su gestión administrativa, presupuestal, financiera y de planeación"/>
  </r>
  <r>
    <n v="269726"/>
    <x v="21"/>
    <s v="2026-03-11 15:45:04"/>
    <s v="ConOrdendePago"/>
    <n v="9931950"/>
    <s v="372,906.00"/>
    <s v="0.00"/>
    <s v="Cédula de Ciudadanía"/>
    <s v="1102854017"/>
    <s v="CANO GARCIA ANGIE ANDREA"/>
    <s v="Abono en cuenta"/>
    <s v="Ahorro"/>
    <s v="08545985544"/>
    <s v="Activa"/>
    <s v="890903938"/>
    <s v="BANCOLOMBIA S.A."/>
    <s v="000"/>
    <s v="FONDO - GESTION GENERAL"/>
    <s v="C-2399-0400-14-53105B-2399053-02"/>
    <s v="ADQUIS. DE BYS - DOCUMENTOS DE LINEAMIENTOS TÉCNICOS - MODERNIZACIÓN DE LA GESTIÓN INSTITUCIONAL DEL MINISTERIO TIC BOGOTÁ"/>
    <s v="9,931,950.00"/>
    <s v="0.00"/>
    <n v="9931950"/>
    <s v="0.00"/>
    <s v="Propios"/>
    <s v="CSF"/>
    <s v="INGRESOS CORRIENTES"/>
    <s v="262050867/9-3/FUPC /abd121/BRIANS- COBRO MES DE FEBRERO CONTRATO 373-2026 Sup: Secretaria General - OLGA ISABEL BUELVAS DICKSON"/>
    <s v="61026"/>
    <s v="63026"/>
    <x v="225"/>
    <m/>
    <s v="2026-03-11 00:00:00"/>
    <s v="269726"/>
    <s v="74686026"/>
    <m/>
    <s v="2026-01-12 00:00:00"/>
    <s v="CONTRATO DE PRESTACION DE SERVICIOS - PROFESIONALES"/>
    <s v="373-2026"/>
    <s v="4000009 - Prestar sus servicios profesionales jurídicos especializados, con autonomía, a la Secretaría General Ministerio de Tecnologías de la Información y las Comunicaciones /Fondo Único TIC en la gestión de los procesos contractuales"/>
  </r>
  <r>
    <n v="270026"/>
    <x v="21"/>
    <s v="2026-03-11 15:45:04"/>
    <s v="ConOrdendePago"/>
    <n v="12139050"/>
    <s v="966,218.00"/>
    <s v="0.00"/>
    <s v="Cédula de Ciudadanía"/>
    <s v="1118852830"/>
    <s v="OCHOA PIMIENTA JESUS DAVID"/>
    <s v="Abono en cuenta"/>
    <s v="Ahorro"/>
    <s v="52698195525"/>
    <s v="Activa"/>
    <s v="890903938"/>
    <s v="BANCOLOMBIA S.A."/>
    <s v="000"/>
    <s v="FONDO - GESTION GENERAL"/>
    <s v="C-2399-0400-14-53105B-2399053-02"/>
    <s v="ADQUIS. DE BYS - DOCUMENTOS DE LINEAMIENTOS TÉCNICOS - MODERNIZACIÓN DE LA GESTIÓN INSTITUCIONAL DEL MINISTERIO TIC BOGOTÁ"/>
    <s v="12,139,050.00"/>
    <s v="0.00"/>
    <n v="12139050"/>
    <s v="0.00"/>
    <s v="Propios"/>
    <s v="CSF"/>
    <s v="INGRESOS CORRIENTES"/>
    <s v="262050751/9-3/FUPC /85bfe3/BRIANS- COBRO MES DE FEBRERO CONTRATO 412-2026 Sup: Secretaria General - OLGA ISABEL BUELVAS DICKSON"/>
    <s v="33026"/>
    <s v="32826"/>
    <x v="200"/>
    <m/>
    <s v="2026-03-11 00:00:00"/>
    <s v="270026"/>
    <s v="74686926"/>
    <m/>
    <s v="2026-01-13 00:00:00"/>
    <s v="CONTRATO DE PRESTACION DE SERVICIOS - PROFESIONALES"/>
    <s v="412-2026"/>
    <s v="4000008 Prestar sus servicios profesionales jurídicos especializados, con autonomía, técnica, administrativa y financiera, a la Secretaría General del Ministerio de Tecnologías de la Información y las Comunicaciones"/>
  </r>
  <r>
    <n v="270326"/>
    <x v="21"/>
    <s v="2026-03-11 15:45:04"/>
    <s v="ConOrdendePago"/>
    <n v="7724850"/>
    <s v="214,612.00"/>
    <s v="0.00"/>
    <s v="Cédula de Ciudadanía"/>
    <s v="1067888420"/>
    <s v="MARIMON PEREIRA JOYCE MARCELA"/>
    <s v="Abono en cuenta"/>
    <s v="Ahorro"/>
    <s v="16674521280"/>
    <s v="Activa"/>
    <s v="890903938"/>
    <s v="BANCOLOMBIA S.A."/>
    <s v="000"/>
    <s v="FONDO - GESTION GENERAL"/>
    <s v="C-2399-0400-14-53105B-2399053-02"/>
    <s v="ADQUIS. DE BYS - DOCUMENTOS DE LINEAMIENTOS TÉCNICOS - MODERNIZACIÓN DE LA GESTIÓN INSTITUCIONAL DEL MINISTERIO TIC BOGOTÁ"/>
    <s v="7,724,850.00"/>
    <s v="0.00"/>
    <n v="7724850"/>
    <s v="0.00"/>
    <s v="Propios"/>
    <s v="CSF"/>
    <s v="INGRESOS CORRIENTES"/>
    <s v="262050634/9-3/FUPC /e13c4b/BRIANS- COBRO MES DE FEBRERO CONTRATO 793-2026 Sup: Coord. GIT de Desarrollo del Talento Humano - CESAR AUGUSTO MORA"/>
    <s v="87326"/>
    <s v="87226"/>
    <x v="165"/>
    <m/>
    <s v="2026-03-11 00:00:00"/>
    <s v="270326"/>
    <s v="74687726"/>
    <m/>
    <s v="2026-01-22 00:00:00"/>
    <s v="CONTRATO DE PRESTACION DE SERVICIOS - PROFESIONALES"/>
    <s v="793-2026"/>
    <s v="4330005- Prestar servicios profesionales especializados al Grupo Interno de Trabajo de Desarrollo del Talento Humano de la Subdirección para la Gestión del Talento Humano en la estructuración, implementación"/>
  </r>
  <r>
    <n v="270726"/>
    <x v="21"/>
    <s v="2026-03-11 15:45:04"/>
    <s v="ConOrdendePago"/>
    <n v="11035500"/>
    <s v="519,363.00"/>
    <s v="0.00"/>
    <s v="Cédula de Ciudadanía"/>
    <s v="1073990851"/>
    <s v="RUIZ FLOREZ SIRLY ANA"/>
    <s v="Abono en cuenta"/>
    <s v="Ahorro"/>
    <s v="0550157000085017"/>
    <s v="Activa"/>
    <s v="860034313"/>
    <s v="BANCO DAVIVIENDA S.A."/>
    <s v="000"/>
    <s v="FONDO - GESTION GENERAL"/>
    <s v="C-2399-0400-14-53105B-2399054-02"/>
    <s v="ADQUIS. DE BYS - DOCUMENTOS DE PLANEACIÓN - MODERNIZACIÓN DE LA GESTIÓN INSTITUCIONAL DEL MINISTERIO TIC BOGOTÁ"/>
    <s v="11,035,500.00"/>
    <s v="0.00"/>
    <n v="11035500"/>
    <s v="0.00"/>
    <s v="Propios"/>
    <s v="CSF"/>
    <s v="INGRESOS CORRIENTES"/>
    <s v="262050626/9-3/FUPC /b4c9dc/BRIANS- COBRO MES DE FEBRERO CONTRATO 143-2026 Sup: Subdir. de Gestion Contractual - JEIMMY XIMENA SIMBAQUEVA R"/>
    <s v="36326"/>
    <s v="36026"/>
    <x v="9"/>
    <m/>
    <s v="2026-03-11 00:00:00"/>
    <s v="270726"/>
    <s v="74688926"/>
    <m/>
    <s v="2026-01-06 00:00:00"/>
    <s v="CONTRATO DE PRESTACION DE SERVICIOS - PROFESIONALES"/>
    <s v="143-2026"/>
    <s v="4500007-Prestar servicios profesionales jurídicos especializados al Ministerio de Tecnologías de la Información y las Comunicaciones - Fondo Único de Tecnologías de la Información y las Comunicaciones, orientados a la revisión jurídica integral"/>
  </r>
  <r>
    <n v="271026"/>
    <x v="21"/>
    <s v="2026-03-11 15:49:14"/>
    <s v="ConOrdendePago"/>
    <n v="7467355"/>
    <s v="50,560.00"/>
    <s v="0.00"/>
    <s v="Cédula de Ciudadanía"/>
    <s v="52892732"/>
    <s v="BEJARANO ANGELICA JOHANNA"/>
    <s v="Abono en cuenta"/>
    <s v="Ahorro"/>
    <s v="10141819238"/>
    <s v="Activa"/>
    <s v="890903938"/>
    <s v="BANCOLOMBIA S.A."/>
    <s v="000"/>
    <s v="FONDO - GESTION GENERAL"/>
    <s v="C-2399-0400-14-53105B-2399053-02"/>
    <s v="ADQUIS. DE BYS - DOCUMENTOS DE LINEAMIENTOS TÉCNICOS - MODERNIZACIÓN DE LA GESTIÓN INSTITUCIONAL DEL MINISTERIO TIC BOGOTÁ"/>
    <s v="7,467,355.00"/>
    <s v="0.00"/>
    <n v="7467355"/>
    <s v="0.00"/>
    <s v="Propios"/>
    <s v="CSF"/>
    <s v="INGRESOS CORRIENTES"/>
    <s v="262051661/9-3/FUPC /e69656/LMARIOA- COBRO MES DE FEBRERO CONTRATO 919-2026 Sup: Coord. GIT de Desarrollo del Talento Humano - CESAR AUGUSTO MORA"/>
    <s v="111526"/>
    <s v="111326"/>
    <x v="248"/>
    <m/>
    <s v="2026-03-11 00:00:00"/>
    <s v="271026"/>
    <s v="74689826"/>
    <m/>
    <s v="2026-01-24 00:00:00"/>
    <s v="CONTRATO DE PRESTACION DE SERVICIOS"/>
    <s v="919-2026"/>
    <s v="4330020 - Prestar servicios profesionales al grupo interno de trabajo de desarrollo del talento humano de la subdirección para la gestión del talento humano, en la ejecución de los programas de promoción de entornos laborales saludables, y en la aten"/>
  </r>
  <r>
    <n v="272626"/>
    <x v="21"/>
    <s v="2026-03-11 15:49:14"/>
    <s v="ConOrdendePago"/>
    <n v="4782050"/>
    <s v="36,631.00"/>
    <s v="0.00"/>
    <s v="Cédula de Ciudadanía"/>
    <s v="1003777906"/>
    <s v="RODRIGUEZ ANZOLA HEIDY CAMILA"/>
    <s v="Abono en cuenta"/>
    <s v="Ahorro"/>
    <s v="38854109895"/>
    <s v="Activa"/>
    <s v="890903938"/>
    <s v="BANCOLOMBIA S.A."/>
    <s v="000"/>
    <s v="FONDO - GESTION GENERAL"/>
    <s v="C-2399-0400-14-53105B-2399054-02"/>
    <s v="ADQUIS. DE BYS - DOCUMENTOS DE PLANEACIÓN - MODERNIZACIÓN DE LA GESTIÓN INSTITUCIONAL DEL MINISTERIO TIC BOGOTÁ"/>
    <s v="4,782,050.00"/>
    <s v="0.00"/>
    <n v="4782050"/>
    <s v="0.00"/>
    <s v="Propios"/>
    <s v="CSF"/>
    <s v="INGRESOS CORRIENTES"/>
    <s v="262050608/9-3/FUPC /903300/LMARIOA- COBRO MES DE FEBRERO CONTRATO 1163-2026 Sup: Coord. GIT de Transformacion Organizacional -GISELLE ARIAS LEÃ“N"/>
    <s v="145526"/>
    <s v="145326"/>
    <x v="249"/>
    <m/>
    <s v="2026-03-11 00:00:00"/>
    <s v="272626"/>
    <s v="74692626"/>
    <m/>
    <s v="2026-01-30 00:00:00"/>
    <s v="CONTRATO DE PRESTACION DE SERVICIOS - PROFESIONALES"/>
    <s v="1163-2026"/>
    <s v="11000101499 Prestar servicios profesionales en el Grupo Interno de Trabajo de Transformación Organizacional efectuando el análisis de procesos en pro de su mejora y eficiencia continua, realizando el acompañamiento y seguimiento a su desempeño, de"/>
  </r>
  <r>
    <n v="272726"/>
    <x v="21"/>
    <s v="2026-03-11 15:59:19"/>
    <s v="ConOrdendePago"/>
    <n v="12139050"/>
    <s v="5,028,281.00"/>
    <s v="0.00"/>
    <s v="Cédula de Ciudadanía"/>
    <s v="1075654936"/>
    <s v="PINEDA LONDOÑO ALEX MAURICIO"/>
    <s v="Abono en cuenta"/>
    <s v="Ahorro"/>
    <s v="33235828036"/>
    <s v="Activa"/>
    <s v="890903938"/>
    <s v="BANCOLOMBIA S.A."/>
    <s v="000"/>
    <s v="FONDO - GESTION GENERAL"/>
    <s v="C-2399-0400-14-53105B-2399054-02"/>
    <s v="ADQUIS. DE BYS - DOCUMENTOS DE PLANEACIÓN - MODERNIZACIÓN DE LA GESTIÓN INSTITUCIONAL DEL MINISTERIO TIC BOGOTÁ"/>
    <s v="12,139,050.00"/>
    <s v="0.00"/>
    <n v="12139050"/>
    <s v="0.00"/>
    <s v="Propios"/>
    <s v="CSF"/>
    <s v="INGRESOS CORRIENTES"/>
    <s v="262051309/9-3/FUPC /32ac93/SANDRAP- COBRO MES DE FEBRERO CONTRATO 536-2026 Sup: Asesor 1020-13 Despacho del Ministro MARIA CAMILA TRIVIÃ‘O"/>
    <s v="87926"/>
    <s v="87626"/>
    <x v="201"/>
    <m/>
    <s v="2026-03-11 00:00:00"/>
    <s v="272726"/>
    <s v="74692826"/>
    <m/>
    <s v="2026-03-12 00:00:00"/>
    <s v="CONTRATO DE PRESTACION DE SERVICIOS - PROFESIONALES"/>
    <s v="536-2026"/>
    <s v="10000181499 Prestar servicios profesionales especializados en comunicación y periodismo al Ministerio/Fondo Único de Tecnologías de la Información y las Comunicaciones, orientados al acompañamiento del Despacho Ministerial en las labores de comunic"/>
  </r>
  <r>
    <n v="273426"/>
    <x v="21"/>
    <s v="2026-03-11 15:59:19"/>
    <s v="ConOrdendePago"/>
    <n v="18000000"/>
    <s v="2,210,824.00"/>
    <s v="0.00"/>
    <s v="Cédula de Ciudadanía"/>
    <s v="79782687"/>
    <s v="LIZCANO ORTIZ CRISTHIAN OMAR"/>
    <s v="Abono en cuenta"/>
    <s v="Ahorro"/>
    <s v="90030605190"/>
    <s v="Activa"/>
    <s v="860050750"/>
    <s v="BANCO GNB SUDAMERIS S A"/>
    <s v="000"/>
    <s v="FONDO - GESTION GENERAL"/>
    <s v="C-2399-0400-14-53105B-2399054-02"/>
    <s v="ADQUIS. DE BYS - DOCUMENTOS DE PLANEACIÓN - MODERNIZACIÓN DE LA GESTIÓN INSTITUCIONAL DEL MINISTERIO TIC BOGOTÁ"/>
    <s v="18,000,000.00"/>
    <s v="0.00"/>
    <n v="18000000"/>
    <s v="0.00"/>
    <s v="Propios"/>
    <s v="CSF"/>
    <s v="INGRESOS CORRIENTES"/>
    <s v="262050602/9-3/FUPC /96c4b4/SANDRAP- COBRO MES DE FEBRERO CONTRATO 1063-2026 FACTURA No.1125 Sup: Asesor 1020-18 Despacho del Ministro DAYANA CAROLINA ERAZO"/>
    <s v="145626"/>
    <s v="145226"/>
    <x v="213"/>
    <m/>
    <s v="2026-03-11 00:00:00"/>
    <s v="273426"/>
    <s v="74694226"/>
    <m/>
    <s v="2026-01-29 00:00:00"/>
    <s v="CONTRATO DE PRESTACION DE SERVICIOS - PROFESIONALES"/>
    <s v="1063-2026"/>
    <s v="10000281499- Prestar servicios profesionales especializados orientados a la gestión y ejecución de procesos que contribuyan al desarrollo de los programas y proyectos del Ministerio TIC, con el propósito de fortalecer la aplicación de las políticas"/>
  </r>
  <r>
    <n v="274026"/>
    <x v="21"/>
    <s v="2026-03-11 16:21:48"/>
    <s v="ConOrdendePago"/>
    <n v="6621300"/>
    <s v="44,831.00"/>
    <s v="0.00"/>
    <s v="Cédula de Ciudadanía"/>
    <s v="1069742014"/>
    <s v="MONTENEGRO MENDEZ LINA JOHANA"/>
    <s v="Abono en cuenta"/>
    <s v="Ahorro"/>
    <s v="24058110003"/>
    <s v="Activa"/>
    <s v="860007335"/>
    <s v="BANCO CAJA SOCIAL S.A."/>
    <s v="000"/>
    <s v="FONDO - GESTION GENERAL"/>
    <s v="C-2399-0400-14-53105B-2399054-02"/>
    <s v="ADQUIS. DE BYS - DOCUMENTOS DE PLANEACIÓN - MODERNIZACIÓN DE LA GESTIÓN INSTITUCIONAL DEL MINISTERIO TIC BOGOTÁ"/>
    <s v="6,621,300.00"/>
    <s v="0.00"/>
    <n v="6621300"/>
    <s v="0.00"/>
    <s v="Propios"/>
    <s v="CSF"/>
    <s v="INGRESOS CORRIENTES"/>
    <s v="262051779/9-3/FUPC /57cfc9/MARIAE- COBRO MES DE FEBRERO CONTRATO 235-2026 Sup: Coord. GIT de Planeacion y Seguimiento - CARLOS ANDRES GARZON"/>
    <s v="11526"/>
    <s v="11226"/>
    <x v="54"/>
    <m/>
    <s v="2026-03-11 00:00:00"/>
    <s v="274026"/>
    <s v="74695226"/>
    <m/>
    <s v="2026-03-11 00:00:00"/>
    <s v="CONTRATO DE PRESTACION DE SERVICIOS"/>
    <s v="235-2026"/>
    <s v="11100081499 Prestar Servicios Profesionales a la Oficina Asesora de Planeación y Estudios Sectoriales del Ministerio de las Tecnologías de la Información y las Comunicaciones, apoyando a las dependencias para la planificación, seguimiento y control"/>
  </r>
  <r>
    <n v="274326"/>
    <x v="21"/>
    <s v="2026-03-11 16:21:48"/>
    <s v="ConOrdendePago"/>
    <n v="4965450"/>
    <s v="38,035.00"/>
    <s v="0.00"/>
    <s v="Cédula de Ciudadanía"/>
    <s v="1000163183"/>
    <s v="GONZALEZ MURCIA ANDRES DAVID"/>
    <s v="Abono en cuenta"/>
    <s v="Ahorro"/>
    <s v="488421831618"/>
    <s v="Activa"/>
    <s v="860034313"/>
    <s v="BANCO DAVIVIENDA S.A."/>
    <s v="000"/>
    <s v="FONDO - GESTION GENERAL"/>
    <s v="C-2399-0400-14-53105B-2399071-02"/>
    <s v="ADQUIS. DE BYS - SERVICIO DE ACTUALIZACIÓN DEL SISTEMAS DE GESTIÓN - MODERNIZACIÓN DE LA GESTIÓN INSTITUCIONAL DEL MINISTERIO TIC BOGOTÁ"/>
    <s v="4,965,450.00"/>
    <s v="0.00"/>
    <n v="4965450"/>
    <s v="0.00"/>
    <s v="Propios"/>
    <s v="CSF"/>
    <s v="INGRESOS CORRIENTES"/>
    <s v="262051723/9-3/FUPC /67353d/MARIAE- COBRO MES DE FEBRERO CONTRATO 013-2026 Sup: Coord. GIT de Seguridad y Privacidad de la Informacion - ANGELA JANETH CORTES H."/>
    <s v="7626"/>
    <s v="7626"/>
    <x v="28"/>
    <m/>
    <s v="2026-03-11 00:00:00"/>
    <s v="274326"/>
    <s v="74696126"/>
    <m/>
    <s v="2026-01-03 00:00:00"/>
    <s v="CONTRATO DE PRESTACION DE SERVICIOS - PROFESIONALES"/>
    <s v="013-2026"/>
    <s v="10100021499 - Prestar servicios profesionales al Despacho de la Ministra para contribuir al mantenimiento, fortalecimiento y mejora continua del Sistema/Modelo de Seguridad y Privacidad de la Informaci"/>
  </r>
  <r>
    <n v="275226"/>
    <x v="21"/>
    <s v="2026-03-11 16:21:48"/>
    <s v="ConOrdendePago"/>
    <n v="12139050"/>
    <s v="950,151.00"/>
    <s v="0.00"/>
    <s v="Cédula de Ciudadanía"/>
    <s v="52072722"/>
    <s v="BERNAL PAREDES CONSUELO"/>
    <s v="Abono en cuenta"/>
    <s v="Ahorro"/>
    <s v="65076463349"/>
    <s v="Activa"/>
    <s v="890903938"/>
    <s v="BANCOLOMBIA S.A."/>
    <s v="000"/>
    <s v="FONDO - GESTION GENERAL"/>
    <s v="C-2399-0400-14-53105B-2399071-02"/>
    <s v="ADQUIS. DE BYS - SERVICIO DE ACTUALIZACIÓN DEL SISTEMAS DE GESTIÓN - MODERNIZACIÓN DE LA GESTIÓN INSTITUCIONAL DEL MINISTERIO TIC BOGOTÁ"/>
    <s v="12,139,050.00"/>
    <s v="0.00"/>
    <n v="12139050"/>
    <s v="0.00"/>
    <s v="Propios"/>
    <s v="CSF"/>
    <s v="INGRESOS CORRIENTES"/>
    <s v="262050717/9-3/FUPC /02e8f4/MARIAE- COBRO MES DE FEBRERO CONTRATO 295-2026 Sup: Coord. GIT de Planeacion y Seguimiento - CARLOS ANDRES GARZON"/>
    <s v="13726"/>
    <s v="13526"/>
    <x v="169"/>
    <m/>
    <s v="2026-03-11 00:00:00"/>
    <s v="275226"/>
    <s v="74699226"/>
    <m/>
    <s v="2026-01-10 00:00:00"/>
    <s v="CONTRATO DE PRESTACION DE SERVICIOS - PROFESIONALES"/>
    <s v="295-2026"/>
    <s v="1130004 Prestar servicios profesionales al Grupo Interno de Trabajo de Transformación Organizacional a través del acompañamiento, análisis, definición, validación y seguimiento de nuevos trámites"/>
  </r>
  <r>
    <n v="277526"/>
    <x v="22"/>
    <s v="2026-03-12 16:17:56"/>
    <s v="ConOrdendePago"/>
    <n v="4414200"/>
    <s v="29,888.00"/>
    <s v="0.00"/>
    <s v="Cédula de Ciudadanía"/>
    <s v="1102876289"/>
    <s v="MARTINEZ MUÑOZ DAVID"/>
    <s v="Abono en cuenta"/>
    <s v="Ahorro"/>
    <s v="58073895977"/>
    <s v="Activa"/>
    <s v="890903938"/>
    <s v="BANCOLOMBIA S.A."/>
    <s v="000"/>
    <s v="FONDO - GESTION GENERAL"/>
    <s v="C-2399-0400-14-53105B-2399053-02"/>
    <s v="ADQUIS. DE BYS - DOCUMENTOS DE LINEAMIENTOS TÉCNICOS - MODERNIZACIÓN DE LA GESTIÓN INSTITUCIONAL DEL MINISTERIO TIC BOGOTÁ"/>
    <s v="4,414,200.00"/>
    <s v="0.00"/>
    <n v="4414200"/>
    <s v="0.00"/>
    <s v="Propios"/>
    <s v="CSF"/>
    <s v="INGRESOS CORRIENTES"/>
    <s v="262051988/11-3/FUPC /e1ca50/SANDRAP- COBRO MES DE FEBRERO CONTRATO 963-2026 Sup: Coord. GIT de Cobro Coactivo - OLGA EMILIA DE LA HOZ VALLE"/>
    <s v="137626"/>
    <s v="137226"/>
    <x v="125"/>
    <m/>
    <s v="2026-03-12 00:00:00"/>
    <s v="277526"/>
    <s v="76632926"/>
    <m/>
    <s v="2026-01-27 00:00:00"/>
    <s v="CONTRATO DE PRESTACION DE SERVICIOS - PROFESIONALES"/>
    <s v="963-2026"/>
    <s v="17300071499 Prestar servicios profesionales a la Dirección Jurídica en el Grupo Interno de Trabajo de Cobro Coactivo orientado a los asuntos requeridos de la jurisdicción coactiva del Ministerio/Fondo Único de Tecnologías de la Información y las C"/>
  </r>
  <r>
    <n v="277926"/>
    <x v="22"/>
    <s v="2026-03-12 16:17:56"/>
    <s v="ConOrdendePago"/>
    <n v="13794375"/>
    <s v="977,976.00"/>
    <s v="0.00"/>
    <s v="Cédula de Ciudadanía"/>
    <s v="1070007991"/>
    <s v="BERNAL MURCIA OSCAR DANIEL"/>
    <s v="Abono en cuenta"/>
    <s v="Ahorro"/>
    <s v="457070070646"/>
    <s v="Activa"/>
    <s v="860034313"/>
    <s v="BANCO DAVIVIENDA S.A."/>
    <s v="000"/>
    <s v="FONDO - GESTION GENERAL"/>
    <s v="C-2399-0400-14-53105B-2399054-02"/>
    <s v="ADQUIS. DE BYS - DOCUMENTOS DE PLANEACIÓN - MODERNIZACIÓN DE LA GESTIÓN INSTITUCIONAL DEL MINISTERIO TIC BOGOTÁ"/>
    <s v="13,794,375.00"/>
    <s v="0.00"/>
    <n v="13794375"/>
    <s v="0.00"/>
    <s v="Propios"/>
    <s v="CSF"/>
    <s v="INGRESOS CORRIENTES"/>
    <s v="262051907/11-3/FUPC /4f40d5/SANDRAP- COBRO MES DE FEBRERO CONTRATO 009-2026 FACTURA ODB22 Sup: Subdir. de Gestion Contractual - JEIMMY XIMENA SIMBAQUEVA R"/>
    <s v="5626"/>
    <s v="5626"/>
    <x v="197"/>
    <m/>
    <s v="2026-03-12 00:00:00"/>
    <s v="277926"/>
    <s v="76633326"/>
    <m/>
    <s v="2026-01-03 00:00:00"/>
    <s v="CONTRATO DE PRESTACION DE SERVICIOS"/>
    <s v="009-2026"/>
    <s v="45000041499 - Prestar servicios profesionales jurídicos especializados al Ministerio de Tecnologías de la Información y las Comunicaciones – Fondo Único de Tecnologías de la Información y las Comunicaciones, orientados a la revisión,"/>
  </r>
  <r>
    <n v="278026"/>
    <x v="22"/>
    <s v="2026-03-12 16:17:56"/>
    <s v="ConOrdendePago"/>
    <n v="16861950"/>
    <s v="1,646,065.00"/>
    <s v="0.00"/>
    <s v="Cédula de Ciudadanía"/>
    <s v="79959385"/>
    <s v="CUENCA MEDINA OSCAR JAVIER"/>
    <s v="Abono en cuenta"/>
    <s v="Ahorro"/>
    <s v="1007527558"/>
    <s v="Activa"/>
    <s v="860034594"/>
    <s v="BANCO DAVIBANK S.A."/>
    <s v="000"/>
    <s v="FONDO - GESTION GENERAL"/>
    <s v="C-2399-0400-14-53105B-2399054-02"/>
    <s v="ADQUIS. DE BYS - DOCUMENTOS DE PLANEACIÓN - MODERNIZACIÓN DE LA GESTIÓN INSTITUCIONAL DEL MINISTERIO TIC BOGOTÁ"/>
    <s v="16,861,950.00"/>
    <s v="0.00"/>
    <n v="16861950"/>
    <s v="0.00"/>
    <s v="Propios"/>
    <s v="CSF"/>
    <s v="INGRESOS CORRIENTES"/>
    <s v="262052058/11-3/FUPC /53fef6/SANDRAP- COBRO MES DE FEBRERO CONTRATO 1069-2026 Sup: Asesor 1020-18 Despacho del Ministro DAYANA CAROLINA ERAZO"/>
    <s v="145726"/>
    <s v="145426"/>
    <x v="174"/>
    <m/>
    <s v="2026-03-12 00:00:00"/>
    <s v="278026"/>
    <s v="76633526"/>
    <m/>
    <s v="2026-01-29 00:00:00"/>
    <s v="CONTRATO DE PRESTACION DE SERVICIOS - PROFESIONALES"/>
    <s v="1069-2026"/>
    <s v="10000261499- Prestar servicios profesionales especializados en comunicación y periodismo al Ministerio/Fondo Único de Tecnologías de la Información y las Comunicaciones, orientados al acompañamiento del Despacho de la Ministra en el desarrollo de e"/>
  </r>
  <r>
    <n v="278226"/>
    <x v="22"/>
    <s v="2026-03-12 16:17:56"/>
    <s v="ConOrdendePago"/>
    <n v="4414200"/>
    <s v="33,813.00"/>
    <s v="0.00"/>
    <s v="Cédula de Ciudadanía"/>
    <s v="1072653312"/>
    <s v="SUAREZ SILVA LAURA VANNESSA"/>
    <s v="Abono en cuenta"/>
    <s v="Ahorro"/>
    <s v="09900068856"/>
    <s v="Activa"/>
    <s v="890903938"/>
    <s v="BANCOLOMBIA S.A."/>
    <s v="000"/>
    <s v="FONDO - GESTION GENERAL"/>
    <s v="C-2399-0400-14-53105B-2399054-02"/>
    <s v="ADQUIS. DE BYS - DOCUMENTOS DE PLANEACIÓN - MODERNIZACIÓN DE LA GESTIÓN INSTITUCIONAL DEL MINISTERIO TIC BOGOTÁ"/>
    <s v="4,414,200.00"/>
    <s v="0.00"/>
    <n v="4414200"/>
    <s v="0.00"/>
    <s v="Propios"/>
    <s v="CSF"/>
    <s v="INGRESOS CORRIENTES"/>
    <s v="262052422/11-3/FUPC /388ecd/SANDRAP- COBRO MES DE FEBRERO CONTRATO 286-2026 CESION 1 Sup: Coord. GIT de Tesoreria - SANDRA LILIANA MARTINEZ"/>
    <s v="32026"/>
    <s v="31826"/>
    <x v="250"/>
    <m/>
    <s v="2026-03-12 00:00:00"/>
    <s v="278226"/>
    <s v="76633726"/>
    <m/>
    <s v="2026-02-10 00:00:00"/>
    <s v="CONTRATO DE PRESTACION DE SERVICIOS"/>
    <s v="286-2026 CESION 1"/>
    <s v="CESIÓN Y OTROSÍ No. 1 DEL CONTRATO DE PRESTACIÓN DE SERVICIOS PROFESIONALES No. 286 DE 2026"/>
  </r>
  <r>
    <n v="279726"/>
    <x v="22"/>
    <s v="2026-03-12 16:36:25"/>
    <s v="ConOrdendePago"/>
    <n v="11035500"/>
    <s v="711,458.00"/>
    <s v="0.00"/>
    <s v="Cédula de Ciudadanía"/>
    <s v="1124851607"/>
    <s v="MEZA SANTANDER ADRIANA ELIZABETH"/>
    <s v="Abono en cuenta"/>
    <s v="Ahorro"/>
    <s v="0806030276"/>
    <s v="Activa"/>
    <s v="860003020"/>
    <s v="BANCO BILBAO VIZCAYA ARGENTARIA COLOMBIA S.A. BBVA"/>
    <s v="000"/>
    <s v="FONDO - GESTION GENERAL"/>
    <s v="C-2399-0400-14-53105B-2399054-02"/>
    <s v="ADQUIS. DE BYS - DOCUMENTOS DE PLANEACIÓN - MODERNIZACIÓN DE LA GESTIÓN INSTITUCIONAL DEL MINISTERIO TIC BOGOTÁ"/>
    <s v="11,035,500.00"/>
    <s v="0.00"/>
    <n v="11035500"/>
    <s v="0.00"/>
    <s v="Propios"/>
    <s v="CSF"/>
    <s v="INGRESOS CORRIENTES"/>
    <s v="262052166/11-3/FUPC /3a74d4/LMARIOA- COBRO MES DE FEBRERO CONTRATO 038-2026 FACTURA EM-140 Sup: Subdir. de Gestion Contractual - JEIMMY XIMENA SIMBAQUEVA R"/>
    <s v="15526"/>
    <s v="15526"/>
    <x v="209"/>
    <m/>
    <s v="2026-03-12 00:00:00"/>
    <s v="279726"/>
    <s v="76634726"/>
    <m/>
    <s v="2026-01-03 00:00:00"/>
    <s v="CONTRATO DE PRESTACION DE SERVICIOS - PROFESIONALES"/>
    <s v="038-2026"/>
    <s v="45000261499-Prestar servicios profesionales jurídicos especializados al Ministerio de Tecnologías de la Información y las Comunicaciones – Fondo Único de Tecnologías de la Información y las Comunicaciones, orientados a la revisión jurídica integral,"/>
  </r>
  <r>
    <n v="280126"/>
    <x v="22"/>
    <s v="2026-03-12 16:36:25"/>
    <s v="ConOrdendePago"/>
    <n v="7724850"/>
    <s v="214,612.00"/>
    <s v="0.00"/>
    <s v="Cédula de Ciudadanía"/>
    <s v="33223348"/>
    <s v="BARRAZA PACHECO MEILYS"/>
    <s v="Abono en cuenta"/>
    <s v="Ahorro"/>
    <s v="0550488455206174"/>
    <s v="Activa"/>
    <s v="860034313"/>
    <s v="BANCO DAVIVIENDA S.A."/>
    <s v="000"/>
    <s v="FONDO - GESTION GENERAL"/>
    <s v="C-2399-0400-14-53105B-2399053-02"/>
    <s v="ADQUIS. DE BYS - DOCUMENTOS DE LINEAMIENTOS TÉCNICOS - MODERNIZACIÓN DE LA GESTIÓN INSTITUCIONAL DEL MINISTERIO TIC BOGOTÁ"/>
    <s v="7,724,850.00"/>
    <s v="0.00"/>
    <n v="7724850"/>
    <s v="0.00"/>
    <s v="Propios"/>
    <s v="CSF"/>
    <s v="INGRESOS CORRIENTES"/>
    <s v="262052126/11-3/FUPC /ec7c7d/LMARIOA- COBRO MES DE FEBRERO CONTRATO 817-2026 Sup: Coord. GIT de Administracion de Personal (A ) - NATALIA EUGENIA PARAMO V."/>
    <s v="65226"/>
    <s v="65126"/>
    <x v="177"/>
    <m/>
    <s v="2026-03-12 00:00:00"/>
    <s v="280126"/>
    <s v="76635126"/>
    <m/>
    <s v="2026-01-22 00:00:00"/>
    <s v="CONTRATO DE PRESTACION DE SERVICIOS - PROFESIONALES"/>
    <s v="817-2026"/>
    <s v="4310005- Prestar servicios profesionales jurídicos especializados al GIT de Administración de Personal de la Subdirección para la Gestión del Talento Humano en las actividades referentes a emisió"/>
  </r>
  <r>
    <n v="280726"/>
    <x v="22"/>
    <s v="2026-03-12 16:43:43"/>
    <s v="ConOrdendePago"/>
    <n v="4414200"/>
    <s v="29,888.00"/>
    <s v="0.00"/>
    <s v="Cédula de Ciudadanía"/>
    <s v="1001300858"/>
    <s v="GIRALDO BALLEN JUAN DAVID"/>
    <s v="Abono en cuenta"/>
    <s v="Ahorro"/>
    <s v="0550166000394790"/>
    <s v="Activa"/>
    <s v="860034313"/>
    <s v="BANCO DAVIVIENDA S.A."/>
    <s v="000"/>
    <s v="FONDO - GESTION GENERAL"/>
    <s v="C-2399-0400-14-53105B-2399054-02"/>
    <s v="ADQUIS. DE BYS - DOCUMENTOS DE PLANEACIÓN - MODERNIZACIÓN DE LA GESTIÓN INSTITUCIONAL DEL MINISTERIO TIC BOGOTÁ"/>
    <s v="4,414,200.00"/>
    <s v="0.00"/>
    <n v="4414200"/>
    <s v="0.00"/>
    <s v="Propios"/>
    <s v="CSF"/>
    <s v="INGRESOS CORRIENTES"/>
    <s v="262052421/11-3/FUPC /dc1947/HANLLY- COBRO MES DE FEBRERO CONTRATO 1070-2026 Sup: Asesor 1020-13 Despacho del Ministro MARIA CAMILA TRIVIÃ‘O"/>
    <s v="52826"/>
    <s v="52726"/>
    <x v="104"/>
    <m/>
    <s v="2026-03-12 00:00:00"/>
    <s v="280726"/>
    <s v="76635726"/>
    <m/>
    <s v="2026-01-29 00:00:00"/>
    <s v="CONTRATO DE PRESTACION DE SERVICIOS"/>
    <s v="1070-2026"/>
    <s v="10000121499 Prestar servicios profesionales para elaborar y organizar los contenidos informativos del Despacho Ministerial, contribuyendo a la sistematización de la información, la elaboración de insumos comunicacionales y la difusión inte"/>
  </r>
  <r>
    <n v="281026"/>
    <x v="22"/>
    <s v="2026-03-12 16:43:43"/>
    <s v="ConOrdendePago"/>
    <n v="13794375"/>
    <s v="977,976.00"/>
    <s v="0.00"/>
    <s v="Cédula de Ciudadanía"/>
    <s v="1020747324"/>
    <s v="DAZA ACOSTA SARA CRISTINA"/>
    <s v="Abono en cuenta"/>
    <s v="Ahorro"/>
    <s v="68894120286"/>
    <s v="Activa"/>
    <s v="890903938"/>
    <s v="BANCOLOMBIA S.A."/>
    <s v="000"/>
    <s v="FONDO - GESTION GENERAL"/>
    <s v="C-2399-0400-14-53105B-2399054-02"/>
    <s v="ADQUIS. DE BYS - DOCUMENTOS DE PLANEACIÓN - MODERNIZACIÓN DE LA GESTIÓN INSTITUCIONAL DEL MINISTERIO TIC BOGOTÁ"/>
    <s v="13,794,375.00"/>
    <s v="0.00"/>
    <n v="13794375"/>
    <s v="0.00"/>
    <s v="Propios"/>
    <s v="CSF"/>
    <s v="INGRESOS CORRIENTES"/>
    <s v="262052417/11-3/FUPC /88635a/HANLLY- COBRO MES DE FEBRERO CONTRATO 452-2026 Sup: Asesor 1020-18 Despacho del Ministro DAYANA CAROLINA ERAZO"/>
    <s v="88226"/>
    <s v="87926"/>
    <x v="166"/>
    <m/>
    <s v="2026-03-12 00:00:00"/>
    <s v="281026"/>
    <s v="76636026"/>
    <m/>
    <s v="2026-01-13 00:00:00"/>
    <s v="CONTRATO DE PRESTACION DE SERVICIOS - PROFESIONALES"/>
    <s v="452-2026"/>
    <s v="10000251499-Prestar servicios profesionales al Ministerio/Fondo Único de Tecnologías de la Información y las Comunicaciones, orientados a coordinar y articular la gestión estratégica de la agenda institucional del Despacho desde el ámbito regional, i"/>
  </r>
  <r>
    <n v="282026"/>
    <x v="22"/>
    <s v="2026-03-12 16:43:43"/>
    <s v="ConOrdendePago"/>
    <n v="11035500"/>
    <s v="1,298,437.00"/>
    <s v="0.00"/>
    <s v="Cédula de Ciudadanía"/>
    <s v="50996399"/>
    <s v="JIMENEZ ROCHA PAOLA MILENA"/>
    <s v="Abono en cuenta"/>
    <s v="Ahorro"/>
    <s v="29826629744"/>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52403/11-3/FUPC /4c54bf/HANLLY- COBRO MES DE FEBRERO CONTRATO 331-2026 Sup: Subdir. de Gestion Contractual - JEIMMY XIMENA SIMBAQUEVA R"/>
    <s v="29426"/>
    <s v="29426"/>
    <x v="184"/>
    <m/>
    <s v="2026-03-12 00:00:00"/>
    <s v="282026"/>
    <s v="76637126"/>
    <m/>
    <s v="2026-01-14 00:00:00"/>
    <s v="CONTRATO DE PRESTACION DE SERVICIOS"/>
    <s v="331-2026"/>
    <s v="45000231499-Prestar sus servicios profesionales especializados, con plena autonomía técnica, administrativa y financiera, desde el Grupo de Gestión Contractual para adelantar todos los trámites y procedimientos relacionados con todas las modalidade"/>
  </r>
  <r>
    <n v="282326"/>
    <x v="22"/>
    <s v="2026-03-12 17:11:06"/>
    <s v="ConOrdendePago"/>
    <n v="12139050"/>
    <s v="659,481.00"/>
    <s v="0.00"/>
    <s v="Cédula de Ciudadanía"/>
    <s v="1016081874"/>
    <s v="UBAQUE MOZO SEBASTIAN"/>
    <s v="Abono en cuenta"/>
    <s v="Ahorro"/>
    <s v="38852066129"/>
    <s v="Activa"/>
    <s v="890903938"/>
    <s v="BANCOLOMBIA S.A."/>
    <s v="000"/>
    <s v="FONDO - GESTION GENERAL"/>
    <s v="C-2399-0400-14-53105B-2399054-02"/>
    <s v="ADQUIS. DE BYS - DOCUMENTOS DE PLANEACIÓN - MODERNIZACIÓN DE LA GESTIÓN INSTITUCIONAL DEL MINISTERIO TIC BOGOTÁ"/>
    <s v="12,139,050.00"/>
    <s v="0.00"/>
    <n v="12139050"/>
    <s v="0.00"/>
    <s v="Propios"/>
    <s v="CSF"/>
    <s v="INGRESOS CORRIENTES"/>
    <s v="262052401/11-3/FUPC /dc897c/BRIANS- COBRO MES DE FEBRERO CONTRATO 535-2026 Sup: Asesor 1020-13 Despacho del Ministro MARIA CAMILA TRIVIÃ‘O"/>
    <s v="88426"/>
    <s v="88026"/>
    <x v="202"/>
    <m/>
    <s v="2026-03-12 00:00:00"/>
    <s v="282326"/>
    <s v="76637326"/>
    <m/>
    <s v="2026-03-12 00:00:00"/>
    <s v="CONTRATO DE PRESTACION DE SERVICIOS - PROFESIONALES"/>
    <s v="535-2026"/>
    <s v="10000171499 Prestar servicios profesionales al Ministerio/Fondo Único de Tecnologías de la Información y las Comunicaciones, orientados a la gestión del seguimiento y control de las solicitudes, peticiones y compromisos derivados de la agenda del D"/>
  </r>
  <r>
    <n v="283326"/>
    <x v="22"/>
    <s v="2026-03-12 17:11:06"/>
    <s v="ConOrdendePago"/>
    <n v="9931950"/>
    <s v="372,906.00"/>
    <s v="0.00"/>
    <s v="Cédula de Ciudadanía"/>
    <s v="1030604188"/>
    <s v="AMADOR LEON CRHISTIAN AUGUSTO"/>
    <s v="Abono en cuenta"/>
    <s v="Ahorro"/>
    <s v="025056284"/>
    <s v="Activa"/>
    <s v="860002964"/>
    <s v="BANCO DE BOGOTA"/>
    <s v="000"/>
    <s v="FONDO - GESTION GENERAL"/>
    <s v="C-2399-0400-14-53105B-2399071-02"/>
    <s v="ADQUIS. DE BYS - SERVICIO DE ACTUALIZACIÓN DEL SISTEMAS DE GESTIÓN - MODERNIZACIÓN DE LA GESTIÓN INSTITUCIONAL DEL MINISTERIO TIC BOGOTÁ"/>
    <s v="9,931,950.00"/>
    <s v="0.00"/>
    <n v="9931950"/>
    <s v="0.00"/>
    <s v="Propios"/>
    <s v="CSF"/>
    <s v="INGRESOS CORRIENTES"/>
    <s v="262052330/11-3/FUPC /e8f4ab/BRIANS- COBRO MES DE FEBRERO CONTRATO 152-2026 Sup: Jefe Of. de Control Interno - JUAN DIEGO TORO BAUTISTA"/>
    <s v="49426"/>
    <s v="49426"/>
    <x v="31"/>
    <m/>
    <s v="2026-03-12 00:00:00"/>
    <s v="283326"/>
    <s v="76638826"/>
    <m/>
    <s v="2026-01-08 00:00:00"/>
    <s v="CONTRATO DE PRESTACION DE SERVICIOS - PROFESIONALES"/>
    <s v="152-2026"/>
    <s v="1600004- Prestar servicios profesionales especializados al Ministerio/Fondo Único de Tecnologías de la Información y las Comunicaciones para apoyar la ejecución del Plan Anual de Auditorías 2026, mediante la realiza"/>
  </r>
  <r>
    <n v="284126"/>
    <x v="22"/>
    <s v="2026-03-12 17:11:13"/>
    <s v="ConOrdendePago"/>
    <n v="3310650"/>
    <s v="25,360.00"/>
    <s v="0.00"/>
    <s v="Cédula de Ciudadanía"/>
    <s v="1065831126"/>
    <s v="BUENO LOPEZ RAFAEL ALBERTO"/>
    <s v="Abono en cuenta"/>
    <s v="Ahorro"/>
    <s v="04524861360"/>
    <s v="Activa"/>
    <s v="890903938"/>
    <s v="BANCOLOMBIA S.A."/>
    <s v="000"/>
    <s v="FONDO - GESTION GENERAL"/>
    <s v="C-2399-0400-14-53105B-2399054-02"/>
    <s v="ADQUIS. DE BYS - DOCUMENTOS DE PLANEACIÓN - MODERNIZACIÓN DE LA GESTIÓN INSTITUCIONAL DEL MINISTERIO TIC BOGOTÁ"/>
    <s v="3,310,650.00"/>
    <s v="0.00"/>
    <n v="3310650"/>
    <s v="0.00"/>
    <s v="Propios"/>
    <s v="CSF"/>
    <s v="INGRESOS CORRIENTES"/>
    <s v="262052424/11-3/FUPC /7c7ac1/MARIAE- COBRO MES DE FEBRERO CONTRATO 1005-2026 Sup: Coord. GIT de Tesoreria - SANDRA LILIANA MARTINEZ"/>
    <s v="135326"/>
    <s v="134926"/>
    <x v="182"/>
    <m/>
    <s v="2026-03-12 00:00:00"/>
    <s v="284126"/>
    <s v="76644126"/>
    <m/>
    <s v="2026-01-27 00:00:00"/>
    <s v="CONTRATO DE PRESTACION DE SERVICIOS"/>
    <s v="1005-2026"/>
    <s v="4210010 Prestar servicios asistenciales a la Subdirección Financiera GIT de Tesorería en el registro de información para el control de cuentas, radicados, PQR, apoyando los procesos de consolidación de dato"/>
  </r>
  <r>
    <n v="284326"/>
    <x v="22"/>
    <s v="2026-03-12 17:11:13"/>
    <s v="ConOrdendePago"/>
    <n v="6621300"/>
    <s v="50,719.00"/>
    <s v="0.00"/>
    <s v="Cédula de Ciudadanía"/>
    <s v="1122808982"/>
    <s v="HERNANDEZ ARIÑA MARIA MONICA"/>
    <s v="Abono en cuenta"/>
    <s v="Ahorro"/>
    <s v="72480168560"/>
    <s v="Activa"/>
    <s v="890903938"/>
    <s v="BANCOLOMBIA S.A."/>
    <s v="000"/>
    <s v="FONDO - GESTION GENERAL"/>
    <s v="C-2399-0400-14-53105B-2399053-02"/>
    <s v="ADQUIS. DE BYS - DOCUMENTOS DE LINEAMIENTOS TÉCNICOS - MODERNIZACIÓN DE LA GESTIÓN INSTITUCIONAL DEL MINISTERIO TIC BOGOTÁ"/>
    <s v="6,621,300.00"/>
    <s v="0.00"/>
    <n v="6621300"/>
    <s v="0.00"/>
    <s v="Propios"/>
    <s v="CSF"/>
    <s v="INGRESOS CORRIENTES"/>
    <s v="262052423/11-3/FUPC /5615d5/MARIAE- COBRO MES DE FEBRERO CONTRATO 1034-2026 Sup: Coord. GIT de Desarrollo del Talento Humano - CESAR AUGUSTO MORA"/>
    <s v="138926"/>
    <s v="138626"/>
    <x v="138"/>
    <m/>
    <s v="2026-03-12 00:00:00"/>
    <s v="284326"/>
    <s v="76644426"/>
    <m/>
    <s v="2026-01-27 00:00:00"/>
    <s v="CONTRATO DE PRESTACION DE SERVICIOS - PROFESIONALES"/>
    <s v="1034-2026"/>
    <s v="43200061499 - Prestar servicios profesionales al Grupo Interno de Trabajo de Gestión Pensional de la Subdirección para la Gestión del Talento Humano en el análisis presupuestal y financiero de los procesos y procedimientos de la gestión pensional."/>
  </r>
  <r>
    <n v="284426"/>
    <x v="22"/>
    <s v="2026-03-12 17:11:13"/>
    <s v="ConOrdendePago"/>
    <n v="9931950"/>
    <s v="546,031.00"/>
    <s v="0.00"/>
    <s v="Cédula de Ciudadanía"/>
    <s v="52478957"/>
    <s v="TORRES BERNAL MERLY AMPARO"/>
    <s v="Abono en cuenta"/>
    <s v="Ahorro"/>
    <s v="67340081070"/>
    <s v="Activa"/>
    <s v="890903938"/>
    <s v="BANCOLOMBIA S.A."/>
    <s v="000"/>
    <s v="FONDO - GESTION GENERAL"/>
    <s v="C-2399-0400-14-53105B-2399071-02"/>
    <s v="ADQUIS. DE BYS - SERVICIO DE ACTUALIZACIÓN DEL SISTEMAS DE GESTIÓN - MODERNIZACIÓN DE LA GESTIÓN INSTITUCIONAL DEL MINISTERIO TIC BOGOTÁ"/>
    <s v="9,931,950.00"/>
    <s v="0.00"/>
    <n v="9931950"/>
    <s v="0.00"/>
    <s v="Propios"/>
    <s v="CSF"/>
    <s v="INGRESOS CORRIENTES"/>
    <s v="262052434/11-3/FUPC /198ee3/MARIAE- COBRO MES DE FEBRERO CONTRATO 940-2026 Sup: Coord. GIT de Seguridad y Privacidad de la Informacion - ANGELA JANETH CORTES H."/>
    <s v="135126"/>
    <s v="134726"/>
    <x v="151"/>
    <m/>
    <s v="2026-03-12 00:00:00"/>
    <s v="284426"/>
    <s v="76644526"/>
    <m/>
    <s v="2026-01-27 00:00:00"/>
    <s v="CONTRATO DE PRESTACION DE SERVICIOS - PROFESIONALES"/>
    <s v="940-2026"/>
    <s v="10100101499 - prestar servicios profesionales al despacho de la ministra para apoyar en la promoción de una cultura organizacional de seguridad y privacidad de la información, así como en la gestión integral de activos de información"/>
  </r>
  <r>
    <n v="287826"/>
    <x v="23"/>
    <s v="2026-03-13 15:55:24"/>
    <s v="ConOrdendePago"/>
    <n v="7724850"/>
    <s v="214,612.00"/>
    <s v="0.00"/>
    <s v="Cédula de Ciudadanía"/>
    <s v="52785241"/>
    <s v="CARDENAS TOVAR JENNY MARCELA"/>
    <s v="Abono en cuenta"/>
    <s v="Ahorro"/>
    <s v="38816913737"/>
    <s v="Activa"/>
    <s v="890903938"/>
    <s v="BANCOLOMBIA S.A."/>
    <s v="000"/>
    <s v="FONDO - GESTION GENERAL"/>
    <s v="C-2399-0400-14-53105B-2399054-02"/>
    <s v="ADQUIS. DE BYS - DOCUMENTOS DE PLANEACIÓN - MODERNIZACIÓN DE LA GESTIÓN INSTITUCIONAL DEL MINISTERIO TIC BOGOTÁ"/>
    <s v="7,724,850.00"/>
    <s v="0.00"/>
    <n v="7724850"/>
    <s v="0.00"/>
    <s v="Propios"/>
    <s v="CSF"/>
    <s v="INGRESOS CORRIENTES"/>
    <s v="262053186/12-3/FUPC /eb6e34/SANDRAP- COBRO MES DE FEBRERO CONTRATO 200-2026 Sup: Coord. GIT de Cartera - LUCY DEIBY PALACIOS"/>
    <s v="326"/>
    <s v="326"/>
    <x v="150"/>
    <m/>
    <s v="2026-03-13 00:00:00"/>
    <s v="287826"/>
    <s v="78085626"/>
    <m/>
    <s v="2026-01-09 00:00:00"/>
    <s v="CONTRATO DE PRESTACION DE SERVICIOS"/>
    <s v="200-2026"/>
    <s v="4240002 Prestar servicios profesionales especializados para la revisión y elaboración de actos administrativos, así como en los demás asuntos de carácter jurídico de competencia del GIT de Cartera conform"/>
  </r>
  <r>
    <n v="287926"/>
    <x v="23"/>
    <s v="2026-03-13 15:55:24"/>
    <s v="ConOrdendePago"/>
    <n v="7724850"/>
    <s v="154,199.00"/>
    <s v="0.00"/>
    <s v="Cédula de Ciudadanía"/>
    <s v="51781201"/>
    <s v="SANCHEZ GARCIA MARIA NELLY"/>
    <s v="Abono en cuenta"/>
    <s v="Ahorro"/>
    <s v="63977754773"/>
    <s v="Activa"/>
    <s v="890903938"/>
    <s v="BANCOLOMBIA S.A."/>
    <s v="000"/>
    <s v="FONDO - GESTION GENERAL"/>
    <s v="C-2399-0400-14-53105B-2399054-02"/>
    <s v="ADQUIS. DE BYS - DOCUMENTOS DE PLANEACIÓN - MODERNIZACIÓN DE LA GESTIÓN INSTITUCIONAL DEL MINISTERIO TIC BOGOTÁ"/>
    <s v="7,724,850.00"/>
    <s v="0.00"/>
    <n v="7724850"/>
    <s v="0.00"/>
    <s v="Propios"/>
    <s v="CSF"/>
    <s v="INGRESOS CORRIENTES"/>
    <s v="262053183/12-3/FUPC /41eea1/SANDRAP- COBRO MES DE FEBRERO CONTRATO 241-2026 Sup: Coord. GIT de Cartera - LUCY DEIBY PALACIOS"/>
    <s v="1526"/>
    <s v="1426"/>
    <x v="87"/>
    <m/>
    <s v="2026-03-13 00:00:00"/>
    <s v="287926"/>
    <s v="78085726"/>
    <m/>
    <s v="2026-01-09 00:00:00"/>
    <s v="CONTRATO DE PRESTACION DE SERVICIOS"/>
    <s v="241-2026"/>
    <s v="42400011499 Prestar servicios profesionales especializados para la elaboracion, revision y seguimiento de la informacion financiera derivada de la gestion de cobro persuasivo de las contraprestaciones y demas obligaciones fina"/>
  </r>
  <r>
    <n v="289626"/>
    <x v="23"/>
    <s v="2026-03-13 16:03:22"/>
    <s v="ConOrdendePago"/>
    <n v="7467355"/>
    <s v="50,560.00"/>
    <s v="0.00"/>
    <s v="Cédula de Ciudadanía"/>
    <s v="1039453216"/>
    <s v="URREGO CASTAÑO MARIA VICTORIA"/>
    <s v="Abono en cuenta"/>
    <s v="Ahorro"/>
    <s v="0570030270065466"/>
    <s v="Activa"/>
    <s v="860034313"/>
    <s v="BANCO DAVIVIENDA S.A."/>
    <s v="000"/>
    <s v="FONDO - GESTION GENERAL"/>
    <s v="C-2399-0400-14-53105B-2399053-02"/>
    <s v="ADQUIS. DE BYS - DOCUMENTOS DE LINEAMIENTOS TÉCNICOS - MODERNIZACIÓN DE LA GESTIÓN INSTITUCIONAL DEL MINISTERIO TIC BOGOTÁ"/>
    <s v="7,467,355.00"/>
    <s v="0.00"/>
    <n v="7467355"/>
    <s v="0.00"/>
    <s v="Propios"/>
    <s v="CSF"/>
    <s v="INGRESOS CORRIENTES"/>
    <s v="262053220/13-3/FUPC /73af91/LMARIOA- COBRO MES DE FEBRERO CONTRATO 1133-2026 Sup: Coord. GIT de Cobro Coactivo - OLGA EMILIA DE LA HOZ VALLE"/>
    <s v="152626"/>
    <s v="152326"/>
    <x v="251"/>
    <m/>
    <s v="2026-03-13 00:00:00"/>
    <s v="289626"/>
    <s v="78087526"/>
    <m/>
    <s v="2026-01-29 00:00:00"/>
    <s v="CONTRATO DE PRESTACION DE SERVICIOS - PROFESIONALES"/>
    <s v="1133-2026"/>
    <s v="1730005 Prestar servicios profesionales al GIT de Cobro Coactivo de la Dirección Jurídica, adelantando y tramitando los asuntos requeridos dentro de la jurisdicción coactiva del Ministerio/Fondo Único de"/>
  </r>
  <r>
    <n v="289726"/>
    <x v="23"/>
    <s v="2026-03-13 16:04:22"/>
    <s v="ConOrdendePago"/>
    <n v="210000000"/>
    <s v="25,969,412.00"/>
    <s v="0.00"/>
    <s v="NIT"/>
    <s v="900125045"/>
    <s v="TOBAR &amp; ROMERO ABOGADOS SAS"/>
    <s v="Abono en cuenta"/>
    <s v="Corriente"/>
    <s v="007069998008"/>
    <s v="Activa"/>
    <s v="860034313"/>
    <s v="BANCO DAVIVIENDA S.A."/>
    <s v="000"/>
    <s v="FONDO - GESTION GENERAL"/>
    <s v="C-2399-0400-14-53105B-2399053-02"/>
    <s v="ADQUIS. DE BYS - DOCUMENTOS DE LINEAMIENTOS TÉCNICOS - MODERNIZACIÓN DE LA GESTIÓN INSTITUCIONAL DEL MINISTERIO TIC BOGOTÁ"/>
    <s v="210,000,000.00"/>
    <s v="0.00"/>
    <n v="210000000"/>
    <s v="0.00"/>
    <s v="Propios"/>
    <s v="CSF"/>
    <s v="INGRESOS CORRIENTES"/>
    <s v="262053240/13-03/SANDRAP.- 2PAGO CTO 431-2026 Prestar servicios jurídicos especializados para ejercer la representación judicial en la demanda arbitral presentada por PLURAL COMUNICACIONES SAS contra el MinTic identificada con rad 159157 en todas las etapas que surta el proceso Fac TR2802 AUTORIZA: Saskia Ly Torres Hernández"/>
    <s v="56826"/>
    <s v="56726"/>
    <x v="180"/>
    <s v="62726"/>
    <s v="2026-03-13 00:00:00"/>
    <s v="289726"/>
    <s v="84310526"/>
    <m/>
    <s v="2026-01-16 00:00:00"/>
    <s v="CONTRATO DE PRESTACION DE SERVICIOS"/>
    <s v="431-2026"/>
    <s v="17200151499: Prestar servicios jurídicos especializados para ejercer la representación judicial en la demanda arbitral presentada por PLURAL COMUNICACIONES S.A.S. contra el Ministerio de Tecnologías de la Información y las Co"/>
  </r>
  <r>
    <n v="289826"/>
    <x v="23"/>
    <s v="2026-03-13 16:14:48"/>
    <s v="ConOrdendePago"/>
    <n v="5517750"/>
    <s v="42,266.00"/>
    <s v="0.00"/>
    <s v="Cédula de Ciudadanía"/>
    <s v="1054539515"/>
    <s v="BAHOS TRIANA KARINA MARCELA"/>
    <s v="Abono en cuenta"/>
    <s v="Ahorro"/>
    <s v="0570007070293662"/>
    <s v="Activa"/>
    <s v="860034313"/>
    <s v="BANCO DAVIVIENDA S.A."/>
    <s v="000"/>
    <s v="FONDO - GESTION GENERAL"/>
    <s v="C-2399-0400-14-53105B-2399071-02"/>
    <s v="ADQUIS. DE BYS - SERVICIO DE ACTUALIZACIÓN DEL SISTEMAS DE GESTIÓN - MODERNIZACIÓN DE LA GESTIÓN INSTITUCIONAL DEL MINISTERIO TIC BOGOTÁ"/>
    <s v="5,517,750.00"/>
    <s v="0.00"/>
    <n v="5517750"/>
    <s v="0.00"/>
    <s v="Propios"/>
    <s v="CSF"/>
    <s v="INGRESOS CORRIENTES"/>
    <s v="262053460/13-3/FUPC /8136b2/MARIAE- COBRO MES DE FEBRERO CONTRATO 1045-2025 Sup: Coord. GIT de Transformacion Organizacional -GISELLE ARIAS LEÃ“N"/>
    <s v="126426"/>
    <s v="126126"/>
    <x v="252"/>
    <m/>
    <s v="2026-03-13 00:00:00"/>
    <s v="289826"/>
    <s v="78087626"/>
    <m/>
    <s v="2026-01-27 00:00:00"/>
    <s v="CONTRATO DE PRESTACION DE SERVICIOS - PROFESIONALES"/>
    <s v="1045-2026"/>
    <s v="1130019 prestar servicios profesionales al grupo interno de trabajo de transformación organizacional apoyando en la actualización de los lineamientos institucionales del modelo integrado de gestión, el sistema integrado de gestión y el sistema"/>
  </r>
  <r>
    <n v="289926"/>
    <x v="23"/>
    <s v="2026-03-13 16:14:48"/>
    <s v="ConOrdendePago"/>
    <n v="2207100"/>
    <s v="14,943.00"/>
    <s v="0.00"/>
    <s v="Cédula de Ciudadanía"/>
    <s v="1010181122"/>
    <s v="ALBA MENDEZ JENNY PAOLA"/>
    <s v="Abono en cuenta"/>
    <s v="Ahorro"/>
    <s v="14140761266"/>
    <s v="Activa"/>
    <s v="890903938"/>
    <s v="BANCOLOMBIA S.A."/>
    <s v="000"/>
    <s v="FONDO - GESTION GENERAL"/>
    <s v="C-2399-0400-14-53105B-2399054-02"/>
    <s v="ADQUIS. DE BYS - DOCUMENTOS DE PLANEACIÓN - MODERNIZACIÓN DE LA GESTIÓN INSTITUCIONAL DEL MINISTERIO TIC BOGOTÁ"/>
    <s v="2,207,100.00"/>
    <s v="0.00"/>
    <n v="2207100"/>
    <s v="0.00"/>
    <s v="Propios"/>
    <s v="CSF"/>
    <s v="INGRESOS CORRIENTES"/>
    <s v="262053513/13-3/FUPC /0ccadb/MARIAE- COBRO MES DE FEBRERO CONTRATO 286-2026 Sup: Coord. GIT de Tesoreria - SANDRA LILIANA MARTINEZ"/>
    <s v="726"/>
    <s v="726"/>
    <x v="253"/>
    <m/>
    <s v="2026-03-13 00:00:00"/>
    <s v="289926"/>
    <s v="78087726"/>
    <m/>
    <s v="2026-02-10 00:00:00"/>
    <s v="CONTRATO DE PRESTACION DE SERVICIOS"/>
    <s v="150-2026 CESION 1"/>
    <s v="CESIÓN Y OTROSÍ No. 1 DEL CONTRATO DE PRESTACIÓN DE SERVICIOS PROFESIONALES No. 150 DE 2026"/>
  </r>
  <r>
    <n v="290726"/>
    <x v="23"/>
    <s v="2026-03-13 16:14:52"/>
    <s v="ConOrdendePago"/>
    <n v="11035500"/>
    <s v="399,813.00"/>
    <s v="0.00"/>
    <s v="Cédula de Ciudadanía"/>
    <s v="46385311"/>
    <s v="GOMEZ PEREZ ELIZABETH"/>
    <s v="Abono en cuenta"/>
    <s v="Ahorro"/>
    <s v="03052332612"/>
    <s v="Activa"/>
    <s v="890903938"/>
    <s v="BANCOLOMBI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52852/12-3/FUPC /6f50dc/BRIANS- COBRO MES DE FEBRERO CONTRATO 484-2026 Sup: Coord. GIT de Administracion de Personal (A ) - NATALIA EUGENIA PARAMO V."/>
    <s v="83426"/>
    <s v="83226"/>
    <x v="218"/>
    <m/>
    <s v="2026-03-13 00:00:00"/>
    <s v="290726"/>
    <s v="78088526"/>
    <m/>
    <s v="2026-01-15 00:00:00"/>
    <s v="CONTRATO DE PRESTACION DE SERVICIOS - PROFESIONALES"/>
    <s v="484-2026"/>
    <s v="4300012- Prestar servicios profesionales jurídicos especializados a la Subdirección para la Gestión del Talento Humano en asuntos relacionados con administración de personal, carrera administrativ"/>
  </r>
  <r>
    <n v="291126"/>
    <x v="23"/>
    <s v="2026-03-13 16:14:52"/>
    <s v="ConOrdendePago"/>
    <n v="2574950"/>
    <s v="17,435.00"/>
    <s v="0.00"/>
    <s v="Cédula de Ciudadanía"/>
    <s v="1033685286"/>
    <s v="BUITRAGO SOLORZANO DANIEL MAURICIO"/>
    <s v="Abono en cuenta"/>
    <s v="Ahorro"/>
    <s v="68900000515"/>
    <s v="Activa"/>
    <s v="890903938"/>
    <s v="BANCOLOMBIA S.A."/>
    <s v="000"/>
    <s v="FONDO - GESTION GENERAL"/>
    <s v="C-2399-0400-14-53105B-2399054-02"/>
    <s v="ADQUIS. DE BYS - DOCUMENTOS DE PLANEACIÓN - MODERNIZACIÓN DE LA GESTIÓN INSTITUCIONAL DEL MINISTERIO TIC BOGOTÁ"/>
    <s v="2,574,950.00"/>
    <s v="0.00"/>
    <n v="2574950"/>
    <s v="0.00"/>
    <s v="Propios"/>
    <s v="CSF"/>
    <s v="INGRESOS CORRIENTES"/>
    <s v="262052829/12-3/FUPC /65a7fa/BRIANS- COBRO MES DE FEBRERO CONTRATO 150-2026 Sup: Coord. GIT de Tesoreria - SANDRA LILIANA MARTINEZ"/>
    <s v="726"/>
    <s v="726"/>
    <x v="122"/>
    <m/>
    <s v="2026-03-13 00:00:00"/>
    <s v="291126"/>
    <s v="78088926"/>
    <m/>
    <s v="2026-01-09 00:00:00"/>
    <s v="CONTRATO DE PRESTACION DE SERVICIOS"/>
    <s v="150-2026"/>
    <s v="42100061499 Prestar servicios profesionales a la Subdirección Financiera GIT de Tesorería en el proceso de recepción, revisión y validación de requisitos exigibles para el trámite de pago de las obligaciones presupuestales regis"/>
  </r>
  <r>
    <n v="291426"/>
    <x v="23"/>
    <s v="2026-03-13 16:28:06"/>
    <s v="ConOrdendePago"/>
    <n v="551775"/>
    <s v="4,227.00"/>
    <s v="0.00"/>
    <s v="Cédula de Ciudadanía"/>
    <s v="1054539515"/>
    <s v="BAHOS TRIANA KARINA MARCELA"/>
    <s v="Abono en cuenta"/>
    <s v="Ahorro"/>
    <s v="0570007070293662"/>
    <s v="Activa"/>
    <s v="860034313"/>
    <s v="BANCO DAVIVIENDA S.A."/>
    <s v="000"/>
    <s v="FONDO - GESTION GENERAL"/>
    <s v="C-2399-0400-14-53105B-2399071-02"/>
    <s v="ADQUIS. DE BYS - SERVICIO DE ACTUALIZACIÓN DEL SISTEMAS DE GESTIÓN - MODERNIZACIÓN DE LA GESTIÓN INSTITUCIONAL DEL MINISTERIO TIC BOGOTÁ"/>
    <s v="551,775.00"/>
    <s v="0.00"/>
    <n v="551775"/>
    <s v="0.00"/>
    <s v="Propios"/>
    <s v="CSF"/>
    <s v="INGRESOS CORRIENTES"/>
    <s v="262052965/12-3/FUPC /d90d63/MARIAE- COBRO MES DE ENERO CONTRATO 1045-2025 Sup: Coord. GIT de Transformacion Organizacional -GISELLE ARIAS LEÓN"/>
    <s v="126426"/>
    <s v="126126"/>
    <x v="252"/>
    <s v="62826"/>
    <s v="2026-03-13 00:00:00"/>
    <s v="291426"/>
    <s v="78089426"/>
    <m/>
    <s v="2026-01-27 00:00:00"/>
    <s v="CONTRATO DE PRESTACION DE SERVICIOS - PROFESIONALES"/>
    <s v="1045-2026"/>
    <s v="1130019 prestar servicios profesionales al grupo interno de trabajo de transformación organizacional apoyando en la actualización de los lineamientos institucionales del modelo integrado de gestión, el sistema integrado de gestión y el sistema"/>
  </r>
  <r>
    <n v="291526"/>
    <x v="23"/>
    <s v="2026-03-13 16:44:11"/>
    <s v="ConOrdendePago"/>
    <n v="9931950"/>
    <s v="1,168,594.00"/>
    <s v="0.00"/>
    <s v="Cédula de Ciudadanía"/>
    <s v="50922391"/>
    <s v="RODRIGUEZ CORDERO ANGELICA MARIA"/>
    <s v="Abono en cuenta"/>
    <s v="Ahorro"/>
    <s v="79033970469"/>
    <s v="Activa"/>
    <s v="890903938"/>
    <s v="BANCOLOMBIA S.A."/>
    <s v="000"/>
    <s v="FONDO - GESTION GENERAL"/>
    <s v="C-2399-0400-14-53105B-2399053-02"/>
    <s v="ADQUIS. DE BYS - DOCUMENTOS DE LINEAMIENTOS TÉCNICOS - MODERNIZACIÓN DE LA GESTIÓN INSTITUCIONAL DEL MINISTERIO TIC BOGOTÁ"/>
    <s v="9,931,950.00"/>
    <s v="0.00"/>
    <n v="9931950"/>
    <s v="0.00"/>
    <s v="Propios"/>
    <s v="CSF"/>
    <s v="INGRESOS CORRIENTES"/>
    <s v="262053462/13-3/FUPC /2e6223/MARIAE- COBRO MES DE FEBRERO CONTRATO 356-2026 FACTURA FV-4 Sup: Coord. GIT de Procesos Judiciales y Extrajudiciales -SASKIA LY TORRES H."/>
    <s v="50526"/>
    <s v="50426"/>
    <x v="234"/>
    <s v="62926"/>
    <s v="2026-03-13 00:00:00"/>
    <s v="291526"/>
    <s v="78089626"/>
    <m/>
    <s v="2026-01-15 00:00:00"/>
    <s v="CONTRATO DE PRESTACION DE SERVICIOS"/>
    <s v="356-2026"/>
    <s v="17200101499 Prestar servicios profesionales especializados en la defensa prejudicial, judicial y extrajudicial a cargo de la Dirección Jurídica del Ministerio/Fondo Único de Tecnologías de la Información y las Comunicaciones en articulación con el"/>
  </r>
  <r>
    <n v="293926"/>
    <x v="24"/>
    <s v="2026-03-16 15:34:07"/>
    <s v="ConOrdendePago"/>
    <n v="9931950"/>
    <s v="372,906.00"/>
    <s v="0.00"/>
    <s v="Cédula de Ciudadanía"/>
    <s v="52327225"/>
    <s v="GUERRERO ROJAS IVONNE LUCIA"/>
    <s v="Abono en cuenta"/>
    <s v="Ahorro"/>
    <s v="0570007380547039"/>
    <s v="Activa"/>
    <s v="860034313"/>
    <s v="BANCO DAVIVIENDA S.A."/>
    <s v="000"/>
    <s v="FONDO - GESTION GENERAL"/>
    <s v="C-2399-0400-14-53105B-2399053-02"/>
    <s v="ADQUIS. DE BYS - DOCUMENTOS DE LINEAMIENTOS TÉCNICOS - MODERNIZACIÓN DE LA GESTIÓN INSTITUCIONAL DEL MINISTERIO TIC BOGOTÁ"/>
    <s v="9,931,950.00"/>
    <s v="0.00"/>
    <n v="9931950"/>
    <s v="0.00"/>
    <s v="Propios"/>
    <s v="CSF"/>
    <s v="INGRESOS CORRIENTES"/>
    <s v="262054103/16-3/FUPC /4b216d/HANLLY- COBRO MES DE FEBRERO CONTRATO 701-2026 Sup: Subdir. para la Gestion del Talento Humano - EDNA ROCIO SANCHEZ M. (E)"/>
    <s v="77226"/>
    <s v="76926"/>
    <x v="254"/>
    <m/>
    <s v="2026-03-16 00:00:00"/>
    <s v="293926"/>
    <s v="79698026"/>
    <m/>
    <s v="2026-01-20 00:00:00"/>
    <s v="CONTRATO DE PRESTACION DE SERVICIOS - PROFESIONALES"/>
    <s v="701-2026"/>
    <s v="43300011499-Prestar servicios profesionales jurídicos a la Subdirección para la Gestión del Talento Humano en la gestión, trámite y seguimiento a los procesos contractuales y proyectos que ejecute la dependencia"/>
  </r>
  <r>
    <n v="294126"/>
    <x v="24"/>
    <s v="2026-03-16 15:34:07"/>
    <s v="ConOrdendePago"/>
    <n v="8239840"/>
    <s v="148,315.00"/>
    <s v="0.00"/>
    <s v="Cédula de Ciudadanía"/>
    <s v="1032480008"/>
    <s v="CASTIBLANCO SANCHEZ CARLOS EDUARDO"/>
    <s v="Abono en cuenta"/>
    <s v="Ahorro"/>
    <s v="122097306"/>
    <s v="Activa"/>
    <s v="860034594"/>
    <s v="BANCO DAVIBANK S.A."/>
    <s v="000"/>
    <s v="FONDO - GESTION GENERAL"/>
    <s v="C-2399-0400-14-53105B-2399053-02"/>
    <s v="ADQUIS. DE BYS - DOCUMENTOS DE LINEAMIENTOS TÉCNICOS - MODERNIZACIÓN DE LA GESTIÓN INSTITUCIONAL DEL MINISTERIO TIC BOGOTÁ"/>
    <s v="8,239,840.00"/>
    <s v="0.00"/>
    <n v="8239840"/>
    <s v="0.00"/>
    <s v="Propios"/>
    <s v="CSF"/>
    <s v="INGRESOS CORRIENTES"/>
    <s v="262054099/16-3/FUPC /5024cf/HANLLY- COBRO MES DE FEBRERO CONTRATO 1123-2026 Sup: Subdir. para la Gestion del Talento Humano - EDNA ROCIO SANCHEZ M. (E)"/>
    <s v="141126"/>
    <s v="140826"/>
    <x v="255"/>
    <m/>
    <s v="2026-03-16 00:00:00"/>
    <s v="294126"/>
    <s v="79698226"/>
    <m/>
    <s v="2026-01-29 00:00:00"/>
    <s v="CONTRATO DE PRESTACION DE SERVICIOS"/>
    <s v="1123-2026"/>
    <s v="43000151499- Prestar servicios profesionales jurídicos especializados a la Subdirección de Gestión del Talento Humano en el desarrollo de los diferentes procesos y/o actuaciones adelantadas por el área, entre ellas la provisión de empleos, situaci"/>
  </r>
  <r>
    <n v="294526"/>
    <x v="24"/>
    <s v="2026-03-16 15:34:07"/>
    <s v="ConOrdendePago"/>
    <n v="8828400.5600000005"/>
    <s v="261,667.00"/>
    <s v="0.00"/>
    <s v="Cédula de Ciudadanía"/>
    <s v="73203273"/>
    <s v="CATALAN BATISTA GAINER RAFAEL"/>
    <s v="Abono en cuenta"/>
    <s v="Ahorro"/>
    <s v="67899451276"/>
    <s v="Activa"/>
    <s v="890903938"/>
    <s v="BANCOLOMBIA S.A."/>
    <s v="000"/>
    <s v="FONDO - GESTION GENERAL"/>
    <s v="C-2399-0400-14-53105B-2399053-02"/>
    <s v="ADQUIS. DE BYS - DOCUMENTOS DE LINEAMIENTOS TÉCNICOS - MODERNIZACIÓN DE LA GESTIÓN INSTITUCIONAL DEL MINISTERIO TIC BOGOTÁ"/>
    <s v="8,828,400.56"/>
    <s v="0.00"/>
    <n v="8828400.5600000005"/>
    <s v="0.00"/>
    <s v="Propios"/>
    <s v="CSF"/>
    <s v="INGRESOS CORRIENTES"/>
    <s v="262053740/13-3/FUPC /9e6c28/HANLLY- COBRO MES DE FEBRERO CONTRATO 964-2026 FACTURA GC49 Sup: Coord. GIT de Cobro Coactivo - OLGA EMILIA DE LA HOZ VALLE"/>
    <s v="137326"/>
    <s v="136926"/>
    <x v="208"/>
    <m/>
    <s v="2026-03-16 00:00:00"/>
    <s v="294526"/>
    <s v="79698626"/>
    <m/>
    <s v="2026-01-27 00:00:00"/>
    <s v="CONTRATO DE PRESTACION DE SERVICIOS - PROFESIONALES"/>
    <s v="964-2026"/>
    <s v="17300151499 Prestar servicios profesionales para gestionar, adelantar y orientar los procesos de cobro coactivo que requiera el Grupo Interno de Trabajo de la Dirección Jurídica del Ministerio/Fondo Único de Tecnologías de la Información y las Comuni"/>
  </r>
  <r>
    <n v="295826"/>
    <x v="24"/>
    <s v="2026-03-16 15:36:02"/>
    <s v="ConOrdendePago"/>
    <n v="12139050"/>
    <s v="659,481.00"/>
    <s v="0.00"/>
    <s v="Cédula de Ciudadanía"/>
    <s v="71773895"/>
    <s v="ESTRADA LOPEZ MAURICIO ALBERTO"/>
    <s v="Abono en cuenta"/>
    <s v="Ahorro"/>
    <s v="394000024353"/>
    <s v="Activa"/>
    <s v="860034313"/>
    <s v="BANCO DAVIVIENDA S.A."/>
    <s v="000"/>
    <s v="FONDO - GESTION GENERAL"/>
    <s v="C-2399-0400-14-53105B-2399054-02"/>
    <s v="ADQUIS. DE BYS - DOCUMENTOS DE PLANEACIÓN - MODERNIZACIÓN DE LA GESTIÓN INSTITUCIONAL DEL MINISTERIO TIC BOGOTÁ"/>
    <s v="12,139,050.00"/>
    <s v="0.00"/>
    <n v="12139050"/>
    <s v="0.00"/>
    <s v="Propios"/>
    <s v="CSF"/>
    <s v="INGRESOS CORRIENTES"/>
    <s v="262053596/13-3/FUPC /a027e2/LMARIOA- COBRO MES DE FEBRERO CONTRATO 762-2026 Sup: Jefe Oficina Internacional - MARIA ANDREA GIRALDO LEAL"/>
    <s v="117826"/>
    <s v="117526"/>
    <x v="155"/>
    <m/>
    <s v="2026-03-16 00:00:00"/>
    <s v="295826"/>
    <s v="79699926"/>
    <m/>
    <s v="2026-01-23 00:00:00"/>
    <s v="CONTRATO DE PRESTACION DE SERVICIOS - PROFESIONALES"/>
    <s v="762-2026"/>
    <s v="13000031499 - Prestar servicios profesionales al Ministerio/Fondo Único de Tecnologías de la Información y las Comunicaciones, brindando apoyo a la Oficina Internacional en el análisis de documentos de carácter lega"/>
  </r>
  <r>
    <n v="296526"/>
    <x v="24"/>
    <s v="2026-03-16 15:37:05"/>
    <s v="ConOrdendePago"/>
    <n v="8828400"/>
    <s v="380,322.00"/>
    <s v="0.00"/>
    <s v="Cédula de Ciudadanía"/>
    <s v="1020776961"/>
    <s v="MONCAYO BURBANO LINA MARIA"/>
    <s v="Abono en cuenta"/>
    <s v="Ahorro"/>
    <s v="91202336936"/>
    <s v="Activa"/>
    <s v="890903938"/>
    <s v="BANCOLOMBIA S.A."/>
    <s v="000"/>
    <s v="FONDO - GESTION GENERAL"/>
    <s v="C-2399-0400-14-53105B-2399071-02"/>
    <s v="ADQUIS. DE BYS - SERVICIO DE ACTUALIZACIÓN DEL SISTEMAS DE GESTIÓN - MODERNIZACIÓN DE LA GESTIÓN INSTITUCIONAL DEL MINISTERIO TIC BOGOTÁ"/>
    <s v="8,828,400.00"/>
    <s v="0.00"/>
    <n v="8828400"/>
    <s v="0.00"/>
    <s v="Propios"/>
    <s v="CSF"/>
    <s v="INGRESOS CORRIENTES"/>
    <s v="262054319/16-3/FUPC /59a94e/MARIAE- COBRO MES DE FEBRERO CONTRATO 095-2026 Sup: Coord. GIT de Seguridad y Privacidad de la Informacion - ANGELA JANETH CORTES H."/>
    <s v="16126"/>
    <s v="15926"/>
    <x v="71"/>
    <m/>
    <s v="2026-03-16 00:00:00"/>
    <s v="296526"/>
    <s v="79700626"/>
    <m/>
    <s v="2026-01-12 00:00:00"/>
    <s v="CONTRATO DE PRESTACION DE SERVICIOS - PROFESIONALES"/>
    <s v="095-2026"/>
    <s v="10100061499 - Prestar servicios profesionales al Despacho de la Ministra para apoyar en la implementación, mantenimiento y fortalecimiento de marco jurídico en materia de protección de datos personales y la gestión de propiedad intelectual"/>
  </r>
  <r>
    <n v="296626"/>
    <x v="24"/>
    <s v="2026-03-16 15:37:05"/>
    <s v="ConOrdendePago"/>
    <n v="7724850"/>
    <s v="214,612.00"/>
    <s v="0.00"/>
    <s v="Cédula de Ciudadanía"/>
    <s v="1070978937"/>
    <s v="AVILA GONZALEZ CAMILA FERNANDA"/>
    <s v="Abono en cuenta"/>
    <s v="Ahorro"/>
    <s v="37285049475"/>
    <s v="Activa"/>
    <s v="890903938"/>
    <s v="BANCOLOMBIA S.A."/>
    <s v="000"/>
    <s v="FONDO - GESTION GENERAL"/>
    <s v="C-2399-0400-14-53105B-2399053-02"/>
    <s v="ADQUIS. DE BYS - DOCUMENTOS DE LINEAMIENTOS TÉCNICOS - MODERNIZACIÓN DE LA GESTIÓN INSTITUCIONAL DEL MINISTERIO TIC BOGOTÁ"/>
    <s v="7,724,850.00"/>
    <s v="0.00"/>
    <n v="7724850"/>
    <s v="0.00"/>
    <s v="Propios"/>
    <s v="CSF"/>
    <s v="INGRESOS CORRIENTES"/>
    <s v="262054313/16-3/FUPC /d753d2/MARIAE- COBRO MES DE FEBRERO CONTRATO 681-2026 Sup: Coord. GIT de Administracion de Personal (A ) - NATALIA EUGENIA PARAMO V."/>
    <s v="43226"/>
    <s v="43526"/>
    <x v="222"/>
    <m/>
    <s v="2026-03-16 00:00:00"/>
    <s v="296626"/>
    <s v="79700726"/>
    <m/>
    <s v="2026-01-22 00:00:00"/>
    <s v="CONTRATO DE PRESTACION DE SERVICIOS"/>
    <s v="681-2026"/>
    <s v="43100041499- Prestar servicios profesionales especializados al GIT de Administración de Personal en el desarrollo de actividades jurídicas referentes a situaciones administrativas de carácter laboral."/>
  </r>
  <r>
    <n v="296726"/>
    <x v="24"/>
    <s v="2026-03-16 15:37:05"/>
    <s v="ConOrdendePago"/>
    <n v="13794375"/>
    <s v="1,326,744.00"/>
    <s v="0.00"/>
    <s v="Cédula de Ciudadanía"/>
    <s v="1042446017"/>
    <s v="ZAPATA LOZADA ANA JOSE"/>
    <s v="Abono en cuenta"/>
    <s v="Ahorro"/>
    <s v="029600034184"/>
    <s v="Activa"/>
    <s v="860034313"/>
    <s v="BANCO DAVIVIENDA S.A."/>
    <s v="000"/>
    <s v="FONDO - GESTION GENERAL"/>
    <s v="C-2399-0400-14-53105B-2399054-02"/>
    <s v="ADQUIS. DE BYS - DOCUMENTOS DE PLANEACIÓN - MODERNIZACIÓN DE LA GESTIÓN INSTITUCIONAL DEL MINISTERIO TIC BOGOTÁ"/>
    <s v="13,794,375.00"/>
    <s v="0.00"/>
    <n v="13794375"/>
    <s v="0.00"/>
    <s v="Propios"/>
    <s v="CSF"/>
    <s v="INGRESOS CORRIENTES"/>
    <s v="262054373/16-3/FUPC /71c7a3/MARIAE- COBRO MES DE FEBRERO CONTRATO 994-2026 Sup: Secretaria General - OLGA ISABEL BUELVAS DICKSON"/>
    <s v="136626"/>
    <s v="136226"/>
    <x v="227"/>
    <m/>
    <s v="2026-03-16 00:00:00"/>
    <s v="296726"/>
    <s v="79700826"/>
    <m/>
    <s v="2026-01-26 00:00:00"/>
    <s v="CONTRATO DE PRESTACION DE SERVICIOS"/>
    <s v="994-2026"/>
    <s v="40000061499 Prestar servicios profesionales especializados a la Secretaría General del Ministerio de Tecnologías de la Información y las Comunicaciones / Fondo Único TIC, para el acompañamiento y verificación jurídica en los asuntos relacionados co"/>
  </r>
  <r>
    <n v="296926"/>
    <x v="24"/>
    <s v="2026-03-16 15:37:05"/>
    <s v="ConOrdendePago"/>
    <n v="5149900"/>
    <s v="34,869.00"/>
    <s v="0.00"/>
    <s v="Cédula de Ciudadanía"/>
    <s v="1010181122"/>
    <s v="ALBA MENDEZ JENNY PAOLA"/>
    <s v="Abono en cuenta"/>
    <s v="Ahorro"/>
    <s v="14140761266"/>
    <s v="Activa"/>
    <s v="890903938"/>
    <s v="BANCOLOMBIA S.A."/>
    <s v="000"/>
    <s v="FONDO - GESTION GENERAL"/>
    <s v="C-2399-0400-14-53105B-2399054-02"/>
    <s v="ADQUIS. DE BYS - DOCUMENTOS DE PLANEACIÓN - MODERNIZACIÓN DE LA GESTIÓN INSTITUCIONAL DEL MINISTERIO TIC BOGOTÁ"/>
    <s v="5,149,900.00"/>
    <s v="0.00"/>
    <n v="5149900"/>
    <s v="0.00"/>
    <s v="Propios"/>
    <s v="CSF"/>
    <s v="INGRESOS CORRIENTES"/>
    <s v="262054369/16-3/FUPC /ce87e4/MARIAE- COBRO MES DE FEBRERO CONTRATO 150-2026 CESION 1 Sup: Coord. GIT de Tesoreria - SANDRA LILIANA MARTINEZ"/>
    <s v="726"/>
    <s v="726"/>
    <x v="253"/>
    <m/>
    <s v="2026-03-16 00:00:00"/>
    <s v="296926"/>
    <s v="79701026"/>
    <m/>
    <s v="2026-02-10 00:00:00"/>
    <s v="CONTRATO DE PRESTACION DE SERVICIOS"/>
    <s v="150-2026 CESION 1"/>
    <s v="CESIÓN Y OTROSÍ No. 1 DEL CONTRATO DE PRESTACIÓN DE SERVICIOS PROFESIONALES No. 150 DE 2026"/>
  </r>
  <r>
    <n v="297426"/>
    <x v="24"/>
    <s v="2026-03-16 15:37:05"/>
    <s v="ConOrdendePago"/>
    <n v="2317455"/>
    <s v="15,691.00"/>
    <s v="0.00"/>
    <s v="Cédula de Ciudadanía"/>
    <s v="52327225"/>
    <s v="GUERRERO ROJAS IVONNE LUCIA"/>
    <s v="Abono en cuenta"/>
    <s v="Ahorro"/>
    <s v="0570007380547039"/>
    <s v="Activa"/>
    <s v="860034313"/>
    <s v="BANCO DAVIVIENDA S.A."/>
    <s v="000"/>
    <s v="FONDO - GESTION GENERAL"/>
    <s v="C-2399-0400-14-53105B-2399053-02"/>
    <s v="ADQUIS. DE BYS - DOCUMENTOS DE LINEAMIENTOS TÉCNICOS - MODERNIZACIÓN DE LA GESTIÓN INSTITUCIONAL DEL MINISTERIO TIC BOGOTÁ"/>
    <s v="2,317,455.00"/>
    <s v="0.00"/>
    <n v="2317455"/>
    <s v="0.00"/>
    <s v="Propios"/>
    <s v="CSF"/>
    <s v="INGRESOS CORRIENTES"/>
    <s v="262054095/16-3/FUPC /9d77e5/MARIAE- COBRO MES DE ENERO CONTRATO 701-2026 Sup: Subdir. para la Gestion del Talento Humano - EDNA ROCIO SANCHEZ M. (E)"/>
    <s v="77226"/>
    <s v="76926"/>
    <x v="254"/>
    <m/>
    <s v="2026-03-16 00:00:00"/>
    <s v="297426"/>
    <s v="79701626"/>
    <m/>
    <s v="2026-01-20 00:00:00"/>
    <s v="CONTRATO DE PRESTACION DE SERVICIOS - PROFESIONALES"/>
    <s v="701-2026"/>
    <s v="43300011499-Prestar servicios profesionales jurídicos a la Subdirección para la Gestión del Talento Humano en la gestión, trámite y seguimiento a los procesos contractuales y proyectos que ejecute la dependencia"/>
  </r>
  <r>
    <n v="297626"/>
    <x v="24"/>
    <s v="2026-03-16 15:50:02"/>
    <s v="ConOrdendePago"/>
    <n v="8828400"/>
    <s v="226,432.00"/>
    <s v="0.00"/>
    <s v="Cédula de Ciudadanía"/>
    <s v="1020802657"/>
    <s v="JATTIN BENEDETTI MARIA CAMILA"/>
    <s v="Abono en cuenta"/>
    <s v="Ahorro"/>
    <s v="0550029600037484"/>
    <s v="Activa"/>
    <s v="860034313"/>
    <s v="BANCO DAVIVIENDA S.A."/>
    <s v="000"/>
    <s v="FONDO - GESTION GENERAL"/>
    <s v="C-2399-0400-14-53105B-2399054-02"/>
    <s v="ADQUIS. DE BYS - DOCUMENTOS DE PLANEACIÓN - MODERNIZACIÓN DE LA GESTIÓN INSTITUCIONAL DEL MINISTERIO TIC BOGOTÁ"/>
    <s v="8,828,400.00"/>
    <s v="0.00"/>
    <n v="8828400"/>
    <s v="0.00"/>
    <s v="Propios"/>
    <s v="CSF"/>
    <s v="INGRESOS CORRIENTES"/>
    <s v="262053588/13-3/FUPC /c159ac/SANDRAP- COBRO MES DE FEBRERO CONTRATO 587-2026 Sup: Jefe Oficina Internacional - MARIA ANDREA GIRALDO LEAL"/>
    <s v="54526"/>
    <s v="54526"/>
    <x v="231"/>
    <m/>
    <s v="2026-03-16 00:00:00"/>
    <s v="297626"/>
    <s v="79701826"/>
    <m/>
    <s v="2026-01-19 00:00:00"/>
    <s v="CONTRATO DE PRESTACION DE SERVICIOS - PROFESIONALES"/>
    <s v="587-2026"/>
    <s v="13000011499 - Prestar servicios profesionales al Ministerio/Fondo Único de TIC para apoyar a la Oficina Internacional en el análisis de información sobre el entorno internacional, el seguimiento de la participación del sector TIC"/>
  </r>
  <r>
    <n v="300426"/>
    <x v="25"/>
    <s v="2026-03-17 17:43:14"/>
    <s v="ConOrdendePago"/>
    <n v="20000000"/>
    <s v="2,672,267.00"/>
    <s v="0.00"/>
    <s v="Cédula de Ciudadanía"/>
    <s v="1018445369"/>
    <s v="Torres Bolivar Nicolas"/>
    <s v="Abono en cuenta"/>
    <s v="Ahorro"/>
    <s v="17460729955"/>
    <s v="Activa"/>
    <s v="890903938"/>
    <s v="BANCOLOMBIA S.A."/>
    <s v="000"/>
    <s v="FONDO - GESTION GENERAL"/>
    <s v="C-2399-0400-14-53105B-2399054-02"/>
    <s v="ADQUIS. DE BYS - DOCUMENTOS DE PLANEACIÓN - MODERNIZACIÓN DE LA GESTIÓN INSTITUCIONAL DEL MINISTERIO TIC BOGOTÁ"/>
    <s v="20,000,000.00"/>
    <s v="0.00"/>
    <n v="20000000"/>
    <s v="0.00"/>
    <s v="Propios"/>
    <s v="CSF"/>
    <s v="INGRESOS CORRIENTES"/>
    <s v="262055456/17-3/FUPC /717a3d/MARIAE- COBRO MES DE FEBRERO CONTRATO 163-2026 FACTURA FACT-21 Sup: Asesor 1020-18 Despacho del Ministro DAYANA CAROLINA ERAZO"/>
    <s v="53426"/>
    <s v="53326"/>
    <x v="179"/>
    <m/>
    <s v="2026-03-17 00:00:00"/>
    <s v="300426"/>
    <s v="82438526"/>
    <m/>
    <s v="2026-01-08 00:00:00"/>
    <s v="CONTRATO DE PRESTACION DE SERVICIOS"/>
    <s v="163-2026"/>
    <s v="10000011499 Prestar servicios profesionales jurídicos especializados al Despacho Ministerial del Ministerio de Tecnologías de la Información y las Comunicaciones, orientados a la articulación de las diferentes áreas del Ministerio para"/>
  </r>
  <r>
    <n v="300626"/>
    <x v="25"/>
    <s v="2026-03-17 17:43:14"/>
    <s v="ConOrdendePago"/>
    <n v="13794375"/>
    <s v="1,326,744.00"/>
    <s v="0.00"/>
    <s v="Cédula de Ciudadanía"/>
    <s v="16645551"/>
    <s v="RODRIGUEZ OCAMPO JOSE ALBEIRO"/>
    <s v="Abono en cuenta"/>
    <s v="Ahorro"/>
    <s v="001900089788"/>
    <s v="Activa"/>
    <s v="860034313"/>
    <s v="BANCO DAVIVIENDA S.A."/>
    <s v="000"/>
    <s v="FONDO - GESTION GENERAL"/>
    <s v="C-2399-0400-14-53105B-2399054-02"/>
    <s v="ADQUIS. DE BYS - DOCUMENTOS DE PLANEACIÓN - MODERNIZACIÓN DE LA GESTIÓN INSTITUCIONAL DEL MINISTERIO TIC BOGOTÁ"/>
    <s v="13,794,375.00"/>
    <s v="0.00"/>
    <n v="13794375"/>
    <s v="0.00"/>
    <s v="Propios"/>
    <s v="CSF"/>
    <s v="INGRESOS CORRIENTES"/>
    <s v="262055075/17-3/FUPC /2f20f0/MARIAE- COBRO MES DE FEBRERO CONTRATO 1065-2026 Sup: Asesor 1020-16 Despacho del Ministro MILTON LAUREANO CUERVO C."/>
    <s v="145426"/>
    <s v="145126"/>
    <x v="226"/>
    <m/>
    <s v="2026-03-17 00:00:00"/>
    <s v="300626"/>
    <s v="82438926"/>
    <m/>
    <s v="2026-01-29 00:00:00"/>
    <s v="CONTRATO DE PRESTACION DE SERVICIOS - PROFESIONALES"/>
    <s v="1065-2026"/>
    <s v="10000311449 Prestar servicios profesionales jurídicos al Ministerio/ Fondo Único de Tecnologías de la Información y las Comunicaciones, orientados al acompañamiento del Despacho Ministerial, brindando asistencia jurídica especializada en la revisió"/>
  </r>
  <r>
    <n v="300926"/>
    <x v="25"/>
    <s v="2026-03-17 17:43:14"/>
    <s v="ConOrdendePago"/>
    <n v="9931950"/>
    <s v="1,219,877.00"/>
    <s v="0.00"/>
    <s v="Cédula de Ciudadanía"/>
    <s v="1053328134"/>
    <s v="PAEZ GIL JULIAN EDUARDO"/>
    <s v="Abono en cuenta"/>
    <s v="Ahorro"/>
    <s v="77435602978"/>
    <s v="Activa"/>
    <s v="890903938"/>
    <s v="BANCOLOMBIA S.A."/>
    <s v="000"/>
    <s v="FONDO - GESTION GENERAL"/>
    <s v="C-2399-0400-14-53105B-2399054-02"/>
    <s v="ADQUIS. DE BYS - DOCUMENTOS DE PLANEACIÓN - MODERNIZACIÓN DE LA GESTIÓN INSTITUCIONAL DEL MINISTERIO TIC BOGOTÁ"/>
    <s v="9,931,950.00"/>
    <s v="0.00"/>
    <n v="9931950"/>
    <s v="0.00"/>
    <s v="Propios"/>
    <s v="CSF"/>
    <s v="INGRESOS CORRIENTES"/>
    <s v="262054731/16-3/FUPC /accc14/MARIAE- COBRO MES DE FEBRERO CONTRATO 1226-2026 FACTURA FESP129 Sup: Jefe Of. de Planeacion y Estudios Sectoriales - JUDDY AMADO"/>
    <s v="154826"/>
    <s v="154526"/>
    <x v="256"/>
    <m/>
    <s v="2026-03-17 00:00:00"/>
    <s v="300926"/>
    <s v="82440526"/>
    <m/>
    <s v="2026-01-30 00:00:00"/>
    <s v="CONTRATO DE PRESTACION DE SERVICIOS - PROFESIONALES"/>
    <s v="1226-2026"/>
    <s v="11000091499 Prestación de servicios profesionales al Ministerio / Fondo Único de Tecnologías de la Información y las Comunicaciones, para garantizar el acompañamiento jurídico en la formulación, seguimiento y actualización de los planes y políticas"/>
  </r>
  <r>
    <n v="302526"/>
    <x v="25"/>
    <s v="2026-03-17 18:09:16"/>
    <s v="ConOrdendePago"/>
    <n v="4414200"/>
    <s v="29,888.00"/>
    <s v="0.00"/>
    <s v="Cédula de Ciudadanía"/>
    <s v="1114837465"/>
    <s v="DIAZ LARA JOSE HUMBERTO"/>
    <s v="Abono en cuenta"/>
    <s v="Ahorro"/>
    <s v="91292272761"/>
    <s v="Activa"/>
    <s v="890903938"/>
    <s v="BANCOLOMBIA S.A."/>
    <s v="000"/>
    <s v="FONDO - GESTION GENERAL"/>
    <s v="C-2399-0400-14-53105B-2399053-02"/>
    <s v="ADQUIS. DE BYS - DOCUMENTOS DE LINEAMIENTOS TÉCNICOS - MODERNIZACIÓN DE LA GESTIÓN INSTITUCIONAL DEL MINISTERIO TIC BOGOTÁ"/>
    <s v="4,414,200.00"/>
    <s v="0.00"/>
    <n v="4414200"/>
    <s v="0.00"/>
    <s v="Propios"/>
    <s v="CSF"/>
    <s v="INGRESOS CORRIENTES"/>
    <s v="262052385/11-3/FUPC /14d781/BRIANS- COBRO MES DE FEBRERO CONTRATO 951-2026 Sup: Coord. GIT de Cobro Coactivo - OLGA EMILIA DE LA HOZ VALLE"/>
    <s v="137026"/>
    <s v="136626"/>
    <x v="80"/>
    <m/>
    <s v="2026-03-17 00:00:00"/>
    <s v="302526"/>
    <s v="82443126"/>
    <m/>
    <s v="2026-01-27 00:00:00"/>
    <s v="CONTRATO DE PRESTACION DE SERVICIOS"/>
    <s v="951-2026"/>
    <s v="17300081499 Prestar servicios profesionales a la Dirección Jurídica en el Grupo Interno de Trabajo de Cobro Coactivo adelantando los asuntos requeridos de la jurisdicción coactiva del Ministerio/Fondo Único de Tecnologías de la Información y las Co"/>
  </r>
  <r>
    <n v="302926"/>
    <x v="26"/>
    <s v="2026-03-18 14:09:18"/>
    <s v="ConOrdendePago"/>
    <n v="39666666"/>
    <s v="4,905,334.00"/>
    <s v="0.00"/>
    <s v="NIT"/>
    <s v="900716610"/>
    <s v="ABOGADOS ASOCIADOS DAFELT SAS"/>
    <s v="Abono en cuenta"/>
    <s v="Ahorro"/>
    <s v="457400093730"/>
    <s v="Activa"/>
    <s v="860034313"/>
    <s v="BANCO DAVIVIENDA S.A."/>
    <s v="000"/>
    <s v="FONDO - GESTION GENERAL"/>
    <s v="C-2399-0400-14-53105B-2399053-02"/>
    <s v="ADQUIS. DE BYS - DOCUMENTOS DE LINEAMIENTOS TÉCNICOS - MODERNIZACIÓN DE LA GESTIÓN INSTITUCIONAL DEL MINISTERIO TIC BOGOTÁ"/>
    <s v="39,666,666.00"/>
    <s v="0.00"/>
    <n v="39666666"/>
    <s v="0.00"/>
    <s v="Propios"/>
    <s v="CSF"/>
    <s v="INGRESOS CORRIENTES"/>
    <s v="262053110/13-03/HANLLY-1 PAGO (2 CONTRACTUAL) (PROPIOS) CTO 976-2026 Prestar servicios profesionales especializados en incidencia penal, disciplinaria y fiscal del Ministerio de Tecnologías de la Información y las Comunicaciones Fondo Único de TIC FAC FEAA-1260 FAC APROBADA 18/03/26 SUPERVISOR Saskia Ly Torres Hernández"/>
    <s v="137126"/>
    <s v="136726"/>
    <x v="257"/>
    <s v="63826"/>
    <s v="2026-03-16 00:00:00"/>
    <s v="302926"/>
    <s v="91645526"/>
    <m/>
    <s v="2026-01-28 00:00:00"/>
    <s v="CONTRATO DE PRESTACION DE SERVICIOS - PROFESIONALES"/>
    <s v="976-2026"/>
    <s v="1720018 Prestar servicios profesionales especializados en incidencia penal, disciplinaria y fiscal del Ministerio de Tecnologías de la Información y las Comunicaciones Fondo Único de TIC, en los procesos que se asignen"/>
  </r>
  <r>
    <n v="303726"/>
    <x v="26"/>
    <s v="2026-03-18 15:47:00"/>
    <s v="ConOrdendePago"/>
    <n v="9931950"/>
    <s v="372,906.00"/>
    <s v="0.00"/>
    <s v="Cédula de Ciudadanía"/>
    <s v="1130626398"/>
    <s v="AGUIRRE OBANDO ORLEY MAURICIO"/>
    <s v="Abono en cuenta"/>
    <s v="Ahorro"/>
    <s v="0198333049"/>
    <s v="Activa"/>
    <s v="860003020"/>
    <s v="BANCO BILBAO VIZCAYA ARGENTARIA COLOMBIA S.A. BBVA"/>
    <s v="000"/>
    <s v="FONDO - GESTION GENERAL"/>
    <s v="C-2399-0400-14-53105B-2399053-02"/>
    <s v="ADQUIS. DE BYS - DOCUMENTOS DE LINEAMIENTOS TÉCNICOS - MODERNIZACIÓN DE LA GESTIÓN INSTITUCIONAL DEL MINISTERIO TIC BOGOTÁ"/>
    <s v="9,931,950.00"/>
    <s v="0.00"/>
    <n v="9931950"/>
    <s v="0.00"/>
    <s v="Propios"/>
    <s v="CSF"/>
    <s v="INGRESOS CORRIENTES"/>
    <s v="262055955/18-3/FUPC /8bddf2/MARIAE- COBRO MES DE FEBRERO CONTRATO 653-2026 Sup: Subdir. para la Gestion del Talento Humano - EDNA ROCIO SANCHEZ M. (E)"/>
    <s v="111726"/>
    <s v="111526"/>
    <x v="186"/>
    <m/>
    <s v="2026-03-18 00:00:00"/>
    <s v="303726"/>
    <s v="83334126"/>
    <m/>
    <s v="2026-01-21 00:00:00"/>
    <s v="CONTRATO DE PRESTACION DE SERVICIOS - PROFESIONALES"/>
    <s v="653-2026"/>
    <s v="4310013 Prestar servicios profesionales a la Subdirección para la Gestión del Talento Humano en actividades y procesos de gestión de personal y atención de requerimientos a cargo de la dependencia."/>
  </r>
  <r>
    <n v="307726"/>
    <x v="27"/>
    <s v="2026-03-19 16:07:35"/>
    <s v="ConOrdendePago"/>
    <n v="8239840"/>
    <s v="148,315.00"/>
    <s v="0.00"/>
    <s v="Cédula de Ciudadanía"/>
    <s v="1065816455"/>
    <s v="MORALES SANTIAGO ANDREA CAROLINA"/>
    <s v="Abono en cuenta"/>
    <s v="Ahorro"/>
    <s v="09063960281"/>
    <s v="Activa"/>
    <s v="890903938"/>
    <s v="BANCOLOMBIA S.A."/>
    <s v="000"/>
    <s v="FONDO - GESTION GENERAL"/>
    <s v="C-2399-0400-14-53105B-2399054-02"/>
    <s v="ADQUIS. DE BYS - DOCUMENTOS DE PLANEACIÓN - MODERNIZACIÓN DE LA GESTIÓN INSTITUCIONAL DEL MINISTERIO TIC BOGOTÁ"/>
    <s v="8,239,840.00"/>
    <s v="0.00"/>
    <n v="8239840"/>
    <s v="0.00"/>
    <s v="Propios"/>
    <s v="CSF"/>
    <s v="INGRESOS CORRIENTES"/>
    <s v="262056672/19-3/FUPC /8bccc6/SANDRAP- COBRO MES DE FEBRERO CONTRATO 1248-2026 Sup: Coord. GIT de Planeacion y Seguimiento - CARLOS ANDRES GARZON"/>
    <s v="155826"/>
    <s v="155526"/>
    <x v="258"/>
    <m/>
    <s v="2026-03-19 00:00:00"/>
    <s v="307726"/>
    <s v="86456826"/>
    <m/>
    <s v="2026-01-30 00:00:00"/>
    <s v="CONTRATO DE PRESTACION DE SERVICIOS - PROFESIONALES"/>
    <s v="1248-2026"/>
    <s v="11100121499 Prestar los servicios profesionales a la Oficina Asesora de Planeación y Estudios Sectoriales y sus Grupos Internos de Trabajo en el registro y seguimiento de los planes institucionales y sus plataformas asociadas en el marco del Model"/>
  </r>
  <r>
    <n v="307826"/>
    <x v="27"/>
    <s v="2026-03-19 16:07:35"/>
    <s v="ConOrdendePago"/>
    <n v="11035500"/>
    <s v="519,363.00"/>
    <s v="0.00"/>
    <s v="Cédula de Ciudadanía"/>
    <s v="1016013144"/>
    <s v="DIAZ GARCIA HAMILTON"/>
    <s v="Abono en cuenta"/>
    <s v="Ahorro"/>
    <s v="93214579578"/>
    <s v="Activa"/>
    <s v="890903938"/>
    <s v="BANCOLOMBI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56446/18-3/FUPC /110485/SANDRAP- COBRO MES DE FEBRERO CONTRATO 151-2026 Sup: Subdir. de Gestion Contractual - JEIMMY XIMENA SIMBAQUEVA R"/>
    <s v="29326"/>
    <s v="29326"/>
    <x v="214"/>
    <m/>
    <s v="2026-03-19 00:00:00"/>
    <s v="307826"/>
    <s v="86456926"/>
    <m/>
    <s v="2026-01-09 00:00:00"/>
    <s v="CONTRATO DE PRESTACION DE SERVICIOS - PROFESIONALES"/>
    <s v="151-2026"/>
    <s v="4500008 - Prestar servicios profesionales jurídicos especializados al Ministerio de Tecnologías de la Información y las Comunicaciones – Fondo Único de Tecnologías de la Información y las Comunicaciones, orientados a la revisión jurídica"/>
  </r>
  <r>
    <n v="309126"/>
    <x v="28"/>
    <s v="2026-03-20 09:17:29"/>
    <s v="Generada"/>
    <n v="40000000"/>
    <s v="957,983.00"/>
    <s v="40,000,000.00"/>
    <s v="NIT"/>
    <s v="901348924"/>
    <s v="BENAVIDES &amp; DEL TORO ASOCIADOS SAS"/>
    <s v="Abono en cuenta"/>
    <s v="Ahorro"/>
    <s v="20100000128"/>
    <s v="Activa"/>
    <s v="890903938"/>
    <s v="BANCOLOMBIA S.A."/>
    <s v="000"/>
    <s v="FONDO - GESTION GENERAL"/>
    <s v="C-2399-0400-14-53105B-2399053-02"/>
    <s v="ADQUIS. DE BYS - DOCUMENTOS DE LINEAMIENTOS TÉCNICOS - MODERNIZACIÓN DE LA GESTIÓN INSTITUCIONAL DEL MINISTERIO TIC BOGOTÁ"/>
    <s v="40,000,000.00"/>
    <s v="0.00"/>
    <n v="40000000"/>
    <s v="40,000,000.00"/>
    <s v="Propios"/>
    <s v="CSF"/>
    <s v="INGRESOS CORRIENTES"/>
    <s v="262056986/20-03/SANDRAP.-2 PAGO CTO 456-2026 Prestar servicios profesionales especializados al MINTIC/FUTIC en la orientación y acompañamiento de las actuaciones administrativas y contractuales de alta complejidad que se adelanten y demás materias afines o complementarias que se requieran de conformidad con la normativa vigente FAC BT251 SUPERVISOR Olga Isabel Buelvas Dickson"/>
    <s v="60626"/>
    <s v="60526"/>
    <x v="229"/>
    <s v="66526"/>
    <s v="2026-03-20 00:00:00"/>
    <s v="309126"/>
    <m/>
    <m/>
    <s v="2026-01-14 00:00:00"/>
    <s v="CONTRATO DE PRESTACION DE SERVICIOS - PROFESIONALES"/>
    <s v="456-2026"/>
    <s v="4000010 Prestar servicios profesionales especializados al Ministerio de Tecnologías de la Información y las Comunicaciones / Fondo Único TIC en la revisión y orientación jurídico legal relacionado con las actuaciones administrativas y contractuales"/>
  </r>
  <r>
    <n v="309326"/>
    <x v="28"/>
    <s v="2026-03-20 11:21:00"/>
    <s v="ConOrdendePago"/>
    <n v="9931950"/>
    <s v="400,283.00"/>
    <s v="0.00"/>
    <s v="Cédula de Ciudadanía"/>
    <s v="52257683"/>
    <s v="DIAZ LOPEZ DALIA XIMENA"/>
    <s v="Abono en cuenta"/>
    <s v="Ahorro"/>
    <s v="4822081229"/>
    <s v="Activa"/>
    <s v="860034594"/>
    <s v="BANCO DAVIBANK S.A."/>
    <s v="000"/>
    <s v="FONDO - GESTION GENERAL"/>
    <s v="C-2399-0400-14-53105B-2399054-02"/>
    <s v="ADQUIS. DE BYS - DOCUMENTOS DE PLANEACIÓN - MODERNIZACIÓN DE LA GESTIÓN INSTITUCIONAL DEL MINISTERIO TIC BOGOTÁ"/>
    <s v="9,931,950.00"/>
    <s v="0.00"/>
    <n v="9931950"/>
    <s v="0.00"/>
    <s v="Propios"/>
    <s v="CSF"/>
    <s v="INGRESOS CORRIENTES"/>
    <s v="262052748/12-3/FUPC /cf37e8/MARIAE- COBRO MES DE FEBRERO CONTRATO 988-2026 FACTURA DA-4 Sup: Jefe Oficina Internacional - MARIA ANDREA GIRALDO LEAL"/>
    <s v="117626"/>
    <s v="117326"/>
    <x v="148"/>
    <s v="66826"/>
    <s v="2026-03-20 00:00:00"/>
    <s v="309326"/>
    <s v="87383126"/>
    <m/>
    <s v="2026-01-27 00:00:00"/>
    <s v="CONTRATO DE PRESTACION DE SERVICIOS"/>
    <s v="988-2026"/>
    <s v="13000091499 – Prestar servicios profesionales a la Oficina Internacional para apoyar el seguimiento de la agenda y la gestion de las comisiones internacionales del Ministerio/Fondo Unico de Tecnologias de la Informacion y las Comunicaciones, asi co"/>
  </r>
  <r>
    <n v="310826"/>
    <x v="29"/>
    <s v="2026-03-24 11:15:19"/>
    <s v="ConOrdendePago"/>
    <n v="5407395"/>
    <s v="636,234.00"/>
    <s v="0.00"/>
    <s v="Cédula de Ciudadanía"/>
    <s v="80768352"/>
    <s v="HUERFANO HUERFANO ANDRES FERNANDO"/>
    <s v="Abono en cuenta"/>
    <s v="Ahorro"/>
    <s v="005000113448"/>
    <s v="Activa"/>
    <s v="860034313"/>
    <s v="BANCO DAVIVIENDA S.A."/>
    <s v="000"/>
    <s v="FONDO - GESTION GENERAL"/>
    <s v="C-2399-0400-14-53105B-2399071-02"/>
    <s v="ADQUIS. DE BYS - SERVICIO DE ACTUALIZACIÓN DEL SISTEMAS DE GESTIÓN - MODERNIZACIÓN DE LA GESTIÓN INSTITUCIONAL DEL MINISTERIO TIC BOGOTÁ"/>
    <s v="5,407,395.00"/>
    <s v="0.00"/>
    <n v="5407395"/>
    <s v="0.00"/>
    <s v="Propios"/>
    <s v="CSF"/>
    <s v="INGRESOS CORRIENTES"/>
    <s v="262057587/20-3/FUPC /8fec95/LMARIOA- COBRO MES DE ENERO CONTRATO 168-2026 FACTURA FEAH-1004 Sup: Jefe Of. de Control Interno - NANCY RODRÃGUEZ PASCUAS (E )"/>
    <s v="41426"/>
    <s v="41126"/>
    <x v="259"/>
    <m/>
    <s v="2026-03-24 00:00:00"/>
    <s v="310826"/>
    <s v="89302826"/>
    <m/>
    <s v="2026-01-09 00:00:00"/>
    <s v="CONTRATO DE PRESTACION DE SERVICIOS"/>
    <s v="168-2026"/>
    <s v="16000101499-Prestar servicios profesionales especializados al MinTIC/FUTIC para apoyar, desde el enfoque jurídico, la ejecución del Plan Anual de Auditoría 2025 de la Oficina de Control Interno, incluyendo el análisis normativo y el seguimiento jur"/>
  </r>
  <r>
    <n v="312126"/>
    <x v="29"/>
    <s v="2026-03-24 11:15:19"/>
    <s v="ConOrdendePago"/>
    <n v="7724850"/>
    <s v="234,732.00"/>
    <s v="0.00"/>
    <s v="Cédula de Ciudadanía"/>
    <s v="73140964"/>
    <s v="DUEÑAS MEZA JORGE LUIS"/>
    <s v="Abono en cuenta"/>
    <s v="Ahorro"/>
    <s v="802981675"/>
    <s v="Activa"/>
    <s v="860035827"/>
    <s v="BANCO COMERCIAL AV VILLAS S.A."/>
    <s v="000"/>
    <s v="FONDO - GESTION GENERAL"/>
    <s v="C-2399-0400-14-53105B-2399054-02"/>
    <s v="ADQUIS. DE BYS - DOCUMENTOS DE PLANEACIÓN - MODERNIZACIÓN DE LA GESTIÓN INSTITUCIONAL DEL MINISTERIO TIC BOGOTÁ"/>
    <s v="7,724,850.00"/>
    <s v="0.00"/>
    <n v="7724850"/>
    <s v="0.00"/>
    <s v="Propios"/>
    <s v="CSF"/>
    <s v="INGRESOS CORRIENTES"/>
    <s v="262057250/19-3/FUPC /176e92/HANLLY- COBRO MES DE FEBRERO CONTRATO 245-2026 FACTURA No.623 Sup: Coord. GIT de Cartera - LUCY DEIBY PALACIOS"/>
    <s v="1926"/>
    <s v="1726"/>
    <x v="196"/>
    <m/>
    <s v="2026-03-24 00:00:00"/>
    <s v="312126"/>
    <s v="89305126"/>
    <m/>
    <s v="2026-01-09 00:00:00"/>
    <s v="CONTRATO DE PRESTACION DE SERVICIOS"/>
    <s v="245-2026"/>
    <s v="4240007 Prestar servicios profesionales especializados para la revisión y elaboración de actos administrativos, así como en los demás asuntos de carácter jurídico de competencia del GIT de Cartera conforme a la Resolución 3066 de 2022, dentro del m"/>
  </r>
  <r>
    <n v="317526"/>
    <x v="30"/>
    <s v="2026-03-25 11:30:48"/>
    <s v="ConOrdendePago"/>
    <n v="9600885"/>
    <s v="1,129,640.00"/>
    <s v="0.00"/>
    <s v="Cédula de Ciudadanía"/>
    <s v="1018478390"/>
    <s v="BOTERO MURILLO SARITA"/>
    <s v="Abono en cuenta"/>
    <s v="Ahorro"/>
    <s v="0550488405736114"/>
    <s v="Activa"/>
    <s v="860034313"/>
    <s v="BANCO DAVIVIENDA S.A."/>
    <s v="000"/>
    <s v="FONDO - GESTION GENERAL"/>
    <s v="C-2399-0400-14-53105B-2399053-02"/>
    <s v="ADQUIS. DE BYS - DOCUMENTOS DE LINEAMIENTOS TÉCNICOS - MODERNIZACIÓN DE LA GESTIÓN INSTITUCIONAL DEL MINISTERIO TIC BOGOTÁ"/>
    <s v="9,600,885.00"/>
    <s v="0.00"/>
    <n v="9600885"/>
    <s v="0.00"/>
    <s v="Propios"/>
    <s v="CSF"/>
    <s v="INGRESOS CORRIENTES"/>
    <s v="262058513/24-3/FUPC /207b5b/LMARIOA- COBRO MES DE FEBRERO CONTRATO 1135-2026 Sup: Coord. GIT de Procesos Judiciales y Extrajudiciales -SASKIA LY TORRES H."/>
    <s v="149026"/>
    <s v="148726"/>
    <x v="260"/>
    <m/>
    <s v="2026-03-25 00:00:00"/>
    <s v="317526"/>
    <s v="92588226"/>
    <m/>
    <s v="2026-01-29 00:00:00"/>
    <s v="CONTRATO DE PRESTACION DE SERVICIOS - PROFESIONALES"/>
    <s v="1135-2026"/>
    <s v="17200201499 Prestar servicios profesionales especializados en derecho administrativo, orientados a la gestión integral, análisis jurídico, estructuración y desarrollo de actuaciones judiciales y extra"/>
  </r>
  <r>
    <n v="317926"/>
    <x v="30"/>
    <s v="2026-03-25 11:30:48"/>
    <s v="ConOrdendePago"/>
    <n v="7724850"/>
    <s v="214,612.00"/>
    <s v="0.00"/>
    <s v="Cédula de Ciudadanía"/>
    <s v="80768352"/>
    <s v="HUERFANO HUERFANO ANDRES FERNANDO"/>
    <s v="Abono en cuenta"/>
    <s v="Ahorro"/>
    <s v="005000113448"/>
    <s v="Activa"/>
    <s v="860034313"/>
    <s v="BANCO DAVIVIENDA S.A."/>
    <s v="000"/>
    <s v="FONDO - GESTION GENERAL"/>
    <s v="C-2399-0400-14-53105B-2399071-02"/>
    <s v="ADQUIS. DE BYS - SERVICIO DE ACTUALIZACIÓN DEL SISTEMAS DE GESTIÓN - MODERNIZACIÓN DE LA GESTIÓN INSTITUCIONAL DEL MINISTERIO TIC BOGOTÁ"/>
    <s v="7,724,850.00"/>
    <s v="0.00"/>
    <n v="7724850"/>
    <s v="0.00"/>
    <s v="Propios"/>
    <s v="CSF"/>
    <s v="INGRESOS CORRIENTES"/>
    <s v="262057747/20-3/FUPC /7da514/LMARIOA- COBRO MES DE FEBRERO CONTRATO 168-2026 FACTURA FEAH-1005 Sup: Jefe Of. de Control Interno - JUAN DIEGO TORO BAUTISTA"/>
    <s v="41426"/>
    <s v="41126"/>
    <x v="259"/>
    <m/>
    <s v="2026-03-25 00:00:00"/>
    <s v="317926"/>
    <s v="92589426"/>
    <m/>
    <s v="2026-01-09 00:00:00"/>
    <s v="CONTRATO DE PRESTACION DE SERVICIOS"/>
    <s v="168-2026"/>
    <s v="16000101499-Prestar servicios profesionales especializados al MinTIC/FUTIC para apoyar, desde el enfoque jurídico, la ejecución del Plan Anual de Auditoría 2025 de la Oficina de Control Interno, incluyendo el análisis normativo y el seguimiento jur"/>
  </r>
  <r>
    <n v="320726"/>
    <x v="31"/>
    <s v="2026-03-26 11:57:22"/>
    <s v="ConOrdendePago"/>
    <n v="3310650"/>
    <s v="22,007.00"/>
    <s v="0.00"/>
    <s v="Cédula de Ciudadanía"/>
    <s v="1031805002"/>
    <s v="VARGAS MELO JOSÉ MIGUEL"/>
    <s v="Abono en cuenta"/>
    <s v="Ahorro"/>
    <s v="0550488456696258"/>
    <s v="Activa"/>
    <s v="860034313"/>
    <s v="BANCO DAVIVIENDA S.A."/>
    <s v="000"/>
    <s v="FONDO - GESTION GENERAL"/>
    <s v="C-2399-0400-14-53105B-2399071-02"/>
    <s v="ADQUIS. DE BYS - SERVICIO DE ACTUALIZACIÓN DEL SISTEMAS DE GESTIÓN - MODERNIZACIÓN DE LA GESTIÓN INSTITUCIONAL DEL MINISTERIO TIC BOGOTÁ"/>
    <s v="3,310,650.00"/>
    <s v="0.00"/>
    <n v="3310650"/>
    <s v="0.00"/>
    <s v="Propios"/>
    <s v="CSF"/>
    <s v="INGRESOS CORRIENTES"/>
    <s v="262058765/25-3/FUPC /0556cc/LMARIOA- COBRO MES DE FEBRERO CONTRATO 796-2026 Sup: Coord. GIT de Seguridad y Privacidad de la Informacion - ANGELA JANETH CORTES H."/>
    <s v="40726"/>
    <s v="40826"/>
    <x v="170"/>
    <m/>
    <s v="2026-03-26 00:00:00"/>
    <s v="320726"/>
    <s v="100982026"/>
    <m/>
    <s v="2026-01-24 00:00:00"/>
    <s v="CONTRATO DE PRESTACION DE SERVICIOS"/>
    <s v="796-2026"/>
    <s v="10100081499 - Prestar servicios de apoyo a la gestión para apoyar administrativa y operativamente en las actividades de seguimiento y mejora continua del Sistema de Gestión de Seguridad y Privacidad de la Información, el Modelo de Seguridad y Priva"/>
  </r>
  <r>
    <n v="325026"/>
    <x v="32"/>
    <s v="2026-03-27 09:56:30"/>
    <s v="ConOrdendePago"/>
    <n v="6621300"/>
    <s v="50,719.00"/>
    <s v="0.00"/>
    <s v="Cédula de Ciudadanía"/>
    <s v="1110478960"/>
    <s v="RODRIGUEZ GARCIA ANGIE ALEXANDRA"/>
    <s v="Abono en cuenta"/>
    <s v="Ahorro"/>
    <s v="42631046538"/>
    <s v="Activa"/>
    <s v="890903938"/>
    <s v="BANCOLOMBIA S.A."/>
    <s v="000"/>
    <s v="FONDO - GESTION GENERAL"/>
    <s v="C-2399-0400-14-53105B-2399054-02"/>
    <s v="ADQUIS. DE BYS - DOCUMENTOS DE PLANEACIÓN - MODERNIZACIÓN DE LA GESTIÓN INSTITUCIONAL DEL MINISTERIO TIC BOGOTÁ"/>
    <s v="6,621,300.00"/>
    <s v="0.00"/>
    <n v="6621300"/>
    <s v="0.00"/>
    <s v="Propios"/>
    <s v="CSF"/>
    <s v="INGRESOS CORRIENTES"/>
    <s v="262059249/25-3/FUPC /963ebc/BRIANS- COBRO MES DE FEBRERO CONTRATO 011-2026 Sup: Subdir. de Gestion Contractual - JEIMMY XIMENA SIMBAQUEVA R"/>
    <s v="5826"/>
    <s v="5826"/>
    <x v="217"/>
    <m/>
    <s v="2026-03-27 00:00:00"/>
    <s v="325026"/>
    <s v="100988526"/>
    <m/>
    <s v="2026-01-03 00:00:00"/>
    <s v="CONTRATO DE PRESTACION DE SERVICIOS - PROFESIONALES"/>
    <s v="011-2026"/>
    <s v="4500010-Prestar servicios profesionales al Ministerio de Tecnologías de la Información y las Comunicaciones – Fondo Único de Tecnologías de la Información y las Comunicaciones, para adelantar la revisión y gestión y integral de los trámites"/>
  </r>
  <r>
    <n v="326126"/>
    <x v="32"/>
    <s v="2026-03-27 11:58:31"/>
    <s v="ConOrdendePago"/>
    <n v="367850"/>
    <s v="2,818.00"/>
    <s v="0.00"/>
    <s v="Cédula de Ciudadanía"/>
    <s v="37276508"/>
    <s v="REYES ASELA JIMENA YISEL"/>
    <s v="Abono en cuenta"/>
    <s v="Ahorro"/>
    <s v="24088548166"/>
    <s v="Activa"/>
    <s v="860007335"/>
    <s v="BANCO CAJA SOCIAL S.A."/>
    <s v="000"/>
    <s v="FONDO - GESTION GENERAL"/>
    <s v="C-2399-0400-14-53105B-2399053-02"/>
    <s v="ADQUIS. DE BYS - DOCUMENTOS DE LINEAMIENTOS TÉCNICOS - MODERNIZACIÓN DE LA GESTIÓN INSTITUCIONAL DEL MINISTERIO TIC BOGOTÁ"/>
    <s v="367,850.00"/>
    <s v="0.00"/>
    <n v="367850"/>
    <s v="0.00"/>
    <s v="Propios"/>
    <s v="CSF"/>
    <s v="INGRESOS CORRIENTES"/>
    <s v="262060007/26-3/FUPC /793df4/0- COBRO MES DE ENERO CONTRATO 952-2026 Sup: Coord. GIT de Cobro Coactivo - OLGA EMILIA DE LA HOZ VALLE"/>
    <s v="137226"/>
    <s v="136826"/>
    <x v="261"/>
    <m/>
    <s v="2026-03-27 00:00:00"/>
    <s v="326126"/>
    <s v="100991126"/>
    <m/>
    <s v="2026-01-27 00:00:00"/>
    <s v="CONTRATO DE PRESTACION DE SERVICIOS"/>
    <s v="952-2026"/>
    <s v="17000081499-Prestar servicios profesionales adelantando y orientando a la Dirección Jurídica en asuntos relacionados con la jurisdicción coactiva del Ministerio/Fondo Único de Tecnologías de la Información y las Comunicaciones de conformidad con lo"/>
  </r>
  <r>
    <n v="328526"/>
    <x v="32"/>
    <s v="2026-03-27 17:00:58"/>
    <s v="ConOrdendePago"/>
    <n v="9656063"/>
    <s v="504,358.00"/>
    <s v="0.00"/>
    <s v="Cédula de Ciudadanía"/>
    <s v="93394296"/>
    <s v="BOCANEGRA PALACIO ALBERTO ERNESTO"/>
    <s v="Abono en cuenta"/>
    <s v="Ahorro"/>
    <s v="622002162"/>
    <s v="Activa"/>
    <s v="860034594"/>
    <s v="BANCO DAVIBANK S.A."/>
    <s v="000"/>
    <s v="FONDO - GESTION GENERAL"/>
    <s v="C-2399-0400-14-53105B-2399054-02"/>
    <s v="ADQUIS. DE BYS - DOCUMENTOS DE PLANEACIÓN - MODERNIZACIÓN DE LA GESTIÓN INSTITUCIONAL DEL MINISTERIO TIC BOGOTÁ"/>
    <s v="9,656,063.00"/>
    <s v="0.00"/>
    <n v="9656063"/>
    <s v="0.00"/>
    <s v="Propios"/>
    <s v="CSF"/>
    <s v="INGRESOS CORRIENTES"/>
    <s v="262060045/26-3/FUPC /6bfcf6/BRIANS- COBRO MES DE ENERO CONTRATO 080-2026 FACTURA FVAB-1 Sup: Asesor 1020-13 Despacho del Ministro ADRIANA MARCELA DUERTE P."/>
    <s v="50226"/>
    <s v="50126"/>
    <x v="262"/>
    <s v="74026"/>
    <s v="2026-03-27 00:00:00"/>
    <s v="328526"/>
    <s v="104935026"/>
    <m/>
    <s v="2026-01-08 00:00:00"/>
    <s v="CONTRATO DE PRESTACION DE SERVICIOS"/>
    <s v="080-2026"/>
    <s v="10000081499 Prestar servicios profesionales especializados al Ministerio/Fondo Único de Tecnologías de la Información y las Comunicaciones, orientados al acompañamiento del Despacho Ministerial en la definición y desarrollo de la"/>
  </r>
  <r>
    <n v="338626"/>
    <x v="33"/>
    <s v="2026-03-31 17:51:29"/>
    <s v="Generada"/>
    <n v="404635"/>
    <s v="0.00"/>
    <s v="404,635.00"/>
    <s v="Cédula de Ciudadanía"/>
    <s v="1070613375"/>
    <s v="PRIETO TORRES DAVID RODOLFO"/>
    <s v="Abono en cuenta"/>
    <s v="Ahorro"/>
    <s v="111700201008"/>
    <s v="Activa"/>
    <s v="900047981"/>
    <s v="BANCO FALABELLA S A"/>
    <s v="000"/>
    <s v="FONDO - GESTION GENERAL"/>
    <s v="C-2399-0400-14-53105B-2399054-02"/>
    <s v="ADQUIS. DE BYS - DOCUMENTOS DE PLANEACIÓN - MODERNIZACIÓN DE LA GESTIÓN INSTITUCIONAL DEL MINISTERIO TIC BOGOTÁ"/>
    <s v="404,635.00"/>
    <s v="0.00"/>
    <n v="404635"/>
    <s v="404,635.00"/>
    <s v="Propios"/>
    <s v="CSF"/>
    <s v="INGRESOS CORRIENTES"/>
    <s v="262061719/30-3/FUPC /c07b31/LMARIOA- COBRO MES DE FEBRERO CONTRATO 854-2026 Sup: Asesor 1020-13 Despacho del Ministro MARIA CAMILA TRIVIÑO1/2"/>
    <s v="125426"/>
    <s v="125126"/>
    <x v="204"/>
    <s v="79926"/>
    <s v="2026-03-31 00:00:00"/>
    <s v="338626"/>
    <m/>
    <m/>
    <s v="2026-03-12 00:00:00"/>
    <s v="CONTRATO DE PRESTACION DE SERVICIOS - PROFESIONALES"/>
    <s v="854-2026"/>
    <s v="10000211499 -Prestar servicios profesionales especializados al Ministerio/Fondo Único de Tecnologías de la Información y las Comunicaciones, orientados al acompañamiento del Despacho Ministeria"/>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69">
  <r>
    <s v="226C-2399-0400-14-53105B-2399054-02PropiosINGRESOS CORRIENTES"/>
    <x v="0"/>
    <n v="4200"/>
    <n v="1499"/>
    <s v="42001499"/>
    <s v="Divulgación"/>
    <n v="226"/>
    <s v="2026-01-02 00:00:00"/>
    <s v="2026-01-02 12:41:00"/>
    <s v="Gasto"/>
    <s v="Con Compromiso"/>
    <s v="000"/>
    <s v="FONDO - GESTION GENERAL"/>
    <x v="0"/>
    <s v="ADQUIS. DE BYS - DOCUMENTOS DE PLANEACIÓN - MODERNIZACIÓN DE LA GESTIÓN INSTITUCIONAL DEL MINISTERIO TIC BOGOTÁ"/>
    <s v="Propios"/>
    <s v="INGRESOS CORRIENTES"/>
    <s v="CSF"/>
    <n v="79234890"/>
    <n v="-662130"/>
    <n v="78572760"/>
    <n v="78572760"/>
    <n v="12359760"/>
    <n v="12359760"/>
    <n v="0"/>
    <s v="42300011499 Prestar servicios profesionales al Grupo Interno de Trabajo de Presupuesto de la Subdirección Financiera en las actividades relacionadas con la planeación, ejecución, seguimiento y evaluación de la gestión presupue"/>
    <s v="226"/>
    <s v="2226"/>
    <s v="-0"/>
    <s v="93326, 195626"/>
    <s v="25285726, 63483226"/>
    <s v="-0"/>
  </r>
  <r>
    <s v="326C-2399-0400-14-53105B-2399054-02PropiosINGRESOS CORRIENTES"/>
    <x v="0"/>
    <n v="4200"/>
    <n v="1499"/>
    <s v="42001499"/>
    <s v="Divulgación"/>
    <n v="326"/>
    <s v="2026-01-02 00:00:00"/>
    <s v="2026-01-02 12:47:00"/>
    <s v="Gasto"/>
    <s v="Con Compromiso"/>
    <s v="000"/>
    <s v="FONDO - GESTION GENERAL"/>
    <x v="0"/>
    <s v="ADQUIS. DE BYS - DOCUMENTOS DE PLANEACIÓN - MODERNIZACIÓN DE LA GESTIÓN INSTITUCIONAL DEL MINISTERIO TIC BOGOTÁ"/>
    <s v="Propios"/>
    <s v="INGRESOS CORRIENTES"/>
    <s v="CSF"/>
    <n v="92440705"/>
    <n v="-3089940"/>
    <n v="89350765"/>
    <n v="89350765"/>
    <n v="12102265"/>
    <n v="12102265"/>
    <n v="0"/>
    <s v="42400021499 Prestar servicios profesionales especializados para la revision y elaboracion de actos administrativos, asi como en los demas asuntos de caracter juridico de competencia del GIT de Cartera conforme a la Resolucion 3066 de 2022, dentro d"/>
    <s v="326"/>
    <s v="22026"/>
    <s v="-0"/>
    <s v="129726, 287826"/>
    <s v="30483626, 78085626"/>
    <s v="-0"/>
  </r>
  <r>
    <s v="426C-2399-0400-14-53105B-2399054-02PropiosINGRESOS CORRIENTES"/>
    <x v="0"/>
    <n v="4200"/>
    <n v="1499"/>
    <s v="42001499"/>
    <s v="Divulgación"/>
    <n v="426"/>
    <s v="2026-01-02 00:00:00"/>
    <s v="2026-01-02 12:49:00"/>
    <s v="Gasto"/>
    <s v="Con Compromiso"/>
    <s v="000"/>
    <s v="FONDO - GESTION GENERAL"/>
    <x v="0"/>
    <s v="ADQUIS. DE BYS - DOCUMENTOS DE PLANEACIÓN - MODERNIZACIÓN DE LA GESTIÓN INSTITUCIONAL DEL MINISTERIO TIC BOGOTÁ"/>
    <s v="Propios"/>
    <s v="INGRESOS CORRIENTES"/>
    <s v="CSF"/>
    <n v="52823260"/>
    <n v="-735700"/>
    <n v="52087560"/>
    <n v="52087560"/>
    <n v="7945560"/>
    <n v="7945560"/>
    <n v="0"/>
    <s v="42300051499 Prestar servicios de apoyo a la gestion en los procedimientos a cargo del GIT de Presupuesto, en el registro y seguimiento de las cuentas por pagar del Ministerio y Fondo unico de Tecnologias de la Informacion y las Comunicacione"/>
    <s v="426"/>
    <s v="10526"/>
    <s v="-0"/>
    <s v="89226, 191226"/>
    <s v="25208526, 63416726"/>
    <s v="-0"/>
  </r>
  <r>
    <s v="526C-2399-0400-14-53105B-2399054-02PropiosINGRESOS CORRIENTES"/>
    <x v="0"/>
    <n v="4200"/>
    <n v="1499"/>
    <s v="42001499"/>
    <s v="Divulgación"/>
    <n v="526"/>
    <s v="2026-01-02 00:00:00"/>
    <s v="2026-01-02 12:53:00"/>
    <s v="Gasto"/>
    <s v="Con Compromiso"/>
    <s v="000"/>
    <s v="FONDO - GESTION GENERAL"/>
    <x v="0"/>
    <s v="ADQUIS. DE BYS - DOCUMENTOS DE PLANEACIÓN - MODERNIZACIÓN DE LA GESTIÓN INSTITUCIONAL DEL MINISTERIO TIC BOGOTÁ"/>
    <s v="Propios"/>
    <s v="INGRESOS CORRIENTES"/>
    <s v="CSF"/>
    <n v="79234890"/>
    <n v="-1103550"/>
    <n v="78131340"/>
    <n v="78131340"/>
    <n v="11918340"/>
    <n v="11918340"/>
    <n v="0"/>
    <s v="42300031499 Prestar servicios profesionales a la Subdirección Financiera GIT de Presupuesto en el análisis, verificación, registro y seguimiento de las obligaciones a cargo del Ministerio y Fondo Único de Tecnologías de la Información y las Comunic"/>
    <s v="526"/>
    <s v="10226"/>
    <s v="-0"/>
    <s v="87926, 198726"/>
    <s v="25206326, 63493026"/>
    <s v="-0"/>
  </r>
  <r>
    <s v="626C-2399-0400-14-53105B-2399054-02PropiosINGRESOS CORRIENTES"/>
    <x v="0"/>
    <n v="4200"/>
    <n v="1499"/>
    <s v="42001499"/>
    <s v="Divulgación"/>
    <n v="626"/>
    <s v="2026-01-02 00:00:00"/>
    <s v="2026-01-02 12:57:00"/>
    <s v="Gasto"/>
    <s v="Con Compromiso"/>
    <s v="000"/>
    <s v="FONDO - GESTION GENERAL"/>
    <x v="0"/>
    <s v="ADQUIS. DE BYS - DOCUMENTOS DE PLANEACIÓN - MODERNIZACIÓN DE LA GESTIÓN INSTITUCIONAL DEL MINISTERIO TIC BOGOTÁ"/>
    <s v="Propios"/>
    <s v="INGRESOS CORRIENTES"/>
    <s v="CSF"/>
    <n v="132058150"/>
    <n v="-1839250"/>
    <n v="130218900"/>
    <n v="130218900"/>
    <n v="19863900"/>
    <n v="19863900"/>
    <n v="0"/>
    <s v="42000021499 Prestar servicios profesionales especializados para apoyar a la Subdirección Financiera en la revisión de la programación, ejecución, control y seguimiento del presupuesto asignado a los proyectos de inversión y funcionamiento del Fondo"/>
    <s v="626"/>
    <s v="10326"/>
    <s v="-0"/>
    <s v="92126, 186226"/>
    <s v="25283426, 63408026"/>
    <s v="-0"/>
  </r>
  <r>
    <s v="726C-2399-0400-14-53105B-2399054-02PropiosINGRESOS CORRIENTES"/>
    <x v="0"/>
    <n v="4200"/>
    <n v="1499"/>
    <s v="42001499"/>
    <s v="Divulgación"/>
    <n v="726"/>
    <s v="2026-01-02 00:00:00"/>
    <s v="2026-01-02 12:58:00"/>
    <s v="Gasto"/>
    <s v="Con Compromiso"/>
    <s v="000"/>
    <s v="FONDO - GESTION GENERAL"/>
    <x v="0"/>
    <s v="ADQUIS. DE BYS - DOCUMENTOS DE PLANEACIÓN - MODERNIZACIÓN DE LA GESTIÓN INSTITUCIONAL DEL MINISTERIO TIC BOGOTÁ"/>
    <s v="Propios"/>
    <s v="INGRESOS CORRIENTES"/>
    <s v="CSF"/>
    <n v="92440705"/>
    <n v="-1802465"/>
    <n v="90638240"/>
    <n v="90638240"/>
    <n v="15596840"/>
    <n v="15596840"/>
    <n v="0"/>
    <s v="42100061499 Prestar servicios profesionales a la Subdirección Financiera GIT de Tesorería en el proceso de recepción, revisión y validación de requisitos exigibles para el trámite de pago de las obligaciones presupuestales regis"/>
    <s v="726"/>
    <s v="18326, 143626"/>
    <s v="-0"/>
    <s v="118626, 289926, 291126, 296926"/>
    <s v="26637526, 78087726, 78088926, 79701026"/>
    <s v="-0"/>
  </r>
  <r>
    <s v="826C-2399-0400-14-53105B-2399054-02PropiosINGRESOS CORRIENTES"/>
    <x v="0"/>
    <n v="4200"/>
    <n v="1499"/>
    <s v="42001499"/>
    <s v="Divulgación"/>
    <n v="826"/>
    <s v="2026-01-02 00:00:00"/>
    <s v="2026-01-02 13:02:00"/>
    <s v="Gasto"/>
    <s v="Con Compromiso"/>
    <s v="000"/>
    <s v="FONDO - GESTION GENERAL"/>
    <x v="0"/>
    <s v="ADQUIS. DE BYS - DOCUMENTOS DE PLANEACIÓN - MODERNIZACIÓN DE LA GESTIÓN INSTITUCIONAL DEL MINISTERIO TIC BOGOTÁ"/>
    <s v="Propios"/>
    <s v="INGRESOS CORRIENTES"/>
    <s v="CSF"/>
    <n v="105646520"/>
    <n v="-1471400"/>
    <n v="104175120"/>
    <n v="104175120"/>
    <n v="15891120"/>
    <n v="15891120"/>
    <n v="0"/>
    <s v="42000041499 Prestar servicios profesionales a la Subdirección Financiera, en la proyección de la liquidación de intereses moratorios y/o indexación de sentencias, laudos y conciliaciones a cargo del Fondo Único de Tecnologías de la Información y la"/>
    <s v="826"/>
    <s v="10026"/>
    <s v="-0"/>
    <s v="101026, 240126"/>
    <s v="25352426, 68441126"/>
    <s v="-0"/>
  </r>
  <r>
    <s v="926C-2399-0400-14-53105B-2399054-02PropiosINGRESOS CORRIENTES"/>
    <x v="0"/>
    <n v="4200"/>
    <n v="1499"/>
    <s v="42001499"/>
    <s v="Divulgación"/>
    <n v="926"/>
    <s v="2026-01-02 00:00:00"/>
    <s v="2026-01-02 13:03:00"/>
    <s v="Gasto"/>
    <s v="Con Compromiso"/>
    <s v="000"/>
    <s v="FONDO - GESTION GENERAL"/>
    <x v="0"/>
    <s v="ADQUIS. DE BYS - DOCUMENTOS DE PLANEACIÓN - MODERNIZACIÓN DE LA GESTIÓN INSTITUCIONAL DEL MINISTERIO TIC BOGOTÁ"/>
    <s v="Propios"/>
    <s v="INGRESOS CORRIENTES"/>
    <s v="CSF"/>
    <n v="92440705"/>
    <n v="-2574950"/>
    <n v="89865755"/>
    <n v="89865755"/>
    <n v="12617255"/>
    <n v="12617255"/>
    <n v="0"/>
    <s v="42100041499 Prestar servicios profesionales a la Subdirección Financiera GIT de Tesorería en el proceso de recepción, revisión y validación de requisitos exigibles para el trámite de pago de las obligaciones presupuestales registrada"/>
    <s v="926"/>
    <s v="30626"/>
    <s v="-0"/>
    <s v="96626, 227026"/>
    <s v="25290126, 65615426"/>
    <s v="-0"/>
  </r>
  <r>
    <s v="1026C-2399-0400-14-53105B-2399054-02PropiosINGRESOS CORRIENTES"/>
    <x v="0"/>
    <n v="4200"/>
    <n v="1499"/>
    <s v="42001499"/>
    <s v="Divulgación"/>
    <n v="1026"/>
    <s v="2026-01-02 00:00:00"/>
    <s v="2026-01-02 13:05:00"/>
    <s v="Gasto"/>
    <s v="Con Compromiso"/>
    <s v="000"/>
    <s v="FONDO - GESTION GENERAL"/>
    <x v="0"/>
    <s v="ADQUIS. DE BYS - DOCUMENTOS DE PLANEACIÓN - MODERNIZACIÓN DE LA GESTIÓN INSTITUCIONAL DEL MINISTERIO TIC BOGOTÁ"/>
    <s v="Propios"/>
    <s v="INGRESOS CORRIENTES"/>
    <s v="CSF"/>
    <n v="118852335"/>
    <n v="-993195"/>
    <n v="117859140"/>
    <n v="117859140"/>
    <n v="18539640"/>
    <n v="18539640"/>
    <n v="0"/>
    <s v="42000031499 Prestar servicios profesionales especializados como apoyo jurídico en los asuntos relacionados con la proyección de recursos de apelación en contra de declaratorias de deudor, revisión de actos administrativos de facilidades de pago y d"/>
    <s v="1026"/>
    <s v="4126"/>
    <s v="-0"/>
    <s v="89026, 220726"/>
    <s v="25208326, 65604126"/>
    <s v="-0"/>
  </r>
  <r>
    <s v="1126C-2399-0400-14-53105B-2399054-02PropiosINGRESOS CORRIENTES"/>
    <x v="0"/>
    <n v="4200"/>
    <n v="1499"/>
    <s v="42001499"/>
    <s v="Divulgación"/>
    <n v="1126"/>
    <s v="2026-01-02 00:00:00"/>
    <s v="2026-01-02 13:07:00"/>
    <s v="Gasto"/>
    <s v="Con Compromiso"/>
    <s v="000"/>
    <s v="FONDO - GESTION GENERAL"/>
    <x v="0"/>
    <s v="ADQUIS. DE BYS - DOCUMENTOS DE PLANEACIÓN - MODERNIZACIÓN DE LA GESTIÓN INSTITUCIONAL DEL MINISTERIO TIC BOGOTÁ"/>
    <s v="Propios"/>
    <s v="INGRESOS CORRIENTES"/>
    <s v="CSF"/>
    <n v="92440705"/>
    <n v="-1802465"/>
    <n v="90638240"/>
    <n v="90638240"/>
    <n v="13389740"/>
    <n v="13389740"/>
    <n v="0"/>
    <s v="42400031499 Prestar servicios profesionales especializados para la elaboracion, revision y seguimiento de la informacion financiera derivada de la gestion de cobro persuasivo de las contraprestaciones y demas obligaciones financier"/>
    <s v="1126"/>
    <s v="21926"/>
    <s v="-0"/>
    <s v="84326, 194826"/>
    <s v="25201826, 63479726"/>
    <s v="-0"/>
  </r>
  <r>
    <s v="1226C-2399-0400-14-53105B-2399054-02PropiosINGRESOS CORRIENTES"/>
    <x v="0"/>
    <n v="4200"/>
    <n v="1499"/>
    <s v="42001499"/>
    <s v="Divulgación"/>
    <n v="1226"/>
    <s v="2026-01-02 00:00:00"/>
    <s v="2026-01-02 13:08:00"/>
    <s v="Gasto"/>
    <s v="Con Compromiso"/>
    <s v="000"/>
    <s v="FONDO - GESTION GENERAL"/>
    <x v="0"/>
    <s v="ADQUIS. DE BYS - DOCUMENTOS DE PLANEACIÓN - MODERNIZACIÓN DE LA GESTIÓN INSTITUCIONAL DEL MINISTERIO TIC BOGOTÁ"/>
    <s v="Propios"/>
    <s v="INGRESOS CORRIENTES"/>
    <s v="CSF"/>
    <n v="118852335"/>
    <n v="-993195"/>
    <n v="117859140"/>
    <n v="117859140"/>
    <n v="18539640"/>
    <n v="18539640"/>
    <n v="0"/>
    <s v="42000051499 Prestar servicios profesionales a la Subdirección Financiera como apoyo jurídico en la supervisión de los contratos a su cargo, la elaboración de documentos necesarios para la etapa precontractual de sus Grupos Internos de Trabajo, la p"/>
    <s v="1226"/>
    <s v="3226"/>
    <s v="-0"/>
    <s v="89926, 198626"/>
    <s v="25209526, 63492826"/>
    <s v="-0"/>
  </r>
  <r>
    <s v="1326C-2399-0400-14-53105B-2399054-02PropiosINGRESOS CORRIENTES"/>
    <x v="0"/>
    <n v="4200"/>
    <n v="1499"/>
    <s v="42001499"/>
    <s v="Divulgación"/>
    <n v="1326"/>
    <s v="2026-01-02 00:00:00"/>
    <s v="2026-01-02 13:13:00"/>
    <s v="Gasto"/>
    <s v="Con Compromiso"/>
    <s v="000"/>
    <s v="FONDO - GESTION GENERAL"/>
    <x v="0"/>
    <s v="ADQUIS. DE BYS - DOCUMENTOS DE PLANEACIÓN - MODERNIZACIÓN DE LA GESTIÓN INSTITUCIONAL DEL MINISTERIO TIC BOGOTÁ"/>
    <s v="Propios"/>
    <s v="INGRESOS CORRIENTES"/>
    <s v="CSF"/>
    <n v="92440705"/>
    <n v="-2059960"/>
    <n v="90380745"/>
    <n v="90380745"/>
    <n v="13132245"/>
    <n v="13132245"/>
    <n v="0"/>
    <s v="42200051499 Prestar servicios profesionales al Grupo Interno de Trabajo de Contabilidad de la Subdirección Financiera en el proceso de revisión, verificación, consolidación, elaboración, presentación y registro de las operaciones d"/>
    <s v="1326"/>
    <s v="19626"/>
    <s v="-0"/>
    <s v="90426, 241026"/>
    <s v="25210026, 68442126"/>
    <s v="-0"/>
  </r>
  <r>
    <s v="1426C-2399-0400-14-53105B-2399054-02PropiosINGRESOS CORRIENTES"/>
    <x v="0"/>
    <n v="4200"/>
    <n v="1499"/>
    <s v="42001499"/>
    <s v="Divulgación"/>
    <n v="1426"/>
    <s v="2026-01-02 00:00:00"/>
    <s v="2026-01-02 13:22:00"/>
    <s v="Gasto"/>
    <s v="Con Compromiso"/>
    <s v="000"/>
    <s v="FONDO - GESTION GENERAL"/>
    <x v="0"/>
    <s v="ADQUIS. DE BYS - DOCUMENTOS DE PLANEACIÓN - MODERNIZACIÓN DE LA GESTIÓN INSTITUCIONAL DEL MINISTERIO TIC BOGOTÁ"/>
    <s v="Propios"/>
    <s v="INGRESOS CORRIENTES"/>
    <s v="CSF"/>
    <n v="92440705"/>
    <n v="-2059960"/>
    <n v="90380745"/>
    <n v="90380745"/>
    <n v="13132245"/>
    <n v="13132245"/>
    <n v="0"/>
    <s v="42400011499 Prestar servicios profesionales especializados para la elaboracion, revision y seguimiento de la informacion financiera derivada de la gestion de cobro persuasivo de las contraprestaciones y demas obligaciones fina"/>
    <s v="1526"/>
    <s v="21826"/>
    <s v="-0"/>
    <s v="104526, 287926"/>
    <s v="26619726, 78085726"/>
    <s v="-0"/>
  </r>
  <r>
    <s v="1726C-2399-0400-14-53105B-2399054-02PropiosINGRESOS CORRIENTES"/>
    <x v="0"/>
    <n v="4200"/>
    <n v="1499"/>
    <s v="42001499"/>
    <s v="Divulgación"/>
    <n v="1726"/>
    <s v="2026-01-02 00:00:00"/>
    <s v="2026-01-02 15:00:00"/>
    <s v="Gasto"/>
    <s v="Con Compromiso"/>
    <s v="000"/>
    <s v="FONDO - GESTION GENERAL"/>
    <x v="0"/>
    <s v="ADQUIS. DE BYS - DOCUMENTOS DE PLANEACIÓN - MODERNIZACIÓN DE LA GESTIÓN INSTITUCIONAL DEL MINISTERIO TIC BOGOTÁ"/>
    <s v="Propios"/>
    <s v="INGRESOS CORRIENTES"/>
    <s v="CSF"/>
    <n v="92440705"/>
    <n v="-3089940"/>
    <n v="89350765"/>
    <n v="89350765"/>
    <n v="12102265"/>
    <n v="12102265"/>
    <n v="0"/>
    <s v="42400071499 Prestar servicios profesionales especializados para la revision y elaboracion de actos administrativos, asi como en los demas asuntos de caracter juridico de competencia del GIT de Cartera conforme a la Resolucion 3066"/>
    <s v="1926"/>
    <s v="21626"/>
    <s v="42126"/>
    <s v="149126, 312126"/>
    <s v="34202526, 89305126"/>
    <s v="-0"/>
  </r>
  <r>
    <s v="1826C-2399-0400-14-53105B-2399054-02PropiosINGRESOS CORRIENTES"/>
    <x v="0"/>
    <n v="4200"/>
    <n v="1499"/>
    <s v="42001499"/>
    <s v="Divulgación"/>
    <n v="1826"/>
    <s v="2026-01-02 00:00:00"/>
    <s v="2026-01-02 15:02:00"/>
    <s v="Gasto"/>
    <s v="Con Compromiso"/>
    <s v="000"/>
    <s v="FONDO - GESTION GENERAL"/>
    <x v="0"/>
    <s v="ADQUIS. DE BYS - DOCUMENTOS DE PLANEACIÓN - MODERNIZACIÓN DE LA GESTIÓN INSTITUCIONAL DEL MINISTERIO TIC BOGOTÁ"/>
    <s v="Propios"/>
    <s v="INGRESOS CORRIENTES"/>
    <s v="CSF"/>
    <n v="92440705"/>
    <n v="-2059960"/>
    <n v="90380745"/>
    <n v="90380745"/>
    <n v="13132245"/>
    <n v="13132245"/>
    <n v="0"/>
    <s v="&quot;42200041499 Prestar servicios profesionales en el Grupo Interno de Trabajo de Contabilidad de la Subdirección Financiera, con el propósito de dar aplicación al Marco Normativo para Entidades de Gobierno NICSP&quot;"/>
    <s v="1626"/>
    <s v="22726"/>
    <s v="-0"/>
    <s v="94526, 188826"/>
    <s v="25287526, 63413826"/>
    <s v="-0"/>
  </r>
  <r>
    <s v="2126C-2399-0400-14-53105B-2399054-02PropiosINGRESOS CORRIENTES"/>
    <x v="0"/>
    <n v="4200"/>
    <n v="1499"/>
    <s v="42001499"/>
    <s v="Divulgación"/>
    <n v="2126"/>
    <s v="2026-01-02 00:00:00"/>
    <s v="2026-01-02 15:07:00"/>
    <s v="Gasto"/>
    <s v="Con Compromiso"/>
    <s v="000"/>
    <s v="FONDO - GESTION GENERAL"/>
    <x v="0"/>
    <s v="ADQUIS. DE BYS - DOCUMENTOS DE PLANEACIÓN - MODERNIZACIÓN DE LA GESTIÓN INSTITUCIONAL DEL MINISTERIO TIC BOGOTÁ"/>
    <s v="Propios"/>
    <s v="INGRESOS CORRIENTES"/>
    <s v="CSF"/>
    <n v="92440705"/>
    <n v="-1802465"/>
    <n v="90638240"/>
    <n v="90638240"/>
    <n v="13389740"/>
    <n v="13389740"/>
    <n v="0"/>
    <s v="42100031499 Prestar servicios profesionales a la Subdirección Financiera GIT de Tesorería en los procesos de automatización del proceso de cuentas con IA realizando las validaciones que permitan su aseguramiento"/>
    <s v="2126"/>
    <s v="17626"/>
    <s v="-0"/>
    <s v="100226, 199026"/>
    <s v="25294426, 63493926"/>
    <s v="-0"/>
  </r>
  <r>
    <s v="2326C-2399-0400-14-53105B-2399054-02PropiosINGRESOS CORRIENTES"/>
    <x v="0"/>
    <n v="4200"/>
    <n v="1499"/>
    <s v="42001499"/>
    <s v="Divulgación"/>
    <n v="2326"/>
    <s v="2026-01-02 00:00:00"/>
    <s v="2026-01-02 15:09:00"/>
    <s v="Gasto"/>
    <s v="Con Compromiso"/>
    <s v="000"/>
    <s v="FONDO - GESTION GENERAL"/>
    <x v="0"/>
    <s v="ADQUIS. DE BYS - DOCUMENTOS DE PLANEACIÓN - MODERNIZACIÓN DE LA GESTIÓN INSTITUCIONAL DEL MINISTERIO TIC BOGOTÁ"/>
    <s v="Propios"/>
    <s v="INGRESOS CORRIENTES"/>
    <s v="CSF"/>
    <n v="66029075"/>
    <n v="-1471400"/>
    <n v="64557675"/>
    <n v="64557675"/>
    <n v="9380175"/>
    <n v="9380175"/>
    <n v="0"/>
    <s v="42400051499 Prestar servicios profesionales para adelantar gestiones de cobro persuasivo dirigidas al recaudo de las contraprestaciones y derechos a favor del Fondo unico de TIC, de conformidad con la Ley 1341 del 2009"/>
    <s v="2326"/>
    <s v="21026"/>
    <s v="-0"/>
    <s v="146626, 254626"/>
    <s v="32009126, 73004326"/>
    <s v="-0"/>
  </r>
  <r>
    <s v="2426C-2399-0400-14-53105B-2399053-02PropiosINGRESOS CORRIENTES"/>
    <x v="1"/>
    <n v="4000"/>
    <n v="1499"/>
    <s v="40001499"/>
    <s v="Divulgación"/>
    <n v="2426"/>
    <s v="2026-01-02 00:00:00"/>
    <s v="2026-01-02 16:54:00"/>
    <s v="Gasto"/>
    <s v="Con Compromiso"/>
    <s v="000"/>
    <s v="FONDO - GESTION GENERAL"/>
    <x v="1"/>
    <s v="ADQUIS. DE BYS - DOCUMENTOS DE LINEAMIENTOS TÉCNICOS - MODERNIZACIÓN DE LA GESTIÓN INSTITUCIONAL DEL MINISTERIO TIC BOGOTÁ"/>
    <s v="Propios"/>
    <s v="INGRESOS CORRIENTES"/>
    <s v="CSF"/>
    <n v="52823260"/>
    <n v="-441420"/>
    <n v="52381840"/>
    <n v="52381840"/>
    <n v="8239840"/>
    <n v="8239840"/>
    <n v="0"/>
    <s v="40000011499 Prestar los servicios profesionales para la gestión administrativa y contractual a la Secretaría General del Ministerio de Tecnologías de la información de la información y las comunicaciones / Fondo Único TIC, en temas relacionados con"/>
    <s v="2426"/>
    <s v="1026"/>
    <s v="-0"/>
    <s v="92226, 222826"/>
    <s v="25283526, 65607526"/>
    <s v="-0"/>
  </r>
  <r>
    <s v="2526C-2399-0400-14-53105B-2399053-02PropiosINGRESOS CORRIENTES"/>
    <x v="1"/>
    <n v="4000"/>
    <n v="1499"/>
    <s v="40001499"/>
    <s v="Divulgación"/>
    <n v="2526"/>
    <s v="2026-01-02 00:00:00"/>
    <s v="2026-01-02 16:58:00"/>
    <s v="Gasto"/>
    <s v="Con Compromiso"/>
    <s v="000"/>
    <s v="FONDO - GESTION GENERAL"/>
    <x v="1"/>
    <s v="ADQUIS. DE BYS - DOCUMENTOS DE LINEAMIENTOS TÉCNICOS - MODERNIZACIÓN DE LA GESTIÓN INSTITUCIONAL DEL MINISTERIO TIC BOGOTÁ"/>
    <s v="Propios"/>
    <s v="INGRESOS CORRIENTES"/>
    <s v="CSF"/>
    <n v="52823260"/>
    <n v="-882840"/>
    <n v="51940420"/>
    <n v="51940420"/>
    <n v="7798420"/>
    <n v="7798420"/>
    <n v="0"/>
    <s v="40000021499 Prestar los servicios de apoyo a la gestión en la Secretaría General del Ministerio de Tecnologías de la Información y las Comunicaciones / Fondo Único TIC, para contribuir en la recopilación, diseño y elaboración de herramientas de seg"/>
    <s v="2526"/>
    <s v="5626"/>
    <s v="-0"/>
    <s v="92026, 227926"/>
    <s v="25283326, 65616426"/>
    <s v="-0"/>
  </r>
  <r>
    <s v="2626C-2399-0400-14-53105B-2399053-02PropiosINGRESOS CORRIENTES"/>
    <x v="1"/>
    <n v="4000"/>
    <n v="1499"/>
    <s v="40001499"/>
    <s v="Divulgación"/>
    <n v="2626"/>
    <s v="2026-01-02 00:00:00"/>
    <s v="2026-01-02 17:03:00"/>
    <s v="Gasto"/>
    <s v="Con Compromiso"/>
    <s v="000"/>
    <s v="FONDO - GESTION GENERAL"/>
    <x v="1"/>
    <s v="ADQUIS. DE BYS - DOCUMENTOS DE LINEAMIENTOS TÉCNICOS - MODERNIZACIÓN DE LA GESTIÓN INSTITUCIONAL DEL MINISTERIO TIC BOGOTÁ"/>
    <s v="Propios"/>
    <s v="INGRESOS CORRIENTES"/>
    <s v="CSF"/>
    <n v="132058150"/>
    <n v="-367850"/>
    <n v="131690300"/>
    <n v="131690300"/>
    <n v="21335300"/>
    <n v="21335300"/>
    <n v="0"/>
    <s v="40000071499 Prestar sus servicios profesionales jurídicos especializados, con autonomía, técnica, administrativa y financiera, para apoyar a la Secretaría General del Ministerio de Tecnologías de la Información y las Comunicaciones / Fondo Único TI"/>
    <s v="2826"/>
    <s v="626"/>
    <s v="-0"/>
    <s v="107526, 225426"/>
    <s v="26623026, 65613226"/>
    <s v="-0"/>
  </r>
  <r>
    <s v="3826C-2399-0400-14-53105B-2399054-02PropiosINGRESOS CORRIENTES"/>
    <x v="2"/>
    <n v="1100"/>
    <n v="1499"/>
    <s v="11001499"/>
    <s v="Divulgación"/>
    <n v="3826"/>
    <s v="2026-01-02 00:00:00"/>
    <s v="2026-01-02 18:25:00"/>
    <s v="Gasto"/>
    <s v="Con Compromiso"/>
    <s v="000"/>
    <s v="FONDO - GESTION GENERAL"/>
    <x v="0"/>
    <s v="ADQUIS. DE BYS - DOCUMENTOS DE PLANEACIÓN - MODERNIZACIÓN DE LA GESTIÓN INSTITUCIONAL DEL MINISTERIO TIC BOGOTÁ"/>
    <s v="Propios"/>
    <s v="INGRESOS CORRIENTES"/>
    <s v="CSF"/>
    <n v="145668600"/>
    <n v="-1618540"/>
    <n v="144050060"/>
    <n v="144050060"/>
    <n v="22659560"/>
    <n v="22659560"/>
    <n v="0"/>
    <s v="11000011499 Prestar servicios profesionales especializados a la Oficina Asesora de Planeación y Estudios Sectoriales y a sus Grupos Internos de Trabajo, brindando apoyo legal integral y transversal, con el propósito fundamental de asegurar la leg"/>
    <s v="3826"/>
    <s v="1826"/>
    <s v="-0"/>
    <s v="84026, 235726"/>
    <s v="25201326, 68434126"/>
    <s v="-0"/>
  </r>
  <r>
    <s v="3926C-2399-0400-14-53105B-2399054-02PropiosINGRESOS CORRIENTES"/>
    <x v="2"/>
    <n v="1100"/>
    <n v="1499"/>
    <s v="11001499"/>
    <s v="Divulgación"/>
    <n v="3926"/>
    <s v="2026-01-02 00:00:00"/>
    <s v="2026-01-02 18:28:00"/>
    <s v="Gasto"/>
    <s v="Con Compromiso"/>
    <s v="000"/>
    <s v="FONDO - GESTION GENERAL"/>
    <x v="0"/>
    <s v="ADQUIS. DE BYS - DOCUMENTOS DE PLANEACIÓN - MODERNIZACIÓN DE LA GESTIÓN INSTITUCIONAL DEL MINISTERIO TIC BOGOTÁ"/>
    <s v="Propios"/>
    <s v="INGRESOS CORRIENTES"/>
    <s v="CSF"/>
    <n v="145668600"/>
    <n v="-1618540"/>
    <n v="144050060"/>
    <n v="144050060"/>
    <n v="22659560"/>
    <n v="22659560"/>
    <n v="0"/>
    <s v="11000021499 Prestar servicios profesionales especializados a la Oficina Asesora de Planeación y Estudios Sectoriales, brindando apoyo técnico en el seguimiento, control y la vigilancia presupuestal de los recursos de inversión, así como asesorando"/>
    <s v="3926"/>
    <s v="1926"/>
    <s v="-0"/>
    <s v="130526, 234226"/>
    <s v="30484426, 68432326"/>
    <s v="-0"/>
  </r>
  <r>
    <s v="4026C-2399-0400-14-53105B-2399054-02PropiosINGRESOS CORRIENTES"/>
    <x v="3"/>
    <n v="1100"/>
    <n v="1499"/>
    <s v="11001499"/>
    <s v="Documento de planeación preliminar"/>
    <n v="4026"/>
    <s v="2026-01-02 00:00:00"/>
    <s v="2026-01-02 18:31:00"/>
    <s v="Gasto"/>
    <s v="Con Compromiso"/>
    <s v="000"/>
    <s v="FONDO - GESTION GENERAL"/>
    <x v="0"/>
    <s v="ADQUIS. DE BYS - DOCUMENTOS DE PLANEACIÓN - MODERNIZACIÓN DE LA GESTIÓN INSTITUCIONAL DEL MINISTERIO TIC BOGOTÁ"/>
    <s v="Propios"/>
    <s v="INGRESOS CORRIENTES"/>
    <s v="CSF"/>
    <n v="165532500"/>
    <n v="-2758875"/>
    <n v="162773625"/>
    <n v="162773625"/>
    <n v="24829875"/>
    <n v="24829875"/>
    <n v="0"/>
    <s v="11100051499 Prestar servicios profesionales a la Oficina Asesora de Planeación y Estudios Sectoriales, en el desarrollo de las actividades relacionadas con la planeación y seguimiento de la estrategia del Ministerio de Tecnologías de la Información"/>
    <s v="4026"/>
    <s v="10126"/>
    <s v="-0"/>
    <s v="82326, 225126"/>
    <s v="25199326, 65612726"/>
    <s v="-0"/>
  </r>
  <r>
    <s v="4226C-2399-0400-14-53105B-2399053-02PropiosINGRESOS CORRIENTES"/>
    <x v="1"/>
    <n v="4000"/>
    <n v="1499"/>
    <s v="40001499"/>
    <s v="Divulgación"/>
    <n v="4226"/>
    <s v="2026-01-02 00:00:00"/>
    <s v="2026-01-02 18:42:00"/>
    <s v="Gasto"/>
    <s v="Con Compromiso"/>
    <s v="000"/>
    <s v="FONDO - GESTION GENERAL"/>
    <x v="1"/>
    <s v="ADQUIS. DE BYS - DOCUMENTOS DE LINEAMIENTOS TÉCNICOS - MODERNIZACIÓN DE LA GESTIÓN INSTITUCIONAL DEL MINISTERIO TIC BOGOTÁ"/>
    <s v="Propios"/>
    <s v="INGRESOS CORRIENTES"/>
    <s v="CSF"/>
    <n v="180207230"/>
    <n v="-501970"/>
    <n v="179705260"/>
    <n v="179705260"/>
    <n v="29114260"/>
    <n v="29114260"/>
    <n v="0"/>
    <s v="40000041499 - Prestar servicios profesionales altamente especializados a Secretaría General del Ministerio de Tecnologías de la Información y las Comunicaciones / Fondo Único TIC, para el acompañamiento en la revisión seguimiento, tramite y control"/>
    <s v="4226"/>
    <s v="1126"/>
    <s v="-0"/>
    <s v="115426, 224926"/>
    <s v="26633326, 65612226"/>
    <s v="-0"/>
  </r>
  <r>
    <s v="5226C-2399-0400-14-53105B-2399054-02PropiosINGRESOS CORRIENTES"/>
    <x v="4"/>
    <n v="4500"/>
    <n v="1499"/>
    <s v="45001499"/>
    <s v="Plan de trabajo"/>
    <n v="5226"/>
    <s v="2026-01-02 00:00:00"/>
    <s v="2026-01-02 20:51:00"/>
    <s v="Gasto"/>
    <s v="Con Compromiso"/>
    <s v="000"/>
    <s v="FONDO - GESTION GENERAL"/>
    <x v="0"/>
    <s v="ADQUIS. DE BYS - DOCUMENTOS DE PLANEACIÓN - MODERNIZACIÓN DE LA GESTIÓN INSTITUCIONAL DEL MINISTERIO TIC BOGOTÁ"/>
    <s v="Propios"/>
    <s v="INGRESOS CORRIENTES"/>
    <s v="CSF"/>
    <n v="99319500"/>
    <n v="0"/>
    <n v="99319500"/>
    <n v="99319500"/>
    <n v="21335300"/>
    <n v="21335300"/>
    <n v="0"/>
    <s v="45000031499 - Prestar servicios profesionales jurídicos especializados al Ministerio de Tecnologías de la Información y las Comunicaciones – Fondo Único de Tecnologías de la Información y las Comunicaciones, orientados a la revisión, gestión y acom"/>
    <s v="5226"/>
    <s v="1226"/>
    <s v="-0"/>
    <s v="122326, 218526"/>
    <s v="31183626, 65600426"/>
    <s v="-0"/>
  </r>
  <r>
    <s v="5326C-2399-0400-14-53105B-2399054-02PropiosINGRESOS CORRIENTES"/>
    <x v="4"/>
    <n v="4500"/>
    <n v="1499"/>
    <s v="45001499"/>
    <s v="Plan de trabajo"/>
    <n v="5326"/>
    <s v="2026-01-02 00:00:00"/>
    <s v="2026-01-02 20:55:00"/>
    <s v="Gasto"/>
    <s v="Con Compromiso"/>
    <s v="000"/>
    <s v="FONDO - GESTION GENERAL"/>
    <x v="0"/>
    <s v="ADQUIS. DE BYS - DOCUMENTOS DE PLANEACIÓN - MODERNIZACIÓN DE LA GESTIÓN INSTITUCIONAL DEL MINISTERIO TIC BOGOTÁ"/>
    <s v="Propios"/>
    <s v="INGRESOS CORRIENTES"/>
    <s v="CSF"/>
    <n v="89387550"/>
    <n v="0"/>
    <n v="89387550"/>
    <n v="89387550"/>
    <n v="18208575"/>
    <n v="18208575"/>
    <n v="0"/>
    <s v="45000241499 - Prestar servicios profesionales jurídicos especializados al Ministerio de Tecnologías de la Información y las Comunicaciones – Fondo Único de Tecnologías de la Información y las Comunicaciones, enfocados en el análisis, seguimiento y"/>
    <s v="5426"/>
    <s v="5726"/>
    <s v="-0"/>
    <s v="118726, 226126"/>
    <s v="26637626, 65614126"/>
    <s v="-0"/>
  </r>
  <r>
    <s v="5426C-2399-0400-14-53105B-2399054-02PropiosINGRESOS CORRIENTES"/>
    <x v="4"/>
    <n v="4500"/>
    <n v="1499"/>
    <s v="45001499"/>
    <s v="Plan de trabajo"/>
    <n v="5426"/>
    <s v="2026-01-02 00:00:00"/>
    <s v="2026-01-02 20:56:00"/>
    <s v="Gasto"/>
    <s v="Con Compromiso"/>
    <s v="000"/>
    <s v="FONDO - GESTION GENERAL"/>
    <x v="0"/>
    <s v="ADQUIS. DE BYS - DOCUMENTOS DE PLANEACIÓN - MODERNIZACIÓN DE LA GESTIÓN INSTITUCIONAL DEL MINISTERIO TIC BOGOTÁ"/>
    <s v="Propios"/>
    <s v="INGRESOS CORRIENTES"/>
    <s v="CSF"/>
    <n v="39580660"/>
    <n v="147140"/>
    <n v="39727800"/>
    <n v="39727800"/>
    <n v="7945560"/>
    <n v="7945560"/>
    <n v="0"/>
    <s v="45000171499 - Prestar servicios de apoyo a la gestión al Ministerio / Fondo Único de TIC, para apoyar a la Subdirección de Gestión Contractual en los diversos trámites de carácter administrativo y contractual en articulación con el Modelo Integra"/>
    <s v="5326"/>
    <s v="9126"/>
    <s v="-0"/>
    <s v="137826, 242526"/>
    <s v="30497226, 68443726"/>
    <s v="-0"/>
  </r>
  <r>
    <s v="5526C-2399-0400-14-53105B-2399054-02PropiosINGRESOS CORRIENTES"/>
    <x v="4"/>
    <n v="4500"/>
    <n v="1499"/>
    <s v="45001499"/>
    <s v="Plan de trabajo"/>
    <n v="5526"/>
    <s v="2026-01-02 00:00:00"/>
    <s v="2026-01-02 20:59:00"/>
    <s v="Gasto"/>
    <s v="Con Compromiso"/>
    <s v="000"/>
    <s v="FONDO - GESTION GENERAL"/>
    <x v="0"/>
    <s v="ADQUIS. DE BYS - DOCUMENTOS DE PLANEACIÓN - MODERNIZACIÓN DE LA GESTIÓN INSTITUCIONAL DEL MINISTERIO TIC BOGOTÁ"/>
    <s v="Propios"/>
    <s v="INGRESOS CORRIENTES"/>
    <s v="CSF"/>
    <n v="79455600"/>
    <n v="0"/>
    <n v="79455600"/>
    <n v="79455600"/>
    <n v="17068240"/>
    <n v="17068240"/>
    <n v="0"/>
    <s v="45000311499 -Prestar servicios profesionales jurídicos especializados al Ministerio de Tecnologías de la Información y las Comunicaciones – Fondo Único de Tecnologías de la Información y las Comunicaciones, para apoyar la gestión y el acompañamient"/>
    <s v="5526"/>
    <s v="1326"/>
    <s v="-0"/>
    <s v="139226, 218826"/>
    <s v="30498726, 65600726"/>
    <s v="-0"/>
  </r>
  <r>
    <s v="5626C-2399-0400-14-53105B-2399054-02PropiosINGRESOS CORRIENTES"/>
    <x v="4"/>
    <n v="4500"/>
    <n v="1499"/>
    <s v="45001499"/>
    <s v="Plan de trabajo"/>
    <n v="5626"/>
    <s v="2026-01-02 00:00:00"/>
    <s v="2026-01-02 21:01:00"/>
    <s v="Gasto"/>
    <s v="Con Compromiso"/>
    <s v="000"/>
    <s v="FONDO - GESTION GENERAL"/>
    <x v="0"/>
    <s v="ADQUIS. DE BYS - DOCUMENTOS DE PLANEACIÓN - MODERNIZACIÓN DE LA GESTIÓN INSTITUCIONAL DEL MINISTERIO TIC BOGOTÁ"/>
    <s v="Propios"/>
    <s v="INGRESOS CORRIENTES"/>
    <s v="CSF"/>
    <n v="145263965"/>
    <n v="19348910"/>
    <n v="164612875"/>
    <n v="164612875"/>
    <n v="26669125"/>
    <n v="26669125"/>
    <n v="0"/>
    <s v="45000041499 - Prestar servicios profesionales jurídicos especializados al Ministerio de Tecnologías de la Información y las Comunicaciones – Fondo Único de Tecnologías de la Información y las Comunicaciones, orientados a la revisión,"/>
    <s v="5626"/>
    <s v="1526"/>
    <s v="42226"/>
    <s v="149226, 277926"/>
    <s v="34202826, 76633326"/>
    <s v="-0"/>
  </r>
  <r>
    <s v="5726C-2399-0400-14-53105B-2399054-02PropiosINGRESOS CORRIENTES"/>
    <x v="4"/>
    <n v="4500"/>
    <n v="1499"/>
    <s v="45001499"/>
    <s v="Plan de trabajo"/>
    <n v="5726"/>
    <s v="2026-01-02 00:00:00"/>
    <s v="2026-01-02 21:03:00"/>
    <s v="Gasto"/>
    <s v="Con Compromiso"/>
    <s v="000"/>
    <s v="FONDO - GESTION GENERAL"/>
    <x v="0"/>
    <s v="ADQUIS. DE BYS - DOCUMENTOS DE PLANEACIÓN - MODERNIZACIÓN DE LA GESTIÓN INSTITUCIONAL DEL MINISTERIO TIC BOGOTÁ"/>
    <s v="Propios"/>
    <s v="INGRESOS CORRIENTES"/>
    <s v="CSF"/>
    <n v="92698200"/>
    <n v="-514990"/>
    <n v="92183210"/>
    <n v="92183210"/>
    <n v="14934710"/>
    <n v="14934710"/>
    <n v="0"/>
    <s v="45000221499-Prestar servicios profesionales jurídicos al Ministerio de Tecnologías de la Información y las Comunicaciones – Fondo Único de Tecnologías de la Información y las Comunicaciones, orientados a la revisión, gestión y acompañamiento de los"/>
    <s v="5726"/>
    <s v="926"/>
    <s v="-0"/>
    <s v="81026, 217326"/>
    <s v="25198026, 65598826"/>
    <s v="-0"/>
  </r>
  <r>
    <s v="5826C-2399-0400-14-53105B-2399054-02PropiosINGRESOS CORRIENTES"/>
    <x v="4"/>
    <n v="4500"/>
    <n v="1499"/>
    <s v="45001499"/>
    <s v="Plan de trabajo"/>
    <n v="5826"/>
    <s v="2026-01-02 00:00:00"/>
    <s v="2026-01-02 21:06:00"/>
    <s v="Gasto"/>
    <s v="Con Compromiso"/>
    <s v="000"/>
    <s v="FONDO - GESTION GENERAL"/>
    <x v="0"/>
    <s v="ADQUIS. DE BYS - DOCUMENTOS DE PLANEACIÓN - MODERNIZACIÓN DE LA GESTIÓN INSTITUCIONAL DEL MINISTERIO TIC BOGOTÁ"/>
    <s v="Propios"/>
    <s v="INGRESOS CORRIENTES"/>
    <s v="CSF"/>
    <n v="59591700"/>
    <n v="-220710"/>
    <n v="59370990"/>
    <n v="59370990"/>
    <n v="12359760"/>
    <n v="12359760"/>
    <n v="0"/>
    <s v="45000101499-Prestar servicios profesionales al Ministerio de Tecnologías de la Información y las Comunicaciones – Fondo Único de Tecnologías de la Información y las Comunicaciones, para adelantar la revisión y gestión y integral de los trámites cor"/>
    <s v="5826"/>
    <s v="3726"/>
    <s v="-0"/>
    <s v="164326, 325026"/>
    <s v="39555126, 100988526"/>
    <s v="-0"/>
  </r>
  <r>
    <s v="5926C-2399-0400-14-53105B-2399054-02PropiosINGRESOS CORRIENTES"/>
    <x v="4"/>
    <n v="4500"/>
    <n v="1499"/>
    <s v="45001499"/>
    <s v="Plan de trabajo"/>
    <n v="5926"/>
    <s v="2026-01-02 00:00:00"/>
    <s v="2026-01-02 21:08:00"/>
    <s v="Gasto"/>
    <s v="Con Compromiso"/>
    <s v="000"/>
    <s v="FONDO - GESTION GENERAL"/>
    <x v="0"/>
    <s v="ADQUIS. DE BYS - DOCUMENTOS DE PLANEACIÓN - MODERNIZACIÓN DE LA GESTIÓN INSTITUCIONAL DEL MINISTERIO TIC BOGOTÁ"/>
    <s v="Propios"/>
    <s v="INGRESOS CORRIENTES"/>
    <s v="CSF"/>
    <n v="132426000"/>
    <n v="-734710"/>
    <n v="131691290"/>
    <n v="131691290"/>
    <n v="21335300"/>
    <n v="21335300"/>
    <n v="0"/>
    <s v="45000281499-Prestar servicios profesionales jurídicos especializados al Ministerio de Tecnologías de la Información y las Comunicaciones – Fondo Único de Tecnologías de la Información y las Comunicaciones, orientados a la revisión jurídica i"/>
    <s v="5926"/>
    <s v="1726"/>
    <s v="-0"/>
    <s v="109226, 257326"/>
    <s v="26687826, 73010326"/>
    <s v="-0"/>
  </r>
  <r>
    <s v="6026C-2399-0400-14-53105B-2399054-02PropiosINGRESOS CORRIENTES"/>
    <x v="4"/>
    <n v="4500"/>
    <n v="1499"/>
    <s v="45001499"/>
    <s v="Plan de trabajo"/>
    <n v="6026"/>
    <s v="2026-01-02 00:00:00"/>
    <s v="2026-01-02 21:10:00"/>
    <s v="Gasto"/>
    <s v="Con Compromiso"/>
    <s v="000"/>
    <s v="FONDO - GESTION GENERAL"/>
    <x v="0"/>
    <s v="ADQUIS. DE BYS - DOCUMENTOS DE PLANEACIÓN - MODERNIZACIÓN DE LA GESTIÓN INSTITUCIONAL DEL MINISTERIO TIC BOGOTÁ"/>
    <s v="Propios"/>
    <s v="INGRESOS CORRIENTES"/>
    <s v="CSF"/>
    <n v="92440705"/>
    <n v="-257495"/>
    <n v="92183210"/>
    <n v="92183210"/>
    <n v="14934710"/>
    <n v="14934710"/>
    <n v="0"/>
    <s v="45000091499-Prestar servicios profesionales jurídicos al Ministerio de Tecnologías de la Información y las Comunicaciones – Fondo Único de Tecnologías de la Información y las Comunicaciones, orientados a la revisión, gestión y acompañamiento de los"/>
    <s v="6026"/>
    <s v="826"/>
    <s v="-0"/>
    <s v="94926, 212126"/>
    <s v="25288226, 63575426"/>
    <s v="-0"/>
  </r>
  <r>
    <s v="6126C-2399-0400-14-53105B-2399054-02PropiosINGRESOS CORRIENTES"/>
    <x v="4"/>
    <n v="4500"/>
    <n v="1499"/>
    <s v="45001499"/>
    <s v="Plan de trabajo"/>
    <n v="6126"/>
    <s v="2026-01-02 00:00:00"/>
    <s v="2026-01-02 21:13:00"/>
    <s v="Gasto"/>
    <s v="Con Compromiso"/>
    <s v="000"/>
    <s v="FONDO - GESTION GENERAL"/>
    <x v="0"/>
    <s v="ADQUIS. DE BYS - DOCUMENTOS DE PLANEACIÓN - MODERNIZACIÓN DE LA GESTIÓN INSTITUCIONAL DEL MINISTERIO TIC BOGOTÁ"/>
    <s v="Propios"/>
    <s v="INGRESOS CORRIENTES"/>
    <s v="CSF"/>
    <n v="132426000"/>
    <n v="-1471400"/>
    <n v="130954600"/>
    <n v="130954600"/>
    <n v="20599600"/>
    <n v="20599600"/>
    <n v="0"/>
    <s v="45000061499 - Prestar servicios profesionales jurídicos especializados al Ministerio de Tecnologías de la Información y las Comunicaciones – Fondo Único de Tecnologías de la Información y las Comunicaciones, orientados a la revisió"/>
    <s v="6126"/>
    <s v="726"/>
    <s v="-0"/>
    <s v="123026, 219526"/>
    <s v="31184326, 65601426"/>
    <s v="-0"/>
  </r>
  <r>
    <s v="6226C-2399-0400-14-53105B-2399054-02PropiosINGRESOS CORRIENTES"/>
    <x v="4"/>
    <n v="4500"/>
    <n v="1499"/>
    <s v="45001499"/>
    <s v="Plan de trabajo"/>
    <n v="6226"/>
    <s v="2026-01-02 00:00:00"/>
    <s v="2026-01-02 21:14:00"/>
    <s v="Gasto"/>
    <s v="Con Compromiso"/>
    <s v="000"/>
    <s v="FONDO - GESTION GENERAL"/>
    <x v="0"/>
    <s v="ADQUIS. DE BYS - DOCUMENTOS DE PLANEACIÓN - MODERNIZACIÓN DE LA GESTIÓN INSTITUCIONAL DEL MINISTERIO TIC BOGOTÁ"/>
    <s v="Propios"/>
    <s v="INGRESOS CORRIENTES"/>
    <s v="CSF"/>
    <n v="69523650"/>
    <n v="0"/>
    <n v="69523650"/>
    <n v="69523650"/>
    <n v="14419720"/>
    <n v="14419720"/>
    <n v="0"/>
    <s v="45000151499 - Prestar servicios profesionales al Ministerio/Fondo Único de Tecnologías de la Información y las Comunicaciones, para apoyar las actividades administrativas y financieras de la Subdirección de Gestión Contractual en aplicación de las"/>
    <s v="6226"/>
    <s v="2826"/>
    <s v="-0"/>
    <s v="136226, 221926"/>
    <s v="30495426, 65606726"/>
    <s v="-0"/>
  </r>
  <r>
    <s v="6326C-2399-0400-14-53105B-2399054-02PropiosINGRESOS CORRIENTES"/>
    <x v="4"/>
    <n v="4500"/>
    <n v="1499"/>
    <s v="45001499"/>
    <s v="Plan de trabajo"/>
    <n v="6326"/>
    <s v="2026-01-02 00:00:00"/>
    <s v="2026-01-02 21:17:00"/>
    <s v="Gasto"/>
    <s v="Con Compromiso"/>
    <s v="000"/>
    <s v="FONDO - GESTION GENERAL"/>
    <x v="0"/>
    <s v="ADQUIS. DE BYS - DOCUMENTOS DE PLANEACIÓN - MODERNIZACIÓN DE LA GESTIÓN INSTITUCIONAL DEL MINISTERIO TIC BOGOTÁ"/>
    <s v="Propios"/>
    <s v="INGRESOS CORRIENTES"/>
    <s v="CSF"/>
    <n v="52823260"/>
    <n v="-588560"/>
    <n v="52234700"/>
    <n v="52234700"/>
    <n v="8092700"/>
    <n v="8092700"/>
    <n v="0"/>
    <s v="45000161499 - Prestar sus servicios de apoyo a la gestión, por sus propios medios, con plena autonomía técnica, administrativa y financiera, apoyando desde la Subdirección de Gestión Contractual las actividades operativas relacionadas c"/>
    <s v="6326"/>
    <s v="6226"/>
    <s v="-0"/>
    <s v="82226, 239926"/>
    <s v="25199226, 68440926"/>
    <s v="-0"/>
  </r>
  <r>
    <s v="6426C-2399-0400-14-53105B-2399054-02PropiosINGRESOS CORRIENTES"/>
    <x v="4"/>
    <n v="4500"/>
    <n v="1499"/>
    <s v="45001499"/>
    <s v="Plan de trabajo"/>
    <n v="6426"/>
    <s v="2026-01-02 00:00:00"/>
    <s v="2026-01-02 21:22:00"/>
    <s v="Gasto"/>
    <s v="Con Compromiso"/>
    <s v="000"/>
    <s v="FONDO - GESTION GENERAL"/>
    <x v="0"/>
    <s v="ADQUIS. DE BYS - DOCUMENTOS DE PLANEACIÓN - MODERNIZACIÓN DE LA GESTIÓN INSTITUCIONAL DEL MINISTERIO TIC BOGOTÁ"/>
    <s v="Propios"/>
    <s v="INGRESOS CORRIENTES"/>
    <s v="CSF"/>
    <n v="132426000"/>
    <n v="-735700"/>
    <n v="131690300"/>
    <n v="131690300"/>
    <n v="21335300"/>
    <n v="21335300"/>
    <n v="0"/>
    <s v="45000271499-Prestar servicios profesionales jurídicos especializados al Ministerio de Tecnologías de la Información y las Comunicaciones – Fondo Único de Tecnologías de la Información y las Comunicaciones, orientados a la revis"/>
    <s v="6426"/>
    <s v="1426"/>
    <s v="-0"/>
    <s v="99826, 225326"/>
    <s v="25293826, 65613126"/>
    <s v="-0"/>
  </r>
  <r>
    <s v="6626C-2399-0400-14-53105B-2399054-02PropiosINGRESOS CORRIENTES"/>
    <x v="4"/>
    <n v="4500"/>
    <n v="1499"/>
    <s v="45001499"/>
    <s v="Plan de trabajo"/>
    <n v="6626"/>
    <s v="2026-01-02 00:00:00"/>
    <s v="2026-01-02 21:28:00"/>
    <s v="Gasto"/>
    <s v="Con Compromiso"/>
    <s v="000"/>
    <s v="FONDO - GESTION GENERAL"/>
    <x v="0"/>
    <s v="ADQUIS. DE BYS - DOCUMENTOS DE PLANEACIÓN - MODERNIZACIÓN DE LA GESTIÓN INSTITUCIONAL DEL MINISTERIO TIC BOGOTÁ"/>
    <s v="Propios"/>
    <s v="INGRESOS CORRIENTES"/>
    <s v="CSF"/>
    <n v="52970400"/>
    <n v="-882840"/>
    <n v="52087560"/>
    <n v="52087560"/>
    <n v="7945560"/>
    <n v="7945560"/>
    <n v="0"/>
    <s v="45000181499 - Prestar servicios de apoyo a la gestión al Ministerio / Fondo Único de TIC, para apoyar a la Subdirección de Gestión Contractual en los diversos tramites de caracter administrativo y contractual, en articulación con el Modelo Inte"/>
    <s v="6626"/>
    <s v="6826"/>
    <s v="-0"/>
    <s v="82426, 218626"/>
    <s v="25199426, 65600526"/>
    <s v="-0"/>
  </r>
  <r>
    <s v="6726C-2399-0400-14-53105B-2399071-02PropiosINGRESOS CORRIENTES"/>
    <x v="5"/>
    <n v="1010"/>
    <n v="1499"/>
    <s v="10101499"/>
    <s v="Fortalecer el modelo de operación por procesos bajo el marco de referencia de arquitectura empresarial"/>
    <n v="6726"/>
    <s v="2026-01-02 00:00:00"/>
    <s v="2026-01-02 21:36:00"/>
    <s v="Gasto"/>
    <s v="Con Compromiso"/>
    <s v="000"/>
    <s v="FONDO - GESTION GENERAL"/>
    <x v="2"/>
    <s v="ADQUIS. DE BYS - SERVICIO DE ACTUALIZACIÓN DEL SISTEMAS DE GESTIÓN - MODERNIZACIÓN DE LA GESTIÓN INSTITUCIONAL DEL MINISTERIO TIC BOGOTÁ"/>
    <s v="Propios"/>
    <s v="INGRESOS CORRIENTES"/>
    <s v="CSF"/>
    <n v="132058150"/>
    <n v="-367850"/>
    <n v="131690300"/>
    <n v="131690300"/>
    <n v="21335300"/>
    <n v="21335300"/>
    <n v="0"/>
    <s v="10100011499-Prestar servicios profesionales al Despacho del Ministro para apoyar en la gestión de aspectos jurídicos relacionados con el Sistema/Modelo de Seguridad y Privacidad de la Información, así como en la estrategia de Seguridad Digital y cont"/>
    <s v="6726"/>
    <s v="2526"/>
    <s v="-0"/>
    <s v="96826, 201126"/>
    <s v="25290326, 63498426"/>
    <s v="-0"/>
  </r>
  <r>
    <s v="6826C-2399-0400-14-53105B-2399071-02PropiosINGRESOS CORRIENTES"/>
    <x v="6"/>
    <n v="1600"/>
    <n v="1499"/>
    <s v="16001499"/>
    <s v="Articular los criterios definidos por la ley y los sistemas de gestión al Modelo Integrado de Gestión MIG"/>
    <n v="6826"/>
    <s v="2026-01-02 00:00:00"/>
    <s v="2026-01-02 21:44:00"/>
    <s v="Gasto"/>
    <s v="Con Compromiso"/>
    <s v="000"/>
    <s v="FONDO - GESTION GENERAL"/>
    <x v="2"/>
    <s v="ADQUIS. DE BYS - SERVICIO DE ACTUALIZACIÓN DEL SISTEMAS DE GESTIÓN - MODERNIZACIÓN DE LA GESTIÓN INSTITUCIONAL DEL MINISTERIO TIC BOGOTÁ"/>
    <s v="Propios"/>
    <s v="INGRESOS CORRIENTES"/>
    <s v="CSF"/>
    <n v="165072688"/>
    <n v="-1379438"/>
    <n v="163693250"/>
    <n v="163693250"/>
    <n v="25749500"/>
    <n v="25749500"/>
    <n v="0"/>
    <s v="16000011499-Prestar servicios profesionales especializados al Ministerio/Fondo Único de Tecnologías de la Información y las Comunicaciones, orientados a brindar soporte financiero a la Oficina de Control Interno en la ejecución del Programa Anual de"/>
    <s v="7026"/>
    <s v="3426"/>
    <s v="-0"/>
    <s v="115326, 189726"/>
    <s v="26633226, 63414926"/>
    <s v="-0"/>
  </r>
  <r>
    <s v="6926C-2399-0400-14-53105B-2399071-02PropiosINGRESOS CORRIENTES"/>
    <x v="6"/>
    <n v="1600"/>
    <n v="1499"/>
    <s v="16001499"/>
    <s v="Articular los criterios definidos por la ley y los sistemas de gestión al Modelo Integrado de Gestión MIG"/>
    <n v="6926"/>
    <s v="2026-01-02 00:00:00"/>
    <s v="2026-01-02 21:51:00"/>
    <s v="Gasto"/>
    <s v="Con Compromiso"/>
    <s v="000"/>
    <s v="FONDO - GESTION GENERAL"/>
    <x v="2"/>
    <s v="ADQUIS. DE BYS - SERVICIO DE ACTUALIZACIÓN DEL SISTEMAS DE GESTIÓN - MODERNIZACIÓN DE LA GESTIÓN INSTITUCIONAL DEL MINISTERIO TIC BOGOTÁ"/>
    <s v="Propios"/>
    <s v="INGRESOS CORRIENTES"/>
    <s v="CSF"/>
    <n v="131690300"/>
    <n v="-735700"/>
    <n v="130954600"/>
    <n v="130954600"/>
    <n v="20599600"/>
    <n v="20599600"/>
    <n v="0"/>
    <s v="16000021499-Prestar servicios profesionales especializados al Ministerio/Fondo Único de Tecnologías de la Información y las Comunicaciones, orientados a apoyar a la Oficina de Control Interno en la planificación integral del Programa Anual de Auditor"/>
    <s v="7426"/>
    <s v="3526"/>
    <s v="-0"/>
    <s v="91426, 258226"/>
    <s v="25211526, 73012426"/>
    <s v="-0"/>
  </r>
  <r>
    <s v="7026C-2399-0400-14-53105B-2399053-02PropiosINGRESOS CORRIENTES"/>
    <x v="7"/>
    <n v="1700"/>
    <n v="1499"/>
    <s v="17001499"/>
    <s v="Plan de trabajo"/>
    <n v="7026"/>
    <s v="2026-01-02 00:00:00"/>
    <s v="2026-01-02 21:53:00"/>
    <s v="Gasto"/>
    <s v="Con Compromiso"/>
    <s v="000"/>
    <s v="FONDO - GESTION GENERAL"/>
    <x v="1"/>
    <s v="ADQUIS. DE BYS - DOCUMENTOS DE LINEAMIENTOS TÉCNICOS - MODERNIZACIÓN DE LA GESTIÓN INSTITUCIONAL DEL MINISTERIO TIC BOGOTÁ"/>
    <s v="Propios"/>
    <s v="INGRESOS CORRIENTES"/>
    <s v="CSF"/>
    <n v="145263965"/>
    <n v="-1213905"/>
    <n v="144050060"/>
    <n v="144050060"/>
    <n v="22659560"/>
    <n v="22659560"/>
    <n v="0"/>
    <s v="&quot;17000011499 Prestar servicios profesionales a la Dirección Jurídica del Ministerio/Fondo Único de Tecnologías de la Información y las Comunicaciones para brindar acompañamiento integral en la planeación, estructuración&quot;"/>
    <s v="6826"/>
    <s v="3926"/>
    <s v="-0"/>
    <s v="122926, 253726"/>
    <s v="31184226, 73002526"/>
    <s v="-0"/>
  </r>
  <r>
    <s v="7126C-2399-0400-14-53105B-2399053-02PropiosINGRESOS CORRIENTES"/>
    <x v="7"/>
    <n v="1700"/>
    <n v="1499"/>
    <s v="17001499"/>
    <s v="Plan de trabajo"/>
    <n v="7126"/>
    <s v="2026-01-02 00:00:00"/>
    <s v="2026-01-02 21:55:00"/>
    <s v="Gasto"/>
    <s v="Con Compromiso"/>
    <s v="000"/>
    <s v="FONDO - GESTION GENERAL"/>
    <x v="1"/>
    <s v="ADQUIS. DE BYS - DOCUMENTOS DE LINEAMIENTOS TÉCNICOS - MODERNIZACIÓN DE LA GESTIÓN INSTITUCIONAL DEL MINISTERIO TIC BOGOTÁ"/>
    <s v="Propios"/>
    <s v="INGRESOS CORRIENTES"/>
    <s v="CSF"/>
    <n v="165072688"/>
    <n v="-1379438"/>
    <n v="163693250"/>
    <n v="163693250"/>
    <n v="25749500"/>
    <n v="25749500"/>
    <n v="0"/>
    <s v="&quot;17000051499 Prestar servicios profesionales en la Dirección Jurídica del Ministerio/Fondo Único de Tecnologías de la Información y las Comunicaciones apoyando la estructuración y articulación de estrategias jurídicas&quot;"/>
    <s v="6926"/>
    <s v="3126"/>
    <s v="-0"/>
    <s v="92926, 200626"/>
    <s v="25284826, 63497326"/>
    <s v="-0"/>
  </r>
  <r>
    <s v="7226C-2399-0400-14-53105B-2399053-02PropiosINGRESOS CORRIENTES"/>
    <x v="7"/>
    <n v="1700"/>
    <n v="1499"/>
    <s v="17001499"/>
    <s v="Plan de trabajo"/>
    <n v="7226"/>
    <s v="2026-01-02 00:00:00"/>
    <s v="2026-01-02 21:56:00"/>
    <s v="Gasto"/>
    <s v="Con Compromiso"/>
    <s v="000"/>
    <s v="FONDO - GESTION GENERAL"/>
    <x v="1"/>
    <s v="ADQUIS. DE BYS - DOCUMENTOS DE LINEAMIENTOS TÉCNICOS - MODERNIZACIÓN DE LA GESTIÓN INSTITUCIONAL DEL MINISTERIO TIC BOGOTÁ"/>
    <s v="Propios"/>
    <s v="INGRESOS CORRIENTES"/>
    <s v="CSF"/>
    <n v="165072688"/>
    <n v="-1379438"/>
    <n v="163693250"/>
    <n v="163693250"/>
    <n v="25749500"/>
    <n v="25749500"/>
    <n v="0"/>
    <s v="&quot;17000031499 Prestar servicios profesionales para acompañar y orientar a la Dirección Jurídica en asuntos relacionados con la revisión y proyección de conceptos, consultas y solicitudes de alta complejidad a cargo de la dependencia&quot;"/>
    <s v="7126"/>
    <s v="4526"/>
    <s v="-0"/>
    <s v="122726, 228826"/>
    <s v="31184026, 65617426"/>
    <s v="-0"/>
  </r>
  <r>
    <s v="7326C-2399-0400-14-53105B-2399053-02PropiosINGRESOS CORRIENTES"/>
    <x v="7"/>
    <n v="1700"/>
    <n v="1499"/>
    <s v="17001499"/>
    <s v="Plan de trabajo"/>
    <n v="7326"/>
    <s v="2026-01-02 00:00:00"/>
    <s v="2026-01-02 21:57:00"/>
    <s v="Gasto"/>
    <s v="Con Compromiso"/>
    <s v="000"/>
    <s v="FONDO - GESTION GENERAL"/>
    <x v="1"/>
    <s v="ADQUIS. DE BYS - DOCUMENTOS DE LINEAMIENTOS TÉCNICOS - MODERNIZACIÓN DE LA GESTIÓN INSTITUCIONAL DEL MINISTERIO TIC BOGOTÁ"/>
    <s v="Propios"/>
    <s v="INGRESOS CORRIENTES"/>
    <s v="CSF"/>
    <n v="123689563"/>
    <n v="0"/>
    <n v="123689563"/>
    <n v="123689563"/>
    <n v="25749500"/>
    <n v="25749500"/>
    <n v="0"/>
    <s v="&quot;17000041499 Prestar servicios profesionales especializados en la Dirección Jurídica del Ministerio/Fondo Único de Tecnologías de la Información y las Comunicaciones, para apoyar la ejecución de las estrategias y funciones de la dependencia&quot;"/>
    <s v="7226"/>
    <s v="4626"/>
    <s v="-0"/>
    <s v="88826, 190926"/>
    <s v="25207826, 63416326"/>
    <s v="-0"/>
  </r>
  <r>
    <s v="7526C-2399-0400-14-53105B-2399053-02PropiosINGRESOS CORRIENTES"/>
    <x v="7"/>
    <n v="1700"/>
    <n v="1499"/>
    <s v="17001499"/>
    <s v="Plan de trabajo"/>
    <n v="7526"/>
    <s v="2026-01-02 00:00:00"/>
    <s v="2026-01-02 21:59:00"/>
    <s v="Gasto"/>
    <s v="Con Compromiso"/>
    <s v="000"/>
    <s v="FONDO - GESTION GENERAL"/>
    <x v="1"/>
    <s v="ADQUIS. DE BYS - DOCUMENTOS DE LINEAMIENTOS TÉCNICOS - MODERNIZACIÓN DE LA GESTIÓN INSTITUCIONAL DEL MINISTERIO TIC BOGOTÁ"/>
    <s v="Propios"/>
    <s v="INGRESOS CORRIENTES"/>
    <s v="CSF"/>
    <n v="165532500"/>
    <n v="-1839250"/>
    <n v="163693250"/>
    <n v="163693250"/>
    <n v="25749500"/>
    <n v="25749500"/>
    <n v="0"/>
    <s v="&quot;17100021499 Prestar servicios profesionales de abogado especializado a la Dirección Jurídica y al GIT de Doctrina y Segurdiad Jurídca en los asuntos relacionados con procesos de contratación, modelo integrado de gestión&quot;"/>
    <s v="7326"/>
    <s v="5026"/>
    <s v="-0"/>
    <s v="80926, 186726"/>
    <s v="25197926, 63408826"/>
    <s v="-0"/>
  </r>
  <r>
    <s v="7626C-2399-0400-14-53105B-2399071-02PropiosINGRESOS CORRIENTES"/>
    <x v="5"/>
    <n v="1010"/>
    <n v="1499"/>
    <s v="10101499"/>
    <s v="Fortalecer el modelo de operación por procesos bajo el marco de referencia de arquitectura empresarial"/>
    <n v="7626"/>
    <s v="2026-01-02 00:00:00"/>
    <s v="2026-01-02 22:30:00"/>
    <s v="Gasto"/>
    <s v="Con Compromiso"/>
    <s v="000"/>
    <s v="FONDO - GESTION GENERAL"/>
    <x v="2"/>
    <s v="ADQUIS. DE BYS - SERVICIO DE ACTUALIZACIÓN DEL SISTEMAS DE GESTIÓN - MODERNIZACIÓN DE LA GESTIÓN INSTITUCIONAL DEL MINISTERIO TIC BOGOTÁ"/>
    <s v="Propios"/>
    <s v="INGRESOS CORRIENTES"/>
    <s v="CSF"/>
    <n v="59419885"/>
    <n v="-165515"/>
    <n v="59254370"/>
    <n v="59254370"/>
    <n v="9599870"/>
    <n v="9599870"/>
    <n v="0"/>
    <s v="10100021499 - Prestar servicios profesionales al Despacho de la Ministra para contribuir al mantenimiento, fortalecimiento y mejora continua del Sistema/Modelo de Seguridad y Privacidad de la Información, así como en la estrategia"/>
    <s v="7626"/>
    <s v="2726"/>
    <s v="-0"/>
    <s v="86626, 274326"/>
    <s v="25204726, 74696126"/>
    <s v="-0"/>
  </r>
  <r>
    <s v="7726C-2399-0400-14-53105B-2399071-02PropiosINGRESOS CORRIENTES"/>
    <x v="5"/>
    <n v="1010"/>
    <n v="1499"/>
    <s v="10101499"/>
    <s v="Fortalecer el modelo de operación por procesos bajo el marco de referencia de arquitectura empresarial"/>
    <n v="7726"/>
    <s v="2026-01-02 00:00:00"/>
    <s v="2026-01-02 22:31:00"/>
    <s v="Gasto"/>
    <s v="Con Compromiso"/>
    <s v="000"/>
    <s v="FONDO - GESTION GENERAL"/>
    <x v="2"/>
    <s v="ADQUIS. DE BYS - SERVICIO DE ACTUALIZACIÓN DEL SISTEMAS DE GESTIÓN - MODERNIZACIÓN DE LA GESTIÓN INSTITUCIONAL DEL MINISTERIO TIC BOGOTÁ"/>
    <s v="Propios"/>
    <s v="INGRESOS CORRIENTES"/>
    <s v="CSF"/>
    <n v="104763680"/>
    <n v="-588560"/>
    <n v="104175120"/>
    <n v="104175120"/>
    <n v="15891120"/>
    <n v="15891120"/>
    <n v="0"/>
    <s v="10100051499 - Prestar servicios profesionales al Ministerio/Fondo Único de Tecnologías de la Información y las Comunicaciones apoyando en la estrategia de Seguridad Digital y Continuidad de la Operación de la entidad"/>
    <s v="7726"/>
    <s v="11326"/>
    <s v="-0"/>
    <s v="140426, 251626"/>
    <s v="30501826, 73000226"/>
    <s v="-0"/>
  </r>
  <r>
    <s v="7826C-2399-0400-14-53105B-2399071-02PropiosINGRESOS CORRIENTES"/>
    <x v="5"/>
    <n v="1010"/>
    <n v="1499"/>
    <s v="10101499"/>
    <s v="Fortalecer el modelo de operación por procesos bajo el marco de referencia de arquitectura empresarial"/>
    <n v="7826"/>
    <s v="2026-01-02 00:00:00"/>
    <s v="2026-01-02 22:33:00"/>
    <s v="Gasto"/>
    <s v="Con Compromiso"/>
    <s v="000"/>
    <s v="FONDO - GESTION GENERAL"/>
    <x v="2"/>
    <s v="ADQUIS. DE BYS - SERVICIO DE ACTUALIZACIÓN DEL SISTEMAS DE GESTIÓN - MODERNIZACIÓN DE LA GESTIÓN INSTITUCIONAL DEL MINISTERIO TIC BOGOTÁ"/>
    <s v="Propios"/>
    <s v="INGRESOS CORRIENTES"/>
    <s v="CSF"/>
    <n v="144050060"/>
    <n v="-404635"/>
    <n v="143645425"/>
    <n v="143645425"/>
    <n v="22254925"/>
    <n v="22254925"/>
    <n v="0"/>
    <s v="10100041499 - Prestar servicios profesionales al Despacho de la Ministra para colaborar en el seguimiento y mejora continua del Sistema de Gestión de Seguridad y Privacidad de la Información"/>
    <s v="7826"/>
    <s v="8026"/>
    <s v="-0"/>
    <s v="95526, 200926"/>
    <s v="25289026, 63497926"/>
    <s v="-0"/>
  </r>
  <r>
    <s v="8126C-2399-0400-14-53105B-2399053-02PropiosINGRESOS CORRIENTES"/>
    <x v="1"/>
    <n v="4000"/>
    <n v="1499"/>
    <s v="40001499"/>
    <s v="Divulgación"/>
    <n v="8126"/>
    <s v="2026-01-03 00:00:00"/>
    <s v="2026-01-03 08:47:00"/>
    <s v="Gasto"/>
    <s v="Con Compromiso"/>
    <s v="000"/>
    <s v="FONDO - GESTION GENERAL"/>
    <x v="1"/>
    <s v="ADQUIS. DE BYS - DOCUMENTOS DE LINEAMIENTOS TÉCNICOS - MODERNIZACIÓN DE LA GESTIÓN INSTITUCIONAL DEL MINISTERIO TIC BOGOTÁ"/>
    <s v="Propios"/>
    <s v="INGRESOS CORRIENTES"/>
    <s v="CSF"/>
    <n v="135531900"/>
    <n v="0"/>
    <n v="135531900"/>
    <n v="135531900"/>
    <n v="27608350"/>
    <n v="27608350"/>
    <n v="0"/>
    <s v="40000031499 - Prestar servicios profesionales altamente especializados a la Secretaría General del Ministerio de Tecnologías de la Información y las Comunicaciones / Fondo Único TIC, para el acompañamiento y verificación jurídica en los asuntos rel"/>
    <s v="8126"/>
    <s v="4026"/>
    <s v="-0"/>
    <s v="156226, 253126"/>
    <s v="34209626, 73001826"/>
    <s v="-0"/>
  </r>
  <r>
    <s v="8226C-2399-0400-14-53105B-2399054-02PropiosINGRESOS CORRIENTES"/>
    <x v="8"/>
    <n v="1300"/>
    <n v="1499"/>
    <s v="13001499"/>
    <s v="Documento de planeación preliminar"/>
    <n v="8226"/>
    <s v="2026-01-03 00:00:00"/>
    <s v="2026-01-03 09:45:00"/>
    <s v="Gasto"/>
    <s v="Con Compromiso"/>
    <s v="000"/>
    <s v="FONDO - GESTION GENERAL"/>
    <x v="0"/>
    <s v="ADQUIS. DE BYS - DOCUMENTOS DE PLANEACIÓN - MODERNIZACIÓN DE LA GESTIÓN INSTITUCIONAL DEL MINISTERIO TIC BOGOTÁ"/>
    <s v="Propios"/>
    <s v="INGRESOS CORRIENTES"/>
    <s v="CSF"/>
    <n v="39727800"/>
    <n v="0"/>
    <n v="39727800"/>
    <n v="39727800"/>
    <n v="7504140"/>
    <n v="7504140"/>
    <n v="0"/>
    <s v="13000061499- Prestar servicios profesionales al Ministerio/Fondo Único de Tecnologías de la Información y las Comunicaciones, mediante el apoyo en el desarrollo de procesos y estrategias de cooperación internacional, así como en la gestión documental"/>
    <s v="8226"/>
    <s v="19826"/>
    <s v="-0"/>
    <s v="139926, 243226"/>
    <s v="30500326, 68444426"/>
    <s v="-0"/>
  </r>
  <r>
    <s v="8526C-2399-0400-14-53105B-2399054-02PropiosINGRESOS CORRIENTES"/>
    <x v="8"/>
    <n v="1300"/>
    <n v="1499"/>
    <s v="13001499"/>
    <s v="Documento de planeación preliminar"/>
    <n v="8526"/>
    <s v="2026-01-03 00:00:00"/>
    <s v="2026-01-03 10:14:00"/>
    <s v="Gasto"/>
    <s v="Con Compromiso"/>
    <s v="000"/>
    <s v="FONDO - GESTION GENERAL"/>
    <x v="0"/>
    <s v="ADQUIS. DE BYS - DOCUMENTOS DE PLANEACIÓN - MODERNIZACIÓN DE LA GESTIÓN INSTITUCIONAL DEL MINISTERIO TIC BOGOTÁ"/>
    <s v="Propios"/>
    <s v="INGRESOS CORRIENTES"/>
    <s v="CSF"/>
    <n v="79455600"/>
    <n v="0"/>
    <n v="79455600"/>
    <n v="79455600"/>
    <n v="14125440"/>
    <n v="14125440"/>
    <n v="0"/>
    <s v="13000081499 – Prestar servicios profesionales al Ministerio/Fondo Único de Tecnologías de la Información y las Comunicaciones (MinTIC), brindando apoyo a la Oficina Internacional en la gestión y administración de la agenda internacional del Despacho"/>
    <s v="8526"/>
    <s v="35126"/>
    <s v="-0"/>
    <s v="132126, 242026"/>
    <s v="30486726, 68443226"/>
    <s v="-0"/>
  </r>
  <r>
    <s v="8726C-2399-0400-14-53105B-2399054-02PropiosINGRESOS CORRIENTES"/>
    <x v="9"/>
    <n v="1000"/>
    <n v="1499"/>
    <s v="10001499"/>
    <s v="Plan de trabajo"/>
    <n v="8726"/>
    <s v="2026-01-03 00:00:00"/>
    <s v="2026-01-03 10:32:00"/>
    <s v="Gasto"/>
    <s v="Con Compromiso"/>
    <s v="000"/>
    <s v="FONDO - GESTION GENERAL"/>
    <x v="0"/>
    <s v="ADQUIS. DE BYS - DOCUMENTOS DE PLANEACIÓN - MODERNIZACIÓN DE LA GESTIÓN INSTITUCIONAL DEL MINISTERIO TIC BOGOTÁ"/>
    <s v="Propios"/>
    <s v="INGRESOS CORRIENTES"/>
    <s v="CSF"/>
    <n v="165532500"/>
    <n v="-3678500"/>
    <n v="161854000"/>
    <n v="161854000"/>
    <n v="23910250"/>
    <n v="23910250"/>
    <n v="0"/>
    <s v="10000031499 Prestar servicios profesionales jurídicos, al Ministerio/ Fondo de Tecnologías de la Información y las Comunicaciones, brindando asistencia especializada en la revisión, análisis y elaboración de documentos asociados a los pro"/>
    <s v="8726"/>
    <s v="11026"/>
    <s v="-0"/>
    <s v="124226, 253026"/>
    <s v="31185526, 73001726"/>
    <s v="-0"/>
  </r>
  <r>
    <s v="8826C-2399-0400-14-53105B-2399054-02PropiosINGRESOS CORRIENTES"/>
    <x v="8"/>
    <n v="1300"/>
    <n v="1499"/>
    <s v="13001499"/>
    <s v="Documento de planeación preliminar"/>
    <n v="8826"/>
    <s v="2026-01-03 00:00:00"/>
    <s v="2026-01-03 10:36:00"/>
    <s v="Gasto"/>
    <s v="Con Compromiso"/>
    <s v="000"/>
    <s v="FONDO - GESTION GENERAL"/>
    <x v="0"/>
    <s v="ADQUIS. DE BYS - DOCUMENTOS DE PLANEACIÓN - MODERNIZACIÓN DE LA GESTIÓN INSTITUCIONAL DEL MINISTERIO TIC BOGOTÁ"/>
    <s v="Propios"/>
    <s v="INGRESOS CORRIENTES"/>
    <s v="CSF"/>
    <n v="49659750"/>
    <n v="0"/>
    <n v="49659750"/>
    <n v="49659750"/>
    <n v="9748025"/>
    <n v="9748025"/>
    <n v="0"/>
    <s v="13000051499- Prestar servicios profesionales al Ministerio/Fondo Único de TIC para apoyar a la Oficina Internacional en los procesos de cooperación internacional, participando en la gestión y seguimiento de Memorandos de Entendimiento (MoU) suscritos"/>
    <s v="8826"/>
    <s v="15626"/>
    <s v="-0"/>
    <s v="131626, 240626"/>
    <s v="30485926, 68441726"/>
    <s v="-0"/>
  </r>
  <r>
    <s v="9226C-2399-0400-14-53105B-2399053-02PropiosINGRESOS CORRIENTES"/>
    <x v="7"/>
    <n v="1700"/>
    <n v="1499"/>
    <s v="17001499"/>
    <s v="Plan de trabajo"/>
    <n v="9226"/>
    <s v="2026-01-03 00:00:00"/>
    <s v="2026-01-03 11:06:00"/>
    <s v="Gasto"/>
    <s v="Con Compromiso"/>
    <s v="000"/>
    <s v="FONDO - GESTION GENERAL"/>
    <x v="1"/>
    <s v="ADQUIS. DE BYS - DOCUMENTOS DE LINEAMIENTOS TÉCNICOS - MODERNIZACIÓN DE LA GESTIÓN INSTITUCIONAL DEL MINISTERIO TIC BOGOTÁ"/>
    <s v="Propios"/>
    <s v="INGRESOS CORRIENTES"/>
    <s v="CSF"/>
    <n v="145668600"/>
    <n v="-1618540"/>
    <n v="144050060"/>
    <n v="144050060"/>
    <n v="22659560"/>
    <n v="22659560"/>
    <n v="0"/>
    <s v="17000141499-Prestar servicios profesionales a la Dirección Jurídica del Ministerio de Tecnologías de la Información y las Comunicaciones y/o al Fondo Único de Tecnologías de la Información y las Comunicaciones – FUTIC, para apoyar y orientar la imple"/>
    <s v="9226"/>
    <s v="3326"/>
    <s v="-0"/>
    <s v="91226, 205826"/>
    <s v="25211126, 63560226"/>
    <s v="-0"/>
  </r>
  <r>
    <s v="9526C-2399-0400-14-53105B-2399054-02PropiosINGRESOS CORRIENTES"/>
    <x v="3"/>
    <n v="1100"/>
    <n v="1499"/>
    <s v="11001499"/>
    <s v="Documento de planeación preliminar"/>
    <n v="9526"/>
    <s v="2026-01-03 00:00:00"/>
    <s v="2026-01-03 11:16:00"/>
    <s v="Gasto"/>
    <s v="Con Compromiso"/>
    <s v="000"/>
    <s v="FONDO - GESTION GENERAL"/>
    <x v="0"/>
    <s v="ADQUIS. DE BYS - DOCUMENTOS DE PLANEACIÓN - MODERNIZACIÓN DE LA GESTIÓN INSTITUCIONAL DEL MINISTERIO TIC BOGOTÁ"/>
    <s v="Propios"/>
    <s v="INGRESOS CORRIENTES"/>
    <s v="CSF"/>
    <n v="119183400"/>
    <n v="-2979585"/>
    <n v="116203815"/>
    <n v="116203815"/>
    <n v="16884315"/>
    <n v="16884315"/>
    <n v="0"/>
    <s v="11100011499 Prestar servicios profesionales a la Oficina Asesora de Planeación y Estudios Sectoriales, en particular al Grupo Interno de Trabajo de Planeación y Seguimiento brindando apoyo técnico y metodológico en los procesos de direccionamiento"/>
    <s v="9526"/>
    <s v="17526"/>
    <s v="-0"/>
    <s v="91926, 186026"/>
    <s v="25212126, 63407826"/>
    <s v="-0"/>
  </r>
  <r>
    <s v="10126C-2399-0400-14-53105B-2399054-02PropiosINGRESOS CORRIENTES"/>
    <x v="3"/>
    <n v="1100"/>
    <n v="1499"/>
    <s v="11001499"/>
    <s v="Documento de planeación preliminar"/>
    <n v="10126"/>
    <s v="2026-01-03 00:00:00"/>
    <s v="2026-01-03 11:26:00"/>
    <s v="Gasto"/>
    <s v="Con Compromiso"/>
    <s v="000"/>
    <s v="FONDO - GESTION GENERAL"/>
    <x v="0"/>
    <s v="ADQUIS. DE BYS - DOCUMENTOS DE PLANEACIÓN - MODERNIZACIÓN DE LA GESTIÓN INSTITUCIONAL DEL MINISTERIO TIC BOGOTÁ"/>
    <s v="Propios"/>
    <s v="INGRESOS CORRIENTES"/>
    <s v="CSF"/>
    <n v="119183400"/>
    <n v="-4303845"/>
    <n v="114879555"/>
    <n v="114879555"/>
    <n v="15560055"/>
    <n v="15560055"/>
    <n v="0"/>
    <s v="11100031499 Prestar apoyo profesional al Grupo Interno de Trabajo de Planeación y Seguimiento, mediante el acompañamiento en las diferentes etapas del ciclo de inversión pública, así como en la elaboración, monitoreo y estructuración de indicadores"/>
    <s v="10126"/>
    <s v="17726"/>
    <s v="-0"/>
    <s v="116126, 198126"/>
    <s v="26635626, 63491726"/>
    <s v="-0"/>
  </r>
  <r>
    <s v="10526C-2399-0400-14-53105B-2399054-02PropiosINGRESOS CORRIENTES"/>
    <x v="3"/>
    <n v="1100"/>
    <n v="1499"/>
    <s v="11001499"/>
    <s v="Documento de planeación preliminar"/>
    <n v="10526"/>
    <s v="2026-01-03 00:00:00"/>
    <s v="2026-01-03 11:33:00"/>
    <s v="Gasto"/>
    <s v="Con Compromiso"/>
    <s v="000"/>
    <s v="FONDO - GESTION GENERAL"/>
    <x v="0"/>
    <s v="ADQUIS. DE BYS - DOCUMENTOS DE PLANEACIÓN - MODERNIZACIÓN DE LA GESTIÓN INSTITUCIONAL DEL MINISTERIO TIC BOGOTÁ"/>
    <s v="Propios"/>
    <s v="INGRESOS CORRIENTES"/>
    <s v="CSF"/>
    <n v="92698200"/>
    <n v="-3089940"/>
    <n v="89608260"/>
    <n v="89608260"/>
    <n v="12359760"/>
    <n v="12359760"/>
    <n v="0"/>
    <s v="11100041499 Prestar servicios profesionales en el Grupo Interno de Trabajo de Planeación y Seguimiento de la Oficina Asesora de Planeación y Estudios Sectoriales, para apoyar el fortalecimiento del Modelo Integrado de Gestión mediante el análisis"/>
    <s v="10526"/>
    <s v="24526"/>
    <s v="-0"/>
    <s v="114026, 203326"/>
    <s v="26630726, 63503326"/>
    <s v="-0"/>
  </r>
  <r>
    <s v="10726C-2399-0400-14-53105B-2399054-02PropiosINGRESOS CORRIENTES"/>
    <x v="4"/>
    <n v="4500"/>
    <n v="1499"/>
    <s v="45001499"/>
    <s v="Plan de trabajo"/>
    <n v="10726"/>
    <s v="2026-01-03 00:00:00"/>
    <s v="2026-01-03 11:39:00"/>
    <s v="Gasto"/>
    <s v="Con Compromiso"/>
    <s v="000"/>
    <s v="FONDO - GESTION GENERAL"/>
    <x v="0"/>
    <s v="ADQUIS. DE BYS - DOCUMENTOS DE PLANEACIÓN - MODERNIZACIÓN DE LA GESTIÓN INSTITUCIONAL DEL MINISTERIO TIC BOGOTÁ"/>
    <s v="Propios"/>
    <s v="INGRESOS CORRIENTES"/>
    <s v="CSF"/>
    <n v="165532500"/>
    <n v="-2299062.5"/>
    <n v="163233437.5"/>
    <n v="163233437.5"/>
    <n v="25289687.5"/>
    <n v="25289687.5"/>
    <n v="0"/>
    <s v="45000301499- Prestar servicios profesionales jurídicos especializados al Ministerio de Tecnologías de la Información y las Comunicaciones – Fondo Único de Tecnologías de la Información y las Comunicaciones, destinad"/>
    <s v="10726"/>
    <s v="3626"/>
    <s v="-0"/>
    <s v="121426, 235226"/>
    <s v="26640626, 68433326"/>
    <s v="-0"/>
  </r>
  <r>
    <s v="10826C-2399-0400-14-53105B-2399054-02PropiosINGRESOS CORRIENTES"/>
    <x v="3"/>
    <n v="1100"/>
    <n v="1499"/>
    <s v="11001499"/>
    <s v="Documento de planeación preliminar"/>
    <n v="10826"/>
    <s v="2026-01-03 00:00:00"/>
    <s v="2026-01-03 11:40:00"/>
    <s v="Gasto"/>
    <s v="Con Compromiso"/>
    <s v="000"/>
    <s v="FONDO - GESTION GENERAL"/>
    <x v="0"/>
    <s v="ADQUIS. DE BYS - DOCUMENTOS DE PLANEACIÓN - MODERNIZACIÓN DE LA GESTIÓN INSTITUCIONAL DEL MINISTERIO TIC BOGOTÁ"/>
    <s v="Propios"/>
    <s v="INGRESOS CORRIENTES"/>
    <s v="CSF"/>
    <n v="92698200"/>
    <n v="-2317455"/>
    <n v="90380745"/>
    <n v="90380745"/>
    <n v="13132245"/>
    <n v="13132245"/>
    <n v="0"/>
    <s v="11100061499 Prestar servicios profesionales en el GIT de Planeación y Seguimiento para brindar apoyo a las áreas y entidades del sector TIC en el desarrollo del ciclo presupuestal de los proyectos de inversión y en la estructuración y seguimiento de"/>
    <s v="10826"/>
    <s v="18726"/>
    <s v="-0"/>
    <s v="116026, 233926"/>
    <s v="26635526, 68432026"/>
    <s v="-0"/>
  </r>
  <r>
    <s v="11026C-2399-0400-14-53105B-2399054-02PropiosINGRESOS CORRIENTES"/>
    <x v="4"/>
    <n v="4500"/>
    <n v="1499"/>
    <s v="45001499"/>
    <s v="Plan de trabajo"/>
    <n v="11026"/>
    <s v="2026-01-03 00:00:00"/>
    <s v="2026-01-03 11:44:00"/>
    <s v="Gasto"/>
    <s v="Con Compromiso"/>
    <s v="000"/>
    <s v="FONDO - GESTION GENERAL"/>
    <x v="0"/>
    <s v="ADQUIS. DE BYS - DOCUMENTOS DE PLANEACIÓN - MODERNIZACIÓN DE LA GESTIÓN INSTITUCIONAL DEL MINISTERIO TIC BOGOTÁ"/>
    <s v="Propios"/>
    <s v="INGRESOS CORRIENTES"/>
    <s v="CSF"/>
    <n v="132426000"/>
    <n v="-1471400"/>
    <n v="130954600"/>
    <n v="130954600"/>
    <n v="20599600"/>
    <n v="20599600"/>
    <n v="0"/>
    <s v="45000201499 - Prestar servicios profesionales jurídicos especializados al Ministerio de Tecnologías de la Información y las Comunicaciones – Fondo Único de TIC, destinados al soporte y acompañamiento en la gestión contractu"/>
    <s v="11126"/>
    <s v="1626"/>
    <s v="-0"/>
    <s v="96226, 219026"/>
    <s v="25289626, 65600926"/>
    <s v="-0"/>
  </r>
  <r>
    <s v="11226C-2399-0400-14-53105B-2399054-02PropiosINGRESOS CORRIENTES"/>
    <x v="3"/>
    <n v="1100"/>
    <n v="1499"/>
    <s v="11001499"/>
    <s v="Documento de planeación preliminar"/>
    <n v="11226"/>
    <s v="2026-01-03 00:00:00"/>
    <s v="2026-01-03 11:47:00"/>
    <s v="Gasto"/>
    <s v="Con Compromiso"/>
    <s v="000"/>
    <s v="FONDO - GESTION GENERAL"/>
    <x v="0"/>
    <s v="ADQUIS. DE BYS - DOCUMENTOS DE PLANEACIÓN - MODERNIZACIÓN DE LA GESTIÓN INSTITUCIONAL DEL MINISTERIO TIC BOGOTÁ"/>
    <s v="Propios"/>
    <s v="INGRESOS CORRIENTES"/>
    <s v="CSF"/>
    <n v="79455600"/>
    <n v="-2869230"/>
    <n v="76586370"/>
    <n v="76586370"/>
    <n v="10373370"/>
    <n v="10373370"/>
    <n v="0"/>
    <s v="11100081499 Prestar Servicios Profesionales a la Oficina Asesora de Planeación y Estudios Sectoriales del Ministerio de las Tecnologías de la Información y las Comunicaciones, apoyando a las dependencias para la planificación, seguimiento y control"/>
    <s v="11526"/>
    <s v="18826"/>
    <s v="-0"/>
    <s v="92826, 274026"/>
    <s v="25284626, 74695226"/>
    <s v="-0"/>
  </r>
  <r>
    <s v="12226C-2399-0400-14-53105B-2399054-02PropiosINGRESOS CORRIENTES"/>
    <x v="2"/>
    <n v="1100"/>
    <n v="1499"/>
    <s v="11001499"/>
    <s v="Divulgación"/>
    <n v="12226"/>
    <s v="2026-01-03 00:00:00"/>
    <s v="2026-01-03 12:00:00"/>
    <s v="Gasto"/>
    <s v="Con Compromiso"/>
    <s v="000"/>
    <s v="FONDO - GESTION GENERAL"/>
    <x v="0"/>
    <s v="ADQUIS. DE BYS - DOCUMENTOS DE PLANEACIÓN - MODERNIZACIÓN DE LA GESTIÓN INSTITUCIONAL DEL MINISTERIO TIC BOGOTÁ"/>
    <s v="Propios"/>
    <s v="INGRESOS CORRIENTES"/>
    <s v="CSF"/>
    <n v="39727800"/>
    <n v="-993195"/>
    <n v="38734605"/>
    <n v="38734605"/>
    <n v="5628105"/>
    <n v="5628105"/>
    <n v="0"/>
    <s v="11000071499 Prestar servicios de apoyo a la gestión a la Oficina Asesora de Planeación y Estudios Sectoriales y a sus Grupos Internos de Trabajo, con el fin de ejecutar, dar soporte operativo y logístico a los procesos administrativos y transversa"/>
    <s v="12326"/>
    <s v="27426"/>
    <s v="-0"/>
    <s v="79626, 236326"/>
    <s v="25195726, 68435526"/>
    <s v="-0"/>
  </r>
  <r>
    <s v="12626C-2399-0400-14-53105B-2399054-02PropiosINGRESOS CORRIENTES"/>
    <x v="10"/>
    <n v="4100"/>
    <n v="1499"/>
    <s v="41001499"/>
    <s v="Plan de trabajo"/>
    <n v="12626"/>
    <s v="2026-01-03 00:00:00"/>
    <s v="2026-01-03 12:12:00"/>
    <s v="Gasto"/>
    <s v="Con Compromiso"/>
    <s v="000"/>
    <s v="FONDO - GESTION GENERAL"/>
    <x v="0"/>
    <s v="ADQUIS. DE BYS - DOCUMENTOS DE PLANEACIÓN - MODERNIZACIÓN DE LA GESTIÓN INSTITUCIONAL DEL MINISTERIO TIC BOGOTÁ"/>
    <s v="Propios"/>
    <s v="INGRESOS CORRIENTES"/>
    <s v="CSF"/>
    <n v="89387550"/>
    <n v="0"/>
    <n v="89387550"/>
    <n v="89387550"/>
    <n v="18208575"/>
    <n v="18208575"/>
    <n v="0"/>
    <s v="41100031499-Prestar servicios profesionales al G.I.T de Seguimiento a la Ejecución de Recursos, en el análisis económico y estadístico de los procesos contractuales de alta complejidad estructurados por las áreas"/>
    <s v="12626"/>
    <s v="8426"/>
    <s v="-0"/>
    <s v="112226, 188626"/>
    <s v="26628426, 63413426"/>
    <s v="-0"/>
  </r>
  <r>
    <s v="12826C-2399-0400-14-53105B-2399054-02PropiosINGRESOS CORRIENTES"/>
    <x v="10"/>
    <n v="4100"/>
    <n v="1499"/>
    <s v="41001499"/>
    <s v="Plan de trabajo"/>
    <n v="12826"/>
    <s v="2026-01-03 00:00:00"/>
    <s v="2026-01-03 12:16:00"/>
    <s v="Gasto"/>
    <s v="Con Compromiso"/>
    <s v="000"/>
    <s v="FONDO - GESTION GENERAL"/>
    <x v="0"/>
    <s v="ADQUIS. DE BYS - DOCUMENTOS DE PLANEACIÓN - MODERNIZACIÓN DE LA GESTIÓN INSTITUCIONAL DEL MINISTERIO TIC BOGOTÁ"/>
    <s v="Propios"/>
    <s v="INGRESOS CORRIENTES"/>
    <s v="CSF"/>
    <n v="92698200"/>
    <n v="-1802465"/>
    <n v="90895735"/>
    <n v="90895735"/>
    <n v="13647235"/>
    <n v="13647235"/>
    <n v="0"/>
    <s v="41000051499-Prestar servicios profesionales a la Oficina para la Gestión de Ingresos del Fondo, mediante el desarrollo de actividades jurídicas orientadas a la estructuración de los planes, programas y proyectos financiados"/>
    <s v="12826"/>
    <s v="8326"/>
    <s v="-0"/>
    <s v="145126, 214226"/>
    <s v="32007526, 63627826"/>
    <s v="-0"/>
  </r>
  <r>
    <s v="13126C-2399-0400-14-53105B-2399054-02PropiosINGRESOS CORRIENTES"/>
    <x v="10"/>
    <n v="4100"/>
    <n v="1499"/>
    <s v="41001499"/>
    <s v="Plan de trabajo"/>
    <n v="13126"/>
    <s v="2026-01-03 00:00:00"/>
    <s v="2026-01-03 12:32:00"/>
    <s v="Gasto"/>
    <s v="Con Compromiso"/>
    <s v="000"/>
    <s v="FONDO - GESTION GENERAL"/>
    <x v="0"/>
    <s v="ADQUIS. DE BYS - DOCUMENTOS DE PLANEACIÓN - MODERNIZACIÓN DE LA GESTIÓN INSTITUCIONAL DEL MINISTERIO TIC BOGOTÁ"/>
    <s v="Propios"/>
    <s v="INGRESOS CORRIENTES"/>
    <s v="CSF"/>
    <n v="89387550"/>
    <n v="0"/>
    <n v="89387550"/>
    <n v="89387550"/>
    <n v="16222185"/>
    <n v="16222185"/>
    <n v="0"/>
    <s v="41200021499- Prestar servicios profesionales a la Oficina para la Gestión de Ingresos del Fondo, orientados al análisis económico, proyección y seguimiento de los ingresos institucionales; así como, al desarroll"/>
    <s v="13226"/>
    <s v="31626"/>
    <s v="-0"/>
    <s v="82626, 233826"/>
    <s v="25199626, 68431926"/>
    <s v="-0"/>
  </r>
  <r>
    <s v="13426C-2399-0400-14-53105B-2399054-02PropiosINGRESOS CORRIENTES"/>
    <x v="10"/>
    <n v="4100"/>
    <n v="1499"/>
    <s v="41001499"/>
    <s v="Plan de trabajo"/>
    <n v="13426"/>
    <s v="2026-01-03 00:00:00"/>
    <s v="2026-01-03 12:40:00"/>
    <s v="Gasto"/>
    <s v="Con Compromiso"/>
    <s v="000"/>
    <s v="FONDO - GESTION GENERAL"/>
    <x v="0"/>
    <s v="ADQUIS. DE BYS - DOCUMENTOS DE PLANEACIÓN - MODERNIZACIÓN DE LA GESTIÓN INSTITUCIONAL DEL MINISTERIO TIC BOGOTÁ"/>
    <s v="Propios"/>
    <s v="INGRESOS CORRIENTES"/>
    <s v="CSF"/>
    <n v="165532500"/>
    <n v="-2758875"/>
    <n v="162773625"/>
    <n v="162773625"/>
    <n v="24829875"/>
    <n v="24829875"/>
    <n v="0"/>
    <s v="41000061499- Prestar servicios profesionales de apoyo jurídico a la Oficina para la Gestión de Ingresos del Fondo, mediante el acompañamiento legal a los procesos de seguimiento a la ejecución contractual de los planes, programas"/>
    <s v="13626"/>
    <s v="8226"/>
    <s v="-0"/>
    <s v="90126, 229626"/>
    <s v="25209726, 65618326"/>
    <s v="-0"/>
  </r>
  <r>
    <s v="13526C-2399-0400-14-53105B-2399071-02PropiosINGRESOS CORRIENTES"/>
    <x v="11"/>
    <n v="1100"/>
    <n v="1499"/>
    <s v="11001499"/>
    <s v="Articular los criterios definidos por la ley y los sistemas de gestión al Modelo Integrado de Gestión MIG"/>
    <n v="13526"/>
    <s v="2026-01-03 00:00:00"/>
    <s v="2026-01-03 12:42:00"/>
    <s v="Gasto"/>
    <s v="Con Compromiso"/>
    <s v="000"/>
    <s v="FONDO - GESTION GENERAL"/>
    <x v="2"/>
    <s v="ADQUIS. DE BYS - SERVICIO DE ACTUALIZACIÓN DEL SISTEMAS DE GESTIÓN - MODERNIZACIÓN DE LA GESTIÓN INSTITUCIONAL DEL MINISTERIO TIC BOGOTÁ"/>
    <s v="Propios"/>
    <s v="INGRESOS CORRIENTES"/>
    <s v="CSF"/>
    <n v="145668600"/>
    <n v="-5260255"/>
    <n v="140408345"/>
    <n v="140408345"/>
    <n v="19017845"/>
    <n v="19017845"/>
    <n v="0"/>
    <s v="11300041499 Prestar servicios profesionales al Grupo Interno de Trabajo de Transformación Organizacional a ?través del acompañamiento, análisis, definición, validación y seguimiento de nuevos trámites y la racionalización de los ya existentes"/>
    <s v="13726"/>
    <s v="34926"/>
    <s v="-0"/>
    <s v="139426, 275226"/>
    <s v="30498926, 74699226"/>
    <s v="-0"/>
  </r>
  <r>
    <s v="13726C-2399-0400-14-53105B-2399054-02PropiosINGRESOS CORRIENTES"/>
    <x v="10"/>
    <n v="4100"/>
    <n v="1499"/>
    <s v="41001499"/>
    <s v="Plan de trabajo"/>
    <n v="13726"/>
    <s v="2026-01-03 00:00:00"/>
    <s v="2026-01-03 12:49:00"/>
    <s v="Gasto"/>
    <s v="Con Compromiso"/>
    <s v="000"/>
    <s v="FONDO - GESTION GENERAL"/>
    <x v="0"/>
    <s v="ADQUIS. DE BYS - DOCUMENTOS DE PLANEACIÓN - MODERNIZACIÓN DE LA GESTIÓN INSTITUCIONAL DEL MINISTERIO TIC BOGOTÁ"/>
    <s v="Propios"/>
    <s v="INGRESOS CORRIENTES"/>
    <s v="CSF"/>
    <n v="89387550"/>
    <n v="0"/>
    <n v="89387550"/>
    <n v="89387550"/>
    <n v="16222185"/>
    <n v="16222185"/>
    <n v="0"/>
    <s v="41100021499- Prestar servicios profesionales a la Oficina para la Gestión de Ingresos del Fondo, que se relacionen con el seguimiento técnico de la ejecución de los recursos del Fondo Único TI"/>
    <s v="14226"/>
    <s v="31726"/>
    <s v="-0"/>
    <s v="105926, 209226"/>
    <s v="26621426, 63572026"/>
    <s v="-0"/>
  </r>
  <r>
    <s v="13926C-2399-0400-14-53105B-2399054-02PropiosINGRESOS CORRIENTES"/>
    <x v="10"/>
    <n v="4100"/>
    <n v="1499"/>
    <s v="41001499"/>
    <s v="Plan de trabajo"/>
    <n v="13926"/>
    <s v="2026-01-03 00:00:00"/>
    <s v="2026-01-03 12:54:00"/>
    <s v="Gasto"/>
    <s v="Con Compromiso"/>
    <s v="000"/>
    <s v="FONDO - GESTION GENERAL"/>
    <x v="0"/>
    <s v="ADQUIS. DE BYS - DOCUMENTOS DE PLANEACIÓN - MODERNIZACIÓN DE LA GESTIÓN INSTITUCIONAL DEL MINISTERIO TIC BOGOTÁ"/>
    <s v="Propios"/>
    <s v="INGRESOS CORRIENTES"/>
    <s v="CSF"/>
    <n v="89387550"/>
    <n v="0"/>
    <n v="89387550"/>
    <n v="89387550"/>
    <n v="18208575"/>
    <n v="18208575"/>
    <n v="0"/>
    <s v="41100011499- Prestar servicios profesionales a la Oficina para la Gestión de Ingresos, orientados a la revisión, procesamiento, consolidación y análisis de la información contractual y presupuestal del Fond"/>
    <s v="14626"/>
    <s v="7326"/>
    <s v="-0"/>
    <s v="86326, 185226"/>
    <s v="25204426, 63406826"/>
    <s v="-0"/>
  </r>
  <r>
    <s v="14426C-2399-0400-14-53105B-2399054-02PropiosINGRESOS CORRIENTES"/>
    <x v="10"/>
    <n v="4100"/>
    <n v="1499"/>
    <s v="41001499"/>
    <s v="Plan de trabajo"/>
    <n v="14426"/>
    <s v="2026-01-03 00:00:00"/>
    <s v="2026-01-03 12:59:00"/>
    <s v="Gasto"/>
    <s v="Con Compromiso"/>
    <s v="000"/>
    <s v="FONDO - GESTION GENERAL"/>
    <x v="0"/>
    <s v="ADQUIS. DE BYS - DOCUMENTOS DE PLANEACIÓN - MODERNIZACIÓN DE LA GESTIÓN INSTITUCIONAL DEL MINISTERIO TIC BOGOTÁ"/>
    <s v="Propios"/>
    <s v="INGRESOS CORRIENTES"/>
    <s v="CSF"/>
    <n v="52970400"/>
    <n v="-735700"/>
    <n v="52234700"/>
    <n v="52234700"/>
    <n v="8092700"/>
    <n v="8092700"/>
    <n v="0"/>
    <s v="41000011499- Prestar servicios de apoyo a la gestión a la Oficina para la Gestión de Ingresos del Fondo, orientados al seguimiento integral de la cadena presupuestal y al acompañamiento técnico en la estructuración de los procesos contractuale"/>
    <s v="14726"/>
    <s v="7526"/>
    <s v="-0"/>
    <s v="88326, 194926"/>
    <s v="25206826, 63480226"/>
    <s v="-0"/>
  </r>
  <r>
    <s v="15526C-2399-0400-14-53105B-2399054-02PropiosINGRESOS CORRIENTES"/>
    <x v="4"/>
    <n v="4500"/>
    <n v="1499"/>
    <s v="45001499"/>
    <s v="Plan de trabajo"/>
    <n v="15526"/>
    <s v="2026-01-03 00:00:00"/>
    <s v="2026-01-03 13:46:00"/>
    <s v="Gasto"/>
    <s v="Con Compromiso"/>
    <s v="000"/>
    <s v="FONDO - GESTION GENERAL"/>
    <x v="0"/>
    <s v="ADQUIS. DE BYS - DOCUMENTOS DE PLANEACIÓN - MODERNIZACIÓN DE LA GESTIÓN INSTITUCIONAL DEL MINISTERIO TIC BOGOTÁ"/>
    <s v="Propios"/>
    <s v="INGRESOS CORRIENTES"/>
    <s v="CSF"/>
    <n v="99319500"/>
    <n v="0"/>
    <n v="99319500"/>
    <n v="99319500"/>
    <n v="20599600"/>
    <n v="20599600"/>
    <n v="0"/>
    <s v="45000261499-Prestar servicios profesionales jurídicos especializados al Ministerio de Tecnologías de la Información y las Comunicaciones – Fondo Único de Tecnologías de la Información y las Comunicaciones, orientados a la revisión jurídica integral"/>
    <s v="15526"/>
    <s v="2626"/>
    <s v="-0"/>
    <s v="158226, 279726"/>
    <s v="35975126, 76634726"/>
    <s v="-0"/>
  </r>
  <r>
    <s v="15726C-2399-0400-14-53105B-2399071-02PropiosINGRESOS CORRIENTES"/>
    <x v="5"/>
    <n v="1010"/>
    <n v="1499"/>
    <s v="10101499"/>
    <s v="Fortalecer el modelo de operación por procesos bajo el marco de referencia de arquitectura empresarial"/>
    <n v="15726"/>
    <s v="2026-01-03 00:00:00"/>
    <s v="2026-01-03 13:55:00"/>
    <s v="Gasto"/>
    <s v="Con Compromiso"/>
    <s v="000"/>
    <s v="FONDO - GESTION GENERAL"/>
    <x v="2"/>
    <s v="ADQUIS. DE BYS - SERVICIO DE ACTUALIZACIÓN DEL SISTEMAS DE GESTIÓN - MODERNIZACIÓN DE LA GESTIÓN INSTITUCIONAL DEL MINISTERIO TIC BOGOTÁ"/>
    <s v="Propios"/>
    <s v="INGRESOS CORRIENTES"/>
    <s v="CSF"/>
    <n v="79455600"/>
    <n v="0"/>
    <n v="79455600"/>
    <n v="79455600"/>
    <n v="13831160"/>
    <n v="13831160"/>
    <n v="0"/>
    <s v="10100091499 - Prestar servicios profesionales al Despacho de la Ministra para brindar apoyo jurídico en Seguridad y Privacidad de la Información, así como actividades de innovación legal."/>
    <s v="15726"/>
    <s v="33426"/>
    <s v="-0"/>
    <s v="98526, 254826"/>
    <s v="25292226, 73004726"/>
    <s v="-0"/>
  </r>
  <r>
    <s v="15926C-2399-0400-14-53105B-2399071-02PropiosINGRESOS CORRIENTES"/>
    <x v="5"/>
    <n v="1010"/>
    <n v="1499"/>
    <s v="10101499"/>
    <s v="Fortalecer el modelo de operación por procesos bajo el marco de referencia de arquitectura empresarial"/>
    <n v="15926"/>
    <s v="2026-01-03 00:00:00"/>
    <s v="2026-01-03 14:04:00"/>
    <s v="Gasto"/>
    <s v="Con Compromiso"/>
    <s v="000"/>
    <s v="FONDO - GESTION GENERAL"/>
    <x v="2"/>
    <s v="ADQUIS. DE BYS - SERVICIO DE ACTUALIZACIÓN DEL SISTEMAS DE GESTIÓN - MODERNIZACIÓN DE LA GESTIÓN INSTITUCIONAL DEL MINISTERIO TIC BOGOTÁ"/>
    <s v="Propios"/>
    <s v="INGRESOS CORRIENTES"/>
    <s v="CSF"/>
    <n v="79455600"/>
    <n v="0"/>
    <n v="79455600"/>
    <n v="79455600"/>
    <n v="14125440"/>
    <n v="14125440"/>
    <n v="0"/>
    <s v="10100061499 - Prestar servicios profesionales al Despacho de la Ministra para apoyar en la implementación, mantenimiento y fortalecimiento de marco jurídico en materia de protección de dato"/>
    <s v="16126"/>
    <s v="30526"/>
    <s v="-0"/>
    <s v="98126, 296526"/>
    <s v="25291726, 79700626"/>
    <s v="-0"/>
  </r>
  <r>
    <s v="16226C-2399-0400-14-53105B-2399071-02PropiosINGRESOS CORRIENTES"/>
    <x v="5"/>
    <n v="1010"/>
    <n v="1499"/>
    <s v="10101499"/>
    <s v="Fortalecer el modelo de operación por procesos bajo el marco de referencia de arquitectura empresarial"/>
    <n v="16226"/>
    <s v="2026-01-03 00:00:00"/>
    <s v="2026-01-03 14:13:00"/>
    <s v="Gasto"/>
    <s v="Con Compromiso"/>
    <s v="000"/>
    <s v="FONDO - GESTION GENERAL"/>
    <x v="2"/>
    <s v="ADQUIS. DE BYS - SERVICIO DE ACTUALIZACIÓN DEL SISTEMAS DE GESTIÓN - MODERNIZACIÓN DE LA GESTIÓN INSTITUCIONAL DEL MINISTERIO TIC BOGOTÁ"/>
    <s v="Propios"/>
    <s v="INGRESOS CORRIENTES"/>
    <s v="CSF"/>
    <n v="52381840"/>
    <n v="-1029980"/>
    <n v="51351860"/>
    <n v="51351860"/>
    <n v="7209860"/>
    <n v="7209860"/>
    <n v="0"/>
    <s v="10100071499 - Prestar servicios profesionales al Ministerio/Fondo Único de Tecnologías de la Información y las Comunicaciones para brindar acompañamiento técnico en el mantenimiento, seguimiento y mejora continua del Sistem"/>
    <s v="16726"/>
    <s v="24926"/>
    <s v="-0"/>
    <s v="91326, 255026"/>
    <s v="25211426, 73005226"/>
    <s v="-0"/>
  </r>
  <r>
    <s v="16326C-2399-0400-14-53105B-2399053-02PropiosINGRESOS CORRIENTES"/>
    <x v="7"/>
    <n v="1700"/>
    <n v="1499"/>
    <s v="17001499"/>
    <s v="Plan de trabajo"/>
    <n v="16326"/>
    <s v="2026-01-03 00:00:00"/>
    <s v="2026-01-03 14:13:00"/>
    <s v="Gasto"/>
    <s v="Con Compromiso"/>
    <s v="000"/>
    <s v="FONDO - GESTION GENERAL"/>
    <x v="1"/>
    <s v="ADQUIS. DE BYS - DOCUMENTOS DE LINEAMIENTOS TÉCNICOS - MODERNIZACIÓN DE LA GESTIÓN INSTITUCIONAL DEL MINISTERIO TIC BOGOTÁ"/>
    <s v="Propios"/>
    <s v="INGRESOS CORRIENTES"/>
    <s v="CSF"/>
    <n v="76550735"/>
    <n v="0"/>
    <n v="76550735"/>
    <n v="76550735"/>
    <n v="0"/>
    <n v="0"/>
    <n v="0"/>
    <s v="&quot;17100011499 Prestar servicios jurídicos y técnicos a la Dirección Jurídica, para la compilación y actualización del normograma relacionado con los objetivos y funciones del Ministerio/Fondo Único &quot;"/>
    <s v="15926"/>
    <s v="56326"/>
    <s v="-0"/>
    <s v="-0"/>
    <s v="-0"/>
    <s v="-0"/>
  </r>
  <r>
    <s v="16626C-2399-0400-14-53105B-2399053-02PropiosINGRESOS CORRIENTES"/>
    <x v="7"/>
    <n v="1700"/>
    <n v="1499"/>
    <s v="17001499"/>
    <s v="Plan de trabajo"/>
    <n v="16626"/>
    <s v="2026-01-03 00:00:00"/>
    <s v="2026-01-03 14:16:00"/>
    <s v="Gasto"/>
    <s v="Con Compromiso"/>
    <s v="000"/>
    <s v="FONDO - GESTION GENERAL"/>
    <x v="1"/>
    <s v="ADQUIS. DE BYS - DOCUMENTOS DE LINEAMIENTOS TÉCNICOS - MODERNIZACIÓN DE LA GESTIÓN INSTITUCIONAL DEL MINISTERIO TIC BOGOTÁ"/>
    <s v="Propios"/>
    <s v="INGRESOS CORRIENTES"/>
    <s v="CSF"/>
    <n v="1560000000"/>
    <n v="-56333332.979999997"/>
    <n v="1503666667.02"/>
    <n v="1503666667.02"/>
    <n v="203666667.01999998"/>
    <n v="203666667.01999998"/>
    <n v="0"/>
    <s v="&quot;17200111499 Prestar servicios profesionales especializados para orientar la gestión e implementación de estrategias jurídicas de defensa para representar judicial y extrajudicialmente al Ministerio/Fondo Único de las Tecnologías&quot;"/>
    <s v="16226"/>
    <s v="41526"/>
    <s v="39026"/>
    <s v="127526, 233026"/>
    <s v="63122526, 74738926"/>
    <s v="-0"/>
  </r>
  <r>
    <s v="16826C-2399-0400-14-53105B-2399053-02PropiosINGRESOS CORRIENTES"/>
    <x v="7"/>
    <n v="1700"/>
    <n v="1499"/>
    <s v="17001499"/>
    <s v="Plan de trabajo"/>
    <n v="16826"/>
    <s v="2026-01-03 00:00:00"/>
    <s v="2026-01-03 14:18:00"/>
    <s v="Gasto"/>
    <s v="Con Compromiso"/>
    <s v="000"/>
    <s v="FONDO - GESTION GENERAL"/>
    <x v="1"/>
    <s v="ADQUIS. DE BYS - DOCUMENTOS DE LINEAMIENTOS TÉCNICOS - MODERNIZACIÓN DE LA GESTIÓN INSTITUCIONAL DEL MINISTERIO TIC BOGOTÁ"/>
    <s v="Propios"/>
    <s v="INGRESOS CORRIENTES"/>
    <s v="CSF"/>
    <n v="88063290"/>
    <n v="1324260"/>
    <n v="89387550"/>
    <n v="89387550"/>
    <n v="13904730"/>
    <n v="13904730"/>
    <n v="0"/>
    <s v="17000061499 PRESTAR SERVICIOS PROFESIONALES EN LA DIRECCIÓN JURÍDICA DEL MINISTERIO/FONDO ÚNICO DE TECNOLOGÍAS DE LA INFORMACIÓN Y LAS COMUNICACIONES PARA ORIENTAR Y ACOMPAÑAR EL DESARROLLO"/>
    <s v="16526"/>
    <s v="54526, 170626"/>
    <s v="-0"/>
    <s v="122126, 192626"/>
    <s v="31183426, 63419126"/>
    <s v="-0"/>
  </r>
  <r>
    <s v="17026C-2399-0400-14-53105B-2399053-02PropiosINGRESOS CORRIENTES"/>
    <x v="7"/>
    <n v="1700"/>
    <n v="1499"/>
    <s v="17001499"/>
    <s v="Plan de trabajo"/>
    <n v="17026"/>
    <s v="2026-01-03 00:00:00"/>
    <s v="2026-01-03 14:19:00"/>
    <s v="Gasto"/>
    <s v="Con Compromiso"/>
    <s v="000"/>
    <s v="FONDO - GESTION GENERAL"/>
    <x v="1"/>
    <s v="ADQUIS. DE BYS - DOCUMENTOS DE LINEAMIENTOS TÉCNICOS - MODERNIZACIÓN DE LA GESTIÓN INSTITUCIONAL DEL MINISTERIO TIC BOGOTÁ"/>
    <s v="Propios"/>
    <s v="INGRESOS CORRIENTES"/>
    <s v="CSF"/>
    <n v="145668600"/>
    <n v="-4450985"/>
    <n v="141217615"/>
    <n v="141217615"/>
    <n v="19827115"/>
    <n v="19827115"/>
    <n v="0"/>
    <s v="&quot;17300031499: Prestar servicios profesionales a la Dirección Jurídica en asuntos relacionados con la jurisdicción coactiva del Ministerio/Fondo Único de Tecnologías de la Información y las Comunicaciones&quot;"/>
    <s v="16826"/>
    <s v="19226"/>
    <s v="-0"/>
    <s v="80726, 224126"/>
    <s v="25197726, 65610526"/>
    <s v="-0"/>
  </r>
  <r>
    <s v="17926C-2399-0400-14-53105B-2399053-02PropiosINGRESOS CORRIENTES"/>
    <x v="12"/>
    <n v="4010"/>
    <n v="1499"/>
    <s v="40101499"/>
    <s v="Plan de trabajo"/>
    <n v="17926"/>
    <s v="2026-01-03 00:00:00"/>
    <s v="2026-01-03 15:29:00"/>
    <s v="Gasto"/>
    <s v="Con Compromiso"/>
    <s v="000"/>
    <s v="FONDO - GESTION GENERAL"/>
    <x v="1"/>
    <s v="ADQUIS. DE BYS - DOCUMENTOS DE LINEAMIENTOS TÉCNICOS - MODERNIZACIÓN DE LA GESTIÓN INSTITUCIONAL DEL MINISTERIO TIC BOGOTÁ"/>
    <s v="Propios"/>
    <s v="INGRESOS CORRIENTES"/>
    <s v="CSF"/>
    <n v="132426000"/>
    <n v="-1839250"/>
    <n v="130586750"/>
    <n v="130586750"/>
    <n v="20231750"/>
    <n v="20231750"/>
    <n v="0"/>
    <s v="40100011499 Prestar servicios profesionales al ministerio de tecnologías de la información y las comunicaciones / fondo único de tic, para apoyar en materia jurídica al grupo interno de trabajo de control interno disciplinario, realizando actividades"/>
    <s v="17926"/>
    <s v="5426"/>
    <s v="-0"/>
    <s v="97226, 226626"/>
    <s v="25290726, 65614826"/>
    <s v="-0"/>
  </r>
  <r>
    <s v="18026C-2399-0400-14-53105B-2399071-02PropiosINGRESOS CORRIENTES"/>
    <x v="5"/>
    <n v="1010"/>
    <n v="1499"/>
    <s v="10101499"/>
    <s v="Fortalecer el modelo de operación por procesos bajo el marco de referencia de arquitectura empresarial"/>
    <n v="18026"/>
    <s v="2026-01-03 00:00:00"/>
    <s v="2026-01-03 15:39:00"/>
    <s v="Gasto"/>
    <s v="Con Compromiso"/>
    <s v="000"/>
    <s v="FONDO - GESTION GENERAL"/>
    <x v="2"/>
    <s v="ADQUIS. DE BYS - SERVICIO DE ACTUALIZACIÓN DEL SISTEMAS DE GESTIÓN - MODERNIZACIÓN DE LA GESTIÓN INSTITUCIONAL DEL MINISTERIO TIC BOGOTÁ"/>
    <s v="Propios"/>
    <s v="INGRESOS CORRIENTES"/>
    <s v="CSF"/>
    <n v="144050060"/>
    <n v="-404635"/>
    <n v="143645425"/>
    <n v="143645425"/>
    <n v="22254925"/>
    <n v="22254925"/>
    <n v="0"/>
    <s v="10100031499 - Prestar servicios profesionales al Despacho de la Ministra en el mantenimiento y mejora continua del Sistema/Modelo de Seguridad y Privacidad de la Información, especialmente en las gestiones de vulnerabilidades y riesgos atendiendo"/>
    <s v="18026"/>
    <s v="7426"/>
    <s v="-0"/>
    <s v="95326, 194026"/>
    <s v="25288626, 63476826"/>
    <s v="-0"/>
  </r>
  <r>
    <s v="18126C-2399-0400-14-53105B-2399053-02PropiosINGRESOS CORRIENTES"/>
    <x v="7"/>
    <n v="1700"/>
    <n v="1499"/>
    <s v="17001499"/>
    <s v="Plan de trabajo"/>
    <n v="18126"/>
    <s v="2026-01-03 00:00:00"/>
    <s v="2026-01-03 16:01:00"/>
    <s v="Gasto"/>
    <s v="Con Compromiso"/>
    <s v="000"/>
    <s v="FONDO - GESTION GENERAL"/>
    <x v="1"/>
    <s v="ADQUIS. DE BYS - DOCUMENTOS DE LINEAMIENTOS TÉCNICOS - MODERNIZACIÓN DE LA GESTIÓN INSTITUCIONAL DEL MINISTERIO TIC BOGOTÁ"/>
    <s v="Propios"/>
    <s v="INGRESOS CORRIENTES"/>
    <s v="CSF"/>
    <n v="92698200"/>
    <n v="-15891120"/>
    <n v="76807080"/>
    <n v="76807080"/>
    <n v="10594080"/>
    <n v="10594080"/>
    <n v="0"/>
    <s v="17300141499: Prestar servicios profesionales y administrativos a la Dirección Jurídica en asuntos de jurisdicción coactiva del Ministerio/Fondo Único de Tecnologías de la Información y las Comunicaciones de conformidad con lo dispuesto en el Modelo"/>
    <s v="18126"/>
    <s v="35326"/>
    <s v="-0"/>
    <s v="81226, 206126"/>
    <s v="25198226, 63561326"/>
    <s v="-0"/>
  </r>
  <r>
    <s v="18226C-2399-0400-14-53105B-2399053-02PropiosINGRESOS CORRIENTES"/>
    <x v="7"/>
    <n v="1700"/>
    <n v="1499"/>
    <s v="17001499"/>
    <s v="Plan de trabajo"/>
    <n v="18226"/>
    <s v="2026-01-03 00:00:00"/>
    <s v="2026-01-03 16:12:00"/>
    <s v="Gasto"/>
    <s v="Con Compromiso"/>
    <s v="000"/>
    <s v="FONDO - GESTION GENERAL"/>
    <x v="1"/>
    <s v="ADQUIS. DE BYS - DOCUMENTOS DE LINEAMIENTOS TÉCNICOS - MODERNIZACIÓN DE LA GESTIÓN INSTITUCIONAL DEL MINISTERIO TIC BOGOTÁ"/>
    <s v="Propios"/>
    <s v="INGRESOS CORRIENTES"/>
    <s v="CSF"/>
    <n v="69523650"/>
    <n v="0"/>
    <n v="69523650"/>
    <n v="69523650"/>
    <n v="12102265"/>
    <n v="12102265"/>
    <n v="0"/>
    <s v="17200051499 Prestar servicios profesionales en el análisis y la defensa perjudicial, judicial y extrajudicial a cargo de la Dirección Jurídica del Ministerio/Fondo Único de Tecnologías de la Información y las Comunicaciones en articulación con el Mod"/>
    <s v="18226"/>
    <s v="41226"/>
    <s v="-0"/>
    <s v="88726, 214326"/>
    <s v="25207626, 63627926"/>
    <s v="-0"/>
  </r>
  <r>
    <s v="18426C-2399-0400-14-53105B-2399053-02PropiosINGRESOS CORRIENTES"/>
    <x v="7"/>
    <n v="1700"/>
    <n v="1499"/>
    <s v="17001499"/>
    <s v="Plan de trabajo"/>
    <n v="18426"/>
    <s v="2026-01-03 00:00:00"/>
    <s v="2026-01-03 16:56:00"/>
    <s v="Gasto"/>
    <s v="Con Compromiso"/>
    <s v="000"/>
    <s v="FONDO - GESTION GENERAL"/>
    <x v="1"/>
    <s v="ADQUIS. DE BYS - DOCUMENTOS DE LINEAMIENTOS TÉCNICOS - MODERNIZACIÓN DE LA GESTIÓN INSTITUCIONAL DEL MINISTERIO TIC BOGOTÁ"/>
    <s v="Propios"/>
    <s v="INGRESOS CORRIENTES"/>
    <s v="CSF"/>
    <n v="123689563"/>
    <n v="459812"/>
    <n v="124149375"/>
    <n v="124149375"/>
    <n v="22071000"/>
    <n v="22071000"/>
    <n v="0"/>
    <s v="17000161499 Prestar servicios profesionales especializados a la Dirección Jurídica del Ministerio de Tecnologías de la Información y las Comunicaciones y/o al Fondo Único de Tecnologías de la Información y las Comunicaciones – FUTIC, para orientar"/>
    <s v="18426"/>
    <s v="37526"/>
    <s v="-0"/>
    <s v="108426, 268226"/>
    <s v="26623926, 74684226"/>
    <s v="-0"/>
  </r>
  <r>
    <s v="18526C-2399-0400-14-53105B-2399053-02PropiosINGRESOS CORRIENTES"/>
    <x v="7"/>
    <n v="1700"/>
    <n v="1499"/>
    <s v="17001499"/>
    <s v="Plan de trabajo"/>
    <n v="18526"/>
    <s v="2026-01-03 00:00:00"/>
    <s v="2026-01-03 17:02:00"/>
    <s v="Gasto"/>
    <s v="Con Compromiso"/>
    <s v="000"/>
    <s v="FONDO - GESTION GENERAL"/>
    <x v="1"/>
    <s v="ADQUIS. DE BYS - DOCUMENTOS DE LINEAMIENTOS TÉCNICOS - MODERNIZACIÓN DE LA GESTIÓN INSTITUCIONAL DEL MINISTERIO TIC BOGOTÁ"/>
    <s v="Propios"/>
    <s v="INGRESOS CORRIENTES"/>
    <s v="CSF"/>
    <n v="97848100"/>
    <n v="1471400"/>
    <n v="99319500"/>
    <n v="99319500"/>
    <n v="17656800"/>
    <n v="17656800"/>
    <n v="0"/>
    <s v="17000091499 Prestar servicios profesionales a la Dirección Jurídica del Mintic/Fondo Único de Tecnologías de la Información y las Comunicaciones en asuntos administrativos, constitucionales, públicos y recomendaciones legales, que permitan acompañar"/>
    <s v="18526"/>
    <s v="38426"/>
    <s v="-0"/>
    <s v="124826, 195726"/>
    <s v="31186226, 63483826"/>
    <s v="-0"/>
  </r>
  <r>
    <s v="18626C-2399-0400-14-53105B-2399053-02PropiosINGRESOS CORRIENTES"/>
    <x v="7"/>
    <n v="1700"/>
    <n v="1499"/>
    <s v="17001499"/>
    <s v="Plan de trabajo"/>
    <n v="18626"/>
    <s v="2026-01-03 00:00:00"/>
    <s v="2026-01-03 17:09:00"/>
    <s v="Gasto"/>
    <s v="Con Compromiso"/>
    <s v="000"/>
    <s v="FONDO - GESTION GENERAL"/>
    <x v="1"/>
    <s v="ADQUIS. DE BYS - DOCUMENTOS DE LINEAMIENTOS TÉCNICOS - MODERNIZACIÓN DE LA GESTIÓN INSTITUCIONAL DEL MINISTERIO TIC BOGOTÁ"/>
    <s v="Propios"/>
    <s v="INGRESOS CORRIENTES"/>
    <s v="CSF"/>
    <n v="130954600"/>
    <n v="-2574950"/>
    <n v="128379650"/>
    <n v="128379650"/>
    <n v="18024650"/>
    <n v="18024650"/>
    <n v="0"/>
    <s v="17000121499 Prestar servicios profesionales a la Dirección jurídica del Ministerio / Fondo Único de Tecnologías de la información y las comunicaciones en el acompañamiento jurídico al desarrollo de las funciones de los Grupo Interno de Trabajo de Do"/>
    <s v="18626"/>
    <s v="21426"/>
    <s v="-0"/>
    <s v="174726, 263626"/>
    <s v="54136626, 73025726"/>
    <s v="-0"/>
  </r>
  <r>
    <s v="18726C-2399-0400-14-53105B-2399053-02PropiosINGRESOS CORRIENTES"/>
    <x v="7"/>
    <n v="1700"/>
    <n v="1499"/>
    <s v="17001499"/>
    <s v="Plan de trabajo"/>
    <n v="18726"/>
    <s v="2026-01-03 00:00:00"/>
    <s v="2026-01-03 17:23:00"/>
    <s v="Gasto"/>
    <s v="Con Compromiso"/>
    <s v="000"/>
    <s v="FONDO - GESTION GENERAL"/>
    <x v="1"/>
    <s v="ADQUIS. DE BYS - DOCUMENTOS DE LINEAMIENTOS TÉCNICOS - MODERNIZACIÓN DE LA GESTIÓN INSTITUCIONAL DEL MINISTERIO TIC BOGOTÁ"/>
    <s v="Propios"/>
    <s v="INGRESOS CORRIENTES"/>
    <s v="CSF"/>
    <n v="420000000"/>
    <n v="-17500000"/>
    <n v="402500000"/>
    <n v="402500000"/>
    <n v="17500000"/>
    <n v="17500000"/>
    <n v="0"/>
    <s v="17000221499 Prestar servicios jurídicos especializados al Ministerio/Fondo Único de TIC para proporcionar un asesoramiento integral, tanto desde una perspectiva jurídica como estratégica, en asuntos administrativos, contractuales y del sector TIC"/>
    <s v="18726"/>
    <s v="42326"/>
    <s v="44626"/>
    <s v="167226"/>
    <s v="65697426"/>
    <s v="-0"/>
  </r>
  <r>
    <s v="18826C-2399-0400-14-53105B-2399053-02PropiosINGRESOS CORRIENTES"/>
    <x v="7"/>
    <n v="1700"/>
    <n v="1499"/>
    <s v="17001499"/>
    <s v="Plan de trabajo"/>
    <n v="18826"/>
    <s v="2026-01-03 00:00:00"/>
    <s v="2026-01-03 17:32:00"/>
    <s v="Gasto"/>
    <s v="Con Compromiso"/>
    <s v="000"/>
    <s v="FONDO - GESTION GENERAL"/>
    <x v="1"/>
    <s v="ADQUIS. DE BYS - DOCUMENTOS DE LINEAMIENTOS TÉCNICOS - MODERNIZACIÓN DE LA GESTIÓN INSTITUCIONAL DEL MINISTERIO TIC BOGOTÁ"/>
    <s v="Propios"/>
    <s v="INGRESOS CORRIENTES"/>
    <s v="CSF"/>
    <n v="48924050"/>
    <n v="735700"/>
    <n v="49659750"/>
    <n v="49659750"/>
    <n v="9012325"/>
    <n v="9012325"/>
    <n v="0"/>
    <s v="17000131499 Prestar servicios profesionales en la Dirección jurídica del Ministerio/Fondo Único de Tecnologías de la Información y las Comunicaciones para acompañar en asuntos en derecho laboral y demás temas jurídicos que se requieran en la aplicaci"/>
    <s v="18826"/>
    <s v="30326"/>
    <s v="-0"/>
    <s v="123526, 255826"/>
    <s v="31184826, 73006926"/>
    <s v="-0"/>
  </r>
  <r>
    <s v="18926C-2399-0400-14-53105B-2399053-02PropiosINGRESOS CORRIENTES"/>
    <x v="7"/>
    <n v="1700"/>
    <n v="1499"/>
    <s v="17001499"/>
    <s v="Plan de trabajo"/>
    <n v="18926"/>
    <s v="2026-01-03 00:00:00"/>
    <s v="2026-01-03 17:38:00"/>
    <s v="Gasto"/>
    <s v="Con Compromiso"/>
    <s v="000"/>
    <s v="FONDO - GESTION GENERAL"/>
    <x v="1"/>
    <s v="ADQUIS. DE BYS - DOCUMENTOS DE LINEAMIENTOS TÉCNICOS - MODERNIZACIÓN DE LA GESTIÓN INSTITUCIONAL DEL MINISTERIO TIC BOGOTÁ"/>
    <s v="Propios"/>
    <s v="INGRESOS CORRIENTES"/>
    <s v="CSF"/>
    <n v="144050060"/>
    <n v="-2832445"/>
    <n v="141217615"/>
    <n v="141217615"/>
    <n v="19827115"/>
    <n v="19827115"/>
    <n v="0"/>
    <s v="17000021499 Prestar servicios profesionales especializados para proporcionar apoyo a la Dirección Jurídica en temas estratégicos relacionados con la defensa judicial y extrajudicial, en concordancia con el Modelo Integrado de Gestión MIG."/>
    <s v="18926"/>
    <s v="12226"/>
    <s v="-0"/>
    <s v="98926, 230726"/>
    <s v="25292726, 65620826"/>
    <s v="-0"/>
  </r>
  <r>
    <s v="19126C-2399-0400-14-53105B-2399053-02PropiosINGRESOS CORRIENTES"/>
    <x v="7"/>
    <n v="1700"/>
    <n v="1499"/>
    <s v="17001499"/>
    <s v="Plan de trabajo"/>
    <n v="19126"/>
    <s v="2026-01-03 00:00:00"/>
    <s v="2026-01-03 17:44:00"/>
    <s v="Gasto"/>
    <s v="Con Compromiso"/>
    <s v="000"/>
    <s v="FONDO - GESTION GENERAL"/>
    <x v="1"/>
    <s v="ADQUIS. DE BYS - DOCUMENTOS DE LINEAMIENTOS TÉCNICOS - MODERNIZACIÓN DE LA GESTIÓN INSTITUCIONAL DEL MINISTERIO TIC BOGOTÁ"/>
    <s v="Propios"/>
    <s v="INGRESOS CORRIENTES"/>
    <s v="CSF"/>
    <n v="130954600"/>
    <n v="-2574950"/>
    <n v="128379650"/>
    <n v="128379650"/>
    <n v="18024650"/>
    <n v="18024650"/>
    <n v="0"/>
    <s v="17000201499 Prestar servicios profesionales especializados a la Dirección Jurídica del Ministerio de Tecnologías de la Información y las Comunicaciones – Fondo Único de Tecnologías de la Información y las Comunicaciones para acompañar y apoyar el des"/>
    <s v="19126"/>
    <s v="11626"/>
    <s v="-0"/>
    <s v="81926, 212526"/>
    <s v="25198926, 63575826"/>
    <s v="-0"/>
  </r>
  <r>
    <s v="19426C-2399-0400-14-53105B-2399053-02PropiosINGRESOS CORRIENTES"/>
    <x v="7"/>
    <n v="1700"/>
    <n v="1499"/>
    <s v="17001499"/>
    <s v="Plan de trabajo"/>
    <n v="19426"/>
    <s v="2026-01-03 00:00:00"/>
    <s v="2026-01-03 17:53:00"/>
    <s v="Gasto"/>
    <s v="Con Compromiso"/>
    <s v="000"/>
    <s v="FONDO - GESTION GENERAL"/>
    <x v="1"/>
    <s v="ADQUIS. DE BYS - DOCUMENTOS DE LINEAMIENTOS TÉCNICOS - MODERNIZACIÓN DE LA GESTIÓN INSTITUCIONAL DEL MINISTERIO TIC BOGOTÁ"/>
    <s v="Propios"/>
    <s v="INGRESOS CORRIENTES"/>
    <s v="CSF"/>
    <n v="130954600"/>
    <n v="-5149900"/>
    <n v="125804700"/>
    <n v="125804700"/>
    <n v="15449700"/>
    <n v="15449700"/>
    <n v="0"/>
    <s v="&quot;17000171499 Prestar servicios profesionales a la Dirección Jurídica del Mintic/Fondo Único de Tecnologías de la Información y las Comunicaciones en la orientación y acompañamiento de las estrategias jurídicas y litigiosas&quot;"/>
    <s v="19426"/>
    <s v="54926"/>
    <s v="-0"/>
    <s v="158826, 245226"/>
    <s v="35975526, 70001326"/>
    <s v="-0"/>
  </r>
  <r>
    <s v="19726C-2399-0400-14-53105B-2399053-02PropiosINGRESOS CORRIENTES"/>
    <x v="7"/>
    <n v="1700"/>
    <n v="1499"/>
    <s v="17001499"/>
    <s v="Plan de trabajo"/>
    <n v="19726"/>
    <s v="2026-01-03 00:00:00"/>
    <s v="2026-01-03 17:58:00"/>
    <s v="Gasto"/>
    <s v="Con Compromiso"/>
    <s v="000"/>
    <s v="FONDO - GESTION GENERAL"/>
    <x v="1"/>
    <s v="ADQUIS. DE BYS - DOCUMENTOS DE LINEAMIENTOS TÉCNICOS - MODERNIZACIÓN DE LA GESTIÓN INSTITUCIONAL DEL MINISTERIO TIC BOGOTÁ"/>
    <s v="Propios"/>
    <s v="INGRESOS CORRIENTES"/>
    <s v="CSF"/>
    <n v="214200000"/>
    <n v="0"/>
    <n v="214200000"/>
    <n v="214200000"/>
    <n v="0"/>
    <n v="0"/>
    <n v="0"/>
    <s v="17200161499 Prestar servicios profesionales especializados de abogado para ejercer la representación judicial en defensa de los intereses del Fondo Único de Tecnologías de la Información y las Comunicaciones, dentro del proceso arbitral promovido por"/>
    <s v="19726"/>
    <s v="56626"/>
    <s v="-0"/>
    <s v="-0"/>
    <s v="-0"/>
    <s v="-0"/>
  </r>
  <r>
    <s v="20326C-2399-0400-14-53105B-2399053-02PropiosINGRESOS CORRIENTES"/>
    <x v="7"/>
    <n v="1700"/>
    <n v="1499"/>
    <s v="17001499"/>
    <s v="Plan de trabajo"/>
    <n v="20326"/>
    <s v="2026-01-03 00:00:00"/>
    <s v="2026-01-03 19:01:00"/>
    <s v="Gasto"/>
    <s v="Con Compromiso"/>
    <s v="000"/>
    <s v="FONDO - GESTION GENERAL"/>
    <x v="1"/>
    <s v="ADQUIS. DE BYS - DOCUMENTOS DE LINEAMIENTOS TÉCNICOS - MODERNIZACIÓN DE LA GESTIÓN INSTITUCIONAL DEL MINISTERIO TIC BOGOTÁ"/>
    <s v="Propios"/>
    <s v="INGRESOS CORRIENTES"/>
    <s v="CSF"/>
    <n v="99319500"/>
    <n v="0"/>
    <n v="99319500"/>
    <n v="99319500"/>
    <n v="16553250"/>
    <n v="16553250"/>
    <n v="0"/>
    <s v="17200061499 Prestar servicios profesionales Especializados en la defensa prejudicial, judicial y extrajudicial a cargo de la Dirección Jurídica del Ministerio/Fondo Único de Tecnologías de la Información y las Comunicaciones, así como apoyar en la"/>
    <s v="20326"/>
    <s v="38326"/>
    <s v="-0"/>
    <s v="83926, 210526"/>
    <s v="25201226, 63573526"/>
    <s v="-0"/>
  </r>
  <r>
    <s v="20526C-2399-0400-14-53105B-2399053-02PropiosINGRESOS CORRIENTES"/>
    <x v="7"/>
    <n v="1700"/>
    <n v="1499"/>
    <s v="17001499"/>
    <s v="Plan de trabajo"/>
    <n v="20526"/>
    <s v="2026-01-03 00:00:00"/>
    <s v="2026-01-03 19:15:00"/>
    <s v="Gasto"/>
    <s v="Con Compromiso"/>
    <s v="000"/>
    <s v="FONDO - GESTION GENERAL"/>
    <x v="1"/>
    <s v="ADQUIS. DE BYS - DOCUMENTOS DE LINEAMIENTOS TÉCNICOS - MODERNIZACIÓN DE LA GESTIÓN INSTITUCIONAL DEL MINISTERIO TIC BOGOTÁ"/>
    <s v="Propios"/>
    <s v="INGRESOS CORRIENTES"/>
    <s v="CSF"/>
    <n v="145668600"/>
    <n v="-5664890"/>
    <n v="140003710"/>
    <n v="140003710"/>
    <n v="18613210"/>
    <n v="18613210"/>
    <n v="0"/>
    <s v="17200191499 Prestar servicios profesionales especializados al GIT de Procesos Judiciales y Extrajudiciales de la Dirección Jurídica para ejercer la representación judicial, extrajudicial y/o administrativa de los procesos en los que sea parte el"/>
    <s v="20526"/>
    <s v="35526"/>
    <s v="-0"/>
    <s v="102026, 256626"/>
    <s v="25363826, 73008626"/>
    <s v="-0"/>
  </r>
  <r>
    <s v="20626C-2399-0400-14-53105B-2399053-02PropiosINGRESOS CORRIENTES"/>
    <x v="7"/>
    <n v="1700"/>
    <n v="1499"/>
    <s v="17001499"/>
    <s v="Plan de trabajo"/>
    <n v="20626"/>
    <s v="2026-01-03 00:00:00"/>
    <s v="2026-01-03 19:21:00"/>
    <s v="Gasto"/>
    <s v="Con Compromiso"/>
    <s v="000"/>
    <s v="FONDO - GESTION GENERAL"/>
    <x v="1"/>
    <s v="ADQUIS. DE BYS - DOCUMENTOS DE LINEAMIENTOS TÉCNICOS - MODERNIZACIÓN DE LA GESTIÓN INSTITUCIONAL DEL MINISTERIO TIC BOGOTÁ"/>
    <s v="Propios"/>
    <s v="INGRESOS CORRIENTES"/>
    <s v="CSF"/>
    <n v="79455600"/>
    <n v="0"/>
    <n v="79455600"/>
    <n v="79455600"/>
    <n v="13831160"/>
    <n v="13831160"/>
    <n v="0"/>
    <s v="17200031499 Prestar servicios profesionales en el GIT de Procesos Judiciales y Extrajudiciales adelantando la representación judicial y extrajudicial de los procesos, actuaciones y asuntos en los que sea parte el Ministerio de las Tecnologías de la"/>
    <s v="20626"/>
    <s v="37226"/>
    <s v="-0"/>
    <s v="79926, 199826"/>
    <s v="25196326, 63495526"/>
    <s v="-0"/>
  </r>
  <r>
    <s v="20726C-2399-0400-14-53105B-2399053-02PropiosINGRESOS CORRIENTES"/>
    <x v="7"/>
    <n v="1700"/>
    <n v="1499"/>
    <s v="17001499"/>
    <s v="Plan de trabajo"/>
    <n v="20726"/>
    <s v="2026-01-03 00:00:00"/>
    <s v="2026-01-03 19:27:00"/>
    <s v="Gasto"/>
    <s v="Con Compromiso"/>
    <s v="000"/>
    <s v="FONDO - GESTION GENERAL"/>
    <x v="1"/>
    <s v="ADQUIS. DE BYS - DOCUMENTOS DE LINEAMIENTOS TÉCNICOS - MODERNIZACIÓN DE LA GESTIÓN INSTITUCIONAL DEL MINISTERIO TIC BOGOTÁ"/>
    <s v="Propios"/>
    <s v="INGRESOS CORRIENTES"/>
    <s v="CSF"/>
    <n v="44689050"/>
    <n v="0"/>
    <n v="44689050"/>
    <n v="44689050"/>
    <n v="7613690"/>
    <n v="7613690"/>
    <n v="0"/>
    <s v="17200011499 Prestar servicios profesionales de abogado apoyando al GIT de Procesos Judiciales y Extrajudiciales en asuntos judiciales y extrajudiciales, así como la conformación y seguimiento de expedientes procesales a cargo de la Dirección Jurídica"/>
    <s v="20726"/>
    <s v="46326"/>
    <s v="-0"/>
    <s v="112426, 202626"/>
    <s v="26628626, 63501826"/>
    <s v="-0"/>
  </r>
  <r>
    <s v="20826C-2399-0400-14-53105B-2399054-02PropiosINGRESOS CORRIENTES"/>
    <x v="0"/>
    <n v="4200"/>
    <n v="1499"/>
    <s v="42001499"/>
    <s v="Divulgación"/>
    <n v="20826"/>
    <s v="2026-01-03 00:00:00"/>
    <s v="2026-01-03 19:33:00"/>
    <s v="Gasto"/>
    <s v="Con Compromiso"/>
    <s v="000"/>
    <s v="FONDO - GESTION GENERAL"/>
    <x v="0"/>
    <s v="ADQUIS. DE BYS - DOCUMENTOS DE PLANEACIÓN - MODERNIZACIÓN DE LA GESTIÓN INSTITUCIONAL DEL MINISTERIO TIC BOGOTÁ"/>
    <s v="Propios"/>
    <s v="INGRESOS CORRIENTES"/>
    <s v="CSF"/>
    <n v="131690300"/>
    <n v="-1839250"/>
    <n v="129851050"/>
    <n v="129851050"/>
    <n v="19496050"/>
    <n v="19496050"/>
    <n v="0"/>
    <s v="42000011499 Prestar servicios profesionales a la Subdirección Financiera del Ministerio en los procesos de planeación financiera y seguimiento presupuestal de recursos del Ministerio / Fondo Único de TIC, en articulación con las políticas de gestió"/>
    <s v="20926"/>
    <s v="11426"/>
    <s v="-0"/>
    <s v="93426, 254326"/>
    <s v="25285926, 73003426"/>
    <s v="-0"/>
  </r>
  <r>
    <s v="20926C-2399-0400-14-53105B-2399053-02PropiosINGRESOS CORRIENTES"/>
    <x v="7"/>
    <n v="1700"/>
    <n v="1499"/>
    <s v="17001499"/>
    <s v="Plan de trabajo"/>
    <n v="20926"/>
    <s v="2026-01-03 00:00:00"/>
    <s v="2026-01-03 19:34:00"/>
    <s v="Gasto"/>
    <s v="Con Compromiso"/>
    <s v="000"/>
    <s v="FONDO - GESTION GENERAL"/>
    <x v="1"/>
    <s v="ADQUIS. DE BYS - DOCUMENTOS DE LINEAMIENTOS TÉCNICOS - MODERNIZACIÓN DE LA GESTIÓN INSTITUCIONAL DEL MINISTERIO TIC BOGOTÁ"/>
    <s v="Propios"/>
    <s v="INGRESOS CORRIENTES"/>
    <s v="CSF"/>
    <n v="44689050"/>
    <n v="0"/>
    <n v="44689050"/>
    <n v="44689050"/>
    <n v="8110235"/>
    <n v="8110235"/>
    <n v="0"/>
    <s v="17200041499 Prestar servicios profesionales de abogado apoyando al GIT de Procesos Judiciales y Extrajudiciales en asuntos judiciales y extrajudiciales, así como la conformación y seguimiento de expedientes procesales a cargo de la Dirección Jurídica"/>
    <s v="20826"/>
    <s v="30926"/>
    <s v="-0"/>
    <s v="102226, 204426"/>
    <s v="25364026, 63556626"/>
    <s v="-0"/>
  </r>
  <r>
    <s v="21026C-2399-0400-14-53105B-2399053-02PropiosINGRESOS CORRIENTES"/>
    <x v="7"/>
    <n v="1700"/>
    <n v="1499"/>
    <s v="17001499"/>
    <s v="Plan de trabajo"/>
    <n v="21026"/>
    <s v="2026-01-03 00:00:00"/>
    <s v="2026-01-03 19:39:00"/>
    <s v="Gasto"/>
    <s v="Con Compromiso"/>
    <s v="000"/>
    <s v="FONDO - GESTION GENERAL"/>
    <x v="1"/>
    <s v="ADQUIS. DE BYS - DOCUMENTOS DE LINEAMIENTOS TÉCNICOS - MODERNIZACIÓN DE LA GESTIÓN INSTITUCIONAL DEL MINISTERIO TIC BOGOTÁ"/>
    <s v="Propios"/>
    <s v="INGRESOS CORRIENTES"/>
    <s v="CSF"/>
    <n v="105940800"/>
    <n v="-3825640"/>
    <n v="102115160"/>
    <n v="102115160"/>
    <n v="13831160"/>
    <n v="13831160"/>
    <n v="0"/>
    <s v="17200081499 Prestar servicios profesionales para orientar los lineamientos de defensa y ejercer la defensa judicial y extrajudicial a cargo de la Dirección Jurídica del Ministerio/Fondo Único de Tecnologías de la Información y las Comunicaciones en"/>
    <s v="21026"/>
    <s v="35826"/>
    <s v="-0"/>
    <s v="92426, 196326"/>
    <s v="25283726, 63486826"/>
    <s v="-0"/>
  </r>
  <r>
    <s v="21226C-2399-0400-14-53105B-2399071-02PropiosINGRESOS CORRIENTES"/>
    <x v="6"/>
    <n v="1600"/>
    <n v="1499"/>
    <s v="16001499"/>
    <s v="Articular los criterios definidos por la ley y los sistemas de gestión al Modelo Integrado de Gestión MIG"/>
    <n v="21226"/>
    <s v="2026-01-03 00:00:00"/>
    <s v="2026-01-03 21:20:00"/>
    <s v="Gasto"/>
    <s v="Con Compromiso"/>
    <s v="000"/>
    <s v="FONDO - GESTION GENERAL"/>
    <x v="2"/>
    <s v="ADQUIS. DE BYS - SERVICIO DE ACTUALIZACIÓN DEL SISTEMAS DE GESTIÓN - MODERNIZACIÓN DE LA GESTIÓN INSTITUCIONAL DEL MINISTERIO TIC BOGOTÁ"/>
    <s v="Propios"/>
    <s v="INGRESOS CORRIENTES"/>
    <s v="CSF"/>
    <n v="121390500"/>
    <n v="0"/>
    <n v="121390500"/>
    <n v="121390500"/>
    <n v="20231750"/>
    <n v="20231750"/>
    <n v="0"/>
    <s v="16000031499-Prestar servicios profesionales al Ministerio/Fondo Único de Tecnologías de la Información y las Comunicaciones para apoyar la ejecución de auditorías y el seguimiento jurídico de los informes exigidos por la Ley, en el marco del Plan d"/>
    <s v="21726"/>
    <s v="6326"/>
    <s v="-0"/>
    <s v="108326, 186826"/>
    <s v="26623826, 63409026"/>
    <s v="-0"/>
  </r>
  <r>
    <s v="25526C-2399-0400-14-53105B-2399053-02PropiosINGRESOS CORRIENTES"/>
    <x v="13"/>
    <n v="4300"/>
    <n v="1499"/>
    <s v="43001499"/>
    <s v="Plan de trabajo"/>
    <n v="25526"/>
    <s v="2026-01-05 00:00:00"/>
    <s v="2026-01-05 10:13:00"/>
    <s v="Gasto"/>
    <s v="Con Compromiso"/>
    <s v="000"/>
    <s v="FONDO - GESTION GENERAL"/>
    <x v="1"/>
    <s v="ADQUIS. DE BYS - DOCUMENTOS DE LINEAMIENTOS TÉCNICOS - MODERNIZACIÓN DE LA GESTIÓN INSTITUCIONAL DEL MINISTERIO TIC BOGOTÁ"/>
    <s v="Propios"/>
    <s v="INGRESOS CORRIENTES"/>
    <s v="CSF"/>
    <n v="117197010"/>
    <n v="-2317455"/>
    <n v="114879555"/>
    <n v="114879555"/>
    <n v="15560055"/>
    <n v="15560055"/>
    <n v="0"/>
    <s v="43100061499 - Prestar servicios profesionales especializados a la Subdirección para la Gestión del Talento Humano en la gestión de los diferentes procesos y/o actuaciones adelantadas por el área relacionados con situaciones administrativas en el ma"/>
    <s v="25526"/>
    <s v="30226"/>
    <s v="-0"/>
    <s v="124926, 258126"/>
    <s v="31186326, 73012226"/>
    <s v="-0"/>
  </r>
  <r>
    <s v="25926C-2399-0400-14-53105B-2399053-02PropiosINGRESOS CORRIENTES"/>
    <x v="13"/>
    <n v="4300"/>
    <n v="1499"/>
    <s v="43001499"/>
    <s v="Plan de trabajo"/>
    <n v="25926"/>
    <s v="2026-01-05 00:00:00"/>
    <s v="2026-01-05 10:27:00"/>
    <s v="Gasto"/>
    <s v="Con Compromiso"/>
    <s v="000"/>
    <s v="FONDO - GESTION GENERAL"/>
    <x v="1"/>
    <s v="ADQUIS. DE BYS - DOCUMENTOS DE LINEAMIENTOS TÉCNICOS - MODERNIZACIÓN DE LA GESTIÓN INSTITUCIONAL DEL MINISTERIO TIC BOGOTÁ"/>
    <s v="Propios"/>
    <s v="INGRESOS CORRIENTES"/>
    <s v="CSF"/>
    <n v="72834300"/>
    <n v="0"/>
    <n v="72834300"/>
    <n v="72834300"/>
    <n v="11256210"/>
    <n v="11256210"/>
    <n v="0"/>
    <s v="43100011499 - Prestar servicios profesionales a la Subdirección para la Gestión del Talento Humano para el desarrollo de actividades de soporte jurídico relacionadas con la administración de personal y situaciones administrativas del Ministerio de"/>
    <s v="25926"/>
    <s v="20126"/>
    <s v="-0"/>
    <s v="122826, 236626"/>
    <s v="31184126, 68436226"/>
    <s v="-0"/>
  </r>
  <r>
    <s v="26326C-2399-0400-14-53105B-2399054-02PropiosINGRESOS CORRIENTES"/>
    <x v="3"/>
    <n v="1100"/>
    <n v="1499"/>
    <s v="11001499"/>
    <s v="Documento de planeación preliminar"/>
    <n v="26326"/>
    <s v="2026-01-05 00:00:00"/>
    <s v="2026-01-05 10:53:00"/>
    <s v="Gasto"/>
    <s v="Con Compromiso"/>
    <s v="000"/>
    <s v="FONDO - GESTION GENERAL"/>
    <x v="0"/>
    <s v="ADQUIS. DE BYS - DOCUMENTOS DE PLANEACIÓN - MODERNIZACIÓN DE LA GESTIÓN INSTITUCIONAL DEL MINISTERIO TIC BOGOTÁ"/>
    <s v="Propios"/>
    <s v="INGRESOS CORRIENTES"/>
    <s v="CSF"/>
    <n v="119183400"/>
    <n v="-2979585"/>
    <n v="116203815"/>
    <n v="116203815"/>
    <n v="16884315"/>
    <n v="16884315"/>
    <n v="0"/>
    <s v="&quot;11100021499 Prestar servicios profesionales al Grupo Interno de Trabajo de Planeación y Seguimiento, con el propósito de brindar apoyo en la formulación, seguimiento y ejecución de los proyectos de inversión u otros instrumentos de planeación&quot;"/>
    <s v="26026"/>
    <s v="18926"/>
    <s v="-0"/>
    <s v="110026, 235026"/>
    <s v="26625626, 68433126"/>
    <s v="-0"/>
  </r>
  <r>
    <s v="26526C-2399-0400-14-53105B-2399071-02PropiosINGRESOS CORRIENTES"/>
    <x v="11"/>
    <n v="1100"/>
    <n v="1499"/>
    <s v="11001499"/>
    <s v="Articular los criterios definidos por la ley y los sistemas de gestión al Modelo Integrado de Gestión MIG"/>
    <n v="26526"/>
    <s v="2026-01-05 00:00:00"/>
    <s v="2026-01-05 10:54:00"/>
    <s v="Gasto"/>
    <s v="Con Compromiso"/>
    <s v="000"/>
    <s v="FONDO - GESTION GENERAL"/>
    <x v="2"/>
    <s v="ADQUIS. DE BYS - SERVICIO DE ACTUALIZACIÓN DEL SISTEMAS DE GESTIÓN - MODERNIZACIÓN DE LA GESTIÓN INSTITUCIONAL DEL MINISTERIO TIC BOGOTÁ"/>
    <s v="Propios"/>
    <s v="INGRESOS CORRIENTES"/>
    <s v="CSF"/>
    <n v="145668600"/>
    <n v="-5260255"/>
    <n v="140408345"/>
    <n v="140408345"/>
    <n v="19017845"/>
    <n v="19017845"/>
    <n v="0"/>
    <s v="&quot;11300051499 Prestar los servicios profesionales para apoyar al Grupo Interno de Trabajo de Transformación Organizacional en el mejoramiento de la entidad a través de la implementación de la metodología de riesgos de la administración&quot;"/>
    <s v="26126"/>
    <s v="35226"/>
    <s v="-0"/>
    <s v="88226, 184026"/>
    <s v="25206726, 63405326"/>
    <s v="-0"/>
  </r>
  <r>
    <s v="26626C-2399-0400-14-53105B-2399071-02PropiosINGRESOS CORRIENTES"/>
    <x v="11"/>
    <n v="1100"/>
    <n v="1499"/>
    <s v="11001499"/>
    <s v="Articular los criterios definidos por la ley y los sistemas de gestión al Modelo Integrado de Gestión MIG"/>
    <n v="26626"/>
    <s v="2026-01-05 00:00:00"/>
    <s v="2026-01-05 10:55:00"/>
    <s v="Gasto"/>
    <s v="Con Compromiso"/>
    <s v="000"/>
    <s v="FONDO - GESTION GENERAL"/>
    <x v="2"/>
    <s v="ADQUIS. DE BYS - SERVICIO DE ACTUALIZACIÓN DEL SISTEMAS DE GESTIÓN - MODERNIZACIÓN DE LA GESTIÓN INSTITUCIONAL DEL MINISTERIO TIC BOGOTÁ"/>
    <s v="Propios"/>
    <s v="INGRESOS CORRIENTES"/>
    <s v="CSF"/>
    <n v="132426000"/>
    <n v="-5149900"/>
    <n v="127276100"/>
    <n v="127276100"/>
    <n v="16921100"/>
    <n v="16921100"/>
    <n v="0"/>
    <s v="11300061499 Prestar los servicios profesionales al Grupo Interno de Trabajo de Transformación Organizacional, para apoyar en la planeación, estructuración, implementación y monitoreo de políticas, mecanismos y estrategias"/>
    <s v="26226"/>
    <s v="35426"/>
    <s v="-0"/>
    <s v="80526, 227626"/>
    <s v="25197526, 65616026"/>
    <s v="-0"/>
  </r>
  <r>
    <s v="27226C-2399-0400-14-53105B-2399071-02PropiosINGRESOS CORRIENTES"/>
    <x v="11"/>
    <n v="1100"/>
    <n v="1499"/>
    <s v="11001499"/>
    <s v="Articular los criterios definidos por la ley y los sistemas de gestión al Modelo Integrado de Gestión MIG"/>
    <n v="27226"/>
    <s v="2026-01-05 00:00:00"/>
    <s v="2026-01-05 11:01:00"/>
    <s v="Gasto"/>
    <s v="Con Compromiso"/>
    <s v="000"/>
    <s v="FONDO - GESTION GENERAL"/>
    <x v="2"/>
    <s v="ADQUIS. DE BYS - SERVICIO DE ACTUALIZACIÓN DEL SISTEMAS DE GESTIÓN - MODERNIZACIÓN DE LA GESTIÓN INSTITUCIONAL DEL MINISTERIO TIC BOGOTÁ"/>
    <s v="Propios"/>
    <s v="INGRESOS CORRIENTES"/>
    <s v="CSF"/>
    <n v="105940800"/>
    <n v="-5591320"/>
    <n v="100349480"/>
    <n v="100349480"/>
    <n v="12065480"/>
    <n v="12065480"/>
    <n v="0"/>
    <s v="&quot;11300071499 Prestar servicios profesionales como asesor para apoyar al Grupo Interno de Trabajo de Transformación Organizacional en la gestión del conocimiento, mediante el diseño, desarrollo y consolidación de herramientas&quot;"/>
    <s v="27026"/>
    <s v="64326"/>
    <s v="-0"/>
    <s v="105026, 200526"/>
    <s v="26620426, 63497126"/>
    <s v="-0"/>
  </r>
  <r>
    <s v="27326C-2399-0400-14-53105B-2399071-02PropiosINGRESOS CORRIENTES"/>
    <x v="14"/>
    <n v="1100"/>
    <n v="1499"/>
    <s v="11001499"/>
    <s v="Fortalecer el modelo de operación por procesos bajo el marco de referencia de arquitectura empresarial"/>
    <n v="27326"/>
    <s v="2026-01-05 00:00:00"/>
    <s v="2026-01-05 11:03:00"/>
    <s v="Gasto"/>
    <s v="Con Compromiso"/>
    <s v="000"/>
    <s v="FONDO - GESTION GENERAL"/>
    <x v="2"/>
    <s v="ADQUIS. DE BYS - SERVICIO DE ACTUALIZACIÓN DEL SISTEMAS DE GESTIÓN - MODERNIZACIÓN DE LA GESTIÓN INSTITUCIONAL DEL MINISTERIO TIC BOGOTÁ"/>
    <s v="Propios"/>
    <s v="INGRESOS CORRIENTES"/>
    <s v="CSF"/>
    <n v="66213000"/>
    <n v="-3494575"/>
    <n v="62718425"/>
    <n v="62718425"/>
    <n v="7540925"/>
    <n v="7540925"/>
    <n v="0"/>
    <s v="&quot;11300091499 Prestar los servicios profesionales en el Grupo Interno de Trabajo de Transformación Organizacional brindando apoyo en la gestión, articulación y fortalecimiento al proceso de Arquitectura Empresarial&quot;"/>
    <s v="27126"/>
    <s v="64726"/>
    <s v="-0"/>
    <s v="117426, 253626"/>
    <s v="26636226, 73002426"/>
    <s v="-0"/>
  </r>
  <r>
    <s v="27426C-2399-0400-14-53105B-2399071-02PropiosINGRESOS CORRIENTES"/>
    <x v="14"/>
    <n v="1100"/>
    <n v="1499"/>
    <s v="11001499"/>
    <s v="Fortalecer el modelo de operación por procesos bajo el marco de referencia de arquitectura empresarial"/>
    <n v="27426"/>
    <s v="2026-01-05 00:00:00"/>
    <s v="2026-01-05 11:04:00"/>
    <s v="Gasto"/>
    <s v="Con Compromiso"/>
    <s v="000"/>
    <s v="FONDO - GESTION GENERAL"/>
    <x v="2"/>
    <s v="ADQUIS. DE BYS - SERVICIO DE ACTUALIZACIÓN DEL SISTEMAS DE GESTIÓN - MODERNIZACIÓN DE LA GESTIÓN INSTITUCIONAL DEL MINISTERIO TIC BOGOTÁ"/>
    <s v="Propios"/>
    <s v="INGRESOS CORRIENTES"/>
    <s v="CSF"/>
    <n v="165532500"/>
    <n v="-8276625"/>
    <n v="157255875"/>
    <n v="157255875"/>
    <n v="19312125"/>
    <n v="19312125"/>
    <n v="0"/>
    <s v="11300101499 Prestar servicios profesionales en el Grupo Interno de Trabajo de Transformación Organizacional realizando análisis, diseño, definición de requerimientos y plan de ejecución de la hoja de ruta del proceso de arquitectura empresarial"/>
    <s v="27226"/>
    <s v="53526"/>
    <s v="-0"/>
    <s v="98626, 216426"/>
    <s v="25292326, 65597626"/>
    <s v="-0"/>
  </r>
  <r>
    <s v="29126C-2399-0400-14-53105B-2399054-02PropiosINGRESOS CORRIENTES"/>
    <x v="4"/>
    <n v="4500"/>
    <n v="1499"/>
    <s v="45001499"/>
    <s v="Plan de trabajo"/>
    <n v="29126"/>
    <s v="2026-01-05 00:00:00"/>
    <s v="2026-01-05 12:30:00"/>
    <s v="Gasto"/>
    <s v="Con Compromiso"/>
    <s v="000"/>
    <s v="FONDO - GESTION GENERAL"/>
    <x v="0"/>
    <s v="ADQUIS. DE BYS - DOCUMENTOS DE PLANEACIÓN - MODERNIZACIÓN DE LA GESTIÓN INSTITUCIONAL DEL MINISTERIO TIC BOGOTÁ"/>
    <s v="Propios"/>
    <s v="INGRESOS CORRIENTES"/>
    <s v="CSF"/>
    <n v="79455600"/>
    <n v="-1765680"/>
    <n v="77689920"/>
    <n v="77689920"/>
    <n v="11476920"/>
    <n v="11476920"/>
    <n v="0"/>
    <s v="45000211499-Prestar servicios profesionales al Ministerio/Fondo Único de Tecnologías de la Información y las Comunicaciones, desde la Subdirección de Gestión Contractual, en actividades administrativas, gestión de la información y temas referentes"/>
    <s v="29126"/>
    <s v="18426"/>
    <s v="-0"/>
    <s v="156426, 247026"/>
    <s v="34209926, 70008226"/>
    <s v="-0"/>
  </r>
  <r>
    <s v="29226C-2399-0400-14-53105B-2399054-02PropiosINGRESOS CORRIENTES"/>
    <x v="4"/>
    <n v="4500"/>
    <n v="1499"/>
    <s v="45001499"/>
    <s v="Plan de trabajo"/>
    <n v="29226"/>
    <s v="2026-01-05 00:00:00"/>
    <s v="2026-01-05 12:44:00"/>
    <s v="Gasto"/>
    <s v="Con Compromiso"/>
    <s v="000"/>
    <s v="FONDO - GESTION GENERAL"/>
    <x v="0"/>
    <s v="ADQUIS. DE BYS - DOCUMENTOS DE PLANEACIÓN - MODERNIZACIÓN DE LA GESTIÓN INSTITUCIONAL DEL MINISTERIO TIC BOGOTÁ"/>
    <s v="Propios"/>
    <s v="INGRESOS CORRIENTES"/>
    <s v="CSF"/>
    <n v="132426000"/>
    <n v="-33106500"/>
    <n v="99319500"/>
    <n v="99319500"/>
    <n v="9564100"/>
    <n v="9564100"/>
    <n v="0"/>
    <s v="45000091499-Prestar servicios profesionales jurídicos al Ministerio de Tecnologías de la Información y las Comunicaciones – Fondo Único de Tecnologías de la Información y las Comunicaciones, orientados a la revisión, gestión y acompañamiento de los"/>
    <s v="29226"/>
    <s v="94126"/>
    <s v="-0"/>
    <s v="246426"/>
    <s v="70005726"/>
    <s v="-0"/>
  </r>
  <r>
    <s v="29326C-2399-0400-14-53105B-2399053-02PropiosINGRESOS CORRIENTES"/>
    <x v="1"/>
    <n v="4000"/>
    <n v="1499"/>
    <s v="40001499"/>
    <s v="Divulgación"/>
    <n v="29326"/>
    <s v="2026-01-05 00:00:00"/>
    <s v="2026-01-05 12:47:00"/>
    <s v="Gasto"/>
    <s v="Con Compromiso"/>
    <s v="000"/>
    <s v="FONDO - GESTION GENERAL"/>
    <x v="1"/>
    <s v="ADQUIS. DE BYS - DOCUMENTOS DE LINEAMIENTOS TÉCNICOS - MODERNIZACIÓN DE LA GESTIÓN INSTITUCIONAL DEL MINISTERIO TIC BOGOTÁ"/>
    <s v="Propios"/>
    <s v="INGRESOS CORRIENTES"/>
    <s v="CSF"/>
    <n v="132426000"/>
    <n v="-2942800"/>
    <n v="129483200"/>
    <n v="129483200"/>
    <n v="19128200"/>
    <n v="19128200"/>
    <n v="0"/>
    <s v="45000081499 - Prestar servicios profesionales jurídicos especializados al Ministerio de Tecnologías de la Información y las Comunicaciones – Fondo Único de Tecnologías de la Información y las Comunicaciones, orientados a la revisión jurídica integr"/>
    <s v="29326"/>
    <s v="22126"/>
    <s v="-0"/>
    <s v="160526, 307826"/>
    <s v="35977226, 86456926"/>
    <s v="-0"/>
  </r>
  <r>
    <s v="29426C-2399-0400-14-53105B-2399054-02PropiosINGRESOS CORRIENTES"/>
    <x v="4"/>
    <n v="4500"/>
    <n v="1499"/>
    <s v="45001499"/>
    <s v="Plan de trabajo"/>
    <n v="29426"/>
    <s v="2026-01-05 00:00:00"/>
    <s v="2026-01-05 12:51:00"/>
    <s v="Gasto"/>
    <s v="Con Compromiso"/>
    <s v="000"/>
    <s v="FONDO - GESTION GENERAL"/>
    <x v="0"/>
    <s v="ADQUIS. DE BYS - DOCUMENTOS DE PLANEACIÓN - MODERNIZACIÓN DE LA GESTIÓN INSTITUCIONAL DEL MINISTERIO TIC BOGOTÁ"/>
    <s v="Propios"/>
    <s v="INGRESOS CORRIENTES"/>
    <s v="CSF"/>
    <n v="132426000"/>
    <n v="-4782050"/>
    <n v="127643950"/>
    <n v="127643950"/>
    <n v="17288950"/>
    <n v="17288950"/>
    <n v="0"/>
    <s v="4500023 -1499 Prestar sus servicios profesionales especializados, con plena autonomía técnica, administrativa y financiera, desde el Grupo de Gestión Contractual para adelantar todos los trámites y procedimientos relacionados con todas las modalida"/>
    <s v="29426"/>
    <s v="40826"/>
    <s v="-0"/>
    <s v="144626, 282026"/>
    <s v="32007026, 76637126"/>
    <s v="-0"/>
  </r>
  <r>
    <s v="29726C-2399-0400-14-53105B-2399071-02PropiosINGRESOS CORRIENTES"/>
    <x v="11"/>
    <n v="1100"/>
    <n v="1499"/>
    <s v="11001499"/>
    <s v="Articular los criterios definidos por la ley y los sistemas de gestión al Modelo Integrado de Gestión MIG"/>
    <n v="29726"/>
    <s v="2026-01-05 00:00:00"/>
    <s v="2026-01-05 13:52:00"/>
    <s v="Gasto"/>
    <s v="Con Compromiso"/>
    <s v="000"/>
    <s v="FONDO - GESTION GENERAL"/>
    <x v="2"/>
    <s v="ADQUIS. DE BYS - SERVICIO DE ACTUALIZACIÓN DEL SISTEMAS DE GESTIÓN - MODERNIZACIÓN DE LA GESTIÓN INSTITUCIONAL DEL MINISTERIO TIC BOGOTÁ"/>
    <s v="Propios"/>
    <s v="INGRESOS CORRIENTES"/>
    <s v="CSF"/>
    <n v="105940800"/>
    <n v="-4708480"/>
    <n v="101232320"/>
    <n v="101232320"/>
    <n v="12948320"/>
    <n v="12948320"/>
    <n v="0"/>
    <s v="11300111499 Prestar los servicios profesionales en el Grupo Interno de Trabajo de Transformación Organizacional para apoyar estrategias que fortalezcan la madurez y sostenibilidad del Modelo Integrado de Gestión (MIG) y Sistema In"/>
    <s v="29726"/>
    <s v="53626"/>
    <s v="-0"/>
    <s v="118826, 192126"/>
    <s v="26637726, 63417926"/>
    <s v="-0"/>
  </r>
  <r>
    <s v="30526C-2399-0400-14-53105B-2399071-02PropiosINGRESOS CORRIENTES"/>
    <x v="14"/>
    <n v="1100"/>
    <n v="1499"/>
    <s v="11001499"/>
    <s v="Fortalecer el modelo de operación por procesos bajo el marco de referencia de arquitectura empresarial"/>
    <n v="30526"/>
    <s v="2026-01-05 00:00:00"/>
    <s v="2026-01-05 14:21:00"/>
    <s v="Gasto"/>
    <s v="Con Compromiso"/>
    <s v="000"/>
    <s v="FONDO - GESTION GENERAL"/>
    <x v="2"/>
    <s v="ADQUIS. DE BYS - SERVICIO DE ACTUALIZACIÓN DEL SISTEMAS DE GESTIÓN - MODERNIZACIÓN DE LA GESTIÓN INSTITUCIONAL DEL MINISTERIO TIC BOGOTÁ"/>
    <s v="Propios"/>
    <s v="INGRESOS CORRIENTES"/>
    <s v="CSF"/>
    <n v="92698200"/>
    <n v="-23174550"/>
    <n v="69523650"/>
    <n v="69523650"/>
    <n v="9527315"/>
    <n v="9527315"/>
    <n v="0"/>
    <s v="11300151499 Prestar servicios profesionales en el Grupo Interno de Trabajo de Transformación Organizacional, liderando la implementación de la metodología BPM y la arquitectura de procesos, mediante el análisis, diseño, sistem"/>
    <s v="30526"/>
    <s v="81926"/>
    <s v="-0"/>
    <s v="139126, 267726"/>
    <s v="30498626, 74682126"/>
    <s v="-0"/>
  </r>
  <r>
    <s v="30726C-2399-0400-14-53105B-2399053-02PropiosINGRESOS CORRIENTES"/>
    <x v="12"/>
    <n v="4010"/>
    <n v="1499"/>
    <s v="40101499"/>
    <s v="Plan de trabajo"/>
    <n v="30726"/>
    <s v="2026-01-05 00:00:00"/>
    <s v="2026-01-05 14:22:00"/>
    <s v="Gasto"/>
    <s v="Con Compromiso"/>
    <s v="000"/>
    <s v="FONDO - GESTION GENERAL"/>
    <x v="1"/>
    <s v="ADQUIS. DE BYS - DOCUMENTOS DE LINEAMIENTOS TÉCNICOS - MODERNIZACIÓN DE LA GESTIÓN INSTITUCIONAL DEL MINISTERIO TIC BOGOTÁ"/>
    <s v="Propios"/>
    <s v="INGRESOS CORRIENTES"/>
    <s v="CSF"/>
    <n v="66213000"/>
    <n v="-2207100"/>
    <n v="64005900"/>
    <n v="64005900"/>
    <n v="8828400"/>
    <n v="8828400"/>
    <n v="0"/>
    <s v="4010051499 Prestar servicios profesionales al Ministerio de Tecnologías de la Información y las Comunicaciones / Fondo Único de TIC, para brindar acompañamiento jurídico al Grupo Interno de Trabajo de Control Interno Disciplinario, apoyando en activi"/>
    <s v="30726"/>
    <s v="26226"/>
    <s v="-0"/>
    <s v="84126, 194426"/>
    <s v="25201526, 63478226"/>
    <s v="-0"/>
  </r>
  <r>
    <s v="31026C-2399-0400-14-53105B-2399054-02PropiosINGRESOS CORRIENTES"/>
    <x v="4"/>
    <n v="4500"/>
    <n v="1499"/>
    <s v="45001499"/>
    <s v="Plan de trabajo"/>
    <n v="31026"/>
    <s v="2026-01-05 00:00:00"/>
    <s v="2026-01-05 14:35:00"/>
    <s v="Gasto"/>
    <s v="Con Compromiso"/>
    <s v="000"/>
    <s v="FONDO - GESTION GENERAL"/>
    <x v="0"/>
    <s v="ADQUIS. DE BYS - DOCUMENTOS DE PLANEACIÓN - MODERNIZACIÓN DE LA GESTIÓN INSTITUCIONAL DEL MINISTERIO TIC BOGOTÁ"/>
    <s v="Propios"/>
    <s v="INGRESOS CORRIENTES"/>
    <s v="CSF"/>
    <n v="132426000"/>
    <n v="-4046350"/>
    <n v="128379650"/>
    <n v="128379650"/>
    <n v="18024650"/>
    <n v="18024650"/>
    <n v="0"/>
    <s v="45000121499 - Prestar servicios profesionales para apoyar jurídicamente en la elaboración de documentos, sustanciación de actos administrativos y demás actividades propias del desarrollo de las actuaciones y procedimientos administrativos sancionat"/>
    <s v="31126"/>
    <s v="22226"/>
    <s v="-0"/>
    <s v="83826, 245526"/>
    <s v="25201126, 70002226"/>
    <s v="-0"/>
  </r>
  <r>
    <s v="31226C-2399-0400-14-53105B-2399054-02PropiosINGRESOS CORRIENTES"/>
    <x v="4"/>
    <n v="4500"/>
    <n v="1499"/>
    <s v="45001499"/>
    <s v="Plan de trabajo"/>
    <n v="31226"/>
    <s v="2026-01-05 00:00:00"/>
    <s v="2026-01-05 14:39:00"/>
    <s v="Gasto"/>
    <s v="Con Compromiso"/>
    <s v="000"/>
    <s v="FONDO - GESTION GENERAL"/>
    <x v="0"/>
    <s v="ADQUIS. DE BYS - DOCUMENTOS DE PLANEACIÓN - MODERNIZACIÓN DE LA GESTIÓN INSTITUCIONAL DEL MINISTERIO TIC BOGOTÁ"/>
    <s v="Propios"/>
    <s v="INGRESOS CORRIENTES"/>
    <s v="CSF"/>
    <n v="119183400"/>
    <n v="-2648520"/>
    <n v="116534880"/>
    <n v="116534880"/>
    <n v="7283430"/>
    <n v="7283430"/>
    <n v="0"/>
    <s v="45000131499-Prestar sus servicios profesionales desde la Subdirección de Gestión Contractual, con plena autonomía técnica, administrativa y financiera, en la revisión, apoyo y estructuración de los análisis del sector y estudios de mercado y en gen"/>
    <s v="31326"/>
    <s v="15526, 154626"/>
    <s v="-0"/>
    <s v="119226"/>
    <s v="26638226"/>
    <s v="-0"/>
  </r>
  <r>
    <s v="31626C-2399-0400-14-53105B-2399054-02PropiosINGRESOS CORRIENTES"/>
    <x v="4"/>
    <n v="4500"/>
    <n v="1499"/>
    <s v="45001499"/>
    <s v="Plan de trabajo"/>
    <n v="31626"/>
    <s v="2026-01-05 00:00:00"/>
    <s v="2026-01-05 14:46:00"/>
    <s v="Gasto"/>
    <s v="Con Compromiso"/>
    <s v="000"/>
    <s v="FONDO - GESTION GENERAL"/>
    <x v="0"/>
    <s v="ADQUIS. DE BYS - DOCUMENTOS DE PLANEACIÓN - MODERNIZACIÓN DE LA GESTIÓN INSTITUCIONAL DEL MINISTERIO TIC BOGOTÁ"/>
    <s v="Propios"/>
    <s v="INGRESOS CORRIENTES"/>
    <s v="CSF"/>
    <n v="145668600"/>
    <n v="-2427810"/>
    <n v="143240790"/>
    <n v="143240790"/>
    <n v="21850290"/>
    <n v="21850290"/>
    <n v="0"/>
    <s v="45000111499- Prestar servicios profesionales jurídicos especializados al Ministerio de Tecnologías de la Información y las Comunicaciones – Fondo Único de Tecnologías de la Información y las Comunicaciones, destinados a apoyar la revisión, acompaña"/>
    <s v="31726"/>
    <s v="9926"/>
    <s v="-0"/>
    <s v="104726, 236926"/>
    <s v="26620026, 68437026"/>
    <s v="-0"/>
  </r>
  <r>
    <s v="31826C-2399-0400-14-53105B-2399054-02PropiosINGRESOS CORRIENTES"/>
    <x v="0"/>
    <n v="4200"/>
    <n v="1499"/>
    <s v="42001499"/>
    <s v="Divulgación"/>
    <n v="31826"/>
    <s v="2026-01-05 00:00:00"/>
    <s v="2026-01-05 14:51:00"/>
    <s v="Gasto"/>
    <s v="Con Compromiso"/>
    <s v="000"/>
    <s v="FONDO - GESTION GENERAL"/>
    <x v="0"/>
    <s v="ADQUIS. DE BYS - DOCUMENTOS DE PLANEACIÓN - MODERNIZACIÓN DE LA GESTIÓN INSTITUCIONAL DEL MINISTERIO TIC BOGOTÁ"/>
    <s v="Propios"/>
    <s v="INGRESOS CORRIENTES"/>
    <s v="CSF"/>
    <n v="78572760"/>
    <n v="-1986390"/>
    <n v="76586370"/>
    <n v="76586370"/>
    <n v="8166270"/>
    <n v="8166270"/>
    <n v="0"/>
    <s v="42100071499 Prestar servicios profesionales a la Subdirección Financiera GIT de Tesorería para realizar revisión de cumplimiento de requisitos para pagos, control, revisión y gestión documental, verificación y registro de pagos de viáticos y servic"/>
    <s v="32026"/>
    <s v="33126, 143726"/>
    <s v="-0"/>
    <s v="151626, 278226"/>
    <s v="34204326, 76633726"/>
    <s v="-0"/>
  </r>
  <r>
    <s v="32626C-2399-0400-14-53105B-2399053-02PropiosINGRESOS CORRIENTES"/>
    <x v="1"/>
    <n v="4000"/>
    <n v="1499"/>
    <s v="40001499"/>
    <s v="Divulgación"/>
    <n v="32626"/>
    <s v="2026-01-05 00:00:00"/>
    <s v="2026-01-05 16:37:00"/>
    <s v="Gasto"/>
    <s v="Con Compromiso"/>
    <s v="000"/>
    <s v="FONDO - GESTION GENERAL"/>
    <x v="1"/>
    <s v="ADQUIS. DE BYS - DOCUMENTOS DE LINEAMIENTOS TÉCNICOS - MODERNIZACIÓN DE LA GESTIÓN INSTITUCIONAL DEL MINISTERIO TIC BOGOTÁ"/>
    <s v="Propios"/>
    <s v="INGRESOS CORRIENTES"/>
    <s v="CSF"/>
    <n v="99319500"/>
    <n v="0"/>
    <n v="99319500"/>
    <n v="99319500"/>
    <n v="19128200"/>
    <n v="19128200"/>
    <n v="0"/>
    <s v="40000111499 Prestar servicios profesionales especializados con autonomia técnica, administrativa y financiera a la Secretaría General Ministerio de Tecnologías de la Información y las Comunicaciones / Fondo Único TIC en el desarrollo de las etapas"/>
    <s v="32326"/>
    <s v="13726"/>
    <s v="53326"/>
    <s v="215126, 267126"/>
    <s v="63629526, 74680126"/>
    <s v="-0"/>
  </r>
  <r>
    <s v="32726C-2399-0400-14-53105B-2399053-02PropiosINGRESOS CORRIENTES"/>
    <x v="12"/>
    <n v="4010"/>
    <n v="1499"/>
    <s v="40101499"/>
    <s v="Plan de trabajo"/>
    <n v="32726"/>
    <s v="2026-01-05 00:00:00"/>
    <s v="2026-01-05 16:38:00"/>
    <s v="Gasto"/>
    <s v="Con Compromiso"/>
    <s v="000"/>
    <s v="FONDO - GESTION GENERAL"/>
    <x v="1"/>
    <s v="ADQUIS. DE BYS - DOCUMENTOS DE LINEAMIENTOS TÉCNICOS - MODERNIZACIÓN DE LA GESTIÓN INSTITUCIONAL DEL MINISTERIO TIC BOGOTÁ"/>
    <s v="Propios"/>
    <s v="INGRESOS CORRIENTES"/>
    <s v="CSF"/>
    <n v="105940800"/>
    <n v="-3825640"/>
    <n v="102115160"/>
    <n v="102115160"/>
    <n v="13831160"/>
    <n v="13831160"/>
    <n v="0"/>
    <s v="4010031499 Prestar servicios profesionales al ministerio de tecnologías de la información y las comunicaciones / fondo único de tic, para apoyar en materia jurídica al grupo interno de trabajo de control interno disciplinario, realizando actividades"/>
    <s v="31026"/>
    <s v="31126"/>
    <s v="-0"/>
    <s v="84426, 247326"/>
    <s v="25201926, 70009226"/>
    <s v="-0"/>
  </r>
  <r>
    <s v="32826C-2399-0400-14-53105B-2399053-02PropiosINGRESOS CORRIENTES"/>
    <x v="1"/>
    <n v="4000"/>
    <n v="1499"/>
    <s v="40001499"/>
    <s v="Divulgación"/>
    <n v="32826"/>
    <s v="2026-01-05 00:00:00"/>
    <s v="2026-01-05 16:45:00"/>
    <s v="Gasto"/>
    <s v="Con Compromiso"/>
    <s v="000"/>
    <s v="FONDO - GESTION GENERAL"/>
    <x v="1"/>
    <s v="ADQUIS. DE BYS - DOCUMENTOS DE LINEAMIENTOS TÉCNICOS - MODERNIZACIÓN DE LA GESTIÓN INSTITUCIONAL DEL MINISTERIO TIC BOGOTÁ"/>
    <s v="Propios"/>
    <s v="INGRESOS CORRIENTES"/>
    <s v="CSF"/>
    <n v="144859330"/>
    <n v="-4855620"/>
    <n v="140003710"/>
    <n v="140003710"/>
    <n v="18613210"/>
    <n v="18613210"/>
    <n v="0"/>
    <s v="40000081499 Prestar sus servicios profesionales jurídicos especializados, con autonomía, técnica, administrativa y financiera, a la Secretaría General del Ministerio de Tecnologías de la Información y las Comunicaciones / Fondo Único TIC para el ac"/>
    <s v="33026"/>
    <s v="39526"/>
    <s v="-0"/>
    <s v="153026, 270026"/>
    <s v="34205926, 74686926"/>
    <s v="-0"/>
  </r>
  <r>
    <s v="32926C-2399-0400-14-53105B-2399053-02PropiosINGRESOS CORRIENTES"/>
    <x v="12"/>
    <n v="4010"/>
    <n v="1499"/>
    <s v="40101499"/>
    <s v="Plan de trabajo"/>
    <n v="32926"/>
    <s v="2026-01-05 00:00:00"/>
    <s v="2026-01-05 16:46:00"/>
    <s v="Gasto"/>
    <s v="Con Compromiso"/>
    <s v="000"/>
    <s v="FONDO - GESTION GENERAL"/>
    <x v="1"/>
    <s v="ADQUIS. DE BYS - DOCUMENTOS DE LINEAMIENTOS TÉCNICOS - MODERNIZACIÓN DE LA GESTIÓN INSTITUCIONAL DEL MINISTERIO TIC BOGOTÁ"/>
    <s v="Propios"/>
    <s v="INGRESOS CORRIENTES"/>
    <s v="CSF"/>
    <n v="101526600"/>
    <n v="0"/>
    <n v="101526600"/>
    <n v="101526600"/>
    <n v="13242600"/>
    <n v="13242600"/>
    <n v="0"/>
    <s v="40100021499 Prestar servicios profesionales al ministerio de tecnologías de la información y las comunicaciones / fondo único de tic, para brindar acompañamiento jurídico al grupo interno de trabajo de control interno disciplinario, apoyando en activ"/>
    <s v="32926"/>
    <s v="26126"/>
    <s v="-0"/>
    <s v="129026, 187026"/>
    <s v="30482926, 63409526"/>
    <s v="-0"/>
  </r>
  <r>
    <s v="33026C-2399-0400-14-53105B-2399053-02PropiosINGRESOS CORRIENTES"/>
    <x v="1"/>
    <n v="4000"/>
    <n v="1499"/>
    <s v="40001499"/>
    <s v="Divulgación"/>
    <n v="33026"/>
    <s v="2026-01-05 00:00:00"/>
    <s v="2026-01-05 16:53:00"/>
    <s v="Gasto"/>
    <s v="Con Compromiso"/>
    <s v="000"/>
    <s v="FONDO - GESTION GENERAL"/>
    <x v="1"/>
    <s v="ADQUIS. DE BYS - DOCUMENTOS DE LINEAMIENTOS TÉCNICOS - MODERNIZACIÓN DE LA GESTIÓN INSTITUCIONAL DEL MINISTERIO TIC BOGOTÁ"/>
    <s v="Propios"/>
    <s v="INGRESOS CORRIENTES"/>
    <s v="CSF"/>
    <n v="131690300"/>
    <n v="-4046350"/>
    <n v="127643950"/>
    <n v="127643950"/>
    <n v="17288950"/>
    <n v="17288950"/>
    <n v="0"/>
    <s v="40000051499 Prestar servicios profesionales especializados a la Secretaria General del Ministerio de Tecnologías de la Información y las Comunicaciones / Fondo Único TIC, para apoyar la estructuración, seguimiento y cumplimiento de procesos operati"/>
    <s v="33126"/>
    <s v="18526"/>
    <s v="55626"/>
    <s v="97426, 232026"/>
    <s v="25290926, 68430926"/>
    <s v="-0"/>
  </r>
  <r>
    <s v="33226C-2399-0400-14-53105B-2399053-02PropiosINGRESOS CORRIENTES"/>
    <x v="13"/>
    <n v="4300"/>
    <n v="1499"/>
    <s v="43001499"/>
    <s v="Plan de trabajo"/>
    <n v="33226"/>
    <s v="2026-01-05 00:00:00"/>
    <s v="2026-01-05 18:52:00"/>
    <s v="Gasto"/>
    <s v="Con Compromiso"/>
    <s v="000"/>
    <s v="FONDO - GESTION GENERAL"/>
    <x v="1"/>
    <s v="ADQUIS. DE BYS - DOCUMENTOS DE LINEAMIENTOS TÉCNICOS - MODERNIZACIÓN DE LA GESTIÓN INSTITUCIONAL DEL MINISTERIO TIC BOGOTÁ"/>
    <s v="Propios"/>
    <s v="INGRESOS CORRIENTES"/>
    <s v="CSF"/>
    <n v="110355000"/>
    <n v="0"/>
    <n v="110355000"/>
    <n v="110355000"/>
    <n v="17656800"/>
    <n v="17656800"/>
    <n v="0"/>
    <s v="43100011499 - Prestar servicios profesionales especializados a la Subdirección para la Gestión del Talento Humano en el fortalecimiento de su gestión administrativa, presupuestal, financiera y de planeación"/>
    <s v="32226"/>
    <s v="19026"/>
    <s v="-0"/>
    <s v="151826, 269326"/>
    <s v="34204526, 74684926"/>
    <s v="-0"/>
  </r>
  <r>
    <s v="33626C-2399-0400-14-53105B-2399054-02PropiosINGRESOS CORRIENTES"/>
    <x v="10"/>
    <n v="4100"/>
    <n v="1499"/>
    <s v="41001499"/>
    <s v="Plan de trabajo"/>
    <n v="33626"/>
    <s v="2026-01-05 00:00:00"/>
    <s v="2026-01-05 21:42:00"/>
    <s v="Gasto"/>
    <s v="Con Compromiso"/>
    <s v="000"/>
    <s v="FONDO - GESTION GENERAL"/>
    <x v="0"/>
    <s v="ADQUIS. DE BYS - DOCUMENTOS DE PLANEACIÓN - MODERNIZACIÓN DE LA GESTIÓN INSTITUCIONAL DEL MINISTERIO TIC BOGOTÁ"/>
    <s v="Propios"/>
    <s v="INGRESOS CORRIENTES"/>
    <s v="CSF"/>
    <n v="99319500"/>
    <n v="0"/>
    <n v="99319500"/>
    <n v="99319500"/>
    <n v="18024650"/>
    <n v="18024650"/>
    <n v="0"/>
    <s v="41000031499-Prestar servicios profesionales a la Oficina para la Gestión de Ingresos del Fondo , orientados al análisis económico y legal de los procesos contractuales financiados con recursos del Fondo Único de Tecnologías de TIC, con el fin de em"/>
    <s v="33826"/>
    <s v="31926"/>
    <s v="-0"/>
    <s v="155226, 193326"/>
    <s v="34208426, 63421026"/>
    <s v="-0"/>
  </r>
  <r>
    <s v="33826C-2399-0400-14-53105B-2399054-02PropiosINGRESOS CORRIENTES"/>
    <x v="10"/>
    <n v="4100"/>
    <n v="1499"/>
    <s v="41001499"/>
    <s v="Plan de trabajo"/>
    <n v="33826"/>
    <s v="2026-01-05 00:00:00"/>
    <s v="2026-01-05 21:47:00"/>
    <s v="Gasto"/>
    <s v="Con Compromiso"/>
    <s v="000"/>
    <s v="FONDO - GESTION GENERAL"/>
    <x v="0"/>
    <s v="ADQUIS. DE BYS - DOCUMENTOS DE PLANEACIÓN - MODERNIZACIÓN DE LA GESTIÓN INSTITUCIONAL DEL MINISTERIO TIC BOGOTÁ"/>
    <s v="Propios"/>
    <s v="INGRESOS CORRIENTES"/>
    <s v="CSF"/>
    <n v="89387550"/>
    <n v="0"/>
    <n v="89387550"/>
    <n v="89387550"/>
    <n v="16222185"/>
    <n v="16222185"/>
    <n v="0"/>
    <s v="41000021499- Prestar servicios profesionales a la Oficina para la Gestión de Ingresos del Fondo , orientados al análisis económico de los procesos contractuales financiados con recursos del Fondo Único de Tecnologías de TIC, con el fin de emitir co"/>
    <s v="34226"/>
    <s v="31826"/>
    <s v="-0"/>
    <s v="83326, 197826"/>
    <s v="25200626, 63491126"/>
    <s v="-0"/>
  </r>
  <r>
    <s v="33926C-2399-0400-14-53105B-2399054-02PropiosINGRESOS CORRIENTES"/>
    <x v="10"/>
    <n v="4100"/>
    <n v="1499"/>
    <s v="41001499"/>
    <s v="Plan de trabajo"/>
    <n v="33926"/>
    <s v="2026-01-05 00:00:00"/>
    <s v="2026-01-05 21:50:00"/>
    <s v="Gasto"/>
    <s v="Con Compromiso"/>
    <s v="000"/>
    <s v="FONDO - GESTION GENERAL"/>
    <x v="0"/>
    <s v="ADQUIS. DE BYS - DOCUMENTOS DE PLANEACIÓN - MODERNIZACIÓN DE LA GESTIÓN INSTITUCIONAL DEL MINISTERIO TIC BOGOTÁ"/>
    <s v="Propios"/>
    <s v="INGRESOS CORRIENTES"/>
    <s v="CSF"/>
    <n v="89387550"/>
    <n v="0"/>
    <n v="89387550"/>
    <n v="89387550"/>
    <n v="16222185"/>
    <n v="16222185"/>
    <n v="0"/>
    <s v="41100041499- Prestar servicios profesionales a la Oficina para la Gestión de Ingresos de Fondo, orientados al análisis económico y presupuestal de los procesos de contratación financiados con recursos del Fondo Único de TIC, así como al seguimiento"/>
    <s v="34526"/>
    <s v="32026"/>
    <s v="-0"/>
    <s v="86526, 213326"/>
    <s v="25204626, 63576826"/>
    <s v="-0"/>
  </r>
  <r>
    <s v="35726C-2399-0400-14-53105B-2399054-02PropiosINGRESOS CORRIENTES"/>
    <x v="4"/>
    <n v="4500"/>
    <n v="1499"/>
    <s v="45001499"/>
    <s v="Plan de trabajo"/>
    <n v="35726"/>
    <s v="2026-01-05 00:00:00"/>
    <s v="2026-01-05 22:28:00"/>
    <s v="Gasto"/>
    <s v="Con Compromiso"/>
    <s v="000"/>
    <s v="FONDO - GESTION GENERAL"/>
    <x v="0"/>
    <s v="ADQUIS. DE BYS - DOCUMENTOS DE PLANEACIÓN - MODERNIZACIÓN DE LA GESTIÓN INSTITUCIONAL DEL MINISTERIO TIC BOGOTÁ"/>
    <s v="Propios"/>
    <s v="INGRESOS CORRIENTES"/>
    <s v="CSF"/>
    <n v="132426000"/>
    <n v="-2574950"/>
    <n v="129851050"/>
    <n v="129851050"/>
    <n v="19496050"/>
    <n v="19496050"/>
    <n v="0"/>
    <s v="45000291499-Prestar servicios profesionales especializados al Ministerio/Fondo Único de Tecnologías de la Información y las Comunicaciones, destinados a brindar apoyo a las labores administrativas y a la gestión de la información relacionada con lo"/>
    <s v="35826"/>
    <s v="11826"/>
    <s v="-0"/>
    <s v="105226, 236126"/>
    <s v="26620626, 68435126"/>
    <s v="-0"/>
  </r>
  <r>
    <s v="35926C-2399-0400-14-53105B-2399054-02PropiosINGRESOS CORRIENTES"/>
    <x v="4"/>
    <n v="4500"/>
    <n v="1499"/>
    <s v="45001499"/>
    <s v="Plan de trabajo"/>
    <n v="35926"/>
    <s v="2026-01-05 00:00:00"/>
    <s v="2026-01-05 22:35:00"/>
    <s v="Gasto"/>
    <s v="Con Compromiso"/>
    <s v="000"/>
    <s v="FONDO - GESTION GENERAL"/>
    <x v="0"/>
    <s v="ADQUIS. DE BYS - DOCUMENTOS DE PLANEACIÓN - MODERNIZACIÓN DE LA GESTIÓN INSTITUCIONAL DEL MINISTERIO TIC BOGOTÁ"/>
    <s v="Propios"/>
    <s v="INGRESOS CORRIENTES"/>
    <s v="CSF"/>
    <n v="145668600"/>
    <n v="15725588"/>
    <n v="161394188"/>
    <n v="161394188"/>
    <n v="23450438"/>
    <n v="23450438"/>
    <n v="0"/>
    <s v="45000321499-Prestar servicios profesionales jurídicos especializados al Ministerio de Tecnologías de la Información y las Comunicaciones – Fondo Único de Tecnologías de la Información y las Comunicaciones, destinados a apoyar la revisión, acompañam"/>
    <s v="36126"/>
    <s v="23026"/>
    <s v="-0"/>
    <s v="145926, 234326"/>
    <s v="32008426, 68432426"/>
    <s v="-0"/>
  </r>
  <r>
    <s v="36026C-2399-0400-14-53105B-2399054-02PropiosINGRESOS CORRIENTES"/>
    <x v="4"/>
    <n v="4500"/>
    <n v="1499"/>
    <s v="45001499"/>
    <s v="Plan de trabajo"/>
    <n v="36026"/>
    <s v="2026-01-05 00:00:00"/>
    <s v="2026-01-05 22:39:00"/>
    <s v="Gasto"/>
    <s v="Con Compromiso"/>
    <s v="000"/>
    <s v="FONDO - GESTION GENERAL"/>
    <x v="0"/>
    <s v="ADQUIS. DE BYS - DOCUMENTOS DE PLANEACIÓN - MODERNIZACIÓN DE LA GESTIÓN INSTITUCIONAL DEL MINISTERIO TIC BOGOTÁ"/>
    <s v="Propios"/>
    <s v="INGRESOS CORRIENTES"/>
    <s v="CSF"/>
    <n v="132426000"/>
    <n v="-2574950"/>
    <n v="129851050"/>
    <n v="129851050"/>
    <n v="19496050"/>
    <n v="19496050"/>
    <n v="0"/>
    <s v="45000071499-Prestar servicios profesionales jurídicos especializados al Ministerio de Tecnologías de la Información y las Comunicaciones – Fondo Único de Tecnologías de la Información y las Comunicaciones, orientados a la revisión jurídica integral"/>
    <s v="36326"/>
    <s v="10726"/>
    <s v="-0"/>
    <s v="81326, 270726"/>
    <s v="25198326, 74688926"/>
    <s v="-0"/>
  </r>
  <r>
    <s v="37226C-2399-0400-14-53105B-2399053-02PropiosINGRESOS CORRIENTES"/>
    <x v="7"/>
    <n v="1700"/>
    <n v="1499"/>
    <s v="17001499"/>
    <s v="Plan de trabajo"/>
    <n v="37226"/>
    <s v="2026-01-06 00:00:00"/>
    <s v="2026-01-06 11:34:00"/>
    <s v="Gasto"/>
    <s v="Con Compromiso"/>
    <s v="000"/>
    <s v="FONDO - GESTION GENERAL"/>
    <x v="1"/>
    <s v="ADQUIS. DE BYS - DOCUMENTOS DE LINEAMIENTOS TÉCNICOS - MODERNIZACIÓN DE LA GESTIÓN INSTITUCIONAL DEL MINISTERIO TIC BOGOTÁ"/>
    <s v="Propios"/>
    <s v="INGRESOS CORRIENTES"/>
    <s v="CSF"/>
    <n v="79455600"/>
    <n v="-3972780"/>
    <n v="75482820"/>
    <n v="75482820"/>
    <n v="9269820"/>
    <n v="9269820"/>
    <n v="0"/>
    <s v="17300041499: Prestar servicios profesionales a la Dirección Jurídica orientando los procesos de jurisdicción coactiva que adelante el Ministerio/Fondo Único de Tecnologías de la Información y las Comunicaciones de conformidad con lo dispuesto en el"/>
    <s v="37226"/>
    <s v="54626"/>
    <s v="-0"/>
    <s v="161126, 218026"/>
    <s v="35977926, 65599726"/>
    <s v="-0"/>
  </r>
  <r>
    <s v="37726C-2399-0400-14-53105B-2399053-02PropiosINGRESOS CORRIENTES"/>
    <x v="7"/>
    <n v="1700"/>
    <n v="1499"/>
    <s v="17001499"/>
    <s v="Plan de trabajo"/>
    <n v="37726"/>
    <s v="2026-01-06 00:00:00"/>
    <s v="2026-01-06 11:42:00"/>
    <s v="Gasto"/>
    <s v="Con Compromiso"/>
    <s v="000"/>
    <s v="FONDO - GESTION GENERAL"/>
    <x v="1"/>
    <s v="ADQUIS. DE BYS - DOCUMENTOS DE LINEAMIENTOS TÉCNICOS - MODERNIZACIÓN DE LA GESTIÓN INSTITUCIONAL DEL MINISTERIO TIC BOGOTÁ"/>
    <s v="Propios"/>
    <s v="INGRESOS CORRIENTES"/>
    <s v="CSF"/>
    <n v="18564000"/>
    <n v="0"/>
    <n v="18564000"/>
    <n v="18564000"/>
    <n v="0"/>
    <n v="0"/>
    <n v="0"/>
    <s v="17200171499 Prestar servicios profesionales como perito técnico, para la sustentación del informe de contradicción en el proceso judicial iniciado por PARTNERS TELECOM COLOMBIA S.A.S. en contra del MINISTERIO DE TECNOLOGÍAS DE LA INFORMACIÓN Y LAS"/>
    <s v="37626"/>
    <s v="81626"/>
    <s v="-0"/>
    <s v="-0"/>
    <s v="-0"/>
    <s v="-0"/>
  </r>
  <r>
    <s v="38426C-2399-0400-14-53105B-2399053-02PropiosINGRESOS CORRIENTES"/>
    <x v="12"/>
    <n v="4010"/>
    <n v="1499"/>
    <s v="40101499"/>
    <s v="Plan de trabajo"/>
    <n v="38426"/>
    <s v="2026-01-06 00:00:00"/>
    <s v="2026-01-06 12:03:00"/>
    <s v="Gasto"/>
    <s v="Con Compromiso"/>
    <s v="000"/>
    <s v="FONDO - GESTION GENERAL"/>
    <x v="1"/>
    <s v="ADQUIS. DE BYS - DOCUMENTOS DE LINEAMIENTOS TÉCNICOS - MODERNIZACIÓN DE LA GESTIÓN INSTITUCIONAL DEL MINISTERIO TIC BOGOTÁ"/>
    <s v="Propios"/>
    <s v="INGRESOS CORRIENTES"/>
    <s v="CSF"/>
    <n v="52970400"/>
    <n v="-2354240"/>
    <n v="50616160"/>
    <n v="50616160"/>
    <n v="6474160"/>
    <n v="6474160"/>
    <n v="0"/>
    <s v="4010061499 Prestar servicios de apoyo a la gestión al Ministerio / Fondo Único de TIC, para apoyar al Grupo Interno de Trabajo de Control Interno Disciplinario, en los diversos trámites de carácter administrativo, en articulación con el Modelo Inte"/>
    <s v="38426"/>
    <s v="55226"/>
    <s v="-0"/>
    <s v="90726, 226526"/>
    <s v="25210326, 65614726"/>
    <s v="-0"/>
  </r>
  <r>
    <s v="40826C-2399-0400-14-53105B-2399071-02PropiosINGRESOS CORRIENTES"/>
    <x v="5"/>
    <n v="1010"/>
    <n v="1499"/>
    <s v="10101499"/>
    <s v="Fortalecer el modelo de operación por procesos bajo el marco de referencia de arquitectura empresarial"/>
    <n v="40826"/>
    <s v="2026-01-06 00:00:00"/>
    <s v="2026-01-06 13:41:00"/>
    <s v="Gasto"/>
    <s v="Con Compromiso"/>
    <s v="000"/>
    <s v="FONDO - GESTION GENERAL"/>
    <x v="2"/>
    <s v="ADQUIS. DE BYS - SERVICIO DE ACTUALIZACIÓN DEL SISTEMAS DE GESTIÓN - MODERNIZACIÓN DE LA GESTIÓN INSTITUCIONAL DEL MINISTERIO TIC BOGOTÁ"/>
    <s v="Propios"/>
    <s v="INGRESOS CORRIENTES"/>
    <s v="CSF"/>
    <n v="39286380"/>
    <n v="-2427810"/>
    <n v="36858570"/>
    <n v="36858570"/>
    <n v="3752070"/>
    <n v="3752070"/>
    <n v="0"/>
    <s v="10100081499 - Prestar servicios de apoyo a la gestión para apoyar administrativa y operativamente en las actividades de seguimiento y mejora continua del Sistema de Gestión de Seguridad y Privacidad de la Información, el Modelo de Seguridad y Priva"/>
    <s v="40726"/>
    <s v="88826"/>
    <s v="-0"/>
    <s v="139826, 320726"/>
    <s v="30500026, 100982026"/>
    <s v="-0"/>
  </r>
  <r>
    <s v="41126C-2399-0400-14-53105B-2399071-02PropiosINGRESOS CORRIENTES"/>
    <x v="6"/>
    <n v="1600"/>
    <n v="1499"/>
    <s v="16001499"/>
    <s v="Articular los criterios definidos por la ley y los sistemas de gestión al Modelo Integrado de Gestión MIG"/>
    <n v="41126"/>
    <s v="2026-01-06 00:00:00"/>
    <s v="2026-01-06 14:25:00"/>
    <s v="Gasto"/>
    <s v="Con Compromiso"/>
    <s v="000"/>
    <s v="FONDO - GESTION GENERAL"/>
    <x v="2"/>
    <s v="ADQUIS. DE BYS - SERVICIO DE ACTUALIZACIÓN DEL SISTEMAS DE GESTIÓN - MODERNIZACIÓN DE LA GESTIÓN INSTITUCIONAL DEL MINISTERIO TIC BOGOTÁ"/>
    <s v="Propios"/>
    <s v="INGRESOS CORRIENTES"/>
    <s v="CSF"/>
    <n v="84973350"/>
    <n v="0"/>
    <n v="84973350"/>
    <n v="84973350"/>
    <n v="13132245"/>
    <n v="13132245"/>
    <n v="0"/>
    <s v="16000101499-Prestar servicios profesionales especializados al MinTIC/FUTIC para apoyar, desde el enfoque jurídico, la ejecución del Plan Anual de Auditoría 2025 de la Oficina de Control Interno, incluyendo el análisis normativo y el seguimiento jur"/>
    <s v="41426"/>
    <s v="21726"/>
    <s v="57326"/>
    <s v="310826, 317926"/>
    <s v="89302826, 92589426"/>
    <s v="-0"/>
  </r>
  <r>
    <s v="41426C-2399-0400-14-53105B-2399071-02PropiosINGRESOS CORRIENTES"/>
    <x v="6"/>
    <n v="1600"/>
    <n v="1499"/>
    <s v="16001499"/>
    <s v="Articular los criterios definidos por la ley y los sistemas de gestión al Modelo Integrado de Gestión MIG"/>
    <n v="41426"/>
    <s v="2026-01-06 00:00:00"/>
    <s v="2026-01-06 14:36:00"/>
    <s v="Gasto"/>
    <s v="Con Compromiso"/>
    <s v="000"/>
    <s v="FONDO - GESTION GENERAL"/>
    <x v="2"/>
    <s v="ADQUIS. DE BYS - SERVICIO DE ACTUALIZACIÓN DEL SISTEMAS DE GESTIÓN - MODERNIZACIÓN DE LA GESTIÓN INSTITUCIONAL DEL MINISTERIO TIC BOGOTÁ"/>
    <s v="Propios"/>
    <s v="INGRESOS CORRIENTES"/>
    <s v="CSF"/>
    <n v="121390500"/>
    <n v="0"/>
    <n v="121390500"/>
    <n v="121390500"/>
    <n v="18760350"/>
    <n v="18760350"/>
    <n v="0"/>
    <s v="16000051499- Prestar servicios profesionales a la Oficina de Control Interno para proporcionar soporte técnico en la identificación, seguimiento y análisis de la información institucional, así como en la verificación del cumplimiento y efectividad"/>
    <s v="41826"/>
    <s v="21526"/>
    <s v="-0"/>
    <s v="133626, 262026"/>
    <s v="30488526, 73021326"/>
    <s v="-0"/>
  </r>
  <r>
    <s v="41926C-2399-0400-14-53105B-2399053-02PropiosINGRESOS CORRIENTES"/>
    <x v="7"/>
    <n v="1700"/>
    <n v="1499"/>
    <s v="17001499"/>
    <s v="Plan de trabajo"/>
    <n v="41926"/>
    <s v="2026-01-06 00:00:00"/>
    <s v="2026-01-06 15:02:00"/>
    <s v="Gasto"/>
    <s v="Con Compromiso"/>
    <s v="000"/>
    <s v="FONDO - GESTION GENERAL"/>
    <x v="1"/>
    <s v="ADQUIS. DE BYS - DOCUMENTOS DE LINEAMIENTOS TÉCNICOS - MODERNIZACIÓN DE LA GESTIÓN INSTITUCIONAL DEL MINISTERIO TIC BOGOTÁ"/>
    <s v="Propios"/>
    <s v="INGRESOS CORRIENTES"/>
    <s v="CSF"/>
    <n v="39727800"/>
    <n v="-1986390"/>
    <n v="37741410"/>
    <n v="37741410"/>
    <n v="4634910"/>
    <n v="4634910"/>
    <n v="0"/>
    <s v="17300061499: Prestar servicios de apoyo a la gestión documental, financiera y administrativa de la Dirección Jurídica, Grupo Interno de Trabajo de Cobro Coactivo en articulación con el Modelo Integrado de Gestión (MIG)."/>
    <s v="41926"/>
    <s v="55626"/>
    <s v="-0"/>
    <s v="89326, 193826"/>
    <s v="25208626, 63422026"/>
    <s v="-0"/>
  </r>
  <r>
    <s v="43426C-2399-0400-14-53105B-2399053-02PropiosINGRESOS CORRIENTES"/>
    <x v="13"/>
    <n v="4300"/>
    <n v="1499"/>
    <s v="43001499"/>
    <s v="Plan de trabajo"/>
    <n v="43426"/>
    <s v="2026-01-06 00:00:00"/>
    <s v="2026-01-06 16:23:00"/>
    <s v="Gasto"/>
    <s v="Con Compromiso"/>
    <s v="000"/>
    <s v="FONDO - GESTION GENERAL"/>
    <x v="1"/>
    <s v="ADQUIS. DE BYS - DOCUMENTOS DE LINEAMIENTOS TÉCNICOS - MODERNIZACIÓN DE LA GESTIÓN INSTITUCIONAL DEL MINISTERIO TIC BOGOTÁ"/>
    <s v="Propios"/>
    <s v="INGRESOS CORRIENTES"/>
    <s v="CSF"/>
    <n v="110355000"/>
    <n v="0"/>
    <n v="110355000"/>
    <n v="110355000"/>
    <n v="16185400"/>
    <n v="16185400"/>
    <n v="0"/>
    <s v="&quot;43000081499 - Prestar servicios profesionales especializados a la Subdirección para la Gestión del Talento Humano en los procesos de reestructuración y modificación de la planta de personal del Ministerio&quot;"/>
    <s v="43026"/>
    <s v="54226"/>
    <s v="57126"/>
    <s v="135326, 247626"/>
    <s v="30493026, 70010526"/>
    <s v="-0"/>
  </r>
  <r>
    <s v="43526C-2399-0400-14-53105B-2399053-02PropiosINGRESOS CORRIENTES"/>
    <x v="13"/>
    <n v="4300"/>
    <n v="1499"/>
    <s v="43001499"/>
    <s v="Plan de trabajo"/>
    <n v="43526"/>
    <s v="2026-01-06 00:00:00"/>
    <s v="2026-01-06 16:24:00"/>
    <s v="Gasto"/>
    <s v="Con Compromiso"/>
    <s v="000"/>
    <s v="FONDO - GESTION GENERAL"/>
    <x v="1"/>
    <s v="ADQUIS. DE BYS - DOCUMENTOS DE LINEAMIENTOS TÉCNICOS - MODERNIZACIÓN DE LA GESTIÓN INSTITUCIONAL DEL MINISTERIO TIC BOGOTÁ"/>
    <s v="Propios"/>
    <s v="INGRESOS CORRIENTES"/>
    <s v="CSF"/>
    <n v="84973350"/>
    <n v="0"/>
    <n v="84973350"/>
    <n v="84973350"/>
    <n v="9784810"/>
    <n v="9784810"/>
    <n v="0"/>
    <s v="&quot;43100041499- Prestar servicios profesionales especializados al GIT de Administración de Personal en el desarrollo de actividades jurídicas referentes a situaciones administrativas de carácter laboral.&quot;"/>
    <s v="43226"/>
    <s v="71726"/>
    <s v="-0"/>
    <s v="170326, 296626"/>
    <s v="49783626, 79700726"/>
    <s v="-0"/>
  </r>
  <r>
    <s v="43726C-2399-0400-14-53105B-2399053-02PropiosINGRESOS CORRIENTES"/>
    <x v="13"/>
    <n v="4300"/>
    <n v="1499"/>
    <s v="43001499"/>
    <s v="Plan de trabajo"/>
    <n v="43726"/>
    <s v="2026-01-06 00:00:00"/>
    <s v="2026-01-06 16:25:00"/>
    <s v="Gasto"/>
    <s v="Con Compromiso"/>
    <s v="000"/>
    <s v="FONDO - GESTION GENERAL"/>
    <x v="1"/>
    <s v="ADQUIS. DE BYS - DOCUMENTOS DE LINEAMIENTOS TÉCNICOS - MODERNIZACIÓN DE LA GESTIÓN INSTITUCIONAL DEL MINISTERIO TIC BOGOTÁ"/>
    <s v="Propios"/>
    <s v="INGRESOS CORRIENTES"/>
    <s v="CSF"/>
    <n v="88284000"/>
    <n v="0"/>
    <n v="88284000"/>
    <n v="88284000"/>
    <n v="13536880"/>
    <n v="13536880"/>
    <n v="0"/>
    <s v="43100121499 - Prestar servicios profesionales jurídicos especializados a la Subdirección para la Gestión del Talento Humano en la gestión de los procesos y proyectos adelantados por el área"/>
    <s v="43426"/>
    <s v="29726"/>
    <s v="-0"/>
    <s v="109926, 258726"/>
    <s v="26625526, 73013726"/>
    <s v="-0"/>
  </r>
  <r>
    <s v="43826C-2399-0400-14-53105B-2399053-02PropiosINGRESOS CORRIENTES"/>
    <x v="13"/>
    <n v="4300"/>
    <n v="1499"/>
    <s v="43001499"/>
    <s v="Plan de trabajo"/>
    <n v="43826"/>
    <s v="2026-01-06 00:00:00"/>
    <s v="2026-01-06 16:27:00"/>
    <s v="Gasto"/>
    <s v="Con Compromiso"/>
    <s v="000"/>
    <s v="FONDO - GESTION GENERAL"/>
    <x v="1"/>
    <s v="ADQUIS. DE BYS - DOCUMENTOS DE LINEAMIENTOS TÉCNICOS - MODERNIZACIÓN DE LA GESTIÓN INSTITUCIONAL DEL MINISTERIO TIC BOGOTÁ"/>
    <s v="Propios"/>
    <s v="INGRESOS CORRIENTES"/>
    <s v="CSF"/>
    <n v="89387550"/>
    <n v="0"/>
    <n v="89387550"/>
    <n v="89387550"/>
    <n v="13904730"/>
    <n v="13904730"/>
    <n v="0"/>
    <s v="43000091499 - Prestar servicios profesionales jurídicos especializados a la Subdirección para la Gestión del Talento Humano en asuntos relacionados con situaciones administrativas laborales, planta de personal"/>
    <s v="43526"/>
    <s v="62726"/>
    <s v="-0"/>
    <s v="126126, 210826"/>
    <s v="31187626, 63573826"/>
    <s v="-0"/>
  </r>
  <r>
    <s v="43926C-2399-0400-14-53105B-2399053-02PropiosINGRESOS CORRIENTES"/>
    <x v="13"/>
    <n v="4300"/>
    <n v="1499"/>
    <s v="43001499"/>
    <s v="Plan de trabajo"/>
    <n v="43926"/>
    <s v="2026-01-06 00:00:00"/>
    <s v="2026-01-06 16:28:00"/>
    <s v="Gasto"/>
    <s v="Con Compromiso"/>
    <s v="000"/>
    <s v="FONDO - GESTION GENERAL"/>
    <x v="1"/>
    <s v="ADQUIS. DE BYS - DOCUMENTOS DE LINEAMIENTOS TÉCNICOS - MODERNIZACIÓN DE LA GESTIÓN INSTITUCIONAL DEL MINISTERIO TIC BOGOTÁ"/>
    <s v="Propios"/>
    <s v="INGRESOS CORRIENTES"/>
    <s v="CSF"/>
    <n v="110355000"/>
    <n v="0"/>
    <n v="110355000"/>
    <n v="110355000"/>
    <n v="18024650"/>
    <n v="18024650"/>
    <n v="0"/>
    <s v="43000021499- Prestar servicios profesionales jurídicos especializados al GIT de Administración de Personal en el marco de las actividades de índole legal y de administración de personal que requiera la Dependencia."/>
    <s v="43726"/>
    <s v="23626"/>
    <s v="-0"/>
    <s v="101226, 192726"/>
    <s v="25352626, 63419326"/>
    <s v="-0"/>
  </r>
  <r>
    <s v="48426C-2399-0400-14-53105B-2399053-02PropiosINGRESOS CORRIENTES"/>
    <x v="7"/>
    <n v="1700"/>
    <n v="1499"/>
    <s v="17001499"/>
    <s v="Plan de trabajo"/>
    <n v="48426"/>
    <s v="2026-01-06 00:00:00"/>
    <s v="2026-01-06 19:55:00"/>
    <s v="Gasto"/>
    <s v="Con Compromiso"/>
    <s v="000"/>
    <s v="FONDO - GESTION GENERAL"/>
    <x v="1"/>
    <s v="ADQUIS. DE BYS - DOCUMENTOS DE LINEAMIENTOS TÉCNICOS - MODERNIZACIÓN DE LA GESTIÓN INSTITUCIONAL DEL MINISTERIO TIC BOGOTÁ"/>
    <s v="Propios"/>
    <s v="INGRESOS CORRIENTES"/>
    <s v="CSF"/>
    <n v="59585400"/>
    <n v="-2482725"/>
    <n v="57102675"/>
    <n v="57102675"/>
    <n v="7448175"/>
    <n v="7448175"/>
    <n v="0"/>
    <s v="17300101499: Prestar servicios profesionales para apoyar el impulso y gestión de los diferentes procesos de cobro coactivo que se encuentran a cargo del grupo de trabajo de cobro coactivo de la Dirección Jurídica del Ministerio/Fondo Único de Tecno"/>
    <s v="48526"/>
    <s v="36526"/>
    <s v="-0"/>
    <s v="114526, 195326"/>
    <s v="26632326, 63481826"/>
    <s v="-0"/>
  </r>
  <r>
    <s v="48526C-2399-0400-14-53105B-2399071-02PropiosINGRESOS CORRIENTES"/>
    <x v="6"/>
    <n v="1600"/>
    <n v="1499"/>
    <s v="16001499"/>
    <s v="Articular los criterios definidos por la ley y los sistemas de gestión al Modelo Integrado de Gestión MIG"/>
    <n v="48526"/>
    <s v="2026-01-06 00:00:00"/>
    <s v="2026-01-06 20:07:00"/>
    <s v="Gasto"/>
    <s v="Con Compromiso"/>
    <s v="000"/>
    <s v="FONDO - GESTION GENERAL"/>
    <x v="2"/>
    <s v="ADQUIS. DE BYS - SERVICIO DE ACTUALIZACIÓN DEL SISTEMAS DE GESTIÓN - MODERNIZACIÓN DE LA GESTIÓN INSTITUCIONAL DEL MINISTERIO TIC BOGOTÁ"/>
    <s v="Propios"/>
    <s v="INGRESOS CORRIENTES"/>
    <s v="CSF"/>
    <n v="84973350"/>
    <n v="0"/>
    <n v="84973350"/>
    <n v="84973350"/>
    <n v="13389740"/>
    <n v="13389740"/>
    <n v="0"/>
    <s v="16000091499- Prestar servicios profesionales a la Oficina de Control Interno para brindar asistencia técnica en la caracterización, seguimiento y análisis de la información institucional, sí como en la verificación del cumplimiento y efectividad de"/>
    <s v="48626"/>
    <s v="17926"/>
    <s v="-0"/>
    <s v="105826, 203026"/>
    <s v="26621326, 63502526"/>
    <s v="-0"/>
  </r>
  <r>
    <s v="48726C-2399-0400-14-53105B-2399071-02PropiosINGRESOS CORRIENTES"/>
    <x v="6"/>
    <n v="1600"/>
    <n v="1499"/>
    <s v="16001499"/>
    <s v="Articular los criterios definidos por la ley y los sistemas de gestión al Modelo Integrado de Gestión MIG"/>
    <n v="48726"/>
    <s v="2026-01-06 00:00:00"/>
    <s v="2026-01-06 20:19:00"/>
    <s v="Gasto"/>
    <s v="Con Compromiso"/>
    <s v="000"/>
    <s v="FONDO - GESTION GENERAL"/>
    <x v="2"/>
    <s v="ADQUIS. DE BYS - SERVICIO DE ACTUALIZACIÓN DEL SISTEMAS DE GESTIÓN - MODERNIZACIÓN DE LA GESTIÓN INSTITUCIONAL DEL MINISTERIO TIC BOGOTÁ"/>
    <s v="Propios"/>
    <s v="INGRESOS CORRIENTES"/>
    <s v="CSF"/>
    <n v="121390500"/>
    <n v="0"/>
    <n v="121390500"/>
    <n v="121390500"/>
    <n v="18760350"/>
    <n v="18760350"/>
    <n v="0"/>
    <s v="16000071499-Prestar servicios profesionales en ingeniería de sistemas para apoyar a la Oficina de Control Interno en la ejecución del Programa Anual de Auditoría Interna 2026, mediante el análisis técnico de los sistemas de información, la infraest"/>
    <s v="48826"/>
    <s v="21326"/>
    <s v="-0"/>
    <s v="106726, 216526"/>
    <s v="26622326, 65597726"/>
    <s v="-0"/>
  </r>
  <r>
    <s v="48926C-2399-0400-14-53105B-2399071-02PropiosINGRESOS CORRIENTES"/>
    <x v="6"/>
    <n v="1600"/>
    <n v="1499"/>
    <s v="16001499"/>
    <s v="Articular los criterios definidos por la ley y los sistemas de gestión al Modelo Integrado de Gestión MIG"/>
    <n v="48926"/>
    <s v="2026-01-06 00:00:00"/>
    <s v="2026-01-06 20:29:00"/>
    <s v="Gasto"/>
    <s v="Con Compromiso"/>
    <s v="000"/>
    <s v="FONDO - GESTION GENERAL"/>
    <x v="2"/>
    <s v="ADQUIS. DE BYS - SERVICIO DE ACTUALIZACIÓN DEL SISTEMAS DE GESTIÓN - MODERNIZACIÓN DE LA GESTIÓN INSTITUCIONAL DEL MINISTERIO TIC BOGOTÁ"/>
    <s v="Propios"/>
    <s v="INGRESOS CORRIENTES"/>
    <s v="CSF"/>
    <n v="109251450"/>
    <n v="0"/>
    <n v="109251450"/>
    <n v="109251450"/>
    <n v="17215380"/>
    <n v="17215380"/>
    <n v="0"/>
    <s v="16000061499-Prestar servicios profesionales al Ministerio/Fondo Único de Tecnologías de la Información y las Comunicaciones para apoyar la ejecución del Plan de Auditoría 2026 de la Oficina de Control Interno, mediante el análisis técnico de la inf"/>
    <s v="49026"/>
    <s v="17226"/>
    <s v="-0"/>
    <s v="119126, 237626"/>
    <s v="26638126, 68438526"/>
    <s v="-0"/>
  </r>
  <r>
    <s v="49126C-2399-0400-14-53105B-2399071-02PropiosINGRESOS CORRIENTES"/>
    <x v="6"/>
    <n v="1600"/>
    <n v="1499"/>
    <s v="16001499"/>
    <s v="Articular los criterios definidos por la ley y los sistemas de gestión al Modelo Integrado de Gestión MIG"/>
    <n v="49126"/>
    <s v="2026-01-06 00:00:00"/>
    <s v="2026-01-06 20:37:00"/>
    <s v="Gasto"/>
    <s v="Con Compromiso"/>
    <s v="000"/>
    <s v="FONDO - GESTION GENERAL"/>
    <x v="2"/>
    <s v="ADQUIS. DE BYS - SERVICIO DE ACTUALIZACIÓN DEL SISTEMAS DE GESTIÓN - MODERNIZACIÓN DE LA GESTIÓN INSTITUCIONAL DEL MINISTERIO TIC BOGOTÁ"/>
    <s v="Propios"/>
    <s v="INGRESOS CORRIENTES"/>
    <s v="CSF"/>
    <n v="121390500"/>
    <n v="0"/>
    <n v="121390500"/>
    <n v="121390500"/>
    <n v="18024650"/>
    <n v="18024650"/>
    <n v="0"/>
    <s v="16000081499- Prestar servicios profesionales a la Oficina de Control Interno para realizar el seguimiento, análisis y verificación jurídica de la información institucional, así como para apoyar la revisión del cumplimiento y aplicación de las polít"/>
    <s v="49226"/>
    <s v="28026"/>
    <s v="-0"/>
    <s v="100526, 242926"/>
    <s v="25294826, 68444126"/>
    <s v="-0"/>
  </r>
  <r>
    <s v="49426C-2399-0400-14-53105B-2399071-02PropiosINGRESOS CORRIENTES"/>
    <x v="6"/>
    <n v="1600"/>
    <n v="1499"/>
    <s v="16001499"/>
    <s v="Articular los criterios definidos por la ley y los sistemas de gestión al Modelo Integrado de Gestión MIG"/>
    <n v="49426"/>
    <s v="2026-01-06 00:00:00"/>
    <s v="2026-01-06 20:46:00"/>
    <s v="Gasto"/>
    <s v="Con Compromiso"/>
    <s v="000"/>
    <s v="FONDO - GESTION GENERAL"/>
    <x v="2"/>
    <s v="ADQUIS. DE BYS - SERVICIO DE ACTUALIZACIÓN DEL SISTEMAS DE GESTIÓN - MODERNIZACIÓN DE LA GESTIÓN INSTITUCIONAL DEL MINISTERIO TIC BOGOTÁ"/>
    <s v="Propios"/>
    <s v="INGRESOS CORRIENTES"/>
    <s v="CSF"/>
    <n v="109251450"/>
    <n v="0"/>
    <n v="109251450"/>
    <n v="109251450"/>
    <n v="16884315"/>
    <n v="16884315"/>
    <n v="0"/>
    <s v="16000041499- Prestar servicios profesionales especializados al Ministerio/Fondo Único de Tecnologías de la Información y las Comunicaciones para apoyar la ejecución del Plan Anual de Auditorías 2026, mediante la realización de auditorías a los comp"/>
    <s v="49426"/>
    <s v="18126"/>
    <s v="-0"/>
    <s v="88126, 283326"/>
    <s v="25206526, 76638826"/>
    <s v="-0"/>
  </r>
  <r>
    <s v="50126C-2399-0400-14-53105B-2399054-02PropiosINGRESOS CORRIENTES"/>
    <x v="9"/>
    <n v="1000"/>
    <n v="1499"/>
    <s v="10001499"/>
    <s v="Plan de trabajo"/>
    <n v="50126"/>
    <s v="2026-01-07 00:00:00"/>
    <s v="2026-01-07 09:02:00"/>
    <s v="Gasto"/>
    <s v="Con Compromiso"/>
    <s v="000"/>
    <s v="FONDO - GESTION GENERAL"/>
    <x v="0"/>
    <s v="ADQUIS. DE BYS - DOCUMENTOS DE PLANEACIÓN - MODERNIZACIÓN DE LA GESTIÓN INSTITUCIONAL DEL MINISTERIO TIC BOGOTÁ"/>
    <s v="Propios"/>
    <s v="INGRESOS CORRIENTES"/>
    <s v="CSF"/>
    <n v="165532500"/>
    <n v="0"/>
    <n v="165532500"/>
    <n v="165532500"/>
    <n v="9656063"/>
    <n v="9656063"/>
    <n v="0"/>
    <s v="10000081499 Prestar servicios profesionales especializados al Ministerio/Fondo Único de Tecnologías de la Información y las Comunicaciones, orientados al acompañamiento del Despacho Ministerial en la definición y desarrollo de la"/>
    <s v="50226"/>
    <s v="15426"/>
    <s v="74026"/>
    <s v="328526"/>
    <s v="104935026"/>
    <s v="-0"/>
  </r>
  <r>
    <s v="50426C-2399-0400-14-53105B-2399053-02PropiosINGRESOS CORRIENTES"/>
    <x v="7"/>
    <n v="1700"/>
    <n v="1499"/>
    <s v="17001499"/>
    <s v="Plan de trabajo"/>
    <n v="50426"/>
    <s v="2026-01-07 00:00:00"/>
    <s v="2026-01-07 09:26:00"/>
    <s v="Gasto"/>
    <s v="Con Compromiso"/>
    <s v="000"/>
    <s v="FONDO - GESTION GENERAL"/>
    <x v="1"/>
    <s v="ADQUIS. DE BYS - DOCUMENTOS DE LINEAMIENTOS TÉCNICOS - MODERNIZACIÓN DE LA GESTIÓN INSTITUCIONAL DEL MINISTERIO TIC BOGOTÁ"/>
    <s v="Propios"/>
    <s v="INGRESOS CORRIENTES"/>
    <s v="CSF"/>
    <n v="119183400"/>
    <n v="-4965975"/>
    <n v="114217425"/>
    <n v="114217425"/>
    <n v="14897925"/>
    <n v="14897925"/>
    <n v="0"/>
    <s v="17200101499 Prestar servicios profesionales especializados en la defensa prejudicial, judicial y extrajudicial a cargo de la Dirección Jurídica del Ministerio/Fondo Único de Tecnologías de la Información y las Comunicaciones en articulación con el"/>
    <s v="50526"/>
    <s v="46826"/>
    <s v="57226"/>
    <s v="177826, 291526"/>
    <s v="56998026, 78089626"/>
    <s v="-0"/>
  </r>
  <r>
    <s v="50526C-2399-0400-14-53105B-2399054-02PropiosINGRESOS CORRIENTES"/>
    <x v="0"/>
    <n v="4200"/>
    <n v="1499"/>
    <s v="42001499"/>
    <s v="Divulgación"/>
    <n v="50526"/>
    <s v="2026-01-07 00:00:00"/>
    <s v="2026-01-07 09:35:00"/>
    <s v="Gasto"/>
    <s v="Con Compromiso"/>
    <s v="000"/>
    <s v="FONDO - GESTION GENERAL"/>
    <x v="0"/>
    <s v="ADQUIS. DE BYS - DOCUMENTOS DE PLANEACIÓN - MODERNIZACIÓN DE LA GESTIÓN INSTITUCIONAL DEL MINISTERIO TIC BOGOTÁ"/>
    <s v="Propios"/>
    <s v="INGRESOS CORRIENTES"/>
    <s v="CSF"/>
    <n v="91153230"/>
    <n v="-772485"/>
    <n v="90380745"/>
    <n v="90380745"/>
    <n v="13132245"/>
    <n v="13132245"/>
    <n v="0"/>
    <s v="42200031499 Prestar servicios profesionales al Grupo Interno de Trabajo de Contabilidad de la Subdirección Financiera, en los procesos de gestión contable y tributaria, mediante la revisión, consolidación, elaboración y presentación de las obligaci"/>
    <s v="50626"/>
    <s v="24026"/>
    <s v="-0"/>
    <s v="117026, 186626"/>
    <s v="26635826, 63408626"/>
    <s v="-0"/>
  </r>
  <r>
    <s v="50726C-2399-0400-14-53105B-2399054-02PropiosINGRESOS CORRIENTES"/>
    <x v="0"/>
    <n v="4200"/>
    <n v="1499"/>
    <s v="42001499"/>
    <s v="Divulgación"/>
    <n v="50726"/>
    <s v="2026-01-07 00:00:00"/>
    <s v="2026-01-07 09:38:00"/>
    <s v="Gasto"/>
    <s v="Con Compromiso"/>
    <s v="000"/>
    <s v="FONDO - GESTION GENERAL"/>
    <x v="0"/>
    <s v="ADQUIS. DE BYS - DOCUMENTOS DE PLANEACIÓN - MODERNIZACIÓN DE LA GESTIÓN INSTITUCIONAL DEL MINISTERIO TIC BOGOTÁ"/>
    <s v="Propios"/>
    <s v="INGRESOS CORRIENTES"/>
    <s v="CSF"/>
    <n v="91153230"/>
    <n v="-772485"/>
    <n v="90380745"/>
    <n v="90380745"/>
    <n v="13132245"/>
    <n v="13132245"/>
    <n v="0"/>
    <s v="42200061499 Prestar los servicios profesionales al Grupo Interno de Trabajo de Contabilidad de la Subdirección Financiera, en la conciliación y consolidación de la información contable, así como la verificación de las operaciones reciprocas con ent"/>
    <s v="50926"/>
    <s v="25326"/>
    <s v="-0"/>
    <s v="117126, 190826"/>
    <s v="26635926, 63416226"/>
    <s v="-0"/>
  </r>
  <r>
    <s v="50926C-2399-0400-14-53105B-2399054-02PropiosINGRESOS CORRIENTES"/>
    <x v="0"/>
    <n v="4200"/>
    <n v="1499"/>
    <s v="42001499"/>
    <s v="Divulgación"/>
    <n v="50926"/>
    <s v="2026-01-07 00:00:00"/>
    <s v="2026-01-07 09:41:00"/>
    <s v="Gasto"/>
    <s v="Con Compromiso"/>
    <s v="000"/>
    <s v="FONDO - GESTION GENERAL"/>
    <x v="0"/>
    <s v="ADQUIS. DE BYS - DOCUMENTOS DE PLANEACIÓN - MODERNIZACIÓN DE LA GESTIÓN INSTITUCIONAL DEL MINISTERIO TIC BOGOTÁ"/>
    <s v="Propios"/>
    <s v="INGRESOS CORRIENTES"/>
    <s v="CSF"/>
    <n v="78131340"/>
    <n v="-1544970"/>
    <n v="76586370"/>
    <n v="76586370"/>
    <n v="10373370"/>
    <n v="10373370"/>
    <n v="0"/>
    <s v="42400041499 Prestar servicios profesionales en las acciones de cobro persuasivo, mediante la elaboración y actualización de información financiera derivada de las contraprestaciones y derechos a cargo de los operadores a favor del Fondo Único de TI"/>
    <s v="51126"/>
    <s v="29126"/>
    <s v="-0"/>
    <s v="82026, 219826"/>
    <s v="25199026, 65601726"/>
    <s v="-0"/>
  </r>
  <r>
    <s v="51026C-2399-0400-14-53105B-2399054-02PropiosINGRESOS CORRIENTES"/>
    <x v="0"/>
    <n v="4200"/>
    <n v="1499"/>
    <s v="42001499"/>
    <s v="Divulgación"/>
    <n v="51026"/>
    <s v="2026-01-07 00:00:00"/>
    <s v="2026-01-07 09:44:00"/>
    <s v="Gasto"/>
    <s v="Con Compromiso"/>
    <s v="000"/>
    <s v="FONDO - GESTION GENERAL"/>
    <x v="0"/>
    <s v="ADQUIS. DE BYS - DOCUMENTOS DE PLANEACIÓN - MODERNIZACIÓN DE LA GESTIÓN INSTITUCIONAL DEL MINISTERIO TIC BOGOTÁ"/>
    <s v="Propios"/>
    <s v="INGRESOS CORRIENTES"/>
    <s v="CSF"/>
    <n v="78131340"/>
    <n v="-1103550"/>
    <n v="77027790"/>
    <n v="77027790"/>
    <n v="10814790"/>
    <n v="10814790"/>
    <n v="0"/>
    <s v="42100051499 Prestar servicios profesionales a la Subdirección Financiera GIT de Tesorería en estabilización proyecto IA central de cuenta, validación y registro de egresos según asignación, en la revisión de trámites para pago según le sean asignad"/>
    <s v="51326"/>
    <s v="29326"/>
    <s v="-0"/>
    <s v="97126, 213626"/>
    <s v="25290626, 63577126"/>
    <s v="-0"/>
  </r>
  <r>
    <s v="51126C-2399-0400-14-53105B-2399054-02PropiosINGRESOS CORRIENTES"/>
    <x v="9"/>
    <n v="1000"/>
    <n v="1499"/>
    <s v="10001499"/>
    <s v="Plan de trabajo"/>
    <n v="51126"/>
    <s v="2026-01-07 00:00:00"/>
    <s v="2026-01-07 09:45:00"/>
    <s v="Gasto"/>
    <s v="Con Compromiso"/>
    <s v="000"/>
    <s v="FONDO - GESTION GENERAL"/>
    <x v="0"/>
    <s v="ADQUIS. DE BYS - DOCUMENTOS DE PLANEACIÓN - MODERNIZACIÓN DE LA GESTIÓN INSTITUCIONAL DEL MINISTERIO TIC BOGOTÁ"/>
    <s v="Propios"/>
    <s v="INGRESOS CORRIENTES"/>
    <s v="CSF"/>
    <n v="132426000"/>
    <n v="-3678500"/>
    <n v="128747500"/>
    <n v="128747500"/>
    <n v="18392500"/>
    <n v="18392500"/>
    <n v="0"/>
    <s v="10000091499 Prestar servicios profesionales al Ministerio/Fondo Único de Tecnologías de la Información y las Comunicaciones, orientados a la planificación, estructuración y gestión estratégica de la agenda institucional, así como al seguimi"/>
    <s v="51226"/>
    <s v="27026"/>
    <s v="-0"/>
    <s v="171126, 250926"/>
    <s v="49784726, 72999426"/>
    <s v="-0"/>
  </r>
  <r>
    <s v="51426C-2399-0400-14-53105B-2399054-02PropiosINGRESOS CORRIENTES"/>
    <x v="9"/>
    <n v="1000"/>
    <n v="1499"/>
    <s v="10001499"/>
    <s v="Plan de trabajo"/>
    <n v="51426"/>
    <s v="2026-01-07 00:00:00"/>
    <s v="2026-01-07 09:51:00"/>
    <s v="Gasto"/>
    <s v="Con Compromiso"/>
    <s v="000"/>
    <s v="FONDO - GESTION GENERAL"/>
    <x v="0"/>
    <s v="ADQUIS. DE BYS - DOCUMENTOS DE PLANEACIÓN - MODERNIZACIÓN DE LA GESTIÓN INSTITUCIONAL DEL MINISTERIO TIC BOGOTÁ"/>
    <s v="Propios"/>
    <s v="INGRESOS CORRIENTES"/>
    <s v="CSF"/>
    <n v="132426000"/>
    <n v="-2942800"/>
    <n v="129483200"/>
    <n v="129483200"/>
    <n v="19128200"/>
    <n v="19128200"/>
    <n v="0"/>
    <s v="10000131499 Prestar servicios profesionales especializados al Ministerio/Fondo Único de Tecnologías de la Información y las Comunicaciones, orientados a la articulación del Despacho Ministerial con las diferentes áreas y"/>
    <s v="51526"/>
    <s v="16426"/>
    <s v="-0"/>
    <s v="99926, 251726"/>
    <s v="25293926, 73000426"/>
    <s v="-0"/>
  </r>
  <r>
    <s v="51626C-2399-0400-14-53105B-2399054-02PropiosINGRESOS CORRIENTES"/>
    <x v="9"/>
    <n v="1000"/>
    <n v="1499"/>
    <s v="10001499"/>
    <s v="Plan de trabajo"/>
    <n v="51626"/>
    <s v="2026-01-07 00:00:00"/>
    <s v="2026-01-07 10:00:00"/>
    <s v="Gasto"/>
    <s v="Con Compromiso"/>
    <s v="000"/>
    <s v="FONDO - GESTION GENERAL"/>
    <x v="0"/>
    <s v="ADQUIS. DE BYS - DOCUMENTOS DE PLANEACIÓN - MODERNIZACIÓN DE LA GESTIÓN INSTITUCIONAL DEL MINISTERIO TIC BOGOTÁ"/>
    <s v="Propios"/>
    <s v="INGRESOS CORRIENTES"/>
    <s v="CSF"/>
    <n v="165532500"/>
    <n v="-3678500"/>
    <n v="161854000"/>
    <n v="161854000"/>
    <n v="23910250"/>
    <n v="23910250"/>
    <n v="0"/>
    <s v="10000051499 Prestar servicios profesionales de acompañamiento económico y técnico al Ministerio/Fondo Único de Tecnologías de la Información y las Comunicaciones, orientados al análisis y consolidación de información, la el"/>
    <s v="51826"/>
    <s v="22326"/>
    <s v="-0"/>
    <s v="155726, 255226"/>
    <s v="34209126, 73005626"/>
    <s v="-0"/>
  </r>
  <r>
    <s v="51726C-2399-0400-14-53105B-2399054-02PropiosINGRESOS CORRIENTES"/>
    <x v="9"/>
    <n v="1000"/>
    <n v="1499"/>
    <s v="10001499"/>
    <s v="Plan de trabajo"/>
    <n v="51726"/>
    <s v="2026-01-07 00:00:00"/>
    <s v="2026-01-07 10:18:00"/>
    <s v="Gasto"/>
    <s v="Con Compromiso"/>
    <s v="000"/>
    <s v="FONDO - GESTION GENERAL"/>
    <x v="0"/>
    <s v="ADQUIS. DE BYS - DOCUMENTOS DE PLANEACIÓN - MODERNIZACIÓN DE LA GESTIÓN INSTITUCIONAL DEL MINISTERIO TIC BOGOTÁ"/>
    <s v="Propios"/>
    <s v="INGRESOS CORRIENTES"/>
    <s v="CSF"/>
    <n v="165532500"/>
    <n v="-5517750"/>
    <n v="160014750"/>
    <n v="160014750"/>
    <n v="22071000"/>
    <n v="22071000"/>
    <n v="0"/>
    <s v="10000041499 Prestar servicios profesionales jurídicos especializados al Ministerio/Fondo Único de Tecnologías de la Información y las Comunicaciones, orientados al acompañamiento del Despacho Ministerial en la gestión de la agenda legis"/>
    <s v="52426"/>
    <s v="33826"/>
    <s v="-0"/>
    <s v="79726, 208026"/>
    <s v="25195926, 63567926"/>
    <s v="-0"/>
  </r>
  <r>
    <s v="52326C-2399-0400-14-53105B-2399054-02PropiosINGRESOS CORRIENTES"/>
    <x v="9"/>
    <n v="1000"/>
    <n v="1499"/>
    <s v="10001499"/>
    <s v="Plan de trabajo"/>
    <n v="52326"/>
    <s v="2026-01-07 00:00:00"/>
    <s v="2026-01-07 10:30:00"/>
    <s v="Gasto"/>
    <s v="Con Compromiso"/>
    <s v="000"/>
    <s v="FONDO - GESTION GENERAL"/>
    <x v="0"/>
    <s v="ADQUIS. DE BYS - DOCUMENTOS DE PLANEACIÓN - MODERNIZACIÓN DE LA GESTIÓN INSTITUCIONAL DEL MINISTERIO TIC BOGOTÁ"/>
    <s v="Propios"/>
    <s v="INGRESOS CORRIENTES"/>
    <s v="CSF"/>
    <n v="145668600"/>
    <n v="-7283430"/>
    <n v="138385170"/>
    <n v="138385170"/>
    <n v="16994670"/>
    <n v="16994670"/>
    <n v="0"/>
    <s v="10000151499 Prestar servicios profesionales jurídicos especializados al Ministerio/Fondo Único de Tecnologías de la Información y las Comunicaciones, orientados al acompañamiento del Despacho Ministerial en la articulación con"/>
    <s v="52726"/>
    <s v="24226"/>
    <s v="-0"/>
    <s v="113426, 240726"/>
    <s v="26629626, 68441826"/>
    <s v="-0"/>
  </r>
  <r>
    <s v="52726C-2399-0400-14-53105B-2399054-02PropiosINGRESOS CORRIENTES"/>
    <x v="9"/>
    <n v="1000"/>
    <n v="1499"/>
    <s v="10001499"/>
    <s v="Plan de trabajo"/>
    <n v="52726"/>
    <s v="2026-01-07 00:00:00"/>
    <s v="2026-01-07 11:03:00"/>
    <s v="Gasto"/>
    <s v="Con Compromiso"/>
    <s v="000"/>
    <s v="FONDO - GESTION GENERAL"/>
    <x v="0"/>
    <s v="ADQUIS. DE BYS - DOCUMENTOS DE PLANEACIÓN - MODERNIZACIÓN DE LA GESTIÓN INSTITUCIONAL DEL MINISTERIO TIC BOGOTÁ"/>
    <s v="Propios"/>
    <s v="INGRESOS CORRIENTES"/>
    <s v="CSF"/>
    <n v="59591700"/>
    <n v="-10888360"/>
    <n v="48703340"/>
    <n v="48703340"/>
    <n v="4561340"/>
    <n v="4561340"/>
    <n v="0"/>
    <s v="10000121499 Prestar servicios profesionales para elaborar y organizar los contenidos informativos del Despacho Ministerial, contribuyendo a la sistematización de la información, la elaboración de insumos comunicacionales y la difusión inte"/>
    <s v="52826"/>
    <s v="114426"/>
    <s v="-0"/>
    <s v="111726, 280726"/>
    <s v="26627926, 76635726"/>
    <s v="-0"/>
  </r>
  <r>
    <s v="52826C-2399-0400-14-53105B-2399054-02PropiosINGRESOS CORRIENTES"/>
    <x v="9"/>
    <n v="1000"/>
    <n v="1499"/>
    <s v="10001499"/>
    <s v="Plan de trabajo"/>
    <n v="52826"/>
    <s v="2026-01-07 00:00:00"/>
    <s v="2026-01-07 11:07:00"/>
    <s v="Gasto"/>
    <s v="Con Compromiso"/>
    <s v="000"/>
    <s v="FONDO - GESTION GENERAL"/>
    <x v="0"/>
    <s v="ADQUIS. DE BYS - DOCUMENTOS DE PLANEACIÓN - MODERNIZACIÓN DE LA GESTIÓN INSTITUCIONAL DEL MINISTERIO TIC BOGOTÁ"/>
    <s v="Propios"/>
    <s v="INGRESOS CORRIENTES"/>
    <s v="CSF"/>
    <n v="105940800"/>
    <n v="-2354240"/>
    <n v="103586560"/>
    <n v="103586560"/>
    <n v="15302560"/>
    <n v="15302560"/>
    <n v="0"/>
    <s v="10000101499 Prestar servicios profesionales al Ministerio/Fondo Único de Tecnologías de la Información y las Comunicaciones, orientados a la estructuración y gestión de la agenda institucional, así como al seguimiento de los compromis"/>
    <s v="52926"/>
    <s v="15826"/>
    <s v="-0"/>
    <s v="108126, 203926"/>
    <s v="26623626, 63504526"/>
    <s v="-0"/>
  </r>
  <r>
    <s v="52926C-2399-0400-14-53105B-2399054-02PropiosINGRESOS CORRIENTES"/>
    <x v="9"/>
    <n v="1000"/>
    <n v="1499"/>
    <s v="10001499"/>
    <s v="Plan de trabajo"/>
    <n v="52926"/>
    <s v="2026-01-07 00:00:00"/>
    <s v="2026-01-07 11:11:00"/>
    <s v="Gasto"/>
    <s v="Con Compromiso"/>
    <s v="000"/>
    <s v="FONDO - GESTION GENERAL"/>
    <x v="0"/>
    <s v="ADQUIS. DE BYS - DOCUMENTOS DE PLANEACIÓN - MODERNIZACIÓN DE LA GESTIÓN INSTITUCIONAL DEL MINISTERIO TIC BOGOTÁ"/>
    <s v="Propios"/>
    <s v="INGRESOS CORRIENTES"/>
    <s v="CSF"/>
    <n v="165532500"/>
    <n v="-8276625"/>
    <n v="157255875"/>
    <n v="157255875"/>
    <n v="19312125"/>
    <n v="19312125"/>
    <n v="0"/>
    <s v="10000061499 Prestar servicios profesionales al Ministerio/Fondo Único de Tecnologías de la Información y las Comunicaciones, orientados al acompañamiento del Despacho Ministerial en las gestiones relacionadas con la agenda legisl"/>
    <s v="53026"/>
    <s v="15926"/>
    <s v="-0"/>
    <s v="86126, 208626"/>
    <s v="25204226, 63570726"/>
    <s v="-0"/>
  </r>
  <r>
    <s v="53326C-2399-0400-14-53105B-2399054-02PropiosINGRESOS CORRIENTES"/>
    <x v="9"/>
    <n v="1000"/>
    <n v="1499"/>
    <s v="10001499"/>
    <s v="Plan de trabajo"/>
    <n v="53326"/>
    <s v="2026-01-07 00:00:00"/>
    <s v="2026-01-07 11:33:00"/>
    <s v="Gasto"/>
    <s v="Con Compromiso"/>
    <s v="000"/>
    <s v="FONDO - GESTION GENERAL"/>
    <x v="0"/>
    <s v="ADQUIS. DE BYS - DOCUMENTOS DE PLANEACIÓN - MODERNIZACIÓN DE LA GESTIÓN INSTITUCIONAL DEL MINISTERIO TIC BOGOTÁ"/>
    <s v="Propios"/>
    <s v="INGRESOS CORRIENTES"/>
    <s v="CSF"/>
    <n v="240000000"/>
    <n v="-5333333.34"/>
    <n v="234666666.66"/>
    <n v="234666666.66"/>
    <n v="34666666.659999996"/>
    <n v="34666666.659999996"/>
    <n v="0"/>
    <s v="10000011499 Prestar servicios profesionales jurídicos especializados al Despacho Ministerial del Ministerio de Tecnologías de la Información y las Comunicaciones, orientados a la articulación de las diferentes áreas del Ministerio para"/>
    <s v="53426"/>
    <s v="15226"/>
    <s v="41726"/>
    <s v="143326, 300426"/>
    <s v="32005826, 82438526"/>
    <s v="-0"/>
  </r>
  <r>
    <s v="53426C-2399-0400-14-53105B-2399054-02PropiosINGRESOS CORRIENTES"/>
    <x v="4"/>
    <n v="4500"/>
    <n v="1499"/>
    <s v="45001499"/>
    <s v="Plan de trabajo"/>
    <n v="53426"/>
    <s v="2026-01-07 00:00:00"/>
    <s v="2026-01-07 11:35:00"/>
    <s v="Gasto"/>
    <s v="Con Compromiso"/>
    <s v="000"/>
    <s v="FONDO - GESTION GENERAL"/>
    <x v="0"/>
    <s v="ADQUIS. DE BYS - DOCUMENTOS DE PLANEACIÓN - MODERNIZACIÓN DE LA GESTIÓN INSTITUCIONAL DEL MINISTERIO TIC BOGOTÁ"/>
    <s v="Propios"/>
    <s v="INGRESOS CORRIENTES"/>
    <s v="CSF"/>
    <n v="132426000"/>
    <n v="-3310650"/>
    <n v="129115350"/>
    <n v="129115350"/>
    <n v="18760350"/>
    <n v="18760350"/>
    <n v="0"/>
    <s v="45000051499-Prestar servicios profesionales jurídicos especializados al Ministerio de Tecnologías de la Información y las Comunicaciones – Fondo Único de Tecnologías de la Información y las Comunicaciones, orientados a la revisión jurídica integral"/>
    <s v="53526"/>
    <s v="23426"/>
    <s v="-0"/>
    <s v="100126, 219926"/>
    <s v="25294326, 65601926"/>
    <s v="-0"/>
  </r>
  <r>
    <s v="53526C-2399-0400-14-53105B-2399054-02PropiosINGRESOS CORRIENTES"/>
    <x v="9"/>
    <n v="1000"/>
    <n v="1499"/>
    <s v="10001499"/>
    <s v="Plan de trabajo"/>
    <n v="53526"/>
    <s v="2026-01-07 00:00:00"/>
    <s v="2026-01-07 11:44:00"/>
    <s v="Gasto"/>
    <s v="Con Compromiso"/>
    <s v="000"/>
    <s v="FONDO - GESTION GENERAL"/>
    <x v="0"/>
    <s v="ADQUIS. DE BYS - DOCUMENTOS DE PLANEACIÓN - MODERNIZACIÓN DE LA GESTIÓN INSTITUCIONAL DEL MINISTERIO TIC BOGOTÁ"/>
    <s v="Propios"/>
    <s v="INGRESOS CORRIENTES"/>
    <s v="CSF"/>
    <n v="180709200"/>
    <n v="-4015760"/>
    <n v="176693440"/>
    <n v="176693440"/>
    <n v="26102439.990000002"/>
    <n v="26102439.990000002"/>
    <n v="0"/>
    <s v="10000161499 Prestar servicios profesionales especializados al Ministerio/Fondo Único de Tecnologías de la Información y las Comunicaciones, orientados a la gestión estratégica del Despacho Ministerial, mediante la articulación"/>
    <s v="53626"/>
    <s v="20926"/>
    <s v="-0"/>
    <s v="162926, 255526"/>
    <s v="35979726, 73006326"/>
    <s v="-0"/>
  </r>
  <r>
    <s v="53626C-2399-0400-14-53105B-2399054-02PropiosINGRESOS CORRIENTES"/>
    <x v="9"/>
    <n v="1000"/>
    <n v="1499"/>
    <s v="10001499"/>
    <s v="Plan de trabajo"/>
    <n v="53626"/>
    <s v="2026-01-07 00:00:00"/>
    <s v="2026-01-07 11:55:00"/>
    <s v="Gasto"/>
    <s v="Con Compromiso"/>
    <s v="000"/>
    <s v="FONDO - GESTION GENERAL"/>
    <x v="0"/>
    <s v="ADQUIS. DE BYS - DOCUMENTOS DE PLANEACIÓN - MODERNIZACIÓN DE LA GESTIÓN INSTITUCIONAL DEL MINISTERIO TIC BOGOTÁ"/>
    <s v="Propios"/>
    <s v="INGRESOS CORRIENTES"/>
    <s v="CSF"/>
    <n v="165532500"/>
    <n v="-3678500"/>
    <n v="161854000"/>
    <n v="161854000"/>
    <n v="23910250"/>
    <n v="23910250"/>
    <n v="0"/>
    <s v="10000241499 Prestar servicios profesionales al Ministerio/Fondo Único de Tecnologías de la Información y las Comunicaciones, brindando acompañamiento al Despacho Ministerial, en articulación con la Secretaría General, en las juntas"/>
    <s v="53726"/>
    <s v="15326"/>
    <s v="-0"/>
    <s v="79126, 235326"/>
    <s v="25194426, 68433426"/>
    <s v="-0"/>
  </r>
  <r>
    <s v="53726C-2399-0400-14-53105B-2399053-02PropiosINGRESOS CORRIENTES"/>
    <x v="13"/>
    <n v="4300"/>
    <n v="1499"/>
    <s v="43001499"/>
    <s v="Plan de trabajo"/>
    <n v="53726"/>
    <s v="2026-01-07 00:00:00"/>
    <s v="2026-01-07 11:56:00"/>
    <s v="Gasto"/>
    <s v="Con Compromiso"/>
    <s v="000"/>
    <s v="FONDO - GESTION GENERAL"/>
    <x v="1"/>
    <s v="ADQUIS. DE BYS - DOCUMENTOS DE LINEAMIENTOS TÉCNICOS - MODERNIZACIÓN DE LA GESTIÓN INSTITUCIONAL DEL MINISTERIO TIC BOGOTÁ"/>
    <s v="Propios"/>
    <s v="INGRESOS CORRIENTES"/>
    <s v="CSF"/>
    <n v="39727800"/>
    <n v="0"/>
    <n v="39727800"/>
    <n v="39727800"/>
    <n v="6621300"/>
    <n v="6621300"/>
    <n v="0"/>
    <s v="43300111499 - Prestar servicios de Apoyo a la Gestión en el desarrollo de actividades técnicas y operativas en la ejecución de los planes, programas y proyectos de gestión del talento humano que adelanta la Subdirección para la Gestión del Talento"/>
    <s v="53826"/>
    <s v="41826"/>
    <s v="-0"/>
    <s v="144726, 240326"/>
    <s v="32007126, 68441326"/>
    <s v="-0"/>
  </r>
  <r>
    <s v="53826C-2399-0400-14-53105B-2399054-02PropiosINGRESOS CORRIENTES"/>
    <x v="9"/>
    <n v="1000"/>
    <n v="1499"/>
    <s v="10001499"/>
    <s v="Plan de trabajo"/>
    <n v="53826"/>
    <s v="2026-01-07 00:00:00"/>
    <s v="2026-01-07 11:59:00"/>
    <s v="Gasto"/>
    <s v="Con Compromiso"/>
    <s v="000"/>
    <s v="FONDO - GESTION GENERAL"/>
    <x v="0"/>
    <s v="ADQUIS. DE BYS - DOCUMENTOS DE PLANEACIÓN - MODERNIZACIÓN DE LA GESTIÓN INSTITUCIONAL DEL MINISTERIO TIC BOGOTÁ"/>
    <s v="Propios"/>
    <s v="INGRESOS CORRIENTES"/>
    <s v="CSF"/>
    <n v="202343400"/>
    <n v="-4496520"/>
    <n v="197846880"/>
    <n v="197846880"/>
    <n v="29227380"/>
    <n v="29227380"/>
    <n v="0"/>
    <s v="10000021499 Prestar servicios jurídicos profesionales y especializados al Despacho Ministerial del Ministerio/Fondo Único de Tecnologías de la Información y las Comunicaciones, orientados a la aplicación de las políticas de ges"/>
    <s v="53926"/>
    <s v="16526"/>
    <s v="-0"/>
    <s v="166226, 241126"/>
    <s v="39557626, 68442226"/>
    <s v="-0"/>
  </r>
  <r>
    <s v="54326C-2399-0400-14-53105B-2399054-02PropiosINGRESOS CORRIENTES"/>
    <x v="4"/>
    <n v="4500"/>
    <n v="1499"/>
    <s v="45001499"/>
    <s v="Plan de trabajo"/>
    <n v="54326"/>
    <s v="2026-01-07 00:00:00"/>
    <s v="2026-01-07 14:24:00"/>
    <s v="Gasto"/>
    <s v="Con Compromiso"/>
    <s v="000"/>
    <s v="FONDO - GESTION GENERAL"/>
    <x v="0"/>
    <s v="ADQUIS. DE BYS - DOCUMENTOS DE PLANEACIÓN - MODERNIZACIÓN DE LA GESTIÓN INSTITUCIONAL DEL MINISTERIO TIC BOGOTÁ"/>
    <s v="Propios"/>
    <s v="INGRESOS CORRIENTES"/>
    <s v="CSF"/>
    <n v="132426000"/>
    <n v="-4414200"/>
    <n v="128011800"/>
    <n v="128011800"/>
    <n v="17656800"/>
    <n v="17656800"/>
    <n v="0"/>
    <s v="45000191499 - Prestar servicios profesionales para apoyar jurídicamente en la elaboración de documentos, sustanciación de actos administrativos y demás actividades propias del desarrollo de las actuaciones y procedimientos administrativos sancionat"/>
    <s v="54426"/>
    <s v="33726"/>
    <s v="-0"/>
    <s v="136626, 245126"/>
    <s v="30495826, 70000826"/>
    <s v="-0"/>
  </r>
  <r>
    <s v="54426C-2399-0400-14-53105B-2399054-02PropiosINGRESOS CORRIENTES"/>
    <x v="9"/>
    <n v="1000"/>
    <n v="1499"/>
    <s v="10001499"/>
    <s v="Plan de trabajo"/>
    <n v="54426"/>
    <s v="2026-01-07 00:00:00"/>
    <s v="2026-01-07 14:53:00"/>
    <s v="Gasto"/>
    <s v="Con Compromiso"/>
    <s v="000"/>
    <s v="FONDO - GESTION GENERAL"/>
    <x v="0"/>
    <s v="ADQUIS. DE BYS - DOCUMENTOS DE PLANEACIÓN - MODERNIZACIÓN DE LA GESTIÓN INSTITUCIONAL DEL MINISTERIO TIC BOGOTÁ"/>
    <s v="Propios"/>
    <s v="INGRESOS CORRIENTES"/>
    <s v="CSF"/>
    <n v="165532500"/>
    <n v="-3678500"/>
    <n v="161854000"/>
    <n v="161854000"/>
    <n v="23910250"/>
    <n v="23910250"/>
    <n v="0"/>
    <s v="10000071499 Prestar servicios profesionales jurídicos especializados al Ministerio/Fondo Único de Tecnologías de la Información y las Comunicaciones, orientados al acompañamiento del Despacho Ministerial en el análisis y seguimiento jurídico de las"/>
    <s v="54626"/>
    <s v="15726"/>
    <s v="-0"/>
    <s v="135626, 253526"/>
    <s v="30493826, 73002326"/>
    <s v="-0"/>
  </r>
  <r>
    <s v="54526C-2399-0400-14-53105B-2399054-02PropiosINGRESOS CORRIENTES"/>
    <x v="8"/>
    <n v="1300"/>
    <n v="1499"/>
    <s v="13001499"/>
    <s v="Documento de planeación preliminar"/>
    <n v="54526"/>
    <s v="2026-01-07 00:00:00"/>
    <s v="2026-01-07 14:53:00"/>
    <s v="Gasto"/>
    <s v="Con Compromiso"/>
    <s v="000"/>
    <s v="FONDO - GESTION GENERAL"/>
    <x v="0"/>
    <s v="ADQUIS. DE BYS - DOCUMENTOS DE PLANEACIÓN - MODERNIZACIÓN DE LA GESTIÓN INSTITUCIONAL DEL MINISTERIO TIC BOGOTÁ"/>
    <s v="Propios"/>
    <s v="INGRESOS CORRIENTES"/>
    <s v="CSF"/>
    <n v="92678091"/>
    <n v="-13222491"/>
    <n v="79455600"/>
    <n v="79455600"/>
    <n v="12065480"/>
    <n v="12065480"/>
    <n v="0"/>
    <s v="13000011499 – Prestar servicios profesionales al Ministerio/Fondo Único de TIC para apoyar a la Oficina Internacional en el análisis de información sobre el entorno internacional, el seguimiento de la participación del sector TIC"/>
    <s v="54526"/>
    <s v="66126"/>
    <s v="-0"/>
    <s v="174526, 297626"/>
    <s v="54135826, 79701826"/>
    <s v="-0"/>
  </r>
  <r>
    <s v="55526C-2399-0400-14-53105B-2399054-02PropiosINGRESOS CORRIENTES"/>
    <x v="4"/>
    <n v="4500"/>
    <n v="1499"/>
    <s v="45001499"/>
    <s v="Plan de trabajo"/>
    <n v="55526"/>
    <s v="2026-01-07 00:00:00"/>
    <s v="2026-01-07 16:04:00"/>
    <s v="Gasto"/>
    <s v="Con Compromiso"/>
    <s v="000"/>
    <s v="FONDO - GESTION GENERAL"/>
    <x v="0"/>
    <s v="ADQUIS. DE BYS - DOCUMENTOS DE PLANEACIÓN - MODERNIZACIÓN DE LA GESTIÓN INSTITUCIONAL DEL MINISTERIO TIC BOGOTÁ"/>
    <s v="Propios"/>
    <s v="INGRESOS CORRIENTES"/>
    <s v="CSF"/>
    <n v="132426000"/>
    <n v="-4782050"/>
    <n v="127643950"/>
    <n v="127643950"/>
    <n v="17288950"/>
    <n v="17288950"/>
    <n v="0"/>
    <s v="45000251499-Prestar servicios profesionales jurídicos especializados al Ministerio de Tecnologías de la Información y las Comunicaciones – Fondo Único de Tecnologías de la Información y las Comunicaciones, orientados a la revisión jurídica integral"/>
    <s v="55626"/>
    <s v="27326"/>
    <s v="-0"/>
    <s v="148926, 241226"/>
    <s v="32011526, 68442426"/>
    <s v="-0"/>
  </r>
  <r>
    <s v="56526C-2399-0400-14-53105B-2399053-02PropiosINGRESOS CORRIENTES"/>
    <x v="12"/>
    <n v="4010"/>
    <n v="1499"/>
    <s v="40101499"/>
    <s v="Plan de trabajo"/>
    <n v="56526"/>
    <s v="2026-01-07 00:00:00"/>
    <s v="2026-01-07 16:50:00"/>
    <s v="Gasto"/>
    <s v="Con Compromiso"/>
    <s v="000"/>
    <s v="FONDO - GESTION GENERAL"/>
    <x v="1"/>
    <s v="ADQUIS. DE BYS - DOCUMENTOS DE LINEAMIENTOS TÉCNICOS - MODERNIZACIÓN DE LA GESTIÓN INSTITUCIONAL DEL MINISTERIO TIC BOGOTÁ"/>
    <s v="Propios"/>
    <s v="INGRESOS CORRIENTES"/>
    <s v="CSF"/>
    <n v="101526600"/>
    <n v="0"/>
    <n v="101526600"/>
    <n v="101526600"/>
    <n v="13242600"/>
    <n v="13242600"/>
    <n v="0"/>
    <s v="4010071499 Prestar servicios profesionales al Ministerio de Tecnologías de la Información y las Comunicaciones / Fondo Único de TIC, para apoyar en materia jurídica al Grupo Interno de Trabajo de Control Interno Disciplinario"/>
    <s v="56626"/>
    <s v="46026"/>
    <s v="-0"/>
    <s v="112626, 266626"/>
    <s v="26628826, 74678826"/>
    <s v="-0"/>
  </r>
  <r>
    <s v="56726C-2399-0400-14-53105B-2399053-02PropiosINGRESOS CORRIENTES"/>
    <x v="7"/>
    <n v="1700"/>
    <n v="1499"/>
    <s v="17001499"/>
    <s v="Plan de trabajo"/>
    <n v="56726"/>
    <s v="2026-01-07 00:00:00"/>
    <s v="2026-01-07 16:56:00"/>
    <s v="Gasto"/>
    <s v="Con Compromiso"/>
    <s v="000"/>
    <s v="FONDO - GESTION GENERAL"/>
    <x v="1"/>
    <s v="ADQUIS. DE BYS - DOCUMENTOS DE LINEAMIENTOS TÉCNICOS - MODERNIZACIÓN DE LA GESTIÓN INSTITUCIONAL DEL MINISTERIO TIC BOGOTÁ"/>
    <s v="Propios"/>
    <s v="INGRESOS CORRIENTES"/>
    <s v="CSF"/>
    <n v="700000000"/>
    <n v="0"/>
    <n v="700000000"/>
    <n v="700000000"/>
    <n v="420000000"/>
    <n v="420000000"/>
    <n v="0"/>
    <s v="17200151499: Prestar servicios jurídicos especializados para ejercer la representación judicial en la demanda arbitral presentada por PLURAL COMUNICACIONES S.A.S. contra el Ministerio de Tecnologías de la Información y las Co"/>
    <s v="56826"/>
    <s v="49326"/>
    <s v="40626"/>
    <s v="143526, 289726"/>
    <s v="38776926, 84310526"/>
    <s v="-0"/>
  </r>
  <r>
    <s v="60526C-2399-0400-14-53105B-2399053-02PropiosINGRESOS CORRIENTES"/>
    <x v="1"/>
    <n v="4000"/>
    <n v="1499"/>
    <s v="40001499"/>
    <s v="Divulgación"/>
    <n v="60526"/>
    <s v="2026-01-08 00:00:00"/>
    <s v="2026-01-08 09:59:00"/>
    <s v="Gasto"/>
    <s v="Con Compromiso"/>
    <s v="000"/>
    <s v="FONDO - GESTION GENERAL"/>
    <x v="1"/>
    <s v="ADQUIS. DE BYS - DOCUMENTOS DE LINEAMIENTOS TÉCNICOS - MODERNIZACIÓN DE LA GESTIÓN INSTITUCIONAL DEL MINISTERIO TIC BOGOTÁ"/>
    <s v="Propios"/>
    <s v="INGRESOS CORRIENTES"/>
    <s v="CSF"/>
    <n v="472000000"/>
    <n v="-10666667"/>
    <n v="461333333"/>
    <n v="461333333"/>
    <n v="61333333"/>
    <n v="21333333"/>
    <n v="0"/>
    <s v="4000010499 Prestar servicios profesionales especializados al Ministerio de Tecnologías de la Información y las Comunicaciones / Fondo Único TIC en la revisión y orientación jurídico legal relacionado con las actuaciones administrativas y contractua"/>
    <s v="60626"/>
    <s v="44026"/>
    <s v="48726"/>
    <s v="173126, 309126"/>
    <s v="62885926"/>
    <s v="-0"/>
  </r>
  <r>
    <s v="60826C-2399-0400-14-53105B-2399054-02PropiosINGRESOS CORRIENTES"/>
    <x v="0"/>
    <n v="4200"/>
    <n v="1499"/>
    <s v="42001499"/>
    <s v="Divulgación"/>
    <n v="60826"/>
    <s v="2026-01-08 00:00:00"/>
    <s v="2026-01-08 14:56:00"/>
    <s v="Gasto"/>
    <s v="Con Compromiso"/>
    <s v="000"/>
    <s v="FONDO - GESTION GENERAL"/>
    <x v="0"/>
    <s v="ADQUIS. DE BYS - DOCUMENTOS DE PLANEACIÓN - MODERNIZACIÓN DE LA GESTIÓN INSTITUCIONAL DEL MINISTERIO TIC BOGOTÁ"/>
    <s v="Propios"/>
    <s v="INGRESOS CORRIENTES"/>
    <s v="CSF"/>
    <n v="104175120"/>
    <n v="-1471400"/>
    <n v="102703720"/>
    <n v="102703720"/>
    <n v="14419720"/>
    <n v="14419720"/>
    <n v="0"/>
    <s v="42300061499 Prestar servicios profesionales al GIT de Presupuesto de la Subdirección Financiera en la revisión, liquidación, registro y seguimiento de los documentos relacionados con el trámite de las obligaciones con cargo al presupuesto de gastos"/>
    <s v="61426"/>
    <s v="25726"/>
    <s v="-0"/>
    <s v="90326, 189026"/>
    <s v="25209926, 63414026"/>
    <s v="-0"/>
  </r>
  <r>
    <s v="61726C-2399-0400-14-53105B-2399054-02PropiosINGRESOS CORRIENTES"/>
    <x v="0"/>
    <n v="4200"/>
    <n v="1499"/>
    <s v="42001499"/>
    <s v="Divulgación"/>
    <n v="61726"/>
    <s v="2026-01-08 00:00:00"/>
    <s v="2026-01-08 17:09:00"/>
    <s v="Gasto"/>
    <s v="Con Compromiso"/>
    <s v="000"/>
    <s v="FONDO - GESTION GENERAL"/>
    <x v="0"/>
    <s v="ADQUIS. DE BYS - DOCUMENTOS DE PLANEACIÓN - MODERNIZACIÓN DE LA GESTIÓN INSTITUCIONAL DEL MINISTERIO TIC BOGOTÁ"/>
    <s v="Propios"/>
    <s v="INGRESOS CORRIENTES"/>
    <s v="CSF"/>
    <n v="39286380"/>
    <n v="-993195"/>
    <n v="38293185"/>
    <n v="38293185"/>
    <n v="5186685"/>
    <n v="5186685"/>
    <n v="0"/>
    <s v="42200081499 Brindar apoyo técnico con el propósito de fortalecer la gestión en la Coordinación del Grupo Interno de Trabajo de Contabilidad de la Subdirección Financiera, orientado al desarrollo eficiente de las actividades administrativas y contab"/>
    <s v="62326"/>
    <s v="36226"/>
    <s v="-0"/>
    <s v="89626, 192926"/>
    <s v="25209026, 63420126"/>
    <s v="-0"/>
  </r>
  <r>
    <s v="61926C-2399-0400-14-53105B-2399054-02PropiosINGRESOS CORRIENTES"/>
    <x v="0"/>
    <n v="4200"/>
    <n v="1499"/>
    <s v="42001499"/>
    <s v="Divulgación"/>
    <n v="61926"/>
    <s v="2026-01-08 00:00:00"/>
    <s v="2026-01-08 17:12:00"/>
    <s v="Gasto"/>
    <s v="Con Compromiso"/>
    <s v="000"/>
    <s v="FONDO - GESTION GENERAL"/>
    <x v="0"/>
    <s v="ADQUIS. DE BYS - DOCUMENTOS DE PLANEACIÓN - MODERNIZACIÓN DE LA GESTIÓN INSTITUCIONAL DEL MINISTERIO TIC BOGOTÁ"/>
    <s v="Propios"/>
    <s v="INGRESOS CORRIENTES"/>
    <s v="CSF"/>
    <n v="91668220"/>
    <n v="-3604930"/>
    <n v="88063290"/>
    <n v="88063290"/>
    <n v="10814790"/>
    <n v="10814790"/>
    <n v="0"/>
    <s v="42400091499 Prestar servicios profesionales especializados para la elaboracion, revision y seguimiento de la informacion financiera derivada de la gestion de cobro persuasivo de las contraprestaciones y demas obligaciones financieras a favor del Fo"/>
    <s v="62626"/>
    <s v="57226"/>
    <s v="-0"/>
    <s v="147426, 211826"/>
    <s v="32009926, 63575026"/>
    <s v="-0"/>
  </r>
  <r>
    <s v="62126C-2399-0400-14-53105B-2399054-02PropiosINGRESOS CORRIENTES"/>
    <x v="0"/>
    <n v="4200"/>
    <n v="1499"/>
    <s v="42001499"/>
    <s v="Divulgación"/>
    <n v="62126"/>
    <s v="2026-01-08 00:00:00"/>
    <s v="2026-01-08 17:16:00"/>
    <s v="Gasto"/>
    <s v="Con Compromiso"/>
    <s v="000"/>
    <s v="FONDO - GESTION GENERAL"/>
    <x v="0"/>
    <s v="ADQUIS. DE BYS - DOCUMENTOS DE PLANEACIÓN - MODERNIZACIÓN DE LA GESTIÓN INSTITUCIONAL DEL MINISTERIO TIC BOGOTÁ"/>
    <s v="Propios"/>
    <s v="INGRESOS CORRIENTES"/>
    <s v="CSF"/>
    <n v="91668220"/>
    <n v="-2832445"/>
    <n v="88835775"/>
    <n v="88835775"/>
    <n v="11587275"/>
    <n v="11587275"/>
    <n v="0"/>
    <s v="42400081499 Prestar servicios profesionales especializados para la elaboracion, revision y seguimiento de la informacion financiera derivada de la gestion de cobro persuasivo de las contraprestaciones y demas obligaciones financieras a favor del Fo"/>
    <s v="62926"/>
    <s v="46226"/>
    <s v="-0"/>
    <s v="87126, 209626"/>
    <s v="25205326, 63572426"/>
    <s v="-0"/>
  </r>
  <r>
    <s v="63026C-2399-0400-14-53105B-2399053-02PropiosINGRESOS CORRIENTES"/>
    <x v="1"/>
    <n v="4000"/>
    <n v="1499"/>
    <s v="40001499"/>
    <s v="Divulgación"/>
    <n v="63026"/>
    <s v="2026-01-08 00:00:00"/>
    <s v="2026-01-08 17:31:00"/>
    <s v="Gasto"/>
    <s v="Con Compromiso"/>
    <s v="000"/>
    <s v="FONDO - GESTION GENERAL"/>
    <x v="1"/>
    <s v="ADQUIS. DE BYS - DOCUMENTOS DE LINEAMIENTOS TÉCNICOS - MODERNIZACIÓN DE LA GESTIÓN INSTITUCIONAL DEL MINISTERIO TIC BOGOTÁ"/>
    <s v="Propios"/>
    <s v="INGRESOS CORRIENTES"/>
    <s v="CSF"/>
    <n v="116865945"/>
    <n v="-1986390"/>
    <n v="114879555"/>
    <n v="114879555"/>
    <n v="15560055"/>
    <n v="15560055"/>
    <n v="0"/>
    <s v="40000091499 Prestar sus servicios profesionales jurídicos especializados, con autonomía, a la Secretaría General Ministerio de Tecnologías de la Información y las Comunicaciones / Fondo Único TIC en la gestión de los procesos contractuales, incluye"/>
    <s v="61026"/>
    <s v="32826"/>
    <s v="-0"/>
    <s v="171326, 269726"/>
    <s v="49785026, 74686026"/>
    <s v="-0"/>
  </r>
  <r>
    <s v="64726C-2399-0400-14-53105B-2399054-02PropiosINGRESOS CORRIENTES"/>
    <x v="0"/>
    <n v="4200"/>
    <n v="1499"/>
    <s v="42001499"/>
    <s v="Divulgación"/>
    <n v="64726"/>
    <s v="2026-01-09 00:00:00"/>
    <s v="2026-01-09 14:42:00"/>
    <s v="Gasto"/>
    <s v="Con Compromiso"/>
    <s v="000"/>
    <s v="FONDO - GESTION GENERAL"/>
    <x v="0"/>
    <s v="ADQUIS. DE BYS - DOCUMENTOS DE PLANEACIÓN - MODERNIZACIÓN DE LA GESTIÓN INSTITUCIONAL DEL MINISTERIO TIC BOGOTÁ"/>
    <s v="Propios"/>
    <s v="INGRESOS CORRIENTES"/>
    <s v="CSF"/>
    <n v="90638240"/>
    <n v="-3089940"/>
    <n v="87548300"/>
    <n v="87548300"/>
    <n v="10299800"/>
    <n v="10299800"/>
    <n v="0"/>
    <s v="42300071499 Prestar servicios profesionales a la Subdirección Financiera Grupo Interno de Trabajo de Presupuesto, mediante la ejecución de actividades de verificación, liquidación, registro y seguimiento de los documentos requeridos para la gestión"/>
    <s v="64826"/>
    <s v="68126"/>
    <s v="-0"/>
    <s v="109526, 210426"/>
    <s v="26625126, 63573426"/>
    <s v="-0"/>
  </r>
  <r>
    <s v="64826C-2399-0400-14-53105B-2399053-02PropiosINGRESOS CORRIENTES"/>
    <x v="13"/>
    <n v="4300"/>
    <n v="1499"/>
    <s v="43001499"/>
    <s v="Plan de trabajo"/>
    <n v="64826"/>
    <s v="2026-01-09 00:00:00"/>
    <s v="2026-01-09 14:47:00"/>
    <s v="Gasto"/>
    <s v="Con Compromiso"/>
    <s v="000"/>
    <s v="FONDO - GESTION GENERAL"/>
    <x v="1"/>
    <s v="ADQUIS. DE BYS - DOCUMENTOS DE LINEAMIENTOS TÉCNICOS - MODERNIZACIÓN DE LA GESTIÓN INSTITUCIONAL DEL MINISTERIO TIC BOGOTÁ"/>
    <s v="Propios"/>
    <s v="INGRESOS CORRIENTES"/>
    <s v="CSF"/>
    <n v="77248500"/>
    <n v="0"/>
    <n v="77248500"/>
    <n v="77248500"/>
    <n v="10557295"/>
    <n v="10557295"/>
    <n v="0"/>
    <s v="43100031499 - Prestar servicios profesionales al GIT de Administración de Personal de la Subdirección para la Gestión del Talento Humano en la ejecución de las situaciones administrativas que se requieran en pro de la provisión de empleos en sus di"/>
    <s v="64926"/>
    <s v="62426"/>
    <s v="60126"/>
    <s v="125226, 266326"/>
    <s v="31186626, 74677826"/>
    <s v="-0"/>
  </r>
  <r>
    <s v="64926C-2399-0400-14-53105B-2399053-02PropiosINGRESOS CORRIENTES"/>
    <x v="13"/>
    <n v="4300"/>
    <n v="1499"/>
    <s v="43001499"/>
    <s v="Plan de trabajo"/>
    <n v="64926"/>
    <s v="2026-01-09 00:00:00"/>
    <s v="2026-01-09 14:52:00"/>
    <s v="Gasto"/>
    <s v="Con Compromiso"/>
    <s v="000"/>
    <s v="FONDO - GESTION GENERAL"/>
    <x v="1"/>
    <s v="ADQUIS. DE BYS - DOCUMENTOS DE LINEAMIENTOS TÉCNICOS - MODERNIZACIÓN DE LA GESTIÓN INSTITUCIONAL DEL MINISTERIO TIC BOGOTÁ"/>
    <s v="Propios"/>
    <s v="INGRESOS CORRIENTES"/>
    <s v="CSF"/>
    <n v="88284000"/>
    <n v="0"/>
    <n v="88284000"/>
    <n v="88284000"/>
    <n v="13536880"/>
    <n v="13536880"/>
    <n v="0"/>
    <s v="43000061499- Prestar servicios profesionales jurídicos especializados al GIT de Administración de Personal en el desarrollo de los diferentes procesos y/o actuaciones adelantadas por el área, entre ellas la provisión de empleos, situaciones adminis"/>
    <s v="65026"/>
    <s v="46126"/>
    <s v="-0"/>
    <s v="93026, 201326"/>
    <s v="25285126, 63498826"/>
    <s v="-0"/>
  </r>
  <r>
    <s v="65026C-2399-0400-14-53105B-2399053-02PropiosINGRESOS CORRIENTES"/>
    <x v="13"/>
    <n v="4300"/>
    <n v="1499"/>
    <s v="43001499"/>
    <s v="Plan de trabajo"/>
    <n v="65026"/>
    <s v="2026-01-09 00:00:00"/>
    <s v="2026-01-09 14:56:00"/>
    <s v="Gasto"/>
    <s v="Con Compromiso"/>
    <s v="000"/>
    <s v="FONDO - GESTION GENERAL"/>
    <x v="1"/>
    <s v="ADQUIS. DE BYS - DOCUMENTOS DE LINEAMIENTOS TÉCNICOS - MODERNIZACIÓN DE LA GESTIÓN INSTITUCIONAL DEL MINISTERIO TIC BOGOTÁ"/>
    <s v="Propios"/>
    <s v="INGRESOS CORRIENTES"/>
    <s v="CSF"/>
    <n v="44142000"/>
    <n v="0"/>
    <n v="44142000"/>
    <n v="44142000"/>
    <n v="6179880"/>
    <n v="6179880"/>
    <n v="0"/>
    <s v="43300041499- Prestar Servicios profesionales al Grupo Interno de Trabajo de Desarrollo del Talento Humano de la Subdirección para la Gestión del Talento Humano, orientado a la implementación y fortalecimiento del Sistema de Gestión de Seguridad y S"/>
    <s v="65126"/>
    <s v="53926"/>
    <s v="-0"/>
    <s v="147626, 222926"/>
    <s v="32010226, 65607926"/>
    <s v="-0"/>
  </r>
  <r>
    <s v="65126C-2399-0400-14-53105B-2399053-02PropiosINGRESOS CORRIENTES"/>
    <x v="13"/>
    <n v="4300"/>
    <n v="1499"/>
    <s v="43001499"/>
    <s v="Plan de trabajo"/>
    <n v="65126"/>
    <s v="2026-01-09 00:00:00"/>
    <s v="2026-01-09 15:00:00"/>
    <s v="Gasto"/>
    <s v="Con Compromiso"/>
    <s v="000"/>
    <s v="FONDO - GESTION GENERAL"/>
    <x v="1"/>
    <s v="ADQUIS. DE BYS - DOCUMENTOS DE LINEAMIENTOS TÉCNICOS - MODERNIZACIÓN DE LA GESTIÓN INSTITUCIONAL DEL MINISTERIO TIC BOGOTÁ"/>
    <s v="Propios"/>
    <s v="INGRESOS CORRIENTES"/>
    <s v="CSF"/>
    <n v="69523650"/>
    <n v="0"/>
    <n v="69523650"/>
    <n v="69523650"/>
    <n v="9012325"/>
    <n v="9012325"/>
    <n v="0"/>
    <s v="43100051499- Prestar servicios profesionales jurídicos especializados al GIT de Administración de Personal de la Subdirección para la Gestión del Talento Humano en las actividades referentes a emisión de actos administrativos y provisión de empleos"/>
    <s v="65226"/>
    <s v="89226"/>
    <s v="-0"/>
    <s v="142026, 280126"/>
    <s v="30508326, 76635126"/>
    <s v="-0"/>
  </r>
  <r>
    <s v="65226C-2399-0400-14-53105B-2399053-02PropiosINGRESOS CORRIENTES"/>
    <x v="13"/>
    <n v="4300"/>
    <n v="1499"/>
    <s v="43001499"/>
    <s v="Plan de trabajo"/>
    <n v="65226"/>
    <s v="2026-01-09 00:00:00"/>
    <s v="2026-01-09 15:05:00"/>
    <s v="Gasto"/>
    <s v="Con Compromiso"/>
    <s v="000"/>
    <s v="FONDO - GESTION GENERAL"/>
    <x v="1"/>
    <s v="ADQUIS. DE BYS - DOCUMENTOS DE LINEAMIENTOS TÉCNICOS - MODERNIZACIÓN DE LA GESTIÓN INSTITUCIONAL DEL MINISTERIO TIC BOGOTÁ"/>
    <s v="Propios"/>
    <s v="INGRESOS CORRIENTES"/>
    <s v="CSF"/>
    <n v="77248500"/>
    <n v="0"/>
    <n v="77248500"/>
    <n v="77248500"/>
    <n v="12359760"/>
    <n v="12359760"/>
    <n v="0"/>
    <s v="43100091499 - Prestar servicios profesionales especializados al GIT de Administración de Personal de la Subdirección para la Gestión del Talento Humano en la gestión jurídica referente a situaciones de administración de personal."/>
    <s v="65326"/>
    <s v="31526"/>
    <s v="-0"/>
    <s v="119026, 237126"/>
    <s v="26637926, 68437526"/>
    <s v="-0"/>
  </r>
  <r>
    <s v="65726C-2399-0400-14-53105B-2399054-02PropiosINGRESOS CORRIENTES"/>
    <x v="3"/>
    <n v="1100"/>
    <n v="1499"/>
    <s v="11001499"/>
    <s v="Documento de planeación preliminar"/>
    <n v="65726"/>
    <s v="2026-01-09 00:00:00"/>
    <s v="2026-01-09 16:59:00"/>
    <s v="Gasto"/>
    <s v="Con Compromiso"/>
    <s v="000"/>
    <s v="FONDO - GESTION GENERAL"/>
    <x v="0"/>
    <s v="ADQUIS. DE BYS - DOCUMENTOS DE PLANEACIÓN - MODERNIZACIÓN DE LA GESTIÓN INSTITUCIONAL DEL MINISTERIO TIC BOGOTÁ"/>
    <s v="Propios"/>
    <s v="INGRESOS CORRIENTES"/>
    <s v="CSF"/>
    <n v="117197010"/>
    <n v="-5297040"/>
    <n v="111899970"/>
    <n v="111899970"/>
    <n v="12580470"/>
    <n v="12580470"/>
    <n v="0"/>
    <s v="11100071499 Prestar servicios profesionales en el GIT de Planeación y Seguimiento en el desarrollo de las actividades propias de la planeación, ejecución y seguimiento de los proyectos de inversión y el plan de acción de las dependencias y entidade"/>
    <s v="65826"/>
    <s v="69526"/>
    <s v="-0"/>
    <s v="165326, 266726"/>
    <s v="39556526, 74679026"/>
    <s v="-0"/>
  </r>
  <r>
    <s v="68226C-2399-0400-14-53105B-2399054-02PropiosINGRESOS CORRIENTES"/>
    <x v="0"/>
    <n v="4200"/>
    <n v="1499"/>
    <s v="42001499"/>
    <s v="Divulgación"/>
    <n v="68226"/>
    <s v="2026-01-10 00:00:00"/>
    <s v="2026-01-10 11:24:00"/>
    <s v="Gasto"/>
    <s v="Con Compromiso"/>
    <s v="000"/>
    <s v="FONDO - GESTION GENERAL"/>
    <x v="0"/>
    <s v="ADQUIS. DE BYS - DOCUMENTOS DE PLANEACIÓN - MODERNIZACIÓN DE LA GESTIÓN INSTITUCIONAL DEL MINISTERIO TIC BOGOTÁ"/>
    <s v="Propios"/>
    <s v="INGRESOS CORRIENTES"/>
    <s v="CSF"/>
    <n v="90638240"/>
    <n v="-1544970"/>
    <n v="89093270"/>
    <n v="89093270"/>
    <n v="11844770"/>
    <n v="11844770"/>
    <n v="0"/>
    <s v="42200091499 Prestar los servicios profesionales para el Grupo de Contabilidad de la Subdirección Financiera, gestionando las actividades contables del Fondo Único de Tecnologías de la Información y las Comunicaciones de acuerdo con el Marco Normati"/>
    <s v="68526"/>
    <s v="41626"/>
    <s v="-0"/>
    <s v="91626, 193726"/>
    <s v="25211826, 63421826"/>
    <s v="-0"/>
  </r>
  <r>
    <s v="74126C-2399-0400-14-53105B-2399071-02PropiosINGRESOS CORRIENTES"/>
    <x v="15"/>
    <n v="1400"/>
    <n v="1404"/>
    <s v="14001404"/>
    <s v="Fortalecer el modelo de operación por procesos bajo el marco de referencia de arquitectura empresarial"/>
    <n v="74126"/>
    <s v="2026-01-10 00:00:00"/>
    <s v="2026-01-10 13:46:00"/>
    <s v="Gasto"/>
    <s v="Con Compromiso"/>
    <s v="000"/>
    <s v="FONDO - GESTION GENERAL"/>
    <x v="2"/>
    <s v="ADQUIS. DE BYS - SERVICIO DE ACTUALIZACIÓN DEL SISTEMAS DE GESTIÓN - MODERNIZACIÓN DE LA GESTIÓN INSTITUCIONAL DEL MINISTERIO TIC BOGOTÁ"/>
    <s v="Propios"/>
    <s v="INGRESOS CORRIENTES"/>
    <s v="CSF"/>
    <n v="1000000000"/>
    <n v="0"/>
    <n v="1000000000"/>
    <n v="1000000000"/>
    <n v="0"/>
    <n v="0"/>
    <n v="0"/>
    <s v="14000681404-Renovación del licenciamiento y soporte, mantenimiento e interoperabilidad de la herramienta de arquitectura empresarial ABACUS, así mismo la implementación de las arquitecturas de negocio y soluciones de los sistemas de información"/>
    <s v="74526"/>
    <s v="137226"/>
    <s v="-0"/>
    <s v="-0"/>
    <s v="-0"/>
    <s v="-0"/>
  </r>
  <r>
    <s v="76426C-2399-0400-14-53105B-2399053-02PropiosINGRESOS CORRIENTES"/>
    <x v="13"/>
    <n v="4300"/>
    <n v="1499"/>
    <s v="43001499"/>
    <s v="Plan de trabajo"/>
    <n v="76426"/>
    <s v="2026-01-10 00:00:00"/>
    <s v="2026-01-10 16:17:00"/>
    <s v="Gasto"/>
    <s v="Con Compromiso"/>
    <s v="000"/>
    <s v="FONDO - GESTION GENERAL"/>
    <x v="1"/>
    <s v="ADQUIS. DE BYS - DOCUMENTOS DE LINEAMIENTOS TÉCNICOS - MODERNIZACIÓN DE LA GESTIÓN INSTITUCIONAL DEL MINISTERIO TIC BOGOTÁ"/>
    <s v="Propios"/>
    <s v="INGRESOS CORRIENTES"/>
    <s v="CSF"/>
    <n v="59591700"/>
    <n v="0"/>
    <n v="59591700"/>
    <n v="59591700"/>
    <n v="9711240"/>
    <n v="9711240"/>
    <n v="0"/>
    <s v="43300021499 - Prestar servicios profesionales al Grupo Interno de Trabajo de Desarrollo del Talento Humano de la Subdireccion para la Gestion del Talento Humano en la implementacion, ejecucion y seguimiento de proyectos y actividades para el Progra"/>
    <s v="76626"/>
    <s v="49626"/>
    <s v="-0"/>
    <s v="112126, 197926"/>
    <s v="26628326, 63491326"/>
    <s v="-0"/>
  </r>
  <r>
    <s v="76826C-2399-0400-14-53105B-2399053-02PropiosINGRESOS CORRIENTES"/>
    <x v="13"/>
    <n v="4300"/>
    <n v="1499"/>
    <s v="43001499"/>
    <s v="Plan de trabajo"/>
    <n v="76826"/>
    <s v="2026-01-10 00:00:00"/>
    <s v="2026-01-10 16:59:00"/>
    <s v="Gasto"/>
    <s v="Con Compromiso"/>
    <s v="000"/>
    <s v="FONDO - GESTION GENERAL"/>
    <x v="1"/>
    <s v="ADQUIS. DE BYS - DOCUMENTOS DE LINEAMIENTOS TÉCNICOS - MODERNIZACIÓN DE LA GESTIÓN INSTITUCIONAL DEL MINISTERIO TIC BOGOTÁ"/>
    <s v="Propios"/>
    <s v="INGRESOS CORRIENTES"/>
    <s v="CSF"/>
    <n v="99319500"/>
    <n v="0"/>
    <n v="99319500"/>
    <n v="99319500"/>
    <n v="14566860"/>
    <n v="14566860"/>
    <n v="0"/>
    <s v="43000031499- Prestar servicios profesionales especializados a la Subdirección para la Gestión del Talento Humano en el fortalecimiento del Proceso de Gestión del Talento Humano a través de la ejecución del sistema Integrado de Gestión SIG y el mod"/>
    <s v="77126"/>
    <s v="53826"/>
    <s v="-0"/>
    <s v="98426, 208826"/>
    <s v="25292126, 63571226"/>
    <s v="-0"/>
  </r>
  <r>
    <s v="76926C-2399-0400-14-53105B-2399053-02PropiosINGRESOS CORRIENTES"/>
    <x v="13"/>
    <n v="4300"/>
    <n v="1499"/>
    <s v="43001499"/>
    <s v="Plan de trabajo"/>
    <n v="76926"/>
    <s v="2026-01-10 00:00:00"/>
    <s v="2026-01-10 17:07:00"/>
    <s v="Gasto"/>
    <s v="Con Compromiso"/>
    <s v="000"/>
    <s v="FONDO - GESTION GENERAL"/>
    <x v="1"/>
    <s v="ADQUIS. DE BYS - DOCUMENTOS DE LINEAMIENTOS TÉCNICOS - MODERNIZACIÓN DE LA GESTIÓN INSTITUCIONAL DEL MINISTERIO TIC BOGOTÁ"/>
    <s v="Propios"/>
    <s v="INGRESOS CORRIENTES"/>
    <s v="CSF"/>
    <n v="99319500"/>
    <n v="0"/>
    <n v="99319500"/>
    <n v="99319500"/>
    <n v="12249405"/>
    <n v="12249405"/>
    <n v="0"/>
    <s v="43300011499- Prestar servicios profesionales jurídicos a la Subdirección para la Gestión del Talento Humano en la gestión, trámite y seguimiento a los procesos contractuales y proyectos que ejecute la Dependencia."/>
    <s v="77226"/>
    <s v="81326"/>
    <s v="-0"/>
    <s v="293926, 297426"/>
    <s v="79698026, 79701626"/>
    <s v="-0"/>
  </r>
  <r>
    <s v="79526C-2399-0400-14-53105B-2399053-02PropiosINGRESOS CORRIENTES"/>
    <x v="13"/>
    <n v="4300"/>
    <n v="1499"/>
    <s v="43001499"/>
    <s v="Plan de trabajo"/>
    <n v="79526"/>
    <s v="2026-01-12 00:00:00"/>
    <s v="2026-01-12 09:22:00"/>
    <s v="Gasto"/>
    <s v="Con Compromiso"/>
    <s v="000"/>
    <s v="FONDO - GESTION GENERAL"/>
    <x v="1"/>
    <s v="ADQUIS. DE BYS - DOCUMENTOS DE LINEAMIENTOS TÉCNICOS - MODERNIZACIÓN DE LA GESTIÓN INSTITUCIONAL DEL MINISTERIO TIC BOGOTÁ"/>
    <s v="Propios"/>
    <s v="INGRESOS CORRIENTES"/>
    <s v="CSF"/>
    <n v="59591700"/>
    <n v="0"/>
    <n v="59591700"/>
    <n v="59591700"/>
    <n v="8607690"/>
    <n v="8607690"/>
    <n v="0"/>
    <s v="43100101499 - Prestar servicios profesionales a la Subdirección para la Gestión del Talento Humano en actividades propias de la gestión administrativa del GIT de Administración de Personal"/>
    <s v="79726"/>
    <s v="69926"/>
    <s v="-0"/>
    <s v="101526, 217026"/>
    <s v="25363026, 65598526"/>
    <s v="-0"/>
  </r>
  <r>
    <s v="82226C-2399-0400-14-53105B-2399054-02PropiosINGRESOS CORRIENTES"/>
    <x v="10"/>
    <n v="4100"/>
    <n v="1499"/>
    <s v="41001499"/>
    <s v="Plan de trabajo"/>
    <n v="82226"/>
    <s v="2026-01-12 00:00:00"/>
    <s v="2026-01-12 14:08:00"/>
    <s v="Gasto"/>
    <s v="Con Compromiso"/>
    <s v="000"/>
    <s v="FONDO - GESTION GENERAL"/>
    <x v="0"/>
    <s v="ADQUIS. DE BYS - DOCUMENTOS DE PLANEACIÓN - MODERNIZACIÓN DE LA GESTIÓN INSTITUCIONAL DEL MINISTERIO TIC BOGOTÁ"/>
    <s v="Propios"/>
    <s v="INGRESOS CORRIENTES"/>
    <s v="CSF"/>
    <n v="79455600"/>
    <n v="-5959170"/>
    <n v="73496430"/>
    <n v="73496430"/>
    <n v="7283430"/>
    <n v="7283430"/>
    <n v="0"/>
    <s v="41100051499 -Prestar servicios profesionales a la Oficina para la Gestión de Ingresos del Fondo, mediante el acompañamiento en el análisis económico de los procesos contractuales financiados con recursos del Fondo Único de TIC, incluyendo la elabor"/>
    <s v="82826"/>
    <s v="106826"/>
    <s v="-0"/>
    <s v="113226, 227826"/>
    <s v="26629426, 65616326"/>
    <s v="-0"/>
  </r>
  <r>
    <s v="83226C-2399-0400-14-53105B-2399053-02PropiosINGRESOS CORRIENTES"/>
    <x v="13"/>
    <n v="4300"/>
    <n v="1499"/>
    <s v="43001499"/>
    <s v="Plan de trabajo"/>
    <n v="83226"/>
    <s v="2026-01-12 00:00:00"/>
    <s v="2026-01-12 14:52:00"/>
    <s v="Gasto"/>
    <s v="Con Compromiso"/>
    <s v="000"/>
    <s v="FONDO - GESTION GENERAL"/>
    <x v="1"/>
    <s v="ADQUIS. DE BYS - DOCUMENTOS DE LINEAMIENTOS TÉCNICOS - MODERNIZACIÓN DE LA GESTIÓN INSTITUCIONAL DEL MINISTERIO TIC BOGOTÁ"/>
    <s v="Propios"/>
    <s v="INGRESOS CORRIENTES"/>
    <s v="CSF"/>
    <n v="110355000"/>
    <n v="0"/>
    <n v="110355000"/>
    <n v="110355000"/>
    <n v="16553250"/>
    <n v="16553250"/>
    <n v="0"/>
    <s v="43000121499 -Prestar servicios profesionales jurídicos especializados a la Subdirección para la Gestión del Talento Humano en asuntos relacionados con administración de personal, carrera administrativa, concurso de méritos y demás que requiera la d"/>
    <s v="83426"/>
    <s v="49226"/>
    <s v="-0"/>
    <s v="165126, 290726"/>
    <s v="39556226, 78088526"/>
    <s v="-0"/>
  </r>
  <r>
    <s v="84126C-2399-0400-14-53105B-2399054-02PropiosINGRESOS CORRIENTES"/>
    <x v="9"/>
    <n v="1000"/>
    <n v="1499"/>
    <s v="10001499"/>
    <s v="Plan de trabajo"/>
    <n v="84126"/>
    <s v="2026-01-12 00:00:00"/>
    <s v="2026-01-12 19:04:00"/>
    <s v="Gasto"/>
    <s v="Con Compromiso"/>
    <s v="000"/>
    <s v="FONDO - GESTION GENERAL"/>
    <x v="0"/>
    <s v="ADQUIS. DE BYS - DOCUMENTOS DE PLANEACIÓN - MODERNIZACIÓN DE LA GESTIÓN INSTITUCIONAL DEL MINISTERIO TIC BOGOTÁ"/>
    <s v="Propios"/>
    <s v="INGRESOS CORRIENTES"/>
    <s v="CSF"/>
    <n v="145668600"/>
    <n v="-6069525"/>
    <n v="139599075"/>
    <n v="139599075"/>
    <n v="18208575"/>
    <n v="18208575"/>
    <n v="0"/>
    <s v="10000141499 Prestar servicios profesionales especializados al Ministerio/Fondo Único de Tecnologías de la Información y las Comunicaciones, orientados al acompañamiento del Despacho Ministerial en articulación con el Viceministerio de Conectividad,"/>
    <s v="84326"/>
    <s v="52526"/>
    <s v="37526"/>
    <s v="111526, 244626"/>
    <s v="26627626, 69999026"/>
    <s v="-0"/>
  </r>
  <r>
    <s v="84726C-2399-0400-14-53105B-2399054-02PropiosINGRESOS CORRIENTES"/>
    <x v="4"/>
    <n v="4500"/>
    <n v="1499"/>
    <s v="45001499"/>
    <s v="Plan de trabajo"/>
    <n v="84726"/>
    <s v="2026-01-12 00:00:00"/>
    <s v="2026-01-12 19:49:00"/>
    <s v="Gasto"/>
    <s v="Con Compromiso"/>
    <s v="000"/>
    <s v="FONDO - GESTION GENERAL"/>
    <x v="0"/>
    <s v="ADQUIS. DE BYS - DOCUMENTOS DE PLANEACIÓN - MODERNIZACIÓN DE LA GESTIÓN INSTITUCIONAL DEL MINISTERIO TIC BOGOTÁ"/>
    <s v="Propios"/>
    <s v="INGRESOS CORRIENTES"/>
    <s v="CSF"/>
    <n v="856019469"/>
    <n v="-39950971"/>
    <n v="816068498"/>
    <n v="816068498"/>
    <n v="100218938"/>
    <n v="100218938"/>
    <n v="0"/>
    <s v="45000021499 Prestación de servicios para la asesoría en la identificación, valoración y mitigación de riesgos previsibles en los procesos de contratación y procesos institucionales que deba adelantar el Ministerio / Fondo Único de TIC, y en"/>
    <s v="84926"/>
    <s v="53026"/>
    <s v="51126"/>
    <s v="182226, 249226"/>
    <s v="76393026, 76398826"/>
    <s v="-0"/>
  </r>
  <r>
    <s v="85726C-2399-0400-14-53105B-2399054-02PropiosINGRESOS CORRIENTES"/>
    <x v="3"/>
    <n v="1100"/>
    <n v="1499"/>
    <s v="11001499"/>
    <s v="Documento de planeación preliminar"/>
    <n v="85726"/>
    <s v="2026-01-13 00:00:00"/>
    <s v="2026-01-13 14:38:00"/>
    <s v="Gasto"/>
    <s v="Con Compromiso"/>
    <s v="000"/>
    <s v="FONDO - GESTION GENERAL"/>
    <x v="0"/>
    <s v="ADQUIS. DE BYS - DOCUMENTOS DE PLANEACIÓN - MODERNIZACIÓN DE LA GESTIÓN INSTITUCIONAL DEL MINISTERIO TIC BOGOTÁ"/>
    <s v="Propios"/>
    <s v="INGRESOS CORRIENTES"/>
    <s v="CSF"/>
    <n v="51204720"/>
    <n v="-1471400"/>
    <n v="49733320"/>
    <n v="49733320"/>
    <n v="5591320"/>
    <n v="5591320"/>
    <n v="0"/>
    <s v="11100111499 Prestar los servicios profesionales a la Oficina Asesora de Planeacion y Estudios Sectoriales y sus Grupos Internos de Trabajo en el registro y seguimiento de los planes institucionales y sus plataformas asociadas en el marco del Modelo"/>
    <s v="85926"/>
    <s v="69326"/>
    <s v="-0"/>
    <s v="159126, 244826"/>
    <s v="35975826, 69999526"/>
    <s v="-0"/>
  </r>
  <r>
    <s v="87126C-2399-0400-14-53105B-2399053-02PropiosINGRESOS CORRIENTES"/>
    <x v="13"/>
    <n v="4300"/>
    <n v="1499"/>
    <s v="43001499"/>
    <s v="Plan de trabajo"/>
    <n v="87126"/>
    <s v="2026-01-13 00:00:00"/>
    <s v="2026-01-13 15:57:00"/>
    <s v="Gasto"/>
    <s v="Con Compromiso"/>
    <s v="000"/>
    <s v="FONDO - GESTION GENERAL"/>
    <x v="1"/>
    <s v="ADQUIS. DE BYS - DOCUMENTOS DE LINEAMIENTOS TÉCNICOS - MODERNIZACIÓN DE LA GESTIÓN INSTITUCIONAL DEL MINISTERIO TIC BOGOTÁ"/>
    <s v="Propios"/>
    <s v="INGRESOS CORRIENTES"/>
    <s v="CSF"/>
    <n v="101526600"/>
    <n v="-22071000"/>
    <n v="79455600"/>
    <n v="79455600"/>
    <n v="9416960"/>
    <n v="9416960"/>
    <n v="0"/>
    <s v="43200081499 - Prestar servicios profesionales jurídicos especializados al Grupo Interno de Trabajo de Gestión Pensional de la Subdirección para la Gestión del Talento Humano en las actividades correspondientes a bonos pensionales"/>
    <s v="87026"/>
    <s v="110726"/>
    <s v="-0"/>
    <s v="126326, 204226"/>
    <s v="31187826, 63556426"/>
    <s v="-0"/>
  </r>
  <r>
    <s v="87226C-2399-0400-14-53105B-2399053-02PropiosINGRESOS CORRIENTES"/>
    <x v="13"/>
    <n v="4300"/>
    <n v="1499"/>
    <s v="43001499"/>
    <s v="Plan de trabajo"/>
    <n v="87226"/>
    <s v="2026-01-13 00:00:00"/>
    <s v="2026-01-13 15:58:00"/>
    <s v="Gasto"/>
    <s v="Con Compromiso"/>
    <s v="000"/>
    <s v="FONDO - GESTION GENERAL"/>
    <x v="1"/>
    <s v="ADQUIS. DE BYS - DOCUMENTOS DE LINEAMIENTOS TÉCNICOS - MODERNIZACIÓN DE LA GESTIÓN INSTITUCIONAL DEL MINISTERIO TIC BOGOTÁ"/>
    <s v="Propios"/>
    <s v="INGRESOS CORRIENTES"/>
    <s v="CSF"/>
    <n v="77248500"/>
    <n v="0"/>
    <n v="77248500"/>
    <n v="77248500"/>
    <n v="8754830"/>
    <n v="8754830"/>
    <n v="0"/>
    <s v="43300051499- Prestar servicios profesionales especializados al Grupo Interno de Trabajo de Desarrollo del Talento Humano de la Subdirección para la Gestión del Talento Humano en la estructuración, implementación, ejecución"/>
    <s v="87326"/>
    <s v="89526"/>
    <s v="-0"/>
    <s v="138426, 270326"/>
    <s v="30497826, 74687726"/>
    <s v="-0"/>
  </r>
  <r>
    <s v="87326C-2399-0400-14-53105B-2399053-02PropiosINGRESOS CORRIENTES"/>
    <x v="13"/>
    <n v="4300"/>
    <n v="1499"/>
    <s v="43001499"/>
    <s v="Plan de trabajo"/>
    <n v="87326"/>
    <s v="2026-01-13 00:00:00"/>
    <s v="2026-01-13 15:59:00"/>
    <s v="Gasto"/>
    <s v="Con Compromiso"/>
    <s v="000"/>
    <s v="FONDO - GESTION GENERAL"/>
    <x v="1"/>
    <s v="ADQUIS. DE BYS - DOCUMENTOS DE LINEAMIENTOS TÉCNICOS - MODERNIZACIÓN DE LA GESTIÓN INSTITUCIONAL DEL MINISTERIO TIC BOGOTÁ"/>
    <s v="Propios"/>
    <s v="INGRESOS CORRIENTES"/>
    <s v="CSF"/>
    <n v="59591700"/>
    <n v="0"/>
    <n v="59591700"/>
    <n v="59591700"/>
    <n v="7724850"/>
    <n v="7724850"/>
    <n v="0"/>
    <s v="&quot;43100071499 - Prestar servicios profesionales jurídicos a la Subdirección para la Gestión del Talento Humano en las situaciones administrativas que se presenten en torno a los procesos de selección y demás relacionadas con la administración&quot;"/>
    <s v="87526"/>
    <s v="81726"/>
    <s v="-0"/>
    <s v="145726, 213026"/>
    <s v="32008226, 63576426"/>
    <s v="-0"/>
  </r>
  <r>
    <s v="87426C-2399-0400-14-53105B-2399053-02PropiosINGRESOS CORRIENTES"/>
    <x v="13"/>
    <n v="4300"/>
    <n v="1499"/>
    <s v="43001499"/>
    <s v="Plan de trabajo"/>
    <n v="87426"/>
    <s v="2026-01-13 00:00:00"/>
    <s v="2026-01-13 16:00:00"/>
    <s v="Gasto"/>
    <s v="Con Compromiso"/>
    <s v="000"/>
    <s v="FONDO - GESTION GENERAL"/>
    <x v="1"/>
    <s v="ADQUIS. DE BYS - DOCUMENTOS DE LINEAMIENTOS TÉCNICOS - MODERNIZACIÓN DE LA GESTIÓN INSTITUCIONAL DEL MINISTERIO TIC BOGOTÁ"/>
    <s v="Propios"/>
    <s v="INGRESOS CORRIENTES"/>
    <s v="CSF"/>
    <n v="49657500"/>
    <n v="0"/>
    <n v="49657500"/>
    <n v="49657500"/>
    <n v="7724500"/>
    <n v="7724500"/>
    <n v="0"/>
    <s v="43100111499 - Prestar servicios profesionales a la Subdirección para la Gestión del Talento Humano en las actividades a cargo de dicha Área, entre ellas, el apoyo en el manejo de la Planta de Personal del Ministerio"/>
    <s v="87626"/>
    <s v="62826"/>
    <s v="-0"/>
    <s v="110626, 201426"/>
    <s v="26626526, 63499026"/>
    <s v="-0"/>
  </r>
  <r>
    <s v="87626C-2399-0400-14-53105B-2399054-02PropiosINGRESOS CORRIENTES"/>
    <x v="9"/>
    <n v="1000"/>
    <n v="1499"/>
    <s v="10001499"/>
    <s v="Plan de trabajo"/>
    <n v="87626"/>
    <s v="2026-01-13 00:00:00"/>
    <s v="2026-01-13 16:11:00"/>
    <s v="Gasto"/>
    <s v="Con Compromiso"/>
    <s v="000"/>
    <s v="FONDO - GESTION GENERAL"/>
    <x v="0"/>
    <s v="ADQUIS. DE BYS - DOCUMENTOS DE PLANEACIÓN - MODERNIZACIÓN DE LA GESTIÓN INSTITUCIONAL DEL MINISTERIO TIC BOGOTÁ"/>
    <s v="Propios"/>
    <s v="INGRESOS CORRIENTES"/>
    <s v="CSF"/>
    <n v="145668600"/>
    <n v="-6474160"/>
    <n v="139194440"/>
    <n v="139194440"/>
    <n v="17803940"/>
    <n v="17803940"/>
    <n v="0"/>
    <s v="10000181499 Prestar servicios profesionales especializados en comunicación y periodismo al Ministerio/Fondo Único de Tecnologías de la Información y las Comunicaciones, orientados al acompañamiento del Despacho Ministerial en las labores de comunic"/>
    <s v="87926"/>
    <s v="54726"/>
    <s v="-0"/>
    <s v="153426, 272726"/>
    <s v="34206326, 74692826"/>
    <s v="-0"/>
  </r>
  <r>
    <s v="87926C-2399-0400-14-53105B-2399054-02PropiosINGRESOS CORRIENTES"/>
    <x v="9"/>
    <n v="1000"/>
    <n v="1499"/>
    <s v="10001499"/>
    <s v="Plan de trabajo"/>
    <n v="87926"/>
    <s v="2026-01-13 00:00:00"/>
    <s v="2026-01-13 16:14:00"/>
    <s v="Gasto"/>
    <s v="Con Compromiso"/>
    <s v="000"/>
    <s v="FONDO - GESTION GENERAL"/>
    <x v="0"/>
    <s v="ADQUIS. DE BYS - DOCUMENTOS DE PLANEACIÓN - MODERNIZACIÓN DE LA GESTIÓN INSTITUCIONAL DEL MINISTERIO TIC BOGOTÁ"/>
    <s v="Propios"/>
    <s v="INGRESOS CORRIENTES"/>
    <s v="CSF"/>
    <n v="165532500"/>
    <n v="-6437375"/>
    <n v="159095125"/>
    <n v="159095125"/>
    <n v="21151375"/>
    <n v="21151375"/>
    <n v="0"/>
    <s v="10000251499 Prestar servicios profesionales al Ministerio/Fondo Único de Tecnologías de la Información y las Comunicaciones, orientados a coordinar y articular la gestión estratégica de la agenda institucional del Despacho desde el ámbito regional,"/>
    <s v="88226"/>
    <s v="42826"/>
    <s v="-0"/>
    <s v="138726, 281026"/>
    <s v="30498126, 76636026"/>
    <s v="-0"/>
  </r>
  <r>
    <s v="88026C-2399-0400-14-53105B-2399054-02PropiosINGRESOS CORRIENTES"/>
    <x v="9"/>
    <n v="1000"/>
    <n v="1499"/>
    <s v="10001499"/>
    <s v="Plan de trabajo"/>
    <n v="88026"/>
    <s v="2026-01-13 00:00:00"/>
    <s v="2026-01-13 16:17:00"/>
    <s v="Gasto"/>
    <s v="Con Compromiso"/>
    <s v="000"/>
    <s v="FONDO - GESTION GENERAL"/>
    <x v="0"/>
    <s v="ADQUIS. DE BYS - DOCUMENTOS DE PLANEACIÓN - MODERNIZACIÓN DE LA GESTIÓN INSTITUCIONAL DEL MINISTERIO TIC BOGOTÁ"/>
    <s v="Propios"/>
    <s v="INGRESOS CORRIENTES"/>
    <s v="CSF"/>
    <n v="145668600"/>
    <n v="-8092700"/>
    <n v="137575900"/>
    <n v="137575900"/>
    <n v="16185400"/>
    <n v="16185400"/>
    <n v="0"/>
    <s v="10000171499 Prestar servicios profesionales al Ministerio/Fondo Único de Tecnologías de la Información y las Comunicaciones, orientados a la gestión del seguimiento y control de las solicitudes, peticiones y compromisos derivados de la agenda del D"/>
    <s v="88426"/>
    <s v="65026"/>
    <s v="-0"/>
    <s v="154826, 282326"/>
    <s v="34208026, 76637326"/>
    <s v="-0"/>
  </r>
  <r>
    <s v="88826C-2399-0400-14-53105B-2399053-02PropiosINGRESOS CORRIENTES"/>
    <x v="13"/>
    <n v="4300"/>
    <n v="1499"/>
    <s v="43001499"/>
    <s v="Plan de trabajo"/>
    <n v="88826"/>
    <s v="2026-01-13 00:00:00"/>
    <s v="2026-01-13 16:58:00"/>
    <s v="Gasto"/>
    <s v="Con Compromiso"/>
    <s v="000"/>
    <s v="FONDO - GESTION GENERAL"/>
    <x v="1"/>
    <s v="ADQUIS. DE BYS - DOCUMENTOS DE LINEAMIENTOS TÉCNICOS - MODERNIZACIÓN DE LA GESTIÓN INSTITUCIONAL DEL MINISTERIO TIC BOGOTÁ"/>
    <s v="Propios"/>
    <s v="INGRESOS CORRIENTES"/>
    <s v="CSF"/>
    <n v="99319500"/>
    <n v="0"/>
    <n v="99319500"/>
    <n v="99319500"/>
    <n v="12249405"/>
    <n v="12249405"/>
    <n v="0"/>
    <s v="43100021499 - Prestar servicios profesionales especializados al GIT de Administración de Personal de la Subdirección para la Gestión del Talento Humano en las actividades relacionadas con la Administración de Personal que le sean asignadas."/>
    <s v="89026"/>
    <s v="80126"/>
    <s v="-0"/>
    <s v="133926, 219426"/>
    <s v="30489026, 65601326"/>
    <s v="-0"/>
  </r>
  <r>
    <s v="91726C-2399-0400-14-53105B-2399053-02PropiosINGRESOS CORRIENTES"/>
    <x v="7"/>
    <n v="1700"/>
    <n v="1499"/>
    <s v="17001499"/>
    <s v="Plan de trabajo"/>
    <n v="91726"/>
    <s v="2026-01-14 00:00:00"/>
    <s v="2026-01-14 15:16:00"/>
    <s v="Gasto"/>
    <s v="Con Compromiso"/>
    <s v="000"/>
    <s v="FONDO - GESTION GENERAL"/>
    <x v="1"/>
    <s v="ADQUIS. DE BYS - DOCUMENTOS DE LINEAMIENTOS TÉCNICOS - MODERNIZACIÓN DE LA GESTIÓN INSTITUCIONAL DEL MINISTERIO TIC BOGOTÁ"/>
    <s v="Propios"/>
    <s v="INGRESOS CORRIENTES"/>
    <s v="CSF"/>
    <n v="97848100"/>
    <n v="1471400"/>
    <n v="99319500"/>
    <n v="99319500"/>
    <n v="15449700"/>
    <n v="15449700"/>
    <n v="0"/>
    <s v="17000231499 Prestar servicios profesionales para orientar y acompañar los asuntos legales que se encuentren a cargo de la Dirección Jurídica del Ministerio de Tecnologías de la Información y las Comunicaciones – Fondo Único de Tecnologías de la In"/>
    <s v="91926"/>
    <s v="57626"/>
    <s v="53926"/>
    <s v="124426, 215526"/>
    <s v="31185726, 65595526"/>
    <s v="-0"/>
  </r>
  <r>
    <s v="91826C-2399-0400-14-53105B-2399053-02PropiosINGRESOS CORRIENTES"/>
    <x v="7"/>
    <n v="1700"/>
    <n v="1499"/>
    <s v="17001499"/>
    <s v="Plan de trabajo"/>
    <n v="91826"/>
    <s v="2026-01-14 00:00:00"/>
    <s v="2026-01-14 15:26:00"/>
    <s v="Gasto"/>
    <s v="Con Compromiso"/>
    <s v="000"/>
    <s v="FONDO - GESTION GENERAL"/>
    <x v="1"/>
    <s v="ADQUIS. DE BYS - DOCUMENTOS DE LINEAMIENTOS TÉCNICOS - MODERNIZACIÓN DE LA GESTIÓN INSTITUCIONAL DEL MINISTERIO TIC BOGOTÁ"/>
    <s v="Propios"/>
    <s v="INGRESOS CORRIENTES"/>
    <s v="CSF"/>
    <n v="76807080"/>
    <n v="-1324260"/>
    <n v="75482820"/>
    <n v="75482820"/>
    <n v="9269820"/>
    <n v="9269820"/>
    <n v="0"/>
    <s v="17300021499: Prestar servicios profesionales para adelantar los procesos de cobro coactivo que requiera el Grupo Interno de Trabajo de la Dirección Jurídica del Ministerio/Fondo Único de Tecnologías de la Información y las Comunicaciones de conform"/>
    <s v="92026"/>
    <s v="54826"/>
    <s v="-0"/>
    <s v="112926, 227526"/>
    <s v="26629126, 65615926"/>
    <s v="-0"/>
  </r>
  <r>
    <s v="96926C-2399-0400-14-53105B-2399053-02PropiosINGRESOS CORRIENTES"/>
    <x v="7"/>
    <n v="1700"/>
    <n v="1499"/>
    <s v="17001499"/>
    <s v="Plan de trabajo"/>
    <n v="96926"/>
    <s v="2026-01-15 00:00:00"/>
    <s v="2026-01-15 10:11:00"/>
    <s v="Gasto"/>
    <s v="Con Compromiso"/>
    <s v="000"/>
    <s v="FONDO - GESTION GENERAL"/>
    <x v="1"/>
    <s v="ADQUIS. DE BYS - DOCUMENTOS DE LINEAMIENTOS TÉCNICOS - MODERNIZACIÓN DE LA GESTIÓN INSTITUCIONAL DEL MINISTERIO TIC BOGOTÁ"/>
    <s v="Propios"/>
    <s v="INGRESOS CORRIENTES"/>
    <s v="CSF"/>
    <n v="89350765"/>
    <n v="-1287475"/>
    <n v="88063290"/>
    <n v="88063290"/>
    <n v="10814790"/>
    <n v="10814790"/>
    <n v="0"/>
    <s v="17300131499: Prestar servicios profesionales en asuntos de jurisdicción coactiva a la Dirección Jurídica del Ministerio/Fondo Único de Tecnologías de la Información y las Comunicaciones de conformidad con lo dispuesto en el Modelo Integrado de Gest"/>
    <s v="97126"/>
    <s v="56926"/>
    <s v="-0"/>
    <s v="94326, 196426"/>
    <s v="25287326, 63487326"/>
    <s v="-0"/>
  </r>
  <r>
    <s v="97026C-2399-0400-14-53105B-2399053-02PropiosINGRESOS CORRIENTES"/>
    <x v="7"/>
    <n v="1700"/>
    <n v="1499"/>
    <s v="17001499"/>
    <s v="Plan de trabajo"/>
    <n v="97026"/>
    <s v="2026-01-15 00:00:00"/>
    <s v="2026-01-15 10:18:00"/>
    <s v="Gasto"/>
    <s v="Con Compromiso"/>
    <s v="000"/>
    <s v="FONDO - GESTION GENERAL"/>
    <x v="1"/>
    <s v="ADQUIS. DE BYS - DOCUMENTOS DE LINEAMIENTOS TÉCNICOS - MODERNIZACIÓN DE LA GESTIÓN INSTITUCIONAL DEL MINISTERIO TIC BOGOTÁ"/>
    <s v="Propios"/>
    <s v="INGRESOS CORRIENTES"/>
    <s v="CSF"/>
    <n v="102409440"/>
    <n v="-1765680"/>
    <n v="100643760"/>
    <n v="100643760"/>
    <n v="12359760"/>
    <n v="12359760"/>
    <n v="0"/>
    <s v="17300011499:Prestar servicios profesionales para adelantar los procesos de cobro coactivo que requiera el Grupo Interno de Trabajo de la Dirección Jurídica del Ministerio/Fondo Único de Tecnologías de la Información y las Comunicaciones de conformi"/>
    <s v="97226"/>
    <s v="56826"/>
    <s v="-0"/>
    <s v="94826, 195826"/>
    <s v="25288126, 63484226"/>
    <s v="-0"/>
  </r>
  <r>
    <s v="100226C-2399-0400-14-53105B-2399054-02PropiosINGRESOS CORRIENTES"/>
    <x v="0"/>
    <n v="4200"/>
    <n v="1499"/>
    <s v="42001499"/>
    <s v="Divulgación"/>
    <n v="100226"/>
    <s v="2026-01-15 00:00:00"/>
    <s v="2026-01-15 15:24:00"/>
    <s v="Gasto"/>
    <s v="Con Compromiso"/>
    <s v="000"/>
    <s v="FONDO - GESTION GENERAL"/>
    <x v="0"/>
    <s v="ADQUIS. DE BYS - DOCUMENTOS DE PLANEACIÓN - MODERNIZACIÓN DE LA GESTIÓN INSTITUCIONAL DEL MINISTERIO TIC BOGOTÁ"/>
    <s v="Propios"/>
    <s v="INGRESOS CORRIENTES"/>
    <s v="CSF"/>
    <n v="63638050"/>
    <n v="-1103550"/>
    <n v="62534500"/>
    <n v="62534500"/>
    <n v="7357000"/>
    <n v="7357000"/>
    <n v="0"/>
    <s v="42400061499 Prestar servicios profesionales para adelantar gestiones de cobro persuasivo dirigidas al recaudo de las contraprestaciones y derechos a favor del Fondo unico de TIC, de conformidad con la Ley 1341 del 2009, modificada por la Ley 1978 d"/>
    <s v="101726"/>
    <s v="66826"/>
    <s v="-0"/>
    <s v="83626, 224726"/>
    <s v="25200926, 65611826"/>
    <s v="-0"/>
  </r>
  <r>
    <s v="106326C-2399-0400-14-53105B-2399071-02PropiosINGRESOS CORRIENTES"/>
    <x v="11"/>
    <n v="1100"/>
    <n v="1499"/>
    <s v="11001499"/>
    <s v="Articular los criterios definidos por la ley y los sistemas de gestión al Modelo Integrado de Gestión MIG"/>
    <n v="106326"/>
    <s v="2026-01-15 00:00:00"/>
    <s v="2026-01-15 17:25:00"/>
    <s v="Gasto"/>
    <s v="Con Compromiso"/>
    <s v="000"/>
    <s v="FONDO - GESTION GENERAL"/>
    <x v="2"/>
    <s v="ADQUIS. DE BYS - SERVICIO DE ACTUALIZACIÓN DEL SISTEMAS DE GESTIÓN - MODERNIZACIÓN DE LA GESTIÓN INSTITUCIONAL DEL MINISTERIO TIC BOGOTÁ"/>
    <s v="Propios"/>
    <s v="INGRESOS CORRIENTES"/>
    <s v="CSF"/>
    <n v="103291280"/>
    <n v="-3824640"/>
    <n v="99466640"/>
    <n v="99466640"/>
    <n v="11182640"/>
    <n v="11182640"/>
    <n v="0"/>
    <s v="11300201499 Prestación de servicios profesionales para la gestión integral del conocimiento institucional, asegurando la actualización y optimización de instrumentos y metodologías que contribuyan para la creación, organización y transferencia del"/>
    <s v="106526"/>
    <s v="75226"/>
    <s v="-0"/>
    <s v="148726, 244426"/>
    <s v="32011326, 68445726"/>
    <s v="-0"/>
  </r>
  <r>
    <s v="106626C-2399-0400-14-53105B-2399054-02PropiosINGRESOS CORRIENTES"/>
    <x v="2"/>
    <n v="1100"/>
    <n v="1499"/>
    <s v="11001499"/>
    <s v="Divulgación"/>
    <n v="106626"/>
    <s v="2026-01-15 00:00:00"/>
    <s v="2026-01-15 17:31:00"/>
    <s v="Gasto"/>
    <s v="Con Compromiso"/>
    <s v="000"/>
    <s v="FONDO - GESTION GENERAL"/>
    <x v="0"/>
    <s v="ADQUIS. DE BYS - DOCUMENTOS DE PLANEACIÓN - MODERNIZACIÓN DE LA GESTIÓN INSTITUCIONAL DEL MINISTERIO TIC BOGOTÁ"/>
    <s v="Propios"/>
    <s v="INGRESOS CORRIENTES"/>
    <s v="CSF"/>
    <n v="115210620"/>
    <n v="-3310650"/>
    <n v="111899970"/>
    <n v="111899970"/>
    <n v="12580470"/>
    <n v="12580470"/>
    <n v="0"/>
    <s v="11000081499 Prestar servicios profesionales a la oficina Asesora de Planeación y Estudios Sectoriales en la revisión y generación de lineamientos para fortalecer el proceso de Direccionamiento Estratégico dentro del marco del modelo integrado de g"/>
    <s v="106826"/>
    <s v="77026"/>
    <s v="-0"/>
    <s v="138326, 254726"/>
    <s v="30497726, 73004526"/>
    <s v="-0"/>
  </r>
  <r>
    <s v="111326C-2399-0400-14-53105B-2399053-02PropiosINGRESOS CORRIENTES"/>
    <x v="13"/>
    <n v="4300"/>
    <n v="1499"/>
    <s v="43001499"/>
    <s v="Plan de trabajo"/>
    <n v="111326"/>
    <s v="2026-01-16 00:00:00"/>
    <s v="2026-01-16 15:40:00"/>
    <s v="Gasto"/>
    <s v="Con Compromiso"/>
    <s v="000"/>
    <s v="FONDO - GESTION GENERAL"/>
    <x v="1"/>
    <s v="ADQUIS. DE BYS - DOCUMENTOS DE LINEAMIENTOS TÉCNICOS - MODERNIZACIÓN DE LA GESTIÓN INSTITUCIONAL DEL MINISTERIO TIC BOGOTÁ"/>
    <s v="Propios"/>
    <s v="INGRESOS CORRIENTES"/>
    <s v="CSF"/>
    <n v="77248500"/>
    <n v="0"/>
    <n v="77248500"/>
    <n v="77248500"/>
    <n v="7467355"/>
    <n v="7467355"/>
    <n v="0"/>
    <s v="43300201499 - Prestar servicios profesionales al grupo interno de trabajo de desarrollo del talento humano de la subdirección para la gestión del talento humano, brindando apoyo en la ejecución de los programas de medicina preventiva y promoción de"/>
    <s v="111526"/>
    <s v="131326"/>
    <s v="-0"/>
    <s v="271026"/>
    <s v="74689826"/>
    <s v="-0"/>
  </r>
  <r>
    <s v="111426C-2399-0400-14-53105B-2399053-02PropiosINGRESOS CORRIENTES"/>
    <x v="13"/>
    <n v="4300"/>
    <n v="1499"/>
    <s v="43001499"/>
    <s v="Plan de trabajo"/>
    <n v="111426"/>
    <s v="2026-01-16 00:00:00"/>
    <s v="2026-01-16 15:46:00"/>
    <s v="Gasto"/>
    <s v="Con Compromiso"/>
    <s v="000"/>
    <s v="FONDO - GESTION GENERAL"/>
    <x v="1"/>
    <s v="ADQUIS. DE BYS - DOCUMENTOS DE LINEAMIENTOS TÉCNICOS - MODERNIZACIÓN DE LA GESTIÓN INSTITUCIONAL DEL MINISTERIO TIC BOGOTÁ"/>
    <s v="Propios"/>
    <s v="INGRESOS CORRIENTES"/>
    <s v="CSF"/>
    <n v="99319500"/>
    <n v="0"/>
    <n v="99319500"/>
    <n v="99319500"/>
    <n v="12249405"/>
    <n v="12249405"/>
    <n v="0"/>
    <s v="43000071499 - Prestar servicios profesionales jurídicos especializados a la subdirección para la gestión del talento humano en la gestión de actividades relacionadas con situaciones administrativas de carácter laboral y/o planta de personal a cargo"/>
    <s v="111626"/>
    <s v="69026"/>
    <s v="-0"/>
    <s v="137226, 208926"/>
    <s v="30496426, 63571626"/>
    <s v="-0"/>
  </r>
  <r>
    <s v="111526C-2399-0400-14-53105B-2399053-02PropiosINGRESOS CORRIENTES"/>
    <x v="13"/>
    <n v="4300"/>
    <n v="1499"/>
    <s v="43001499"/>
    <s v="Plan de trabajo"/>
    <n v="111526"/>
    <s v="2026-01-16 00:00:00"/>
    <s v="2026-01-16 15:52:00"/>
    <s v="Gasto"/>
    <s v="Con Compromiso"/>
    <s v="000"/>
    <s v="FONDO - GESTION GENERAL"/>
    <x v="1"/>
    <s v="ADQUIS. DE BYS - DOCUMENTOS DE LINEAMIENTOS TÉCNICOS - MODERNIZACIÓN DE LA GESTIÓN INSTITUCIONAL DEL MINISTERIO TIC BOGOTÁ"/>
    <s v="Propios"/>
    <s v="INGRESOS CORRIENTES"/>
    <s v="CSF"/>
    <n v="99319500"/>
    <n v="0"/>
    <n v="99319500"/>
    <n v="99319500"/>
    <n v="12249405"/>
    <n v="12249405"/>
    <n v="0"/>
    <s v="43100131499 - Prestar servicios profesionales a la Subdirección para la Gestión del Talento Humano en actividades y procesos de gestión de personal y atención de requerimientos a cargo de la dependencia."/>
    <s v="111726"/>
    <s v="73726"/>
    <s v="-0"/>
    <s v="144926, 303726"/>
    <s v="32007326, 83334126"/>
    <s v="-0"/>
  </r>
  <r>
    <s v="111926C-2399-0400-14-53105B-2399054-02PropiosINGRESOS CORRIENTES"/>
    <x v="9"/>
    <n v="1000"/>
    <n v="1499"/>
    <s v="10001499"/>
    <s v="Plan de trabajo"/>
    <n v="111926"/>
    <s v="2026-01-16 00:00:00"/>
    <s v="2026-01-16 17:59:00"/>
    <s v="Gasto"/>
    <s v="Con Compromiso"/>
    <s v="000"/>
    <s v="FONDO - GESTION GENERAL"/>
    <x v="0"/>
    <s v="ADQUIS. DE BYS - DOCUMENTOS DE PLANEACIÓN - MODERNIZACIÓN DE LA GESTIÓN INSTITUCIONAL DEL MINISTERIO TIC BOGOTÁ"/>
    <s v="Propios"/>
    <s v="INGRESOS CORRIENTES"/>
    <s v="CSF"/>
    <n v="119183400"/>
    <n v="-6290235"/>
    <n v="112893165"/>
    <n v="112893165"/>
    <n v="13573665"/>
    <n v="13573665"/>
    <n v="0"/>
    <s v="10000221499-Prestar servicios profesionales al Ministerio/Fondo Único de Tecnologías de la Información y las Comunicaciones, orientados al acompañamiento del despacho ministerial en el seguimiento de actividades y el control de compromisos, mediante"/>
    <s v="112126"/>
    <s v="63326"/>
    <s v="-0"/>
    <s v="170426, 214426"/>
    <s v="49783726, 63628126"/>
    <s v="-0"/>
  </r>
  <r>
    <s v="113826C-2399-0400-14-53105B-2399054-02PropiosINGRESOS CORRIENTES"/>
    <x v="0"/>
    <n v="4200"/>
    <n v="1499"/>
    <s v="42001499"/>
    <s v="Divulgación"/>
    <n v="113826"/>
    <s v="2026-01-17 00:00:00"/>
    <s v="2026-01-17 14:55:00"/>
    <s v="Gasto"/>
    <s v="Con Compromiso"/>
    <s v="000"/>
    <s v="FONDO - GESTION GENERAL"/>
    <x v="0"/>
    <s v="ADQUIS. DE BYS - DOCUMENTOS DE PLANEACIÓN - MODERNIZACIÓN DE LA GESTIÓN INSTITUCIONAL DEL MINISTERIO TIC BOGOTÁ"/>
    <s v="Propios"/>
    <s v="INGRESOS CORRIENTES"/>
    <s v="CSF"/>
    <n v="88835775"/>
    <n v="-2574950"/>
    <n v="86260825"/>
    <n v="86260825"/>
    <n v="9012325"/>
    <n v="9012325"/>
    <n v="0"/>
    <s v="42100091499 Prestar servicios profesionales a la Subdirección Financiera GIT de Tesorería en los procesos que permitan la adecuada gestión de ingresos o gastos, realizando la validación previa de los documentos y las gestiones pertinentes para su a"/>
    <s v="114026"/>
    <s v="77826"/>
    <s v="-0"/>
    <s v="144426, 263026"/>
    <s v="32006826, 73023726"/>
    <s v="-0"/>
  </r>
  <r>
    <s v="116726C-2399-0400-14-53105B-2399054-02PropiosINGRESOS CORRIENTES"/>
    <x v="8"/>
    <n v="1300"/>
    <n v="1499"/>
    <s v="13001499"/>
    <s v="Documento de planeación preliminar"/>
    <n v="116726"/>
    <s v="2026-01-19 00:00:00"/>
    <s v="2026-01-19 13:26:00"/>
    <s v="Gasto"/>
    <s v="Con Compromiso"/>
    <s v="000"/>
    <s v="FONDO - GESTION GENERAL"/>
    <x v="0"/>
    <s v="ADQUIS. DE BYS - DOCUMENTOS DE PLANEACIÓN - MODERNIZACIÓN DE LA GESTIÓN INSTITUCIONAL DEL MINISTERIO TIC BOGOTÁ"/>
    <s v="Propios"/>
    <s v="INGRESOS CORRIENTES"/>
    <s v="CSF"/>
    <n v="124701150"/>
    <n v="-367850"/>
    <n v="124333300"/>
    <n v="124333300"/>
    <n v="13978300"/>
    <n v="13978300"/>
    <n v="0"/>
    <s v="13000121499 - Prestar servicios profesionales al Ministerio/Fondo Único de Tecnologías de la Información y las Comunicaciones (TIC), para apoyar a la Oficina Internacional en el análisis jurídico del entorno internacional, el seguimiento, revisión"/>
    <s v="117026"/>
    <s v="78426"/>
    <s v="-0"/>
    <s v="140326, 258826"/>
    <s v="30501526, 73013926"/>
    <s v="-0"/>
  </r>
  <r>
    <s v="117326C-2399-0400-14-53105B-2399054-02PropiosINGRESOS CORRIENTES"/>
    <x v="8"/>
    <n v="1300"/>
    <n v="1499"/>
    <s v="13001499"/>
    <s v="Documento de planeación preliminar"/>
    <n v="117326"/>
    <s v="2026-01-19 00:00:00"/>
    <s v="2026-01-19 14:05:00"/>
    <s v="Gasto"/>
    <s v="Con Compromiso"/>
    <s v="000"/>
    <s v="FONDO - GESTION GENERAL"/>
    <x v="0"/>
    <s v="ADQUIS. DE BYS - DOCUMENTOS DE PLANEACIÓN - MODERNIZACIÓN DE LA GESTIÓN INSTITUCIONAL DEL MINISTERIO TIC BOGOTÁ"/>
    <s v="Propios"/>
    <s v="INGRESOS CORRIENTES"/>
    <s v="CSF"/>
    <n v="114217425"/>
    <n v="-4634910"/>
    <n v="109582515"/>
    <n v="109582515"/>
    <n v="10263015"/>
    <n v="10263015"/>
    <n v="0"/>
    <s v="13000091499 – Prestar servicios profesionales a la Oficina Internacional para apoyar el seguimiento de la agenda y la gestion de las comisiones internacionales del Ministerio/Fondo Unico de Tecnologias de la Informacion y las Comunicaciones, asi co"/>
    <s v="117626"/>
    <s v="100926"/>
    <s v="66826"/>
    <s v="128926, 309326"/>
    <s v="30482826, 87383126"/>
    <s v="-0"/>
  </r>
  <r>
    <s v="117426C-2399-0400-14-53105B-2399054-02PropiosINGRESOS CORRIENTES"/>
    <x v="8"/>
    <n v="1300"/>
    <n v="1499"/>
    <s v="13001499"/>
    <s v="Documento de planeación preliminar"/>
    <n v="117426"/>
    <s v="2026-01-19 00:00:00"/>
    <s v="2026-01-19 14:12:00"/>
    <s v="Gasto"/>
    <s v="Con Compromiso"/>
    <s v="000"/>
    <s v="FONDO - GESTION GENERAL"/>
    <x v="0"/>
    <s v="ADQUIS. DE BYS - DOCUMENTOS DE PLANEACIÓN - MODERNIZACIÓN DE LA GESTIÓN INSTITUCIONAL DEL MINISTERIO TIC BOGOTÁ"/>
    <s v="Propios"/>
    <s v="INGRESOS CORRIENTES"/>
    <s v="CSF"/>
    <n v="99319500"/>
    <n v="0"/>
    <n v="99319500"/>
    <n v="99319500"/>
    <n v="14346150"/>
    <n v="14346150"/>
    <n v="0"/>
    <s v="13000021499 - Prestar servicios profesionales al Ministerio/Fondo Unico TIC para apoyar a la Oficina Internacional en los procesos, estrategias y actividades relacionadas con el diseno, desarrollo e implementacion de soluciones de inteligencia arti"/>
    <s v="117726"/>
    <s v="73226"/>
    <s v="40426"/>
    <s v="140826, 247726"/>
    <s v="30503226, 70011026"/>
    <s v="-0"/>
  </r>
  <r>
    <s v="117526C-2399-0400-14-53105B-2399054-02PropiosINGRESOS CORRIENTES"/>
    <x v="8"/>
    <n v="1300"/>
    <n v="1499"/>
    <s v="13001499"/>
    <s v="Documento de planeación preliminar"/>
    <n v="117526"/>
    <s v="2026-01-19 00:00:00"/>
    <s v="2026-01-19 14:20:00"/>
    <s v="Gasto"/>
    <s v="Con Compromiso"/>
    <s v="000"/>
    <s v="FONDO - GESTION GENERAL"/>
    <x v="0"/>
    <s v="ADQUIS. DE BYS - DOCUMENTOS DE PLANEACIÓN - MODERNIZACIÓN DE LA GESTIÓN INSTITUCIONAL DEL MINISTERIO TIC BOGOTÁ"/>
    <s v="Propios"/>
    <s v="INGRESOS CORRIENTES"/>
    <s v="CSF"/>
    <n v="137171265"/>
    <n v="-6069525"/>
    <n v="131101740"/>
    <n v="131101740"/>
    <n v="13757590"/>
    <n v="13757590"/>
    <n v="0"/>
    <s v="13000031499 - Prestar servicios profesionales al Ministerio/Fondo Unico de Tecnologias de la Información y las Comunicaciones, brindando apoyo a la Oficina Internacional en el analisis de documentos de caracter legal emitidos por organismos e insta"/>
    <s v="117826"/>
    <s v="82126"/>
    <s v="-0"/>
    <s v="133426, 240826, 295826"/>
    <s v="30488326, 68441926, 79699926"/>
    <s v="-0"/>
  </r>
  <r>
    <s v="120726C-2399-0400-14-53105B-2399054-02PropiosINGRESOS CORRIENTES"/>
    <x v="8"/>
    <n v="1300"/>
    <n v="1499"/>
    <s v="13001499"/>
    <s v="Documento de planeación preliminar"/>
    <n v="120726"/>
    <s v="2026-01-20 00:00:00"/>
    <s v="2026-01-20 16:32:00"/>
    <s v="Gasto"/>
    <s v="Con Compromiso"/>
    <s v="000"/>
    <s v="FONDO - GESTION GENERAL"/>
    <x v="0"/>
    <s v="ADQUIS. DE BYS - DOCUMENTOS DE PLANEACIÓN - MODERNIZACIÓN DE LA GESTIÓN INSTITUCIONAL DEL MINISTERIO TIC BOGOTÁ"/>
    <s v="Propios"/>
    <s v="INGRESOS CORRIENTES"/>
    <s v="CSF"/>
    <n v="111899970"/>
    <n v="-1655325"/>
    <n v="110244645"/>
    <n v="110244645"/>
    <n v="10925145"/>
    <n v="10925145"/>
    <n v="0"/>
    <s v="13000041499 – Prestar servicios profesionales al Ministerio/Fondo Único de Tecnologías de la Información y las Comunicaciones (MinTIC) para apoyar a la Oficina Internacional en la atención de requerimientos, el análisis del entorno internacional, e"/>
    <s v="121026"/>
    <s v="103826"/>
    <s v="-0"/>
    <s v="141726, 259626"/>
    <s v="30507426, 73015726"/>
    <s v="-0"/>
  </r>
  <r>
    <s v="124526C-2399-0400-14-53105B-2399054-02PropiosINGRESOS CORRIENTES"/>
    <x v="8"/>
    <n v="1300"/>
    <n v="1499"/>
    <s v="13001499"/>
    <s v="Documento de planeación preliminar"/>
    <n v="124526"/>
    <s v="2026-01-22 00:00:00"/>
    <s v="2026-01-22 11:03:00"/>
    <s v="Gasto"/>
    <s v="Con Compromiso"/>
    <s v="000"/>
    <s v="FONDO - GESTION GENERAL"/>
    <x v="0"/>
    <s v="ADQUIS. DE BYS - DOCUMENTOS DE PLANEACIÓN - MODERNIZACIÓN DE LA GESTIÓN INSTITUCIONAL DEL MINISTERIO TIC BOGOTÁ"/>
    <s v="Propios"/>
    <s v="INGRESOS CORRIENTES"/>
    <s v="CSF"/>
    <n v="49733320"/>
    <n v="-882840"/>
    <n v="48850480"/>
    <n v="48850480"/>
    <n v="4708480"/>
    <n v="4708480"/>
    <n v="0"/>
    <s v="13000071499 – Prestar apoyo a la gestión de la Oficina Internacional mediante el acompañamiento en el seguimiento de la agenda internacional, relacionamiento con la Comisión Interamericana de Telecomunicaciones CITEL y en la gestión de las comision"/>
    <s v="124826"/>
    <s v="97726"/>
    <s v="-0"/>
    <s v="148526, 262426"/>
    <s v="32011126, 73022126"/>
    <s v="-0"/>
  </r>
  <r>
    <s v="125126C-2399-0400-14-53105B-2399054-02PropiosINGRESOS CORRIENTES"/>
    <x v="9"/>
    <n v="1000"/>
    <n v="1499"/>
    <s v="10001499"/>
    <s v="Plan de trabajo"/>
    <n v="125126"/>
    <s v="2026-01-22 00:00:00"/>
    <s v="2026-01-22 14:34:00"/>
    <s v="Gasto"/>
    <s v="Con Compromiso"/>
    <s v="000"/>
    <s v="FONDO - GESTION GENERAL"/>
    <x v="0"/>
    <s v="ADQUIS. DE BYS - DOCUMENTOS DE PLANEACIÓN - MODERNIZACIÓN DE LA GESTIÓN INSTITUCIONAL DEL MINISTERIO TIC BOGOTÁ"/>
    <s v="Propios"/>
    <s v="INGRESOS CORRIENTES"/>
    <s v="CSF"/>
    <n v="145668600"/>
    <n v="-21850290"/>
    <n v="123818310"/>
    <n v="123818310"/>
    <n v="2023175"/>
    <n v="1618540"/>
    <n v="0"/>
    <s v="10000211499 Prestar servicios profesionales especializados al Ministerio/Fondo Unico de Tecnologias de la Informacion y las Comunicaciones, orientados al acompanamiento del Despacho Ministerial en la articulacion con las areas y/o viceministerios,"/>
    <s v="125426"/>
    <s v="97626, 153126"/>
    <s v="79926"/>
    <s v="155626, 338626"/>
    <s v="34208926"/>
    <s v="-0"/>
  </r>
  <r>
    <s v="125326C-2399-0400-14-53105B-2399054-02PropiosINGRESOS CORRIENTES"/>
    <x v="9"/>
    <n v="1000"/>
    <n v="1499"/>
    <s v="10001499"/>
    <s v="Plan de trabajo"/>
    <n v="125326"/>
    <s v="2026-01-22 00:00:00"/>
    <s v="2026-01-22 16:15:00"/>
    <s v="Gasto"/>
    <s v="Con Compromiso"/>
    <s v="000"/>
    <s v="FONDO - GESTION GENERAL"/>
    <x v="0"/>
    <s v="ADQUIS. DE BYS - DOCUMENTOS DE PLANEACIÓN - MODERNIZACIÓN DE LA GESTIÓN INSTITUCIONAL DEL MINISTERIO TIC BOGOTÁ"/>
    <s v="Propios"/>
    <s v="INGRESOS CORRIENTES"/>
    <s v="CSF"/>
    <n v="59591700"/>
    <n v="0"/>
    <n v="59591700"/>
    <n v="59591700"/>
    <n v="7062720"/>
    <n v="7062720"/>
    <n v="0"/>
    <s v="10000301499 - Prestar servicios profesionales al Despacho de la Ministra, orientados a la planificación, desarrollo y seguimiento de estrategias de comunicación y divulgación institucional, así como a la elaboración de contenidos y piezas comunicat"/>
    <s v="125626"/>
    <s v="95026"/>
    <s v="-0"/>
    <s v="174426, 205526"/>
    <s v="54135326, 63559226"/>
    <s v="-0"/>
  </r>
  <r>
    <s v="126126C-2399-0400-14-53105B-2399071-02PropiosINGRESOS CORRIENTES"/>
    <x v="11"/>
    <n v="1100"/>
    <n v="1499"/>
    <s v="11001499"/>
    <s v="Articular los criterios definidos por la ley y los sistemas de gestión al Modelo Integrado de Gestión MIG"/>
    <n v="126126"/>
    <s v="2026-01-22 00:00:00"/>
    <s v="2026-01-22 20:04:00"/>
    <s v="Gasto"/>
    <s v="Con Compromiso"/>
    <s v="000"/>
    <s v="FONDO - GESTION GENERAL"/>
    <x v="2"/>
    <s v="ADQUIS. DE BYS - SERVICIO DE ACTUALIZACIÓN DEL SISTEMAS DE GESTIÓN - MODERNIZACIÓN DE LA GESTIÓN INSTITUCIONAL DEL MINISTERIO TIC BOGOTÁ"/>
    <s v="Propios"/>
    <s v="INGRESOS CORRIENTES"/>
    <s v="CSF"/>
    <n v="44142000"/>
    <n v="0"/>
    <n v="44142000"/>
    <n v="44142000"/>
    <n v="6069525"/>
    <n v="6069525"/>
    <n v="0"/>
    <s v="11300191499 PRESTAR SERVICIOS PROFESIONALES AL GRUPO INTERNO DE TRABAJO DE TRANSFORMACIÓN ORGANIZACIONAL APOYANDO EN LA ACTUALIZACIÓN DE LOS LINEAMIENTOS INSTITUCIONALES DEL MODELO"/>
    <s v="126426"/>
    <s v="102526"/>
    <s v="62826"/>
    <s v="289826, 291426"/>
    <s v="78087626, 78089426"/>
    <s v="-0"/>
  </r>
  <r>
    <s v="130526C-2399-0400-14-53105B-2399054-02PropiosINGRESOS CORRIENTES"/>
    <x v="9"/>
    <n v="1000"/>
    <n v="1499"/>
    <s v="10001499"/>
    <s v="Plan de trabajo"/>
    <n v="130526"/>
    <s v="2026-01-23 00:00:00"/>
    <s v="2026-01-23 10:28:00"/>
    <s v="Gasto"/>
    <s v="Con Compromiso"/>
    <s v="000"/>
    <s v="FONDO - GESTION GENERAL"/>
    <x v="0"/>
    <s v="ADQUIS. DE BYS - DOCUMENTOS DE PLANEACIÓN - MODERNIZACIÓN DE LA GESTIÓN INSTITUCIONAL DEL MINISTERIO TIC BOGOTÁ"/>
    <s v="Propios"/>
    <s v="INGRESOS CORRIENTES"/>
    <s v="CSF"/>
    <n v="145668600"/>
    <n v="-10520510"/>
    <n v="135148090"/>
    <n v="135148090"/>
    <n v="13757590"/>
    <n v="13757590"/>
    <n v="0"/>
    <s v="10000231499 Prestar servicios profesionales especializados al Ministerio/Fondo Único de Tecnologías de la Información y las Comunicaciones, orientados al acompañamiento del Despacho del Ministro en la articulación con el Viceministerio de Transform"/>
    <s v="130826"/>
    <s v="90726"/>
    <s v="-0"/>
    <s v="114226, 235626"/>
    <s v="26631326, 68433926"/>
    <s v="-0"/>
  </r>
  <r>
    <s v="134726C-2399-0400-14-53105B-2399071-02PropiosINGRESOS CORRIENTES"/>
    <x v="5"/>
    <n v="1010"/>
    <n v="1499"/>
    <s v="10101499"/>
    <s v="Fortalecer el modelo de operación por procesos bajo el marco de referencia de arquitectura empresarial"/>
    <n v="134726"/>
    <s v="2026-01-23 00:00:00"/>
    <s v="2026-01-23 17:45:00"/>
    <s v="Gasto"/>
    <s v="Con Compromiso"/>
    <s v="000"/>
    <s v="FONDO - GESTION GENERAL"/>
    <x v="2"/>
    <s v="ADQUIS. DE BYS - SERVICIO DE ACTUALIZACIÓN DEL SISTEMAS DE GESTIÓN - MODERNIZACIÓN DE LA GESTIÓN INSTITUCIONAL DEL MINISTERIO TIC BOGOTÁ"/>
    <s v="Propios"/>
    <s v="INGRESOS CORRIENTES"/>
    <s v="CSF"/>
    <n v="111568905"/>
    <n v="-22181355"/>
    <n v="89387550"/>
    <n v="89387550"/>
    <n v="10263015"/>
    <n v="10263015"/>
    <n v="0"/>
    <s v="10100101499 - prestar servicios profesionales al despacho de la ministra para apoyar en la promoción de una cultura organizacional de seguridad y privacidad de la información, así como en la gestión integral de activos de información, efectuando la"/>
    <s v="135126"/>
    <s v="95226"/>
    <s v="-0"/>
    <s v="130026, 284426"/>
    <s v="30483926, 76644526"/>
    <s v="-0"/>
  </r>
  <r>
    <s v="134926C-2399-0400-14-53105B-2399054-02PropiosINGRESOS CORRIENTES"/>
    <x v="0"/>
    <n v="4200"/>
    <n v="1499"/>
    <s v="42001499"/>
    <s v="Divulgación"/>
    <n v="134926"/>
    <s v="2026-01-23 00:00:00"/>
    <s v="2026-01-23 18:05:00"/>
    <s v="Gasto"/>
    <s v="Con Compromiso"/>
    <s v="000"/>
    <s v="FONDO - GESTION GENERAL"/>
    <x v="0"/>
    <s v="ADQUIS. DE BYS - DOCUMENTOS DE PLANEACIÓN - MODERNIZACIÓN DE LA GESTIÓN INSTITUCIONAL DEL MINISTERIO TIC BOGOTÁ"/>
    <s v="Propios"/>
    <s v="INGRESOS CORRIENTES"/>
    <s v="CSF"/>
    <n v="37189635"/>
    <n v="-551775"/>
    <n v="36637860"/>
    <n v="36637860"/>
    <n v="3531360"/>
    <n v="3531360"/>
    <n v="0"/>
    <s v="42100101499 Prestar servicios asistenciales a la Subdirección Financiera GIT de Tesorería en el registro de información para el control de cuentas, radicados, PQR, apoyando los procesos de consolidación de datos y/o documentos que son requeridos pa"/>
    <s v="135326"/>
    <s v="99326"/>
    <s v="-0"/>
    <s v="144026, 284126"/>
    <s v="32006426, 76644126"/>
    <s v="-0"/>
  </r>
  <r>
    <s v="136226C-2399-0400-14-53105B-2399054-02PropiosINGRESOS CORRIENTES"/>
    <x v="4"/>
    <n v="4500"/>
    <n v="1499"/>
    <s v="45001499"/>
    <s v="Plan de trabajo"/>
    <n v="136226"/>
    <s v="2026-01-24 00:00:00"/>
    <s v="2026-01-24 09:51:00"/>
    <s v="Gasto"/>
    <s v="Con Compromiso"/>
    <s v="000"/>
    <s v="FONDO - GESTION GENERAL"/>
    <x v="0"/>
    <s v="ADQUIS. DE BYS - DOCUMENTOS DE PLANEACIÓN - MODERNIZACIÓN DE LA GESTIÓN INSTITUCIONAL DEL MINISTERIO TIC BOGOTÁ"/>
    <s v="Propios"/>
    <s v="INGRESOS CORRIENTES"/>
    <s v="CSF"/>
    <n v="160014750"/>
    <n v="-6437375"/>
    <n v="153577375"/>
    <n v="153577375"/>
    <n v="15633625"/>
    <n v="15633625"/>
    <n v="0"/>
    <s v="40000061499 Prestar servicios profesionales especializados a la Secretaría General del Ministerio de Tecnologías de la Información y las Comunicaciones / Fondo Único TIC, para el acompañamiento y verificación jurídica en los asuntos relacionados co"/>
    <s v="136626"/>
    <s v="90826"/>
    <s v="-0"/>
    <s v="147526, 172226, 296726"/>
    <s v="32010126, 49786126, 79700826"/>
    <s v="-0"/>
  </r>
  <r>
    <s v="136526C-2399-0400-14-53105B-2399053-02PropiosINGRESOS CORRIENTES"/>
    <x v="7"/>
    <n v="1700"/>
    <n v="1499"/>
    <s v="17001499"/>
    <s v="Plan de trabajo"/>
    <n v="136526"/>
    <s v="2026-01-24 00:00:00"/>
    <s v="2026-01-24 13:14:00"/>
    <s v="Gasto"/>
    <s v="Con Compromiso"/>
    <s v="000"/>
    <s v="FONDO - GESTION GENERAL"/>
    <x v="1"/>
    <s v="ADQUIS. DE BYS - DOCUMENTOS DE LINEAMIENTOS TÉCNICOS - MODERNIZACIÓN DE LA GESTIÓN INSTITUCIONAL DEL MINISTERIO TIC BOGOTÁ"/>
    <s v="Propios"/>
    <s v="INGRESOS CORRIENTES"/>
    <s v="CSF"/>
    <n v="357000000"/>
    <n v="0"/>
    <n v="357000000"/>
    <n v="357000000"/>
    <n v="142800000"/>
    <n v="142800000"/>
    <n v="0"/>
    <s v="17200021499 Prestar servicios juridicos para la representacion judicial y extrajudicial en los procesos que adelanta el Ministerio de Tecnologias de la Informacion y las Comunicaciones ante la jurisdicción contencioso-administrativa (Radicado No.25"/>
    <s v="136926"/>
    <s v="105626"/>
    <s v="50226"/>
    <s v="176126"/>
    <s v="74515626"/>
    <s v="-0"/>
  </r>
  <r>
    <s v="136626C-2399-0400-14-53105B-2399053-02PropiosINGRESOS CORRIENTES"/>
    <x v="7"/>
    <n v="1700"/>
    <n v="1499"/>
    <s v="17001499"/>
    <s v="Plan de trabajo"/>
    <n v="136626"/>
    <s v="2026-01-24 00:00:00"/>
    <s v="2026-01-24 13:16:00"/>
    <s v="Gasto"/>
    <s v="Con Compromiso"/>
    <s v="000"/>
    <s v="FONDO - GESTION GENERAL"/>
    <x v="1"/>
    <s v="ADQUIS. DE BYS - DOCUMENTOS DE LINEAMIENTOS TÉCNICOS - MODERNIZACIÓN DE LA GESTIÓN INSTITUCIONAL DEL MINISTERIO TIC BOGOTÁ"/>
    <s v="Propios"/>
    <s v="INGRESOS CORRIENTES"/>
    <s v="CSF"/>
    <n v="50910440"/>
    <n v="-1912820"/>
    <n v="48997620"/>
    <n v="48997620"/>
    <n v="4855620"/>
    <n v="4855620"/>
    <n v="0"/>
    <s v="17300081499 Prestar servicios profesionales a la Dirección Jurídica en el Grupo Interno de Trabajo de Cobro Coactivo adelantando los asuntos requeridos de la jurisdicción coactiva del Ministerio/Fondo Único de Tecnologías de la Información y las Co"/>
    <s v="137026"/>
    <s v="93926"/>
    <s v="-0"/>
    <s v="100426, 302526"/>
    <s v="25294726, 82443126"/>
    <s v="-0"/>
  </r>
  <r>
    <s v="136726C-2399-0400-14-53105B-2399053-02PropiosINGRESOS CORRIENTES"/>
    <x v="7"/>
    <n v="1700"/>
    <n v="1499"/>
    <s v="17001499"/>
    <s v="Plan de trabajo"/>
    <n v="136726"/>
    <s v="2026-01-24 00:00:00"/>
    <s v="2026-01-24 13:20:00"/>
    <s v="Gasto"/>
    <s v="Con Compromiso"/>
    <s v="000"/>
    <s v="FONDO - GESTION GENERAL"/>
    <x v="1"/>
    <s v="ADQUIS. DE BYS - DOCUMENTOS DE LINEAMIENTOS TÉCNICOS - MODERNIZACIÓN DE LA GESTIÓN INSTITUCIONAL DEL MINISTERIO TIC BOGOTÁ"/>
    <s v="Propios"/>
    <s v="INGRESOS CORRIENTES"/>
    <s v="CSF"/>
    <n v="571200000"/>
    <n v="-12693333"/>
    <n v="558506667"/>
    <n v="558506667"/>
    <n v="39666666"/>
    <n v="39666666"/>
    <n v="0"/>
    <s v="17200181499 Prestar servicios profesionales especializados en incidencia penal, disciplinaria y fiscal del Ministerio de Tecnologias de la Informacion y las Comunicaciones / Fondo Unico de TIC, en los procesos que se asignen, de conformidad con el"/>
    <s v="137126"/>
    <s v="106026"/>
    <s v="63826"/>
    <s v="302926"/>
    <s v="91645526"/>
    <s v="-0"/>
  </r>
  <r>
    <s v="136826C-2399-0400-14-53105B-2399053-02PropiosINGRESOS CORRIENTES"/>
    <x v="7"/>
    <n v="1700"/>
    <n v="1499"/>
    <s v="17001499"/>
    <s v="Plan de trabajo"/>
    <n v="136826"/>
    <s v="2026-01-24 00:00:00"/>
    <s v="2026-01-24 13:20:00"/>
    <s v="Gasto"/>
    <s v="Con Compromiso"/>
    <s v="000"/>
    <s v="FONDO - GESTION GENERAL"/>
    <x v="1"/>
    <s v="ADQUIS. DE BYS - DOCUMENTOS DE LINEAMIENTOS TÉCNICOS - MODERNIZACIÓN DE LA GESTIÓN INSTITUCIONAL DEL MINISTERIO TIC BOGOTÁ"/>
    <s v="Propios"/>
    <s v="INGRESOS CORRIENTES"/>
    <s v="CSF"/>
    <n v="126908250"/>
    <n v="0"/>
    <n v="126908250"/>
    <n v="126908250"/>
    <n v="367850"/>
    <n v="367850"/>
    <n v="0"/>
    <s v="17000081499-Prestar servicios profesionales adelantando y orientando a la Dirección Jurídica en asuntos relacionados con la jurisdicción coactiva del Ministerio/Fondo Único de Tecnologías de la Información y las Comunicaciones de conformidad con lo"/>
    <s v="137226"/>
    <s v="94026"/>
    <s v="-0"/>
    <s v="326126"/>
    <s v="100991126"/>
    <s v="-0"/>
  </r>
  <r>
    <s v="136926C-2399-0400-14-53105B-2399053-02PropiosINGRESOS CORRIENTES"/>
    <x v="7"/>
    <n v="1700"/>
    <n v="1499"/>
    <s v="17001499"/>
    <s v="Plan de trabajo"/>
    <n v="136926"/>
    <s v="2026-01-24 00:00:00"/>
    <s v="2026-01-24 13:23:00"/>
    <s v="Gasto"/>
    <s v="Con Compromiso"/>
    <s v="000"/>
    <s v="FONDO - GESTION GENERAL"/>
    <x v="1"/>
    <s v="ADQUIS. DE BYS - DOCUMENTOS DE LINEAMIENTOS TÉCNICOS - MODERNIZACIÓN DE LA GESTIÓN INSTITUCIONAL DEL MINISTERIO TIC BOGOTÁ"/>
    <s v="Propios"/>
    <s v="INGRESOS CORRIENTES"/>
    <s v="CSF"/>
    <n v="100349480"/>
    <n v="-2354238.67"/>
    <n v="97995241.329999998"/>
    <n v="97995241.329999998"/>
    <n v="9711241.3300000001"/>
    <n v="9711241.3300000001"/>
    <n v="0"/>
    <s v="17300151499: Prestar servicios profesionales para gestionar, adelantar y orientar los procesos de cobro coactivo que requiera el Grupo Interno de Trabajo de la Dirección Jurídica del Ministerio/Fondo Único de Tecnologías de la Información y las Co"/>
    <s v="137326"/>
    <s v="103026"/>
    <s v="-0"/>
    <s v="158126, 294526"/>
    <s v="35975026, 79698626"/>
    <s v="-0"/>
  </r>
  <r>
    <s v="137126C-2399-0400-14-53105B-2399053-02PropiosINGRESOS CORRIENTES"/>
    <x v="7"/>
    <n v="1700"/>
    <n v="1499"/>
    <s v="17001499"/>
    <s v="Plan de trabajo"/>
    <n v="137126"/>
    <s v="2026-01-24 00:00:00"/>
    <s v="2026-01-24 13:26:00"/>
    <s v="Gasto"/>
    <s v="Con Compromiso"/>
    <s v="000"/>
    <s v="FONDO - GESTION GENERAL"/>
    <x v="1"/>
    <s v="ADQUIS. DE BYS - DOCUMENTOS DE LINEAMIENTOS TÉCNICOS - MODERNIZACIÓN DE LA GESTIÓN INSTITUCIONAL DEL MINISTERIO TIC BOGOTÁ"/>
    <s v="Propios"/>
    <s v="INGRESOS CORRIENTES"/>
    <s v="CSF"/>
    <n v="306000000"/>
    <n v="0"/>
    <n v="306000000"/>
    <n v="306000000"/>
    <n v="0"/>
    <n v="0"/>
    <n v="0"/>
    <s v="17200131499 Prestar servicios juridicos altamente calificados para ejercer la representacion judicial en la demanda arbitral presentada por la Unión Temporal ANDIRED contra el Fondo Unico de Tecnologias de la Informacion y las Comunicaciones, en el"/>
    <s v="137526"/>
    <s v="106226"/>
    <s v="-0"/>
    <s v="-0"/>
    <s v="-0"/>
    <s v="-0"/>
  </r>
  <r>
    <s v="137226C-2399-0400-14-53105B-2399053-02PropiosINGRESOS CORRIENTES"/>
    <x v="7"/>
    <n v="1700"/>
    <n v="1499"/>
    <s v="17001499"/>
    <s v="Plan de trabajo"/>
    <n v="137226"/>
    <s v="2026-01-24 00:00:00"/>
    <s v="2026-01-24 13:29:00"/>
    <s v="Gasto"/>
    <s v="Con Compromiso"/>
    <s v="000"/>
    <s v="FONDO - GESTION GENERAL"/>
    <x v="1"/>
    <s v="ADQUIS. DE BYS - DOCUMENTOS DE LINEAMIENTOS TÉCNICOS - MODERNIZACIÓN DE LA GESTIÓN INSTITUCIONAL DEL MINISTERIO TIC BOGOTÁ"/>
    <s v="Propios"/>
    <s v="INGRESOS CORRIENTES"/>
    <s v="CSF"/>
    <n v="50910440"/>
    <n v="-2059960"/>
    <n v="48850480"/>
    <n v="48850480"/>
    <n v="4708480"/>
    <n v="4708480"/>
    <n v="0"/>
    <s v="17300071499:Prestar servicios profesionales a la Dirección Jurídica en el Grupo Interno de Trabajo de Cobro Coactivo orientado a los asuntos requeridos de la jurisdicción coactiva del Ministerio/Fondo Único de Tecnologías de la Información y las C"/>
    <s v="137626"/>
    <s v="103126"/>
    <s v="-0"/>
    <s v="118926, 277526"/>
    <s v="26637826, 76632926"/>
    <s v="-0"/>
  </r>
  <r>
    <s v="138526C-2399-0400-14-53105B-2399053-02PropiosINGRESOS CORRIENTES"/>
    <x v="13"/>
    <n v="4300"/>
    <n v="1499"/>
    <s v="43001499"/>
    <s v="Plan de trabajo"/>
    <n v="138526"/>
    <s v="2026-01-24 00:00:00"/>
    <s v="2026-01-24 16:26:00"/>
    <s v="Gasto"/>
    <s v="Con Compromiso"/>
    <s v="000"/>
    <s v="FONDO - GESTION GENERAL"/>
    <x v="1"/>
    <s v="ADQUIS. DE BYS - DOCUMENTOS DE LINEAMIENTOS TÉCNICOS - MODERNIZACIÓN DE LA GESTIÓN INSTITUCIONAL DEL MINISTERIO TIC BOGOTÁ"/>
    <s v="Propios"/>
    <s v="INGRESOS CORRIENTES"/>
    <s v="CSF"/>
    <n v="49654500"/>
    <n v="0"/>
    <n v="49654500"/>
    <n v="49654500"/>
    <n v="5461995"/>
    <n v="5461995"/>
    <n v="0"/>
    <s v="43300031499 - Prestar servicios profesionales para la implementación y ejecución de actividades de medicina preventiva, entornos saludables, bienestar en el marco del Plan de Seguridad y Salud en el Trabajo – SGSST y el Programa del Plan de Bienest"/>
    <s v="132226"/>
    <s v="105226"/>
    <s v="-0"/>
    <s v="85626, 206426"/>
    <s v="25203626, 63562626"/>
    <s v="-0"/>
  </r>
  <r>
    <s v="138626C-2399-0400-14-53105B-2399053-02PropiosINGRESOS CORRIENTES"/>
    <x v="13"/>
    <n v="4300"/>
    <n v="1499"/>
    <s v="43001499"/>
    <s v="Plan de trabajo"/>
    <n v="138626"/>
    <s v="2026-01-24 00:00:00"/>
    <s v="2026-01-24 16:29:00"/>
    <s v="Gasto"/>
    <s v="Con Compromiso"/>
    <s v="000"/>
    <s v="FONDO - GESTION GENERAL"/>
    <x v="1"/>
    <s v="ADQUIS. DE BYS - DOCUMENTOS DE LINEAMIENTOS TÉCNICOS - MODERNIZACIÓN DE LA GESTIÓN INSTITUCIONAL DEL MINISTERIO TIC BOGOTÁ"/>
    <s v="Propios"/>
    <s v="INGRESOS CORRIENTES"/>
    <s v="CSF"/>
    <n v="60692500"/>
    <n v="-1100800"/>
    <n v="59591700"/>
    <n v="59591700"/>
    <n v="6842010"/>
    <n v="6842010"/>
    <n v="0"/>
    <s v="43200061499 - Prestar servicios profesionales al Grupo Interno de Trabajo de Gestión Pensional de la Subdirección para la Gestión del Talento Humano en el análisis presupuestal y financiero de los procesos y procedimientos de la gestión pensional."/>
    <s v="138926"/>
    <s v="117926"/>
    <s v="-0"/>
    <s v="124026, 284326"/>
    <s v="31185326, 76644426"/>
    <s v="-0"/>
  </r>
  <r>
    <s v="140726C-2399-0400-14-53105B-2399053-02PropiosINGRESOS CORRIENTES"/>
    <x v="13"/>
    <n v="4300"/>
    <n v="1499"/>
    <s v="43001499"/>
    <s v="Plan de trabajo"/>
    <n v="140726"/>
    <s v="2026-01-26 00:00:00"/>
    <s v="2026-01-26 16:31:00"/>
    <s v="Gasto"/>
    <s v="Con Compromiso"/>
    <s v="000"/>
    <s v="FONDO - GESTION GENERAL"/>
    <x v="1"/>
    <s v="ADQUIS. DE BYS - DOCUMENTOS DE LINEAMIENTOS TÉCNICOS - MODERNIZACIÓN DE LA GESTIÓN INSTITUCIONAL DEL MINISTERIO TIC BOGOTÁ"/>
    <s v="Propios"/>
    <s v="INGRESOS CORRIENTES"/>
    <s v="CSF"/>
    <n v="89387550"/>
    <n v="0"/>
    <n v="89387550"/>
    <n v="89387550"/>
    <n v="10594080"/>
    <n v="10594080"/>
    <n v="0"/>
    <s v="43300061499- Prestar servicios profesionales en la verificación, revisión, análisis, soporte y trámite de los asuntos presupuestales y financieros a cargo de la Subdirección para la Gestión del Talento Humano, bajo los parámetros establecidos"/>
    <s v="141026"/>
    <s v="106626"/>
    <s v="-0"/>
    <s v="143926, 256526"/>
    <s v="32006326, 73008326"/>
    <s v="-0"/>
  </r>
  <r>
    <s v="140826C-2399-0400-14-53105B-2399053-02PropiosINGRESOS CORRIENTES"/>
    <x v="13"/>
    <n v="4300"/>
    <n v="1499"/>
    <s v="43001499"/>
    <s v="Plan de trabajo"/>
    <n v="140826"/>
    <s v="2026-01-26 00:00:00"/>
    <s v="2026-01-26 16:39:00"/>
    <s v="Gasto"/>
    <s v="Con Compromiso"/>
    <s v="000"/>
    <s v="FONDO - GESTION GENERAL"/>
    <x v="1"/>
    <s v="ADQUIS. DE BYS - DOCUMENTOS DE LINEAMIENTOS TÉCNICOS - MODERNIZACIÓN DE LA GESTIÓN INSTITUCIONAL DEL MINISTERIO TIC BOGOTÁ"/>
    <s v="Propios"/>
    <s v="INGRESOS CORRIENTES"/>
    <s v="CSF"/>
    <n v="88284000"/>
    <n v="-588560"/>
    <n v="87695440"/>
    <n v="87695440"/>
    <n v="8239840"/>
    <n v="8239840"/>
    <n v="0"/>
    <s v="43000151499- Prestar servicios profesionales jurídicos especializados a la Subdirección de Gestión del Talento Humano en el desarrollo de los diferentes procesos y/o actuaciones adelantadas por el área, entre ellas la provisión de empleos, situaci"/>
    <s v="141126"/>
    <s v="111326"/>
    <s v="-0"/>
    <s v="294126"/>
    <s v="79698226"/>
    <s v="-0"/>
  </r>
  <r>
    <s v="140926C-2399-0400-14-53105B-2399053-02PropiosINGRESOS CORRIENTES"/>
    <x v="13"/>
    <n v="4300"/>
    <n v="1499"/>
    <s v="43001499"/>
    <s v="Plan de trabajo"/>
    <n v="140926"/>
    <s v="2026-01-26 00:00:00"/>
    <s v="2026-01-26 16:46:00"/>
    <s v="Gasto"/>
    <s v="Con Compromiso"/>
    <s v="000"/>
    <s v="FONDO - GESTION GENERAL"/>
    <x v="1"/>
    <s v="ADQUIS. DE BYS - DOCUMENTOS DE LINEAMIENTOS TÉCNICOS - MODERNIZACIÓN DE LA GESTIÓN INSTITUCIONAL DEL MINISTERIO TIC BOGOTÁ"/>
    <s v="Propios"/>
    <s v="INGRESOS CORRIENTES"/>
    <s v="CSF"/>
    <n v="69523650"/>
    <n v="-3310650"/>
    <n v="66213000"/>
    <n v="66213000"/>
    <n v="6842010"/>
    <n v="6842010"/>
    <n v="0"/>
    <s v="43300221499- Prestar servicios profesionales especializados al Grupo Interno de Trabajo de Desarrollo del Talento Humano de la Subdirección para la Gestión del Talento Humano en el seguimiento del proceso de transformación cultural"/>
    <s v="141226"/>
    <s v="115926"/>
    <s v="-0"/>
    <s v="142126, 219126"/>
    <s v="30508526, 65601026"/>
    <s v="-0"/>
  </r>
  <r>
    <s v="141026C-2399-0400-14-53105B-2399053-02PropiosINGRESOS CORRIENTES"/>
    <x v="13"/>
    <n v="4300"/>
    <n v="1499"/>
    <s v="43001499"/>
    <s v="Plan de trabajo"/>
    <n v="141026"/>
    <s v="2026-01-26 00:00:00"/>
    <s v="2026-01-26 16:50:00"/>
    <s v="Gasto"/>
    <s v="Con Compromiso"/>
    <s v="000"/>
    <s v="FONDO - GESTION GENERAL"/>
    <x v="1"/>
    <s v="ADQUIS. DE BYS - DOCUMENTOS DE LINEAMIENTOS TÉCNICOS - MODERNIZACIÓN DE LA GESTIÓN INSTITUCIONAL DEL MINISTERIO TIC BOGOTÁ"/>
    <s v="Propios"/>
    <s v="INGRESOS CORRIENTES"/>
    <s v="CSF"/>
    <n v="69523650"/>
    <n v="0"/>
    <n v="69523650"/>
    <n v="69523650"/>
    <n v="7467355"/>
    <n v="7467355"/>
    <n v="0"/>
    <s v="43200091499 Prestar servicios profesionales especializados al Grupo Interno de Trabajo de Gestión Pensional de la Subdirección para la Gestión del Talento Humano, orientados a la gestión, estudio y tabulación de informació"/>
    <s v="141326"/>
    <s v="115526"/>
    <s v="-0"/>
    <s v="204126"/>
    <s v="63556326"/>
    <s v="-0"/>
  </r>
  <r>
    <s v="141726C-2399-0400-14-53105B-2399054-02PropiosINGRESOS CORRIENTES"/>
    <x v="8"/>
    <n v="1300"/>
    <n v="1499"/>
    <s v="13001499"/>
    <s v="Documento de planeación preliminar"/>
    <n v="141726"/>
    <s v="2026-01-26 00:00:00"/>
    <s v="2026-01-26 17:52:00"/>
    <s v="Gasto"/>
    <s v="Con Compromiso"/>
    <s v="000"/>
    <s v="FONDO - GESTION GENERAL"/>
    <x v="0"/>
    <s v="ADQUIS. DE BYS - DOCUMENTOS DE PLANEACIÓN - MODERNIZACIÓN DE LA GESTIÓN INSTITUCIONAL DEL MINISTERIO TIC BOGOTÁ"/>
    <s v="Propios"/>
    <s v="INGRESOS CORRIENTES"/>
    <s v="CSF"/>
    <n v="39727800"/>
    <n v="-3384220"/>
    <n v="36343580"/>
    <n v="36343580"/>
    <n v="3825640"/>
    <n v="3825640"/>
    <n v="0"/>
    <s v="13000101499 PRESTAR SERVICIOS PROFESIONALES AL MINISTERIO/FONDO ÚNICO DE TIC PARA APOYAR A LA OFICINA INTERNACIONAL EN LA ATENCIÓN DE REQUERIMIENTOS Y EN EL ANÁLISIS DE LAS DIFERENTES CONVOCATORIAS DE LA AGENCIA PRESIDENCIAL DE COOPERACIÓN INTERNAC"/>
    <s v="142026"/>
    <s v="138626"/>
    <s v="-0"/>
    <s v="251126"/>
    <s v="72999626"/>
    <s v="-0"/>
  </r>
  <r>
    <s v="145126C-2399-0400-14-53105B-2399054-02PropiosINGRESOS CORRIENTES"/>
    <x v="9"/>
    <n v="1000"/>
    <n v="1499"/>
    <s v="10001499"/>
    <s v="Plan de trabajo"/>
    <n v="145126"/>
    <s v="2026-01-27 00:00:00"/>
    <s v="2026-01-27 10:13:00"/>
    <s v="Gasto"/>
    <s v="Con Compromiso"/>
    <s v="000"/>
    <s v="FONDO - GESTION GENERAL"/>
    <x v="0"/>
    <s v="ADQUIS. DE BYS - DOCUMENTOS DE PLANEACIÓN - MODERNIZACIÓN DE LA GESTIÓN INSTITUCIONAL DEL MINISTERIO TIC BOGOTÁ"/>
    <s v="Propios"/>
    <s v="INGRESOS CORRIENTES"/>
    <s v="CSF"/>
    <n v="165532500"/>
    <n v="-13334562"/>
    <n v="152197938"/>
    <n v="152197938"/>
    <n v="14254188"/>
    <n v="14254188"/>
    <n v="0"/>
    <s v="10000311449 Prestar servicios profesionales jurídicos al Ministerio/ Fondo Único de Tecnologías de la Información y las Comunicaciones, orientados al acompañamiento del Despacho Ministerial, brindando asistencia jurídica especializada en la revisió"/>
    <s v="145426"/>
    <s v="112926"/>
    <s v="-0"/>
    <s v="171926, 300626"/>
    <s v="49785726, 82438926"/>
    <s v="-0"/>
  </r>
  <r>
    <s v="145226C-2399-0400-14-53105B-2399054-02PropiosINGRESOS CORRIENTES"/>
    <x v="9"/>
    <n v="1000"/>
    <n v="1499"/>
    <s v="10001499"/>
    <s v="Plan de trabajo"/>
    <n v="145226"/>
    <s v="2026-01-27 00:00:00"/>
    <s v="2026-01-27 10:19:00"/>
    <s v="Gasto"/>
    <s v="Con Compromiso"/>
    <s v="000"/>
    <s v="FONDO - GESTION GENERAL"/>
    <x v="0"/>
    <s v="ADQUIS. DE BYS - DOCUMENTOS DE PLANEACIÓN - MODERNIZACIÓN DE LA GESTIÓN INSTITUCIONAL DEL MINISTERIO TIC BOGOTÁ"/>
    <s v="Propios"/>
    <s v="INGRESOS CORRIENTES"/>
    <s v="CSF"/>
    <n v="216000000"/>
    <n v="-106800000"/>
    <n v="109200000"/>
    <n v="109200000"/>
    <n v="18600000"/>
    <n v="18600000"/>
    <n v="0"/>
    <s v="10000281499- Prestar servicios profesionales especializados orientados a la gestión y ejecución de procesos que contribuyan al desarrollo de los programas y proyectos del Ministerio TIC, con el propósito de fortalecer la aplicación de las políticas"/>
    <s v="145626"/>
    <s v="116126"/>
    <s v="-0"/>
    <s v="160226, 273426"/>
    <s v="35976926, 74694226"/>
    <s v="-0"/>
  </r>
  <r>
    <s v="145326C-2399-0400-14-53105B-2399054-02PropiosINGRESOS CORRIENTES"/>
    <x v="2"/>
    <n v="1100"/>
    <n v="1499"/>
    <s v="11001499"/>
    <s v="Divulgación"/>
    <n v="145326"/>
    <s v="2026-01-27 00:00:00"/>
    <s v="2026-01-27 10:20:00"/>
    <s v="Gasto"/>
    <s v="Con Compromiso"/>
    <s v="000"/>
    <s v="FONDO - GESTION GENERAL"/>
    <x v="0"/>
    <s v="ADQUIS. DE BYS - DOCUMENTOS DE PLANEACIÓN - MODERNIZACIÓN DE LA GESTIÓN INSTITUCIONAL DEL MINISTERIO TIC BOGOTÁ"/>
    <s v="Propios"/>
    <s v="INGRESOS CORRIENTES"/>
    <s v="CSF"/>
    <n v="61614875"/>
    <n v="-1655325"/>
    <n v="59959550"/>
    <n v="59959550"/>
    <n v="4782050"/>
    <n v="4782050"/>
    <n v="0"/>
    <s v="11000101499 Prestar servicios profesionales en el Grupo Interno de Trabajo de Transformacion Organizacional efectuando el analisis de procesos en pro de su mejora y eficiencia continua, realizando el acompanamiento y seguimiento a su desempeno, de"/>
    <s v="145526"/>
    <s v="123926"/>
    <s v="-0"/>
    <s v="272626"/>
    <s v="74692626"/>
    <s v="-0"/>
  </r>
  <r>
    <s v="145426C-2399-0400-14-53105B-2399054-02PropiosINGRESOS CORRIENTES"/>
    <x v="9"/>
    <n v="1000"/>
    <n v="1499"/>
    <s v="10001499"/>
    <s v="Plan de trabajo"/>
    <n v="145426"/>
    <s v="2026-01-27 00:00:00"/>
    <s v="2026-01-27 10:22:00"/>
    <s v="Gasto"/>
    <s v="Con Compromiso"/>
    <s v="000"/>
    <s v="FONDO - GESTION GENERAL"/>
    <x v="0"/>
    <s v="ADQUIS. DE BYS - DOCUMENTOS DE PLANEACIÓN - MODERNIZACIÓN DE LA GESTIÓN INSTITUCIONAL DEL MINISTERIO TIC BOGOTÁ"/>
    <s v="Propios"/>
    <s v="INGRESOS CORRIENTES"/>
    <s v="CSF"/>
    <n v="202343400"/>
    <n v="-16299885"/>
    <n v="186043515"/>
    <n v="186043515"/>
    <n v="17424015"/>
    <n v="17424015"/>
    <n v="0"/>
    <s v="10000261499- Prestar servicios profesionales especializados en comunicación y periodismo al Ministerio/Fondo Único de Tecnologías de la Información y las Comunicaciones, orientados al acompañamiento del Despacho de la Ministra en el desarrollo de e"/>
    <s v="145726"/>
    <s v="111926"/>
    <s v="-0"/>
    <s v="140626, 278026"/>
    <s v="30502526, 76633526"/>
    <s v="-0"/>
  </r>
  <r>
    <s v="146026C-2399-0400-14-53105B-2399054-02PropiosINGRESOS CORRIENTES"/>
    <x v="8"/>
    <n v="1300"/>
    <n v="1499"/>
    <s v="13001499"/>
    <s v="Documento de planeación preliminar"/>
    <n v="146026"/>
    <s v="2026-01-27 00:00:00"/>
    <s v="2026-01-27 12:22:00"/>
    <s v="Gasto"/>
    <s v="Con Compromiso"/>
    <s v="000"/>
    <s v="FONDO - GESTION GENERAL"/>
    <x v="0"/>
    <s v="ADQUIS. DE BYS - DOCUMENTOS DE PLANEACIÓN - MODERNIZACIÓN DE LA GESTIÓN INSTITUCIONAL DEL MINISTERIO TIC BOGOTÁ"/>
    <s v="Propios"/>
    <s v="INGRESOS CORRIENTES"/>
    <s v="CSF"/>
    <n v="111899970"/>
    <n v="-3972780"/>
    <n v="107927190"/>
    <n v="107927190"/>
    <n v="8607690"/>
    <n v="8607690"/>
    <n v="0"/>
    <s v="&quot;13000111499 PRESTAR SERVICIOS PROFESIONALES A LA OFICINA INTERNACIONAL DEL MINISTERIO/FONDO ÚNICO DE TECNOLOGÍAS DE LA INFORMACIÓN Y LAS COMUNICACIONES (TIC) PARA APOYAR EL DESARROLLO, IMPLEMENTACIÓN Y SEGUIMIENTO DE ACTIVIDADES&quot;"/>
    <s v="146326"/>
    <s v="114726"/>
    <s v="-0"/>
    <s v="252026"/>
    <s v="73000726"/>
    <s v="-0"/>
  </r>
  <r>
    <s v="147426C-2399-0400-14-53105B-2399054-02PropiosINGRESOS CORRIENTES"/>
    <x v="9"/>
    <n v="1000"/>
    <n v="1499"/>
    <s v="10001499"/>
    <s v="Plan de trabajo"/>
    <n v="147426"/>
    <s v="2026-01-27 00:00:00"/>
    <s v="2026-01-27 16:43:00"/>
    <s v="Gasto"/>
    <s v="Con Compromiso"/>
    <s v="000"/>
    <s v="FONDO - GESTION GENERAL"/>
    <x v="0"/>
    <s v="ADQUIS. DE BYS - DOCUMENTOS DE PLANEACIÓN - MODERNIZACIÓN DE LA GESTIÓN INSTITUCIONAL DEL MINISTERIO TIC BOGOTÁ"/>
    <s v="Propios"/>
    <s v="INGRESOS CORRIENTES"/>
    <s v="CSF"/>
    <n v="145668600"/>
    <n v="-11734415"/>
    <n v="133934185"/>
    <n v="133934185"/>
    <n v="12543685"/>
    <n v="12543685"/>
    <n v="0"/>
    <s v="10000191499 Prestar servicios profesionales de diseño gráfico orientados a la producción, adaptación y desarrollo de piezas comunicacionales, visuales y digitales requeridas por el Despacho Ministerial, de conformidad con los lineamientos instituci"/>
    <s v="147726"/>
    <s v="125626"/>
    <s v="-0"/>
    <s v="172726, 225726"/>
    <s v="49786826, 65613626"/>
    <s v="-0"/>
  </r>
  <r>
    <s v="148026C-2399-0400-14-53105B-2399054-02PropiosINGRESOS CORRIENTES"/>
    <x v="4"/>
    <n v="4500"/>
    <n v="1499"/>
    <s v="45001499"/>
    <s v="Plan de trabajo"/>
    <n v="148026"/>
    <s v="2026-01-27 00:00:00"/>
    <s v="2026-01-27 18:34:00"/>
    <s v="Gasto"/>
    <s v="Con Compromiso"/>
    <s v="000"/>
    <s v="FONDO - GESTION GENERAL"/>
    <x v="0"/>
    <s v="ADQUIS. DE BYS - DOCUMENTOS DE PLANEACIÓN - MODERNIZACIÓN DE LA GESTIÓN INSTITUCIONAL DEL MINISTERIO TIC BOGOTÁ"/>
    <s v="Propios"/>
    <s v="INGRESOS CORRIENTES"/>
    <s v="CSF"/>
    <n v="99319500"/>
    <n v="0"/>
    <n v="99319500"/>
    <n v="99319500"/>
    <n v="11771200"/>
    <n v="11771200"/>
    <n v="0"/>
    <s v="45000331499 Prestar servicios profesionales para apoyar jurídicamente en la elaboración de documentos, sustanciación de actos administrativos y demás actividades propias del desarrollo de las actuaciones y procedimientos administrativos sancionator"/>
    <s v="148326"/>
    <s v="104726"/>
    <s v="-0"/>
    <s v="123926, 263526"/>
    <s v="31185226, 73025326"/>
    <s v="-0"/>
  </r>
  <r>
    <s v="148326C-2399-0400-14-53105B-2399054-02PropiosINGRESOS CORRIENTES"/>
    <x v="2"/>
    <n v="1100"/>
    <n v="1499"/>
    <s v="11001499"/>
    <s v="Divulgación"/>
    <n v="148326"/>
    <s v="2026-01-27 00:00:00"/>
    <s v="2026-01-27 19:57:00"/>
    <s v="Gasto"/>
    <s v="Con Compromiso"/>
    <s v="000"/>
    <s v="FONDO - GESTION GENERAL"/>
    <x v="0"/>
    <s v="ADQUIS. DE BYS - DOCUMENTOS DE PLANEACIÓN - MODERNIZACIÓN DE LA GESTIÓN INSTITUCIONAL DEL MINISTERIO TIC BOGOTÁ"/>
    <s v="Propios"/>
    <s v="INGRESOS CORRIENTES"/>
    <s v="CSF"/>
    <n v="59591700"/>
    <n v="-9931950"/>
    <n v="49659750"/>
    <n v="49659750"/>
    <n v="5333825"/>
    <n v="5333825"/>
    <n v="0"/>
    <s v="11000111499 Prestar servicios profesionales al Grupo Interno de Trabajo de Transformación Organizacional de la Oficina Asesora de Planeación y Estudios Sectoriales brindando coadyuvando la gestión de las estrategias de actualización y mejora contin"/>
    <s v="148626"/>
    <s v="122326"/>
    <s v="-0"/>
    <s v="268326"/>
    <s v="74684526"/>
    <s v="-0"/>
  </r>
  <r>
    <s v="148726C-2399-0400-14-53105B-2399053-02PropiosINGRESOS CORRIENTES"/>
    <x v="7"/>
    <n v="1700"/>
    <n v="1499"/>
    <s v="17001499"/>
    <s v="Plan de trabajo"/>
    <n v="148726"/>
    <s v="2026-01-27 00:00:00"/>
    <s v="2026-01-27 22:16:00"/>
    <s v="Gasto"/>
    <s v="Con Compromiso"/>
    <s v="000"/>
    <s v="FONDO - GESTION GENERAL"/>
    <x v="1"/>
    <s v="ADQUIS. DE BYS - DOCUMENTOS DE LINEAMIENTOS TÉCNICOS - MODERNIZACIÓN DE LA GESTIÓN INSTITUCIONAL DEL MINISTERIO TIC BOGOTÁ"/>
    <s v="Propios"/>
    <s v="INGRESOS CORRIENTES"/>
    <s v="CSF"/>
    <n v="89387550"/>
    <n v="0"/>
    <n v="89387550"/>
    <n v="89387550"/>
    <n v="9600885"/>
    <n v="9600885"/>
    <n v="0"/>
    <s v="17200201499 Prestar servicios profesionales especializados en derecho civil y administrativo, orientados a la gestión integral, análisis jurídico, estructuración y desarrollo de actuaciones judiciales y extrajudiciales a cargo del Grupo Interno de"/>
    <s v="149026"/>
    <s v="113026"/>
    <s v="-0"/>
    <s v="317526"/>
    <s v="92588226"/>
    <s v="-0"/>
  </r>
  <r>
    <s v="148926C-2399-0400-14-53105B-2399053-02PropiosINGRESOS CORRIENTES"/>
    <x v="12"/>
    <n v="4010"/>
    <n v="1499"/>
    <s v="40101499"/>
    <s v="Plan de trabajo"/>
    <n v="148926"/>
    <s v="2026-01-27 00:00:00"/>
    <s v="2026-01-27 22:41:00"/>
    <s v="Gasto"/>
    <s v="Con Compromiso"/>
    <s v="000"/>
    <s v="FONDO - GESTION GENERAL"/>
    <x v="1"/>
    <s v="ADQUIS. DE BYS - DOCUMENTOS DE LINEAMIENTOS TÉCNICOS - MODERNIZACIÓN DE LA GESTIÓN INSTITUCIONAL DEL MINISTERIO TIC BOGOTÁ"/>
    <s v="Propios"/>
    <s v="INGRESOS CORRIENTES"/>
    <s v="CSF"/>
    <n v="99687350"/>
    <n v="0"/>
    <n v="99687350"/>
    <n v="99687350"/>
    <n v="10667650"/>
    <n v="10667650"/>
    <n v="0"/>
    <s v="40100081499 Prestar servicios profesionales de apoyo a la gestión al Ministerio de Tecnologías de la Información y las Comunicaciones / Fondo Único de TIC, apoyando al Grupo Interno de Trabajo de Control Interno Disciplinario, en la sustanciación"/>
    <s v="149226"/>
    <s v="132226"/>
    <s v="-0"/>
    <s v="226826"/>
    <s v="65615026"/>
    <s v="-0"/>
  </r>
  <r>
    <s v="150826C-2399-0400-14-53105B-2399054-02PropiosINGRESOS CORRIENTES"/>
    <x v="9"/>
    <n v="1000"/>
    <n v="1499"/>
    <s v="10001499"/>
    <s v="Plan de trabajo"/>
    <n v="150826"/>
    <s v="2026-01-28 00:00:00"/>
    <s v="2026-01-28 14:14:00"/>
    <s v="Gasto"/>
    <s v="Con Compromiso"/>
    <s v="000"/>
    <s v="FONDO - GESTION GENERAL"/>
    <x v="0"/>
    <s v="ADQUIS. DE BYS - DOCUMENTOS DE PLANEACIÓN - MODERNIZACIÓN DE LA GESTIÓN INSTITUCIONAL DEL MINISTERIO TIC BOGOTÁ"/>
    <s v="Propios"/>
    <s v="INGRESOS CORRIENTES"/>
    <s v="CSF"/>
    <n v="110244645"/>
    <n v="0"/>
    <n v="110244645"/>
    <n v="110244645"/>
    <n v="10263015"/>
    <n v="10263015"/>
    <n v="0"/>
    <s v="10000321499 Prestar servicios profesionales especializados al Despacho del/de la Ministro(a) para brindar acompañamiento en la articulación, análisis y apoyo estratégico de las acciones que adelanta la Dirección de Apropiación TIC, orientadas a la"/>
    <s v="151126"/>
    <s v="125426"/>
    <s v="-0"/>
    <s v="124726, 234626"/>
    <s v="31186126, 68432726"/>
    <s v="-0"/>
  </r>
  <r>
    <s v="152326C-2399-0400-14-53105B-2399053-02PropiosINGRESOS CORRIENTES"/>
    <x v="7"/>
    <n v="1700"/>
    <n v="1499"/>
    <s v="17001499"/>
    <s v="Plan de trabajo"/>
    <n v="152326"/>
    <s v="2026-01-28 00:00:00"/>
    <s v="2026-01-28 14:57:00"/>
    <s v="Gasto"/>
    <s v="Con Compromiso"/>
    <s v="000"/>
    <s v="FONDO - GESTION GENERAL"/>
    <x v="1"/>
    <s v="ADQUIS. DE BYS - DOCUMENTOS DE LINEAMIENTOS TÉCNICOS - MODERNIZACIÓN DE LA GESTIÓN INSTITUCIONAL DEL MINISTERIO TIC BOGOTÁ"/>
    <s v="Propios"/>
    <s v="INGRESOS CORRIENTES"/>
    <s v="CSF"/>
    <n v="87290805"/>
    <n v="0"/>
    <n v="87290805"/>
    <n v="87290805"/>
    <n v="7467355"/>
    <n v="7467355"/>
    <n v="0"/>
    <s v="17300051499: Prestar servicios profesionales al GIT de Cobro Coactivo de la Dirección Jurídica, adelantando y tramitando los asuntos requeridos dentro de la jurisdicción coactiva del Ministerio/Fondo Único de Tecnologías de la Información y las Com"/>
    <s v="152626"/>
    <s v="112226"/>
    <s v="-0"/>
    <s v="289626"/>
    <s v="78087526"/>
    <s v="-0"/>
  </r>
  <r>
    <s v="152626C-2399-0400-14-53105B-2399071-02PropiosINGRESOS CORRIENTES"/>
    <x v="6"/>
    <n v="1600"/>
    <n v="1499"/>
    <s v="16001499"/>
    <s v="Articular los criterios definidos por la ley y los sistemas de gestión al Modelo Integrado de Gestión MIG"/>
    <n v="152626"/>
    <s v="2026-01-28 00:00:00"/>
    <s v="2026-01-28 15:11:00"/>
    <s v="Gasto"/>
    <s v="Con Compromiso"/>
    <s v="000"/>
    <s v="FONDO - GESTION GENERAL"/>
    <x v="2"/>
    <s v="ADQUIS. DE BYS - SERVICIO DE ACTUALIZACIÓN DEL SISTEMAS DE GESTIÓN - MODERNIZACIÓN DE LA GESTIÓN INSTITUCIONAL DEL MINISTERIO TIC BOGOTÁ"/>
    <s v="Propios"/>
    <s v="INGRESOS CORRIENTES"/>
    <s v="CSF"/>
    <n v="35312000"/>
    <n v="-8826800"/>
    <n v="26485200"/>
    <n v="26485200"/>
    <n v="3421005"/>
    <n v="3421005"/>
    <n v="0"/>
    <s v="16000131499-Prestar servicios de apoyo a la gestión en actividades técnicas y operativas para la Oficina de Control Interno, que contribuyan al adecuado funcionamiento de la dependencia, conforme a la normatividad vigente."/>
    <s v="152826"/>
    <s v="109826"/>
    <s v="-0"/>
    <s v="160026, 219326"/>
    <s v="35976726, 65601226"/>
    <s v="-0"/>
  </r>
  <r>
    <s v="153926C-2399-0400-14-53105B-2399053-02PropiosINGRESOS CORRIENTES"/>
    <x v="13"/>
    <n v="4300"/>
    <n v="1499"/>
    <s v="43001499"/>
    <s v="Plan de trabajo"/>
    <n v="153926"/>
    <s v="2026-01-28 00:00:00"/>
    <s v="2026-01-28 17:01:00"/>
    <s v="Gasto"/>
    <s v="Con Compromiso"/>
    <s v="000"/>
    <s v="FONDO - GESTION GENERAL"/>
    <x v="1"/>
    <s v="ADQUIS. DE BYS - DOCUMENTOS DE LINEAMIENTOS TÉCNICOS - MODERNIZACIÓN DE LA GESTIÓN INSTITUCIONAL DEL MINISTERIO TIC BOGOTÁ"/>
    <s v="Propios"/>
    <s v="INGRESOS CORRIENTES"/>
    <s v="CSF"/>
    <n v="49659750"/>
    <n v="-183925"/>
    <n v="49475825"/>
    <n v="49475825"/>
    <n v="0"/>
    <n v="0"/>
    <n v="0"/>
    <s v="43000161499- Prestar servicios profesionales jurídicos a la Subdirección para la Gestión del Talento Humano, para apoyar los procesos de provisión de empleos, la atención de las situaciones administrativas de la planta de personal y la elaboración,"/>
    <s v="154226"/>
    <s v="115026"/>
    <s v="-0"/>
    <s v="-0"/>
    <s v="-0"/>
    <s v="-0"/>
  </r>
  <r>
    <s v="154226C-2399-0400-14-53105B-2399053-02PropiosINGRESOS CORRIENTES"/>
    <x v="7"/>
    <n v="1700"/>
    <n v="1499"/>
    <s v="17001499"/>
    <s v="Plan de trabajo"/>
    <n v="154226"/>
    <s v="2026-01-28 00:00:00"/>
    <s v="2026-01-28 20:34:00"/>
    <s v="Gasto"/>
    <s v="Con Compromiso"/>
    <s v="000"/>
    <s v="FONDO - GESTION GENERAL"/>
    <x v="1"/>
    <s v="ADQUIS. DE BYS - DOCUMENTOS DE LINEAMIENTOS TÉCNICOS - MODERNIZACIÓN DE LA GESTIÓN INSTITUCIONAL DEL MINISTERIO TIC BOGOTÁ"/>
    <s v="Propios"/>
    <s v="INGRESOS CORRIENTES"/>
    <s v="CSF"/>
    <n v="180000000"/>
    <n v="0"/>
    <n v="180000000"/>
    <n v="180000000"/>
    <n v="19333333"/>
    <n v="19333333"/>
    <n v="0"/>
    <s v="17200121499 Prestar servicios profesionales especializados en acompañamiento, asesoría, representación judicial y extrajudicial del Ministerio/Fondo Único de las Tecnologías de la Información y las Comunicaciones, en los asuntos societarios y de r"/>
    <s v="154626"/>
    <s v="116226"/>
    <s v="-0"/>
    <s v="206026"/>
    <s v="63560926"/>
    <s v="-0"/>
  </r>
  <r>
    <s v="154326C-2399-0400-14-53105B-2399054-02PropiosINGRESOS CORRIENTES"/>
    <x v="4"/>
    <n v="4500"/>
    <n v="1499"/>
    <s v="45001499"/>
    <s v="Plan de trabajo"/>
    <n v="154326"/>
    <s v="2026-01-28 00:00:00"/>
    <s v="2026-01-28 20:34:00"/>
    <s v="Gasto"/>
    <s v="Con Compromiso"/>
    <s v="000"/>
    <s v="FONDO - GESTION GENERAL"/>
    <x v="0"/>
    <s v="ADQUIS. DE BYS - DOCUMENTOS DE PLANEACIÓN - MODERNIZACIÓN DE LA GESTIÓN INSTITUCIONAL DEL MINISTERIO TIC BOGOTÁ"/>
    <s v="Propios"/>
    <s v="INGRESOS CORRIENTES"/>
    <s v="CSF"/>
    <n v="89387550"/>
    <n v="0"/>
    <n v="89387550"/>
    <n v="89387550"/>
    <n v="9269820"/>
    <n v="9269820"/>
    <n v="0"/>
    <s v="45000141499 Prestar servicios profesionales especializados al Ministerio/Fondo Único de Tecnologías de la Información y las Comunicaciones, para apoyar la coordinación, seguimiento y tramite de la actividad administrativa de l"/>
    <s v="154526"/>
    <s v="126026"/>
    <s v="-0"/>
    <s v="268126"/>
    <s v="74683726"/>
    <s v="-0"/>
  </r>
  <r>
    <s v="154526C-2399-0400-14-53105B-2399054-02PropiosINGRESOS CORRIENTES"/>
    <x v="2"/>
    <n v="1100"/>
    <n v="1499"/>
    <s v="11001499"/>
    <s v="Divulgación"/>
    <n v="154526"/>
    <s v="2026-01-28 00:00:00"/>
    <s v="2026-01-28 21:02:00"/>
    <s v="Gasto"/>
    <s v="Con Compromiso"/>
    <s v="000"/>
    <s v="FONDO - GESTION GENERAL"/>
    <x v="0"/>
    <s v="ADQUIS. DE BYS - DOCUMENTOS DE PLANEACIÓN - MODERNIZACIÓN DE LA GESTIÓN INSTITUCIONAL DEL MINISTERIO TIC BOGOTÁ"/>
    <s v="Propios"/>
    <s v="INGRESOS CORRIENTES"/>
    <s v="CSF"/>
    <n v="123229750"/>
    <n v="-2942800"/>
    <n v="120286950"/>
    <n v="120286950"/>
    <n v="9931950"/>
    <n v="9931950"/>
    <n v="0"/>
    <s v="11000091499 .Prestación de servicios profesionales al Ministerio / Fondo Único de Tecnologías de la Información y las Comunicaciones, para garantizar el acompañamiento jurídico en la formulación"/>
    <s v="154826"/>
    <s v="124326"/>
    <s v="-0"/>
    <s v="300926"/>
    <s v="82440526"/>
    <s v="-0"/>
  </r>
  <r>
    <s v="155526C-2399-0400-14-53105B-2399054-02PropiosINGRESOS CORRIENTES"/>
    <x v="3"/>
    <n v="1100"/>
    <n v="1499"/>
    <s v="11001499"/>
    <s v="Documento de planeación preliminar"/>
    <n v="155526"/>
    <s v="2026-01-28 00:00:00"/>
    <s v="2026-01-28 22:33:00"/>
    <s v="Gasto"/>
    <s v="Con Compromiso"/>
    <s v="000"/>
    <s v="FONDO - GESTION GENERAL"/>
    <x v="0"/>
    <s v="ADQUIS. DE BYS - DOCUMENTOS DE PLANEACIÓN - MODERNIZACIÓN DE LA GESTIÓN INSTITUCIONAL DEL MINISTERIO TIC BOGOTÁ"/>
    <s v="Propios"/>
    <s v="INGRESOS CORRIENTES"/>
    <s v="CSF"/>
    <n v="89387550"/>
    <n v="-9931950"/>
    <n v="79455600"/>
    <n v="79455600"/>
    <n v="8239840"/>
    <n v="8239840"/>
    <n v="0"/>
    <s v="11100121499 Prestar los servicios profesionales a la Oficina Asesora de Planeación y Estudios Sectoriales y sus Grupos Internos de Trabajo en el registro y seguimiento de los planes institucionales y sus plataformas asociadas en el marco del Model"/>
    <s v="155826"/>
    <s v="123126"/>
    <s v="-0"/>
    <s v="307726"/>
    <s v="86456826"/>
    <s v="-0"/>
  </r>
  <r>
    <s v="155626C-2399-0400-14-53105B-2399054-02PropiosINGRESOS CORRIENTES"/>
    <x v="3"/>
    <n v="1100"/>
    <n v="1499"/>
    <s v="11001499"/>
    <s v="Documento de planeación preliminar"/>
    <n v="155626"/>
    <s v="2026-01-28 00:00:00"/>
    <s v="2026-01-28 22:36:00"/>
    <s v="Gasto"/>
    <s v="Con Compromiso"/>
    <s v="000"/>
    <s v="FONDO - GESTION GENERAL"/>
    <x v="0"/>
    <s v="ADQUIS. DE BYS - DOCUMENTOS DE PLANEACIÓN - MODERNIZACIÓN DE LA GESTIÓN INSTITUCIONAL DEL MINISTERIO TIC BOGOTÁ"/>
    <s v="Propios"/>
    <s v="INGRESOS CORRIENTES"/>
    <s v="CSF"/>
    <n v="89387550"/>
    <n v="0"/>
    <n v="89387550"/>
    <n v="89387550"/>
    <n v="8938755"/>
    <n v="8938755"/>
    <n v="0"/>
    <s v="11100131499 Prestar Servicios Profesionales a la Oficina Asesora de Planeación y Estudios Sectoriales del Ministerio de las Tecnologías de la Información y las Comunicaciones, coadyuvando la gestión de la información de seguimiento presupuestal p"/>
    <s v="155926"/>
    <s v="123526, 164726"/>
    <s v="-0"/>
    <s v="255326"/>
    <s v="73005826"/>
    <s v="-0"/>
  </r>
  <r>
    <s v="158826C-2399-0400-14-53105B-2399054-02PropiosINGRESOS CORRIENTES"/>
    <x v="9"/>
    <n v="1000"/>
    <n v="1499"/>
    <s v="10001499"/>
    <s v="Plan de trabajo"/>
    <n v="158826"/>
    <s v="2026-01-30 00:00:00"/>
    <s v="2026-01-30 11:50:00"/>
    <s v="Gasto"/>
    <s v="Con Compromiso"/>
    <s v="000"/>
    <s v="FONDO - GESTION GENERAL"/>
    <x v="0"/>
    <s v="ADQUIS. DE BYS - DOCUMENTOS DE PLANEACIÓN - MODERNIZACIÓN DE LA GESTIÓN INSTITUCIONAL DEL MINISTERIO TIC BOGOTÁ"/>
    <s v="Propios"/>
    <s v="INGRESOS CORRIENTES"/>
    <s v="CSF"/>
    <n v="73275720"/>
    <n v="-662130"/>
    <n v="72613590"/>
    <n v="72613590"/>
    <n v="6400590"/>
    <n v="6400590"/>
    <n v="0"/>
    <s v="10000341499 Prestar servicios profesionales en comunicación pública, estratégica y periodística para participar en la formulación, socialización, divulgación y seguimiento de las políticas, planes, programas y proyectos del sector de Tecnologías d"/>
    <s v="159126"/>
    <s v="122926"/>
    <s v="-0"/>
    <s v="246126"/>
    <s v="70004726"/>
    <s v="-0"/>
  </r>
  <r>
    <s v="158926C-2399-0400-14-53105B-2399054-02PropiosINGRESOS CORRIENTES"/>
    <x v="9"/>
    <n v="1000"/>
    <n v="1499"/>
    <s v="10001499"/>
    <s v="Plan de trabajo"/>
    <n v="158926"/>
    <s v="2026-01-30 00:00:00"/>
    <s v="2026-01-30 11:53:00"/>
    <s v="Gasto"/>
    <s v="Con Compromiso"/>
    <s v="000"/>
    <s v="FONDO - GESTION GENERAL"/>
    <x v="0"/>
    <s v="ADQUIS. DE BYS - DOCUMENTOS DE PLANEACIÓN - MODERNIZACIÓN DE LA GESTIÓN INSTITUCIONAL DEL MINISTERIO TIC BOGOTÁ"/>
    <s v="Propios"/>
    <s v="INGRESOS CORRIENTES"/>
    <s v="CSF"/>
    <n v="48850480"/>
    <n v="-588560"/>
    <n v="48261920"/>
    <n v="48261920"/>
    <n v="4119920"/>
    <n v="4119920"/>
    <n v="0"/>
    <s v="10000351499 Prestación de servicios profesionales para gestionar el control, análisis y seguimiento técnico a los programas y proyectos del sector TIC, específicamente en lo relacionado con infraestructura de telecomunicaciones, uso del espectro ra"/>
    <s v="159226"/>
    <s v="124826"/>
    <s v="-0"/>
    <s v="257026"/>
    <s v="73009626"/>
    <s v="-0"/>
  </r>
  <r>
    <s v="160126C-2399-0400-14-53105B-2399053-02PropiosINGRESOS CORRIENTES"/>
    <x v="7"/>
    <n v="1700"/>
    <n v="1499"/>
    <s v="17001499"/>
    <s v="Plan de trabajo"/>
    <n v="160126"/>
    <s v="2026-02-05 00:00:00"/>
    <s v="2026-02-05 11:54:00"/>
    <s v="Gasto"/>
    <s v="Con Compromiso"/>
    <s v="000"/>
    <s v="FONDO - GESTION GENERAL"/>
    <x v="1"/>
    <s v="ADQUIS. DE BYS - DOCUMENTOS DE LINEAMIENTOS TÉCNICOS - MODERNIZACIÓN DE LA GESTIÓN INSTITUCIONAL DEL MINISTERIO TIC BOGOTÁ"/>
    <s v="Propios"/>
    <s v="INGRESOS CORRIENTES"/>
    <s v="CSF"/>
    <n v="459812"/>
    <n v="0"/>
    <n v="459812"/>
    <n v="459812"/>
    <n v="0"/>
    <n v="0"/>
    <n v="0"/>
    <s v="17000041499 Adición contrato No. 047-2026"/>
    <s v="160426"/>
    <s v="149626"/>
    <s v="-0"/>
    <s v="-0"/>
    <s v="-0"/>
    <s v="-0"/>
  </r>
  <r>
    <s v="160926C-2399-0400-14-53105B-2399054-02PropiosINGRESOS CORRIENTES"/>
    <x v="9"/>
    <n v="1000"/>
    <n v="1499"/>
    <s v="10001499"/>
    <s v="Plan de trabajo"/>
    <n v="160926"/>
    <s v="2026-02-24 00:00:00"/>
    <s v="2026-02-24 09:46:00"/>
    <s v="Gasto"/>
    <s v="Generado"/>
    <s v="000"/>
    <s v="FONDO - GESTION GENERAL"/>
    <x v="0"/>
    <s v="ADQUIS. DE BYS - DOCUMENTOS DE PLANEACIÓN - MODERNIZACIÓN DE LA GESTIÓN INSTITUCIONAL DEL MINISTERIO TIC BOGOTÁ"/>
    <s v="Propios"/>
    <s v="INGRESOS CORRIENTES"/>
    <s v="CSF"/>
    <n v="4204000"/>
    <n v="0"/>
    <n v="4204000"/>
    <n v="0"/>
    <n v="0"/>
    <n v="0"/>
    <n v="4204000"/>
    <s v="Pago Pasivo Exigible Vigencia expirada Contrato 566-2025 - Norma Yulisa Cárdenas Sánchez pagos noviembre y diciembre 2025."/>
    <s v="161226"/>
    <s v="-0"/>
    <s v="-0"/>
    <s v="-0"/>
    <s v="-0"/>
    <s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85CBC31-4B07-40AF-B2BB-9739350BB98A}" name="PivotTable2" cacheId="8"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3:C263" firstHeaderRow="1" firstDataRow="1" firstDataCol="1" rowPageCount="1" colPageCount="1"/>
  <pivotFields count="40">
    <pivotField numFmtId="1" showAll="0"/>
    <pivotField axis="axisPage" multipleItemSelectionAllowed="1" showAll="0">
      <items count="35">
        <item h="1" x="0"/>
        <item h="1" x="1"/>
        <item h="1" x="2"/>
        <item h="1" x="3"/>
        <item h="1" x="4"/>
        <item h="1" x="5"/>
        <item h="1" x="6"/>
        <item h="1" x="7"/>
        <item h="1" x="8"/>
        <item h="1" x="9"/>
        <item h="1" x="10"/>
        <item h="1" x="11"/>
        <item h="1" x="12"/>
        <item h="1" x="13"/>
        <item h="1" x="14"/>
        <item x="15"/>
        <item x="16"/>
        <item x="17"/>
        <item x="18"/>
        <item x="19"/>
        <item x="20"/>
        <item x="21"/>
        <item x="22"/>
        <item x="23"/>
        <item x="24"/>
        <item x="25"/>
        <item x="26"/>
        <item x="27"/>
        <item x="28"/>
        <item x="29"/>
        <item x="30"/>
        <item x="31"/>
        <item x="32"/>
        <item x="33"/>
        <item t="default"/>
      </items>
    </pivotField>
    <pivotField showAll="0"/>
    <pivotField showAll="0"/>
    <pivotField dataField="1" numFmtId="4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showAll="0"/>
    <pivotField showAll="0"/>
    <pivotField showAll="0"/>
    <pivotField showAll="0"/>
    <pivotField showAll="0"/>
    <pivotField showAll="0"/>
    <pivotField showAll="0"/>
    <pivotField axis="axisRow" showAll="0">
      <items count="264">
        <item x="82"/>
        <item x="148"/>
        <item x="13"/>
        <item x="30"/>
        <item x="252"/>
        <item x="52"/>
        <item x="208"/>
        <item x="125"/>
        <item x="51"/>
        <item x="176"/>
        <item x="137"/>
        <item x="24"/>
        <item x="37"/>
        <item x="233"/>
        <item x="257"/>
        <item x="181"/>
        <item x="110"/>
        <item x="9"/>
        <item x="212"/>
        <item x="139"/>
        <item x="146"/>
        <item x="255"/>
        <item x="174"/>
        <item x="251"/>
        <item x="116"/>
        <item x="226"/>
        <item x="260"/>
        <item x="173"/>
        <item x="58"/>
        <item x="104"/>
        <item x="243"/>
        <item x="236"/>
        <item x="178"/>
        <item x="213"/>
        <item x="237"/>
        <item x="10"/>
        <item x="138"/>
        <item x="90"/>
        <item x="75"/>
        <item x="247"/>
        <item x="131"/>
        <item x="240"/>
        <item x="258"/>
        <item x="244"/>
        <item x="249"/>
        <item x="256"/>
        <item x="245"/>
        <item x="141"/>
        <item x="228"/>
        <item x="246"/>
        <item x="248"/>
        <item x="239"/>
        <item x="168"/>
        <item x="238"/>
        <item x="242"/>
        <item x="76"/>
        <item x="253"/>
        <item x="250"/>
        <item x="179"/>
        <item x="197"/>
        <item x="0"/>
        <item x="262"/>
        <item x="128"/>
        <item x="153"/>
        <item x="159"/>
        <item x="95"/>
        <item x="25"/>
        <item x="65"/>
        <item x="77"/>
        <item x="220"/>
        <item x="127"/>
        <item x="98"/>
        <item x="49"/>
        <item x="79"/>
        <item x="118"/>
        <item x="91"/>
        <item x="31"/>
        <item x="20"/>
        <item x="122"/>
        <item x="207"/>
        <item x="70"/>
        <item x="117"/>
        <item x="54"/>
        <item x="101"/>
        <item x="199"/>
        <item x="5"/>
        <item x="152"/>
        <item x="43"/>
        <item x="171"/>
        <item x="133"/>
        <item x="216"/>
        <item x="190"/>
        <item x="93"/>
        <item x="232"/>
        <item x="156"/>
        <item x="196"/>
        <item x="259"/>
        <item x="87"/>
        <item x="22"/>
        <item x="150"/>
        <item x="214"/>
        <item x="18"/>
        <item x="57"/>
        <item x="205"/>
        <item x="60"/>
        <item x="189"/>
        <item x="78"/>
        <item x="83"/>
        <item x="119"/>
        <item x="111"/>
        <item x="112"/>
        <item x="46"/>
        <item x="67"/>
        <item x="120"/>
        <item x="42"/>
        <item x="149"/>
        <item x="21"/>
        <item x="209"/>
        <item x="224"/>
        <item x="28"/>
        <item x="195"/>
        <item x="1"/>
        <item x="81"/>
        <item x="160"/>
        <item x="11"/>
        <item x="68"/>
        <item x="100"/>
        <item x="143"/>
        <item x="136"/>
        <item x="71"/>
        <item x="66"/>
        <item x="86"/>
        <item x="23"/>
        <item x="55"/>
        <item x="126"/>
        <item x="15"/>
        <item x="92"/>
        <item x="16"/>
        <item x="203"/>
        <item x="27"/>
        <item x="40"/>
        <item x="225"/>
        <item x="198"/>
        <item x="45"/>
        <item x="73"/>
        <item x="161"/>
        <item x="2"/>
        <item x="115"/>
        <item x="169"/>
        <item x="154"/>
        <item x="32"/>
        <item x="47"/>
        <item x="8"/>
        <item x="4"/>
        <item x="85"/>
        <item x="53"/>
        <item x="39"/>
        <item x="129"/>
        <item x="114"/>
        <item x="3"/>
        <item x="217"/>
        <item x="97"/>
        <item x="19"/>
        <item x="142"/>
        <item x="134"/>
        <item x="200"/>
        <item x="206"/>
        <item x="184"/>
        <item x="34"/>
        <item x="36"/>
        <item x="147"/>
        <item x="48"/>
        <item x="185"/>
        <item x="221"/>
        <item x="166"/>
        <item x="229"/>
        <item x="132"/>
        <item x="108"/>
        <item x="56"/>
        <item x="29"/>
        <item x="35"/>
        <item x="107"/>
        <item x="234"/>
        <item x="218"/>
        <item x="180"/>
        <item x="105"/>
        <item x="6"/>
        <item x="103"/>
        <item x="235"/>
        <item x="74"/>
        <item x="124"/>
        <item x="72"/>
        <item x="192"/>
        <item x="158"/>
        <item x="69"/>
        <item x="130"/>
        <item x="215"/>
        <item x="201"/>
        <item x="109"/>
        <item x="210"/>
        <item x="44"/>
        <item x="38"/>
        <item x="50"/>
        <item x="61"/>
        <item x="59"/>
        <item x="191"/>
        <item x="123"/>
        <item x="140"/>
        <item x="12"/>
        <item x="144"/>
        <item x="94"/>
        <item x="145"/>
        <item x="102"/>
        <item x="96"/>
        <item x="223"/>
        <item x="89"/>
        <item x="121"/>
        <item x="202"/>
        <item x="231"/>
        <item x="17"/>
        <item x="99"/>
        <item x="14"/>
        <item x="162"/>
        <item x="211"/>
        <item x="219"/>
        <item x="84"/>
        <item x="222"/>
        <item x="135"/>
        <item x="175"/>
        <item x="26"/>
        <item x="186"/>
        <item x="63"/>
        <item x="194"/>
        <item x="33"/>
        <item x="164"/>
        <item x="183"/>
        <item x="172"/>
        <item x="157"/>
        <item x="64"/>
        <item x="254"/>
        <item x="188"/>
        <item x="167"/>
        <item x="155"/>
        <item x="41"/>
        <item x="62"/>
        <item x="187"/>
        <item x="106"/>
        <item x="170"/>
        <item x="177"/>
        <item x="165"/>
        <item x="113"/>
        <item x="227"/>
        <item x="163"/>
        <item x="7"/>
        <item x="80"/>
        <item x="261"/>
        <item x="241"/>
        <item x="230"/>
        <item x="151"/>
        <item x="204"/>
        <item x="193"/>
        <item x="88"/>
        <item x="182"/>
        <item t="default"/>
      </items>
    </pivotField>
    <pivotField showAll="0"/>
    <pivotField showAll="0"/>
    <pivotField showAll="0"/>
    <pivotField showAll="0"/>
    <pivotField showAll="0"/>
    <pivotField showAll="0"/>
    <pivotField showAll="0"/>
    <pivotField showAll="0"/>
    <pivotField showAll="0"/>
  </pivotFields>
  <rowFields count="1">
    <field x="30"/>
  </rowFields>
  <rowItems count="260">
    <i>
      <x/>
    </i>
    <i>
      <x v="1"/>
    </i>
    <i>
      <x v="2"/>
    </i>
    <i>
      <x v="3"/>
    </i>
    <i>
      <x v="4"/>
    </i>
    <i>
      <x v="5"/>
    </i>
    <i>
      <x v="6"/>
    </i>
    <i>
      <x v="7"/>
    </i>
    <i>
      <x v="8"/>
    </i>
    <i>
      <x v="9"/>
    </i>
    <i>
      <x v="10"/>
    </i>
    <i>
      <x v="11"/>
    </i>
    <i>
      <x v="12"/>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x v="211"/>
    </i>
    <i>
      <x v="212"/>
    </i>
    <i>
      <x v="213"/>
    </i>
    <i>
      <x v="214"/>
    </i>
    <i>
      <x v="215"/>
    </i>
    <i>
      <x v="216"/>
    </i>
    <i>
      <x v="217"/>
    </i>
    <i>
      <x v="218"/>
    </i>
    <i>
      <x v="219"/>
    </i>
    <i>
      <x v="220"/>
    </i>
    <i>
      <x v="221"/>
    </i>
    <i>
      <x v="222"/>
    </i>
    <i>
      <x v="223"/>
    </i>
    <i>
      <x v="224"/>
    </i>
    <i>
      <x v="225"/>
    </i>
    <i>
      <x v="226"/>
    </i>
    <i>
      <x v="227"/>
    </i>
    <i>
      <x v="228"/>
    </i>
    <i>
      <x v="229"/>
    </i>
    <i>
      <x v="230"/>
    </i>
    <i>
      <x v="231"/>
    </i>
    <i>
      <x v="232"/>
    </i>
    <i>
      <x v="233"/>
    </i>
    <i>
      <x v="234"/>
    </i>
    <i>
      <x v="235"/>
    </i>
    <i>
      <x v="236"/>
    </i>
    <i>
      <x v="237"/>
    </i>
    <i>
      <x v="238"/>
    </i>
    <i>
      <x v="239"/>
    </i>
    <i>
      <x v="240"/>
    </i>
    <i>
      <x v="241"/>
    </i>
    <i>
      <x v="242"/>
    </i>
    <i>
      <x v="243"/>
    </i>
    <i>
      <x v="244"/>
    </i>
    <i>
      <x v="245"/>
    </i>
    <i>
      <x v="246"/>
    </i>
    <i>
      <x v="247"/>
    </i>
    <i>
      <x v="248"/>
    </i>
    <i>
      <x v="249"/>
    </i>
    <i>
      <x v="250"/>
    </i>
    <i>
      <x v="251"/>
    </i>
    <i>
      <x v="252"/>
    </i>
    <i>
      <x v="253"/>
    </i>
    <i>
      <x v="254"/>
    </i>
    <i>
      <x v="255"/>
    </i>
    <i>
      <x v="256"/>
    </i>
    <i>
      <x v="257"/>
    </i>
    <i>
      <x v="258"/>
    </i>
    <i>
      <x v="259"/>
    </i>
    <i>
      <x v="260"/>
    </i>
    <i>
      <x v="261"/>
    </i>
    <i>
      <x v="262"/>
    </i>
    <i t="grand">
      <x/>
    </i>
  </rowItems>
  <colItems count="1">
    <i/>
  </colItems>
  <pageFields count="1">
    <pageField fld="1" hier="-1"/>
  </pageFields>
  <dataFields count="1">
    <dataField name="Sum of Valor Actual" fld="4" baseField="0" baseItem="0" numFmtId="4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54A9A891-0992-48C1-85BC-190E70616BB0}" name="PivotTable4" cacheId="9"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3:E23" firstHeaderRow="0" firstDataRow="1" firstDataCol="1"/>
  <pivotFields count="32">
    <pivotField showAll="0"/>
    <pivotField axis="axisRow" showAll="0">
      <items count="17">
        <item x="9"/>
        <item x="5"/>
        <item x="2"/>
        <item x="3"/>
        <item x="11"/>
        <item x="14"/>
        <item x="8"/>
        <item x="15"/>
        <item x="6"/>
        <item x="7"/>
        <item x="1"/>
        <item x="12"/>
        <item x="10"/>
        <item x="0"/>
        <item x="13"/>
        <item x="4"/>
        <item t="default"/>
      </items>
    </pivotField>
    <pivotField showAll="0"/>
    <pivotField showAll="0"/>
    <pivotField showAll="0"/>
    <pivotField showAll="0"/>
    <pivotField showAll="0"/>
    <pivotField showAll="0"/>
    <pivotField showAll="0"/>
    <pivotField showAll="0"/>
    <pivotField showAll="0"/>
    <pivotField showAll="0"/>
    <pivotField showAll="0"/>
    <pivotField axis="axisRow" showAll="0">
      <items count="4">
        <item x="1"/>
        <item x="0"/>
        <item x="2"/>
        <item t="default"/>
      </items>
    </pivotField>
    <pivotField showAll="0"/>
    <pivotField showAll="0"/>
    <pivotField showAll="0"/>
    <pivotField showAll="0"/>
    <pivotField numFmtId="44" showAll="0"/>
    <pivotField numFmtId="44" showAll="0"/>
    <pivotField dataField="1" numFmtId="44" showAll="0"/>
    <pivotField dataField="1" numFmtId="44" showAll="0"/>
    <pivotField dataField="1" numFmtId="44" showAll="0"/>
    <pivotField numFmtId="44" showAll="0"/>
    <pivotField numFmtId="44" showAll="0"/>
    <pivotField showAll="0"/>
    <pivotField showAll="0"/>
    <pivotField showAll="0"/>
    <pivotField showAll="0"/>
    <pivotField showAll="0"/>
    <pivotField showAll="0"/>
    <pivotField showAll="0"/>
  </pivotFields>
  <rowFields count="2">
    <field x="13"/>
    <field x="1"/>
  </rowFields>
  <rowItems count="20">
    <i>
      <x/>
    </i>
    <i r="1">
      <x v="9"/>
    </i>
    <i r="1">
      <x v="10"/>
    </i>
    <i r="1">
      <x v="11"/>
    </i>
    <i r="1">
      <x v="14"/>
    </i>
    <i>
      <x v="1"/>
    </i>
    <i r="1">
      <x/>
    </i>
    <i r="1">
      <x v="2"/>
    </i>
    <i r="1">
      <x v="3"/>
    </i>
    <i r="1">
      <x v="6"/>
    </i>
    <i r="1">
      <x v="12"/>
    </i>
    <i r="1">
      <x v="13"/>
    </i>
    <i r="1">
      <x v="15"/>
    </i>
    <i>
      <x v="2"/>
    </i>
    <i r="1">
      <x v="1"/>
    </i>
    <i r="1">
      <x v="4"/>
    </i>
    <i r="1">
      <x v="5"/>
    </i>
    <i r="1">
      <x v="7"/>
    </i>
    <i r="1">
      <x v="8"/>
    </i>
    <i t="grand">
      <x/>
    </i>
  </rowItems>
  <colFields count="1">
    <field x="-2"/>
  </colFields>
  <colItems count="3">
    <i>
      <x/>
    </i>
    <i i="1">
      <x v="1"/>
    </i>
    <i i="2">
      <x v="2"/>
    </i>
  </colItems>
  <dataFields count="3">
    <dataField name="Sum of Valor Actual" fld="20" baseField="0" baseItem="0" numFmtId="44"/>
    <dataField name="Sum of Valor Compromiso" fld="21" baseField="0" baseItem="0" numFmtId="44"/>
    <dataField name="Sum of Valor Obligaciones" fld="22" baseField="0" baseItem="0" numFmtId="4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45"/>
  <sheetViews>
    <sheetView showGridLines="0" topLeftCell="L1" zoomScaleNormal="100" workbookViewId="0">
      <pane ySplit="4" topLeftCell="A39" activePane="bottomLeft" state="frozen"/>
      <selection pane="bottomLeft" activeCell="P45" sqref="P45"/>
    </sheetView>
  </sheetViews>
  <sheetFormatPr defaultColWidth="11.453125" defaultRowHeight="14.5" x14ac:dyDescent="0.35"/>
  <cols>
    <col min="1" max="1" width="13.453125" customWidth="1"/>
    <col min="2" max="2" width="27" customWidth="1"/>
    <col min="3" max="3" width="21.453125" customWidth="1"/>
    <col min="4" max="11" width="5.453125" customWidth="1"/>
    <col min="12" max="12" width="7" customWidth="1"/>
    <col min="13" max="13" width="9.453125" customWidth="1"/>
    <col min="14" max="14" width="8" customWidth="1"/>
    <col min="15" max="15" width="9.453125" customWidth="1"/>
    <col min="16" max="16" width="27.453125" customWidth="1"/>
    <col min="17" max="27" width="18.81640625" customWidth="1"/>
    <col min="28" max="28" width="0" hidden="1" customWidth="1"/>
    <col min="29" max="29" width="6.453125" customWidth="1"/>
  </cols>
  <sheetData>
    <row r="1" spans="1:27" x14ac:dyDescent="0.35">
      <c r="A1" s="1" t="s">
        <v>0</v>
      </c>
      <c r="B1" s="1">
        <v>2026</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x14ac:dyDescent="0.35">
      <c r="A2" s="1" t="s">
        <v>2</v>
      </c>
      <c r="B2" s="1" t="s">
        <v>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x14ac:dyDescent="0.35">
      <c r="A3" s="1" t="s">
        <v>4</v>
      </c>
      <c r="B3" s="1" t="s">
        <v>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3" x14ac:dyDescent="0.35">
      <c r="A4" s="1" t="s">
        <v>6</v>
      </c>
      <c r="B4" s="1" t="s">
        <v>7</v>
      </c>
      <c r="C4" s="1" t="s">
        <v>8</v>
      </c>
      <c r="D4" s="1" t="s">
        <v>9</v>
      </c>
      <c r="E4" s="1" t="s">
        <v>10</v>
      </c>
      <c r="F4" s="1" t="s">
        <v>11</v>
      </c>
      <c r="G4" s="1" t="s">
        <v>12</v>
      </c>
      <c r="H4" s="1" t="s">
        <v>13</v>
      </c>
      <c r="I4" s="1" t="s">
        <v>14</v>
      </c>
      <c r="J4" s="1" t="s">
        <v>15</v>
      </c>
      <c r="K4" s="1" t="s">
        <v>16</v>
      </c>
      <c r="L4" s="1" t="s">
        <v>17</v>
      </c>
      <c r="M4" s="1" t="s">
        <v>18</v>
      </c>
      <c r="N4" s="1" t="s">
        <v>19</v>
      </c>
      <c r="O4" s="1" t="s">
        <v>20</v>
      </c>
      <c r="P4" s="1" t="s">
        <v>21</v>
      </c>
      <c r="Q4" s="1" t="s">
        <v>22</v>
      </c>
      <c r="R4" s="1" t="s">
        <v>23</v>
      </c>
      <c r="S4" s="1" t="s">
        <v>24</v>
      </c>
      <c r="T4" s="1" t="s">
        <v>25</v>
      </c>
      <c r="U4" s="1" t="s">
        <v>26</v>
      </c>
      <c r="V4" s="1" t="s">
        <v>27</v>
      </c>
      <c r="W4" s="1" t="s">
        <v>28</v>
      </c>
      <c r="X4" s="1" t="s">
        <v>29</v>
      </c>
      <c r="Y4" s="1" t="s">
        <v>30</v>
      </c>
      <c r="Z4" s="1" t="s">
        <v>31</v>
      </c>
      <c r="AA4" s="1" t="s">
        <v>32</v>
      </c>
    </row>
    <row r="5" spans="1:27" ht="31.5" x14ac:dyDescent="0.35">
      <c r="A5" s="3" t="s">
        <v>33</v>
      </c>
      <c r="B5" s="4" t="s">
        <v>34</v>
      </c>
      <c r="C5" s="5" t="s">
        <v>35</v>
      </c>
      <c r="D5" s="3" t="s">
        <v>36</v>
      </c>
      <c r="E5" s="3" t="s">
        <v>37</v>
      </c>
      <c r="F5" s="3"/>
      <c r="G5" s="3"/>
      <c r="H5" s="3"/>
      <c r="I5" s="3"/>
      <c r="J5" s="3"/>
      <c r="K5" s="3"/>
      <c r="L5" s="3"/>
      <c r="M5" s="3" t="s">
        <v>38</v>
      </c>
      <c r="N5" s="3" t="s">
        <v>39</v>
      </c>
      <c r="O5" s="3" t="s">
        <v>40</v>
      </c>
      <c r="P5" s="4" t="s">
        <v>41</v>
      </c>
      <c r="Q5" s="6">
        <v>12844900000</v>
      </c>
      <c r="R5" s="6">
        <v>0</v>
      </c>
      <c r="S5" s="6">
        <v>0</v>
      </c>
      <c r="T5" s="6">
        <v>12844900000</v>
      </c>
      <c r="U5" s="6">
        <v>0</v>
      </c>
      <c r="V5" s="6">
        <v>6762162200.9700003</v>
      </c>
      <c r="W5" s="6">
        <v>6082737799.0299997</v>
      </c>
      <c r="X5" s="6">
        <v>5358182317.3400002</v>
      </c>
      <c r="Y5" s="6">
        <v>958863603.35000002</v>
      </c>
      <c r="Z5" s="6">
        <v>915166099.21000004</v>
      </c>
      <c r="AA5" s="6">
        <v>915052361.21000004</v>
      </c>
    </row>
    <row r="6" spans="1:27" ht="31.5" x14ac:dyDescent="0.35">
      <c r="A6" s="3" t="s">
        <v>33</v>
      </c>
      <c r="B6" s="4" t="s">
        <v>34</v>
      </c>
      <c r="C6" s="5" t="s">
        <v>42</v>
      </c>
      <c r="D6" s="3" t="s">
        <v>36</v>
      </c>
      <c r="E6" s="3" t="s">
        <v>43</v>
      </c>
      <c r="F6" s="3" t="s">
        <v>37</v>
      </c>
      <c r="G6" s="3" t="s">
        <v>37</v>
      </c>
      <c r="H6" s="3"/>
      <c r="I6" s="3"/>
      <c r="J6" s="3"/>
      <c r="K6" s="3"/>
      <c r="L6" s="3"/>
      <c r="M6" s="3" t="s">
        <v>38</v>
      </c>
      <c r="N6" s="3" t="s">
        <v>39</v>
      </c>
      <c r="O6" s="3" t="s">
        <v>40</v>
      </c>
      <c r="P6" s="4" t="s">
        <v>44</v>
      </c>
      <c r="Q6" s="6">
        <v>2261123000</v>
      </c>
      <c r="R6" s="6">
        <v>0</v>
      </c>
      <c r="S6" s="6">
        <v>0</v>
      </c>
      <c r="T6" s="6">
        <v>2261123000</v>
      </c>
      <c r="U6" s="6">
        <v>0</v>
      </c>
      <c r="V6" s="6">
        <v>0</v>
      </c>
      <c r="W6" s="6">
        <v>2261123000</v>
      </c>
      <c r="X6" s="6">
        <v>0</v>
      </c>
      <c r="Y6" s="6">
        <v>0</v>
      </c>
      <c r="Z6" s="6">
        <v>0</v>
      </c>
      <c r="AA6" s="6">
        <v>0</v>
      </c>
    </row>
    <row r="7" spans="1:27" ht="31.5" x14ac:dyDescent="0.35">
      <c r="A7" s="3" t="s">
        <v>33</v>
      </c>
      <c r="B7" s="4" t="s">
        <v>34</v>
      </c>
      <c r="C7" s="5" t="s">
        <v>45</v>
      </c>
      <c r="D7" s="3" t="s">
        <v>36</v>
      </c>
      <c r="E7" s="3" t="s">
        <v>43</v>
      </c>
      <c r="F7" s="3" t="s">
        <v>43</v>
      </c>
      <c r="G7" s="3" t="s">
        <v>46</v>
      </c>
      <c r="H7" s="3" t="s">
        <v>47</v>
      </c>
      <c r="I7" s="3"/>
      <c r="J7" s="3"/>
      <c r="K7" s="3"/>
      <c r="L7" s="3"/>
      <c r="M7" s="3" t="s">
        <v>38</v>
      </c>
      <c r="N7" s="3" t="s">
        <v>39</v>
      </c>
      <c r="O7" s="3" t="s">
        <v>40</v>
      </c>
      <c r="P7" s="4" t="s">
        <v>48</v>
      </c>
      <c r="Q7" s="6">
        <v>3134153000</v>
      </c>
      <c r="R7" s="6">
        <v>0</v>
      </c>
      <c r="S7" s="6">
        <v>0</v>
      </c>
      <c r="T7" s="6">
        <v>3134153000</v>
      </c>
      <c r="U7" s="6">
        <v>0</v>
      </c>
      <c r="V7" s="6">
        <v>0</v>
      </c>
      <c r="W7" s="6">
        <v>3134153000</v>
      </c>
      <c r="X7" s="6">
        <v>0</v>
      </c>
      <c r="Y7" s="6">
        <v>0</v>
      </c>
      <c r="Z7" s="6">
        <v>0</v>
      </c>
      <c r="AA7" s="6">
        <v>0</v>
      </c>
    </row>
    <row r="8" spans="1:27" ht="42" x14ac:dyDescent="0.35">
      <c r="A8" s="3" t="s">
        <v>33</v>
      </c>
      <c r="B8" s="4" t="s">
        <v>34</v>
      </c>
      <c r="C8" s="5" t="s">
        <v>49</v>
      </c>
      <c r="D8" s="3" t="s">
        <v>36</v>
      </c>
      <c r="E8" s="3" t="s">
        <v>43</v>
      </c>
      <c r="F8" s="3" t="s">
        <v>43</v>
      </c>
      <c r="G8" s="3" t="s">
        <v>46</v>
      </c>
      <c r="H8" s="3" t="s">
        <v>50</v>
      </c>
      <c r="I8" s="3"/>
      <c r="J8" s="3"/>
      <c r="K8" s="3"/>
      <c r="L8" s="3"/>
      <c r="M8" s="3" t="s">
        <v>38</v>
      </c>
      <c r="N8" s="3" t="s">
        <v>39</v>
      </c>
      <c r="O8" s="3" t="s">
        <v>40</v>
      </c>
      <c r="P8" s="4" t="s">
        <v>51</v>
      </c>
      <c r="Q8" s="6">
        <v>46872210000</v>
      </c>
      <c r="R8" s="6">
        <v>0</v>
      </c>
      <c r="S8" s="6">
        <v>0</v>
      </c>
      <c r="T8" s="6">
        <v>46872210000</v>
      </c>
      <c r="U8" s="6">
        <v>0</v>
      </c>
      <c r="V8" s="6">
        <v>42292041000</v>
      </c>
      <c r="W8" s="6">
        <v>4580169000</v>
      </c>
      <c r="X8" s="6">
        <v>42292041000</v>
      </c>
      <c r="Y8" s="6">
        <v>18748884000</v>
      </c>
      <c r="Z8" s="6">
        <v>18748884000</v>
      </c>
      <c r="AA8" s="6">
        <v>18748884000</v>
      </c>
    </row>
    <row r="9" spans="1:27" ht="52.5" x14ac:dyDescent="0.35">
      <c r="A9" s="3" t="s">
        <v>33</v>
      </c>
      <c r="B9" s="4" t="s">
        <v>34</v>
      </c>
      <c r="C9" s="5" t="s">
        <v>52</v>
      </c>
      <c r="D9" s="3" t="s">
        <v>36</v>
      </c>
      <c r="E9" s="3" t="s">
        <v>43</v>
      </c>
      <c r="F9" s="3" t="s">
        <v>43</v>
      </c>
      <c r="G9" s="3" t="s">
        <v>46</v>
      </c>
      <c r="H9" s="3" t="s">
        <v>53</v>
      </c>
      <c r="I9" s="3"/>
      <c r="J9" s="3"/>
      <c r="K9" s="3"/>
      <c r="L9" s="3"/>
      <c r="M9" s="3" t="s">
        <v>38</v>
      </c>
      <c r="N9" s="3" t="s">
        <v>39</v>
      </c>
      <c r="O9" s="3" t="s">
        <v>40</v>
      </c>
      <c r="P9" s="4" t="s">
        <v>54</v>
      </c>
      <c r="Q9" s="6">
        <v>4805051000</v>
      </c>
      <c r="R9" s="6">
        <v>0</v>
      </c>
      <c r="S9" s="6">
        <v>0</v>
      </c>
      <c r="T9" s="6">
        <v>4805051000</v>
      </c>
      <c r="U9" s="6">
        <v>0</v>
      </c>
      <c r="V9" s="6">
        <v>4805051000</v>
      </c>
      <c r="W9" s="6">
        <v>0</v>
      </c>
      <c r="X9" s="6">
        <v>4805051000</v>
      </c>
      <c r="Y9" s="6">
        <v>4805051000</v>
      </c>
      <c r="Z9" s="6">
        <v>0</v>
      </c>
      <c r="AA9" s="6">
        <v>0</v>
      </c>
    </row>
    <row r="10" spans="1:27" ht="31.5" x14ac:dyDescent="0.35">
      <c r="A10" s="3" t="s">
        <v>33</v>
      </c>
      <c r="B10" s="4" t="s">
        <v>34</v>
      </c>
      <c r="C10" s="5" t="s">
        <v>55</v>
      </c>
      <c r="D10" s="3" t="s">
        <v>36</v>
      </c>
      <c r="E10" s="3" t="s">
        <v>43</v>
      </c>
      <c r="F10" s="3" t="s">
        <v>43</v>
      </c>
      <c r="G10" s="3" t="s">
        <v>46</v>
      </c>
      <c r="H10" s="3" t="s">
        <v>56</v>
      </c>
      <c r="I10" s="3"/>
      <c r="J10" s="3"/>
      <c r="K10" s="3"/>
      <c r="L10" s="3"/>
      <c r="M10" s="3" t="s">
        <v>38</v>
      </c>
      <c r="N10" s="3" t="s">
        <v>39</v>
      </c>
      <c r="O10" s="3" t="s">
        <v>40</v>
      </c>
      <c r="P10" s="4" t="s">
        <v>57</v>
      </c>
      <c r="Q10" s="6">
        <v>62372379000</v>
      </c>
      <c r="R10" s="6">
        <v>0</v>
      </c>
      <c r="S10" s="6">
        <v>0</v>
      </c>
      <c r="T10" s="6">
        <v>62372379000</v>
      </c>
      <c r="U10" s="6">
        <v>0</v>
      </c>
      <c r="V10" s="6">
        <v>62372379000</v>
      </c>
      <c r="W10" s="6">
        <v>0</v>
      </c>
      <c r="X10" s="6">
        <v>62372378000</v>
      </c>
      <c r="Y10" s="6">
        <v>30000000000</v>
      </c>
      <c r="Z10" s="6">
        <v>0</v>
      </c>
      <c r="AA10" s="6">
        <v>0</v>
      </c>
    </row>
    <row r="11" spans="1:27" ht="31.5" x14ac:dyDescent="0.35">
      <c r="A11" s="3" t="s">
        <v>33</v>
      </c>
      <c r="B11" s="4" t="s">
        <v>34</v>
      </c>
      <c r="C11" s="5" t="s">
        <v>58</v>
      </c>
      <c r="D11" s="3" t="s">
        <v>36</v>
      </c>
      <c r="E11" s="3" t="s">
        <v>43</v>
      </c>
      <c r="F11" s="3" t="s">
        <v>43</v>
      </c>
      <c r="G11" s="3" t="s">
        <v>46</v>
      </c>
      <c r="H11" s="3" t="s">
        <v>59</v>
      </c>
      <c r="I11" s="3"/>
      <c r="J11" s="3"/>
      <c r="K11" s="3"/>
      <c r="L11" s="3"/>
      <c r="M11" s="3" t="s">
        <v>38</v>
      </c>
      <c r="N11" s="3" t="s">
        <v>39</v>
      </c>
      <c r="O11" s="3" t="s">
        <v>40</v>
      </c>
      <c r="P11" s="4" t="s">
        <v>60</v>
      </c>
      <c r="Q11" s="6">
        <v>7768870000</v>
      </c>
      <c r="R11" s="6">
        <v>0</v>
      </c>
      <c r="S11" s="6">
        <v>0</v>
      </c>
      <c r="T11" s="6">
        <v>7768870000</v>
      </c>
      <c r="U11" s="6">
        <v>7768870000</v>
      </c>
      <c r="V11" s="6">
        <v>0</v>
      </c>
      <c r="W11" s="6">
        <v>0</v>
      </c>
      <c r="X11" s="6">
        <v>0</v>
      </c>
      <c r="Y11" s="6">
        <v>0</v>
      </c>
      <c r="Z11" s="6">
        <v>0</v>
      </c>
      <c r="AA11" s="6">
        <v>0</v>
      </c>
    </row>
    <row r="12" spans="1:27" ht="31.5" x14ac:dyDescent="0.35">
      <c r="A12" s="3" t="s">
        <v>33</v>
      </c>
      <c r="B12" s="4" t="s">
        <v>34</v>
      </c>
      <c r="C12" s="5" t="s">
        <v>61</v>
      </c>
      <c r="D12" s="3" t="s">
        <v>36</v>
      </c>
      <c r="E12" s="3" t="s">
        <v>43</v>
      </c>
      <c r="F12" s="3" t="s">
        <v>62</v>
      </c>
      <c r="G12" s="3" t="s">
        <v>37</v>
      </c>
      <c r="H12" s="3" t="s">
        <v>63</v>
      </c>
      <c r="I12" s="3"/>
      <c r="J12" s="3"/>
      <c r="K12" s="3"/>
      <c r="L12" s="3"/>
      <c r="M12" s="3" t="s">
        <v>38</v>
      </c>
      <c r="N12" s="3" t="s">
        <v>39</v>
      </c>
      <c r="O12" s="3" t="s">
        <v>40</v>
      </c>
      <c r="P12" s="4" t="s">
        <v>64</v>
      </c>
      <c r="Q12" s="6">
        <v>11411443000</v>
      </c>
      <c r="R12" s="6">
        <v>0</v>
      </c>
      <c r="S12" s="6">
        <v>0</v>
      </c>
      <c r="T12" s="6">
        <v>11411443000</v>
      </c>
      <c r="U12" s="6">
        <v>0</v>
      </c>
      <c r="V12" s="6">
        <v>7301129850</v>
      </c>
      <c r="W12" s="6">
        <v>4110313150</v>
      </c>
      <c r="X12" s="6">
        <v>7301129850</v>
      </c>
      <c r="Y12" s="6">
        <v>2846702145</v>
      </c>
      <c r="Z12" s="6">
        <v>1906415070</v>
      </c>
      <c r="AA12" s="6">
        <v>1906415070</v>
      </c>
    </row>
    <row r="13" spans="1:27" ht="31.5" x14ac:dyDescent="0.35">
      <c r="A13" s="3" t="s">
        <v>33</v>
      </c>
      <c r="B13" s="4" t="s">
        <v>34</v>
      </c>
      <c r="C13" s="5" t="s">
        <v>65</v>
      </c>
      <c r="D13" s="3" t="s">
        <v>36</v>
      </c>
      <c r="E13" s="3" t="s">
        <v>43</v>
      </c>
      <c r="F13" s="3" t="s">
        <v>66</v>
      </c>
      <c r="G13" s="3"/>
      <c r="H13" s="3"/>
      <c r="I13" s="3"/>
      <c r="J13" s="3"/>
      <c r="K13" s="3"/>
      <c r="L13" s="3"/>
      <c r="M13" s="3" t="s">
        <v>38</v>
      </c>
      <c r="N13" s="3" t="s">
        <v>39</v>
      </c>
      <c r="O13" s="3" t="s">
        <v>40</v>
      </c>
      <c r="P13" s="4" t="s">
        <v>67</v>
      </c>
      <c r="Q13" s="6">
        <v>308836000</v>
      </c>
      <c r="R13" s="6">
        <v>0</v>
      </c>
      <c r="S13" s="6">
        <v>0</v>
      </c>
      <c r="T13" s="6">
        <v>308836000</v>
      </c>
      <c r="U13" s="6">
        <v>0</v>
      </c>
      <c r="V13" s="6">
        <v>5052855</v>
      </c>
      <c r="W13" s="6">
        <v>303783145</v>
      </c>
      <c r="X13" s="6">
        <v>5052855</v>
      </c>
      <c r="Y13" s="6">
        <v>5052855</v>
      </c>
      <c r="Z13" s="6">
        <v>5052855</v>
      </c>
      <c r="AA13" s="6">
        <v>5052855</v>
      </c>
    </row>
    <row r="14" spans="1:27" ht="31.5" x14ac:dyDescent="0.35">
      <c r="A14" s="3" t="s">
        <v>33</v>
      </c>
      <c r="B14" s="4" t="s">
        <v>34</v>
      </c>
      <c r="C14" s="5" t="s">
        <v>68</v>
      </c>
      <c r="D14" s="3" t="s">
        <v>36</v>
      </c>
      <c r="E14" s="3" t="s">
        <v>43</v>
      </c>
      <c r="F14" s="3" t="s">
        <v>69</v>
      </c>
      <c r="G14" s="3" t="s">
        <v>70</v>
      </c>
      <c r="H14" s="3" t="s">
        <v>71</v>
      </c>
      <c r="I14" s="3"/>
      <c r="J14" s="3"/>
      <c r="K14" s="3"/>
      <c r="L14" s="3"/>
      <c r="M14" s="3" t="s">
        <v>38</v>
      </c>
      <c r="N14" s="3" t="s">
        <v>39</v>
      </c>
      <c r="O14" s="3" t="s">
        <v>40</v>
      </c>
      <c r="P14" s="4" t="s">
        <v>72</v>
      </c>
      <c r="Q14" s="6">
        <v>16122468000</v>
      </c>
      <c r="R14" s="6">
        <v>0</v>
      </c>
      <c r="S14" s="6">
        <v>0</v>
      </c>
      <c r="T14" s="6">
        <v>16122468000</v>
      </c>
      <c r="U14" s="6">
        <v>0</v>
      </c>
      <c r="V14" s="6">
        <v>876883038.57000005</v>
      </c>
      <c r="W14" s="6">
        <v>15245584961.43</v>
      </c>
      <c r="X14" s="6">
        <v>491289230.67000002</v>
      </c>
      <c r="Y14" s="6">
        <v>491289230.67000002</v>
      </c>
      <c r="Z14" s="6">
        <v>491289230.67000002</v>
      </c>
      <c r="AA14" s="6">
        <v>0</v>
      </c>
    </row>
    <row r="15" spans="1:27" ht="31.5" x14ac:dyDescent="0.35">
      <c r="A15" s="3" t="s">
        <v>33</v>
      </c>
      <c r="B15" s="4" t="s">
        <v>34</v>
      </c>
      <c r="C15" s="5" t="s">
        <v>73</v>
      </c>
      <c r="D15" s="3" t="s">
        <v>36</v>
      </c>
      <c r="E15" s="3" t="s">
        <v>43</v>
      </c>
      <c r="F15" s="3" t="s">
        <v>69</v>
      </c>
      <c r="G15" s="3" t="s">
        <v>70</v>
      </c>
      <c r="H15" s="3" t="s">
        <v>74</v>
      </c>
      <c r="I15" s="3"/>
      <c r="J15" s="3"/>
      <c r="K15" s="3"/>
      <c r="L15" s="3"/>
      <c r="M15" s="3" t="s">
        <v>38</v>
      </c>
      <c r="N15" s="3" t="s">
        <v>39</v>
      </c>
      <c r="O15" s="3" t="s">
        <v>40</v>
      </c>
      <c r="P15" s="4" t="s">
        <v>75</v>
      </c>
      <c r="Q15" s="6">
        <v>19250484000</v>
      </c>
      <c r="R15" s="6">
        <v>0</v>
      </c>
      <c r="S15" s="6">
        <v>0</v>
      </c>
      <c r="T15" s="6">
        <v>19250484000</v>
      </c>
      <c r="U15" s="6">
        <v>0</v>
      </c>
      <c r="V15" s="6">
        <v>0</v>
      </c>
      <c r="W15" s="6">
        <v>19250484000</v>
      </c>
      <c r="X15" s="6">
        <v>0</v>
      </c>
      <c r="Y15" s="6">
        <v>0</v>
      </c>
      <c r="Z15" s="6">
        <v>0</v>
      </c>
      <c r="AA15" s="6">
        <v>0</v>
      </c>
    </row>
    <row r="16" spans="1:27" ht="31.5" x14ac:dyDescent="0.35">
      <c r="A16" s="3" t="s">
        <v>33</v>
      </c>
      <c r="B16" s="4" t="s">
        <v>34</v>
      </c>
      <c r="C16" s="5" t="s">
        <v>76</v>
      </c>
      <c r="D16" s="3" t="s">
        <v>36</v>
      </c>
      <c r="E16" s="3" t="s">
        <v>43</v>
      </c>
      <c r="F16" s="3" t="s">
        <v>69</v>
      </c>
      <c r="G16" s="3" t="s">
        <v>70</v>
      </c>
      <c r="H16" s="3" t="s">
        <v>77</v>
      </c>
      <c r="I16" s="3"/>
      <c r="J16" s="3"/>
      <c r="K16" s="3"/>
      <c r="L16" s="3"/>
      <c r="M16" s="3" t="s">
        <v>38</v>
      </c>
      <c r="N16" s="3" t="s">
        <v>39</v>
      </c>
      <c r="O16" s="3" t="s">
        <v>40</v>
      </c>
      <c r="P16" s="4" t="s">
        <v>78</v>
      </c>
      <c r="Q16" s="6">
        <v>175074738000</v>
      </c>
      <c r="R16" s="6">
        <v>0</v>
      </c>
      <c r="S16" s="6">
        <v>0</v>
      </c>
      <c r="T16" s="6">
        <v>175074738000</v>
      </c>
      <c r="U16" s="6">
        <v>0</v>
      </c>
      <c r="V16" s="6">
        <v>175074737672</v>
      </c>
      <c r="W16" s="6">
        <v>328</v>
      </c>
      <c r="X16" s="6">
        <v>175074737672</v>
      </c>
      <c r="Y16" s="6">
        <v>30000000000</v>
      </c>
      <c r="Z16" s="6">
        <v>30000000000</v>
      </c>
      <c r="AA16" s="6">
        <v>30000000000</v>
      </c>
    </row>
    <row r="17" spans="1:27" ht="31.5" x14ac:dyDescent="0.35">
      <c r="A17" s="3" t="s">
        <v>33</v>
      </c>
      <c r="B17" s="4" t="s">
        <v>34</v>
      </c>
      <c r="C17" s="5" t="s">
        <v>79</v>
      </c>
      <c r="D17" s="3" t="s">
        <v>36</v>
      </c>
      <c r="E17" s="3" t="s">
        <v>80</v>
      </c>
      <c r="F17" s="3" t="s">
        <v>46</v>
      </c>
      <c r="G17" s="3"/>
      <c r="H17" s="3"/>
      <c r="I17" s="3"/>
      <c r="J17" s="3"/>
      <c r="K17" s="3"/>
      <c r="L17" s="3"/>
      <c r="M17" s="3" t="s">
        <v>38</v>
      </c>
      <c r="N17" s="3" t="s">
        <v>39</v>
      </c>
      <c r="O17" s="3" t="s">
        <v>40</v>
      </c>
      <c r="P17" s="4" t="s">
        <v>81</v>
      </c>
      <c r="Q17" s="6">
        <v>446215000</v>
      </c>
      <c r="R17" s="6">
        <v>0</v>
      </c>
      <c r="S17" s="6">
        <v>0</v>
      </c>
      <c r="T17" s="6">
        <v>446215000</v>
      </c>
      <c r="U17" s="6">
        <v>0</v>
      </c>
      <c r="V17" s="6">
        <v>397449179</v>
      </c>
      <c r="W17" s="6">
        <v>48765821</v>
      </c>
      <c r="X17" s="6">
        <v>397449179</v>
      </c>
      <c r="Y17" s="6">
        <v>391179890</v>
      </c>
      <c r="Z17" s="6">
        <v>391179890</v>
      </c>
      <c r="AA17" s="6">
        <v>389307890</v>
      </c>
    </row>
    <row r="18" spans="1:27" ht="31.5" x14ac:dyDescent="0.35">
      <c r="A18" s="3" t="s">
        <v>33</v>
      </c>
      <c r="B18" s="4" t="s">
        <v>34</v>
      </c>
      <c r="C18" s="5" t="s">
        <v>82</v>
      </c>
      <c r="D18" s="3" t="s">
        <v>36</v>
      </c>
      <c r="E18" s="3" t="s">
        <v>80</v>
      </c>
      <c r="F18" s="3" t="s">
        <v>62</v>
      </c>
      <c r="G18" s="3" t="s">
        <v>46</v>
      </c>
      <c r="H18" s="3"/>
      <c r="I18" s="3"/>
      <c r="J18" s="3"/>
      <c r="K18" s="3"/>
      <c r="L18" s="3"/>
      <c r="M18" s="3" t="s">
        <v>38</v>
      </c>
      <c r="N18" s="3" t="s">
        <v>39</v>
      </c>
      <c r="O18" s="3" t="s">
        <v>40</v>
      </c>
      <c r="P18" s="4" t="s">
        <v>83</v>
      </c>
      <c r="Q18" s="6">
        <v>5397814000</v>
      </c>
      <c r="R18" s="6">
        <v>0</v>
      </c>
      <c r="S18" s="6">
        <v>0</v>
      </c>
      <c r="T18" s="6">
        <v>5397814000</v>
      </c>
      <c r="U18" s="6">
        <v>0</v>
      </c>
      <c r="V18" s="6">
        <v>0</v>
      </c>
      <c r="W18" s="6">
        <v>5397814000</v>
      </c>
      <c r="X18" s="6">
        <v>0</v>
      </c>
      <c r="Y18" s="6">
        <v>0</v>
      </c>
      <c r="Z18" s="6">
        <v>0</v>
      </c>
      <c r="AA18" s="6">
        <v>0</v>
      </c>
    </row>
    <row r="19" spans="1:27" ht="31.5" x14ac:dyDescent="0.35">
      <c r="A19" s="3" t="s">
        <v>33</v>
      </c>
      <c r="B19" s="4" t="s">
        <v>34</v>
      </c>
      <c r="C19" s="5" t="s">
        <v>84</v>
      </c>
      <c r="D19" s="3" t="s">
        <v>85</v>
      </c>
      <c r="E19" s="3" t="s">
        <v>86</v>
      </c>
      <c r="F19" s="3" t="s">
        <v>87</v>
      </c>
      <c r="G19" s="3" t="s">
        <v>39</v>
      </c>
      <c r="H19" s="3" t="s">
        <v>88</v>
      </c>
      <c r="I19" s="3"/>
      <c r="J19" s="3"/>
      <c r="K19" s="3"/>
      <c r="L19" s="3"/>
      <c r="M19" s="3" t="s">
        <v>38</v>
      </c>
      <c r="N19" s="3" t="s">
        <v>39</v>
      </c>
      <c r="O19" s="3" t="s">
        <v>40</v>
      </c>
      <c r="P19" s="4" t="s">
        <v>89</v>
      </c>
      <c r="Q19" s="6">
        <v>255028748778</v>
      </c>
      <c r="R19" s="6">
        <v>0</v>
      </c>
      <c r="S19" s="6">
        <v>0</v>
      </c>
      <c r="T19" s="6">
        <v>255028748778</v>
      </c>
      <c r="U19" s="6">
        <v>0</v>
      </c>
      <c r="V19" s="6">
        <v>244301054995</v>
      </c>
      <c r="W19" s="6">
        <v>10727693783</v>
      </c>
      <c r="X19" s="6">
        <v>244251395245</v>
      </c>
      <c r="Y19" s="6">
        <v>676277069.60000002</v>
      </c>
      <c r="Z19" s="6">
        <v>676277069.60000002</v>
      </c>
      <c r="AA19" s="6">
        <v>676277069.60000002</v>
      </c>
    </row>
    <row r="20" spans="1:27" ht="31.5" x14ac:dyDescent="0.35">
      <c r="A20" s="3" t="s">
        <v>33</v>
      </c>
      <c r="B20" s="4" t="s">
        <v>34</v>
      </c>
      <c r="C20" s="5" t="s">
        <v>90</v>
      </c>
      <c r="D20" s="3" t="s">
        <v>85</v>
      </c>
      <c r="E20" s="3" t="s">
        <v>86</v>
      </c>
      <c r="F20" s="3" t="s">
        <v>87</v>
      </c>
      <c r="G20" s="3" t="s">
        <v>91</v>
      </c>
      <c r="H20" s="3" t="s">
        <v>88</v>
      </c>
      <c r="I20" s="3"/>
      <c r="J20" s="3"/>
      <c r="K20" s="3"/>
      <c r="L20" s="3"/>
      <c r="M20" s="3" t="s">
        <v>38</v>
      </c>
      <c r="N20" s="3" t="s">
        <v>39</v>
      </c>
      <c r="O20" s="3" t="s">
        <v>40</v>
      </c>
      <c r="P20" s="4" t="s">
        <v>89</v>
      </c>
      <c r="Q20" s="6">
        <v>20133591788</v>
      </c>
      <c r="R20" s="6">
        <v>0</v>
      </c>
      <c r="S20" s="6">
        <v>4400000000</v>
      </c>
      <c r="T20" s="6">
        <v>15733591788</v>
      </c>
      <c r="U20" s="6">
        <v>0</v>
      </c>
      <c r="V20" s="6">
        <v>9242428699</v>
      </c>
      <c r="W20" s="6">
        <v>6491163089</v>
      </c>
      <c r="X20" s="6">
        <v>9242428699</v>
      </c>
      <c r="Y20" s="6">
        <v>783717165</v>
      </c>
      <c r="Z20" s="6">
        <v>779486890</v>
      </c>
      <c r="AA20" s="6">
        <v>779486890</v>
      </c>
    </row>
    <row r="21" spans="1:27" ht="31.5" x14ac:dyDescent="0.35">
      <c r="A21" s="3" t="s">
        <v>33</v>
      </c>
      <c r="B21" s="4" t="s">
        <v>34</v>
      </c>
      <c r="C21" s="5" t="s">
        <v>92</v>
      </c>
      <c r="D21" s="3" t="s">
        <v>85</v>
      </c>
      <c r="E21" s="3" t="s">
        <v>86</v>
      </c>
      <c r="F21" s="3" t="s">
        <v>87</v>
      </c>
      <c r="G21" s="3" t="s">
        <v>93</v>
      </c>
      <c r="H21" s="3" t="s">
        <v>88</v>
      </c>
      <c r="I21" s="3"/>
      <c r="J21" s="3"/>
      <c r="K21" s="3"/>
      <c r="L21" s="3"/>
      <c r="M21" s="3" t="s">
        <v>38</v>
      </c>
      <c r="N21" s="3" t="s">
        <v>39</v>
      </c>
      <c r="O21" s="3" t="s">
        <v>40</v>
      </c>
      <c r="P21" s="4" t="s">
        <v>89</v>
      </c>
      <c r="Q21" s="6">
        <v>129840062202</v>
      </c>
      <c r="R21" s="6">
        <v>4400000000</v>
      </c>
      <c r="S21" s="6">
        <v>0</v>
      </c>
      <c r="T21" s="6">
        <v>134240062202</v>
      </c>
      <c r="U21" s="6">
        <v>0</v>
      </c>
      <c r="V21" s="6">
        <v>127263294304</v>
      </c>
      <c r="W21" s="6">
        <v>6976767898</v>
      </c>
      <c r="X21" s="6">
        <v>127263294304</v>
      </c>
      <c r="Y21" s="6">
        <v>59260158429</v>
      </c>
      <c r="Z21" s="6">
        <v>59260158429</v>
      </c>
      <c r="AA21" s="6">
        <v>59260158429</v>
      </c>
    </row>
    <row r="22" spans="1:27" ht="31.5" x14ac:dyDescent="0.35">
      <c r="A22" s="3" t="s">
        <v>33</v>
      </c>
      <c r="B22" s="4" t="s">
        <v>34</v>
      </c>
      <c r="C22" s="5" t="s">
        <v>92</v>
      </c>
      <c r="D22" s="3" t="s">
        <v>85</v>
      </c>
      <c r="E22" s="3" t="s">
        <v>86</v>
      </c>
      <c r="F22" s="3" t="s">
        <v>87</v>
      </c>
      <c r="G22" s="3" t="s">
        <v>93</v>
      </c>
      <c r="H22" s="3" t="s">
        <v>88</v>
      </c>
      <c r="I22" s="3"/>
      <c r="J22" s="3"/>
      <c r="K22" s="3"/>
      <c r="L22" s="3"/>
      <c r="M22" s="3" t="s">
        <v>38</v>
      </c>
      <c r="N22" s="3" t="s">
        <v>94</v>
      </c>
      <c r="O22" s="3" t="s">
        <v>40</v>
      </c>
      <c r="P22" s="4" t="s">
        <v>89</v>
      </c>
      <c r="Q22" s="6">
        <v>84463106948</v>
      </c>
      <c r="R22" s="6">
        <v>0</v>
      </c>
      <c r="S22" s="6">
        <v>0</v>
      </c>
      <c r="T22" s="6">
        <v>84463106948</v>
      </c>
      <c r="U22" s="6">
        <v>0</v>
      </c>
      <c r="V22" s="6">
        <v>84463106948</v>
      </c>
      <c r="W22" s="6">
        <v>0</v>
      </c>
      <c r="X22" s="6">
        <v>84463106948</v>
      </c>
      <c r="Y22" s="6">
        <v>84463106948</v>
      </c>
      <c r="Z22" s="6">
        <v>84463106948</v>
      </c>
      <c r="AA22" s="6">
        <v>84463106948</v>
      </c>
    </row>
    <row r="23" spans="1:27" ht="31.5" x14ac:dyDescent="0.35">
      <c r="A23" s="3" t="s">
        <v>33</v>
      </c>
      <c r="B23" s="4" t="s">
        <v>34</v>
      </c>
      <c r="C23" s="5" t="s">
        <v>95</v>
      </c>
      <c r="D23" s="3" t="s">
        <v>85</v>
      </c>
      <c r="E23" s="3" t="s">
        <v>86</v>
      </c>
      <c r="F23" s="3" t="s">
        <v>87</v>
      </c>
      <c r="G23" s="3" t="s">
        <v>96</v>
      </c>
      <c r="H23" s="3" t="s">
        <v>88</v>
      </c>
      <c r="I23" s="3"/>
      <c r="J23" s="3"/>
      <c r="K23" s="3"/>
      <c r="L23" s="3"/>
      <c r="M23" s="3" t="s">
        <v>38</v>
      </c>
      <c r="N23" s="3" t="s">
        <v>39</v>
      </c>
      <c r="O23" s="3" t="s">
        <v>40</v>
      </c>
      <c r="P23" s="4" t="s">
        <v>89</v>
      </c>
      <c r="Q23" s="6">
        <v>6823787796</v>
      </c>
      <c r="R23" s="6">
        <v>0</v>
      </c>
      <c r="S23" s="6">
        <v>0</v>
      </c>
      <c r="T23" s="6">
        <v>6823787796</v>
      </c>
      <c r="U23" s="6">
        <v>0</v>
      </c>
      <c r="V23" s="6">
        <v>0</v>
      </c>
      <c r="W23" s="6">
        <v>6823787796</v>
      </c>
      <c r="X23" s="6">
        <v>0</v>
      </c>
      <c r="Y23" s="6">
        <v>0</v>
      </c>
      <c r="Z23" s="6">
        <v>0</v>
      </c>
      <c r="AA23" s="6">
        <v>0</v>
      </c>
    </row>
    <row r="24" spans="1:27" ht="31.5" x14ac:dyDescent="0.35">
      <c r="A24" s="3" t="s">
        <v>33</v>
      </c>
      <c r="B24" s="4" t="s">
        <v>34</v>
      </c>
      <c r="C24" s="5" t="s">
        <v>97</v>
      </c>
      <c r="D24" s="3" t="s">
        <v>85</v>
      </c>
      <c r="E24" s="3" t="s">
        <v>86</v>
      </c>
      <c r="F24" s="3" t="s">
        <v>87</v>
      </c>
      <c r="G24" s="3" t="s">
        <v>98</v>
      </c>
      <c r="H24" s="3" t="s">
        <v>88</v>
      </c>
      <c r="I24" s="3"/>
      <c r="J24" s="3"/>
      <c r="K24" s="3"/>
      <c r="L24" s="3"/>
      <c r="M24" s="3" t="s">
        <v>38</v>
      </c>
      <c r="N24" s="3" t="s">
        <v>39</v>
      </c>
      <c r="O24" s="3" t="s">
        <v>40</v>
      </c>
      <c r="P24" s="4" t="s">
        <v>89</v>
      </c>
      <c r="Q24" s="6">
        <v>12060411425</v>
      </c>
      <c r="R24" s="6">
        <v>0</v>
      </c>
      <c r="S24" s="6">
        <v>0</v>
      </c>
      <c r="T24" s="6">
        <v>12060411425</v>
      </c>
      <c r="U24" s="6">
        <v>0</v>
      </c>
      <c r="V24" s="6">
        <v>8355680528</v>
      </c>
      <c r="W24" s="6">
        <v>3704730897</v>
      </c>
      <c r="X24" s="6">
        <v>8355680528</v>
      </c>
      <c r="Y24" s="6">
        <v>1369176866.1600001</v>
      </c>
      <c r="Z24" s="6">
        <v>1145938797.1600001</v>
      </c>
      <c r="AA24" s="6">
        <v>1145938797.1600001</v>
      </c>
    </row>
    <row r="25" spans="1:27" ht="31.5" x14ac:dyDescent="0.35">
      <c r="A25" s="3" t="s">
        <v>33</v>
      </c>
      <c r="B25" s="4" t="s">
        <v>34</v>
      </c>
      <c r="C25" s="5" t="s">
        <v>99</v>
      </c>
      <c r="D25" s="3" t="s">
        <v>85</v>
      </c>
      <c r="E25" s="3" t="s">
        <v>86</v>
      </c>
      <c r="F25" s="3" t="s">
        <v>87</v>
      </c>
      <c r="G25" s="3" t="s">
        <v>100</v>
      </c>
      <c r="H25" s="3" t="s">
        <v>88</v>
      </c>
      <c r="I25" s="3"/>
      <c r="J25" s="3"/>
      <c r="K25" s="3"/>
      <c r="L25" s="3"/>
      <c r="M25" s="3" t="s">
        <v>38</v>
      </c>
      <c r="N25" s="3" t="s">
        <v>39</v>
      </c>
      <c r="O25" s="3" t="s">
        <v>40</v>
      </c>
      <c r="P25" s="4" t="s">
        <v>89</v>
      </c>
      <c r="Q25" s="6">
        <v>21501108869</v>
      </c>
      <c r="R25" s="6">
        <v>0</v>
      </c>
      <c r="S25" s="6">
        <v>0</v>
      </c>
      <c r="T25" s="6">
        <v>21501108869</v>
      </c>
      <c r="U25" s="6">
        <v>0</v>
      </c>
      <c r="V25" s="6">
        <v>15971346149</v>
      </c>
      <c r="W25" s="6">
        <v>5529762720</v>
      </c>
      <c r="X25" s="6">
        <v>15971346149</v>
      </c>
      <c r="Y25" s="6">
        <v>3256995717.4899998</v>
      </c>
      <c r="Z25" s="6">
        <v>3256995717.4899998</v>
      </c>
      <c r="AA25" s="6">
        <v>3253795422.4899998</v>
      </c>
    </row>
    <row r="26" spans="1:27" ht="31.5" x14ac:dyDescent="0.35">
      <c r="A26" s="3" t="s">
        <v>33</v>
      </c>
      <c r="B26" s="4" t="s">
        <v>34</v>
      </c>
      <c r="C26" s="5" t="s">
        <v>101</v>
      </c>
      <c r="D26" s="3" t="s">
        <v>85</v>
      </c>
      <c r="E26" s="3" t="s">
        <v>86</v>
      </c>
      <c r="F26" s="3" t="s">
        <v>87</v>
      </c>
      <c r="G26" s="3" t="s">
        <v>102</v>
      </c>
      <c r="H26" s="3" t="s">
        <v>88</v>
      </c>
      <c r="I26" s="3" t="s">
        <v>1</v>
      </c>
      <c r="J26" s="3" t="s">
        <v>1</v>
      </c>
      <c r="K26" s="3" t="s">
        <v>1</v>
      </c>
      <c r="L26" s="3" t="s">
        <v>1</v>
      </c>
      <c r="M26" s="3" t="s">
        <v>103</v>
      </c>
      <c r="N26" s="3" t="s">
        <v>66</v>
      </c>
      <c r="O26" s="3" t="s">
        <v>40</v>
      </c>
      <c r="P26" s="4" t="s">
        <v>89</v>
      </c>
      <c r="Q26" s="6">
        <v>200000000000</v>
      </c>
      <c r="R26" s="6">
        <v>0</v>
      </c>
      <c r="S26" s="6">
        <v>0</v>
      </c>
      <c r="T26" s="6">
        <v>200000000000</v>
      </c>
      <c r="U26" s="6">
        <v>0</v>
      </c>
      <c r="V26" s="6">
        <v>0</v>
      </c>
      <c r="W26" s="6">
        <v>200000000000</v>
      </c>
      <c r="X26" s="6">
        <v>0</v>
      </c>
      <c r="Y26" s="6">
        <v>0</v>
      </c>
      <c r="Z26" s="6">
        <v>0</v>
      </c>
      <c r="AA26" s="6">
        <v>0</v>
      </c>
    </row>
    <row r="27" spans="1:27" ht="31.5" x14ac:dyDescent="0.35">
      <c r="A27" s="3" t="s">
        <v>33</v>
      </c>
      <c r="B27" s="4" t="s">
        <v>34</v>
      </c>
      <c r="C27" s="5" t="s">
        <v>101</v>
      </c>
      <c r="D27" s="3" t="s">
        <v>85</v>
      </c>
      <c r="E27" s="3" t="s">
        <v>86</v>
      </c>
      <c r="F27" s="3" t="s">
        <v>87</v>
      </c>
      <c r="G27" s="3" t="s">
        <v>102</v>
      </c>
      <c r="H27" s="3" t="s">
        <v>88</v>
      </c>
      <c r="I27" s="3" t="s">
        <v>1</v>
      </c>
      <c r="J27" s="3" t="s">
        <v>1</v>
      </c>
      <c r="K27" s="3" t="s">
        <v>1</v>
      </c>
      <c r="L27" s="3" t="s">
        <v>1</v>
      </c>
      <c r="M27" s="3" t="s">
        <v>38</v>
      </c>
      <c r="N27" s="3" t="s">
        <v>39</v>
      </c>
      <c r="O27" s="3" t="s">
        <v>40</v>
      </c>
      <c r="P27" s="4" t="s">
        <v>89</v>
      </c>
      <c r="Q27" s="6">
        <v>120025063561</v>
      </c>
      <c r="R27" s="6">
        <v>0</v>
      </c>
      <c r="S27" s="6">
        <v>0</v>
      </c>
      <c r="T27" s="6">
        <v>120025063561</v>
      </c>
      <c r="U27" s="6">
        <v>0</v>
      </c>
      <c r="V27" s="6">
        <v>107292162076</v>
      </c>
      <c r="W27" s="6">
        <v>12732901485</v>
      </c>
      <c r="X27" s="6">
        <v>107292162076</v>
      </c>
      <c r="Y27" s="6">
        <v>959964864.72000003</v>
      </c>
      <c r="Z27" s="6">
        <v>945177294.72000003</v>
      </c>
      <c r="AA27" s="6">
        <v>910231544.72000003</v>
      </c>
    </row>
    <row r="28" spans="1:27" ht="31.5" x14ac:dyDescent="0.35">
      <c r="A28" s="3" t="s">
        <v>33</v>
      </c>
      <c r="B28" s="4" t="s">
        <v>34</v>
      </c>
      <c r="C28" s="5" t="s">
        <v>101</v>
      </c>
      <c r="D28" s="3" t="s">
        <v>85</v>
      </c>
      <c r="E28" s="3" t="s">
        <v>86</v>
      </c>
      <c r="F28" s="3" t="s">
        <v>87</v>
      </c>
      <c r="G28" s="3" t="s">
        <v>102</v>
      </c>
      <c r="H28" s="3" t="s">
        <v>88</v>
      </c>
      <c r="I28" s="3" t="s">
        <v>1</v>
      </c>
      <c r="J28" s="3" t="s">
        <v>1</v>
      </c>
      <c r="K28" s="3" t="s">
        <v>1</v>
      </c>
      <c r="L28" s="3" t="s">
        <v>1</v>
      </c>
      <c r="M28" s="3" t="s">
        <v>38</v>
      </c>
      <c r="N28" s="3" t="s">
        <v>94</v>
      </c>
      <c r="O28" s="3" t="s">
        <v>40</v>
      </c>
      <c r="P28" s="4" t="s">
        <v>89</v>
      </c>
      <c r="Q28" s="6">
        <v>84463106948</v>
      </c>
      <c r="R28" s="6">
        <v>0</v>
      </c>
      <c r="S28" s="6">
        <v>0</v>
      </c>
      <c r="T28" s="6">
        <v>84463106948</v>
      </c>
      <c r="U28" s="6">
        <v>0</v>
      </c>
      <c r="V28" s="6">
        <v>52964448615</v>
      </c>
      <c r="W28" s="6">
        <v>31498658333</v>
      </c>
      <c r="X28" s="6">
        <v>52934445565</v>
      </c>
      <c r="Y28" s="6">
        <v>625330520</v>
      </c>
      <c r="Z28" s="6">
        <v>607526580</v>
      </c>
      <c r="AA28" s="6">
        <v>592389675</v>
      </c>
    </row>
    <row r="29" spans="1:27" ht="31.5" x14ac:dyDescent="0.35">
      <c r="A29" s="3" t="s">
        <v>33</v>
      </c>
      <c r="B29" s="4" t="s">
        <v>34</v>
      </c>
      <c r="C29" s="5" t="s">
        <v>104</v>
      </c>
      <c r="D29" s="3" t="s">
        <v>85</v>
      </c>
      <c r="E29" s="3" t="s">
        <v>105</v>
      </c>
      <c r="F29" s="3" t="s">
        <v>87</v>
      </c>
      <c r="G29" s="3" t="s">
        <v>106</v>
      </c>
      <c r="H29" s="3" t="s">
        <v>88</v>
      </c>
      <c r="I29" s="3"/>
      <c r="J29" s="3"/>
      <c r="K29" s="3"/>
      <c r="L29" s="3"/>
      <c r="M29" s="3" t="s">
        <v>38</v>
      </c>
      <c r="N29" s="3" t="s">
        <v>39</v>
      </c>
      <c r="O29" s="3" t="s">
        <v>40</v>
      </c>
      <c r="P29" s="4" t="s">
        <v>89</v>
      </c>
      <c r="Q29" s="6">
        <v>23583830849</v>
      </c>
      <c r="R29" s="6">
        <v>0</v>
      </c>
      <c r="S29" s="6">
        <v>0</v>
      </c>
      <c r="T29" s="6">
        <v>23583830849</v>
      </c>
      <c r="U29" s="6">
        <v>0</v>
      </c>
      <c r="V29" s="6">
        <v>22261042249</v>
      </c>
      <c r="W29" s="6">
        <v>1322788600</v>
      </c>
      <c r="X29" s="6">
        <v>3389517600</v>
      </c>
      <c r="Y29" s="6">
        <v>581687428.5</v>
      </c>
      <c r="Z29" s="6">
        <v>581687428.5</v>
      </c>
      <c r="AA29" s="6">
        <v>581687428.5</v>
      </c>
    </row>
    <row r="30" spans="1:27" ht="52.5" x14ac:dyDescent="0.35">
      <c r="A30" s="3" t="s">
        <v>33</v>
      </c>
      <c r="B30" s="4" t="s">
        <v>34</v>
      </c>
      <c r="C30" s="5" t="s">
        <v>107</v>
      </c>
      <c r="D30" s="3" t="s">
        <v>85</v>
      </c>
      <c r="E30" s="3" t="s">
        <v>105</v>
      </c>
      <c r="F30" s="3" t="s">
        <v>87</v>
      </c>
      <c r="G30" s="3" t="s">
        <v>108</v>
      </c>
      <c r="H30" s="3" t="s">
        <v>109</v>
      </c>
      <c r="I30" s="3"/>
      <c r="J30" s="3"/>
      <c r="K30" s="3"/>
      <c r="L30" s="3"/>
      <c r="M30" s="3" t="s">
        <v>38</v>
      </c>
      <c r="N30" s="3" t="s">
        <v>39</v>
      </c>
      <c r="O30" s="3" t="s">
        <v>40</v>
      </c>
      <c r="P30" s="4" t="s">
        <v>110</v>
      </c>
      <c r="Q30" s="6">
        <v>164039663876</v>
      </c>
      <c r="R30" s="6">
        <v>0</v>
      </c>
      <c r="S30" s="6">
        <v>0</v>
      </c>
      <c r="T30" s="6">
        <v>164039663876</v>
      </c>
      <c r="U30" s="6">
        <v>0</v>
      </c>
      <c r="V30" s="6">
        <v>139551398638</v>
      </c>
      <c r="W30" s="6">
        <v>24488265238</v>
      </c>
      <c r="X30" s="6">
        <v>139535398638</v>
      </c>
      <c r="Y30" s="6">
        <v>8482454549</v>
      </c>
      <c r="Z30" s="6">
        <v>8482454549</v>
      </c>
      <c r="AA30" s="6">
        <v>8482454549</v>
      </c>
    </row>
    <row r="31" spans="1:27" ht="52.5" x14ac:dyDescent="0.35">
      <c r="A31" s="3" t="s">
        <v>33</v>
      </c>
      <c r="B31" s="4" t="s">
        <v>34</v>
      </c>
      <c r="C31" s="5" t="s">
        <v>111</v>
      </c>
      <c r="D31" s="3" t="s">
        <v>85</v>
      </c>
      <c r="E31" s="3" t="s">
        <v>105</v>
      </c>
      <c r="F31" s="3" t="s">
        <v>87</v>
      </c>
      <c r="G31" s="3" t="s">
        <v>112</v>
      </c>
      <c r="H31" s="3" t="s">
        <v>113</v>
      </c>
      <c r="I31" s="3"/>
      <c r="J31" s="3"/>
      <c r="K31" s="3"/>
      <c r="L31" s="3"/>
      <c r="M31" s="3" t="s">
        <v>38</v>
      </c>
      <c r="N31" s="3" t="s">
        <v>39</v>
      </c>
      <c r="O31" s="3" t="s">
        <v>40</v>
      </c>
      <c r="P31" s="4" t="s">
        <v>114</v>
      </c>
      <c r="Q31" s="6">
        <v>10888575827</v>
      </c>
      <c r="R31" s="6">
        <v>0</v>
      </c>
      <c r="S31" s="6">
        <v>0</v>
      </c>
      <c r="T31" s="6">
        <v>10888575827</v>
      </c>
      <c r="U31" s="6">
        <v>0</v>
      </c>
      <c r="V31" s="6">
        <v>10888575827</v>
      </c>
      <c r="W31" s="6">
        <v>0</v>
      </c>
      <c r="X31" s="6">
        <v>10888575827</v>
      </c>
      <c r="Y31" s="6">
        <v>8166431870</v>
      </c>
      <c r="Z31" s="6">
        <v>8166431870</v>
      </c>
      <c r="AA31" s="6">
        <v>8166431870</v>
      </c>
    </row>
    <row r="32" spans="1:27" ht="84" x14ac:dyDescent="0.35">
      <c r="A32" s="3" t="s">
        <v>33</v>
      </c>
      <c r="B32" s="4" t="s">
        <v>34</v>
      </c>
      <c r="C32" s="5" t="s">
        <v>115</v>
      </c>
      <c r="D32" s="3" t="s">
        <v>85</v>
      </c>
      <c r="E32" s="3" t="s">
        <v>105</v>
      </c>
      <c r="F32" s="3" t="s">
        <v>87</v>
      </c>
      <c r="G32" s="3" t="s">
        <v>116</v>
      </c>
      <c r="H32" s="3" t="s">
        <v>117</v>
      </c>
      <c r="I32" s="3"/>
      <c r="J32" s="3"/>
      <c r="K32" s="3"/>
      <c r="L32" s="3"/>
      <c r="M32" s="3" t="s">
        <v>38</v>
      </c>
      <c r="N32" s="3" t="s">
        <v>39</v>
      </c>
      <c r="O32" s="3" t="s">
        <v>40</v>
      </c>
      <c r="P32" s="4" t="s">
        <v>118</v>
      </c>
      <c r="Q32" s="6">
        <v>13709087440</v>
      </c>
      <c r="R32" s="6">
        <v>0</v>
      </c>
      <c r="S32" s="6">
        <v>0</v>
      </c>
      <c r="T32" s="6">
        <v>13709087440</v>
      </c>
      <c r="U32" s="6">
        <v>0</v>
      </c>
      <c r="V32" s="6">
        <v>12123295175</v>
      </c>
      <c r="W32" s="6">
        <v>1585792265</v>
      </c>
      <c r="X32" s="6">
        <v>12123295175</v>
      </c>
      <c r="Y32" s="6">
        <v>2153835192</v>
      </c>
      <c r="Z32" s="6">
        <v>2153835192</v>
      </c>
      <c r="AA32" s="6">
        <v>2153835192</v>
      </c>
    </row>
    <row r="33" spans="1:27" ht="31.5" x14ac:dyDescent="0.35">
      <c r="A33" s="3" t="s">
        <v>33</v>
      </c>
      <c r="B33" s="4" t="s">
        <v>34</v>
      </c>
      <c r="C33" s="5" t="s">
        <v>119</v>
      </c>
      <c r="D33" s="3" t="s">
        <v>85</v>
      </c>
      <c r="E33" s="3" t="s">
        <v>105</v>
      </c>
      <c r="F33" s="3" t="s">
        <v>87</v>
      </c>
      <c r="G33" s="3" t="s">
        <v>120</v>
      </c>
      <c r="H33" s="3" t="s">
        <v>121</v>
      </c>
      <c r="I33" s="3"/>
      <c r="J33" s="3"/>
      <c r="K33" s="3"/>
      <c r="L33" s="3"/>
      <c r="M33" s="3" t="s">
        <v>38</v>
      </c>
      <c r="N33" s="3" t="s">
        <v>39</v>
      </c>
      <c r="O33" s="3" t="s">
        <v>40</v>
      </c>
      <c r="P33" s="4" t="s">
        <v>122</v>
      </c>
      <c r="Q33" s="6">
        <v>72564354113</v>
      </c>
      <c r="R33" s="6">
        <v>0</v>
      </c>
      <c r="S33" s="6">
        <v>0</v>
      </c>
      <c r="T33" s="6">
        <v>72564354113</v>
      </c>
      <c r="U33" s="6">
        <v>0</v>
      </c>
      <c r="V33" s="6">
        <v>70872036379.5</v>
      </c>
      <c r="W33" s="6">
        <v>1692317733.5</v>
      </c>
      <c r="X33" s="6">
        <v>63267401469.5</v>
      </c>
      <c r="Y33" s="6">
        <v>12602787196.99</v>
      </c>
      <c r="Z33" s="6">
        <v>12602787196.99</v>
      </c>
      <c r="AA33" s="6">
        <v>12590648146.99</v>
      </c>
    </row>
    <row r="34" spans="1:27" ht="52.5" x14ac:dyDescent="0.35">
      <c r="A34" s="3" t="s">
        <v>33</v>
      </c>
      <c r="B34" s="4" t="s">
        <v>34</v>
      </c>
      <c r="C34" s="5" t="s">
        <v>123</v>
      </c>
      <c r="D34" s="3" t="s">
        <v>85</v>
      </c>
      <c r="E34" s="3" t="s">
        <v>105</v>
      </c>
      <c r="F34" s="3" t="s">
        <v>87</v>
      </c>
      <c r="G34" s="3" t="s">
        <v>124</v>
      </c>
      <c r="H34" s="3" t="s">
        <v>109</v>
      </c>
      <c r="I34" s="3"/>
      <c r="J34" s="3"/>
      <c r="K34" s="3"/>
      <c r="L34" s="3"/>
      <c r="M34" s="3" t="s">
        <v>38</v>
      </c>
      <c r="N34" s="3" t="s">
        <v>39</v>
      </c>
      <c r="O34" s="3" t="s">
        <v>40</v>
      </c>
      <c r="P34" s="4" t="s">
        <v>110</v>
      </c>
      <c r="Q34" s="6">
        <v>103784306081</v>
      </c>
      <c r="R34" s="6">
        <v>0</v>
      </c>
      <c r="S34" s="6">
        <v>0</v>
      </c>
      <c r="T34" s="6">
        <v>103784306081</v>
      </c>
      <c r="U34" s="6">
        <v>0</v>
      </c>
      <c r="V34" s="6">
        <v>95698340723</v>
      </c>
      <c r="W34" s="6">
        <v>8085965358</v>
      </c>
      <c r="X34" s="6">
        <v>94698324733</v>
      </c>
      <c r="Y34" s="6">
        <v>66246755304</v>
      </c>
      <c r="Z34" s="6">
        <v>55544862032</v>
      </c>
      <c r="AA34" s="6">
        <v>55544862032</v>
      </c>
    </row>
    <row r="35" spans="1:27" ht="31.5" x14ac:dyDescent="0.35">
      <c r="A35" s="3" t="s">
        <v>33</v>
      </c>
      <c r="B35" s="4" t="s">
        <v>34</v>
      </c>
      <c r="C35" s="5" t="s">
        <v>125</v>
      </c>
      <c r="D35" s="3" t="s">
        <v>85</v>
      </c>
      <c r="E35" s="3" t="s">
        <v>105</v>
      </c>
      <c r="F35" s="3" t="s">
        <v>87</v>
      </c>
      <c r="G35" s="3" t="s">
        <v>91</v>
      </c>
      <c r="H35" s="3" t="s">
        <v>121</v>
      </c>
      <c r="I35" s="3"/>
      <c r="J35" s="3"/>
      <c r="K35" s="3"/>
      <c r="L35" s="3"/>
      <c r="M35" s="3" t="s">
        <v>38</v>
      </c>
      <c r="N35" s="3" t="s">
        <v>39</v>
      </c>
      <c r="O35" s="3" t="s">
        <v>40</v>
      </c>
      <c r="P35" s="4" t="s">
        <v>122</v>
      </c>
      <c r="Q35" s="6">
        <v>11103550000</v>
      </c>
      <c r="R35" s="6">
        <v>0</v>
      </c>
      <c r="S35" s="6">
        <v>0</v>
      </c>
      <c r="T35" s="6">
        <v>11103550000</v>
      </c>
      <c r="U35" s="6">
        <v>0</v>
      </c>
      <c r="V35" s="6">
        <v>10719153965</v>
      </c>
      <c r="W35" s="6">
        <v>384396035</v>
      </c>
      <c r="X35" s="6">
        <v>10719153965</v>
      </c>
      <c r="Y35" s="6">
        <v>1097214833</v>
      </c>
      <c r="Z35" s="6">
        <v>373477318</v>
      </c>
      <c r="AA35" s="6">
        <v>373477318</v>
      </c>
    </row>
    <row r="36" spans="1:27" ht="52.5" x14ac:dyDescent="0.35">
      <c r="A36" s="3" t="s">
        <v>33</v>
      </c>
      <c r="B36" s="4" t="s">
        <v>34</v>
      </c>
      <c r="C36" s="5" t="s">
        <v>126</v>
      </c>
      <c r="D36" s="3" t="s">
        <v>85</v>
      </c>
      <c r="E36" s="3" t="s">
        <v>105</v>
      </c>
      <c r="F36" s="3" t="s">
        <v>87</v>
      </c>
      <c r="G36" s="3" t="s">
        <v>127</v>
      </c>
      <c r="H36" s="3" t="s">
        <v>113</v>
      </c>
      <c r="I36" s="3"/>
      <c r="J36" s="3"/>
      <c r="K36" s="3"/>
      <c r="L36" s="3"/>
      <c r="M36" s="3" t="s">
        <v>38</v>
      </c>
      <c r="N36" s="3" t="s">
        <v>39</v>
      </c>
      <c r="O36" s="3" t="s">
        <v>40</v>
      </c>
      <c r="P36" s="4" t="s">
        <v>114</v>
      </c>
      <c r="Q36" s="6">
        <v>21951927818</v>
      </c>
      <c r="R36" s="6">
        <v>0</v>
      </c>
      <c r="S36" s="6">
        <v>0</v>
      </c>
      <c r="T36" s="6">
        <v>21951927818</v>
      </c>
      <c r="U36" s="6">
        <v>0</v>
      </c>
      <c r="V36" s="6">
        <v>17300909290</v>
      </c>
      <c r="W36" s="6">
        <v>4651018528</v>
      </c>
      <c r="X36" s="6">
        <v>17300909290</v>
      </c>
      <c r="Y36" s="6">
        <v>2315504945</v>
      </c>
      <c r="Z36" s="6">
        <v>315504945</v>
      </c>
      <c r="AA36" s="6">
        <v>315504945</v>
      </c>
    </row>
    <row r="37" spans="1:27" ht="52.5" x14ac:dyDescent="0.35">
      <c r="A37" s="3" t="s">
        <v>33</v>
      </c>
      <c r="B37" s="4" t="s">
        <v>34</v>
      </c>
      <c r="C37" s="5" t="s">
        <v>128</v>
      </c>
      <c r="D37" s="3" t="s">
        <v>85</v>
      </c>
      <c r="E37" s="3" t="s">
        <v>105</v>
      </c>
      <c r="F37" s="3" t="s">
        <v>87</v>
      </c>
      <c r="G37" s="3" t="s">
        <v>93</v>
      </c>
      <c r="H37" s="3" t="s">
        <v>113</v>
      </c>
      <c r="I37" s="3"/>
      <c r="J37" s="3"/>
      <c r="K37" s="3"/>
      <c r="L37" s="3"/>
      <c r="M37" s="3" t="s">
        <v>38</v>
      </c>
      <c r="N37" s="3" t="s">
        <v>39</v>
      </c>
      <c r="O37" s="3" t="s">
        <v>40</v>
      </c>
      <c r="P37" s="4" t="s">
        <v>114</v>
      </c>
      <c r="Q37" s="6">
        <v>4960523892</v>
      </c>
      <c r="R37" s="6">
        <v>0</v>
      </c>
      <c r="S37" s="6">
        <v>0</v>
      </c>
      <c r="T37" s="6">
        <v>4960523892</v>
      </c>
      <c r="U37" s="6">
        <v>0</v>
      </c>
      <c r="V37" s="6">
        <v>4960523890</v>
      </c>
      <c r="W37" s="6">
        <v>2</v>
      </c>
      <c r="X37" s="6">
        <v>4960523890</v>
      </c>
      <c r="Y37" s="6">
        <v>2520959230</v>
      </c>
      <c r="Z37" s="6">
        <v>0</v>
      </c>
      <c r="AA37" s="6">
        <v>0</v>
      </c>
    </row>
    <row r="38" spans="1:27" ht="31.5" x14ac:dyDescent="0.35">
      <c r="A38" s="3" t="s">
        <v>33</v>
      </c>
      <c r="B38" s="4" t="s">
        <v>34</v>
      </c>
      <c r="C38" s="5" t="s">
        <v>129</v>
      </c>
      <c r="D38" s="3" t="s">
        <v>85</v>
      </c>
      <c r="E38" s="3" t="s">
        <v>130</v>
      </c>
      <c r="F38" s="3" t="s">
        <v>87</v>
      </c>
      <c r="G38" s="3" t="s">
        <v>106</v>
      </c>
      <c r="H38" s="3" t="s">
        <v>121</v>
      </c>
      <c r="I38" s="3"/>
      <c r="J38" s="3"/>
      <c r="K38" s="3"/>
      <c r="L38" s="3"/>
      <c r="M38" s="3" t="s">
        <v>38</v>
      </c>
      <c r="N38" s="3" t="s">
        <v>39</v>
      </c>
      <c r="O38" s="3" t="s">
        <v>40</v>
      </c>
      <c r="P38" s="4" t="s">
        <v>122</v>
      </c>
      <c r="Q38" s="6">
        <v>29940957244</v>
      </c>
      <c r="R38" s="6">
        <v>9000000000</v>
      </c>
      <c r="S38" s="6">
        <v>0</v>
      </c>
      <c r="T38" s="6">
        <v>38940957244</v>
      </c>
      <c r="U38" s="6">
        <v>0</v>
      </c>
      <c r="V38" s="6">
        <v>32220796956.509998</v>
      </c>
      <c r="W38" s="6">
        <v>6720160287.4899998</v>
      </c>
      <c r="X38" s="6">
        <v>32216592956.509998</v>
      </c>
      <c r="Y38" s="6">
        <v>4573114591.5</v>
      </c>
      <c r="Z38" s="6">
        <v>4532709956.5</v>
      </c>
      <c r="AA38" s="6">
        <v>4523053893.5</v>
      </c>
    </row>
    <row r="39" spans="1:27" ht="31.5" x14ac:dyDescent="0.35">
      <c r="A39" s="3" t="s">
        <v>33</v>
      </c>
      <c r="B39" s="4" t="s">
        <v>34</v>
      </c>
      <c r="C39" s="5" t="s">
        <v>131</v>
      </c>
      <c r="D39" s="3" t="s">
        <v>85</v>
      </c>
      <c r="E39" s="3" t="s">
        <v>130</v>
      </c>
      <c r="F39" s="3" t="s">
        <v>87</v>
      </c>
      <c r="G39" s="3" t="s">
        <v>132</v>
      </c>
      <c r="H39" s="3" t="s">
        <v>133</v>
      </c>
      <c r="I39" s="3"/>
      <c r="J39" s="3"/>
      <c r="K39" s="3"/>
      <c r="L39" s="3"/>
      <c r="M39" s="3" t="s">
        <v>38</v>
      </c>
      <c r="N39" s="3" t="s">
        <v>39</v>
      </c>
      <c r="O39" s="3" t="s">
        <v>40</v>
      </c>
      <c r="P39" s="4" t="s">
        <v>134</v>
      </c>
      <c r="Q39" s="6">
        <v>58917215370</v>
      </c>
      <c r="R39" s="6">
        <v>0</v>
      </c>
      <c r="S39" s="6">
        <v>0</v>
      </c>
      <c r="T39" s="6">
        <v>58917215370</v>
      </c>
      <c r="U39" s="6">
        <v>0</v>
      </c>
      <c r="V39" s="6">
        <v>36003684440.93</v>
      </c>
      <c r="W39" s="6">
        <v>22913530929.07</v>
      </c>
      <c r="X39" s="6">
        <v>29694080715.93</v>
      </c>
      <c r="Y39" s="6">
        <v>9237677025.1599998</v>
      </c>
      <c r="Z39" s="6">
        <v>2779374444.98</v>
      </c>
      <c r="AA39" s="6">
        <v>2779374444.98</v>
      </c>
    </row>
    <row r="40" spans="1:27" ht="31.5" x14ac:dyDescent="0.35">
      <c r="A40" s="3" t="s">
        <v>33</v>
      </c>
      <c r="B40" s="4" t="s">
        <v>34</v>
      </c>
      <c r="C40" s="5" t="s">
        <v>135</v>
      </c>
      <c r="D40" s="3" t="s">
        <v>85</v>
      </c>
      <c r="E40" s="3" t="s">
        <v>130</v>
      </c>
      <c r="F40" s="3" t="s">
        <v>87</v>
      </c>
      <c r="G40" s="3" t="s">
        <v>136</v>
      </c>
      <c r="H40" s="3" t="s">
        <v>121</v>
      </c>
      <c r="I40" s="3"/>
      <c r="J40" s="3"/>
      <c r="K40" s="3"/>
      <c r="L40" s="3"/>
      <c r="M40" s="3" t="s">
        <v>38</v>
      </c>
      <c r="N40" s="3" t="s">
        <v>39</v>
      </c>
      <c r="O40" s="3" t="s">
        <v>40</v>
      </c>
      <c r="P40" s="4" t="s">
        <v>122</v>
      </c>
      <c r="Q40" s="6">
        <v>15017661079</v>
      </c>
      <c r="R40" s="6">
        <v>0</v>
      </c>
      <c r="S40" s="6">
        <v>9000000000</v>
      </c>
      <c r="T40" s="6">
        <v>6017661079</v>
      </c>
      <c r="U40" s="6">
        <v>0</v>
      </c>
      <c r="V40" s="6">
        <v>1247336353</v>
      </c>
      <c r="W40" s="6">
        <v>4770324726</v>
      </c>
      <c r="X40" s="6">
        <v>1247336353</v>
      </c>
      <c r="Y40" s="6">
        <v>167242041</v>
      </c>
      <c r="Z40" s="6">
        <v>167242041</v>
      </c>
      <c r="AA40" s="6">
        <v>167242041</v>
      </c>
    </row>
    <row r="41" spans="1:27" ht="31.5" x14ac:dyDescent="0.35">
      <c r="A41" s="3" t="s">
        <v>33</v>
      </c>
      <c r="B41" s="4" t="s">
        <v>34</v>
      </c>
      <c r="C41" s="5" t="s">
        <v>137</v>
      </c>
      <c r="D41" s="3" t="s">
        <v>85</v>
      </c>
      <c r="E41" s="3" t="s">
        <v>130</v>
      </c>
      <c r="F41" s="3" t="s">
        <v>87</v>
      </c>
      <c r="G41" s="3" t="s">
        <v>138</v>
      </c>
      <c r="H41" s="3" t="s">
        <v>121</v>
      </c>
      <c r="I41" s="3"/>
      <c r="J41" s="3"/>
      <c r="K41" s="3"/>
      <c r="L41" s="3"/>
      <c r="M41" s="3" t="s">
        <v>38</v>
      </c>
      <c r="N41" s="3" t="s">
        <v>39</v>
      </c>
      <c r="O41" s="3" t="s">
        <v>40</v>
      </c>
      <c r="P41" s="4" t="s">
        <v>122</v>
      </c>
      <c r="Q41" s="6">
        <v>15070965171</v>
      </c>
      <c r="R41" s="6">
        <v>0</v>
      </c>
      <c r="S41" s="6">
        <v>0</v>
      </c>
      <c r="T41" s="6">
        <v>15070965171</v>
      </c>
      <c r="U41" s="6">
        <v>0</v>
      </c>
      <c r="V41" s="6">
        <v>9181062341</v>
      </c>
      <c r="W41" s="6">
        <v>5889902830</v>
      </c>
      <c r="X41" s="6">
        <v>8416765437</v>
      </c>
      <c r="Y41" s="6">
        <v>1691694107.1500001</v>
      </c>
      <c r="Z41" s="6">
        <v>1169293942.0799999</v>
      </c>
      <c r="AA41" s="6">
        <v>1169293942.0799999</v>
      </c>
    </row>
    <row r="42" spans="1:27" ht="31.5" x14ac:dyDescent="0.35">
      <c r="A42" s="3" t="s">
        <v>33</v>
      </c>
      <c r="B42" s="4" t="s">
        <v>34</v>
      </c>
      <c r="C42" s="5" t="s">
        <v>139</v>
      </c>
      <c r="D42" s="3" t="s">
        <v>85</v>
      </c>
      <c r="E42" s="3" t="s">
        <v>130</v>
      </c>
      <c r="F42" s="3" t="s">
        <v>87</v>
      </c>
      <c r="G42" s="3" t="s">
        <v>108</v>
      </c>
      <c r="H42" s="3" t="s">
        <v>121</v>
      </c>
      <c r="I42" s="3"/>
      <c r="J42" s="3"/>
      <c r="K42" s="3"/>
      <c r="L42" s="3"/>
      <c r="M42" s="3" t="s">
        <v>38</v>
      </c>
      <c r="N42" s="3" t="s">
        <v>39</v>
      </c>
      <c r="O42" s="3" t="s">
        <v>40</v>
      </c>
      <c r="P42" s="4" t="s">
        <v>122</v>
      </c>
      <c r="Q42" s="6">
        <v>5275210925</v>
      </c>
      <c r="R42" s="6">
        <v>0</v>
      </c>
      <c r="S42" s="6">
        <v>0</v>
      </c>
      <c r="T42" s="6">
        <v>5275210925</v>
      </c>
      <c r="U42" s="6">
        <v>0</v>
      </c>
      <c r="V42" s="6">
        <v>3144069100</v>
      </c>
      <c r="W42" s="6">
        <v>2131141825</v>
      </c>
      <c r="X42" s="6">
        <v>3144069100</v>
      </c>
      <c r="Y42" s="6">
        <v>898305456</v>
      </c>
      <c r="Z42" s="6">
        <v>898305456</v>
      </c>
      <c r="AA42" s="6">
        <v>898305456</v>
      </c>
    </row>
    <row r="43" spans="1:27" x14ac:dyDescent="0.35">
      <c r="A43" s="3" t="s">
        <v>1</v>
      </c>
      <c r="B43" s="4" t="s">
        <v>1</v>
      </c>
      <c r="C43" s="5" t="s">
        <v>1</v>
      </c>
      <c r="D43" s="3" t="s">
        <v>1</v>
      </c>
      <c r="E43" s="3" t="s">
        <v>1</v>
      </c>
      <c r="F43" s="3" t="s">
        <v>1</v>
      </c>
      <c r="G43" s="3" t="s">
        <v>1</v>
      </c>
      <c r="H43" s="3" t="s">
        <v>1</v>
      </c>
      <c r="I43" s="3" t="s">
        <v>1</v>
      </c>
      <c r="J43" s="3" t="s">
        <v>1</v>
      </c>
      <c r="K43" s="3" t="s">
        <v>1</v>
      </c>
      <c r="L43" s="3" t="s">
        <v>1</v>
      </c>
      <c r="M43" s="3" t="s">
        <v>1</v>
      </c>
      <c r="N43" s="3" t="s">
        <v>1</v>
      </c>
      <c r="O43" s="3" t="s">
        <v>1</v>
      </c>
      <c r="P43" s="4" t="s">
        <v>1</v>
      </c>
      <c r="Q43" s="9">
        <f>+SUBTOTAL(9,Q5:Q42)</f>
        <v>1853217502000</v>
      </c>
      <c r="R43" s="9">
        <f t="shared" ref="R43:AA43" si="0">+SUBTOTAL(9,R5:R42)</f>
        <v>13400000000</v>
      </c>
      <c r="S43" s="9">
        <f t="shared" si="0"/>
        <v>13400000000</v>
      </c>
      <c r="T43" s="9">
        <f t="shared" si="0"/>
        <v>1853217502000</v>
      </c>
      <c r="U43" s="9">
        <f t="shared" si="0"/>
        <v>7768870000</v>
      </c>
      <c r="V43" s="9">
        <f t="shared" si="0"/>
        <v>1415912633437.48</v>
      </c>
      <c r="W43" s="9">
        <f t="shared" si="0"/>
        <v>429535998562.51996</v>
      </c>
      <c r="X43" s="9">
        <f t="shared" si="0"/>
        <v>1379473115767.95</v>
      </c>
      <c r="Y43" s="9">
        <f t="shared" si="0"/>
        <v>360377414073.28998</v>
      </c>
      <c r="Z43" s="9">
        <f t="shared" si="0"/>
        <v>301360621242.89996</v>
      </c>
      <c r="AA43" s="9">
        <f t="shared" si="0"/>
        <v>300792268211.22998</v>
      </c>
    </row>
    <row r="44" spans="1:27" x14ac:dyDescent="0.35">
      <c r="A44" s="3" t="s">
        <v>1</v>
      </c>
      <c r="B44" s="7" t="s">
        <v>1</v>
      </c>
      <c r="C44" s="5" t="s">
        <v>1</v>
      </c>
      <c r="D44" s="3" t="s">
        <v>1</v>
      </c>
      <c r="E44" s="3" t="s">
        <v>1</v>
      </c>
      <c r="F44" s="3" t="s">
        <v>1</v>
      </c>
      <c r="G44" s="3" t="s">
        <v>1</v>
      </c>
      <c r="H44" s="3" t="s">
        <v>1</v>
      </c>
      <c r="I44" s="3" t="s">
        <v>1</v>
      </c>
      <c r="J44" s="3" t="s">
        <v>1</v>
      </c>
      <c r="K44" s="3" t="s">
        <v>1</v>
      </c>
      <c r="L44" s="3" t="s">
        <v>1</v>
      </c>
      <c r="M44" s="3" t="s">
        <v>1</v>
      </c>
      <c r="N44" s="3" t="s">
        <v>1</v>
      </c>
      <c r="O44" s="3" t="s">
        <v>1</v>
      </c>
      <c r="P44" s="4" t="s">
        <v>1</v>
      </c>
      <c r="Q44" s="8" t="s">
        <v>1</v>
      </c>
      <c r="R44" s="8" t="s">
        <v>1</v>
      </c>
      <c r="S44" s="8" t="s">
        <v>1</v>
      </c>
      <c r="T44" s="8" t="s">
        <v>1</v>
      </c>
      <c r="U44" s="8" t="s">
        <v>1</v>
      </c>
      <c r="V44" s="8" t="s">
        <v>1</v>
      </c>
      <c r="W44" s="8" t="s">
        <v>1</v>
      </c>
      <c r="X44" s="8" t="s">
        <v>1</v>
      </c>
      <c r="Y44" s="8" t="s">
        <v>1</v>
      </c>
      <c r="Z44" s="8" t="s">
        <v>1</v>
      </c>
      <c r="AA44" s="8" t="s">
        <v>1</v>
      </c>
    </row>
    <row r="45" spans="1:27" ht="34" customHeight="1" x14ac:dyDescent="0.35"/>
  </sheetData>
  <autoFilter ref="A4:AA44" xr:uid="{00000000-0001-0000-0000-000000000000}"/>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8BB8E-5D1E-4F93-95BA-EBE8ED35C551}">
  <sheetPr filterMode="1"/>
  <dimension ref="A1:AB106"/>
  <sheetViews>
    <sheetView showGridLines="0" topLeftCell="O1" zoomScale="120" zoomScaleNormal="120" workbookViewId="0">
      <selection activeCell="P113" sqref="P113"/>
    </sheetView>
  </sheetViews>
  <sheetFormatPr defaultColWidth="11.453125" defaultRowHeight="14.5" x14ac:dyDescent="0.35"/>
  <cols>
    <col min="1" max="1" width="13.453125" style="12" customWidth="1"/>
    <col min="2" max="2" width="27" style="12" customWidth="1"/>
    <col min="3" max="3" width="21.453125" style="12" customWidth="1"/>
    <col min="4" max="11" width="5.453125" style="12" customWidth="1"/>
    <col min="12" max="12" width="7" style="12" customWidth="1"/>
    <col min="13" max="13" width="9.453125" style="12" customWidth="1"/>
    <col min="14" max="14" width="8" style="12" customWidth="1"/>
    <col min="15" max="15" width="9.453125" style="12" customWidth="1"/>
    <col min="16" max="16" width="27.453125" style="12" customWidth="1"/>
    <col min="17" max="27" width="18.81640625" style="12" customWidth="1"/>
    <col min="28" max="28" width="0" style="12" hidden="1" customWidth="1"/>
    <col min="29" max="29" width="6.453125" style="12" customWidth="1"/>
    <col min="30" max="16384" width="11.453125" style="12"/>
  </cols>
  <sheetData>
    <row r="1" spans="1:27" x14ac:dyDescent="0.35">
      <c r="A1" s="10" t="s">
        <v>0</v>
      </c>
      <c r="B1" s="10">
        <v>2026</v>
      </c>
      <c r="C1" s="11" t="s">
        <v>1</v>
      </c>
      <c r="D1" s="11" t="s">
        <v>1</v>
      </c>
      <c r="E1" s="11" t="s">
        <v>1</v>
      </c>
      <c r="F1" s="11" t="s">
        <v>1</v>
      </c>
      <c r="G1" s="11" t="s">
        <v>1</v>
      </c>
      <c r="H1" s="11" t="s">
        <v>1</v>
      </c>
      <c r="I1" s="11" t="s">
        <v>1</v>
      </c>
      <c r="J1" s="11" t="s">
        <v>1</v>
      </c>
      <c r="K1" s="11" t="s">
        <v>1</v>
      </c>
      <c r="L1" s="11" t="s">
        <v>1</v>
      </c>
      <c r="M1" s="11" t="s">
        <v>1</v>
      </c>
      <c r="N1" s="11" t="s">
        <v>1</v>
      </c>
      <c r="O1" s="11" t="s">
        <v>1</v>
      </c>
      <c r="P1" s="11" t="s">
        <v>1</v>
      </c>
      <c r="Q1" s="11" t="s">
        <v>1</v>
      </c>
      <c r="R1" s="11" t="s">
        <v>1</v>
      </c>
      <c r="S1" s="11" t="s">
        <v>1</v>
      </c>
      <c r="T1" s="11" t="s">
        <v>1</v>
      </c>
      <c r="U1" s="11" t="s">
        <v>1</v>
      </c>
      <c r="V1" s="11" t="s">
        <v>1</v>
      </c>
      <c r="W1" s="11" t="s">
        <v>1</v>
      </c>
      <c r="X1" s="11" t="s">
        <v>1</v>
      </c>
      <c r="Y1" s="11" t="s">
        <v>1</v>
      </c>
      <c r="Z1" s="11" t="s">
        <v>1</v>
      </c>
      <c r="AA1" s="11" t="s">
        <v>1</v>
      </c>
    </row>
    <row r="2" spans="1:27" x14ac:dyDescent="0.35">
      <c r="A2" s="10" t="s">
        <v>2</v>
      </c>
      <c r="B2" s="10" t="s">
        <v>3</v>
      </c>
      <c r="C2" s="11" t="s">
        <v>1</v>
      </c>
      <c r="D2" s="11" t="s">
        <v>1</v>
      </c>
      <c r="E2" s="11" t="s">
        <v>1</v>
      </c>
      <c r="F2" s="11" t="s">
        <v>1</v>
      </c>
      <c r="G2" s="11" t="s">
        <v>1</v>
      </c>
      <c r="H2" s="11" t="s">
        <v>1</v>
      </c>
      <c r="I2" s="11" t="s">
        <v>1</v>
      </c>
      <c r="J2" s="11" t="s">
        <v>1</v>
      </c>
      <c r="K2" s="11" t="s">
        <v>1</v>
      </c>
      <c r="L2" s="11" t="s">
        <v>1</v>
      </c>
      <c r="M2" s="11" t="s">
        <v>1</v>
      </c>
      <c r="N2" s="11" t="s">
        <v>1</v>
      </c>
      <c r="O2" s="11" t="s">
        <v>1</v>
      </c>
      <c r="P2" s="11" t="s">
        <v>1</v>
      </c>
      <c r="Q2" s="11" t="s">
        <v>1</v>
      </c>
      <c r="R2" s="11" t="s">
        <v>1</v>
      </c>
      <c r="S2" s="11" t="s">
        <v>1</v>
      </c>
      <c r="T2" s="11" t="s">
        <v>1</v>
      </c>
      <c r="U2" s="11" t="s">
        <v>1</v>
      </c>
      <c r="V2" s="11" t="s">
        <v>1</v>
      </c>
      <c r="W2" s="11" t="s">
        <v>1</v>
      </c>
      <c r="X2" s="11" t="s">
        <v>1</v>
      </c>
      <c r="Y2" s="11" t="s">
        <v>1</v>
      </c>
      <c r="Z2" s="11" t="s">
        <v>1</v>
      </c>
      <c r="AA2" s="11" t="s">
        <v>1</v>
      </c>
    </row>
    <row r="3" spans="1:27" x14ac:dyDescent="0.35">
      <c r="A3" s="10" t="s">
        <v>4</v>
      </c>
      <c r="B3" s="10" t="s">
        <v>5</v>
      </c>
      <c r="C3" s="11" t="s">
        <v>1</v>
      </c>
      <c r="D3" s="11" t="s">
        <v>1</v>
      </c>
      <c r="E3" s="11" t="s">
        <v>1</v>
      </c>
      <c r="F3" s="11" t="s">
        <v>1</v>
      </c>
      <c r="G3" s="11" t="s">
        <v>1</v>
      </c>
      <c r="H3" s="11" t="s">
        <v>1</v>
      </c>
      <c r="I3" s="11" t="s">
        <v>1</v>
      </c>
      <c r="J3" s="11" t="s">
        <v>1</v>
      </c>
      <c r="K3" s="11" t="s">
        <v>1</v>
      </c>
      <c r="L3" s="11" t="s">
        <v>1</v>
      </c>
      <c r="M3" s="11" t="s">
        <v>1</v>
      </c>
      <c r="N3" s="11" t="s">
        <v>1</v>
      </c>
      <c r="O3" s="11" t="s">
        <v>1</v>
      </c>
      <c r="P3" s="11" t="s">
        <v>1</v>
      </c>
      <c r="Q3" s="11" t="s">
        <v>1</v>
      </c>
      <c r="R3" s="11" t="s">
        <v>1</v>
      </c>
      <c r="S3" s="11" t="s">
        <v>1</v>
      </c>
      <c r="T3" s="11" t="s">
        <v>1</v>
      </c>
      <c r="U3" s="11" t="s">
        <v>1</v>
      </c>
      <c r="V3" s="11" t="s">
        <v>1</v>
      </c>
      <c r="W3" s="11" t="s">
        <v>1</v>
      </c>
      <c r="X3" s="11" t="s">
        <v>1</v>
      </c>
      <c r="Y3" s="11" t="s">
        <v>1</v>
      </c>
      <c r="Z3" s="11" t="s">
        <v>1</v>
      </c>
      <c r="AA3" s="11" t="s">
        <v>1</v>
      </c>
    </row>
    <row r="4" spans="1:27" ht="23" x14ac:dyDescent="0.35">
      <c r="A4" s="10" t="s">
        <v>6</v>
      </c>
      <c r="B4" s="10" t="s">
        <v>7</v>
      </c>
      <c r="C4" s="10" t="s">
        <v>8</v>
      </c>
      <c r="D4" s="10" t="s">
        <v>9</v>
      </c>
      <c r="E4" s="10" t="s">
        <v>10</v>
      </c>
      <c r="F4" s="10" t="s">
        <v>11</v>
      </c>
      <c r="G4" s="10" t="s">
        <v>12</v>
      </c>
      <c r="H4" s="10" t="s">
        <v>13</v>
      </c>
      <c r="I4" s="10" t="s">
        <v>14</v>
      </c>
      <c r="J4" s="10" t="s">
        <v>15</v>
      </c>
      <c r="K4" s="10" t="s">
        <v>16</v>
      </c>
      <c r="L4" s="10" t="s">
        <v>17</v>
      </c>
      <c r="M4" s="10" t="s">
        <v>18</v>
      </c>
      <c r="N4" s="10" t="s">
        <v>19</v>
      </c>
      <c r="O4" s="10" t="s">
        <v>20</v>
      </c>
      <c r="P4" s="10" t="s">
        <v>21</v>
      </c>
      <c r="Q4" s="10" t="s">
        <v>22</v>
      </c>
      <c r="R4" s="10" t="s">
        <v>23</v>
      </c>
      <c r="S4" s="10" t="s">
        <v>24</v>
      </c>
      <c r="T4" s="10" t="s">
        <v>25</v>
      </c>
      <c r="U4" s="10" t="s">
        <v>26</v>
      </c>
      <c r="V4" s="10" t="s">
        <v>27</v>
      </c>
      <c r="W4" s="10" t="s">
        <v>28</v>
      </c>
      <c r="X4" s="10" t="s">
        <v>29</v>
      </c>
      <c r="Y4" s="10" t="s">
        <v>30</v>
      </c>
      <c r="Z4" s="10" t="s">
        <v>31</v>
      </c>
      <c r="AA4" s="10" t="s">
        <v>32</v>
      </c>
    </row>
    <row r="5" spans="1:27" ht="31.5" hidden="1" x14ac:dyDescent="0.35">
      <c r="A5" s="13" t="s">
        <v>33</v>
      </c>
      <c r="B5" s="14" t="s">
        <v>34</v>
      </c>
      <c r="C5" s="15" t="s">
        <v>140</v>
      </c>
      <c r="D5" s="13" t="s">
        <v>36</v>
      </c>
      <c r="E5" s="13" t="s">
        <v>37</v>
      </c>
      <c r="F5" s="13" t="s">
        <v>46</v>
      </c>
      <c r="G5" s="13" t="s">
        <v>46</v>
      </c>
      <c r="H5" s="13" t="s">
        <v>77</v>
      </c>
      <c r="I5" s="13" t="s">
        <v>141</v>
      </c>
      <c r="J5" s="13"/>
      <c r="K5" s="13"/>
      <c r="L5" s="13"/>
      <c r="M5" s="13" t="s">
        <v>38</v>
      </c>
      <c r="N5" s="13" t="s">
        <v>39</v>
      </c>
      <c r="O5" s="13" t="s">
        <v>40</v>
      </c>
      <c r="P5" s="14" t="s">
        <v>142</v>
      </c>
      <c r="Q5" s="16">
        <v>147474600</v>
      </c>
      <c r="R5" s="16">
        <v>0</v>
      </c>
      <c r="S5" s="16">
        <v>0</v>
      </c>
      <c r="T5" s="16">
        <v>147474600</v>
      </c>
      <c r="U5" s="16">
        <v>0</v>
      </c>
      <c r="V5" s="16">
        <v>0</v>
      </c>
      <c r="W5" s="16">
        <v>147474600</v>
      </c>
      <c r="X5" s="16">
        <v>0</v>
      </c>
      <c r="Y5" s="16">
        <v>0</v>
      </c>
      <c r="Z5" s="16">
        <v>0</v>
      </c>
      <c r="AA5" s="16">
        <v>0</v>
      </c>
    </row>
    <row r="6" spans="1:27" ht="31.5" hidden="1" x14ac:dyDescent="0.35">
      <c r="A6" s="13" t="s">
        <v>33</v>
      </c>
      <c r="B6" s="14" t="s">
        <v>34</v>
      </c>
      <c r="C6" s="15" t="s">
        <v>143</v>
      </c>
      <c r="D6" s="13" t="s">
        <v>36</v>
      </c>
      <c r="E6" s="13" t="s">
        <v>37</v>
      </c>
      <c r="F6" s="13" t="s">
        <v>37</v>
      </c>
      <c r="G6" s="13" t="s">
        <v>46</v>
      </c>
      <c r="H6" s="13" t="s">
        <v>74</v>
      </c>
      <c r="I6" s="13" t="s">
        <v>141</v>
      </c>
      <c r="J6" s="13"/>
      <c r="K6" s="13"/>
      <c r="L6" s="13"/>
      <c r="M6" s="13" t="s">
        <v>38</v>
      </c>
      <c r="N6" s="13" t="s">
        <v>39</v>
      </c>
      <c r="O6" s="13" t="s">
        <v>40</v>
      </c>
      <c r="P6" s="14" t="s">
        <v>144</v>
      </c>
      <c r="Q6" s="16">
        <v>103600000</v>
      </c>
      <c r="R6" s="16">
        <v>0</v>
      </c>
      <c r="S6" s="16">
        <v>1855300</v>
      </c>
      <c r="T6" s="16">
        <v>101744700</v>
      </c>
      <c r="U6" s="16">
        <v>0</v>
      </c>
      <c r="V6" s="16">
        <v>0</v>
      </c>
      <c r="W6" s="16">
        <v>101744700</v>
      </c>
      <c r="X6" s="16">
        <v>0</v>
      </c>
      <c r="Y6" s="16">
        <v>0</v>
      </c>
      <c r="Z6" s="16">
        <v>0</v>
      </c>
      <c r="AA6" s="16">
        <v>0</v>
      </c>
    </row>
    <row r="7" spans="1:27" ht="31.5" hidden="1" x14ac:dyDescent="0.35">
      <c r="A7" s="13" t="s">
        <v>33</v>
      </c>
      <c r="B7" s="14" t="s">
        <v>34</v>
      </c>
      <c r="C7" s="15" t="s">
        <v>145</v>
      </c>
      <c r="D7" s="13" t="s">
        <v>36</v>
      </c>
      <c r="E7" s="13" t="s">
        <v>37</v>
      </c>
      <c r="F7" s="13" t="s">
        <v>37</v>
      </c>
      <c r="G7" s="13" t="s">
        <v>46</v>
      </c>
      <c r="H7" s="13" t="s">
        <v>77</v>
      </c>
      <c r="I7" s="13" t="s">
        <v>74</v>
      </c>
      <c r="J7" s="13"/>
      <c r="K7" s="13"/>
      <c r="L7" s="13"/>
      <c r="M7" s="13" t="s">
        <v>38</v>
      </c>
      <c r="N7" s="13" t="s">
        <v>39</v>
      </c>
      <c r="O7" s="13" t="s">
        <v>40</v>
      </c>
      <c r="P7" s="14" t="s">
        <v>146</v>
      </c>
      <c r="Q7" s="16">
        <v>3717381</v>
      </c>
      <c r="R7" s="16">
        <v>0</v>
      </c>
      <c r="S7" s="16">
        <v>0</v>
      </c>
      <c r="T7" s="16">
        <v>3717381</v>
      </c>
      <c r="U7" s="16">
        <v>0</v>
      </c>
      <c r="V7" s="16">
        <v>0</v>
      </c>
      <c r="W7" s="16">
        <v>3717381</v>
      </c>
      <c r="X7" s="16">
        <v>0</v>
      </c>
      <c r="Y7" s="16">
        <v>0</v>
      </c>
      <c r="Z7" s="16">
        <v>0</v>
      </c>
      <c r="AA7" s="16">
        <v>0</v>
      </c>
    </row>
    <row r="8" spans="1:27" ht="31.5" hidden="1" x14ac:dyDescent="0.35">
      <c r="A8" s="13" t="s">
        <v>33</v>
      </c>
      <c r="B8" s="14" t="s">
        <v>34</v>
      </c>
      <c r="C8" s="15" t="s">
        <v>147</v>
      </c>
      <c r="D8" s="13" t="s">
        <v>36</v>
      </c>
      <c r="E8" s="13" t="s">
        <v>37</v>
      </c>
      <c r="F8" s="13" t="s">
        <v>37</v>
      </c>
      <c r="G8" s="13" t="s">
        <v>46</v>
      </c>
      <c r="H8" s="13" t="s">
        <v>77</v>
      </c>
      <c r="I8" s="13" t="s">
        <v>77</v>
      </c>
      <c r="J8" s="13"/>
      <c r="K8" s="13"/>
      <c r="L8" s="13"/>
      <c r="M8" s="13" t="s">
        <v>38</v>
      </c>
      <c r="N8" s="13" t="s">
        <v>39</v>
      </c>
      <c r="O8" s="13" t="s">
        <v>40</v>
      </c>
      <c r="P8" s="14" t="s">
        <v>148</v>
      </c>
      <c r="Q8" s="16">
        <v>158781201</v>
      </c>
      <c r="R8" s="16">
        <v>0</v>
      </c>
      <c r="S8" s="16">
        <v>0</v>
      </c>
      <c r="T8" s="16">
        <v>158781201</v>
      </c>
      <c r="U8" s="16">
        <v>0</v>
      </c>
      <c r="V8" s="16">
        <v>139877051</v>
      </c>
      <c r="W8" s="16">
        <v>18904150</v>
      </c>
      <c r="X8" s="16">
        <v>90757105</v>
      </c>
      <c r="Y8" s="16">
        <v>26700647.5</v>
      </c>
      <c r="Z8" s="16">
        <v>26450593.5</v>
      </c>
      <c r="AA8" s="16">
        <v>26450593.5</v>
      </c>
    </row>
    <row r="9" spans="1:27" ht="42" hidden="1" x14ac:dyDescent="0.35">
      <c r="A9" s="13" t="s">
        <v>33</v>
      </c>
      <c r="B9" s="14" t="s">
        <v>34</v>
      </c>
      <c r="C9" s="15" t="s">
        <v>149</v>
      </c>
      <c r="D9" s="13" t="s">
        <v>36</v>
      </c>
      <c r="E9" s="13" t="s">
        <v>37</v>
      </c>
      <c r="F9" s="13" t="s">
        <v>37</v>
      </c>
      <c r="G9" s="13" t="s">
        <v>46</v>
      </c>
      <c r="H9" s="13" t="s">
        <v>77</v>
      </c>
      <c r="I9" s="13" t="s">
        <v>150</v>
      </c>
      <c r="J9" s="13"/>
      <c r="K9" s="13"/>
      <c r="L9" s="13"/>
      <c r="M9" s="13" t="s">
        <v>38</v>
      </c>
      <c r="N9" s="13" t="s">
        <v>39</v>
      </c>
      <c r="O9" s="13" t="s">
        <v>40</v>
      </c>
      <c r="P9" s="14" t="s">
        <v>151</v>
      </c>
      <c r="Q9" s="16">
        <v>195077872</v>
      </c>
      <c r="R9" s="16">
        <v>0</v>
      </c>
      <c r="S9" s="16">
        <v>0</v>
      </c>
      <c r="T9" s="16">
        <v>195077872</v>
      </c>
      <c r="U9" s="16">
        <v>0</v>
      </c>
      <c r="V9" s="16">
        <v>105938226.83</v>
      </c>
      <c r="W9" s="16">
        <v>89139645.170000002</v>
      </c>
      <c r="X9" s="16">
        <v>100797544.5</v>
      </c>
      <c r="Y9" s="16">
        <v>0</v>
      </c>
      <c r="Z9" s="16">
        <v>0</v>
      </c>
      <c r="AA9" s="16">
        <v>0</v>
      </c>
    </row>
    <row r="10" spans="1:27" ht="31.5" hidden="1" x14ac:dyDescent="0.35">
      <c r="A10" s="13" t="s">
        <v>33</v>
      </c>
      <c r="B10" s="14" t="s">
        <v>34</v>
      </c>
      <c r="C10" s="15" t="s">
        <v>152</v>
      </c>
      <c r="D10" s="13" t="s">
        <v>36</v>
      </c>
      <c r="E10" s="13" t="s">
        <v>37</v>
      </c>
      <c r="F10" s="13" t="s">
        <v>37</v>
      </c>
      <c r="G10" s="13" t="s">
        <v>46</v>
      </c>
      <c r="H10" s="13" t="s">
        <v>77</v>
      </c>
      <c r="I10" s="13" t="s">
        <v>153</v>
      </c>
      <c r="J10" s="13"/>
      <c r="K10" s="13"/>
      <c r="L10" s="13"/>
      <c r="M10" s="13" t="s">
        <v>38</v>
      </c>
      <c r="N10" s="13" t="s">
        <v>39</v>
      </c>
      <c r="O10" s="13" t="s">
        <v>40</v>
      </c>
      <c r="P10" s="14" t="s">
        <v>154</v>
      </c>
      <c r="Q10" s="16">
        <v>87467789</v>
      </c>
      <c r="R10" s="16">
        <v>0</v>
      </c>
      <c r="S10" s="16">
        <v>1500000</v>
      </c>
      <c r="T10" s="16">
        <v>85967789</v>
      </c>
      <c r="U10" s="16">
        <v>0</v>
      </c>
      <c r="V10" s="16">
        <v>0</v>
      </c>
      <c r="W10" s="16">
        <v>85967789</v>
      </c>
      <c r="X10" s="16">
        <v>0</v>
      </c>
      <c r="Y10" s="16">
        <v>0</v>
      </c>
      <c r="Z10" s="16">
        <v>0</v>
      </c>
      <c r="AA10" s="16">
        <v>0</v>
      </c>
    </row>
    <row r="11" spans="1:27" ht="31.5" hidden="1" x14ac:dyDescent="0.35">
      <c r="A11" s="13" t="s">
        <v>33</v>
      </c>
      <c r="B11" s="14" t="s">
        <v>34</v>
      </c>
      <c r="C11" s="15" t="s">
        <v>155</v>
      </c>
      <c r="D11" s="13" t="s">
        <v>36</v>
      </c>
      <c r="E11" s="13" t="s">
        <v>37</v>
      </c>
      <c r="F11" s="13" t="s">
        <v>37</v>
      </c>
      <c r="G11" s="13" t="s">
        <v>46</v>
      </c>
      <c r="H11" s="13" t="s">
        <v>77</v>
      </c>
      <c r="I11" s="13" t="s">
        <v>141</v>
      </c>
      <c r="J11" s="13"/>
      <c r="K11" s="13"/>
      <c r="L11" s="13"/>
      <c r="M11" s="13" t="s">
        <v>38</v>
      </c>
      <c r="N11" s="13" t="s">
        <v>39</v>
      </c>
      <c r="O11" s="13" t="s">
        <v>40</v>
      </c>
      <c r="P11" s="14" t="s">
        <v>156</v>
      </c>
      <c r="Q11" s="16">
        <v>5226354</v>
      </c>
      <c r="R11" s="16">
        <v>0</v>
      </c>
      <c r="S11" s="16">
        <v>0</v>
      </c>
      <c r="T11" s="16">
        <v>5226354</v>
      </c>
      <c r="U11" s="16">
        <v>0</v>
      </c>
      <c r="V11" s="16">
        <v>1000000</v>
      </c>
      <c r="W11" s="16">
        <v>4226354</v>
      </c>
      <c r="X11" s="16">
        <v>1000000</v>
      </c>
      <c r="Y11" s="16">
        <v>1000000</v>
      </c>
      <c r="Z11" s="16">
        <v>1000000</v>
      </c>
      <c r="AA11" s="16">
        <v>1000000</v>
      </c>
    </row>
    <row r="12" spans="1:27" ht="31.5" hidden="1" x14ac:dyDescent="0.35">
      <c r="A12" s="13" t="s">
        <v>33</v>
      </c>
      <c r="B12" s="14" t="s">
        <v>34</v>
      </c>
      <c r="C12" s="15" t="s">
        <v>157</v>
      </c>
      <c r="D12" s="13" t="s">
        <v>36</v>
      </c>
      <c r="E12" s="13" t="s">
        <v>37</v>
      </c>
      <c r="F12" s="13" t="s">
        <v>37</v>
      </c>
      <c r="G12" s="13" t="s">
        <v>46</v>
      </c>
      <c r="H12" s="13" t="s">
        <v>47</v>
      </c>
      <c r="I12" s="13" t="s">
        <v>74</v>
      </c>
      <c r="J12" s="13"/>
      <c r="K12" s="13"/>
      <c r="L12" s="13"/>
      <c r="M12" s="13" t="s">
        <v>38</v>
      </c>
      <c r="N12" s="13" t="s">
        <v>39</v>
      </c>
      <c r="O12" s="13" t="s">
        <v>40</v>
      </c>
      <c r="P12" s="14" t="s">
        <v>158</v>
      </c>
      <c r="Q12" s="16">
        <v>23608624</v>
      </c>
      <c r="R12" s="16">
        <v>0</v>
      </c>
      <c r="S12" s="16">
        <v>0</v>
      </c>
      <c r="T12" s="16">
        <v>23608624</v>
      </c>
      <c r="U12" s="16">
        <v>0</v>
      </c>
      <c r="V12" s="16">
        <v>0</v>
      </c>
      <c r="W12" s="16">
        <v>23608624</v>
      </c>
      <c r="X12" s="16">
        <v>0</v>
      </c>
      <c r="Y12" s="16">
        <v>0</v>
      </c>
      <c r="Z12" s="16">
        <v>0</v>
      </c>
      <c r="AA12" s="16">
        <v>0</v>
      </c>
    </row>
    <row r="13" spans="1:27" ht="31.5" hidden="1" x14ac:dyDescent="0.35">
      <c r="A13" s="13" t="s">
        <v>33</v>
      </c>
      <c r="B13" s="14" t="s">
        <v>34</v>
      </c>
      <c r="C13" s="15" t="s">
        <v>159</v>
      </c>
      <c r="D13" s="13" t="s">
        <v>36</v>
      </c>
      <c r="E13" s="13" t="s">
        <v>37</v>
      </c>
      <c r="F13" s="13" t="s">
        <v>37</v>
      </c>
      <c r="G13" s="13" t="s">
        <v>46</v>
      </c>
      <c r="H13" s="13" t="s">
        <v>47</v>
      </c>
      <c r="I13" s="13" t="s">
        <v>47</v>
      </c>
      <c r="J13" s="13"/>
      <c r="K13" s="13"/>
      <c r="L13" s="13"/>
      <c r="M13" s="13" t="s">
        <v>38</v>
      </c>
      <c r="N13" s="13" t="s">
        <v>39</v>
      </c>
      <c r="O13" s="13" t="s">
        <v>40</v>
      </c>
      <c r="P13" s="14" t="s">
        <v>160</v>
      </c>
      <c r="Q13" s="16">
        <v>17439531</v>
      </c>
      <c r="R13" s="16">
        <v>0</v>
      </c>
      <c r="S13" s="16">
        <v>0</v>
      </c>
      <c r="T13" s="16">
        <v>17439531</v>
      </c>
      <c r="U13" s="16">
        <v>0</v>
      </c>
      <c r="V13" s="16">
        <v>0</v>
      </c>
      <c r="W13" s="16">
        <v>17439531</v>
      </c>
      <c r="X13" s="16">
        <v>0</v>
      </c>
      <c r="Y13" s="16">
        <v>0</v>
      </c>
      <c r="Z13" s="16">
        <v>0</v>
      </c>
      <c r="AA13" s="16">
        <v>0</v>
      </c>
    </row>
    <row r="14" spans="1:27" ht="31.5" hidden="1" x14ac:dyDescent="0.35">
      <c r="A14" s="13" t="s">
        <v>33</v>
      </c>
      <c r="B14" s="14" t="s">
        <v>34</v>
      </c>
      <c r="C14" s="15" t="s">
        <v>161</v>
      </c>
      <c r="D14" s="13" t="s">
        <v>36</v>
      </c>
      <c r="E14" s="13" t="s">
        <v>37</v>
      </c>
      <c r="F14" s="13" t="s">
        <v>37</v>
      </c>
      <c r="G14" s="13" t="s">
        <v>46</v>
      </c>
      <c r="H14" s="13" t="s">
        <v>47</v>
      </c>
      <c r="I14" s="13" t="s">
        <v>150</v>
      </c>
      <c r="J14" s="13"/>
      <c r="K14" s="13"/>
      <c r="L14" s="13"/>
      <c r="M14" s="13" t="s">
        <v>38</v>
      </c>
      <c r="N14" s="13" t="s">
        <v>39</v>
      </c>
      <c r="O14" s="13" t="s">
        <v>40</v>
      </c>
      <c r="P14" s="14" t="s">
        <v>162</v>
      </c>
      <c r="Q14" s="16">
        <v>1161682</v>
      </c>
      <c r="R14" s="16">
        <v>0</v>
      </c>
      <c r="S14" s="16">
        <v>0</v>
      </c>
      <c r="T14" s="16">
        <v>1161682</v>
      </c>
      <c r="U14" s="16">
        <v>0</v>
      </c>
      <c r="V14" s="16">
        <v>0</v>
      </c>
      <c r="W14" s="16">
        <v>1161682</v>
      </c>
      <c r="X14" s="16">
        <v>0</v>
      </c>
      <c r="Y14" s="16">
        <v>0</v>
      </c>
      <c r="Z14" s="16">
        <v>0</v>
      </c>
      <c r="AA14" s="16">
        <v>0</v>
      </c>
    </row>
    <row r="15" spans="1:27" ht="31.5" hidden="1" x14ac:dyDescent="0.35">
      <c r="A15" s="13" t="s">
        <v>33</v>
      </c>
      <c r="B15" s="14" t="s">
        <v>34</v>
      </c>
      <c r="C15" s="15" t="s">
        <v>163</v>
      </c>
      <c r="D15" s="13" t="s">
        <v>36</v>
      </c>
      <c r="E15" s="13" t="s">
        <v>37</v>
      </c>
      <c r="F15" s="13" t="s">
        <v>37</v>
      </c>
      <c r="G15" s="13" t="s">
        <v>37</v>
      </c>
      <c r="H15" s="13" t="s">
        <v>153</v>
      </c>
      <c r="I15" s="13" t="s">
        <v>77</v>
      </c>
      <c r="J15" s="13"/>
      <c r="K15" s="13"/>
      <c r="L15" s="13"/>
      <c r="M15" s="13" t="s">
        <v>38</v>
      </c>
      <c r="N15" s="13" t="s">
        <v>39</v>
      </c>
      <c r="O15" s="13" t="s">
        <v>40</v>
      </c>
      <c r="P15" s="14" t="s">
        <v>164</v>
      </c>
      <c r="Q15" s="16">
        <v>147694169</v>
      </c>
      <c r="R15" s="16">
        <v>0</v>
      </c>
      <c r="S15" s="16">
        <v>0</v>
      </c>
      <c r="T15" s="16">
        <v>147694169</v>
      </c>
      <c r="U15" s="16">
        <v>0</v>
      </c>
      <c r="V15" s="16">
        <v>73129588.439999998</v>
      </c>
      <c r="W15" s="16">
        <v>74564580.560000002</v>
      </c>
      <c r="X15" s="16">
        <v>70260249.420000002</v>
      </c>
      <c r="Y15" s="16">
        <v>11703160</v>
      </c>
      <c r="Z15" s="16">
        <v>11703160</v>
      </c>
      <c r="AA15" s="16">
        <v>11703160</v>
      </c>
    </row>
    <row r="16" spans="1:27" ht="31.5" hidden="1" x14ac:dyDescent="0.35">
      <c r="A16" s="13" t="s">
        <v>33</v>
      </c>
      <c r="B16" s="14" t="s">
        <v>34</v>
      </c>
      <c r="C16" s="15" t="s">
        <v>165</v>
      </c>
      <c r="D16" s="13" t="s">
        <v>36</v>
      </c>
      <c r="E16" s="13" t="s">
        <v>37</v>
      </c>
      <c r="F16" s="13" t="s">
        <v>37</v>
      </c>
      <c r="G16" s="13" t="s">
        <v>37</v>
      </c>
      <c r="H16" s="13" t="s">
        <v>153</v>
      </c>
      <c r="I16" s="13" t="s">
        <v>47</v>
      </c>
      <c r="J16" s="13"/>
      <c r="K16" s="13"/>
      <c r="L16" s="13"/>
      <c r="M16" s="13" t="s">
        <v>38</v>
      </c>
      <c r="N16" s="13" t="s">
        <v>39</v>
      </c>
      <c r="O16" s="13" t="s">
        <v>40</v>
      </c>
      <c r="P16" s="14" t="s">
        <v>166</v>
      </c>
      <c r="Q16" s="16">
        <v>510800000</v>
      </c>
      <c r="R16" s="16">
        <v>0</v>
      </c>
      <c r="S16" s="16">
        <v>0</v>
      </c>
      <c r="T16" s="16">
        <v>510800000</v>
      </c>
      <c r="U16" s="16">
        <v>0</v>
      </c>
      <c r="V16" s="16">
        <v>422797864</v>
      </c>
      <c r="W16" s="16">
        <v>88002136</v>
      </c>
      <c r="X16" s="16">
        <v>343636592</v>
      </c>
      <c r="Y16" s="16">
        <v>330877255</v>
      </c>
      <c r="Z16" s="16">
        <v>327600326</v>
      </c>
      <c r="AA16" s="16">
        <v>327600326</v>
      </c>
    </row>
    <row r="17" spans="1:27" ht="31.5" hidden="1" x14ac:dyDescent="0.35">
      <c r="A17" s="13" t="s">
        <v>33</v>
      </c>
      <c r="B17" s="14" t="s">
        <v>34</v>
      </c>
      <c r="C17" s="15" t="s">
        <v>167</v>
      </c>
      <c r="D17" s="13" t="s">
        <v>36</v>
      </c>
      <c r="E17" s="13" t="s">
        <v>37</v>
      </c>
      <c r="F17" s="13" t="s">
        <v>37</v>
      </c>
      <c r="G17" s="13" t="s">
        <v>37</v>
      </c>
      <c r="H17" s="13" t="s">
        <v>153</v>
      </c>
      <c r="I17" s="13" t="s">
        <v>150</v>
      </c>
      <c r="J17" s="13"/>
      <c r="K17" s="13"/>
      <c r="L17" s="13"/>
      <c r="M17" s="13" t="s">
        <v>38</v>
      </c>
      <c r="N17" s="13" t="s">
        <v>39</v>
      </c>
      <c r="O17" s="13" t="s">
        <v>40</v>
      </c>
      <c r="P17" s="14" t="s">
        <v>168</v>
      </c>
      <c r="Q17" s="16">
        <v>9600000</v>
      </c>
      <c r="R17" s="16">
        <v>0</v>
      </c>
      <c r="S17" s="16">
        <v>0</v>
      </c>
      <c r="T17" s="16">
        <v>9600000</v>
      </c>
      <c r="U17" s="16">
        <v>0</v>
      </c>
      <c r="V17" s="16">
        <v>4000000</v>
      </c>
      <c r="W17" s="16">
        <v>5600000</v>
      </c>
      <c r="X17" s="16">
        <v>4000000</v>
      </c>
      <c r="Y17" s="16">
        <v>4000000</v>
      </c>
      <c r="Z17" s="16">
        <v>4000000</v>
      </c>
      <c r="AA17" s="16">
        <v>4000000</v>
      </c>
    </row>
    <row r="18" spans="1:27" ht="31.5" hidden="1" x14ac:dyDescent="0.35">
      <c r="A18" s="13" t="s">
        <v>33</v>
      </c>
      <c r="B18" s="14" t="s">
        <v>34</v>
      </c>
      <c r="C18" s="15" t="s">
        <v>169</v>
      </c>
      <c r="D18" s="13" t="s">
        <v>36</v>
      </c>
      <c r="E18" s="13" t="s">
        <v>37</v>
      </c>
      <c r="F18" s="13" t="s">
        <v>37</v>
      </c>
      <c r="G18" s="13" t="s">
        <v>37</v>
      </c>
      <c r="H18" s="13" t="s">
        <v>153</v>
      </c>
      <c r="I18" s="13" t="s">
        <v>141</v>
      </c>
      <c r="J18" s="13"/>
      <c r="K18" s="13"/>
      <c r="L18" s="13"/>
      <c r="M18" s="13" t="s">
        <v>38</v>
      </c>
      <c r="N18" s="13" t="s">
        <v>39</v>
      </c>
      <c r="O18" s="13" t="s">
        <v>40</v>
      </c>
      <c r="P18" s="14" t="s">
        <v>170</v>
      </c>
      <c r="Q18" s="16">
        <v>498480000</v>
      </c>
      <c r="R18" s="16">
        <v>0</v>
      </c>
      <c r="S18" s="16">
        <v>0</v>
      </c>
      <c r="T18" s="16">
        <v>498480000</v>
      </c>
      <c r="U18" s="16">
        <v>0</v>
      </c>
      <c r="V18" s="16">
        <v>271812300</v>
      </c>
      <c r="W18" s="16">
        <v>226667700</v>
      </c>
      <c r="X18" s="16">
        <v>271812300</v>
      </c>
      <c r="Y18" s="16">
        <v>60612636</v>
      </c>
      <c r="Z18" s="16">
        <v>60612636</v>
      </c>
      <c r="AA18" s="16">
        <v>60612636</v>
      </c>
    </row>
    <row r="19" spans="1:27" ht="31.5" hidden="1" x14ac:dyDescent="0.35">
      <c r="A19" s="13" t="s">
        <v>33</v>
      </c>
      <c r="B19" s="14" t="s">
        <v>34</v>
      </c>
      <c r="C19" s="15" t="s">
        <v>171</v>
      </c>
      <c r="D19" s="13" t="s">
        <v>36</v>
      </c>
      <c r="E19" s="13" t="s">
        <v>37</v>
      </c>
      <c r="F19" s="13" t="s">
        <v>37</v>
      </c>
      <c r="G19" s="13" t="s">
        <v>37</v>
      </c>
      <c r="H19" s="13" t="s">
        <v>153</v>
      </c>
      <c r="I19" s="13" t="s">
        <v>172</v>
      </c>
      <c r="J19" s="13"/>
      <c r="K19" s="13"/>
      <c r="L19" s="13"/>
      <c r="M19" s="13" t="s">
        <v>38</v>
      </c>
      <c r="N19" s="13" t="s">
        <v>39</v>
      </c>
      <c r="O19" s="13" t="s">
        <v>40</v>
      </c>
      <c r="P19" s="14" t="s">
        <v>173</v>
      </c>
      <c r="Q19" s="16">
        <v>601916000</v>
      </c>
      <c r="R19" s="16">
        <v>0</v>
      </c>
      <c r="S19" s="16">
        <v>0</v>
      </c>
      <c r="T19" s="16">
        <v>601916000</v>
      </c>
      <c r="U19" s="16">
        <v>0</v>
      </c>
      <c r="V19" s="16">
        <v>601916000</v>
      </c>
      <c r="W19" s="16">
        <v>0</v>
      </c>
      <c r="X19" s="16">
        <v>132071220</v>
      </c>
      <c r="Y19" s="16">
        <v>132070390</v>
      </c>
      <c r="Z19" s="16">
        <v>132070390</v>
      </c>
      <c r="AA19" s="16">
        <v>132070390</v>
      </c>
    </row>
    <row r="20" spans="1:27" ht="31.5" hidden="1" x14ac:dyDescent="0.35">
      <c r="A20" s="13" t="s">
        <v>33</v>
      </c>
      <c r="B20" s="14" t="s">
        <v>34</v>
      </c>
      <c r="C20" s="15" t="s">
        <v>174</v>
      </c>
      <c r="D20" s="13" t="s">
        <v>36</v>
      </c>
      <c r="E20" s="13" t="s">
        <v>37</v>
      </c>
      <c r="F20" s="13" t="s">
        <v>37</v>
      </c>
      <c r="G20" s="13" t="s">
        <v>37</v>
      </c>
      <c r="H20" s="13" t="s">
        <v>175</v>
      </c>
      <c r="I20" s="13" t="s">
        <v>71</v>
      </c>
      <c r="J20" s="13"/>
      <c r="K20" s="13"/>
      <c r="L20" s="13"/>
      <c r="M20" s="13" t="s">
        <v>38</v>
      </c>
      <c r="N20" s="13" t="s">
        <v>39</v>
      </c>
      <c r="O20" s="13" t="s">
        <v>40</v>
      </c>
      <c r="P20" s="14" t="s">
        <v>176</v>
      </c>
      <c r="Q20" s="16">
        <v>1026200000</v>
      </c>
      <c r="R20" s="16">
        <v>0</v>
      </c>
      <c r="S20" s="16">
        <v>0</v>
      </c>
      <c r="T20" s="16">
        <v>1026200000</v>
      </c>
      <c r="U20" s="16">
        <v>0</v>
      </c>
      <c r="V20" s="16">
        <v>276526</v>
      </c>
      <c r="W20" s="16">
        <v>1025923474</v>
      </c>
      <c r="X20" s="16">
        <v>276526</v>
      </c>
      <c r="Y20" s="16">
        <v>224788.4</v>
      </c>
      <c r="Z20" s="16">
        <v>224788.4</v>
      </c>
      <c r="AA20" s="16">
        <v>224788.4</v>
      </c>
    </row>
    <row r="21" spans="1:27" ht="31.5" hidden="1" x14ac:dyDescent="0.35">
      <c r="A21" s="13" t="s">
        <v>33</v>
      </c>
      <c r="B21" s="14" t="s">
        <v>34</v>
      </c>
      <c r="C21" s="15" t="s">
        <v>177</v>
      </c>
      <c r="D21" s="13" t="s">
        <v>36</v>
      </c>
      <c r="E21" s="13" t="s">
        <v>37</v>
      </c>
      <c r="F21" s="13" t="s">
        <v>37</v>
      </c>
      <c r="G21" s="13" t="s">
        <v>37</v>
      </c>
      <c r="H21" s="13" t="s">
        <v>175</v>
      </c>
      <c r="I21" s="13" t="s">
        <v>74</v>
      </c>
      <c r="J21" s="13"/>
      <c r="K21" s="13"/>
      <c r="L21" s="13"/>
      <c r="M21" s="13" t="s">
        <v>38</v>
      </c>
      <c r="N21" s="13" t="s">
        <v>39</v>
      </c>
      <c r="O21" s="13" t="s">
        <v>40</v>
      </c>
      <c r="P21" s="14" t="s">
        <v>178</v>
      </c>
      <c r="Q21" s="16">
        <v>29121280</v>
      </c>
      <c r="R21" s="16">
        <v>2221337</v>
      </c>
      <c r="S21" s="16">
        <v>0</v>
      </c>
      <c r="T21" s="16">
        <v>31342617</v>
      </c>
      <c r="U21" s="16">
        <v>0</v>
      </c>
      <c r="V21" s="16">
        <v>31342617</v>
      </c>
      <c r="W21" s="16">
        <v>0</v>
      </c>
      <c r="X21" s="16">
        <v>25416765</v>
      </c>
      <c r="Y21" s="16">
        <v>2002530</v>
      </c>
      <c r="Z21" s="16">
        <v>2002530</v>
      </c>
      <c r="AA21" s="16">
        <v>2002530</v>
      </c>
    </row>
    <row r="22" spans="1:27" ht="52.5" hidden="1" x14ac:dyDescent="0.35">
      <c r="A22" s="13" t="s">
        <v>33</v>
      </c>
      <c r="B22" s="14" t="s">
        <v>34</v>
      </c>
      <c r="C22" s="15" t="s">
        <v>179</v>
      </c>
      <c r="D22" s="13" t="s">
        <v>36</v>
      </c>
      <c r="E22" s="13" t="s">
        <v>37</v>
      </c>
      <c r="F22" s="13" t="s">
        <v>37</v>
      </c>
      <c r="G22" s="13" t="s">
        <v>37</v>
      </c>
      <c r="H22" s="13" t="s">
        <v>141</v>
      </c>
      <c r="I22" s="13" t="s">
        <v>77</v>
      </c>
      <c r="J22" s="13"/>
      <c r="K22" s="13"/>
      <c r="L22" s="13"/>
      <c r="M22" s="13" t="s">
        <v>38</v>
      </c>
      <c r="N22" s="13" t="s">
        <v>39</v>
      </c>
      <c r="O22" s="13" t="s">
        <v>40</v>
      </c>
      <c r="P22" s="14" t="s">
        <v>180</v>
      </c>
      <c r="Q22" s="16">
        <v>33920000</v>
      </c>
      <c r="R22" s="16">
        <v>0</v>
      </c>
      <c r="S22" s="16">
        <v>0</v>
      </c>
      <c r="T22" s="16">
        <v>33920000</v>
      </c>
      <c r="U22" s="16">
        <v>0</v>
      </c>
      <c r="V22" s="16">
        <v>0</v>
      </c>
      <c r="W22" s="16">
        <v>33920000</v>
      </c>
      <c r="X22" s="16">
        <v>0</v>
      </c>
      <c r="Y22" s="16">
        <v>0</v>
      </c>
      <c r="Z22" s="16">
        <v>0</v>
      </c>
      <c r="AA22" s="16">
        <v>0</v>
      </c>
    </row>
    <row r="23" spans="1:27" ht="42" hidden="1" x14ac:dyDescent="0.35">
      <c r="A23" s="13" t="s">
        <v>33</v>
      </c>
      <c r="B23" s="14" t="s">
        <v>34</v>
      </c>
      <c r="C23" s="15" t="s">
        <v>181</v>
      </c>
      <c r="D23" s="13" t="s">
        <v>36</v>
      </c>
      <c r="E23" s="13" t="s">
        <v>37</v>
      </c>
      <c r="F23" s="13" t="s">
        <v>37</v>
      </c>
      <c r="G23" s="13" t="s">
        <v>37</v>
      </c>
      <c r="H23" s="13" t="s">
        <v>141</v>
      </c>
      <c r="I23" s="13" t="s">
        <v>47</v>
      </c>
      <c r="J23" s="13"/>
      <c r="K23" s="13"/>
      <c r="L23" s="13"/>
      <c r="M23" s="13" t="s">
        <v>38</v>
      </c>
      <c r="N23" s="13" t="s">
        <v>39</v>
      </c>
      <c r="O23" s="13" t="s">
        <v>40</v>
      </c>
      <c r="P23" s="14" t="s">
        <v>182</v>
      </c>
      <c r="Q23" s="16">
        <v>2211321968</v>
      </c>
      <c r="R23" s="16">
        <v>0</v>
      </c>
      <c r="S23" s="16">
        <v>0</v>
      </c>
      <c r="T23" s="16">
        <v>2211321968</v>
      </c>
      <c r="U23" s="16">
        <v>0</v>
      </c>
      <c r="V23" s="16">
        <v>89232000</v>
      </c>
      <c r="W23" s="16">
        <v>2122089968</v>
      </c>
      <c r="X23" s="16">
        <v>76783630.019999996</v>
      </c>
      <c r="Y23" s="16">
        <v>76783630.019999996</v>
      </c>
      <c r="Z23" s="16">
        <v>76710983.019999996</v>
      </c>
      <c r="AA23" s="16">
        <v>76597245.019999996</v>
      </c>
    </row>
    <row r="24" spans="1:27" ht="31.5" hidden="1" x14ac:dyDescent="0.35">
      <c r="A24" s="13" t="s">
        <v>33</v>
      </c>
      <c r="B24" s="14" t="s">
        <v>34</v>
      </c>
      <c r="C24" s="15" t="s">
        <v>183</v>
      </c>
      <c r="D24" s="13" t="s">
        <v>36</v>
      </c>
      <c r="E24" s="13" t="s">
        <v>37</v>
      </c>
      <c r="F24" s="13" t="s">
        <v>37</v>
      </c>
      <c r="G24" s="13" t="s">
        <v>37</v>
      </c>
      <c r="H24" s="13" t="s">
        <v>141</v>
      </c>
      <c r="I24" s="13" t="s">
        <v>150</v>
      </c>
      <c r="J24" s="13"/>
      <c r="K24" s="13"/>
      <c r="L24" s="13"/>
      <c r="M24" s="13" t="s">
        <v>38</v>
      </c>
      <c r="N24" s="13" t="s">
        <v>39</v>
      </c>
      <c r="O24" s="13" t="s">
        <v>40</v>
      </c>
      <c r="P24" s="14" t="s">
        <v>184</v>
      </c>
      <c r="Q24" s="16">
        <v>5350790529</v>
      </c>
      <c r="R24" s="16">
        <v>0</v>
      </c>
      <c r="S24" s="16">
        <v>0</v>
      </c>
      <c r="T24" s="16">
        <v>5350790529</v>
      </c>
      <c r="U24" s="16">
        <v>0</v>
      </c>
      <c r="V24" s="16">
        <v>3815188814.6999998</v>
      </c>
      <c r="W24" s="16">
        <v>1535601714.3</v>
      </c>
      <c r="X24" s="16">
        <v>3234442826.9699998</v>
      </c>
      <c r="Y24" s="16">
        <v>43379564</v>
      </c>
      <c r="Z24" s="16">
        <v>22459321</v>
      </c>
      <c r="AA24" s="16">
        <v>22459321</v>
      </c>
    </row>
    <row r="25" spans="1:27" ht="42" hidden="1" x14ac:dyDescent="0.35">
      <c r="A25" s="13" t="s">
        <v>33</v>
      </c>
      <c r="B25" s="14" t="s">
        <v>34</v>
      </c>
      <c r="C25" s="15" t="s">
        <v>185</v>
      </c>
      <c r="D25" s="13" t="s">
        <v>36</v>
      </c>
      <c r="E25" s="13" t="s">
        <v>37</v>
      </c>
      <c r="F25" s="13" t="s">
        <v>37</v>
      </c>
      <c r="G25" s="13" t="s">
        <v>37</v>
      </c>
      <c r="H25" s="13" t="s">
        <v>141</v>
      </c>
      <c r="I25" s="13" t="s">
        <v>175</v>
      </c>
      <c r="J25" s="13"/>
      <c r="K25" s="13"/>
      <c r="L25" s="13"/>
      <c r="M25" s="13" t="s">
        <v>38</v>
      </c>
      <c r="N25" s="13" t="s">
        <v>39</v>
      </c>
      <c r="O25" s="13" t="s">
        <v>40</v>
      </c>
      <c r="P25" s="14" t="s">
        <v>186</v>
      </c>
      <c r="Q25" s="16">
        <v>984667488</v>
      </c>
      <c r="R25" s="16">
        <v>0</v>
      </c>
      <c r="S25" s="16">
        <v>0</v>
      </c>
      <c r="T25" s="16">
        <v>984667488</v>
      </c>
      <c r="U25" s="16">
        <v>0</v>
      </c>
      <c r="V25" s="16">
        <v>784376511</v>
      </c>
      <c r="W25" s="16">
        <v>200290977</v>
      </c>
      <c r="X25" s="16">
        <v>784376511</v>
      </c>
      <c r="Y25" s="16">
        <v>141257407</v>
      </c>
      <c r="Z25" s="16">
        <v>141257407</v>
      </c>
      <c r="AA25" s="16">
        <v>141257407</v>
      </c>
    </row>
    <row r="26" spans="1:27" ht="42" hidden="1" x14ac:dyDescent="0.35">
      <c r="A26" s="13" t="s">
        <v>33</v>
      </c>
      <c r="B26" s="14" t="s">
        <v>34</v>
      </c>
      <c r="C26" s="15" t="s">
        <v>187</v>
      </c>
      <c r="D26" s="13" t="s">
        <v>36</v>
      </c>
      <c r="E26" s="13" t="s">
        <v>37</v>
      </c>
      <c r="F26" s="13" t="s">
        <v>37</v>
      </c>
      <c r="G26" s="13" t="s">
        <v>37</v>
      </c>
      <c r="H26" s="13" t="s">
        <v>141</v>
      </c>
      <c r="I26" s="13" t="s">
        <v>172</v>
      </c>
      <c r="J26" s="13"/>
      <c r="K26" s="13"/>
      <c r="L26" s="13"/>
      <c r="M26" s="13" t="s">
        <v>38</v>
      </c>
      <c r="N26" s="13" t="s">
        <v>39</v>
      </c>
      <c r="O26" s="13" t="s">
        <v>40</v>
      </c>
      <c r="P26" s="14" t="s">
        <v>188</v>
      </c>
      <c r="Q26" s="16">
        <v>42575540</v>
      </c>
      <c r="R26" s="16">
        <v>0</v>
      </c>
      <c r="S26" s="16">
        <v>0</v>
      </c>
      <c r="T26" s="16">
        <v>42575540</v>
      </c>
      <c r="U26" s="16">
        <v>0</v>
      </c>
      <c r="V26" s="16">
        <v>39602933</v>
      </c>
      <c r="W26" s="16">
        <v>2972607</v>
      </c>
      <c r="X26" s="16">
        <v>39602933</v>
      </c>
      <c r="Y26" s="16">
        <v>1000000</v>
      </c>
      <c r="Z26" s="16">
        <v>1000000</v>
      </c>
      <c r="AA26" s="16">
        <v>1000000</v>
      </c>
    </row>
    <row r="27" spans="1:27" ht="31.5" hidden="1" x14ac:dyDescent="0.35">
      <c r="A27" s="13" t="s">
        <v>33</v>
      </c>
      <c r="B27" s="14" t="s">
        <v>34</v>
      </c>
      <c r="C27" s="15" t="s">
        <v>189</v>
      </c>
      <c r="D27" s="13" t="s">
        <v>36</v>
      </c>
      <c r="E27" s="13" t="s">
        <v>37</v>
      </c>
      <c r="F27" s="13" t="s">
        <v>37</v>
      </c>
      <c r="G27" s="13" t="s">
        <v>37</v>
      </c>
      <c r="H27" s="13" t="s">
        <v>172</v>
      </c>
      <c r="I27" s="13" t="s">
        <v>74</v>
      </c>
      <c r="J27" s="13"/>
      <c r="K27" s="13"/>
      <c r="L27" s="13"/>
      <c r="M27" s="13" t="s">
        <v>38</v>
      </c>
      <c r="N27" s="13" t="s">
        <v>39</v>
      </c>
      <c r="O27" s="13" t="s">
        <v>40</v>
      </c>
      <c r="P27" s="14" t="s">
        <v>190</v>
      </c>
      <c r="Q27" s="16">
        <v>0</v>
      </c>
      <c r="R27" s="16">
        <v>3000000</v>
      </c>
      <c r="S27" s="16">
        <v>0</v>
      </c>
      <c r="T27" s="16">
        <v>3000000</v>
      </c>
      <c r="U27" s="16">
        <v>0</v>
      </c>
      <c r="V27" s="16">
        <v>3000000</v>
      </c>
      <c r="W27" s="16">
        <v>0</v>
      </c>
      <c r="X27" s="16">
        <v>0</v>
      </c>
      <c r="Y27" s="16">
        <v>0</v>
      </c>
      <c r="Z27" s="16">
        <v>0</v>
      </c>
      <c r="AA27" s="16">
        <v>0</v>
      </c>
    </row>
    <row r="28" spans="1:27" ht="31.5" hidden="1" x14ac:dyDescent="0.35">
      <c r="A28" s="13" t="s">
        <v>33</v>
      </c>
      <c r="B28" s="14" t="s">
        <v>34</v>
      </c>
      <c r="C28" s="15" t="s">
        <v>191</v>
      </c>
      <c r="D28" s="13" t="s">
        <v>36</v>
      </c>
      <c r="E28" s="13" t="s">
        <v>37</v>
      </c>
      <c r="F28" s="13" t="s">
        <v>37</v>
      </c>
      <c r="G28" s="13" t="s">
        <v>37</v>
      </c>
      <c r="H28" s="13" t="s">
        <v>172</v>
      </c>
      <c r="I28" s="13" t="s">
        <v>77</v>
      </c>
      <c r="J28" s="13"/>
      <c r="K28" s="13"/>
      <c r="L28" s="13"/>
      <c r="M28" s="13" t="s">
        <v>38</v>
      </c>
      <c r="N28" s="13" t="s">
        <v>39</v>
      </c>
      <c r="O28" s="13" t="s">
        <v>40</v>
      </c>
      <c r="P28" s="14" t="s">
        <v>192</v>
      </c>
      <c r="Q28" s="16">
        <v>21963200</v>
      </c>
      <c r="R28" s="16">
        <v>355300</v>
      </c>
      <c r="S28" s="16">
        <v>0</v>
      </c>
      <c r="T28" s="16">
        <v>22318500</v>
      </c>
      <c r="U28" s="16">
        <v>0</v>
      </c>
      <c r="V28" s="16">
        <v>22318222</v>
      </c>
      <c r="W28" s="16">
        <v>278</v>
      </c>
      <c r="X28" s="16">
        <v>0</v>
      </c>
      <c r="Y28" s="16">
        <v>0</v>
      </c>
      <c r="Z28" s="16">
        <v>0</v>
      </c>
      <c r="AA28" s="16">
        <v>0</v>
      </c>
    </row>
    <row r="29" spans="1:27" ht="52.5" hidden="1" x14ac:dyDescent="0.35">
      <c r="A29" s="13" t="s">
        <v>33</v>
      </c>
      <c r="B29" s="14" t="s">
        <v>34</v>
      </c>
      <c r="C29" s="15" t="s">
        <v>193</v>
      </c>
      <c r="D29" s="13" t="s">
        <v>36</v>
      </c>
      <c r="E29" s="13" t="s">
        <v>37</v>
      </c>
      <c r="F29" s="13" t="s">
        <v>37</v>
      </c>
      <c r="G29" s="13" t="s">
        <v>37</v>
      </c>
      <c r="H29" s="13" t="s">
        <v>172</v>
      </c>
      <c r="I29" s="13" t="s">
        <v>47</v>
      </c>
      <c r="J29" s="13"/>
      <c r="K29" s="13"/>
      <c r="L29" s="13"/>
      <c r="M29" s="13" t="s">
        <v>38</v>
      </c>
      <c r="N29" s="13" t="s">
        <v>39</v>
      </c>
      <c r="O29" s="13" t="s">
        <v>40</v>
      </c>
      <c r="P29" s="14" t="s">
        <v>194</v>
      </c>
      <c r="Q29" s="16">
        <v>90132000</v>
      </c>
      <c r="R29" s="16">
        <v>0</v>
      </c>
      <c r="S29" s="16">
        <v>0</v>
      </c>
      <c r="T29" s="16">
        <v>90132000</v>
      </c>
      <c r="U29" s="16">
        <v>0</v>
      </c>
      <c r="V29" s="16">
        <v>90132000</v>
      </c>
      <c r="W29" s="16">
        <v>0</v>
      </c>
      <c r="X29" s="16">
        <v>16203515.859999999</v>
      </c>
      <c r="Y29" s="16">
        <v>16203515.859999999</v>
      </c>
      <c r="Z29" s="16">
        <v>16203515.859999999</v>
      </c>
      <c r="AA29" s="16">
        <v>16203515.859999999</v>
      </c>
    </row>
    <row r="30" spans="1:27" ht="31.5" hidden="1" x14ac:dyDescent="0.35">
      <c r="A30" s="13" t="s">
        <v>33</v>
      </c>
      <c r="B30" s="14" t="s">
        <v>34</v>
      </c>
      <c r="C30" s="15" t="s">
        <v>195</v>
      </c>
      <c r="D30" s="13" t="s">
        <v>36</v>
      </c>
      <c r="E30" s="13" t="s">
        <v>37</v>
      </c>
      <c r="F30" s="13" t="s">
        <v>37</v>
      </c>
      <c r="G30" s="13" t="s">
        <v>37</v>
      </c>
      <c r="H30" s="13" t="s">
        <v>196</v>
      </c>
      <c r="I30" s="13"/>
      <c r="J30" s="13"/>
      <c r="K30" s="13"/>
      <c r="L30" s="13"/>
      <c r="M30" s="13" t="s">
        <v>38</v>
      </c>
      <c r="N30" s="13" t="s">
        <v>39</v>
      </c>
      <c r="O30" s="13" t="s">
        <v>40</v>
      </c>
      <c r="P30" s="14" t="s">
        <v>197</v>
      </c>
      <c r="Q30" s="16">
        <v>542162792</v>
      </c>
      <c r="R30" s="16">
        <v>0</v>
      </c>
      <c r="S30" s="16">
        <v>2221337</v>
      </c>
      <c r="T30" s="16">
        <v>539941455</v>
      </c>
      <c r="U30" s="16">
        <v>0</v>
      </c>
      <c r="V30" s="16">
        <v>266221547</v>
      </c>
      <c r="W30" s="16">
        <v>273719908</v>
      </c>
      <c r="X30" s="16">
        <v>166744598.56999999</v>
      </c>
      <c r="Y30" s="16">
        <v>111048079.56999999</v>
      </c>
      <c r="Z30" s="16">
        <v>91870448.430000007</v>
      </c>
      <c r="AA30" s="16">
        <v>91870448.430000007</v>
      </c>
    </row>
    <row r="31" spans="1:27" ht="31.5" hidden="1" x14ac:dyDescent="0.35">
      <c r="A31" s="13" t="s">
        <v>33</v>
      </c>
      <c r="B31" s="14" t="s">
        <v>34</v>
      </c>
      <c r="C31" s="15" t="s">
        <v>198</v>
      </c>
      <c r="D31" s="13" t="s">
        <v>36</v>
      </c>
      <c r="E31" s="13" t="s">
        <v>43</v>
      </c>
      <c r="F31" s="13" t="s">
        <v>37</v>
      </c>
      <c r="G31" s="13" t="s">
        <v>37</v>
      </c>
      <c r="H31" s="13" t="s">
        <v>199</v>
      </c>
      <c r="I31" s="13" t="s">
        <v>71</v>
      </c>
      <c r="J31" s="13"/>
      <c r="K31" s="13"/>
      <c r="L31" s="13"/>
      <c r="M31" s="13" t="s">
        <v>38</v>
      </c>
      <c r="N31" s="13" t="s">
        <v>39</v>
      </c>
      <c r="O31" s="13" t="s">
        <v>40</v>
      </c>
      <c r="P31" s="14" t="s">
        <v>200</v>
      </c>
      <c r="Q31" s="16">
        <v>1698828989</v>
      </c>
      <c r="R31" s="16">
        <v>0</v>
      </c>
      <c r="S31" s="16">
        <v>0</v>
      </c>
      <c r="T31" s="16">
        <v>1698828989</v>
      </c>
      <c r="U31" s="16">
        <v>0</v>
      </c>
      <c r="V31" s="16">
        <v>0</v>
      </c>
      <c r="W31" s="16">
        <v>1698828989</v>
      </c>
      <c r="X31" s="16">
        <v>0</v>
      </c>
      <c r="Y31" s="16">
        <v>0</v>
      </c>
      <c r="Z31" s="16">
        <v>0</v>
      </c>
      <c r="AA31" s="16">
        <v>0</v>
      </c>
    </row>
    <row r="32" spans="1:27" ht="31.5" hidden="1" x14ac:dyDescent="0.35">
      <c r="A32" s="13" t="s">
        <v>33</v>
      </c>
      <c r="B32" s="14" t="s">
        <v>34</v>
      </c>
      <c r="C32" s="15" t="s">
        <v>201</v>
      </c>
      <c r="D32" s="13" t="s">
        <v>36</v>
      </c>
      <c r="E32" s="13" t="s">
        <v>43</v>
      </c>
      <c r="F32" s="13" t="s">
        <v>37</v>
      </c>
      <c r="G32" s="13" t="s">
        <v>37</v>
      </c>
      <c r="H32" s="13" t="s">
        <v>202</v>
      </c>
      <c r="I32" s="13" t="s">
        <v>71</v>
      </c>
      <c r="J32" s="13"/>
      <c r="K32" s="13"/>
      <c r="L32" s="13"/>
      <c r="M32" s="13" t="s">
        <v>38</v>
      </c>
      <c r="N32" s="13" t="s">
        <v>39</v>
      </c>
      <c r="O32" s="13" t="s">
        <v>40</v>
      </c>
      <c r="P32" s="14" t="s">
        <v>200</v>
      </c>
      <c r="Q32" s="16">
        <v>278493410</v>
      </c>
      <c r="R32" s="16">
        <v>0</v>
      </c>
      <c r="S32" s="16">
        <v>0</v>
      </c>
      <c r="T32" s="16">
        <v>278493410</v>
      </c>
      <c r="U32" s="16">
        <v>0</v>
      </c>
      <c r="V32" s="16">
        <v>0</v>
      </c>
      <c r="W32" s="16">
        <v>278493410</v>
      </c>
      <c r="X32" s="16">
        <v>0</v>
      </c>
      <c r="Y32" s="16">
        <v>0</v>
      </c>
      <c r="Z32" s="16">
        <v>0</v>
      </c>
      <c r="AA32" s="16">
        <v>0</v>
      </c>
    </row>
    <row r="33" spans="1:27" ht="31.5" hidden="1" x14ac:dyDescent="0.35">
      <c r="A33" s="13" t="s">
        <v>33</v>
      </c>
      <c r="B33" s="14" t="s">
        <v>34</v>
      </c>
      <c r="C33" s="15" t="s">
        <v>203</v>
      </c>
      <c r="D33" s="13" t="s">
        <v>36</v>
      </c>
      <c r="E33" s="13" t="s">
        <v>43</v>
      </c>
      <c r="F33" s="13" t="s">
        <v>37</v>
      </c>
      <c r="G33" s="13" t="s">
        <v>37</v>
      </c>
      <c r="H33" s="13" t="s">
        <v>204</v>
      </c>
      <c r="I33" s="13" t="s">
        <v>71</v>
      </c>
      <c r="J33" s="13"/>
      <c r="K33" s="13"/>
      <c r="L33" s="13"/>
      <c r="M33" s="13" t="s">
        <v>38</v>
      </c>
      <c r="N33" s="13" t="s">
        <v>39</v>
      </c>
      <c r="O33" s="13" t="s">
        <v>40</v>
      </c>
      <c r="P33" s="14" t="s">
        <v>200</v>
      </c>
      <c r="Q33" s="16">
        <v>283800601</v>
      </c>
      <c r="R33" s="16">
        <v>0</v>
      </c>
      <c r="S33" s="16">
        <v>0</v>
      </c>
      <c r="T33" s="16">
        <v>283800601</v>
      </c>
      <c r="U33" s="16">
        <v>0</v>
      </c>
      <c r="V33" s="16">
        <v>0</v>
      </c>
      <c r="W33" s="16">
        <v>283800601</v>
      </c>
      <c r="X33" s="16">
        <v>0</v>
      </c>
      <c r="Y33" s="16">
        <v>0</v>
      </c>
      <c r="Z33" s="16">
        <v>0</v>
      </c>
      <c r="AA33" s="16">
        <v>0</v>
      </c>
    </row>
    <row r="34" spans="1:27" ht="31.5" hidden="1" x14ac:dyDescent="0.35">
      <c r="A34" s="13" t="s">
        <v>33</v>
      </c>
      <c r="B34" s="14" t="s">
        <v>34</v>
      </c>
      <c r="C34" s="15" t="s">
        <v>205</v>
      </c>
      <c r="D34" s="13" t="s">
        <v>36</v>
      </c>
      <c r="E34" s="13" t="s">
        <v>43</v>
      </c>
      <c r="F34" s="13" t="s">
        <v>66</v>
      </c>
      <c r="G34" s="13" t="s">
        <v>46</v>
      </c>
      <c r="H34" s="13" t="s">
        <v>71</v>
      </c>
      <c r="I34" s="13"/>
      <c r="J34" s="13"/>
      <c r="K34" s="13"/>
      <c r="L34" s="13"/>
      <c r="M34" s="13" t="s">
        <v>38</v>
      </c>
      <c r="N34" s="13" t="s">
        <v>39</v>
      </c>
      <c r="O34" s="13" t="s">
        <v>40</v>
      </c>
      <c r="P34" s="14" t="s">
        <v>206</v>
      </c>
      <c r="Q34" s="16">
        <v>308836000</v>
      </c>
      <c r="R34" s="16">
        <v>0</v>
      </c>
      <c r="S34" s="16">
        <v>0</v>
      </c>
      <c r="T34" s="16">
        <v>308836000</v>
      </c>
      <c r="U34" s="16">
        <v>0</v>
      </c>
      <c r="V34" s="16">
        <v>5052855</v>
      </c>
      <c r="W34" s="16">
        <v>303783145</v>
      </c>
      <c r="X34" s="16">
        <v>5052855</v>
      </c>
      <c r="Y34" s="16">
        <v>5052855</v>
      </c>
      <c r="Z34" s="16">
        <v>5052855</v>
      </c>
      <c r="AA34" s="16">
        <v>5052855</v>
      </c>
    </row>
    <row r="35" spans="1:27" ht="31.5" hidden="1" x14ac:dyDescent="0.35">
      <c r="A35" s="13" t="s">
        <v>33</v>
      </c>
      <c r="B35" s="14" t="s">
        <v>34</v>
      </c>
      <c r="C35" s="15" t="s">
        <v>207</v>
      </c>
      <c r="D35" s="13" t="s">
        <v>36</v>
      </c>
      <c r="E35" s="13" t="s">
        <v>80</v>
      </c>
      <c r="F35" s="13" t="s">
        <v>46</v>
      </c>
      <c r="G35" s="13" t="s">
        <v>37</v>
      </c>
      <c r="H35" s="13" t="s">
        <v>71</v>
      </c>
      <c r="I35" s="13"/>
      <c r="J35" s="13"/>
      <c r="K35" s="13"/>
      <c r="L35" s="13"/>
      <c r="M35" s="13" t="s">
        <v>38</v>
      </c>
      <c r="N35" s="13" t="s">
        <v>39</v>
      </c>
      <c r="O35" s="13" t="s">
        <v>40</v>
      </c>
      <c r="P35" s="14" t="s">
        <v>208</v>
      </c>
      <c r="Q35" s="16">
        <v>428073028</v>
      </c>
      <c r="R35" s="16">
        <v>0</v>
      </c>
      <c r="S35" s="16">
        <v>0</v>
      </c>
      <c r="T35" s="16">
        <v>428073028</v>
      </c>
      <c r="U35" s="16">
        <v>0</v>
      </c>
      <c r="V35" s="16">
        <v>395577179</v>
      </c>
      <c r="W35" s="16">
        <v>32495849</v>
      </c>
      <c r="X35" s="16">
        <v>395577179</v>
      </c>
      <c r="Y35" s="16">
        <v>389307890</v>
      </c>
      <c r="Z35" s="16">
        <v>389307890</v>
      </c>
      <c r="AA35" s="16">
        <v>389307890</v>
      </c>
    </row>
    <row r="36" spans="1:27" ht="31.5" hidden="1" x14ac:dyDescent="0.35">
      <c r="A36" s="13" t="s">
        <v>33</v>
      </c>
      <c r="B36" s="14" t="s">
        <v>34</v>
      </c>
      <c r="C36" s="15" t="s">
        <v>209</v>
      </c>
      <c r="D36" s="13" t="s">
        <v>36</v>
      </c>
      <c r="E36" s="13" t="s">
        <v>80</v>
      </c>
      <c r="F36" s="13" t="s">
        <v>46</v>
      </c>
      <c r="G36" s="13" t="s">
        <v>37</v>
      </c>
      <c r="H36" s="13" t="s">
        <v>153</v>
      </c>
      <c r="I36" s="13"/>
      <c r="J36" s="13"/>
      <c r="K36" s="13"/>
      <c r="L36" s="13"/>
      <c r="M36" s="13" t="s">
        <v>38</v>
      </c>
      <c r="N36" s="13" t="s">
        <v>39</v>
      </c>
      <c r="O36" s="13" t="s">
        <v>40</v>
      </c>
      <c r="P36" s="14" t="s">
        <v>210</v>
      </c>
      <c r="Q36" s="16">
        <v>18141972</v>
      </c>
      <c r="R36" s="16">
        <v>0</v>
      </c>
      <c r="S36" s="16">
        <v>0</v>
      </c>
      <c r="T36" s="16">
        <v>18141972</v>
      </c>
      <c r="U36" s="16">
        <v>0</v>
      </c>
      <c r="V36" s="16">
        <v>1872000</v>
      </c>
      <c r="W36" s="16">
        <v>16269972</v>
      </c>
      <c r="X36" s="16">
        <v>1872000</v>
      </c>
      <c r="Y36" s="16">
        <v>1872000</v>
      </c>
      <c r="Z36" s="16">
        <v>1872000</v>
      </c>
      <c r="AA36" s="16">
        <v>0</v>
      </c>
    </row>
    <row r="37" spans="1:27" ht="84" hidden="1" x14ac:dyDescent="0.35">
      <c r="A37" s="13" t="s">
        <v>33</v>
      </c>
      <c r="B37" s="14" t="s">
        <v>34</v>
      </c>
      <c r="C37" s="15" t="s">
        <v>211</v>
      </c>
      <c r="D37" s="13" t="s">
        <v>85</v>
      </c>
      <c r="E37" s="13" t="s">
        <v>86</v>
      </c>
      <c r="F37" s="13" t="s">
        <v>87</v>
      </c>
      <c r="G37" s="13" t="s">
        <v>39</v>
      </c>
      <c r="H37" s="13" t="s">
        <v>88</v>
      </c>
      <c r="I37" s="13" t="s">
        <v>212</v>
      </c>
      <c r="J37" s="13" t="s">
        <v>37</v>
      </c>
      <c r="K37" s="13"/>
      <c r="L37" s="13"/>
      <c r="M37" s="13" t="s">
        <v>38</v>
      </c>
      <c r="N37" s="13" t="s">
        <v>39</v>
      </c>
      <c r="O37" s="13" t="s">
        <v>40</v>
      </c>
      <c r="P37" s="14" t="s">
        <v>213</v>
      </c>
      <c r="Q37" s="16">
        <v>18420425018</v>
      </c>
      <c r="R37" s="16">
        <v>0</v>
      </c>
      <c r="S37" s="16">
        <v>0</v>
      </c>
      <c r="T37" s="16">
        <v>18420425018</v>
      </c>
      <c r="U37" s="16">
        <v>0</v>
      </c>
      <c r="V37" s="16">
        <v>10692731235</v>
      </c>
      <c r="W37" s="16">
        <v>7727693783</v>
      </c>
      <c r="X37" s="16">
        <v>10643071485</v>
      </c>
      <c r="Y37" s="16">
        <v>676277069.60000002</v>
      </c>
      <c r="Z37" s="16">
        <v>676277069.60000002</v>
      </c>
      <c r="AA37" s="16">
        <v>676277069.60000002</v>
      </c>
    </row>
    <row r="38" spans="1:27" ht="84" hidden="1" x14ac:dyDescent="0.35">
      <c r="A38" s="13" t="s">
        <v>33</v>
      </c>
      <c r="B38" s="14" t="s">
        <v>34</v>
      </c>
      <c r="C38" s="15" t="s">
        <v>214</v>
      </c>
      <c r="D38" s="13" t="s">
        <v>85</v>
      </c>
      <c r="E38" s="13" t="s">
        <v>86</v>
      </c>
      <c r="F38" s="13" t="s">
        <v>87</v>
      </c>
      <c r="G38" s="13" t="s">
        <v>39</v>
      </c>
      <c r="H38" s="13" t="s">
        <v>88</v>
      </c>
      <c r="I38" s="13" t="s">
        <v>212</v>
      </c>
      <c r="J38" s="13" t="s">
        <v>43</v>
      </c>
      <c r="K38" s="13"/>
      <c r="L38" s="13"/>
      <c r="M38" s="13" t="s">
        <v>38</v>
      </c>
      <c r="N38" s="13" t="s">
        <v>39</v>
      </c>
      <c r="O38" s="13" t="s">
        <v>40</v>
      </c>
      <c r="P38" s="14" t="s">
        <v>215</v>
      </c>
      <c r="Q38" s="16">
        <v>236608323760</v>
      </c>
      <c r="R38" s="16">
        <v>0</v>
      </c>
      <c r="S38" s="16">
        <v>0</v>
      </c>
      <c r="T38" s="16">
        <v>236608323760</v>
      </c>
      <c r="U38" s="16">
        <v>0</v>
      </c>
      <c r="V38" s="16">
        <v>233608323760</v>
      </c>
      <c r="W38" s="16">
        <v>3000000000</v>
      </c>
      <c r="X38" s="16">
        <v>233608323760</v>
      </c>
      <c r="Y38" s="16">
        <v>0</v>
      </c>
      <c r="Z38" s="16">
        <v>0</v>
      </c>
      <c r="AA38" s="16">
        <v>0</v>
      </c>
    </row>
    <row r="39" spans="1:27" ht="52.5" hidden="1" x14ac:dyDescent="0.35">
      <c r="A39" s="13" t="s">
        <v>33</v>
      </c>
      <c r="B39" s="14" t="s">
        <v>34</v>
      </c>
      <c r="C39" s="15" t="s">
        <v>216</v>
      </c>
      <c r="D39" s="13" t="s">
        <v>85</v>
      </c>
      <c r="E39" s="13" t="s">
        <v>86</v>
      </c>
      <c r="F39" s="13" t="s">
        <v>87</v>
      </c>
      <c r="G39" s="13" t="s">
        <v>91</v>
      </c>
      <c r="H39" s="13" t="s">
        <v>88</v>
      </c>
      <c r="I39" s="13" t="s">
        <v>217</v>
      </c>
      <c r="J39" s="13" t="s">
        <v>37</v>
      </c>
      <c r="K39" s="13"/>
      <c r="L39" s="13"/>
      <c r="M39" s="13" t="s">
        <v>38</v>
      </c>
      <c r="N39" s="13" t="s">
        <v>39</v>
      </c>
      <c r="O39" s="13" t="s">
        <v>40</v>
      </c>
      <c r="P39" s="14" t="s">
        <v>218</v>
      </c>
      <c r="Q39" s="16">
        <v>13028510158</v>
      </c>
      <c r="R39" s="16">
        <v>0</v>
      </c>
      <c r="S39" s="16">
        <v>4400000000</v>
      </c>
      <c r="T39" s="16">
        <v>8628510158</v>
      </c>
      <c r="U39" s="16">
        <v>0</v>
      </c>
      <c r="V39" s="16">
        <v>6756565208</v>
      </c>
      <c r="W39" s="16">
        <v>1871944950</v>
      </c>
      <c r="X39" s="16">
        <v>6756565208</v>
      </c>
      <c r="Y39" s="16">
        <v>778383340</v>
      </c>
      <c r="Z39" s="16">
        <v>774153065</v>
      </c>
      <c r="AA39" s="16">
        <v>774153065</v>
      </c>
    </row>
    <row r="40" spans="1:27" ht="52.5" hidden="1" x14ac:dyDescent="0.35">
      <c r="A40" s="13" t="s">
        <v>33</v>
      </c>
      <c r="B40" s="14" t="s">
        <v>34</v>
      </c>
      <c r="C40" s="15" t="s">
        <v>219</v>
      </c>
      <c r="D40" s="13" t="s">
        <v>85</v>
      </c>
      <c r="E40" s="13" t="s">
        <v>86</v>
      </c>
      <c r="F40" s="13" t="s">
        <v>87</v>
      </c>
      <c r="G40" s="13" t="s">
        <v>91</v>
      </c>
      <c r="H40" s="13" t="s">
        <v>88</v>
      </c>
      <c r="I40" s="13" t="s">
        <v>220</v>
      </c>
      <c r="J40" s="13" t="s">
        <v>37</v>
      </c>
      <c r="K40" s="13"/>
      <c r="L40" s="13"/>
      <c r="M40" s="13" t="s">
        <v>38</v>
      </c>
      <c r="N40" s="13" t="s">
        <v>39</v>
      </c>
      <c r="O40" s="13" t="s">
        <v>40</v>
      </c>
      <c r="P40" s="14" t="s">
        <v>221</v>
      </c>
      <c r="Q40" s="16">
        <v>4400000000</v>
      </c>
      <c r="R40" s="16">
        <v>2400000000</v>
      </c>
      <c r="S40" s="16">
        <v>2400000000</v>
      </c>
      <c r="T40" s="16">
        <v>4400000000</v>
      </c>
      <c r="U40" s="16">
        <v>0</v>
      </c>
      <c r="V40" s="16">
        <v>149876233</v>
      </c>
      <c r="W40" s="16">
        <v>4250123767</v>
      </c>
      <c r="X40" s="16">
        <v>149876233</v>
      </c>
      <c r="Y40" s="16">
        <v>0</v>
      </c>
      <c r="Z40" s="16">
        <v>0</v>
      </c>
      <c r="AA40" s="16">
        <v>0</v>
      </c>
    </row>
    <row r="41" spans="1:27" ht="52.5" hidden="1" x14ac:dyDescent="0.35">
      <c r="A41" s="13" t="s">
        <v>33</v>
      </c>
      <c r="B41" s="14" t="s">
        <v>34</v>
      </c>
      <c r="C41" s="15" t="s">
        <v>222</v>
      </c>
      <c r="D41" s="13" t="s">
        <v>85</v>
      </c>
      <c r="E41" s="13" t="s">
        <v>86</v>
      </c>
      <c r="F41" s="13" t="s">
        <v>87</v>
      </c>
      <c r="G41" s="13" t="s">
        <v>91</v>
      </c>
      <c r="H41" s="13" t="s">
        <v>88</v>
      </c>
      <c r="I41" s="13" t="s">
        <v>223</v>
      </c>
      <c r="J41" s="13" t="s">
        <v>37</v>
      </c>
      <c r="K41" s="13"/>
      <c r="L41" s="13"/>
      <c r="M41" s="13" t="s">
        <v>38</v>
      </c>
      <c r="N41" s="13" t="s">
        <v>39</v>
      </c>
      <c r="O41" s="13" t="s">
        <v>40</v>
      </c>
      <c r="P41" s="14" t="s">
        <v>224</v>
      </c>
      <c r="Q41" s="16">
        <v>205081630</v>
      </c>
      <c r="R41" s="16">
        <v>0</v>
      </c>
      <c r="S41" s="16">
        <v>0</v>
      </c>
      <c r="T41" s="16">
        <v>205081630</v>
      </c>
      <c r="U41" s="16">
        <v>0</v>
      </c>
      <c r="V41" s="16">
        <v>49659750</v>
      </c>
      <c r="W41" s="16">
        <v>155421880</v>
      </c>
      <c r="X41" s="16">
        <v>49659750</v>
      </c>
      <c r="Y41" s="16">
        <v>5333825</v>
      </c>
      <c r="Z41" s="16">
        <v>5333825</v>
      </c>
      <c r="AA41" s="16">
        <v>5333825</v>
      </c>
    </row>
    <row r="42" spans="1:27" ht="52.5" hidden="1" x14ac:dyDescent="0.35">
      <c r="A42" s="13" t="s">
        <v>33</v>
      </c>
      <c r="B42" s="14" t="s">
        <v>34</v>
      </c>
      <c r="C42" s="15" t="s">
        <v>225</v>
      </c>
      <c r="D42" s="13" t="s">
        <v>85</v>
      </c>
      <c r="E42" s="13" t="s">
        <v>86</v>
      </c>
      <c r="F42" s="13" t="s">
        <v>87</v>
      </c>
      <c r="G42" s="13" t="s">
        <v>91</v>
      </c>
      <c r="H42" s="13" t="s">
        <v>88</v>
      </c>
      <c r="I42" s="13" t="s">
        <v>217</v>
      </c>
      <c r="J42" s="13" t="s">
        <v>43</v>
      </c>
      <c r="K42" s="13"/>
      <c r="L42" s="13"/>
      <c r="M42" s="13" t="s">
        <v>38</v>
      </c>
      <c r="N42" s="13" t="s">
        <v>39</v>
      </c>
      <c r="O42" s="13" t="s">
        <v>40</v>
      </c>
      <c r="P42" s="14" t="s">
        <v>226</v>
      </c>
      <c r="Q42" s="16">
        <v>2500000000</v>
      </c>
      <c r="R42" s="16">
        <v>0</v>
      </c>
      <c r="S42" s="16">
        <v>0</v>
      </c>
      <c r="T42" s="16">
        <v>2500000000</v>
      </c>
      <c r="U42" s="16">
        <v>0</v>
      </c>
      <c r="V42" s="16">
        <v>2286327508</v>
      </c>
      <c r="W42" s="16">
        <v>213672492</v>
      </c>
      <c r="X42" s="16">
        <v>2286327508</v>
      </c>
      <c r="Y42" s="16">
        <v>0</v>
      </c>
      <c r="Z42" s="16">
        <v>0</v>
      </c>
      <c r="AA42" s="16">
        <v>0</v>
      </c>
    </row>
    <row r="43" spans="1:27" ht="63" hidden="1" x14ac:dyDescent="0.35">
      <c r="A43" s="13" t="s">
        <v>33</v>
      </c>
      <c r="B43" s="14" t="s">
        <v>34</v>
      </c>
      <c r="C43" s="15" t="s">
        <v>227</v>
      </c>
      <c r="D43" s="13" t="s">
        <v>85</v>
      </c>
      <c r="E43" s="13" t="s">
        <v>86</v>
      </c>
      <c r="F43" s="13" t="s">
        <v>87</v>
      </c>
      <c r="G43" s="13" t="s">
        <v>93</v>
      </c>
      <c r="H43" s="13" t="s">
        <v>88</v>
      </c>
      <c r="I43" s="13" t="s">
        <v>228</v>
      </c>
      <c r="J43" s="13" t="s">
        <v>43</v>
      </c>
      <c r="K43" s="13"/>
      <c r="L43" s="13"/>
      <c r="M43" s="13" t="s">
        <v>38</v>
      </c>
      <c r="N43" s="13" t="s">
        <v>39</v>
      </c>
      <c r="O43" s="13" t="s">
        <v>40</v>
      </c>
      <c r="P43" s="14" t="s">
        <v>229</v>
      </c>
      <c r="Q43" s="16">
        <v>129840062202</v>
      </c>
      <c r="R43" s="16">
        <v>4400000000</v>
      </c>
      <c r="S43" s="16">
        <v>0</v>
      </c>
      <c r="T43" s="16">
        <v>134240062202</v>
      </c>
      <c r="U43" s="16">
        <v>0</v>
      </c>
      <c r="V43" s="16">
        <v>127263294304</v>
      </c>
      <c r="W43" s="16">
        <v>6976767898</v>
      </c>
      <c r="X43" s="16">
        <v>127263294304</v>
      </c>
      <c r="Y43" s="16">
        <v>59260158429</v>
      </c>
      <c r="Z43" s="16">
        <v>59260158429</v>
      </c>
      <c r="AA43" s="16">
        <v>59260158429</v>
      </c>
    </row>
    <row r="44" spans="1:27" ht="63" hidden="1" x14ac:dyDescent="0.35">
      <c r="A44" s="13" t="s">
        <v>33</v>
      </c>
      <c r="B44" s="14" t="s">
        <v>34</v>
      </c>
      <c r="C44" s="15" t="s">
        <v>227</v>
      </c>
      <c r="D44" s="13" t="s">
        <v>85</v>
      </c>
      <c r="E44" s="13" t="s">
        <v>86</v>
      </c>
      <c r="F44" s="13" t="s">
        <v>87</v>
      </c>
      <c r="G44" s="13" t="s">
        <v>93</v>
      </c>
      <c r="H44" s="13" t="s">
        <v>88</v>
      </c>
      <c r="I44" s="13" t="s">
        <v>228</v>
      </c>
      <c r="J44" s="13" t="s">
        <v>43</v>
      </c>
      <c r="K44" s="13"/>
      <c r="L44" s="13"/>
      <c r="M44" s="13" t="s">
        <v>38</v>
      </c>
      <c r="N44" s="13" t="s">
        <v>94</v>
      </c>
      <c r="O44" s="13" t="s">
        <v>40</v>
      </c>
      <c r="P44" s="14" t="s">
        <v>229</v>
      </c>
      <c r="Q44" s="16">
        <v>84463106948</v>
      </c>
      <c r="R44" s="16">
        <v>0</v>
      </c>
      <c r="S44" s="16">
        <v>0</v>
      </c>
      <c r="T44" s="16">
        <v>84463106948</v>
      </c>
      <c r="U44" s="16">
        <v>0</v>
      </c>
      <c r="V44" s="16">
        <v>84463106948</v>
      </c>
      <c r="W44" s="16">
        <v>0</v>
      </c>
      <c r="X44" s="16">
        <v>84463106948</v>
      </c>
      <c r="Y44" s="16">
        <v>84463106948</v>
      </c>
      <c r="Z44" s="16">
        <v>84463106948</v>
      </c>
      <c r="AA44" s="16">
        <v>84463106948</v>
      </c>
    </row>
    <row r="45" spans="1:27" ht="42" hidden="1" x14ac:dyDescent="0.35">
      <c r="A45" s="13" t="s">
        <v>33</v>
      </c>
      <c r="B45" s="14" t="s">
        <v>34</v>
      </c>
      <c r="C45" s="15" t="s">
        <v>230</v>
      </c>
      <c r="D45" s="13" t="s">
        <v>85</v>
      </c>
      <c r="E45" s="13" t="s">
        <v>86</v>
      </c>
      <c r="F45" s="13" t="s">
        <v>87</v>
      </c>
      <c r="G45" s="13" t="s">
        <v>96</v>
      </c>
      <c r="H45" s="13" t="s">
        <v>88</v>
      </c>
      <c r="I45" s="13" t="s">
        <v>231</v>
      </c>
      <c r="J45" s="13" t="s">
        <v>43</v>
      </c>
      <c r="K45" s="13"/>
      <c r="L45" s="13"/>
      <c r="M45" s="13" t="s">
        <v>38</v>
      </c>
      <c r="N45" s="13" t="s">
        <v>39</v>
      </c>
      <c r="O45" s="13" t="s">
        <v>40</v>
      </c>
      <c r="P45" s="14" t="s">
        <v>232</v>
      </c>
      <c r="Q45" s="16">
        <v>2250000000</v>
      </c>
      <c r="R45" s="16">
        <v>0</v>
      </c>
      <c r="S45" s="16">
        <v>0</v>
      </c>
      <c r="T45" s="16">
        <v>2250000000</v>
      </c>
      <c r="U45" s="16">
        <v>0</v>
      </c>
      <c r="V45" s="16">
        <v>0</v>
      </c>
      <c r="W45" s="16">
        <v>2250000000</v>
      </c>
      <c r="X45" s="16">
        <v>0</v>
      </c>
      <c r="Y45" s="16">
        <v>0</v>
      </c>
      <c r="Z45" s="16">
        <v>0</v>
      </c>
      <c r="AA45" s="16">
        <v>0</v>
      </c>
    </row>
    <row r="46" spans="1:27" ht="42" hidden="1" x14ac:dyDescent="0.35">
      <c r="A46" s="13" t="s">
        <v>33</v>
      </c>
      <c r="B46" s="14" t="s">
        <v>34</v>
      </c>
      <c r="C46" s="15" t="s">
        <v>233</v>
      </c>
      <c r="D46" s="13" t="s">
        <v>85</v>
      </c>
      <c r="E46" s="13" t="s">
        <v>86</v>
      </c>
      <c r="F46" s="13" t="s">
        <v>87</v>
      </c>
      <c r="G46" s="13" t="s">
        <v>96</v>
      </c>
      <c r="H46" s="13" t="s">
        <v>88</v>
      </c>
      <c r="I46" s="13" t="s">
        <v>234</v>
      </c>
      <c r="J46" s="13" t="s">
        <v>43</v>
      </c>
      <c r="K46" s="13"/>
      <c r="L46" s="13"/>
      <c r="M46" s="13" t="s">
        <v>38</v>
      </c>
      <c r="N46" s="13" t="s">
        <v>39</v>
      </c>
      <c r="O46" s="13" t="s">
        <v>40</v>
      </c>
      <c r="P46" s="14" t="s">
        <v>235</v>
      </c>
      <c r="Q46" s="16">
        <v>4573787796</v>
      </c>
      <c r="R46" s="16">
        <v>0</v>
      </c>
      <c r="S46" s="16">
        <v>0</v>
      </c>
      <c r="T46" s="16">
        <v>4573787796</v>
      </c>
      <c r="U46" s="16">
        <v>0</v>
      </c>
      <c r="V46" s="16">
        <v>0</v>
      </c>
      <c r="W46" s="16">
        <v>4573787796</v>
      </c>
      <c r="X46" s="16">
        <v>0</v>
      </c>
      <c r="Y46" s="16">
        <v>0</v>
      </c>
      <c r="Z46" s="16">
        <v>0</v>
      </c>
      <c r="AA46" s="16">
        <v>0</v>
      </c>
    </row>
    <row r="47" spans="1:27" ht="52.5" hidden="1" x14ac:dyDescent="0.35">
      <c r="A47" s="13" t="s">
        <v>33</v>
      </c>
      <c r="B47" s="14" t="s">
        <v>34</v>
      </c>
      <c r="C47" s="15" t="s">
        <v>236</v>
      </c>
      <c r="D47" s="13" t="s">
        <v>85</v>
      </c>
      <c r="E47" s="13" t="s">
        <v>86</v>
      </c>
      <c r="F47" s="13" t="s">
        <v>87</v>
      </c>
      <c r="G47" s="13" t="s">
        <v>98</v>
      </c>
      <c r="H47" s="13" t="s">
        <v>88</v>
      </c>
      <c r="I47" s="13" t="s">
        <v>237</v>
      </c>
      <c r="J47" s="13" t="s">
        <v>37</v>
      </c>
      <c r="K47" s="13"/>
      <c r="L47" s="13"/>
      <c r="M47" s="13" t="s">
        <v>38</v>
      </c>
      <c r="N47" s="13" t="s">
        <v>39</v>
      </c>
      <c r="O47" s="13" t="s">
        <v>40</v>
      </c>
      <c r="P47" s="14" t="s">
        <v>238</v>
      </c>
      <c r="Q47" s="16">
        <v>10776633385</v>
      </c>
      <c r="R47" s="16">
        <v>0</v>
      </c>
      <c r="S47" s="16">
        <v>0</v>
      </c>
      <c r="T47" s="16">
        <v>10776633385</v>
      </c>
      <c r="U47" s="16">
        <v>0</v>
      </c>
      <c r="V47" s="16">
        <v>7738892819</v>
      </c>
      <c r="W47" s="16">
        <v>3037740566</v>
      </c>
      <c r="X47" s="16">
        <v>7738892819</v>
      </c>
      <c r="Y47" s="16">
        <v>1145938797.1600001</v>
      </c>
      <c r="Z47" s="16">
        <v>1145938797.1600001</v>
      </c>
      <c r="AA47" s="16">
        <v>1145938797.1600001</v>
      </c>
    </row>
    <row r="48" spans="1:27" ht="84" hidden="1" x14ac:dyDescent="0.35">
      <c r="A48" s="13" t="s">
        <v>33</v>
      </c>
      <c r="B48" s="14" t="s">
        <v>34</v>
      </c>
      <c r="C48" s="15" t="s">
        <v>239</v>
      </c>
      <c r="D48" s="13" t="s">
        <v>85</v>
      </c>
      <c r="E48" s="13" t="s">
        <v>86</v>
      </c>
      <c r="F48" s="13" t="s">
        <v>87</v>
      </c>
      <c r="G48" s="13" t="s">
        <v>98</v>
      </c>
      <c r="H48" s="13" t="s">
        <v>88</v>
      </c>
      <c r="I48" s="13" t="s">
        <v>240</v>
      </c>
      <c r="J48" s="13" t="s">
        <v>37</v>
      </c>
      <c r="K48" s="13"/>
      <c r="L48" s="13"/>
      <c r="M48" s="13" t="s">
        <v>38</v>
      </c>
      <c r="N48" s="13" t="s">
        <v>39</v>
      </c>
      <c r="O48" s="13" t="s">
        <v>40</v>
      </c>
      <c r="P48" s="14" t="s">
        <v>241</v>
      </c>
      <c r="Q48" s="16">
        <v>400000000</v>
      </c>
      <c r="R48" s="16">
        <v>0</v>
      </c>
      <c r="S48" s="16">
        <v>0</v>
      </c>
      <c r="T48" s="16">
        <v>400000000</v>
      </c>
      <c r="U48" s="16">
        <v>0</v>
      </c>
      <c r="V48" s="16">
        <v>393549640</v>
      </c>
      <c r="W48" s="16">
        <v>6450360</v>
      </c>
      <c r="X48" s="16">
        <v>393549640</v>
      </c>
      <c r="Y48" s="16">
        <v>0</v>
      </c>
      <c r="Z48" s="16">
        <v>0</v>
      </c>
      <c r="AA48" s="16">
        <v>0</v>
      </c>
    </row>
    <row r="49" spans="1:27" ht="52.5" hidden="1" x14ac:dyDescent="0.35">
      <c r="A49" s="13" t="s">
        <v>33</v>
      </c>
      <c r="B49" s="14" t="s">
        <v>34</v>
      </c>
      <c r="C49" s="15" t="s">
        <v>242</v>
      </c>
      <c r="D49" s="13" t="s">
        <v>85</v>
      </c>
      <c r="E49" s="13" t="s">
        <v>86</v>
      </c>
      <c r="F49" s="13" t="s">
        <v>87</v>
      </c>
      <c r="G49" s="13" t="s">
        <v>98</v>
      </c>
      <c r="H49" s="13" t="s">
        <v>88</v>
      </c>
      <c r="I49" s="13" t="s">
        <v>237</v>
      </c>
      <c r="J49" s="13" t="s">
        <v>43</v>
      </c>
      <c r="K49" s="13"/>
      <c r="L49" s="13"/>
      <c r="M49" s="13" t="s">
        <v>38</v>
      </c>
      <c r="N49" s="13" t="s">
        <v>39</v>
      </c>
      <c r="O49" s="13" t="s">
        <v>40</v>
      </c>
      <c r="P49" s="14" t="s">
        <v>243</v>
      </c>
      <c r="Q49" s="16">
        <v>883778040</v>
      </c>
      <c r="R49" s="16">
        <v>0</v>
      </c>
      <c r="S49" s="16">
        <v>0</v>
      </c>
      <c r="T49" s="16">
        <v>883778040</v>
      </c>
      <c r="U49" s="16">
        <v>0</v>
      </c>
      <c r="V49" s="16">
        <v>223238069</v>
      </c>
      <c r="W49" s="16">
        <v>660539971</v>
      </c>
      <c r="X49" s="16">
        <v>223238069</v>
      </c>
      <c r="Y49" s="16">
        <v>223238069</v>
      </c>
      <c r="Z49" s="16">
        <v>0</v>
      </c>
      <c r="AA49" s="16">
        <v>0</v>
      </c>
    </row>
    <row r="50" spans="1:27" ht="73.5" hidden="1" x14ac:dyDescent="0.35">
      <c r="A50" s="13" t="s">
        <v>33</v>
      </c>
      <c r="B50" s="14" t="s">
        <v>34</v>
      </c>
      <c r="C50" s="15" t="s">
        <v>244</v>
      </c>
      <c r="D50" s="13" t="s">
        <v>85</v>
      </c>
      <c r="E50" s="13" t="s">
        <v>86</v>
      </c>
      <c r="F50" s="13" t="s">
        <v>87</v>
      </c>
      <c r="G50" s="13" t="s">
        <v>100</v>
      </c>
      <c r="H50" s="13" t="s">
        <v>88</v>
      </c>
      <c r="I50" s="13" t="s">
        <v>240</v>
      </c>
      <c r="J50" s="13" t="s">
        <v>37</v>
      </c>
      <c r="K50" s="13"/>
      <c r="L50" s="13"/>
      <c r="M50" s="13" t="s">
        <v>38</v>
      </c>
      <c r="N50" s="13" t="s">
        <v>39</v>
      </c>
      <c r="O50" s="13" t="s">
        <v>40</v>
      </c>
      <c r="P50" s="14" t="s">
        <v>245</v>
      </c>
      <c r="Q50" s="16">
        <v>9044860381</v>
      </c>
      <c r="R50" s="16">
        <v>0</v>
      </c>
      <c r="S50" s="16">
        <v>0</v>
      </c>
      <c r="T50" s="16">
        <v>9044860381</v>
      </c>
      <c r="U50" s="16">
        <v>0</v>
      </c>
      <c r="V50" s="16">
        <v>8657148115</v>
      </c>
      <c r="W50" s="16">
        <v>387712266</v>
      </c>
      <c r="X50" s="16">
        <v>8657148115</v>
      </c>
      <c r="Y50" s="16">
        <v>889716503.49000001</v>
      </c>
      <c r="Z50" s="16">
        <v>889716503.49000001</v>
      </c>
      <c r="AA50" s="16">
        <v>886516208.49000001</v>
      </c>
    </row>
    <row r="51" spans="1:27" ht="73.5" hidden="1" x14ac:dyDescent="0.35">
      <c r="A51" s="13" t="s">
        <v>33</v>
      </c>
      <c r="B51" s="14" t="s">
        <v>34</v>
      </c>
      <c r="C51" s="15" t="s">
        <v>246</v>
      </c>
      <c r="D51" s="13" t="s">
        <v>85</v>
      </c>
      <c r="E51" s="13" t="s">
        <v>86</v>
      </c>
      <c r="F51" s="13" t="s">
        <v>87</v>
      </c>
      <c r="G51" s="13" t="s">
        <v>100</v>
      </c>
      <c r="H51" s="13" t="s">
        <v>88</v>
      </c>
      <c r="I51" s="13" t="s">
        <v>240</v>
      </c>
      <c r="J51" s="13" t="s">
        <v>43</v>
      </c>
      <c r="K51" s="13"/>
      <c r="L51" s="13"/>
      <c r="M51" s="13" t="s">
        <v>38</v>
      </c>
      <c r="N51" s="13" t="s">
        <v>39</v>
      </c>
      <c r="O51" s="13" t="s">
        <v>40</v>
      </c>
      <c r="P51" s="14" t="s">
        <v>247</v>
      </c>
      <c r="Q51" s="16">
        <v>12456248488</v>
      </c>
      <c r="R51" s="16">
        <v>0</v>
      </c>
      <c r="S51" s="16">
        <v>0</v>
      </c>
      <c r="T51" s="16">
        <v>12456248488</v>
      </c>
      <c r="U51" s="16">
        <v>0</v>
      </c>
      <c r="V51" s="16">
        <v>7314198034</v>
      </c>
      <c r="W51" s="16">
        <v>5142050454</v>
      </c>
      <c r="X51" s="16">
        <v>7314198034</v>
      </c>
      <c r="Y51" s="16">
        <v>2367279214</v>
      </c>
      <c r="Z51" s="16">
        <v>2367279214</v>
      </c>
      <c r="AA51" s="16">
        <v>2367279214</v>
      </c>
    </row>
    <row r="52" spans="1:27" ht="73.5" hidden="1" x14ac:dyDescent="0.35">
      <c r="A52" s="13" t="s">
        <v>33</v>
      </c>
      <c r="B52" s="14" t="s">
        <v>34</v>
      </c>
      <c r="C52" s="15" t="s">
        <v>248</v>
      </c>
      <c r="D52" s="13" t="s">
        <v>85</v>
      </c>
      <c r="E52" s="13" t="s">
        <v>86</v>
      </c>
      <c r="F52" s="13" t="s">
        <v>87</v>
      </c>
      <c r="G52" s="13" t="s">
        <v>102</v>
      </c>
      <c r="H52" s="13" t="s">
        <v>88</v>
      </c>
      <c r="I52" s="13" t="s">
        <v>249</v>
      </c>
      <c r="J52" s="13" t="s">
        <v>37</v>
      </c>
      <c r="K52" s="13" t="s">
        <v>1</v>
      </c>
      <c r="L52" s="13" t="s">
        <v>1</v>
      </c>
      <c r="M52" s="13" t="s">
        <v>38</v>
      </c>
      <c r="N52" s="13" t="s">
        <v>39</v>
      </c>
      <c r="O52" s="13" t="s">
        <v>40</v>
      </c>
      <c r="P52" s="14" t="s">
        <v>250</v>
      </c>
      <c r="Q52" s="16">
        <v>23851984419</v>
      </c>
      <c r="R52" s="16">
        <v>0</v>
      </c>
      <c r="S52" s="16">
        <v>0</v>
      </c>
      <c r="T52" s="16">
        <v>23851984419</v>
      </c>
      <c r="U52" s="16">
        <v>0</v>
      </c>
      <c r="V52" s="16">
        <v>22292162076</v>
      </c>
      <c r="W52" s="16">
        <v>1559822343</v>
      </c>
      <c r="X52" s="16">
        <v>22292162076</v>
      </c>
      <c r="Y52" s="16">
        <v>959964864.72000003</v>
      </c>
      <c r="Z52" s="16">
        <v>945177294.72000003</v>
      </c>
      <c r="AA52" s="16">
        <v>910231544.72000003</v>
      </c>
    </row>
    <row r="53" spans="1:27" ht="94.5" hidden="1" x14ac:dyDescent="0.35">
      <c r="A53" s="13" t="s">
        <v>33</v>
      </c>
      <c r="B53" s="14" t="s">
        <v>34</v>
      </c>
      <c r="C53" s="15" t="s">
        <v>251</v>
      </c>
      <c r="D53" s="13" t="s">
        <v>85</v>
      </c>
      <c r="E53" s="13" t="s">
        <v>86</v>
      </c>
      <c r="F53" s="13" t="s">
        <v>87</v>
      </c>
      <c r="G53" s="13" t="s">
        <v>102</v>
      </c>
      <c r="H53" s="13" t="s">
        <v>88</v>
      </c>
      <c r="I53" s="13" t="s">
        <v>212</v>
      </c>
      <c r="J53" s="13" t="s">
        <v>37</v>
      </c>
      <c r="K53" s="13" t="s">
        <v>1</v>
      </c>
      <c r="L53" s="13" t="s">
        <v>1</v>
      </c>
      <c r="M53" s="13" t="s">
        <v>38</v>
      </c>
      <c r="N53" s="13" t="s">
        <v>39</v>
      </c>
      <c r="O53" s="13" t="s">
        <v>40</v>
      </c>
      <c r="P53" s="14" t="s">
        <v>252</v>
      </c>
      <c r="Q53" s="16">
        <v>0</v>
      </c>
      <c r="R53" s="16">
        <v>225000000</v>
      </c>
      <c r="S53" s="16">
        <v>0</v>
      </c>
      <c r="T53" s="16">
        <v>225000000</v>
      </c>
      <c r="U53" s="16">
        <v>0</v>
      </c>
      <c r="V53" s="16">
        <v>0</v>
      </c>
      <c r="W53" s="16">
        <v>225000000</v>
      </c>
      <c r="X53" s="16">
        <v>0</v>
      </c>
      <c r="Y53" s="16">
        <v>0</v>
      </c>
      <c r="Z53" s="16">
        <v>0</v>
      </c>
      <c r="AA53" s="16">
        <v>0</v>
      </c>
    </row>
    <row r="54" spans="1:27" ht="73.5" hidden="1" x14ac:dyDescent="0.35">
      <c r="A54" s="13" t="s">
        <v>33</v>
      </c>
      <c r="B54" s="14" t="s">
        <v>34</v>
      </c>
      <c r="C54" s="15" t="s">
        <v>248</v>
      </c>
      <c r="D54" s="13" t="s">
        <v>85</v>
      </c>
      <c r="E54" s="13" t="s">
        <v>86</v>
      </c>
      <c r="F54" s="13" t="s">
        <v>87</v>
      </c>
      <c r="G54" s="13" t="s">
        <v>102</v>
      </c>
      <c r="H54" s="13" t="s">
        <v>88</v>
      </c>
      <c r="I54" s="13" t="s">
        <v>249</v>
      </c>
      <c r="J54" s="13" t="s">
        <v>37</v>
      </c>
      <c r="K54" s="13" t="s">
        <v>1</v>
      </c>
      <c r="L54" s="13" t="s">
        <v>1</v>
      </c>
      <c r="M54" s="13" t="s">
        <v>38</v>
      </c>
      <c r="N54" s="13" t="s">
        <v>94</v>
      </c>
      <c r="O54" s="13" t="s">
        <v>40</v>
      </c>
      <c r="P54" s="14" t="s">
        <v>250</v>
      </c>
      <c r="Q54" s="16">
        <v>39463106948</v>
      </c>
      <c r="R54" s="16">
        <v>0</v>
      </c>
      <c r="S54" s="16">
        <v>0</v>
      </c>
      <c r="T54" s="16">
        <v>39463106948</v>
      </c>
      <c r="U54" s="16">
        <v>0</v>
      </c>
      <c r="V54" s="16">
        <v>7964448615</v>
      </c>
      <c r="W54" s="16">
        <v>31498658333</v>
      </c>
      <c r="X54" s="16">
        <v>7934445665</v>
      </c>
      <c r="Y54" s="16">
        <v>625330520</v>
      </c>
      <c r="Z54" s="16">
        <v>607526580</v>
      </c>
      <c r="AA54" s="16">
        <v>592389675</v>
      </c>
    </row>
    <row r="55" spans="1:27" ht="73.5" hidden="1" x14ac:dyDescent="0.35">
      <c r="A55" s="13" t="s">
        <v>33</v>
      </c>
      <c r="B55" s="14" t="s">
        <v>34</v>
      </c>
      <c r="C55" s="15" t="s">
        <v>253</v>
      </c>
      <c r="D55" s="13" t="s">
        <v>85</v>
      </c>
      <c r="E55" s="13" t="s">
        <v>86</v>
      </c>
      <c r="F55" s="13" t="s">
        <v>87</v>
      </c>
      <c r="G55" s="13" t="s">
        <v>102</v>
      </c>
      <c r="H55" s="13" t="s">
        <v>88</v>
      </c>
      <c r="I55" s="13" t="s">
        <v>249</v>
      </c>
      <c r="J55" s="13" t="s">
        <v>43</v>
      </c>
      <c r="K55" s="13" t="s">
        <v>1</v>
      </c>
      <c r="L55" s="13" t="s">
        <v>1</v>
      </c>
      <c r="M55" s="13" t="s">
        <v>103</v>
      </c>
      <c r="N55" s="13" t="s">
        <v>66</v>
      </c>
      <c r="O55" s="13" t="s">
        <v>40</v>
      </c>
      <c r="P55" s="14" t="s">
        <v>254</v>
      </c>
      <c r="Q55" s="16">
        <v>200000000000</v>
      </c>
      <c r="R55" s="16">
        <v>266000000000</v>
      </c>
      <c r="S55" s="16">
        <v>266000000000</v>
      </c>
      <c r="T55" s="16">
        <v>200000000000</v>
      </c>
      <c r="U55" s="16">
        <v>0</v>
      </c>
      <c r="V55" s="16">
        <v>0</v>
      </c>
      <c r="W55" s="16">
        <v>200000000000</v>
      </c>
      <c r="X55" s="16">
        <v>0</v>
      </c>
      <c r="Y55" s="16">
        <v>0</v>
      </c>
      <c r="Z55" s="16">
        <v>0</v>
      </c>
      <c r="AA55" s="16">
        <v>0</v>
      </c>
    </row>
    <row r="56" spans="1:27" ht="73.5" hidden="1" x14ac:dyDescent="0.35">
      <c r="A56" s="13" t="s">
        <v>33</v>
      </c>
      <c r="B56" s="14" t="s">
        <v>34</v>
      </c>
      <c r="C56" s="15" t="s">
        <v>253</v>
      </c>
      <c r="D56" s="13" t="s">
        <v>85</v>
      </c>
      <c r="E56" s="13" t="s">
        <v>86</v>
      </c>
      <c r="F56" s="13" t="s">
        <v>87</v>
      </c>
      <c r="G56" s="13" t="s">
        <v>102</v>
      </c>
      <c r="H56" s="13" t="s">
        <v>88</v>
      </c>
      <c r="I56" s="13" t="s">
        <v>249</v>
      </c>
      <c r="J56" s="13" t="s">
        <v>43</v>
      </c>
      <c r="K56" s="13" t="s">
        <v>1</v>
      </c>
      <c r="L56" s="13" t="s">
        <v>1</v>
      </c>
      <c r="M56" s="13" t="s">
        <v>38</v>
      </c>
      <c r="N56" s="13" t="s">
        <v>39</v>
      </c>
      <c r="O56" s="13" t="s">
        <v>40</v>
      </c>
      <c r="P56" s="14" t="s">
        <v>254</v>
      </c>
      <c r="Q56" s="16">
        <v>10727544629</v>
      </c>
      <c r="R56" s="16">
        <v>0</v>
      </c>
      <c r="S56" s="16">
        <v>0</v>
      </c>
      <c r="T56" s="16">
        <v>10727544629</v>
      </c>
      <c r="U56" s="16">
        <v>0</v>
      </c>
      <c r="V56" s="16">
        <v>0</v>
      </c>
      <c r="W56" s="16">
        <v>10727544629</v>
      </c>
      <c r="X56" s="16">
        <v>0</v>
      </c>
      <c r="Y56" s="16">
        <v>0</v>
      </c>
      <c r="Z56" s="16">
        <v>0</v>
      </c>
      <c r="AA56" s="16">
        <v>0</v>
      </c>
    </row>
    <row r="57" spans="1:27" ht="94.5" hidden="1" x14ac:dyDescent="0.35">
      <c r="A57" s="13" t="s">
        <v>33</v>
      </c>
      <c r="B57" s="14" t="s">
        <v>34</v>
      </c>
      <c r="C57" s="15" t="s">
        <v>255</v>
      </c>
      <c r="D57" s="13" t="s">
        <v>85</v>
      </c>
      <c r="E57" s="13" t="s">
        <v>86</v>
      </c>
      <c r="F57" s="13" t="s">
        <v>87</v>
      </c>
      <c r="G57" s="13" t="s">
        <v>102</v>
      </c>
      <c r="H57" s="13" t="s">
        <v>88</v>
      </c>
      <c r="I57" s="13" t="s">
        <v>212</v>
      </c>
      <c r="J57" s="13" t="s">
        <v>43</v>
      </c>
      <c r="K57" s="13" t="s">
        <v>1</v>
      </c>
      <c r="L57" s="13" t="s">
        <v>1</v>
      </c>
      <c r="M57" s="13" t="s">
        <v>38</v>
      </c>
      <c r="N57" s="13" t="s">
        <v>39</v>
      </c>
      <c r="O57" s="13" t="s">
        <v>40</v>
      </c>
      <c r="P57" s="14" t="s">
        <v>256</v>
      </c>
      <c r="Q57" s="16">
        <v>85445534513</v>
      </c>
      <c r="R57" s="16">
        <v>0</v>
      </c>
      <c r="S57" s="16">
        <v>225000000</v>
      </c>
      <c r="T57" s="16">
        <v>85220534513</v>
      </c>
      <c r="U57" s="16">
        <v>0</v>
      </c>
      <c r="V57" s="16">
        <v>85000000000</v>
      </c>
      <c r="W57" s="16">
        <v>220534513</v>
      </c>
      <c r="X57" s="16">
        <v>85000000000</v>
      </c>
      <c r="Y57" s="16">
        <v>0</v>
      </c>
      <c r="Z57" s="16">
        <v>0</v>
      </c>
      <c r="AA57" s="16">
        <v>0</v>
      </c>
    </row>
    <row r="58" spans="1:27" ht="73.5" hidden="1" x14ac:dyDescent="0.35">
      <c r="A58" s="13" t="s">
        <v>33</v>
      </c>
      <c r="B58" s="14" t="s">
        <v>34</v>
      </c>
      <c r="C58" s="15" t="s">
        <v>253</v>
      </c>
      <c r="D58" s="13" t="s">
        <v>85</v>
      </c>
      <c r="E58" s="13" t="s">
        <v>86</v>
      </c>
      <c r="F58" s="13" t="s">
        <v>87</v>
      </c>
      <c r="G58" s="13" t="s">
        <v>102</v>
      </c>
      <c r="H58" s="13" t="s">
        <v>88</v>
      </c>
      <c r="I58" s="13" t="s">
        <v>249</v>
      </c>
      <c r="J58" s="13" t="s">
        <v>43</v>
      </c>
      <c r="K58" s="13" t="s">
        <v>1</v>
      </c>
      <c r="L58" s="13" t="s">
        <v>1</v>
      </c>
      <c r="M58" s="13" t="s">
        <v>38</v>
      </c>
      <c r="N58" s="13" t="s">
        <v>94</v>
      </c>
      <c r="O58" s="13" t="s">
        <v>40</v>
      </c>
      <c r="P58" s="14" t="s">
        <v>254</v>
      </c>
      <c r="Q58" s="16">
        <v>45000000000</v>
      </c>
      <c r="R58" s="16">
        <v>0</v>
      </c>
      <c r="S58" s="16">
        <v>0</v>
      </c>
      <c r="T58" s="16">
        <v>45000000000</v>
      </c>
      <c r="U58" s="16">
        <v>0</v>
      </c>
      <c r="V58" s="16">
        <v>45000000000</v>
      </c>
      <c r="W58" s="16">
        <v>0</v>
      </c>
      <c r="X58" s="16">
        <v>44999999900</v>
      </c>
      <c r="Y58" s="16">
        <v>0</v>
      </c>
      <c r="Z58" s="16">
        <v>0</v>
      </c>
      <c r="AA58" s="16">
        <v>0</v>
      </c>
    </row>
    <row r="59" spans="1:27" ht="63" hidden="1" x14ac:dyDescent="0.35">
      <c r="A59" s="13" t="s">
        <v>33</v>
      </c>
      <c r="B59" s="14" t="s">
        <v>34</v>
      </c>
      <c r="C59" s="15" t="s">
        <v>257</v>
      </c>
      <c r="D59" s="13" t="s">
        <v>85</v>
      </c>
      <c r="E59" s="13" t="s">
        <v>105</v>
      </c>
      <c r="F59" s="13" t="s">
        <v>87</v>
      </c>
      <c r="G59" s="13" t="s">
        <v>106</v>
      </c>
      <c r="H59" s="13" t="s">
        <v>88</v>
      </c>
      <c r="I59" s="13" t="s">
        <v>258</v>
      </c>
      <c r="J59" s="13" t="s">
        <v>37</v>
      </c>
      <c r="K59" s="13"/>
      <c r="L59" s="13"/>
      <c r="M59" s="13" t="s">
        <v>38</v>
      </c>
      <c r="N59" s="13" t="s">
        <v>39</v>
      </c>
      <c r="O59" s="13" t="s">
        <v>40</v>
      </c>
      <c r="P59" s="14" t="s">
        <v>259</v>
      </c>
      <c r="Q59" s="16">
        <v>911680000</v>
      </c>
      <c r="R59" s="16">
        <v>0</v>
      </c>
      <c r="S59" s="16">
        <v>0</v>
      </c>
      <c r="T59" s="16">
        <v>911680000</v>
      </c>
      <c r="U59" s="16">
        <v>0</v>
      </c>
      <c r="V59" s="16">
        <v>911680000</v>
      </c>
      <c r="W59" s="16">
        <v>0</v>
      </c>
      <c r="X59" s="16">
        <v>911680000</v>
      </c>
      <c r="Y59" s="16">
        <v>151946666</v>
      </c>
      <c r="Z59" s="16">
        <v>151946666</v>
      </c>
      <c r="AA59" s="16">
        <v>151946666</v>
      </c>
    </row>
    <row r="60" spans="1:27" ht="63" hidden="1" x14ac:dyDescent="0.35">
      <c r="A60" s="13" t="s">
        <v>33</v>
      </c>
      <c r="B60" s="14" t="s">
        <v>34</v>
      </c>
      <c r="C60" s="15" t="s">
        <v>260</v>
      </c>
      <c r="D60" s="13" t="s">
        <v>85</v>
      </c>
      <c r="E60" s="13" t="s">
        <v>105</v>
      </c>
      <c r="F60" s="13" t="s">
        <v>87</v>
      </c>
      <c r="G60" s="13" t="s">
        <v>106</v>
      </c>
      <c r="H60" s="13" t="s">
        <v>88</v>
      </c>
      <c r="I60" s="13" t="s">
        <v>261</v>
      </c>
      <c r="J60" s="13" t="s">
        <v>37</v>
      </c>
      <c r="K60" s="13"/>
      <c r="L60" s="13"/>
      <c r="M60" s="13" t="s">
        <v>38</v>
      </c>
      <c r="N60" s="13" t="s">
        <v>39</v>
      </c>
      <c r="O60" s="13" t="s">
        <v>40</v>
      </c>
      <c r="P60" s="14" t="s">
        <v>262</v>
      </c>
      <c r="Q60" s="16">
        <v>3449759100</v>
      </c>
      <c r="R60" s="16">
        <v>0</v>
      </c>
      <c r="S60" s="16">
        <v>0</v>
      </c>
      <c r="T60" s="16">
        <v>3449759100</v>
      </c>
      <c r="U60" s="16">
        <v>0</v>
      </c>
      <c r="V60" s="16">
        <v>2477837600</v>
      </c>
      <c r="W60" s="16">
        <v>971921500</v>
      </c>
      <c r="X60" s="16">
        <v>2477837600</v>
      </c>
      <c r="Y60" s="16">
        <v>429740762.5</v>
      </c>
      <c r="Z60" s="16">
        <v>429740762.5</v>
      </c>
      <c r="AA60" s="16">
        <v>429740762.5</v>
      </c>
    </row>
    <row r="61" spans="1:27" ht="63" hidden="1" x14ac:dyDescent="0.35">
      <c r="A61" s="13" t="s">
        <v>33</v>
      </c>
      <c r="B61" s="14" t="s">
        <v>34</v>
      </c>
      <c r="C61" s="15" t="s">
        <v>263</v>
      </c>
      <c r="D61" s="13" t="s">
        <v>85</v>
      </c>
      <c r="E61" s="13" t="s">
        <v>105</v>
      </c>
      <c r="F61" s="13" t="s">
        <v>87</v>
      </c>
      <c r="G61" s="13" t="s">
        <v>106</v>
      </c>
      <c r="H61" s="13" t="s">
        <v>88</v>
      </c>
      <c r="I61" s="13" t="s">
        <v>261</v>
      </c>
      <c r="J61" s="13" t="s">
        <v>43</v>
      </c>
      <c r="K61" s="13"/>
      <c r="L61" s="13"/>
      <c r="M61" s="13" t="s">
        <v>38</v>
      </c>
      <c r="N61" s="13" t="s">
        <v>39</v>
      </c>
      <c r="O61" s="13" t="s">
        <v>40</v>
      </c>
      <c r="P61" s="14" t="s">
        <v>264</v>
      </c>
      <c r="Q61" s="16">
        <v>19222391749</v>
      </c>
      <c r="R61" s="16">
        <v>0</v>
      </c>
      <c r="S61" s="16">
        <v>0</v>
      </c>
      <c r="T61" s="16">
        <v>19222391749</v>
      </c>
      <c r="U61" s="16">
        <v>0</v>
      </c>
      <c r="V61" s="16">
        <v>18871524649</v>
      </c>
      <c r="W61" s="16">
        <v>350867100</v>
      </c>
      <c r="X61" s="16">
        <v>0</v>
      </c>
      <c r="Y61" s="16">
        <v>0</v>
      </c>
      <c r="Z61" s="16">
        <v>0</v>
      </c>
      <c r="AA61" s="16">
        <v>0</v>
      </c>
    </row>
    <row r="62" spans="1:27" ht="63" hidden="1" x14ac:dyDescent="0.35">
      <c r="A62" s="13" t="s">
        <v>33</v>
      </c>
      <c r="B62" s="14" t="s">
        <v>34</v>
      </c>
      <c r="C62" s="15" t="s">
        <v>265</v>
      </c>
      <c r="D62" s="13" t="s">
        <v>85</v>
      </c>
      <c r="E62" s="13" t="s">
        <v>105</v>
      </c>
      <c r="F62" s="13" t="s">
        <v>87</v>
      </c>
      <c r="G62" s="13" t="s">
        <v>108</v>
      </c>
      <c r="H62" s="13" t="s">
        <v>109</v>
      </c>
      <c r="I62" s="13" t="s">
        <v>266</v>
      </c>
      <c r="J62" s="13" t="s">
        <v>37</v>
      </c>
      <c r="K62" s="13"/>
      <c r="L62" s="13"/>
      <c r="M62" s="13" t="s">
        <v>38</v>
      </c>
      <c r="N62" s="13" t="s">
        <v>39</v>
      </c>
      <c r="O62" s="13" t="s">
        <v>40</v>
      </c>
      <c r="P62" s="14" t="s">
        <v>267</v>
      </c>
      <c r="Q62" s="16">
        <v>108839575088</v>
      </c>
      <c r="R62" s="16">
        <v>3169153452</v>
      </c>
      <c r="S62" s="16">
        <v>0</v>
      </c>
      <c r="T62" s="16">
        <v>112008728540</v>
      </c>
      <c r="U62" s="16">
        <v>0</v>
      </c>
      <c r="V62" s="16">
        <v>89520463302</v>
      </c>
      <c r="W62" s="16">
        <v>22488265238</v>
      </c>
      <c r="X62" s="16">
        <v>89504463302</v>
      </c>
      <c r="Y62" s="16">
        <v>1694729311</v>
      </c>
      <c r="Z62" s="16">
        <v>1694729311</v>
      </c>
      <c r="AA62" s="16">
        <v>1694729311</v>
      </c>
    </row>
    <row r="63" spans="1:27" ht="84" hidden="1" x14ac:dyDescent="0.35">
      <c r="A63" s="13" t="s">
        <v>33</v>
      </c>
      <c r="B63" s="14" t="s">
        <v>34</v>
      </c>
      <c r="C63" s="15" t="s">
        <v>268</v>
      </c>
      <c r="D63" s="13" t="s">
        <v>85</v>
      </c>
      <c r="E63" s="13" t="s">
        <v>105</v>
      </c>
      <c r="F63" s="13" t="s">
        <v>87</v>
      </c>
      <c r="G63" s="13" t="s">
        <v>108</v>
      </c>
      <c r="H63" s="13" t="s">
        <v>109</v>
      </c>
      <c r="I63" s="13" t="s">
        <v>269</v>
      </c>
      <c r="J63" s="13" t="s">
        <v>37</v>
      </c>
      <c r="K63" s="13"/>
      <c r="L63" s="13"/>
      <c r="M63" s="13" t="s">
        <v>38</v>
      </c>
      <c r="N63" s="13" t="s">
        <v>39</v>
      </c>
      <c r="O63" s="13" t="s">
        <v>40</v>
      </c>
      <c r="P63" s="14" t="s">
        <v>270</v>
      </c>
      <c r="Q63" s="16">
        <v>0</v>
      </c>
      <c r="R63" s="16">
        <v>2000000000</v>
      </c>
      <c r="S63" s="16">
        <v>0</v>
      </c>
      <c r="T63" s="16">
        <v>2000000000</v>
      </c>
      <c r="U63" s="16">
        <v>0</v>
      </c>
      <c r="V63" s="16">
        <v>0</v>
      </c>
      <c r="W63" s="16">
        <v>2000000000</v>
      </c>
      <c r="X63" s="16">
        <v>0</v>
      </c>
      <c r="Y63" s="16">
        <v>0</v>
      </c>
      <c r="Z63" s="16">
        <v>0</v>
      </c>
      <c r="AA63" s="16">
        <v>0</v>
      </c>
    </row>
    <row r="64" spans="1:27" ht="52.5" hidden="1" x14ac:dyDescent="0.35">
      <c r="A64" s="13" t="s">
        <v>33</v>
      </c>
      <c r="B64" s="14" t="s">
        <v>34</v>
      </c>
      <c r="C64" s="15" t="s">
        <v>271</v>
      </c>
      <c r="D64" s="13" t="s">
        <v>85</v>
      </c>
      <c r="E64" s="13" t="s">
        <v>105</v>
      </c>
      <c r="F64" s="13" t="s">
        <v>87</v>
      </c>
      <c r="G64" s="13" t="s">
        <v>108</v>
      </c>
      <c r="H64" s="13" t="s">
        <v>109</v>
      </c>
      <c r="I64" s="13" t="s">
        <v>266</v>
      </c>
      <c r="J64" s="13" t="s">
        <v>43</v>
      </c>
      <c r="K64" s="13"/>
      <c r="L64" s="13"/>
      <c r="M64" s="13" t="s">
        <v>38</v>
      </c>
      <c r="N64" s="13" t="s">
        <v>39</v>
      </c>
      <c r="O64" s="13" t="s">
        <v>40</v>
      </c>
      <c r="P64" s="14" t="s">
        <v>272</v>
      </c>
      <c r="Q64" s="16">
        <v>38790001441</v>
      </c>
      <c r="R64" s="16">
        <v>0</v>
      </c>
      <c r="S64" s="16">
        <v>6937029200</v>
      </c>
      <c r="T64" s="16">
        <v>31852972241</v>
      </c>
      <c r="U64" s="16">
        <v>0</v>
      </c>
      <c r="V64" s="16">
        <v>31852972241</v>
      </c>
      <c r="W64" s="16">
        <v>0</v>
      </c>
      <c r="X64" s="16">
        <v>31852972241</v>
      </c>
      <c r="Y64" s="16">
        <v>0</v>
      </c>
      <c r="Z64" s="16">
        <v>0</v>
      </c>
      <c r="AA64" s="16">
        <v>0</v>
      </c>
    </row>
    <row r="65" spans="1:27" ht="84" hidden="1" x14ac:dyDescent="0.35">
      <c r="A65" s="13" t="s">
        <v>33</v>
      </c>
      <c r="B65" s="14" t="s">
        <v>34</v>
      </c>
      <c r="C65" s="15" t="s">
        <v>273</v>
      </c>
      <c r="D65" s="13" t="s">
        <v>85</v>
      </c>
      <c r="E65" s="13" t="s">
        <v>105</v>
      </c>
      <c r="F65" s="13" t="s">
        <v>87</v>
      </c>
      <c r="G65" s="13" t="s">
        <v>108</v>
      </c>
      <c r="H65" s="13" t="s">
        <v>109</v>
      </c>
      <c r="I65" s="13" t="s">
        <v>269</v>
      </c>
      <c r="J65" s="13" t="s">
        <v>43</v>
      </c>
      <c r="K65" s="13"/>
      <c r="L65" s="13"/>
      <c r="M65" s="13" t="s">
        <v>38</v>
      </c>
      <c r="N65" s="13" t="s">
        <v>39</v>
      </c>
      <c r="O65" s="13" t="s">
        <v>40</v>
      </c>
      <c r="P65" s="14" t="s">
        <v>274</v>
      </c>
      <c r="Q65" s="16">
        <v>16410087347</v>
      </c>
      <c r="R65" s="16">
        <v>1767875748</v>
      </c>
      <c r="S65" s="16">
        <v>0</v>
      </c>
      <c r="T65" s="16">
        <v>18177963095</v>
      </c>
      <c r="U65" s="16">
        <v>0</v>
      </c>
      <c r="V65" s="16">
        <v>18177963095</v>
      </c>
      <c r="W65" s="16">
        <v>0</v>
      </c>
      <c r="X65" s="16">
        <v>18177963095</v>
      </c>
      <c r="Y65" s="16">
        <v>6787725238</v>
      </c>
      <c r="Z65" s="16">
        <v>6787725238</v>
      </c>
      <c r="AA65" s="16">
        <v>6787725238</v>
      </c>
    </row>
    <row r="66" spans="1:27" ht="84" hidden="1" x14ac:dyDescent="0.35">
      <c r="A66" s="13" t="s">
        <v>33</v>
      </c>
      <c r="B66" s="14" t="s">
        <v>34</v>
      </c>
      <c r="C66" s="15" t="s">
        <v>275</v>
      </c>
      <c r="D66" s="13" t="s">
        <v>85</v>
      </c>
      <c r="E66" s="13" t="s">
        <v>105</v>
      </c>
      <c r="F66" s="13" t="s">
        <v>87</v>
      </c>
      <c r="G66" s="13" t="s">
        <v>112</v>
      </c>
      <c r="H66" s="13" t="s">
        <v>113</v>
      </c>
      <c r="I66" s="13" t="s">
        <v>276</v>
      </c>
      <c r="J66" s="13" t="s">
        <v>43</v>
      </c>
      <c r="K66" s="13"/>
      <c r="L66" s="13"/>
      <c r="M66" s="13" t="s">
        <v>38</v>
      </c>
      <c r="N66" s="13" t="s">
        <v>39</v>
      </c>
      <c r="O66" s="13" t="s">
        <v>40</v>
      </c>
      <c r="P66" s="14" t="s">
        <v>277</v>
      </c>
      <c r="Q66" s="16">
        <v>10888575827</v>
      </c>
      <c r="R66" s="16">
        <v>0</v>
      </c>
      <c r="S66" s="16">
        <v>0</v>
      </c>
      <c r="T66" s="16">
        <v>10888575827</v>
      </c>
      <c r="U66" s="16">
        <v>0</v>
      </c>
      <c r="V66" s="16">
        <v>10888575827</v>
      </c>
      <c r="W66" s="16">
        <v>0</v>
      </c>
      <c r="X66" s="16">
        <v>10888575827</v>
      </c>
      <c r="Y66" s="16">
        <v>8166431870</v>
      </c>
      <c r="Z66" s="16">
        <v>8166431870</v>
      </c>
      <c r="AA66" s="16">
        <v>8166431870</v>
      </c>
    </row>
    <row r="67" spans="1:27" ht="84" hidden="1" x14ac:dyDescent="0.35">
      <c r="A67" s="13" t="s">
        <v>33</v>
      </c>
      <c r="B67" s="14" t="s">
        <v>34</v>
      </c>
      <c r="C67" s="15" t="s">
        <v>278</v>
      </c>
      <c r="D67" s="13" t="s">
        <v>85</v>
      </c>
      <c r="E67" s="13" t="s">
        <v>105</v>
      </c>
      <c r="F67" s="13" t="s">
        <v>87</v>
      </c>
      <c r="G67" s="13" t="s">
        <v>116</v>
      </c>
      <c r="H67" s="13" t="s">
        <v>117</v>
      </c>
      <c r="I67" s="13" t="s">
        <v>279</v>
      </c>
      <c r="J67" s="13" t="s">
        <v>37</v>
      </c>
      <c r="K67" s="13"/>
      <c r="L67" s="13"/>
      <c r="M67" s="13" t="s">
        <v>38</v>
      </c>
      <c r="N67" s="13" t="s">
        <v>39</v>
      </c>
      <c r="O67" s="13" t="s">
        <v>40</v>
      </c>
      <c r="P67" s="14" t="s">
        <v>280</v>
      </c>
      <c r="Q67" s="16">
        <v>917172667</v>
      </c>
      <c r="R67" s="16">
        <v>0</v>
      </c>
      <c r="S67" s="16">
        <v>0</v>
      </c>
      <c r="T67" s="16">
        <v>917172667</v>
      </c>
      <c r="U67" s="16">
        <v>0</v>
      </c>
      <c r="V67" s="16">
        <v>532830725</v>
      </c>
      <c r="W67" s="16">
        <v>384341942</v>
      </c>
      <c r="X67" s="16">
        <v>532830725</v>
      </c>
      <c r="Y67" s="16">
        <v>83520343</v>
      </c>
      <c r="Z67" s="16">
        <v>83520343</v>
      </c>
      <c r="AA67" s="16">
        <v>83520343</v>
      </c>
    </row>
    <row r="68" spans="1:27" ht="94.5" hidden="1" x14ac:dyDescent="0.35">
      <c r="A68" s="13" t="s">
        <v>33</v>
      </c>
      <c r="B68" s="14" t="s">
        <v>34</v>
      </c>
      <c r="C68" s="15" t="s">
        <v>281</v>
      </c>
      <c r="D68" s="13" t="s">
        <v>85</v>
      </c>
      <c r="E68" s="13" t="s">
        <v>105</v>
      </c>
      <c r="F68" s="13" t="s">
        <v>87</v>
      </c>
      <c r="G68" s="13" t="s">
        <v>116</v>
      </c>
      <c r="H68" s="13" t="s">
        <v>117</v>
      </c>
      <c r="I68" s="13" t="s">
        <v>282</v>
      </c>
      <c r="J68" s="13" t="s">
        <v>37</v>
      </c>
      <c r="K68" s="13"/>
      <c r="L68" s="13"/>
      <c r="M68" s="13" t="s">
        <v>38</v>
      </c>
      <c r="N68" s="13" t="s">
        <v>39</v>
      </c>
      <c r="O68" s="13" t="s">
        <v>40</v>
      </c>
      <c r="P68" s="14" t="s">
        <v>283</v>
      </c>
      <c r="Q68" s="16">
        <v>0</v>
      </c>
      <c r="R68" s="16">
        <v>2000000000</v>
      </c>
      <c r="S68" s="16">
        <v>0</v>
      </c>
      <c r="T68" s="16">
        <v>2000000000</v>
      </c>
      <c r="U68" s="16">
        <v>0</v>
      </c>
      <c r="V68" s="16">
        <v>2000000000</v>
      </c>
      <c r="W68" s="16">
        <v>0</v>
      </c>
      <c r="X68" s="16">
        <v>2000000000</v>
      </c>
      <c r="Y68" s="16">
        <v>0</v>
      </c>
      <c r="Z68" s="16">
        <v>0</v>
      </c>
      <c r="AA68" s="16">
        <v>0</v>
      </c>
    </row>
    <row r="69" spans="1:27" ht="94.5" hidden="1" x14ac:dyDescent="0.35">
      <c r="A69" s="13" t="s">
        <v>33</v>
      </c>
      <c r="B69" s="14" t="s">
        <v>34</v>
      </c>
      <c r="C69" s="15" t="s">
        <v>284</v>
      </c>
      <c r="D69" s="13" t="s">
        <v>85</v>
      </c>
      <c r="E69" s="13" t="s">
        <v>105</v>
      </c>
      <c r="F69" s="13" t="s">
        <v>87</v>
      </c>
      <c r="G69" s="13" t="s">
        <v>116</v>
      </c>
      <c r="H69" s="13" t="s">
        <v>117</v>
      </c>
      <c r="I69" s="13" t="s">
        <v>285</v>
      </c>
      <c r="J69" s="13" t="s">
        <v>37</v>
      </c>
      <c r="K69" s="13"/>
      <c r="L69" s="13"/>
      <c r="M69" s="13" t="s">
        <v>38</v>
      </c>
      <c r="N69" s="13" t="s">
        <v>39</v>
      </c>
      <c r="O69" s="13" t="s">
        <v>40</v>
      </c>
      <c r="P69" s="14" t="s">
        <v>286</v>
      </c>
      <c r="Q69" s="16">
        <v>0</v>
      </c>
      <c r="R69" s="16">
        <v>5211063830</v>
      </c>
      <c r="S69" s="16">
        <v>0</v>
      </c>
      <c r="T69" s="16">
        <v>5211063830</v>
      </c>
      <c r="U69" s="16">
        <v>0</v>
      </c>
      <c r="V69" s="16">
        <v>4186555150</v>
      </c>
      <c r="W69" s="16">
        <v>1024508680</v>
      </c>
      <c r="X69" s="16">
        <v>4186555150</v>
      </c>
      <c r="Y69" s="16">
        <v>12837965</v>
      </c>
      <c r="Z69" s="16">
        <v>12837965</v>
      </c>
      <c r="AA69" s="16">
        <v>12837965</v>
      </c>
    </row>
    <row r="70" spans="1:27" ht="94.5" hidden="1" x14ac:dyDescent="0.35">
      <c r="A70" s="13" t="s">
        <v>33</v>
      </c>
      <c r="B70" s="14" t="s">
        <v>34</v>
      </c>
      <c r="C70" s="15" t="s">
        <v>287</v>
      </c>
      <c r="D70" s="13" t="s">
        <v>85</v>
      </c>
      <c r="E70" s="13" t="s">
        <v>105</v>
      </c>
      <c r="F70" s="13" t="s">
        <v>87</v>
      </c>
      <c r="G70" s="13" t="s">
        <v>116</v>
      </c>
      <c r="H70" s="13" t="s">
        <v>117</v>
      </c>
      <c r="I70" s="13" t="s">
        <v>288</v>
      </c>
      <c r="J70" s="13" t="s">
        <v>37</v>
      </c>
      <c r="K70" s="13"/>
      <c r="L70" s="13"/>
      <c r="M70" s="13" t="s">
        <v>38</v>
      </c>
      <c r="N70" s="13" t="s">
        <v>39</v>
      </c>
      <c r="O70" s="13" t="s">
        <v>40</v>
      </c>
      <c r="P70" s="14" t="s">
        <v>289</v>
      </c>
      <c r="Q70" s="16">
        <v>208448333</v>
      </c>
      <c r="R70" s="16">
        <v>0</v>
      </c>
      <c r="S70" s="16">
        <v>0</v>
      </c>
      <c r="T70" s="16">
        <v>208448333</v>
      </c>
      <c r="U70" s="16">
        <v>0</v>
      </c>
      <c r="V70" s="16">
        <v>116203815</v>
      </c>
      <c r="W70" s="16">
        <v>92244518</v>
      </c>
      <c r="X70" s="16">
        <v>116203815</v>
      </c>
      <c r="Y70" s="16">
        <v>16884315</v>
      </c>
      <c r="Z70" s="16">
        <v>16884315</v>
      </c>
      <c r="AA70" s="16">
        <v>16884315</v>
      </c>
    </row>
    <row r="71" spans="1:27" ht="94.5" hidden="1" x14ac:dyDescent="0.35">
      <c r="A71" s="13" t="s">
        <v>33</v>
      </c>
      <c r="B71" s="14" t="s">
        <v>34</v>
      </c>
      <c r="C71" s="15" t="s">
        <v>290</v>
      </c>
      <c r="D71" s="13" t="s">
        <v>85</v>
      </c>
      <c r="E71" s="13" t="s">
        <v>105</v>
      </c>
      <c r="F71" s="13" t="s">
        <v>87</v>
      </c>
      <c r="G71" s="13" t="s">
        <v>116</v>
      </c>
      <c r="H71" s="13" t="s">
        <v>117</v>
      </c>
      <c r="I71" s="13" t="s">
        <v>291</v>
      </c>
      <c r="J71" s="13" t="s">
        <v>37</v>
      </c>
      <c r="K71" s="13"/>
      <c r="L71" s="13"/>
      <c r="M71" s="13" t="s">
        <v>38</v>
      </c>
      <c r="N71" s="13" t="s">
        <v>39</v>
      </c>
      <c r="O71" s="13" t="s">
        <v>40</v>
      </c>
      <c r="P71" s="14" t="s">
        <v>292</v>
      </c>
      <c r="Q71" s="16">
        <v>374379000</v>
      </c>
      <c r="R71" s="16">
        <v>0</v>
      </c>
      <c r="S71" s="16">
        <v>0</v>
      </c>
      <c r="T71" s="16">
        <v>374379000</v>
      </c>
      <c r="U71" s="16">
        <v>0</v>
      </c>
      <c r="V71" s="16">
        <v>289681875</v>
      </c>
      <c r="W71" s="16">
        <v>84697125</v>
      </c>
      <c r="X71" s="16">
        <v>289681875</v>
      </c>
      <c r="Y71" s="16">
        <v>41383125</v>
      </c>
      <c r="Z71" s="16">
        <v>41383125</v>
      </c>
      <c r="AA71" s="16">
        <v>41383125</v>
      </c>
    </row>
    <row r="72" spans="1:27" ht="94.5" hidden="1" x14ac:dyDescent="0.35">
      <c r="A72" s="13" t="s">
        <v>33</v>
      </c>
      <c r="B72" s="14" t="s">
        <v>34</v>
      </c>
      <c r="C72" s="15" t="s">
        <v>293</v>
      </c>
      <c r="D72" s="13" t="s">
        <v>85</v>
      </c>
      <c r="E72" s="13" t="s">
        <v>105</v>
      </c>
      <c r="F72" s="13" t="s">
        <v>87</v>
      </c>
      <c r="G72" s="13" t="s">
        <v>116</v>
      </c>
      <c r="H72" s="13" t="s">
        <v>117</v>
      </c>
      <c r="I72" s="13" t="s">
        <v>282</v>
      </c>
      <c r="J72" s="13" t="s">
        <v>43</v>
      </c>
      <c r="K72" s="13"/>
      <c r="L72" s="13"/>
      <c r="M72" s="13" t="s">
        <v>38</v>
      </c>
      <c r="N72" s="13" t="s">
        <v>39</v>
      </c>
      <c r="O72" s="13" t="s">
        <v>40</v>
      </c>
      <c r="P72" s="14" t="s">
        <v>294</v>
      </c>
      <c r="Q72" s="16">
        <v>2000000000</v>
      </c>
      <c r="R72" s="16">
        <v>0</v>
      </c>
      <c r="S72" s="16">
        <v>2000000000</v>
      </c>
      <c r="T72" s="16">
        <v>0</v>
      </c>
      <c r="U72" s="16">
        <v>0</v>
      </c>
      <c r="V72" s="16">
        <v>0</v>
      </c>
      <c r="W72" s="16">
        <v>0</v>
      </c>
      <c r="X72" s="16">
        <v>0</v>
      </c>
      <c r="Y72" s="16">
        <v>0</v>
      </c>
      <c r="Z72" s="16">
        <v>0</v>
      </c>
      <c r="AA72" s="16">
        <v>0</v>
      </c>
    </row>
    <row r="73" spans="1:27" ht="94.5" hidden="1" x14ac:dyDescent="0.35">
      <c r="A73" s="13" t="s">
        <v>33</v>
      </c>
      <c r="B73" s="14" t="s">
        <v>34</v>
      </c>
      <c r="C73" s="15" t="s">
        <v>295</v>
      </c>
      <c r="D73" s="13" t="s">
        <v>85</v>
      </c>
      <c r="E73" s="13" t="s">
        <v>105</v>
      </c>
      <c r="F73" s="13" t="s">
        <v>87</v>
      </c>
      <c r="G73" s="13" t="s">
        <v>116</v>
      </c>
      <c r="H73" s="13" t="s">
        <v>117</v>
      </c>
      <c r="I73" s="13" t="s">
        <v>285</v>
      </c>
      <c r="J73" s="13" t="s">
        <v>43</v>
      </c>
      <c r="K73" s="13"/>
      <c r="L73" s="13"/>
      <c r="M73" s="13" t="s">
        <v>38</v>
      </c>
      <c r="N73" s="13" t="s">
        <v>39</v>
      </c>
      <c r="O73" s="13" t="s">
        <v>40</v>
      </c>
      <c r="P73" s="14" t="s">
        <v>296</v>
      </c>
      <c r="Q73" s="16">
        <v>5211063830</v>
      </c>
      <c r="R73" s="16">
        <v>0</v>
      </c>
      <c r="S73" s="16">
        <v>5211063830</v>
      </c>
      <c r="T73" s="16">
        <v>0</v>
      </c>
      <c r="U73" s="16">
        <v>0</v>
      </c>
      <c r="V73" s="16">
        <v>0</v>
      </c>
      <c r="W73" s="16">
        <v>0</v>
      </c>
      <c r="X73" s="16">
        <v>0</v>
      </c>
      <c r="Y73" s="16">
        <v>0</v>
      </c>
      <c r="Z73" s="16">
        <v>0</v>
      </c>
      <c r="AA73" s="16">
        <v>0</v>
      </c>
    </row>
    <row r="74" spans="1:27" ht="94.5" hidden="1" x14ac:dyDescent="0.35">
      <c r="A74" s="13" t="s">
        <v>33</v>
      </c>
      <c r="B74" s="14" t="s">
        <v>34</v>
      </c>
      <c r="C74" s="15" t="s">
        <v>297</v>
      </c>
      <c r="D74" s="13" t="s">
        <v>85</v>
      </c>
      <c r="E74" s="13" t="s">
        <v>105</v>
      </c>
      <c r="F74" s="13" t="s">
        <v>87</v>
      </c>
      <c r="G74" s="13" t="s">
        <v>116</v>
      </c>
      <c r="H74" s="13" t="s">
        <v>117</v>
      </c>
      <c r="I74" s="13" t="s">
        <v>291</v>
      </c>
      <c r="J74" s="13" t="s">
        <v>43</v>
      </c>
      <c r="K74" s="13"/>
      <c r="L74" s="13"/>
      <c r="M74" s="13" t="s">
        <v>38</v>
      </c>
      <c r="N74" s="13" t="s">
        <v>39</v>
      </c>
      <c r="O74" s="13" t="s">
        <v>40</v>
      </c>
      <c r="P74" s="14" t="s">
        <v>298</v>
      </c>
      <c r="Q74" s="16">
        <v>4998023610</v>
      </c>
      <c r="R74" s="16">
        <v>0</v>
      </c>
      <c r="S74" s="16">
        <v>0</v>
      </c>
      <c r="T74" s="16">
        <v>4998023610</v>
      </c>
      <c r="U74" s="16">
        <v>0</v>
      </c>
      <c r="V74" s="16">
        <v>4998023610</v>
      </c>
      <c r="W74" s="16">
        <v>0</v>
      </c>
      <c r="X74" s="16">
        <v>4998023610</v>
      </c>
      <c r="Y74" s="16">
        <v>1999209444</v>
      </c>
      <c r="Z74" s="16">
        <v>1999209444</v>
      </c>
      <c r="AA74" s="16">
        <v>1999209444</v>
      </c>
    </row>
    <row r="75" spans="1:27" ht="84" hidden="1" x14ac:dyDescent="0.35">
      <c r="A75" s="13" t="s">
        <v>33</v>
      </c>
      <c r="B75" s="14" t="s">
        <v>34</v>
      </c>
      <c r="C75" s="15" t="s">
        <v>299</v>
      </c>
      <c r="D75" s="13" t="s">
        <v>85</v>
      </c>
      <c r="E75" s="13" t="s">
        <v>105</v>
      </c>
      <c r="F75" s="13" t="s">
        <v>87</v>
      </c>
      <c r="G75" s="13" t="s">
        <v>120</v>
      </c>
      <c r="H75" s="13" t="s">
        <v>121</v>
      </c>
      <c r="I75" s="13" t="s">
        <v>300</v>
      </c>
      <c r="J75" s="13" t="s">
        <v>37</v>
      </c>
      <c r="K75" s="13"/>
      <c r="L75" s="13"/>
      <c r="M75" s="13" t="s">
        <v>38</v>
      </c>
      <c r="N75" s="13" t="s">
        <v>39</v>
      </c>
      <c r="O75" s="13" t="s">
        <v>40</v>
      </c>
      <c r="P75" s="14" t="s">
        <v>301</v>
      </c>
      <c r="Q75" s="16">
        <v>9620000000</v>
      </c>
      <c r="R75" s="16">
        <v>0</v>
      </c>
      <c r="S75" s="16">
        <v>0</v>
      </c>
      <c r="T75" s="16">
        <v>9620000000</v>
      </c>
      <c r="U75" s="16">
        <v>0</v>
      </c>
      <c r="V75" s="16">
        <v>9579018841</v>
      </c>
      <c r="W75" s="16">
        <v>40981159</v>
      </c>
      <c r="X75" s="16">
        <v>9579018841</v>
      </c>
      <c r="Y75" s="16">
        <v>33989341</v>
      </c>
      <c r="Z75" s="16">
        <v>33989341</v>
      </c>
      <c r="AA75" s="16">
        <v>33989341</v>
      </c>
    </row>
    <row r="76" spans="1:27" ht="84" hidden="1" x14ac:dyDescent="0.35">
      <c r="A76" s="13" t="s">
        <v>33</v>
      </c>
      <c r="B76" s="14" t="s">
        <v>34</v>
      </c>
      <c r="C76" s="15" t="s">
        <v>302</v>
      </c>
      <c r="D76" s="13" t="s">
        <v>85</v>
      </c>
      <c r="E76" s="13" t="s">
        <v>105</v>
      </c>
      <c r="F76" s="13" t="s">
        <v>87</v>
      </c>
      <c r="G76" s="13" t="s">
        <v>120</v>
      </c>
      <c r="H76" s="13" t="s">
        <v>121</v>
      </c>
      <c r="I76" s="13" t="s">
        <v>303</v>
      </c>
      <c r="J76" s="13" t="s">
        <v>37</v>
      </c>
      <c r="K76" s="13"/>
      <c r="L76" s="13"/>
      <c r="M76" s="13" t="s">
        <v>38</v>
      </c>
      <c r="N76" s="13" t="s">
        <v>39</v>
      </c>
      <c r="O76" s="13" t="s">
        <v>40</v>
      </c>
      <c r="P76" s="14" t="s">
        <v>304</v>
      </c>
      <c r="Q76" s="16">
        <v>600000000</v>
      </c>
      <c r="R76" s="16">
        <v>0</v>
      </c>
      <c r="S76" s="16">
        <v>0</v>
      </c>
      <c r="T76" s="16">
        <v>600000000</v>
      </c>
      <c r="U76" s="16">
        <v>0</v>
      </c>
      <c r="V76" s="16">
        <v>588121250</v>
      </c>
      <c r="W76" s="16">
        <v>11878750</v>
      </c>
      <c r="X76" s="16">
        <v>588121250</v>
      </c>
      <c r="Y76" s="16">
        <v>22806700</v>
      </c>
      <c r="Z76" s="16">
        <v>22806700</v>
      </c>
      <c r="AA76" s="16">
        <v>22806700</v>
      </c>
    </row>
    <row r="77" spans="1:27" ht="94.5" hidden="1" x14ac:dyDescent="0.35">
      <c r="A77" s="13" t="s">
        <v>33</v>
      </c>
      <c r="B77" s="14" t="s">
        <v>34</v>
      </c>
      <c r="C77" s="15" t="s">
        <v>305</v>
      </c>
      <c r="D77" s="13" t="s">
        <v>85</v>
      </c>
      <c r="E77" s="13" t="s">
        <v>105</v>
      </c>
      <c r="F77" s="13" t="s">
        <v>87</v>
      </c>
      <c r="G77" s="13" t="s">
        <v>120</v>
      </c>
      <c r="H77" s="13" t="s">
        <v>121</v>
      </c>
      <c r="I77" s="13" t="s">
        <v>306</v>
      </c>
      <c r="J77" s="13" t="s">
        <v>37</v>
      </c>
      <c r="K77" s="13"/>
      <c r="L77" s="13"/>
      <c r="M77" s="13" t="s">
        <v>38</v>
      </c>
      <c r="N77" s="13" t="s">
        <v>39</v>
      </c>
      <c r="O77" s="13" t="s">
        <v>40</v>
      </c>
      <c r="P77" s="14" t="s">
        <v>307</v>
      </c>
      <c r="Q77" s="16">
        <v>12331000000</v>
      </c>
      <c r="R77" s="16">
        <v>0</v>
      </c>
      <c r="S77" s="16">
        <v>0</v>
      </c>
      <c r="T77" s="16">
        <v>12331000000</v>
      </c>
      <c r="U77" s="16">
        <v>0</v>
      </c>
      <c r="V77" s="16">
        <v>12071782105</v>
      </c>
      <c r="W77" s="16">
        <v>259217895</v>
      </c>
      <c r="X77" s="16">
        <v>4471782105</v>
      </c>
      <c r="Y77" s="16">
        <v>403831983</v>
      </c>
      <c r="Z77" s="16">
        <v>403831983</v>
      </c>
      <c r="AA77" s="16">
        <v>395003583</v>
      </c>
    </row>
    <row r="78" spans="1:27" ht="84" hidden="1" x14ac:dyDescent="0.35">
      <c r="A78" s="13" t="s">
        <v>33</v>
      </c>
      <c r="B78" s="14" t="s">
        <v>34</v>
      </c>
      <c r="C78" s="15" t="s">
        <v>308</v>
      </c>
      <c r="D78" s="13" t="s">
        <v>85</v>
      </c>
      <c r="E78" s="13" t="s">
        <v>105</v>
      </c>
      <c r="F78" s="13" t="s">
        <v>87</v>
      </c>
      <c r="G78" s="13" t="s">
        <v>120</v>
      </c>
      <c r="H78" s="13" t="s">
        <v>121</v>
      </c>
      <c r="I78" s="13" t="s">
        <v>309</v>
      </c>
      <c r="J78" s="13" t="s">
        <v>37</v>
      </c>
      <c r="K78" s="13"/>
      <c r="L78" s="13"/>
      <c r="M78" s="13" t="s">
        <v>38</v>
      </c>
      <c r="N78" s="13" t="s">
        <v>39</v>
      </c>
      <c r="O78" s="13" t="s">
        <v>40</v>
      </c>
      <c r="P78" s="14" t="s">
        <v>310</v>
      </c>
      <c r="Q78" s="16">
        <v>21520354113</v>
      </c>
      <c r="R78" s="16">
        <v>1223032500</v>
      </c>
      <c r="S78" s="16">
        <v>0</v>
      </c>
      <c r="T78" s="16">
        <v>22743386613</v>
      </c>
      <c r="U78" s="16">
        <v>0</v>
      </c>
      <c r="V78" s="16">
        <v>21363146683.5</v>
      </c>
      <c r="W78" s="16">
        <v>1380239929.5</v>
      </c>
      <c r="X78" s="16">
        <v>21358511773.5</v>
      </c>
      <c r="Y78" s="16">
        <v>1286938887.99</v>
      </c>
      <c r="Z78" s="16">
        <v>1286938887.99</v>
      </c>
      <c r="AA78" s="16">
        <v>1283628237.99</v>
      </c>
    </row>
    <row r="79" spans="1:27" ht="84" hidden="1" x14ac:dyDescent="0.35">
      <c r="A79" s="13" t="s">
        <v>33</v>
      </c>
      <c r="B79" s="14" t="s">
        <v>34</v>
      </c>
      <c r="C79" s="15" t="s">
        <v>311</v>
      </c>
      <c r="D79" s="13" t="s">
        <v>85</v>
      </c>
      <c r="E79" s="13" t="s">
        <v>105</v>
      </c>
      <c r="F79" s="13" t="s">
        <v>87</v>
      </c>
      <c r="G79" s="13" t="s">
        <v>120</v>
      </c>
      <c r="H79" s="13" t="s">
        <v>121</v>
      </c>
      <c r="I79" s="13" t="s">
        <v>309</v>
      </c>
      <c r="J79" s="13" t="s">
        <v>43</v>
      </c>
      <c r="K79" s="13"/>
      <c r="L79" s="13"/>
      <c r="M79" s="13" t="s">
        <v>38</v>
      </c>
      <c r="N79" s="13" t="s">
        <v>39</v>
      </c>
      <c r="O79" s="13" t="s">
        <v>40</v>
      </c>
      <c r="P79" s="14" t="s">
        <v>312</v>
      </c>
      <c r="Q79" s="16">
        <v>28493000000</v>
      </c>
      <c r="R79" s="16">
        <v>0</v>
      </c>
      <c r="S79" s="16">
        <v>1223032500</v>
      </c>
      <c r="T79" s="16">
        <v>27269967500</v>
      </c>
      <c r="U79" s="16">
        <v>0</v>
      </c>
      <c r="V79" s="16">
        <v>27269967500</v>
      </c>
      <c r="W79" s="16">
        <v>0</v>
      </c>
      <c r="X79" s="16">
        <v>27269967500</v>
      </c>
      <c r="Y79" s="16">
        <v>10855220285</v>
      </c>
      <c r="Z79" s="16">
        <v>10855220285</v>
      </c>
      <c r="AA79" s="16">
        <v>10855220285</v>
      </c>
    </row>
    <row r="80" spans="1:27" ht="52.5" hidden="1" x14ac:dyDescent="0.35">
      <c r="A80" s="13" t="s">
        <v>33</v>
      </c>
      <c r="B80" s="14" t="s">
        <v>34</v>
      </c>
      <c r="C80" s="15" t="s">
        <v>313</v>
      </c>
      <c r="D80" s="13" t="s">
        <v>85</v>
      </c>
      <c r="E80" s="13" t="s">
        <v>105</v>
      </c>
      <c r="F80" s="13" t="s">
        <v>87</v>
      </c>
      <c r="G80" s="13" t="s">
        <v>124</v>
      </c>
      <c r="H80" s="13" t="s">
        <v>109</v>
      </c>
      <c r="I80" s="13" t="s">
        <v>309</v>
      </c>
      <c r="J80" s="13" t="s">
        <v>37</v>
      </c>
      <c r="K80" s="13"/>
      <c r="L80" s="13"/>
      <c r="M80" s="13" t="s">
        <v>38</v>
      </c>
      <c r="N80" s="13" t="s">
        <v>39</v>
      </c>
      <c r="O80" s="13" t="s">
        <v>40</v>
      </c>
      <c r="P80" s="14" t="s">
        <v>314</v>
      </c>
      <c r="Q80" s="16">
        <v>15250936185</v>
      </c>
      <c r="R80" s="16">
        <v>1574513453</v>
      </c>
      <c r="S80" s="16">
        <v>0</v>
      </c>
      <c r="T80" s="16">
        <v>16825449638</v>
      </c>
      <c r="U80" s="16">
        <v>0</v>
      </c>
      <c r="V80" s="16">
        <v>15739484280</v>
      </c>
      <c r="W80" s="16">
        <v>1085965358</v>
      </c>
      <c r="X80" s="16">
        <v>15739484280</v>
      </c>
      <c r="Y80" s="16">
        <v>3797571057</v>
      </c>
      <c r="Z80" s="16">
        <v>95677785</v>
      </c>
      <c r="AA80" s="16">
        <v>95677785</v>
      </c>
    </row>
    <row r="81" spans="1:27" ht="52.5" hidden="1" x14ac:dyDescent="0.35">
      <c r="A81" s="13" t="s">
        <v>33</v>
      </c>
      <c r="B81" s="14" t="s">
        <v>34</v>
      </c>
      <c r="C81" s="15" t="s">
        <v>315</v>
      </c>
      <c r="D81" s="13" t="s">
        <v>85</v>
      </c>
      <c r="E81" s="13" t="s">
        <v>105</v>
      </c>
      <c r="F81" s="13" t="s">
        <v>87</v>
      </c>
      <c r="G81" s="13" t="s">
        <v>124</v>
      </c>
      <c r="H81" s="13" t="s">
        <v>109</v>
      </c>
      <c r="I81" s="13" t="s">
        <v>309</v>
      </c>
      <c r="J81" s="13" t="s">
        <v>43</v>
      </c>
      <c r="K81" s="13"/>
      <c r="L81" s="13"/>
      <c r="M81" s="13" t="s">
        <v>38</v>
      </c>
      <c r="N81" s="13" t="s">
        <v>39</v>
      </c>
      <c r="O81" s="13" t="s">
        <v>40</v>
      </c>
      <c r="P81" s="14" t="s">
        <v>316</v>
      </c>
      <c r="Q81" s="16">
        <v>88533369896</v>
      </c>
      <c r="R81" s="16">
        <v>0</v>
      </c>
      <c r="S81" s="16">
        <v>1574513453</v>
      </c>
      <c r="T81" s="16">
        <v>86958856443</v>
      </c>
      <c r="U81" s="16">
        <v>0</v>
      </c>
      <c r="V81" s="16">
        <v>79958856443</v>
      </c>
      <c r="W81" s="16">
        <v>7000000000</v>
      </c>
      <c r="X81" s="16">
        <v>78958840453</v>
      </c>
      <c r="Y81" s="16">
        <v>62449184247</v>
      </c>
      <c r="Z81" s="16">
        <v>55449184247</v>
      </c>
      <c r="AA81" s="16">
        <v>55449184247</v>
      </c>
    </row>
    <row r="82" spans="1:27" ht="105" hidden="1" x14ac:dyDescent="0.35">
      <c r="A82" s="13" t="s">
        <v>33</v>
      </c>
      <c r="B82" s="14" t="s">
        <v>34</v>
      </c>
      <c r="C82" s="15" t="s">
        <v>317</v>
      </c>
      <c r="D82" s="13" t="s">
        <v>85</v>
      </c>
      <c r="E82" s="13" t="s">
        <v>105</v>
      </c>
      <c r="F82" s="13" t="s">
        <v>87</v>
      </c>
      <c r="G82" s="13" t="s">
        <v>91</v>
      </c>
      <c r="H82" s="13" t="s">
        <v>121</v>
      </c>
      <c r="I82" s="13" t="s">
        <v>318</v>
      </c>
      <c r="J82" s="13" t="s">
        <v>37</v>
      </c>
      <c r="K82" s="13"/>
      <c r="L82" s="13"/>
      <c r="M82" s="13" t="s">
        <v>38</v>
      </c>
      <c r="N82" s="13" t="s">
        <v>39</v>
      </c>
      <c r="O82" s="13" t="s">
        <v>40</v>
      </c>
      <c r="P82" s="14" t="s">
        <v>319</v>
      </c>
      <c r="Q82" s="16">
        <v>11103550000</v>
      </c>
      <c r="R82" s="16">
        <v>0</v>
      </c>
      <c r="S82" s="16">
        <v>0</v>
      </c>
      <c r="T82" s="16">
        <v>11103550000</v>
      </c>
      <c r="U82" s="16">
        <v>0</v>
      </c>
      <c r="V82" s="16">
        <v>10719153965</v>
      </c>
      <c r="W82" s="16">
        <v>384396035</v>
      </c>
      <c r="X82" s="16">
        <v>10719153965</v>
      </c>
      <c r="Y82" s="16">
        <v>1097214833</v>
      </c>
      <c r="Z82" s="16">
        <v>373477318</v>
      </c>
      <c r="AA82" s="16">
        <v>373477318</v>
      </c>
    </row>
    <row r="83" spans="1:27" ht="84" hidden="1" x14ac:dyDescent="0.35">
      <c r="A83" s="13" t="s">
        <v>33</v>
      </c>
      <c r="B83" s="14" t="s">
        <v>34</v>
      </c>
      <c r="C83" s="15" t="s">
        <v>320</v>
      </c>
      <c r="D83" s="13" t="s">
        <v>85</v>
      </c>
      <c r="E83" s="13" t="s">
        <v>105</v>
      </c>
      <c r="F83" s="13" t="s">
        <v>87</v>
      </c>
      <c r="G83" s="13" t="s">
        <v>127</v>
      </c>
      <c r="H83" s="13" t="s">
        <v>113</v>
      </c>
      <c r="I83" s="13" t="s">
        <v>321</v>
      </c>
      <c r="J83" s="13" t="s">
        <v>37</v>
      </c>
      <c r="K83" s="13"/>
      <c r="L83" s="13"/>
      <c r="M83" s="13" t="s">
        <v>38</v>
      </c>
      <c r="N83" s="13" t="s">
        <v>39</v>
      </c>
      <c r="O83" s="13" t="s">
        <v>40</v>
      </c>
      <c r="P83" s="14" t="s">
        <v>322</v>
      </c>
      <c r="Q83" s="16">
        <v>3312970800</v>
      </c>
      <c r="R83" s="16">
        <v>0</v>
      </c>
      <c r="S83" s="16">
        <v>0</v>
      </c>
      <c r="T83" s="16">
        <v>3312970800</v>
      </c>
      <c r="U83" s="16">
        <v>0</v>
      </c>
      <c r="V83" s="16">
        <v>3312970000</v>
      </c>
      <c r="W83" s="16">
        <v>800</v>
      </c>
      <c r="X83" s="16">
        <v>3312970000</v>
      </c>
      <c r="Y83" s="16">
        <v>0</v>
      </c>
      <c r="Z83" s="16">
        <v>0</v>
      </c>
      <c r="AA83" s="16">
        <v>0</v>
      </c>
    </row>
    <row r="84" spans="1:27" ht="94.5" hidden="1" x14ac:dyDescent="0.35">
      <c r="A84" s="13" t="s">
        <v>33</v>
      </c>
      <c r="B84" s="14" t="s">
        <v>34</v>
      </c>
      <c r="C84" s="15" t="s">
        <v>323</v>
      </c>
      <c r="D84" s="13" t="s">
        <v>85</v>
      </c>
      <c r="E84" s="13" t="s">
        <v>105</v>
      </c>
      <c r="F84" s="13" t="s">
        <v>87</v>
      </c>
      <c r="G84" s="13" t="s">
        <v>127</v>
      </c>
      <c r="H84" s="13" t="s">
        <v>113</v>
      </c>
      <c r="I84" s="13" t="s">
        <v>324</v>
      </c>
      <c r="J84" s="13" t="s">
        <v>37</v>
      </c>
      <c r="K84" s="13"/>
      <c r="L84" s="13"/>
      <c r="M84" s="13" t="s">
        <v>38</v>
      </c>
      <c r="N84" s="13" t="s">
        <v>39</v>
      </c>
      <c r="O84" s="13" t="s">
        <v>40</v>
      </c>
      <c r="P84" s="14" t="s">
        <v>325</v>
      </c>
      <c r="Q84" s="16">
        <v>4604492000</v>
      </c>
      <c r="R84" s="16">
        <v>0</v>
      </c>
      <c r="S84" s="16">
        <v>0</v>
      </c>
      <c r="T84" s="16">
        <v>4604492000</v>
      </c>
      <c r="U84" s="16">
        <v>0</v>
      </c>
      <c r="V84" s="16">
        <v>4604492000</v>
      </c>
      <c r="W84" s="16">
        <v>0</v>
      </c>
      <c r="X84" s="16">
        <v>4604492000</v>
      </c>
      <c r="Y84" s="16">
        <v>2000000000</v>
      </c>
      <c r="Z84" s="16">
        <v>0</v>
      </c>
      <c r="AA84" s="16">
        <v>0</v>
      </c>
    </row>
    <row r="85" spans="1:27" ht="84" hidden="1" x14ac:dyDescent="0.35">
      <c r="A85" s="13" t="s">
        <v>33</v>
      </c>
      <c r="B85" s="14" t="s">
        <v>34</v>
      </c>
      <c r="C85" s="15" t="s">
        <v>326</v>
      </c>
      <c r="D85" s="13" t="s">
        <v>85</v>
      </c>
      <c r="E85" s="13" t="s">
        <v>105</v>
      </c>
      <c r="F85" s="13" t="s">
        <v>87</v>
      </c>
      <c r="G85" s="13" t="s">
        <v>127</v>
      </c>
      <c r="H85" s="13" t="s">
        <v>113</v>
      </c>
      <c r="I85" s="13" t="s">
        <v>327</v>
      </c>
      <c r="J85" s="13" t="s">
        <v>37</v>
      </c>
      <c r="K85" s="13"/>
      <c r="L85" s="13"/>
      <c r="M85" s="13" t="s">
        <v>38</v>
      </c>
      <c r="N85" s="13" t="s">
        <v>39</v>
      </c>
      <c r="O85" s="13" t="s">
        <v>40</v>
      </c>
      <c r="P85" s="14" t="s">
        <v>328</v>
      </c>
      <c r="Q85" s="16">
        <v>9426927818</v>
      </c>
      <c r="R85" s="16">
        <v>0</v>
      </c>
      <c r="S85" s="16">
        <v>0</v>
      </c>
      <c r="T85" s="16">
        <v>9426927818</v>
      </c>
      <c r="U85" s="16">
        <v>0</v>
      </c>
      <c r="V85" s="16">
        <v>9383447290</v>
      </c>
      <c r="W85" s="16">
        <v>43480528</v>
      </c>
      <c r="X85" s="16">
        <v>9383447290</v>
      </c>
      <c r="Y85" s="16">
        <v>315504945</v>
      </c>
      <c r="Z85" s="16">
        <v>315504945</v>
      </c>
      <c r="AA85" s="16">
        <v>315504945</v>
      </c>
    </row>
    <row r="86" spans="1:27" ht="94.5" hidden="1" x14ac:dyDescent="0.35">
      <c r="A86" s="13" t="s">
        <v>33</v>
      </c>
      <c r="B86" s="14" t="s">
        <v>34</v>
      </c>
      <c r="C86" s="15" t="s">
        <v>329</v>
      </c>
      <c r="D86" s="13" t="s">
        <v>85</v>
      </c>
      <c r="E86" s="13" t="s">
        <v>105</v>
      </c>
      <c r="F86" s="13" t="s">
        <v>87</v>
      </c>
      <c r="G86" s="13" t="s">
        <v>127</v>
      </c>
      <c r="H86" s="13" t="s">
        <v>113</v>
      </c>
      <c r="I86" s="13" t="s">
        <v>324</v>
      </c>
      <c r="J86" s="13" t="s">
        <v>43</v>
      </c>
      <c r="K86" s="13" t="s">
        <v>1</v>
      </c>
      <c r="L86" s="13" t="s">
        <v>1</v>
      </c>
      <c r="M86" s="13" t="s">
        <v>38</v>
      </c>
      <c r="N86" s="13" t="s">
        <v>39</v>
      </c>
      <c r="O86" s="13" t="s">
        <v>40</v>
      </c>
      <c r="P86" s="14" t="s">
        <v>330</v>
      </c>
      <c r="Q86" s="16">
        <v>4607537200</v>
      </c>
      <c r="R86" s="16">
        <v>0</v>
      </c>
      <c r="S86" s="16">
        <v>0</v>
      </c>
      <c r="T86" s="16">
        <v>4607537200</v>
      </c>
      <c r="U86" s="16">
        <v>0</v>
      </c>
      <c r="V86" s="16">
        <v>0</v>
      </c>
      <c r="W86" s="16">
        <v>4607537200</v>
      </c>
      <c r="X86" s="16">
        <v>0</v>
      </c>
      <c r="Y86" s="16">
        <v>0</v>
      </c>
      <c r="Z86" s="16">
        <v>0</v>
      </c>
      <c r="AA86" s="16">
        <v>0</v>
      </c>
    </row>
    <row r="87" spans="1:27" ht="84" hidden="1" x14ac:dyDescent="0.35">
      <c r="A87" s="13" t="s">
        <v>33</v>
      </c>
      <c r="B87" s="14" t="s">
        <v>34</v>
      </c>
      <c r="C87" s="15" t="s">
        <v>331</v>
      </c>
      <c r="D87" s="13" t="s">
        <v>85</v>
      </c>
      <c r="E87" s="13" t="s">
        <v>105</v>
      </c>
      <c r="F87" s="13" t="s">
        <v>87</v>
      </c>
      <c r="G87" s="13" t="s">
        <v>93</v>
      </c>
      <c r="H87" s="13" t="s">
        <v>113</v>
      </c>
      <c r="I87" s="13" t="s">
        <v>332</v>
      </c>
      <c r="J87" s="13" t="s">
        <v>37</v>
      </c>
      <c r="K87" s="13"/>
      <c r="L87" s="13"/>
      <c r="M87" s="13" t="s">
        <v>38</v>
      </c>
      <c r="N87" s="13" t="s">
        <v>39</v>
      </c>
      <c r="O87" s="13" t="s">
        <v>40</v>
      </c>
      <c r="P87" s="14" t="s">
        <v>333</v>
      </c>
      <c r="Q87" s="16">
        <v>2</v>
      </c>
      <c r="R87" s="16">
        <v>0</v>
      </c>
      <c r="S87" s="16">
        <v>0</v>
      </c>
      <c r="T87" s="16">
        <v>2</v>
      </c>
      <c r="U87" s="16">
        <v>0</v>
      </c>
      <c r="V87" s="16">
        <v>0</v>
      </c>
      <c r="W87" s="16">
        <v>2</v>
      </c>
      <c r="X87" s="16">
        <v>0</v>
      </c>
      <c r="Y87" s="16">
        <v>0</v>
      </c>
      <c r="Z87" s="16">
        <v>0</v>
      </c>
      <c r="AA87" s="16">
        <v>0</v>
      </c>
    </row>
    <row r="88" spans="1:27" ht="94.5" hidden="1" x14ac:dyDescent="0.35">
      <c r="A88" s="13" t="s">
        <v>33</v>
      </c>
      <c r="B88" s="14" t="s">
        <v>34</v>
      </c>
      <c r="C88" s="15" t="s">
        <v>334</v>
      </c>
      <c r="D88" s="13" t="s">
        <v>85</v>
      </c>
      <c r="E88" s="13" t="s">
        <v>105</v>
      </c>
      <c r="F88" s="13" t="s">
        <v>87</v>
      </c>
      <c r="G88" s="13" t="s">
        <v>93</v>
      </c>
      <c r="H88" s="13" t="s">
        <v>113</v>
      </c>
      <c r="I88" s="13" t="s">
        <v>335</v>
      </c>
      <c r="J88" s="13" t="s">
        <v>43</v>
      </c>
      <c r="K88" s="13"/>
      <c r="L88" s="13"/>
      <c r="M88" s="13" t="s">
        <v>38</v>
      </c>
      <c r="N88" s="13" t="s">
        <v>39</v>
      </c>
      <c r="O88" s="13" t="s">
        <v>40</v>
      </c>
      <c r="P88" s="14" t="s">
        <v>336</v>
      </c>
      <c r="Q88" s="16">
        <v>2039564660</v>
      </c>
      <c r="R88" s="16">
        <v>0</v>
      </c>
      <c r="S88" s="16">
        <v>0</v>
      </c>
      <c r="T88" s="16">
        <v>2039564660</v>
      </c>
      <c r="U88" s="16">
        <v>0</v>
      </c>
      <c r="V88" s="16">
        <v>2039564660</v>
      </c>
      <c r="W88" s="16">
        <v>0</v>
      </c>
      <c r="X88" s="16">
        <v>2039564660</v>
      </c>
      <c r="Y88" s="16">
        <v>0</v>
      </c>
      <c r="Z88" s="16">
        <v>0</v>
      </c>
      <c r="AA88" s="16">
        <v>0</v>
      </c>
    </row>
    <row r="89" spans="1:27" ht="94.5" hidden="1" x14ac:dyDescent="0.35">
      <c r="A89" s="13" t="s">
        <v>33</v>
      </c>
      <c r="B89" s="14" t="s">
        <v>34</v>
      </c>
      <c r="C89" s="15" t="s">
        <v>337</v>
      </c>
      <c r="D89" s="13" t="s">
        <v>85</v>
      </c>
      <c r="E89" s="13" t="s">
        <v>105</v>
      </c>
      <c r="F89" s="13" t="s">
        <v>87</v>
      </c>
      <c r="G89" s="13" t="s">
        <v>93</v>
      </c>
      <c r="H89" s="13" t="s">
        <v>113</v>
      </c>
      <c r="I89" s="13" t="s">
        <v>261</v>
      </c>
      <c r="J89" s="13" t="s">
        <v>43</v>
      </c>
      <c r="K89" s="13"/>
      <c r="L89" s="13"/>
      <c r="M89" s="13" t="s">
        <v>38</v>
      </c>
      <c r="N89" s="13" t="s">
        <v>39</v>
      </c>
      <c r="O89" s="13" t="s">
        <v>40</v>
      </c>
      <c r="P89" s="14" t="s">
        <v>338</v>
      </c>
      <c r="Q89" s="16">
        <v>2520959230</v>
      </c>
      <c r="R89" s="16">
        <v>0</v>
      </c>
      <c r="S89" s="16">
        <v>0</v>
      </c>
      <c r="T89" s="16">
        <v>2520959230</v>
      </c>
      <c r="U89" s="16">
        <v>0</v>
      </c>
      <c r="V89" s="16">
        <v>2520959230</v>
      </c>
      <c r="W89" s="16">
        <v>0</v>
      </c>
      <c r="X89" s="16">
        <v>2520959230</v>
      </c>
      <c r="Y89" s="16">
        <v>2520959230</v>
      </c>
      <c r="Z89" s="16">
        <v>0</v>
      </c>
      <c r="AA89" s="16">
        <v>0</v>
      </c>
    </row>
    <row r="90" spans="1:27" ht="84" hidden="1" x14ac:dyDescent="0.35">
      <c r="A90" s="13" t="s">
        <v>33</v>
      </c>
      <c r="B90" s="14" t="s">
        <v>34</v>
      </c>
      <c r="C90" s="15" t="s">
        <v>339</v>
      </c>
      <c r="D90" s="13" t="s">
        <v>85</v>
      </c>
      <c r="E90" s="13" t="s">
        <v>105</v>
      </c>
      <c r="F90" s="13" t="s">
        <v>87</v>
      </c>
      <c r="G90" s="13" t="s">
        <v>93</v>
      </c>
      <c r="H90" s="13" t="s">
        <v>113</v>
      </c>
      <c r="I90" s="13" t="s">
        <v>340</v>
      </c>
      <c r="J90" s="13" t="s">
        <v>43</v>
      </c>
      <c r="K90" s="13"/>
      <c r="L90" s="13"/>
      <c r="M90" s="13" t="s">
        <v>38</v>
      </c>
      <c r="N90" s="13" t="s">
        <v>39</v>
      </c>
      <c r="O90" s="13" t="s">
        <v>40</v>
      </c>
      <c r="P90" s="14" t="s">
        <v>341</v>
      </c>
      <c r="Q90" s="16">
        <v>400000000</v>
      </c>
      <c r="R90" s="16">
        <v>0</v>
      </c>
      <c r="S90" s="16">
        <v>0</v>
      </c>
      <c r="T90" s="16">
        <v>400000000</v>
      </c>
      <c r="U90" s="16">
        <v>0</v>
      </c>
      <c r="V90" s="16">
        <v>400000000</v>
      </c>
      <c r="W90" s="16">
        <v>0</v>
      </c>
      <c r="X90" s="16">
        <v>400000000</v>
      </c>
      <c r="Y90" s="16">
        <v>0</v>
      </c>
      <c r="Z90" s="16">
        <v>0</v>
      </c>
      <c r="AA90" s="16">
        <v>0</v>
      </c>
    </row>
    <row r="91" spans="1:27" ht="42" x14ac:dyDescent="0.35">
      <c r="A91" s="13" t="s">
        <v>33</v>
      </c>
      <c r="B91" s="14" t="s">
        <v>34</v>
      </c>
      <c r="C91" s="15" t="s">
        <v>342</v>
      </c>
      <c r="D91" s="13" t="s">
        <v>85</v>
      </c>
      <c r="E91" s="13" t="s">
        <v>130</v>
      </c>
      <c r="F91" s="13" t="s">
        <v>87</v>
      </c>
      <c r="G91" s="13" t="s">
        <v>106</v>
      </c>
      <c r="H91" s="13" t="s">
        <v>121</v>
      </c>
      <c r="I91" s="13" t="s">
        <v>343</v>
      </c>
      <c r="J91" s="13" t="s">
        <v>37</v>
      </c>
      <c r="K91" s="13"/>
      <c r="L91" s="13"/>
      <c r="M91" s="13" t="s">
        <v>38</v>
      </c>
      <c r="N91" s="13" t="s">
        <v>39</v>
      </c>
      <c r="O91" s="13" t="s">
        <v>40</v>
      </c>
      <c r="P91" s="14" t="s">
        <v>344</v>
      </c>
      <c r="Q91" s="16">
        <v>17682020137</v>
      </c>
      <c r="R91" s="16">
        <v>4286752109</v>
      </c>
      <c r="S91" s="16">
        <v>3000000000</v>
      </c>
      <c r="T91" s="16">
        <v>18968772246</v>
      </c>
      <c r="U91" s="16">
        <v>0</v>
      </c>
      <c r="V91" s="16">
        <v>15019577083.16</v>
      </c>
      <c r="W91" s="16">
        <v>3949195162.8400002</v>
      </c>
      <c r="X91" s="16">
        <v>15015373083.16</v>
      </c>
      <c r="Y91" s="16">
        <v>2054821791.1500001</v>
      </c>
      <c r="Z91" s="16">
        <v>2054417156.1500001</v>
      </c>
      <c r="AA91" s="16">
        <v>2044761093.1500001</v>
      </c>
    </row>
    <row r="92" spans="1:27" ht="52.5" x14ac:dyDescent="0.35">
      <c r="A92" s="13" t="s">
        <v>33</v>
      </c>
      <c r="B92" s="14" t="s">
        <v>34</v>
      </c>
      <c r="C92" s="15" t="s">
        <v>345</v>
      </c>
      <c r="D92" s="13" t="s">
        <v>85</v>
      </c>
      <c r="E92" s="13" t="s">
        <v>130</v>
      </c>
      <c r="F92" s="13" t="s">
        <v>87</v>
      </c>
      <c r="G92" s="13" t="s">
        <v>106</v>
      </c>
      <c r="H92" s="13" t="s">
        <v>121</v>
      </c>
      <c r="I92" s="13" t="s">
        <v>346</v>
      </c>
      <c r="J92" s="13" t="s">
        <v>37</v>
      </c>
      <c r="K92" s="13"/>
      <c r="L92" s="13"/>
      <c r="M92" s="13" t="s">
        <v>38</v>
      </c>
      <c r="N92" s="13" t="s">
        <v>39</v>
      </c>
      <c r="O92" s="13" t="s">
        <v>40</v>
      </c>
      <c r="P92" s="14" t="s">
        <v>347</v>
      </c>
      <c r="Q92" s="16">
        <v>7467822545</v>
      </c>
      <c r="R92" s="16">
        <v>6336109155</v>
      </c>
      <c r="S92" s="16">
        <v>0</v>
      </c>
      <c r="T92" s="16">
        <v>13803931700</v>
      </c>
      <c r="U92" s="16">
        <v>0</v>
      </c>
      <c r="V92" s="16">
        <v>13044374223.35</v>
      </c>
      <c r="W92" s="16">
        <v>759557476.64999998</v>
      </c>
      <c r="X92" s="16">
        <v>13044374223.35</v>
      </c>
      <c r="Y92" s="16">
        <v>2058003110.3499999</v>
      </c>
      <c r="Z92" s="16">
        <v>2018003110.3499999</v>
      </c>
      <c r="AA92" s="16">
        <v>2018003110.3499999</v>
      </c>
    </row>
    <row r="93" spans="1:27" ht="52.5" x14ac:dyDescent="0.35">
      <c r="A93" s="13" t="s">
        <v>33</v>
      </c>
      <c r="B93" s="14" t="s">
        <v>34</v>
      </c>
      <c r="C93" s="15" t="s">
        <v>348</v>
      </c>
      <c r="D93" s="13" t="s">
        <v>85</v>
      </c>
      <c r="E93" s="13" t="s">
        <v>130</v>
      </c>
      <c r="F93" s="13" t="s">
        <v>87</v>
      </c>
      <c r="G93" s="13" t="s">
        <v>106</v>
      </c>
      <c r="H93" s="13" t="s">
        <v>121</v>
      </c>
      <c r="I93" s="13" t="s">
        <v>349</v>
      </c>
      <c r="J93" s="13" t="s">
        <v>37</v>
      </c>
      <c r="K93" s="13"/>
      <c r="L93" s="13"/>
      <c r="M93" s="13" t="s">
        <v>38</v>
      </c>
      <c r="N93" s="13" t="s">
        <v>39</v>
      </c>
      <c r="O93" s="13" t="s">
        <v>40</v>
      </c>
      <c r="P93" s="14" t="s">
        <v>350</v>
      </c>
      <c r="Q93" s="16">
        <v>4791114562</v>
      </c>
      <c r="R93" s="16">
        <v>1885684651</v>
      </c>
      <c r="S93" s="16">
        <v>508545915</v>
      </c>
      <c r="T93" s="16">
        <v>6168253298</v>
      </c>
      <c r="U93" s="16">
        <v>0</v>
      </c>
      <c r="V93" s="16">
        <v>4156845650</v>
      </c>
      <c r="W93" s="16">
        <v>2011407648</v>
      </c>
      <c r="X93" s="16">
        <v>4156845650</v>
      </c>
      <c r="Y93" s="16">
        <v>460289690</v>
      </c>
      <c r="Z93" s="16">
        <v>460289690</v>
      </c>
      <c r="AA93" s="16">
        <v>460289690</v>
      </c>
    </row>
    <row r="94" spans="1:27" ht="94.5" hidden="1" x14ac:dyDescent="0.35">
      <c r="A94" s="13" t="s">
        <v>33</v>
      </c>
      <c r="B94" s="14" t="s">
        <v>34</v>
      </c>
      <c r="C94" s="15" t="s">
        <v>351</v>
      </c>
      <c r="D94" s="13" t="s">
        <v>85</v>
      </c>
      <c r="E94" s="13" t="s">
        <v>130</v>
      </c>
      <c r="F94" s="13" t="s">
        <v>87</v>
      </c>
      <c r="G94" s="13" t="s">
        <v>132</v>
      </c>
      <c r="H94" s="13" t="s">
        <v>133</v>
      </c>
      <c r="I94" s="13" t="s">
        <v>346</v>
      </c>
      <c r="J94" s="13" t="s">
        <v>37</v>
      </c>
      <c r="K94" s="13"/>
      <c r="L94" s="13"/>
      <c r="M94" s="13" t="s">
        <v>38</v>
      </c>
      <c r="N94" s="13" t="s">
        <v>39</v>
      </c>
      <c r="O94" s="13" t="s">
        <v>40</v>
      </c>
      <c r="P94" s="14" t="s">
        <v>352</v>
      </c>
      <c r="Q94" s="16">
        <v>2072000000</v>
      </c>
      <c r="R94" s="16">
        <v>0</v>
      </c>
      <c r="S94" s="16">
        <v>0</v>
      </c>
      <c r="T94" s="16">
        <v>2072000000</v>
      </c>
      <c r="U94" s="16">
        <v>0</v>
      </c>
      <c r="V94" s="16">
        <v>0</v>
      </c>
      <c r="W94" s="16">
        <v>2072000000</v>
      </c>
      <c r="X94" s="16">
        <v>0</v>
      </c>
      <c r="Y94" s="16">
        <v>0</v>
      </c>
      <c r="Z94" s="16">
        <v>0</v>
      </c>
      <c r="AA94" s="16">
        <v>0</v>
      </c>
    </row>
    <row r="95" spans="1:27" ht="84" hidden="1" x14ac:dyDescent="0.35">
      <c r="A95" s="13" t="s">
        <v>33</v>
      </c>
      <c r="B95" s="14" t="s">
        <v>34</v>
      </c>
      <c r="C95" s="15" t="s">
        <v>353</v>
      </c>
      <c r="D95" s="13" t="s">
        <v>85</v>
      </c>
      <c r="E95" s="13" t="s">
        <v>130</v>
      </c>
      <c r="F95" s="13" t="s">
        <v>87</v>
      </c>
      <c r="G95" s="13" t="s">
        <v>132</v>
      </c>
      <c r="H95" s="13" t="s">
        <v>133</v>
      </c>
      <c r="I95" s="13" t="s">
        <v>354</v>
      </c>
      <c r="J95" s="13" t="s">
        <v>37</v>
      </c>
      <c r="K95" s="13"/>
      <c r="L95" s="13"/>
      <c r="M95" s="13" t="s">
        <v>38</v>
      </c>
      <c r="N95" s="13" t="s">
        <v>39</v>
      </c>
      <c r="O95" s="13" t="s">
        <v>40</v>
      </c>
      <c r="P95" s="14" t="s">
        <v>355</v>
      </c>
      <c r="Q95" s="16">
        <v>17414039720</v>
      </c>
      <c r="R95" s="16">
        <v>0</v>
      </c>
      <c r="S95" s="16">
        <v>0</v>
      </c>
      <c r="T95" s="16">
        <v>17414039720</v>
      </c>
      <c r="U95" s="16">
        <v>0</v>
      </c>
      <c r="V95" s="16">
        <v>11985378966.92</v>
      </c>
      <c r="W95" s="16">
        <v>5428660753.0799999</v>
      </c>
      <c r="X95" s="16">
        <v>11975079166.92</v>
      </c>
      <c r="Y95" s="16">
        <v>2191230268.0799999</v>
      </c>
      <c r="Z95" s="16">
        <v>1906282730</v>
      </c>
      <c r="AA95" s="16">
        <v>1906282730</v>
      </c>
    </row>
    <row r="96" spans="1:27" ht="84" hidden="1" x14ac:dyDescent="0.35">
      <c r="A96" s="13" t="s">
        <v>33</v>
      </c>
      <c r="B96" s="14" t="s">
        <v>34</v>
      </c>
      <c r="C96" s="15" t="s">
        <v>356</v>
      </c>
      <c r="D96" s="13" t="s">
        <v>85</v>
      </c>
      <c r="E96" s="13" t="s">
        <v>130</v>
      </c>
      <c r="F96" s="13" t="s">
        <v>87</v>
      </c>
      <c r="G96" s="13" t="s">
        <v>132</v>
      </c>
      <c r="H96" s="13" t="s">
        <v>133</v>
      </c>
      <c r="I96" s="13" t="s">
        <v>357</v>
      </c>
      <c r="J96" s="13" t="s">
        <v>37</v>
      </c>
      <c r="K96" s="13"/>
      <c r="L96" s="13"/>
      <c r="M96" s="13" t="s">
        <v>38</v>
      </c>
      <c r="N96" s="13" t="s">
        <v>39</v>
      </c>
      <c r="O96" s="13" t="s">
        <v>40</v>
      </c>
      <c r="P96" s="14" t="s">
        <v>358</v>
      </c>
      <c r="Q96" s="16">
        <v>39431175650</v>
      </c>
      <c r="R96" s="16">
        <v>0</v>
      </c>
      <c r="S96" s="16">
        <v>0</v>
      </c>
      <c r="T96" s="16">
        <v>39431175650</v>
      </c>
      <c r="U96" s="16">
        <v>0</v>
      </c>
      <c r="V96" s="16">
        <v>24018305474.009998</v>
      </c>
      <c r="W96" s="16">
        <v>15412870175.99</v>
      </c>
      <c r="X96" s="16">
        <v>17719001549.009998</v>
      </c>
      <c r="Y96" s="16">
        <v>7046446757.0799999</v>
      </c>
      <c r="Z96" s="16">
        <v>873091714.98000002</v>
      </c>
      <c r="AA96" s="16">
        <v>873091714.98000002</v>
      </c>
    </row>
    <row r="97" spans="1:28" ht="52.5" hidden="1" x14ac:dyDescent="0.35">
      <c r="A97" s="13" t="s">
        <v>33</v>
      </c>
      <c r="B97" s="14" t="s">
        <v>34</v>
      </c>
      <c r="C97" s="15" t="s">
        <v>359</v>
      </c>
      <c r="D97" s="13" t="s">
        <v>85</v>
      </c>
      <c r="E97" s="13" t="s">
        <v>130</v>
      </c>
      <c r="F97" s="13" t="s">
        <v>87</v>
      </c>
      <c r="G97" s="13" t="s">
        <v>136</v>
      </c>
      <c r="H97" s="13" t="s">
        <v>121</v>
      </c>
      <c r="I97" s="13" t="s">
        <v>346</v>
      </c>
      <c r="J97" s="13" t="s">
        <v>37</v>
      </c>
      <c r="K97" s="13"/>
      <c r="L97" s="13"/>
      <c r="M97" s="13" t="s">
        <v>38</v>
      </c>
      <c r="N97" s="13" t="s">
        <v>39</v>
      </c>
      <c r="O97" s="13" t="s">
        <v>40</v>
      </c>
      <c r="P97" s="14" t="s">
        <v>360</v>
      </c>
      <c r="Q97" s="16">
        <v>391980960</v>
      </c>
      <c r="R97" s="16">
        <v>0</v>
      </c>
      <c r="S97" s="16">
        <v>0</v>
      </c>
      <c r="T97" s="16">
        <v>391980960</v>
      </c>
      <c r="U97" s="16">
        <v>0</v>
      </c>
      <c r="V97" s="16">
        <v>254184210</v>
      </c>
      <c r="W97" s="16">
        <v>137796750</v>
      </c>
      <c r="X97" s="16">
        <v>254184210</v>
      </c>
      <c r="Y97" s="16">
        <v>33474210</v>
      </c>
      <c r="Z97" s="16">
        <v>33474210</v>
      </c>
      <c r="AA97" s="16">
        <v>33474210</v>
      </c>
    </row>
    <row r="98" spans="1:28" ht="42" hidden="1" x14ac:dyDescent="0.35">
      <c r="A98" s="13" t="s">
        <v>33</v>
      </c>
      <c r="B98" s="14" t="s">
        <v>34</v>
      </c>
      <c r="C98" s="15" t="s">
        <v>361</v>
      </c>
      <c r="D98" s="13" t="s">
        <v>85</v>
      </c>
      <c r="E98" s="13" t="s">
        <v>130</v>
      </c>
      <c r="F98" s="13" t="s">
        <v>87</v>
      </c>
      <c r="G98" s="13" t="s">
        <v>136</v>
      </c>
      <c r="H98" s="13" t="s">
        <v>121</v>
      </c>
      <c r="I98" s="13" t="s">
        <v>362</v>
      </c>
      <c r="J98" s="13" t="s">
        <v>37</v>
      </c>
      <c r="K98" s="13"/>
      <c r="L98" s="13"/>
      <c r="M98" s="13" t="s">
        <v>38</v>
      </c>
      <c r="N98" s="13" t="s">
        <v>39</v>
      </c>
      <c r="O98" s="13" t="s">
        <v>40</v>
      </c>
      <c r="P98" s="14" t="s">
        <v>363</v>
      </c>
      <c r="Q98" s="16">
        <v>14625680119</v>
      </c>
      <c r="R98" s="16">
        <v>0</v>
      </c>
      <c r="S98" s="16">
        <v>9000000000</v>
      </c>
      <c r="T98" s="16">
        <v>5625680119</v>
      </c>
      <c r="U98" s="16">
        <v>0</v>
      </c>
      <c r="V98" s="16">
        <v>993152143</v>
      </c>
      <c r="W98" s="16">
        <v>4632527976</v>
      </c>
      <c r="X98" s="16">
        <v>993152143</v>
      </c>
      <c r="Y98" s="16">
        <v>133767831</v>
      </c>
      <c r="Z98" s="16">
        <v>133767831</v>
      </c>
      <c r="AA98" s="16">
        <v>133767831</v>
      </c>
    </row>
    <row r="99" spans="1:28" ht="52.5" hidden="1" x14ac:dyDescent="0.35">
      <c r="A99" s="13" t="s">
        <v>33</v>
      </c>
      <c r="B99" s="14" t="s">
        <v>34</v>
      </c>
      <c r="C99" s="15" t="s">
        <v>364</v>
      </c>
      <c r="D99" s="13" t="s">
        <v>85</v>
      </c>
      <c r="E99" s="13" t="s">
        <v>130</v>
      </c>
      <c r="F99" s="13" t="s">
        <v>87</v>
      </c>
      <c r="G99" s="13" t="s">
        <v>138</v>
      </c>
      <c r="H99" s="13" t="s">
        <v>121</v>
      </c>
      <c r="I99" s="13" t="s">
        <v>357</v>
      </c>
      <c r="J99" s="13" t="s">
        <v>37</v>
      </c>
      <c r="K99" s="13" t="s">
        <v>1</v>
      </c>
      <c r="L99" s="13" t="s">
        <v>1</v>
      </c>
      <c r="M99" s="13" t="s">
        <v>38</v>
      </c>
      <c r="N99" s="13" t="s">
        <v>39</v>
      </c>
      <c r="O99" s="13" t="s">
        <v>40</v>
      </c>
      <c r="P99" s="14" t="s">
        <v>365</v>
      </c>
      <c r="Q99" s="16">
        <v>7078383813</v>
      </c>
      <c r="R99" s="16">
        <v>0</v>
      </c>
      <c r="S99" s="16">
        <v>0</v>
      </c>
      <c r="T99" s="16">
        <v>7078383813</v>
      </c>
      <c r="U99" s="16">
        <v>0</v>
      </c>
      <c r="V99" s="16">
        <v>3055805546</v>
      </c>
      <c r="W99" s="16">
        <v>4022578267</v>
      </c>
      <c r="X99" s="16">
        <v>3055805546</v>
      </c>
      <c r="Y99" s="16">
        <v>1022627361.15</v>
      </c>
      <c r="Z99" s="16">
        <v>509074637.07999998</v>
      </c>
      <c r="AA99" s="16">
        <v>509074637.07999998</v>
      </c>
    </row>
    <row r="100" spans="1:28" ht="52.5" hidden="1" x14ac:dyDescent="0.35">
      <c r="A100" s="13" t="s">
        <v>33</v>
      </c>
      <c r="B100" s="14" t="s">
        <v>34</v>
      </c>
      <c r="C100" s="15" t="s">
        <v>366</v>
      </c>
      <c r="D100" s="13" t="s">
        <v>85</v>
      </c>
      <c r="E100" s="13" t="s">
        <v>130</v>
      </c>
      <c r="F100" s="13" t="s">
        <v>87</v>
      </c>
      <c r="G100" s="13" t="s">
        <v>138</v>
      </c>
      <c r="H100" s="13" t="s">
        <v>121</v>
      </c>
      <c r="I100" s="13" t="s">
        <v>362</v>
      </c>
      <c r="J100" s="13" t="s">
        <v>37</v>
      </c>
      <c r="K100" s="13" t="s">
        <v>1</v>
      </c>
      <c r="L100" s="13" t="s">
        <v>1</v>
      </c>
      <c r="M100" s="13" t="s">
        <v>38</v>
      </c>
      <c r="N100" s="13" t="s">
        <v>39</v>
      </c>
      <c r="O100" s="13" t="s">
        <v>40</v>
      </c>
      <c r="P100" s="14" t="s">
        <v>367</v>
      </c>
      <c r="Q100" s="16">
        <v>440000000</v>
      </c>
      <c r="R100" s="16">
        <v>0</v>
      </c>
      <c r="S100" s="16">
        <v>0</v>
      </c>
      <c r="T100" s="16">
        <v>440000000</v>
      </c>
      <c r="U100" s="16">
        <v>0</v>
      </c>
      <c r="V100" s="16">
        <v>139864984</v>
      </c>
      <c r="W100" s="16">
        <v>300135016</v>
      </c>
      <c r="X100" s="16">
        <v>0</v>
      </c>
      <c r="Y100" s="16">
        <v>0</v>
      </c>
      <c r="Z100" s="16">
        <v>0</v>
      </c>
      <c r="AA100" s="16">
        <v>0</v>
      </c>
    </row>
    <row r="101" spans="1:28" ht="73.5" hidden="1" x14ac:dyDescent="0.35">
      <c r="A101" s="13" t="s">
        <v>33</v>
      </c>
      <c r="B101" s="14" t="s">
        <v>34</v>
      </c>
      <c r="C101" s="15" t="s">
        <v>368</v>
      </c>
      <c r="D101" s="13" t="s">
        <v>85</v>
      </c>
      <c r="E101" s="13" t="s">
        <v>130</v>
      </c>
      <c r="F101" s="13" t="s">
        <v>87</v>
      </c>
      <c r="G101" s="13" t="s">
        <v>138</v>
      </c>
      <c r="H101" s="13" t="s">
        <v>121</v>
      </c>
      <c r="I101" s="13" t="s">
        <v>369</v>
      </c>
      <c r="J101" s="13" t="s">
        <v>37</v>
      </c>
      <c r="K101" s="13" t="s">
        <v>1</v>
      </c>
      <c r="L101" s="13" t="s">
        <v>1</v>
      </c>
      <c r="M101" s="13" t="s">
        <v>38</v>
      </c>
      <c r="N101" s="13" t="s">
        <v>39</v>
      </c>
      <c r="O101" s="13" t="s">
        <v>40</v>
      </c>
      <c r="P101" s="14" t="s">
        <v>370</v>
      </c>
      <c r="Q101" s="16">
        <v>7552581358</v>
      </c>
      <c r="R101" s="16">
        <v>0</v>
      </c>
      <c r="S101" s="16">
        <v>0</v>
      </c>
      <c r="T101" s="16">
        <v>7552581358</v>
      </c>
      <c r="U101" s="16">
        <v>0</v>
      </c>
      <c r="V101" s="16">
        <v>5985391811</v>
      </c>
      <c r="W101" s="16">
        <v>1567189547</v>
      </c>
      <c r="X101" s="16">
        <v>5360959891</v>
      </c>
      <c r="Y101" s="16">
        <v>669066746</v>
      </c>
      <c r="Z101" s="16">
        <v>660219305</v>
      </c>
      <c r="AA101" s="16">
        <v>660219305</v>
      </c>
    </row>
    <row r="102" spans="1:28" ht="105" hidden="1" x14ac:dyDescent="0.35">
      <c r="A102" s="13" t="s">
        <v>33</v>
      </c>
      <c r="B102" s="14" t="s">
        <v>34</v>
      </c>
      <c r="C102" s="15" t="s">
        <v>371</v>
      </c>
      <c r="D102" s="13" t="s">
        <v>85</v>
      </c>
      <c r="E102" s="13" t="s">
        <v>130</v>
      </c>
      <c r="F102" s="13" t="s">
        <v>87</v>
      </c>
      <c r="G102" s="13" t="s">
        <v>108</v>
      </c>
      <c r="H102" s="13" t="s">
        <v>121</v>
      </c>
      <c r="I102" s="13" t="s">
        <v>372</v>
      </c>
      <c r="J102" s="13" t="s">
        <v>37</v>
      </c>
      <c r="K102" s="13" t="s">
        <v>1</v>
      </c>
      <c r="L102" s="13" t="s">
        <v>1</v>
      </c>
      <c r="M102" s="13" t="s">
        <v>38</v>
      </c>
      <c r="N102" s="13" t="s">
        <v>39</v>
      </c>
      <c r="O102" s="13" t="s">
        <v>40</v>
      </c>
      <c r="P102" s="14" t="s">
        <v>373</v>
      </c>
      <c r="Q102" s="16">
        <v>5275210925</v>
      </c>
      <c r="R102" s="16">
        <v>0</v>
      </c>
      <c r="S102" s="16">
        <v>0</v>
      </c>
      <c r="T102" s="16">
        <v>5275210925</v>
      </c>
      <c r="U102" s="16">
        <v>0</v>
      </c>
      <c r="V102" s="16">
        <v>3144069100</v>
      </c>
      <c r="W102" s="16">
        <v>2131141825</v>
      </c>
      <c r="X102" s="16">
        <v>3144069100</v>
      </c>
      <c r="Y102" s="16">
        <v>898305456</v>
      </c>
      <c r="Z102" s="16">
        <v>898305456</v>
      </c>
      <c r="AA102" s="16">
        <v>898305456</v>
      </c>
    </row>
    <row r="103" spans="1:28" x14ac:dyDescent="0.35">
      <c r="A103" s="13" t="s">
        <v>1</v>
      </c>
      <c r="B103" s="14" t="s">
        <v>1</v>
      </c>
      <c r="C103" s="15" t="s">
        <v>1</v>
      </c>
      <c r="D103" s="13" t="s">
        <v>1</v>
      </c>
      <c r="E103" s="13" t="s">
        <v>1</v>
      </c>
      <c r="F103" s="13" t="s">
        <v>1</v>
      </c>
      <c r="G103" s="13" t="s">
        <v>1</v>
      </c>
      <c r="H103" s="13" t="s">
        <v>1</v>
      </c>
      <c r="I103" s="13" t="s">
        <v>1</v>
      </c>
      <c r="J103" s="13" t="s">
        <v>1</v>
      </c>
      <c r="K103" s="13" t="s">
        <v>1</v>
      </c>
      <c r="L103" s="13" t="s">
        <v>1</v>
      </c>
      <c r="M103" s="13" t="s">
        <v>1</v>
      </c>
      <c r="N103" s="13" t="s">
        <v>1</v>
      </c>
      <c r="O103" s="13" t="s">
        <v>1</v>
      </c>
      <c r="P103" s="14" t="s">
        <v>1</v>
      </c>
      <c r="Q103" s="9">
        <f>+SUBTOTAL(9,Q5:Q102)</f>
        <v>29940957244</v>
      </c>
      <c r="R103" s="9">
        <f t="shared" ref="R103:AB103" si="0">+SUBTOTAL(9,R5:R102)</f>
        <v>12508545915</v>
      </c>
      <c r="S103" s="9">
        <f t="shared" si="0"/>
        <v>3508545915</v>
      </c>
      <c r="T103" s="9">
        <f t="shared" si="0"/>
        <v>38940957244</v>
      </c>
      <c r="U103" s="9">
        <f t="shared" si="0"/>
        <v>0</v>
      </c>
      <c r="V103" s="9">
        <f t="shared" si="0"/>
        <v>32220796956.510002</v>
      </c>
      <c r="W103" s="9">
        <f t="shared" si="0"/>
        <v>6720160287.4899998</v>
      </c>
      <c r="X103" s="9">
        <f t="shared" si="0"/>
        <v>32216592956.510002</v>
      </c>
      <c r="Y103" s="9">
        <f t="shared" si="0"/>
        <v>4573114591.5</v>
      </c>
      <c r="Z103" s="9">
        <f t="shared" si="0"/>
        <v>4532709956.5</v>
      </c>
      <c r="AA103" s="9">
        <f t="shared" si="0"/>
        <v>4523053893.5</v>
      </c>
      <c r="AB103" s="9">
        <f t="shared" si="0"/>
        <v>0</v>
      </c>
    </row>
    <row r="104" spans="1:28" x14ac:dyDescent="0.35">
      <c r="A104" s="13" t="s">
        <v>1</v>
      </c>
      <c r="B104" s="17" t="s">
        <v>1</v>
      </c>
      <c r="C104" s="15" t="s">
        <v>1</v>
      </c>
      <c r="D104" s="13" t="s">
        <v>1</v>
      </c>
      <c r="E104" s="13" t="s">
        <v>1</v>
      </c>
      <c r="F104" s="13" t="s">
        <v>1</v>
      </c>
      <c r="G104" s="13" t="s">
        <v>1</v>
      </c>
      <c r="H104" s="13" t="s">
        <v>1</v>
      </c>
      <c r="I104" s="13" t="s">
        <v>1</v>
      </c>
      <c r="J104" s="13" t="s">
        <v>1</v>
      </c>
      <c r="K104" s="13" t="s">
        <v>1</v>
      </c>
      <c r="L104" s="13" t="s">
        <v>1</v>
      </c>
      <c r="M104" s="13" t="s">
        <v>1</v>
      </c>
      <c r="N104" s="13" t="s">
        <v>1</v>
      </c>
      <c r="O104" s="13" t="s">
        <v>1</v>
      </c>
      <c r="P104" s="14" t="s">
        <v>1</v>
      </c>
      <c r="Q104" s="18" t="s">
        <v>1</v>
      </c>
      <c r="R104" s="18" t="s">
        <v>1</v>
      </c>
      <c r="S104" s="18" t="s">
        <v>1</v>
      </c>
      <c r="T104" s="18" t="s">
        <v>1</v>
      </c>
      <c r="U104" s="18" t="s">
        <v>1</v>
      </c>
      <c r="V104" s="18" t="s">
        <v>1</v>
      </c>
      <c r="W104" s="18" t="s">
        <v>1</v>
      </c>
      <c r="X104" s="18" t="s">
        <v>1</v>
      </c>
      <c r="Y104" s="18" t="s">
        <v>1</v>
      </c>
      <c r="Z104" s="18" t="s">
        <v>1</v>
      </c>
      <c r="AA104" s="18" t="s">
        <v>1</v>
      </c>
    </row>
    <row r="105" spans="1:28" ht="0" hidden="1" customHeight="1" x14ac:dyDescent="0.35"/>
    <row r="106" spans="1:28" ht="34" customHeight="1" x14ac:dyDescent="0.35"/>
  </sheetData>
  <autoFilter ref="A4:AA104" xr:uid="{F198BB8E-5D1E-4F93-95BA-EBE8ED35C551}">
    <filterColumn colId="2">
      <filters blank="1">
        <filter val="C-2399-0400-14-53105B-2399053-02"/>
        <filter val="C-2399-0400-14-53105B-2399054-02"/>
        <filter val="C-2399-0400-14-53105B-2399071-02"/>
      </filters>
    </filterColumn>
  </autoFilter>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12262-16D9-4ED0-91D1-6033EB7CA429}">
  <dimension ref="A1:AF274"/>
  <sheetViews>
    <sheetView showGridLines="0" zoomScale="76" workbookViewId="0">
      <selection activeCell="B2" sqref="B2"/>
    </sheetView>
  </sheetViews>
  <sheetFormatPr defaultColWidth="11.453125" defaultRowHeight="12" x14ac:dyDescent="0.3"/>
  <cols>
    <col min="1" max="6" width="11.453125" style="22"/>
    <col min="7" max="11" width="17.1796875" style="22" customWidth="1"/>
    <col min="12" max="12" width="22.81640625" style="22" customWidth="1"/>
    <col min="13" max="13" width="37.1796875" style="22" customWidth="1"/>
    <col min="14" max="14" width="31" style="22" bestFit="1" customWidth="1"/>
    <col min="15" max="15" width="85.6328125" style="22" customWidth="1"/>
    <col min="16" max="16" width="17.1796875" style="22" customWidth="1"/>
    <col min="17" max="17" width="45.6328125" style="22" customWidth="1"/>
    <col min="18" max="19" width="17.1796875" style="22" customWidth="1"/>
    <col min="20" max="25" width="31.453125" style="22" customWidth="1"/>
    <col min="26" max="26" width="41" style="22" customWidth="1"/>
    <col min="27" max="32" width="42.81640625" style="22" customWidth="1"/>
    <col min="33" max="16384" width="11.453125" style="22"/>
  </cols>
  <sheetData>
    <row r="1" spans="1:32" ht="15.5" x14ac:dyDescent="0.35">
      <c r="A1" s="41" t="s">
        <v>374</v>
      </c>
      <c r="B1" s="41" t="s">
        <v>24320</v>
      </c>
      <c r="C1" s="42" t="s">
        <v>375</v>
      </c>
      <c r="D1" s="43" t="s">
        <v>376</v>
      </c>
      <c r="E1" s="43" t="s">
        <v>377</v>
      </c>
      <c r="F1" s="43" t="s">
        <v>24319</v>
      </c>
      <c r="G1" s="39" t="s">
        <v>378</v>
      </c>
      <c r="H1" s="38" t="s">
        <v>379</v>
      </c>
      <c r="I1" s="21" t="s">
        <v>380</v>
      </c>
      <c r="J1" s="21" t="s">
        <v>381</v>
      </c>
      <c r="K1" s="21" t="s">
        <v>382</v>
      </c>
      <c r="L1" s="21" t="s">
        <v>383</v>
      </c>
      <c r="M1" s="21" t="s">
        <v>384</v>
      </c>
      <c r="N1" s="21" t="s">
        <v>385</v>
      </c>
      <c r="O1" s="21" t="s">
        <v>386</v>
      </c>
      <c r="P1" s="21" t="s">
        <v>387</v>
      </c>
      <c r="Q1" s="21" t="s">
        <v>388</v>
      </c>
      <c r="R1" s="21" t="s">
        <v>389</v>
      </c>
      <c r="S1" s="21" t="s">
        <v>390</v>
      </c>
      <c r="T1" s="21" t="s">
        <v>391</v>
      </c>
      <c r="U1" s="21" t="s">
        <v>392</v>
      </c>
      <c r="V1" s="21" t="s">
        <v>393</v>
      </c>
      <c r="W1" s="21" t="s">
        <v>394</v>
      </c>
      <c r="X1" s="21" t="s">
        <v>395</v>
      </c>
      <c r="Y1" s="21" t="s">
        <v>396</v>
      </c>
      <c r="Z1" s="21" t="s">
        <v>397</v>
      </c>
      <c r="AA1" s="21" t="s">
        <v>398</v>
      </c>
      <c r="AB1" s="21" t="s">
        <v>399</v>
      </c>
      <c r="AC1" s="21" t="s">
        <v>400</v>
      </c>
      <c r="AD1" s="21" t="s">
        <v>401</v>
      </c>
      <c r="AE1" s="21" t="s">
        <v>402</v>
      </c>
      <c r="AF1" s="21" t="s">
        <v>403</v>
      </c>
    </row>
    <row r="2" spans="1:32" ht="20" customHeight="1" x14ac:dyDescent="0.35">
      <c r="A2" s="34" t="str">
        <f t="shared" ref="A2:A40" si="0">+G2&amp;N2&amp;P2&amp;Q2</f>
        <v>226C-2399-0400-14-53105B-2399054-02PropiosINGRESOS CORRIENTES</v>
      </c>
      <c r="B2" s="34" t="str">
        <f>C2&amp;N2&amp;F2</f>
        <v>4200C-2399-0400-14-53105B-2399054-02Divulgación</v>
      </c>
      <c r="C2" s="34">
        <v>4200</v>
      </c>
      <c r="D2" s="34">
        <v>1499</v>
      </c>
      <c r="E2" s="34" t="str">
        <f t="shared" ref="E2:E40" si="1">+C2&amp;D2</f>
        <v>42001499</v>
      </c>
      <c r="F2" s="228" t="str">
        <f>VLOOKUP(C2,'Presupuesto OAPES'!$B$2:$P$19,6,FALSE)</f>
        <v>Divulgación</v>
      </c>
      <c r="G2" s="39">
        <v>226</v>
      </c>
      <c r="H2" s="32" t="s">
        <v>412</v>
      </c>
      <c r="I2" s="23" t="s">
        <v>413</v>
      </c>
      <c r="J2" s="23" t="s">
        <v>405</v>
      </c>
      <c r="K2" s="23" t="s">
        <v>406</v>
      </c>
      <c r="L2" s="23" t="s">
        <v>407</v>
      </c>
      <c r="M2" s="23" t="s">
        <v>408</v>
      </c>
      <c r="N2" s="23" t="s">
        <v>342</v>
      </c>
      <c r="O2" s="23" t="s">
        <v>344</v>
      </c>
      <c r="P2" s="24" t="s">
        <v>38</v>
      </c>
      <c r="Q2" s="24" t="s">
        <v>409</v>
      </c>
      <c r="R2" s="24" t="s">
        <v>40</v>
      </c>
      <c r="S2" s="25">
        <v>79234890</v>
      </c>
      <c r="T2" s="25">
        <v>-662130</v>
      </c>
      <c r="U2" s="25">
        <v>78572760</v>
      </c>
      <c r="V2" s="25">
        <f>+SUMIFS('Compromisos 01042026'!$P$2:$P$1962,'Compromisos 01042026'!$AB$2:$AB$1962,'CDP 01042026'!G2,'Compromisos 01042026'!$I$2:$I$1962,'CDP 01042026'!N2,'Compromisos 01042026'!$K$2:$K$1962,'CDP 01042026'!P2,'Compromisos 01042026'!$L$2:$L$1962,'CDP 01042026'!Q2)</f>
        <v>78572760</v>
      </c>
      <c r="W2" s="25">
        <f>+SUMIFS('Obligaciones 01042026'!$W$2:$W$501,'Obligaciones 01042026'!$AD$2:$AD$501,'CDP 01042026'!G2,'Obligaciones 01042026'!$S$2:$S$501,'CDP 01042026'!N2,'Obligaciones 01042026'!$Y$2:$Y$501,'CDP 01042026'!P2,'Obligaciones 01042026'!$AA$2:$AA$501,'CDP 01042026'!Q2)</f>
        <v>12359760</v>
      </c>
      <c r="X2" s="25">
        <f>+SUMIFS('Pagos 01042026'!$Z$2:$Z$2404,'Pagos 01042026'!$AN$2:$AN$2404,'CDP 01042026'!G2,'Pagos 01042026'!$U$2:$U$2404,'CDP 01042026'!N2,'Pagos 01042026'!$W$2:$W$2404,'CDP 01042026'!P2,'Pagos 01042026'!$X$2:$X$2404,'CDP 01042026'!Q2)</f>
        <v>12359760</v>
      </c>
      <c r="Y2" s="25">
        <v>0</v>
      </c>
      <c r="Z2" s="24" t="s">
        <v>414</v>
      </c>
      <c r="AA2" s="24" t="s">
        <v>415</v>
      </c>
      <c r="AB2" s="24" t="s">
        <v>416</v>
      </c>
      <c r="AC2" s="24" t="s">
        <v>411</v>
      </c>
      <c r="AD2" s="24" t="s">
        <v>417</v>
      </c>
      <c r="AE2" s="24" t="s">
        <v>418</v>
      </c>
      <c r="AF2" s="24" t="s">
        <v>411</v>
      </c>
    </row>
    <row r="3" spans="1:32" ht="20" customHeight="1" x14ac:dyDescent="0.35">
      <c r="A3" s="34" t="str">
        <f t="shared" si="0"/>
        <v>326C-2399-0400-14-53105B-2399054-02PropiosINGRESOS CORRIENTES</v>
      </c>
      <c r="B3" s="34" t="str">
        <f t="shared" ref="B3:B66" si="2">C3&amp;N3&amp;F3</f>
        <v>4200C-2399-0400-14-53105B-2399054-02Divulgación</v>
      </c>
      <c r="C3" s="34">
        <v>4200</v>
      </c>
      <c r="D3" s="34">
        <v>1499</v>
      </c>
      <c r="E3" s="34" t="str">
        <f t="shared" si="1"/>
        <v>42001499</v>
      </c>
      <c r="F3" s="228" t="str">
        <f>VLOOKUP(C3,'Presupuesto OAPES'!$B$2:$P$19,6,FALSE)</f>
        <v>Divulgación</v>
      </c>
      <c r="G3" s="39">
        <v>326</v>
      </c>
      <c r="H3" s="32" t="s">
        <v>412</v>
      </c>
      <c r="I3" s="23" t="s">
        <v>419</v>
      </c>
      <c r="J3" s="23" t="s">
        <v>405</v>
      </c>
      <c r="K3" s="23" t="s">
        <v>406</v>
      </c>
      <c r="L3" s="23" t="s">
        <v>407</v>
      </c>
      <c r="M3" s="23" t="s">
        <v>408</v>
      </c>
      <c r="N3" s="23" t="s">
        <v>342</v>
      </c>
      <c r="O3" s="23" t="s">
        <v>344</v>
      </c>
      <c r="P3" s="24" t="s">
        <v>38</v>
      </c>
      <c r="Q3" s="24" t="s">
        <v>409</v>
      </c>
      <c r="R3" s="24" t="s">
        <v>40</v>
      </c>
      <c r="S3" s="25">
        <v>92440705</v>
      </c>
      <c r="T3" s="25">
        <v>-3089940</v>
      </c>
      <c r="U3" s="25">
        <v>89350765</v>
      </c>
      <c r="V3" s="25">
        <f>+SUMIFS('Compromisos 01042026'!$P$2:$P$1962,'Compromisos 01042026'!$AB$2:$AB$1962,'CDP 01042026'!G3,'Compromisos 01042026'!$I$2:$I$1962,'CDP 01042026'!N3,'Compromisos 01042026'!$K$2:$K$1962,'CDP 01042026'!P3,'Compromisos 01042026'!$L$2:$L$1962,'CDP 01042026'!Q3)</f>
        <v>89350765</v>
      </c>
      <c r="W3" s="25">
        <f>+SUMIFS('Obligaciones 01042026'!$W$2:$W$501,'Obligaciones 01042026'!$AD$2:$AD$501,'CDP 01042026'!G3,'Obligaciones 01042026'!$S$2:$S$501,'CDP 01042026'!N3,'Obligaciones 01042026'!$Y$2:$Y$501,'CDP 01042026'!P3,'Obligaciones 01042026'!$AA$2:$AA$501,'CDP 01042026'!Q3)</f>
        <v>12102265</v>
      </c>
      <c r="X3" s="25">
        <f>+SUMIFS('Pagos 01042026'!$Z$2:$Z$2404,'Pagos 01042026'!$AN$2:$AN$2404,'CDP 01042026'!G3,'Pagos 01042026'!$U$2:$U$2404,'CDP 01042026'!N3,'Pagos 01042026'!$W$2:$W$2404,'CDP 01042026'!P3,'Pagos 01042026'!$X$2:$X$2404,'CDP 01042026'!Q3)</f>
        <v>12102265</v>
      </c>
      <c r="Y3" s="25">
        <v>0</v>
      </c>
      <c r="Z3" s="24" t="s">
        <v>420</v>
      </c>
      <c r="AA3" s="24" t="s">
        <v>421</v>
      </c>
      <c r="AB3" s="24" t="s">
        <v>422</v>
      </c>
      <c r="AC3" s="24" t="s">
        <v>411</v>
      </c>
      <c r="AD3" s="24" t="s">
        <v>423</v>
      </c>
      <c r="AE3" s="24" t="s">
        <v>424</v>
      </c>
      <c r="AF3" s="24" t="s">
        <v>411</v>
      </c>
    </row>
    <row r="4" spans="1:32" ht="20" customHeight="1" x14ac:dyDescent="0.35">
      <c r="A4" s="34" t="str">
        <f t="shared" si="0"/>
        <v>426C-2399-0400-14-53105B-2399054-02PropiosINGRESOS CORRIENTES</v>
      </c>
      <c r="B4" s="34" t="str">
        <f t="shared" si="2"/>
        <v>4200C-2399-0400-14-53105B-2399054-02Divulgación</v>
      </c>
      <c r="C4" s="34">
        <v>4200</v>
      </c>
      <c r="D4" s="34">
        <v>1499</v>
      </c>
      <c r="E4" s="34" t="str">
        <f t="shared" si="1"/>
        <v>42001499</v>
      </c>
      <c r="F4" s="228" t="str">
        <f>VLOOKUP(C4,'Presupuesto OAPES'!$B$2:$P$19,6,FALSE)</f>
        <v>Divulgación</v>
      </c>
      <c r="G4" s="39">
        <v>426</v>
      </c>
      <c r="H4" s="32" t="s">
        <v>412</v>
      </c>
      <c r="I4" s="23" t="s">
        <v>425</v>
      </c>
      <c r="J4" s="23" t="s">
        <v>405</v>
      </c>
      <c r="K4" s="23" t="s">
        <v>406</v>
      </c>
      <c r="L4" s="23" t="s">
        <v>407</v>
      </c>
      <c r="M4" s="23" t="s">
        <v>408</v>
      </c>
      <c r="N4" s="23" t="s">
        <v>342</v>
      </c>
      <c r="O4" s="23" t="s">
        <v>344</v>
      </c>
      <c r="P4" s="24" t="s">
        <v>38</v>
      </c>
      <c r="Q4" s="24" t="s">
        <v>409</v>
      </c>
      <c r="R4" s="24" t="s">
        <v>40</v>
      </c>
      <c r="S4" s="25">
        <v>52823260</v>
      </c>
      <c r="T4" s="25">
        <v>-735700</v>
      </c>
      <c r="U4" s="25">
        <v>52087560</v>
      </c>
      <c r="V4" s="25">
        <f>+SUMIFS('Compromisos 01042026'!$P$2:$P$1962,'Compromisos 01042026'!$AB$2:$AB$1962,'CDP 01042026'!G4,'Compromisos 01042026'!$I$2:$I$1962,'CDP 01042026'!N4,'Compromisos 01042026'!$K$2:$K$1962,'CDP 01042026'!P4,'Compromisos 01042026'!$L$2:$L$1962,'CDP 01042026'!Q4)</f>
        <v>52087560</v>
      </c>
      <c r="W4" s="25">
        <f>+SUMIFS('Obligaciones 01042026'!$W$2:$W$501,'Obligaciones 01042026'!$AD$2:$AD$501,'CDP 01042026'!G4,'Obligaciones 01042026'!$S$2:$S$501,'CDP 01042026'!N4,'Obligaciones 01042026'!$Y$2:$Y$501,'CDP 01042026'!P4,'Obligaciones 01042026'!$AA$2:$AA$501,'CDP 01042026'!Q4)</f>
        <v>7945560</v>
      </c>
      <c r="X4" s="25">
        <f>+SUMIFS('Pagos 01042026'!$Z$2:$Z$2404,'Pagos 01042026'!$AN$2:$AN$2404,'CDP 01042026'!G4,'Pagos 01042026'!$U$2:$U$2404,'CDP 01042026'!N4,'Pagos 01042026'!$W$2:$W$2404,'CDP 01042026'!P4,'Pagos 01042026'!$X$2:$X$2404,'CDP 01042026'!Q4)</f>
        <v>7945560</v>
      </c>
      <c r="Y4" s="25">
        <v>0</v>
      </c>
      <c r="Z4" s="24" t="s">
        <v>426</v>
      </c>
      <c r="AA4" s="24" t="s">
        <v>427</v>
      </c>
      <c r="AB4" s="24" t="s">
        <v>428</v>
      </c>
      <c r="AC4" s="24" t="s">
        <v>411</v>
      </c>
      <c r="AD4" s="24" t="s">
        <v>429</v>
      </c>
      <c r="AE4" s="24" t="s">
        <v>430</v>
      </c>
      <c r="AF4" s="24" t="s">
        <v>411</v>
      </c>
    </row>
    <row r="5" spans="1:32" ht="20" customHeight="1" x14ac:dyDescent="0.35">
      <c r="A5" s="34" t="str">
        <f t="shared" si="0"/>
        <v>526C-2399-0400-14-53105B-2399054-02PropiosINGRESOS CORRIENTES</v>
      </c>
      <c r="B5" s="34" t="str">
        <f t="shared" si="2"/>
        <v>4200C-2399-0400-14-53105B-2399054-02Divulgación</v>
      </c>
      <c r="C5" s="34">
        <v>4200</v>
      </c>
      <c r="D5" s="34">
        <v>1499</v>
      </c>
      <c r="E5" s="34" t="str">
        <f t="shared" si="1"/>
        <v>42001499</v>
      </c>
      <c r="F5" s="228" t="str">
        <f>VLOOKUP(C5,'Presupuesto OAPES'!$B$2:$P$19,6,FALSE)</f>
        <v>Divulgación</v>
      </c>
      <c r="G5" s="39">
        <v>526</v>
      </c>
      <c r="H5" s="32" t="s">
        <v>412</v>
      </c>
      <c r="I5" s="23" t="s">
        <v>431</v>
      </c>
      <c r="J5" s="23" t="s">
        <v>405</v>
      </c>
      <c r="K5" s="23" t="s">
        <v>406</v>
      </c>
      <c r="L5" s="23" t="s">
        <v>407</v>
      </c>
      <c r="M5" s="23" t="s">
        <v>408</v>
      </c>
      <c r="N5" s="23" t="s">
        <v>342</v>
      </c>
      <c r="O5" s="23" t="s">
        <v>344</v>
      </c>
      <c r="P5" s="24" t="s">
        <v>38</v>
      </c>
      <c r="Q5" s="24" t="s">
        <v>409</v>
      </c>
      <c r="R5" s="24" t="s">
        <v>40</v>
      </c>
      <c r="S5" s="25">
        <v>79234890</v>
      </c>
      <c r="T5" s="25">
        <v>-1103550</v>
      </c>
      <c r="U5" s="25">
        <v>78131340</v>
      </c>
      <c r="V5" s="25">
        <f>+SUMIFS('Compromisos 01042026'!$P$2:$P$1962,'Compromisos 01042026'!$AB$2:$AB$1962,'CDP 01042026'!G5,'Compromisos 01042026'!$I$2:$I$1962,'CDP 01042026'!N5,'Compromisos 01042026'!$K$2:$K$1962,'CDP 01042026'!P5,'Compromisos 01042026'!$L$2:$L$1962,'CDP 01042026'!Q5)</f>
        <v>78131340</v>
      </c>
      <c r="W5" s="25">
        <f>+SUMIFS('Obligaciones 01042026'!$W$2:$W$501,'Obligaciones 01042026'!$AD$2:$AD$501,'CDP 01042026'!G5,'Obligaciones 01042026'!$S$2:$S$501,'CDP 01042026'!N5,'Obligaciones 01042026'!$Y$2:$Y$501,'CDP 01042026'!P5,'Obligaciones 01042026'!$AA$2:$AA$501,'CDP 01042026'!Q5)</f>
        <v>11918340</v>
      </c>
      <c r="X5" s="25">
        <f>+SUMIFS('Pagos 01042026'!$Z$2:$Z$2404,'Pagos 01042026'!$AN$2:$AN$2404,'CDP 01042026'!G5,'Pagos 01042026'!$U$2:$U$2404,'CDP 01042026'!N5,'Pagos 01042026'!$W$2:$W$2404,'CDP 01042026'!P5,'Pagos 01042026'!$X$2:$X$2404,'CDP 01042026'!Q5)</f>
        <v>11918340</v>
      </c>
      <c r="Y5" s="25">
        <v>0</v>
      </c>
      <c r="Z5" s="24" t="s">
        <v>432</v>
      </c>
      <c r="AA5" s="24" t="s">
        <v>433</v>
      </c>
      <c r="AB5" s="24" t="s">
        <v>434</v>
      </c>
      <c r="AC5" s="24" t="s">
        <v>411</v>
      </c>
      <c r="AD5" s="24" t="s">
        <v>435</v>
      </c>
      <c r="AE5" s="24" t="s">
        <v>436</v>
      </c>
      <c r="AF5" s="24" t="s">
        <v>411</v>
      </c>
    </row>
    <row r="6" spans="1:32" ht="20" customHeight="1" x14ac:dyDescent="0.35">
      <c r="A6" s="34" t="str">
        <f t="shared" si="0"/>
        <v>626C-2399-0400-14-53105B-2399054-02PropiosINGRESOS CORRIENTES</v>
      </c>
      <c r="B6" s="34" t="str">
        <f t="shared" si="2"/>
        <v>4200C-2399-0400-14-53105B-2399054-02Divulgación</v>
      </c>
      <c r="C6" s="34">
        <v>4200</v>
      </c>
      <c r="D6" s="34">
        <v>1499</v>
      </c>
      <c r="E6" s="34" t="str">
        <f t="shared" si="1"/>
        <v>42001499</v>
      </c>
      <c r="F6" s="228" t="str">
        <f>VLOOKUP(C6,'Presupuesto OAPES'!$B$2:$P$19,6,FALSE)</f>
        <v>Divulgación</v>
      </c>
      <c r="G6" s="39">
        <v>626</v>
      </c>
      <c r="H6" s="32" t="s">
        <v>412</v>
      </c>
      <c r="I6" s="23" t="s">
        <v>437</v>
      </c>
      <c r="J6" s="23" t="s">
        <v>405</v>
      </c>
      <c r="K6" s="23" t="s">
        <v>406</v>
      </c>
      <c r="L6" s="23" t="s">
        <v>407</v>
      </c>
      <c r="M6" s="23" t="s">
        <v>408</v>
      </c>
      <c r="N6" s="23" t="s">
        <v>342</v>
      </c>
      <c r="O6" s="23" t="s">
        <v>344</v>
      </c>
      <c r="P6" s="24" t="s">
        <v>38</v>
      </c>
      <c r="Q6" s="24" t="s">
        <v>409</v>
      </c>
      <c r="R6" s="24" t="s">
        <v>40</v>
      </c>
      <c r="S6" s="25">
        <v>132058150</v>
      </c>
      <c r="T6" s="25">
        <v>-1839250</v>
      </c>
      <c r="U6" s="25">
        <v>130218900</v>
      </c>
      <c r="V6" s="25">
        <f>+SUMIFS('Compromisos 01042026'!$P$2:$P$1962,'Compromisos 01042026'!$AB$2:$AB$1962,'CDP 01042026'!G6,'Compromisos 01042026'!$I$2:$I$1962,'CDP 01042026'!N6,'Compromisos 01042026'!$K$2:$K$1962,'CDP 01042026'!P6,'Compromisos 01042026'!$L$2:$L$1962,'CDP 01042026'!Q6)</f>
        <v>130218900</v>
      </c>
      <c r="W6" s="25">
        <f>+SUMIFS('Obligaciones 01042026'!$W$2:$W$501,'Obligaciones 01042026'!$AD$2:$AD$501,'CDP 01042026'!G6,'Obligaciones 01042026'!$S$2:$S$501,'CDP 01042026'!N6,'Obligaciones 01042026'!$Y$2:$Y$501,'CDP 01042026'!P6,'Obligaciones 01042026'!$AA$2:$AA$501,'CDP 01042026'!Q6)</f>
        <v>19863900</v>
      </c>
      <c r="X6" s="25">
        <f>+SUMIFS('Pagos 01042026'!$Z$2:$Z$2404,'Pagos 01042026'!$AN$2:$AN$2404,'CDP 01042026'!G6,'Pagos 01042026'!$U$2:$U$2404,'CDP 01042026'!N6,'Pagos 01042026'!$W$2:$W$2404,'CDP 01042026'!P6,'Pagos 01042026'!$X$2:$X$2404,'CDP 01042026'!Q6)</f>
        <v>19863900</v>
      </c>
      <c r="Y6" s="25">
        <v>0</v>
      </c>
      <c r="Z6" s="24" t="s">
        <v>438</v>
      </c>
      <c r="AA6" s="24" t="s">
        <v>439</v>
      </c>
      <c r="AB6" s="24" t="s">
        <v>440</v>
      </c>
      <c r="AC6" s="24" t="s">
        <v>411</v>
      </c>
      <c r="AD6" s="24" t="s">
        <v>441</v>
      </c>
      <c r="AE6" s="24" t="s">
        <v>442</v>
      </c>
      <c r="AF6" s="24" t="s">
        <v>411</v>
      </c>
    </row>
    <row r="7" spans="1:32" ht="20" customHeight="1" x14ac:dyDescent="0.35">
      <c r="A7" s="34" t="str">
        <f t="shared" si="0"/>
        <v>726C-2399-0400-14-53105B-2399054-02PropiosINGRESOS CORRIENTES</v>
      </c>
      <c r="B7" s="34" t="str">
        <f t="shared" si="2"/>
        <v>4200C-2399-0400-14-53105B-2399054-02Divulgación</v>
      </c>
      <c r="C7" s="34">
        <v>4200</v>
      </c>
      <c r="D7" s="34">
        <v>1499</v>
      </c>
      <c r="E7" s="34" t="str">
        <f t="shared" si="1"/>
        <v>42001499</v>
      </c>
      <c r="F7" s="228" t="str">
        <f>VLOOKUP(C7,'Presupuesto OAPES'!$B$2:$P$19,6,FALSE)</f>
        <v>Divulgación</v>
      </c>
      <c r="G7" s="39">
        <v>726</v>
      </c>
      <c r="H7" s="32" t="s">
        <v>412</v>
      </c>
      <c r="I7" s="23" t="s">
        <v>443</v>
      </c>
      <c r="J7" s="23" t="s">
        <v>405</v>
      </c>
      <c r="K7" s="23" t="s">
        <v>406</v>
      </c>
      <c r="L7" s="23" t="s">
        <v>407</v>
      </c>
      <c r="M7" s="23" t="s">
        <v>408</v>
      </c>
      <c r="N7" s="23" t="s">
        <v>342</v>
      </c>
      <c r="O7" s="23" t="s">
        <v>344</v>
      </c>
      <c r="P7" s="24" t="s">
        <v>38</v>
      </c>
      <c r="Q7" s="24" t="s">
        <v>409</v>
      </c>
      <c r="R7" s="24" t="s">
        <v>40</v>
      </c>
      <c r="S7" s="25">
        <v>92440705</v>
      </c>
      <c r="T7" s="25">
        <v>-1802465</v>
      </c>
      <c r="U7" s="25">
        <v>90638240</v>
      </c>
      <c r="V7" s="25">
        <f>+SUMIFS('Compromisos 01042026'!$P$2:$P$1962,'Compromisos 01042026'!$AB$2:$AB$1962,'CDP 01042026'!G7,'Compromisos 01042026'!$I$2:$I$1962,'CDP 01042026'!N7,'Compromisos 01042026'!$K$2:$K$1962,'CDP 01042026'!P7,'Compromisos 01042026'!$L$2:$L$1962,'CDP 01042026'!Q7)</f>
        <v>90638240</v>
      </c>
      <c r="W7" s="25">
        <f>+SUMIFS('Obligaciones 01042026'!$W$2:$W$501,'Obligaciones 01042026'!$AD$2:$AD$501,'CDP 01042026'!G7,'Obligaciones 01042026'!$S$2:$S$501,'CDP 01042026'!N7,'Obligaciones 01042026'!$Y$2:$Y$501,'CDP 01042026'!P7,'Obligaciones 01042026'!$AA$2:$AA$501,'CDP 01042026'!Q7)</f>
        <v>15596840</v>
      </c>
      <c r="X7" s="25">
        <f>+SUMIFS('Pagos 01042026'!$Z$2:$Z$2404,'Pagos 01042026'!$AN$2:$AN$2404,'CDP 01042026'!G7,'Pagos 01042026'!$U$2:$U$2404,'CDP 01042026'!N7,'Pagos 01042026'!$W$2:$W$2404,'CDP 01042026'!P7,'Pagos 01042026'!$X$2:$X$2404,'CDP 01042026'!Q7)</f>
        <v>15596840</v>
      </c>
      <c r="Y7" s="25">
        <v>0</v>
      </c>
      <c r="Z7" s="24" t="s">
        <v>444</v>
      </c>
      <c r="AA7" s="24" t="s">
        <v>445</v>
      </c>
      <c r="AB7" s="24" t="s">
        <v>446</v>
      </c>
      <c r="AC7" s="24" t="s">
        <v>411</v>
      </c>
      <c r="AD7" s="24" t="s">
        <v>447</v>
      </c>
      <c r="AE7" s="24" t="s">
        <v>448</v>
      </c>
      <c r="AF7" s="24" t="s">
        <v>411</v>
      </c>
    </row>
    <row r="8" spans="1:32" ht="20" customHeight="1" x14ac:dyDescent="0.35">
      <c r="A8" s="34" t="str">
        <f t="shared" si="0"/>
        <v>826C-2399-0400-14-53105B-2399054-02PropiosINGRESOS CORRIENTES</v>
      </c>
      <c r="B8" s="34" t="str">
        <f t="shared" si="2"/>
        <v>4200C-2399-0400-14-53105B-2399054-02Divulgación</v>
      </c>
      <c r="C8" s="34">
        <v>4200</v>
      </c>
      <c r="D8" s="34">
        <v>1499</v>
      </c>
      <c r="E8" s="34" t="str">
        <f t="shared" si="1"/>
        <v>42001499</v>
      </c>
      <c r="F8" s="228" t="str">
        <f>VLOOKUP(C8,'Presupuesto OAPES'!$B$2:$P$19,6,FALSE)</f>
        <v>Divulgación</v>
      </c>
      <c r="G8" s="39">
        <v>826</v>
      </c>
      <c r="H8" s="32" t="s">
        <v>412</v>
      </c>
      <c r="I8" s="23" t="s">
        <v>449</v>
      </c>
      <c r="J8" s="23" t="s">
        <v>405</v>
      </c>
      <c r="K8" s="23" t="s">
        <v>406</v>
      </c>
      <c r="L8" s="23" t="s">
        <v>407</v>
      </c>
      <c r="M8" s="23" t="s">
        <v>408</v>
      </c>
      <c r="N8" s="23" t="s">
        <v>342</v>
      </c>
      <c r="O8" s="23" t="s">
        <v>344</v>
      </c>
      <c r="P8" s="24" t="s">
        <v>38</v>
      </c>
      <c r="Q8" s="24" t="s">
        <v>409</v>
      </c>
      <c r="R8" s="24" t="s">
        <v>40</v>
      </c>
      <c r="S8" s="25">
        <v>105646520</v>
      </c>
      <c r="T8" s="25">
        <v>-1471400</v>
      </c>
      <c r="U8" s="25">
        <v>104175120</v>
      </c>
      <c r="V8" s="25">
        <f>+SUMIFS('Compromisos 01042026'!$P$2:$P$1962,'Compromisos 01042026'!$AB$2:$AB$1962,'CDP 01042026'!G8,'Compromisos 01042026'!$I$2:$I$1962,'CDP 01042026'!N8,'Compromisos 01042026'!$K$2:$K$1962,'CDP 01042026'!P8,'Compromisos 01042026'!$L$2:$L$1962,'CDP 01042026'!Q8)</f>
        <v>104175120</v>
      </c>
      <c r="W8" s="25">
        <f>+SUMIFS('Obligaciones 01042026'!$W$2:$W$501,'Obligaciones 01042026'!$AD$2:$AD$501,'CDP 01042026'!G8,'Obligaciones 01042026'!$S$2:$S$501,'CDP 01042026'!N8,'Obligaciones 01042026'!$Y$2:$Y$501,'CDP 01042026'!P8,'Obligaciones 01042026'!$AA$2:$AA$501,'CDP 01042026'!Q8)</f>
        <v>15891120</v>
      </c>
      <c r="X8" s="25">
        <f>+SUMIFS('Pagos 01042026'!$Z$2:$Z$2404,'Pagos 01042026'!$AN$2:$AN$2404,'CDP 01042026'!G8,'Pagos 01042026'!$U$2:$U$2404,'CDP 01042026'!N8,'Pagos 01042026'!$W$2:$W$2404,'CDP 01042026'!P8,'Pagos 01042026'!$X$2:$X$2404,'CDP 01042026'!Q8)</f>
        <v>15891120</v>
      </c>
      <c r="Y8" s="25">
        <v>0</v>
      </c>
      <c r="Z8" s="24" t="s">
        <v>450</v>
      </c>
      <c r="AA8" s="24" t="s">
        <v>451</v>
      </c>
      <c r="AB8" s="24" t="s">
        <v>452</v>
      </c>
      <c r="AC8" s="24" t="s">
        <v>411</v>
      </c>
      <c r="AD8" s="24" t="s">
        <v>453</v>
      </c>
      <c r="AE8" s="24" t="s">
        <v>454</v>
      </c>
      <c r="AF8" s="24" t="s">
        <v>411</v>
      </c>
    </row>
    <row r="9" spans="1:32" ht="20" customHeight="1" x14ac:dyDescent="0.35">
      <c r="A9" s="34" t="str">
        <f t="shared" si="0"/>
        <v>926C-2399-0400-14-53105B-2399054-02PropiosINGRESOS CORRIENTES</v>
      </c>
      <c r="B9" s="34" t="str">
        <f t="shared" si="2"/>
        <v>4200C-2399-0400-14-53105B-2399054-02Divulgación</v>
      </c>
      <c r="C9" s="34">
        <v>4200</v>
      </c>
      <c r="D9" s="34">
        <v>1499</v>
      </c>
      <c r="E9" s="34" t="str">
        <f t="shared" si="1"/>
        <v>42001499</v>
      </c>
      <c r="F9" s="228" t="str">
        <f>VLOOKUP(C9,'Presupuesto OAPES'!$B$2:$P$19,6,FALSE)</f>
        <v>Divulgación</v>
      </c>
      <c r="G9" s="39">
        <v>926</v>
      </c>
      <c r="H9" s="32" t="s">
        <v>412</v>
      </c>
      <c r="I9" s="23" t="s">
        <v>455</v>
      </c>
      <c r="J9" s="23" t="s">
        <v>405</v>
      </c>
      <c r="K9" s="23" t="s">
        <v>406</v>
      </c>
      <c r="L9" s="23" t="s">
        <v>407</v>
      </c>
      <c r="M9" s="23" t="s">
        <v>408</v>
      </c>
      <c r="N9" s="23" t="s">
        <v>342</v>
      </c>
      <c r="O9" s="23" t="s">
        <v>344</v>
      </c>
      <c r="P9" s="24" t="s">
        <v>38</v>
      </c>
      <c r="Q9" s="24" t="s">
        <v>409</v>
      </c>
      <c r="R9" s="24" t="s">
        <v>40</v>
      </c>
      <c r="S9" s="25">
        <v>92440705</v>
      </c>
      <c r="T9" s="25">
        <v>-2574950</v>
      </c>
      <c r="U9" s="25">
        <v>89865755</v>
      </c>
      <c r="V9" s="25">
        <f>+SUMIFS('Compromisos 01042026'!$P$2:$P$1962,'Compromisos 01042026'!$AB$2:$AB$1962,'CDP 01042026'!G9,'Compromisos 01042026'!$I$2:$I$1962,'CDP 01042026'!N9,'Compromisos 01042026'!$K$2:$K$1962,'CDP 01042026'!P9,'Compromisos 01042026'!$L$2:$L$1962,'CDP 01042026'!Q9)</f>
        <v>89865755</v>
      </c>
      <c r="W9" s="25">
        <f>+SUMIFS('Obligaciones 01042026'!$W$2:$W$501,'Obligaciones 01042026'!$AD$2:$AD$501,'CDP 01042026'!G9,'Obligaciones 01042026'!$S$2:$S$501,'CDP 01042026'!N9,'Obligaciones 01042026'!$Y$2:$Y$501,'CDP 01042026'!P9,'Obligaciones 01042026'!$AA$2:$AA$501,'CDP 01042026'!Q9)</f>
        <v>12617255</v>
      </c>
      <c r="X9" s="25">
        <f>+SUMIFS('Pagos 01042026'!$Z$2:$Z$2404,'Pagos 01042026'!$AN$2:$AN$2404,'CDP 01042026'!G9,'Pagos 01042026'!$U$2:$U$2404,'CDP 01042026'!N9,'Pagos 01042026'!$W$2:$W$2404,'CDP 01042026'!P9,'Pagos 01042026'!$X$2:$X$2404,'CDP 01042026'!Q9)</f>
        <v>12617255</v>
      </c>
      <c r="Y9" s="25">
        <v>0</v>
      </c>
      <c r="Z9" s="24" t="s">
        <v>456</v>
      </c>
      <c r="AA9" s="24" t="s">
        <v>457</v>
      </c>
      <c r="AB9" s="24" t="s">
        <v>458</v>
      </c>
      <c r="AC9" s="24" t="s">
        <v>411</v>
      </c>
      <c r="AD9" s="24" t="s">
        <v>459</v>
      </c>
      <c r="AE9" s="24" t="s">
        <v>460</v>
      </c>
      <c r="AF9" s="24" t="s">
        <v>411</v>
      </c>
    </row>
    <row r="10" spans="1:32" ht="20" customHeight="1" x14ac:dyDescent="0.35">
      <c r="A10" s="34" t="str">
        <f t="shared" si="0"/>
        <v>1026C-2399-0400-14-53105B-2399054-02PropiosINGRESOS CORRIENTES</v>
      </c>
      <c r="B10" s="34" t="str">
        <f t="shared" si="2"/>
        <v>4200C-2399-0400-14-53105B-2399054-02Divulgación</v>
      </c>
      <c r="C10" s="34">
        <v>4200</v>
      </c>
      <c r="D10" s="34">
        <v>1499</v>
      </c>
      <c r="E10" s="34" t="str">
        <f t="shared" si="1"/>
        <v>42001499</v>
      </c>
      <c r="F10" s="228" t="str">
        <f>VLOOKUP(C10,'Presupuesto OAPES'!$B$2:$P$19,6,FALSE)</f>
        <v>Divulgación</v>
      </c>
      <c r="G10" s="39">
        <v>1026</v>
      </c>
      <c r="H10" s="32" t="s">
        <v>412</v>
      </c>
      <c r="I10" s="23" t="s">
        <v>461</v>
      </c>
      <c r="J10" s="23" t="s">
        <v>405</v>
      </c>
      <c r="K10" s="23" t="s">
        <v>406</v>
      </c>
      <c r="L10" s="23" t="s">
        <v>407</v>
      </c>
      <c r="M10" s="23" t="s">
        <v>408</v>
      </c>
      <c r="N10" s="23" t="s">
        <v>342</v>
      </c>
      <c r="O10" s="23" t="s">
        <v>344</v>
      </c>
      <c r="P10" s="24" t="s">
        <v>38</v>
      </c>
      <c r="Q10" s="24" t="s">
        <v>409</v>
      </c>
      <c r="R10" s="24" t="s">
        <v>40</v>
      </c>
      <c r="S10" s="25">
        <v>118852335</v>
      </c>
      <c r="T10" s="25">
        <v>-993195</v>
      </c>
      <c r="U10" s="25">
        <v>117859140</v>
      </c>
      <c r="V10" s="25">
        <f>+SUMIFS('Compromisos 01042026'!$P$2:$P$1962,'Compromisos 01042026'!$AB$2:$AB$1962,'CDP 01042026'!G10,'Compromisos 01042026'!$I$2:$I$1962,'CDP 01042026'!N10,'Compromisos 01042026'!$K$2:$K$1962,'CDP 01042026'!P10,'Compromisos 01042026'!$L$2:$L$1962,'CDP 01042026'!Q10)</f>
        <v>117859140</v>
      </c>
      <c r="W10" s="25">
        <f>+SUMIFS('Obligaciones 01042026'!$W$2:$W$501,'Obligaciones 01042026'!$AD$2:$AD$501,'CDP 01042026'!G10,'Obligaciones 01042026'!$S$2:$S$501,'CDP 01042026'!N10,'Obligaciones 01042026'!$Y$2:$Y$501,'CDP 01042026'!P10,'Obligaciones 01042026'!$AA$2:$AA$501,'CDP 01042026'!Q10)</f>
        <v>18539640</v>
      </c>
      <c r="X10" s="25">
        <f>+SUMIFS('Pagos 01042026'!$Z$2:$Z$2404,'Pagos 01042026'!$AN$2:$AN$2404,'CDP 01042026'!G10,'Pagos 01042026'!$U$2:$U$2404,'CDP 01042026'!N10,'Pagos 01042026'!$W$2:$W$2404,'CDP 01042026'!P10,'Pagos 01042026'!$X$2:$X$2404,'CDP 01042026'!Q10)</f>
        <v>18539640</v>
      </c>
      <c r="Y10" s="25">
        <v>0</v>
      </c>
      <c r="Z10" s="24" t="s">
        <v>462</v>
      </c>
      <c r="AA10" s="24" t="s">
        <v>463</v>
      </c>
      <c r="AB10" s="24" t="s">
        <v>464</v>
      </c>
      <c r="AC10" s="24" t="s">
        <v>411</v>
      </c>
      <c r="AD10" s="24" t="s">
        <v>465</v>
      </c>
      <c r="AE10" s="24" t="s">
        <v>466</v>
      </c>
      <c r="AF10" s="24" t="s">
        <v>411</v>
      </c>
    </row>
    <row r="11" spans="1:32" ht="20" customHeight="1" x14ac:dyDescent="0.35">
      <c r="A11" s="34" t="str">
        <f t="shared" si="0"/>
        <v>1126C-2399-0400-14-53105B-2399054-02PropiosINGRESOS CORRIENTES</v>
      </c>
      <c r="B11" s="34" t="str">
        <f t="shared" si="2"/>
        <v>4200C-2399-0400-14-53105B-2399054-02Divulgación</v>
      </c>
      <c r="C11" s="34">
        <v>4200</v>
      </c>
      <c r="D11" s="34">
        <v>1499</v>
      </c>
      <c r="E11" s="34" t="str">
        <f t="shared" si="1"/>
        <v>42001499</v>
      </c>
      <c r="F11" s="228" t="str">
        <f>VLOOKUP(C11,'Presupuesto OAPES'!$B$2:$P$19,6,FALSE)</f>
        <v>Divulgación</v>
      </c>
      <c r="G11" s="39">
        <v>1126</v>
      </c>
      <c r="H11" s="32" t="s">
        <v>412</v>
      </c>
      <c r="I11" s="23" t="s">
        <v>467</v>
      </c>
      <c r="J11" s="23" t="s">
        <v>405</v>
      </c>
      <c r="K11" s="23" t="s">
        <v>406</v>
      </c>
      <c r="L11" s="23" t="s">
        <v>407</v>
      </c>
      <c r="M11" s="23" t="s">
        <v>408</v>
      </c>
      <c r="N11" s="23" t="s">
        <v>342</v>
      </c>
      <c r="O11" s="23" t="s">
        <v>344</v>
      </c>
      <c r="P11" s="24" t="s">
        <v>38</v>
      </c>
      <c r="Q11" s="24" t="s">
        <v>409</v>
      </c>
      <c r="R11" s="24" t="s">
        <v>40</v>
      </c>
      <c r="S11" s="25">
        <v>92440705</v>
      </c>
      <c r="T11" s="25">
        <v>-1802465</v>
      </c>
      <c r="U11" s="25">
        <v>90638240</v>
      </c>
      <c r="V11" s="25">
        <f>+SUMIFS('Compromisos 01042026'!$P$2:$P$1962,'Compromisos 01042026'!$AB$2:$AB$1962,'CDP 01042026'!G11,'Compromisos 01042026'!$I$2:$I$1962,'CDP 01042026'!N11,'Compromisos 01042026'!$K$2:$K$1962,'CDP 01042026'!P11,'Compromisos 01042026'!$L$2:$L$1962,'CDP 01042026'!Q11)</f>
        <v>90638240</v>
      </c>
      <c r="W11" s="25">
        <f>+SUMIFS('Obligaciones 01042026'!$W$2:$W$501,'Obligaciones 01042026'!$AD$2:$AD$501,'CDP 01042026'!G11,'Obligaciones 01042026'!$S$2:$S$501,'CDP 01042026'!N11,'Obligaciones 01042026'!$Y$2:$Y$501,'CDP 01042026'!P11,'Obligaciones 01042026'!$AA$2:$AA$501,'CDP 01042026'!Q11)</f>
        <v>13389740</v>
      </c>
      <c r="X11" s="25">
        <f>+SUMIFS('Pagos 01042026'!$Z$2:$Z$2404,'Pagos 01042026'!$AN$2:$AN$2404,'CDP 01042026'!G11,'Pagos 01042026'!$U$2:$U$2404,'CDP 01042026'!N11,'Pagos 01042026'!$W$2:$W$2404,'CDP 01042026'!P11,'Pagos 01042026'!$X$2:$X$2404,'CDP 01042026'!Q11)</f>
        <v>13389740</v>
      </c>
      <c r="Y11" s="25">
        <v>0</v>
      </c>
      <c r="Z11" s="24" t="s">
        <v>468</v>
      </c>
      <c r="AA11" s="24" t="s">
        <v>469</v>
      </c>
      <c r="AB11" s="24" t="s">
        <v>470</v>
      </c>
      <c r="AC11" s="24" t="s">
        <v>411</v>
      </c>
      <c r="AD11" s="24" t="s">
        <v>471</v>
      </c>
      <c r="AE11" s="24" t="s">
        <v>472</v>
      </c>
      <c r="AF11" s="24" t="s">
        <v>411</v>
      </c>
    </row>
    <row r="12" spans="1:32" ht="20" customHeight="1" x14ac:dyDescent="0.35">
      <c r="A12" s="34" t="str">
        <f t="shared" si="0"/>
        <v>1226C-2399-0400-14-53105B-2399054-02PropiosINGRESOS CORRIENTES</v>
      </c>
      <c r="B12" s="34" t="str">
        <f t="shared" si="2"/>
        <v>4200C-2399-0400-14-53105B-2399054-02Divulgación</v>
      </c>
      <c r="C12" s="34">
        <v>4200</v>
      </c>
      <c r="D12" s="34">
        <v>1499</v>
      </c>
      <c r="E12" s="34" t="str">
        <f t="shared" si="1"/>
        <v>42001499</v>
      </c>
      <c r="F12" s="228" t="str">
        <f>VLOOKUP(C12,'Presupuesto OAPES'!$B$2:$P$19,6,FALSE)</f>
        <v>Divulgación</v>
      </c>
      <c r="G12" s="39">
        <v>1226</v>
      </c>
      <c r="H12" s="32" t="s">
        <v>412</v>
      </c>
      <c r="I12" s="23" t="s">
        <v>473</v>
      </c>
      <c r="J12" s="23" t="s">
        <v>405</v>
      </c>
      <c r="K12" s="23" t="s">
        <v>406</v>
      </c>
      <c r="L12" s="23" t="s">
        <v>407</v>
      </c>
      <c r="M12" s="23" t="s">
        <v>408</v>
      </c>
      <c r="N12" s="23" t="s">
        <v>342</v>
      </c>
      <c r="O12" s="23" t="s">
        <v>344</v>
      </c>
      <c r="P12" s="24" t="s">
        <v>38</v>
      </c>
      <c r="Q12" s="24" t="s">
        <v>409</v>
      </c>
      <c r="R12" s="24" t="s">
        <v>40</v>
      </c>
      <c r="S12" s="25">
        <v>118852335</v>
      </c>
      <c r="T12" s="25">
        <v>-993195</v>
      </c>
      <c r="U12" s="25">
        <v>117859140</v>
      </c>
      <c r="V12" s="25">
        <f>+SUMIFS('Compromisos 01042026'!$P$2:$P$1962,'Compromisos 01042026'!$AB$2:$AB$1962,'CDP 01042026'!G12,'Compromisos 01042026'!$I$2:$I$1962,'CDP 01042026'!N12,'Compromisos 01042026'!$K$2:$K$1962,'CDP 01042026'!P12,'Compromisos 01042026'!$L$2:$L$1962,'CDP 01042026'!Q12)</f>
        <v>117859140</v>
      </c>
      <c r="W12" s="25">
        <f>+SUMIFS('Obligaciones 01042026'!$W$2:$W$501,'Obligaciones 01042026'!$AD$2:$AD$501,'CDP 01042026'!G12,'Obligaciones 01042026'!$S$2:$S$501,'CDP 01042026'!N12,'Obligaciones 01042026'!$Y$2:$Y$501,'CDP 01042026'!P12,'Obligaciones 01042026'!$AA$2:$AA$501,'CDP 01042026'!Q12)</f>
        <v>18539640</v>
      </c>
      <c r="X12" s="25">
        <f>+SUMIFS('Pagos 01042026'!$Z$2:$Z$2404,'Pagos 01042026'!$AN$2:$AN$2404,'CDP 01042026'!G12,'Pagos 01042026'!$U$2:$U$2404,'CDP 01042026'!N12,'Pagos 01042026'!$W$2:$W$2404,'CDP 01042026'!P12,'Pagos 01042026'!$X$2:$X$2404,'CDP 01042026'!Q12)</f>
        <v>18539640</v>
      </c>
      <c r="Y12" s="25">
        <v>0</v>
      </c>
      <c r="Z12" s="24" t="s">
        <v>474</v>
      </c>
      <c r="AA12" s="24" t="s">
        <v>475</v>
      </c>
      <c r="AB12" s="24" t="s">
        <v>476</v>
      </c>
      <c r="AC12" s="24" t="s">
        <v>411</v>
      </c>
      <c r="AD12" s="24" t="s">
        <v>477</v>
      </c>
      <c r="AE12" s="24" t="s">
        <v>478</v>
      </c>
      <c r="AF12" s="24" t="s">
        <v>411</v>
      </c>
    </row>
    <row r="13" spans="1:32" ht="20" customHeight="1" x14ac:dyDescent="0.35">
      <c r="A13" s="34" t="str">
        <f t="shared" si="0"/>
        <v>1326C-2399-0400-14-53105B-2399054-02PropiosINGRESOS CORRIENTES</v>
      </c>
      <c r="B13" s="34" t="str">
        <f t="shared" si="2"/>
        <v>4200C-2399-0400-14-53105B-2399054-02Divulgación</v>
      </c>
      <c r="C13" s="34">
        <v>4200</v>
      </c>
      <c r="D13" s="34">
        <v>1499</v>
      </c>
      <c r="E13" s="34" t="str">
        <f t="shared" si="1"/>
        <v>42001499</v>
      </c>
      <c r="F13" s="228" t="str">
        <f>VLOOKUP(C13,'Presupuesto OAPES'!$B$2:$P$19,6,FALSE)</f>
        <v>Divulgación</v>
      </c>
      <c r="G13" s="39">
        <v>1326</v>
      </c>
      <c r="H13" s="32" t="s">
        <v>412</v>
      </c>
      <c r="I13" s="23" t="s">
        <v>479</v>
      </c>
      <c r="J13" s="23" t="s">
        <v>405</v>
      </c>
      <c r="K13" s="23" t="s">
        <v>406</v>
      </c>
      <c r="L13" s="23" t="s">
        <v>407</v>
      </c>
      <c r="M13" s="23" t="s">
        <v>408</v>
      </c>
      <c r="N13" s="23" t="s">
        <v>342</v>
      </c>
      <c r="O13" s="23" t="s">
        <v>344</v>
      </c>
      <c r="P13" s="24" t="s">
        <v>38</v>
      </c>
      <c r="Q13" s="24" t="s">
        <v>409</v>
      </c>
      <c r="R13" s="24" t="s">
        <v>40</v>
      </c>
      <c r="S13" s="25">
        <v>92440705</v>
      </c>
      <c r="T13" s="25">
        <v>-2059960</v>
      </c>
      <c r="U13" s="25">
        <v>90380745</v>
      </c>
      <c r="V13" s="25">
        <f>+SUMIFS('Compromisos 01042026'!$P$2:$P$1962,'Compromisos 01042026'!$AB$2:$AB$1962,'CDP 01042026'!G13,'Compromisos 01042026'!$I$2:$I$1962,'CDP 01042026'!N13,'Compromisos 01042026'!$K$2:$K$1962,'CDP 01042026'!P13,'Compromisos 01042026'!$L$2:$L$1962,'CDP 01042026'!Q13)</f>
        <v>90380745</v>
      </c>
      <c r="W13" s="25">
        <f>+SUMIFS('Obligaciones 01042026'!$W$2:$W$501,'Obligaciones 01042026'!$AD$2:$AD$501,'CDP 01042026'!G13,'Obligaciones 01042026'!$S$2:$S$501,'CDP 01042026'!N13,'Obligaciones 01042026'!$Y$2:$Y$501,'CDP 01042026'!P13,'Obligaciones 01042026'!$AA$2:$AA$501,'CDP 01042026'!Q13)</f>
        <v>13132245</v>
      </c>
      <c r="X13" s="25">
        <f>+SUMIFS('Pagos 01042026'!$Z$2:$Z$2404,'Pagos 01042026'!$AN$2:$AN$2404,'CDP 01042026'!G13,'Pagos 01042026'!$U$2:$U$2404,'CDP 01042026'!N13,'Pagos 01042026'!$W$2:$W$2404,'CDP 01042026'!P13,'Pagos 01042026'!$X$2:$X$2404,'CDP 01042026'!Q13)</f>
        <v>13132245</v>
      </c>
      <c r="Y13" s="25">
        <v>0</v>
      </c>
      <c r="Z13" s="24" t="s">
        <v>480</v>
      </c>
      <c r="AA13" s="24" t="s">
        <v>481</v>
      </c>
      <c r="AB13" s="24" t="s">
        <v>482</v>
      </c>
      <c r="AC13" s="24" t="s">
        <v>411</v>
      </c>
      <c r="AD13" s="24" t="s">
        <v>483</v>
      </c>
      <c r="AE13" s="24" t="s">
        <v>484</v>
      </c>
      <c r="AF13" s="24" t="s">
        <v>411</v>
      </c>
    </row>
    <row r="14" spans="1:32" ht="20" customHeight="1" x14ac:dyDescent="0.35">
      <c r="A14" s="34" t="str">
        <f t="shared" si="0"/>
        <v>1426C-2399-0400-14-53105B-2399054-02PropiosINGRESOS CORRIENTES</v>
      </c>
      <c r="B14" s="34" t="str">
        <f t="shared" si="2"/>
        <v>4200C-2399-0400-14-53105B-2399054-02Divulgación</v>
      </c>
      <c r="C14" s="34">
        <v>4200</v>
      </c>
      <c r="D14" s="34">
        <v>1499</v>
      </c>
      <c r="E14" s="34" t="str">
        <f t="shared" si="1"/>
        <v>42001499</v>
      </c>
      <c r="F14" s="228" t="str">
        <f>VLOOKUP(C14,'Presupuesto OAPES'!$B$2:$P$19,6,FALSE)</f>
        <v>Divulgación</v>
      </c>
      <c r="G14" s="39">
        <v>1426</v>
      </c>
      <c r="H14" s="32" t="s">
        <v>412</v>
      </c>
      <c r="I14" s="23" t="s">
        <v>485</v>
      </c>
      <c r="J14" s="23" t="s">
        <v>405</v>
      </c>
      <c r="K14" s="23" t="s">
        <v>406</v>
      </c>
      <c r="L14" s="23" t="s">
        <v>407</v>
      </c>
      <c r="M14" s="23" t="s">
        <v>408</v>
      </c>
      <c r="N14" s="23" t="s">
        <v>342</v>
      </c>
      <c r="O14" s="23" t="s">
        <v>344</v>
      </c>
      <c r="P14" s="24" t="s">
        <v>38</v>
      </c>
      <c r="Q14" s="24" t="s">
        <v>409</v>
      </c>
      <c r="R14" s="24" t="s">
        <v>40</v>
      </c>
      <c r="S14" s="25">
        <v>92440705</v>
      </c>
      <c r="T14" s="25">
        <v>-2059960</v>
      </c>
      <c r="U14" s="25">
        <v>90380745</v>
      </c>
      <c r="V14" s="25">
        <f>+SUMIFS('Compromisos 01042026'!$P$2:$P$1962,'Compromisos 01042026'!$AB$2:$AB$1962,'CDP 01042026'!G14,'Compromisos 01042026'!$I$2:$I$1962,'CDP 01042026'!N14,'Compromisos 01042026'!$K$2:$K$1962,'CDP 01042026'!P14,'Compromisos 01042026'!$L$2:$L$1962,'CDP 01042026'!Q14)</f>
        <v>90380745</v>
      </c>
      <c r="W14" s="25">
        <f>+SUMIFS('Obligaciones 01042026'!$W$2:$W$501,'Obligaciones 01042026'!$AD$2:$AD$501,'CDP 01042026'!G14,'Obligaciones 01042026'!$S$2:$S$501,'CDP 01042026'!N14,'Obligaciones 01042026'!$Y$2:$Y$501,'CDP 01042026'!P14,'Obligaciones 01042026'!$AA$2:$AA$501,'CDP 01042026'!Q14)</f>
        <v>13132245</v>
      </c>
      <c r="X14" s="25">
        <f>+SUMIFS('Pagos 01042026'!$Z$2:$Z$2404,'Pagos 01042026'!$AN$2:$AN$2404,'CDP 01042026'!G14,'Pagos 01042026'!$U$2:$U$2404,'CDP 01042026'!N14,'Pagos 01042026'!$W$2:$W$2404,'CDP 01042026'!P14,'Pagos 01042026'!$X$2:$X$2404,'CDP 01042026'!Q14)</f>
        <v>13132245</v>
      </c>
      <c r="Y14" s="25">
        <v>0</v>
      </c>
      <c r="Z14" s="24" t="s">
        <v>486</v>
      </c>
      <c r="AA14" s="24" t="s">
        <v>487</v>
      </c>
      <c r="AB14" s="24" t="s">
        <v>488</v>
      </c>
      <c r="AC14" s="24" t="s">
        <v>411</v>
      </c>
      <c r="AD14" s="24" t="s">
        <v>489</v>
      </c>
      <c r="AE14" s="24" t="s">
        <v>490</v>
      </c>
      <c r="AF14" s="24" t="s">
        <v>411</v>
      </c>
    </row>
    <row r="15" spans="1:32" ht="20" customHeight="1" x14ac:dyDescent="0.35">
      <c r="A15" s="34" t="str">
        <f t="shared" si="0"/>
        <v>1726C-2399-0400-14-53105B-2399054-02PropiosINGRESOS CORRIENTES</v>
      </c>
      <c r="B15" s="34" t="str">
        <f t="shared" si="2"/>
        <v>4200C-2399-0400-14-53105B-2399054-02Divulgación</v>
      </c>
      <c r="C15" s="34">
        <v>4200</v>
      </c>
      <c r="D15" s="34">
        <v>1499</v>
      </c>
      <c r="E15" s="34" t="str">
        <f t="shared" si="1"/>
        <v>42001499</v>
      </c>
      <c r="F15" s="228" t="str">
        <f>VLOOKUP(C15,'Presupuesto OAPES'!$B$2:$P$19,6,FALSE)</f>
        <v>Divulgación</v>
      </c>
      <c r="G15" s="39">
        <v>1726</v>
      </c>
      <c r="H15" s="32" t="s">
        <v>412</v>
      </c>
      <c r="I15" s="23" t="s">
        <v>491</v>
      </c>
      <c r="J15" s="23" t="s">
        <v>405</v>
      </c>
      <c r="K15" s="23" t="s">
        <v>406</v>
      </c>
      <c r="L15" s="23" t="s">
        <v>407</v>
      </c>
      <c r="M15" s="23" t="s">
        <v>408</v>
      </c>
      <c r="N15" s="23" t="s">
        <v>342</v>
      </c>
      <c r="O15" s="23" t="s">
        <v>344</v>
      </c>
      <c r="P15" s="24" t="s">
        <v>38</v>
      </c>
      <c r="Q15" s="24" t="s">
        <v>409</v>
      </c>
      <c r="R15" s="24" t="s">
        <v>40</v>
      </c>
      <c r="S15" s="25">
        <v>92440705</v>
      </c>
      <c r="T15" s="25">
        <v>-3089940</v>
      </c>
      <c r="U15" s="25">
        <v>89350765</v>
      </c>
      <c r="V15" s="25">
        <f>+SUMIFS('Compromisos 01042026'!$P$2:$P$1962,'Compromisos 01042026'!$AB$2:$AB$1962,'CDP 01042026'!G15,'Compromisos 01042026'!$I$2:$I$1962,'CDP 01042026'!N15,'Compromisos 01042026'!$K$2:$K$1962,'CDP 01042026'!P15,'Compromisos 01042026'!$L$2:$L$1962,'CDP 01042026'!Q15)</f>
        <v>89350765</v>
      </c>
      <c r="W15" s="25">
        <f>+SUMIFS('Obligaciones 01042026'!$W$2:$W$501,'Obligaciones 01042026'!$AD$2:$AD$501,'CDP 01042026'!G15,'Obligaciones 01042026'!$S$2:$S$501,'CDP 01042026'!N15,'Obligaciones 01042026'!$Y$2:$Y$501,'CDP 01042026'!P15,'Obligaciones 01042026'!$AA$2:$AA$501,'CDP 01042026'!Q15)</f>
        <v>12102265</v>
      </c>
      <c r="X15" s="25">
        <f>+SUMIFS('Pagos 01042026'!$Z$2:$Z$2404,'Pagos 01042026'!$AN$2:$AN$2404,'CDP 01042026'!G15,'Pagos 01042026'!$U$2:$U$2404,'CDP 01042026'!N15,'Pagos 01042026'!$W$2:$W$2404,'CDP 01042026'!P15,'Pagos 01042026'!$X$2:$X$2404,'CDP 01042026'!Q15)</f>
        <v>12102265</v>
      </c>
      <c r="Y15" s="25">
        <v>0</v>
      </c>
      <c r="Z15" s="24" t="s">
        <v>492</v>
      </c>
      <c r="AA15" s="24" t="s">
        <v>493</v>
      </c>
      <c r="AB15" s="24" t="s">
        <v>494</v>
      </c>
      <c r="AC15" s="24" t="s">
        <v>495</v>
      </c>
      <c r="AD15" s="24" t="s">
        <v>496</v>
      </c>
      <c r="AE15" s="24" t="s">
        <v>497</v>
      </c>
      <c r="AF15" s="24" t="s">
        <v>411</v>
      </c>
    </row>
    <row r="16" spans="1:32" ht="20" customHeight="1" x14ac:dyDescent="0.35">
      <c r="A16" s="34" t="str">
        <f t="shared" si="0"/>
        <v>1826C-2399-0400-14-53105B-2399054-02PropiosINGRESOS CORRIENTES</v>
      </c>
      <c r="B16" s="34" t="str">
        <f t="shared" si="2"/>
        <v>4200C-2399-0400-14-53105B-2399054-02Divulgación</v>
      </c>
      <c r="C16" s="34">
        <v>4200</v>
      </c>
      <c r="D16" s="34">
        <v>1499</v>
      </c>
      <c r="E16" s="34" t="str">
        <f t="shared" si="1"/>
        <v>42001499</v>
      </c>
      <c r="F16" s="228" t="str">
        <f>VLOOKUP(C16,'Presupuesto OAPES'!$B$2:$P$19,6,FALSE)</f>
        <v>Divulgación</v>
      </c>
      <c r="G16" s="39">
        <v>1826</v>
      </c>
      <c r="H16" s="32" t="s">
        <v>412</v>
      </c>
      <c r="I16" s="23" t="s">
        <v>498</v>
      </c>
      <c r="J16" s="23" t="s">
        <v>405</v>
      </c>
      <c r="K16" s="23" t="s">
        <v>406</v>
      </c>
      <c r="L16" s="23" t="s">
        <v>407</v>
      </c>
      <c r="M16" s="23" t="s">
        <v>408</v>
      </c>
      <c r="N16" s="23" t="s">
        <v>342</v>
      </c>
      <c r="O16" s="23" t="s">
        <v>344</v>
      </c>
      <c r="P16" s="24" t="s">
        <v>38</v>
      </c>
      <c r="Q16" s="24" t="s">
        <v>409</v>
      </c>
      <c r="R16" s="24" t="s">
        <v>40</v>
      </c>
      <c r="S16" s="25">
        <v>92440705</v>
      </c>
      <c r="T16" s="25">
        <v>-2059960</v>
      </c>
      <c r="U16" s="25">
        <v>90380745</v>
      </c>
      <c r="V16" s="25">
        <f>+SUMIFS('Compromisos 01042026'!$P$2:$P$1962,'Compromisos 01042026'!$AB$2:$AB$1962,'CDP 01042026'!G16,'Compromisos 01042026'!$I$2:$I$1962,'CDP 01042026'!N16,'Compromisos 01042026'!$K$2:$K$1962,'CDP 01042026'!P16,'Compromisos 01042026'!$L$2:$L$1962,'CDP 01042026'!Q16)</f>
        <v>90380745</v>
      </c>
      <c r="W16" s="25">
        <f>+SUMIFS('Obligaciones 01042026'!$W$2:$W$501,'Obligaciones 01042026'!$AD$2:$AD$501,'CDP 01042026'!G16,'Obligaciones 01042026'!$S$2:$S$501,'CDP 01042026'!N16,'Obligaciones 01042026'!$Y$2:$Y$501,'CDP 01042026'!P16,'Obligaciones 01042026'!$AA$2:$AA$501,'CDP 01042026'!Q16)</f>
        <v>13132245</v>
      </c>
      <c r="X16" s="25">
        <f>+SUMIFS('Pagos 01042026'!$Z$2:$Z$2404,'Pagos 01042026'!$AN$2:$AN$2404,'CDP 01042026'!G16,'Pagos 01042026'!$U$2:$U$2404,'CDP 01042026'!N16,'Pagos 01042026'!$W$2:$W$2404,'CDP 01042026'!P16,'Pagos 01042026'!$X$2:$X$2404,'CDP 01042026'!Q16)</f>
        <v>13132245</v>
      </c>
      <c r="Y16" s="25">
        <v>0</v>
      </c>
      <c r="Z16" s="24" t="s">
        <v>499</v>
      </c>
      <c r="AA16" s="24" t="s">
        <v>500</v>
      </c>
      <c r="AB16" s="24" t="s">
        <v>501</v>
      </c>
      <c r="AC16" s="24" t="s">
        <v>411</v>
      </c>
      <c r="AD16" s="24" t="s">
        <v>502</v>
      </c>
      <c r="AE16" s="24" t="s">
        <v>503</v>
      </c>
      <c r="AF16" s="24" t="s">
        <v>411</v>
      </c>
    </row>
    <row r="17" spans="1:32" ht="20" customHeight="1" x14ac:dyDescent="0.35">
      <c r="A17" s="34" t="str">
        <f t="shared" si="0"/>
        <v>2126C-2399-0400-14-53105B-2399054-02PropiosINGRESOS CORRIENTES</v>
      </c>
      <c r="B17" s="34" t="str">
        <f t="shared" si="2"/>
        <v>4200C-2399-0400-14-53105B-2399054-02Divulgación</v>
      </c>
      <c r="C17" s="34">
        <v>4200</v>
      </c>
      <c r="D17" s="34">
        <v>1499</v>
      </c>
      <c r="E17" s="34" t="str">
        <f t="shared" si="1"/>
        <v>42001499</v>
      </c>
      <c r="F17" s="228" t="str">
        <f>VLOOKUP(C17,'Presupuesto OAPES'!$B$2:$P$19,6,FALSE)</f>
        <v>Divulgación</v>
      </c>
      <c r="G17" s="39">
        <v>2126</v>
      </c>
      <c r="H17" s="32" t="s">
        <v>412</v>
      </c>
      <c r="I17" s="23" t="s">
        <v>504</v>
      </c>
      <c r="J17" s="23" t="s">
        <v>405</v>
      </c>
      <c r="K17" s="23" t="s">
        <v>406</v>
      </c>
      <c r="L17" s="23" t="s">
        <v>407</v>
      </c>
      <c r="M17" s="23" t="s">
        <v>408</v>
      </c>
      <c r="N17" s="23" t="s">
        <v>342</v>
      </c>
      <c r="O17" s="23" t="s">
        <v>344</v>
      </c>
      <c r="P17" s="24" t="s">
        <v>38</v>
      </c>
      <c r="Q17" s="24" t="s">
        <v>409</v>
      </c>
      <c r="R17" s="24" t="s">
        <v>40</v>
      </c>
      <c r="S17" s="25">
        <v>92440705</v>
      </c>
      <c r="T17" s="25">
        <v>-1802465</v>
      </c>
      <c r="U17" s="25">
        <v>90638240</v>
      </c>
      <c r="V17" s="25">
        <f>+SUMIFS('Compromisos 01042026'!$P$2:$P$1962,'Compromisos 01042026'!$AB$2:$AB$1962,'CDP 01042026'!G17,'Compromisos 01042026'!$I$2:$I$1962,'CDP 01042026'!N17,'Compromisos 01042026'!$K$2:$K$1962,'CDP 01042026'!P17,'Compromisos 01042026'!$L$2:$L$1962,'CDP 01042026'!Q17)</f>
        <v>90638240</v>
      </c>
      <c r="W17" s="25">
        <f>+SUMIFS('Obligaciones 01042026'!$W$2:$W$501,'Obligaciones 01042026'!$AD$2:$AD$501,'CDP 01042026'!G17,'Obligaciones 01042026'!$S$2:$S$501,'CDP 01042026'!N17,'Obligaciones 01042026'!$Y$2:$Y$501,'CDP 01042026'!P17,'Obligaciones 01042026'!$AA$2:$AA$501,'CDP 01042026'!Q17)</f>
        <v>13389740</v>
      </c>
      <c r="X17" s="25">
        <f>+SUMIFS('Pagos 01042026'!$Z$2:$Z$2404,'Pagos 01042026'!$AN$2:$AN$2404,'CDP 01042026'!G17,'Pagos 01042026'!$U$2:$U$2404,'CDP 01042026'!N17,'Pagos 01042026'!$W$2:$W$2404,'CDP 01042026'!P17,'Pagos 01042026'!$X$2:$X$2404,'CDP 01042026'!Q17)</f>
        <v>13389740</v>
      </c>
      <c r="Y17" s="25">
        <v>0</v>
      </c>
      <c r="Z17" s="24" t="s">
        <v>505</v>
      </c>
      <c r="AA17" s="24" t="s">
        <v>506</v>
      </c>
      <c r="AB17" s="24" t="s">
        <v>507</v>
      </c>
      <c r="AC17" s="24" t="s">
        <v>411</v>
      </c>
      <c r="AD17" s="24" t="s">
        <v>508</v>
      </c>
      <c r="AE17" s="24" t="s">
        <v>509</v>
      </c>
      <c r="AF17" s="24" t="s">
        <v>411</v>
      </c>
    </row>
    <row r="18" spans="1:32" ht="20" customHeight="1" x14ac:dyDescent="0.35">
      <c r="A18" s="34" t="str">
        <f t="shared" si="0"/>
        <v>2326C-2399-0400-14-53105B-2399054-02PropiosINGRESOS CORRIENTES</v>
      </c>
      <c r="B18" s="34" t="str">
        <f t="shared" si="2"/>
        <v>4200C-2399-0400-14-53105B-2399054-02Divulgación</v>
      </c>
      <c r="C18" s="34">
        <v>4200</v>
      </c>
      <c r="D18" s="34">
        <v>1499</v>
      </c>
      <c r="E18" s="34" t="str">
        <f t="shared" si="1"/>
        <v>42001499</v>
      </c>
      <c r="F18" s="228" t="str">
        <f>VLOOKUP(C18,'Presupuesto OAPES'!$B$2:$P$19,6,FALSE)</f>
        <v>Divulgación</v>
      </c>
      <c r="G18" s="39">
        <v>2326</v>
      </c>
      <c r="H18" s="32" t="s">
        <v>412</v>
      </c>
      <c r="I18" s="23" t="s">
        <v>510</v>
      </c>
      <c r="J18" s="23" t="s">
        <v>405</v>
      </c>
      <c r="K18" s="23" t="s">
        <v>406</v>
      </c>
      <c r="L18" s="23" t="s">
        <v>407</v>
      </c>
      <c r="M18" s="23" t="s">
        <v>408</v>
      </c>
      <c r="N18" s="23" t="s">
        <v>342</v>
      </c>
      <c r="O18" s="23" t="s">
        <v>344</v>
      </c>
      <c r="P18" s="24" t="s">
        <v>38</v>
      </c>
      <c r="Q18" s="24" t="s">
        <v>409</v>
      </c>
      <c r="R18" s="24" t="s">
        <v>40</v>
      </c>
      <c r="S18" s="25">
        <v>66029075</v>
      </c>
      <c r="T18" s="25">
        <v>-1471400</v>
      </c>
      <c r="U18" s="25">
        <v>64557675</v>
      </c>
      <c r="V18" s="25">
        <f>+SUMIFS('Compromisos 01042026'!$P$2:$P$1962,'Compromisos 01042026'!$AB$2:$AB$1962,'CDP 01042026'!G18,'Compromisos 01042026'!$I$2:$I$1962,'CDP 01042026'!N18,'Compromisos 01042026'!$K$2:$K$1962,'CDP 01042026'!P18,'Compromisos 01042026'!$L$2:$L$1962,'CDP 01042026'!Q18)</f>
        <v>64557675</v>
      </c>
      <c r="W18" s="25">
        <f>+SUMIFS('Obligaciones 01042026'!$W$2:$W$501,'Obligaciones 01042026'!$AD$2:$AD$501,'CDP 01042026'!G18,'Obligaciones 01042026'!$S$2:$S$501,'CDP 01042026'!N18,'Obligaciones 01042026'!$Y$2:$Y$501,'CDP 01042026'!P18,'Obligaciones 01042026'!$AA$2:$AA$501,'CDP 01042026'!Q18)</f>
        <v>9380175</v>
      </c>
      <c r="X18" s="25">
        <f>+SUMIFS('Pagos 01042026'!$Z$2:$Z$2404,'Pagos 01042026'!$AN$2:$AN$2404,'CDP 01042026'!G18,'Pagos 01042026'!$U$2:$U$2404,'CDP 01042026'!N18,'Pagos 01042026'!$W$2:$W$2404,'CDP 01042026'!P18,'Pagos 01042026'!$X$2:$X$2404,'CDP 01042026'!Q18)</f>
        <v>9380175</v>
      </c>
      <c r="Y18" s="25">
        <v>0</v>
      </c>
      <c r="Z18" s="24" t="s">
        <v>511</v>
      </c>
      <c r="AA18" s="24" t="s">
        <v>512</v>
      </c>
      <c r="AB18" s="24" t="s">
        <v>513</v>
      </c>
      <c r="AC18" s="24" t="s">
        <v>411</v>
      </c>
      <c r="AD18" s="24" t="s">
        <v>514</v>
      </c>
      <c r="AE18" s="24" t="s">
        <v>515</v>
      </c>
      <c r="AF18" s="24" t="s">
        <v>411</v>
      </c>
    </row>
    <row r="19" spans="1:32" ht="20" customHeight="1" x14ac:dyDescent="0.35">
      <c r="A19" s="34" t="str">
        <f t="shared" si="0"/>
        <v>2426C-2399-0400-14-53105B-2399053-02PropiosINGRESOS CORRIENTES</v>
      </c>
      <c r="B19" s="34" t="str">
        <f t="shared" si="2"/>
        <v>4000C-2399-0400-14-53105B-2399053-02Divulgación</v>
      </c>
      <c r="C19" s="34">
        <v>4000</v>
      </c>
      <c r="D19" s="34">
        <v>1499</v>
      </c>
      <c r="E19" s="34" t="str">
        <f t="shared" si="1"/>
        <v>40001499</v>
      </c>
      <c r="F19" s="228" t="str">
        <f>VLOOKUP(C19,'Presupuesto OAPES'!$B$2:$P$19,6,FALSE)</f>
        <v>Divulgación</v>
      </c>
      <c r="G19" s="39">
        <v>2426</v>
      </c>
      <c r="H19" s="32" t="s">
        <v>412</v>
      </c>
      <c r="I19" s="23" t="s">
        <v>516</v>
      </c>
      <c r="J19" s="23" t="s">
        <v>405</v>
      </c>
      <c r="K19" s="23" t="s">
        <v>406</v>
      </c>
      <c r="L19" s="23" t="s">
        <v>407</v>
      </c>
      <c r="M19" s="23" t="s">
        <v>408</v>
      </c>
      <c r="N19" s="23" t="s">
        <v>345</v>
      </c>
      <c r="O19" s="23" t="s">
        <v>347</v>
      </c>
      <c r="P19" s="24" t="s">
        <v>38</v>
      </c>
      <c r="Q19" s="24" t="s">
        <v>409</v>
      </c>
      <c r="R19" s="24" t="s">
        <v>40</v>
      </c>
      <c r="S19" s="25">
        <v>52823260</v>
      </c>
      <c r="T19" s="25">
        <v>-441420</v>
      </c>
      <c r="U19" s="25">
        <v>52381840</v>
      </c>
      <c r="V19" s="25">
        <f>+SUMIFS('Compromisos 01042026'!$P$2:$P$1962,'Compromisos 01042026'!$AB$2:$AB$1962,'CDP 01042026'!G19,'Compromisos 01042026'!$I$2:$I$1962,'CDP 01042026'!N19,'Compromisos 01042026'!$K$2:$K$1962,'CDP 01042026'!P19,'Compromisos 01042026'!$L$2:$L$1962,'CDP 01042026'!Q19)</f>
        <v>52381840</v>
      </c>
      <c r="W19" s="25">
        <f>+SUMIFS('Obligaciones 01042026'!$W$2:$W$501,'Obligaciones 01042026'!$AD$2:$AD$501,'CDP 01042026'!G19,'Obligaciones 01042026'!$S$2:$S$501,'CDP 01042026'!N19,'Obligaciones 01042026'!$Y$2:$Y$501,'CDP 01042026'!P19,'Obligaciones 01042026'!$AA$2:$AA$501,'CDP 01042026'!Q19)</f>
        <v>8239840</v>
      </c>
      <c r="X19" s="25">
        <f>+SUMIFS('Pagos 01042026'!$Z$2:$Z$2404,'Pagos 01042026'!$AN$2:$AN$2404,'CDP 01042026'!G19,'Pagos 01042026'!$U$2:$U$2404,'CDP 01042026'!N19,'Pagos 01042026'!$W$2:$W$2404,'CDP 01042026'!P19,'Pagos 01042026'!$X$2:$X$2404,'CDP 01042026'!Q19)</f>
        <v>8239840</v>
      </c>
      <c r="Y19" s="25">
        <v>0</v>
      </c>
      <c r="Z19" s="24" t="s">
        <v>517</v>
      </c>
      <c r="AA19" s="24" t="s">
        <v>518</v>
      </c>
      <c r="AB19" s="24" t="s">
        <v>463</v>
      </c>
      <c r="AC19" s="24" t="s">
        <v>411</v>
      </c>
      <c r="AD19" s="24" t="s">
        <v>519</v>
      </c>
      <c r="AE19" s="24" t="s">
        <v>520</v>
      </c>
      <c r="AF19" s="24" t="s">
        <v>411</v>
      </c>
    </row>
    <row r="20" spans="1:32" ht="20" customHeight="1" x14ac:dyDescent="0.35">
      <c r="A20" s="34" t="str">
        <f t="shared" si="0"/>
        <v>2526C-2399-0400-14-53105B-2399053-02PropiosINGRESOS CORRIENTES</v>
      </c>
      <c r="B20" s="34" t="str">
        <f t="shared" si="2"/>
        <v>4000C-2399-0400-14-53105B-2399053-02Divulgación</v>
      </c>
      <c r="C20" s="34">
        <v>4000</v>
      </c>
      <c r="D20" s="34">
        <v>1499</v>
      </c>
      <c r="E20" s="34" t="str">
        <f t="shared" si="1"/>
        <v>40001499</v>
      </c>
      <c r="F20" s="228" t="str">
        <f>VLOOKUP(C20,'Presupuesto OAPES'!$B$2:$P$19,6,FALSE)</f>
        <v>Divulgación</v>
      </c>
      <c r="G20" s="39">
        <v>2526</v>
      </c>
      <c r="H20" s="32" t="s">
        <v>412</v>
      </c>
      <c r="I20" s="23" t="s">
        <v>521</v>
      </c>
      <c r="J20" s="23" t="s">
        <v>405</v>
      </c>
      <c r="K20" s="23" t="s">
        <v>406</v>
      </c>
      <c r="L20" s="23" t="s">
        <v>407</v>
      </c>
      <c r="M20" s="23" t="s">
        <v>408</v>
      </c>
      <c r="N20" s="23" t="s">
        <v>345</v>
      </c>
      <c r="O20" s="23" t="s">
        <v>347</v>
      </c>
      <c r="P20" s="24" t="s">
        <v>38</v>
      </c>
      <c r="Q20" s="24" t="s">
        <v>409</v>
      </c>
      <c r="R20" s="24" t="s">
        <v>40</v>
      </c>
      <c r="S20" s="25">
        <v>52823260</v>
      </c>
      <c r="T20" s="25">
        <v>-882840</v>
      </c>
      <c r="U20" s="25">
        <v>51940420</v>
      </c>
      <c r="V20" s="25">
        <f>+SUMIFS('Compromisos 01042026'!$P$2:$P$1962,'Compromisos 01042026'!$AB$2:$AB$1962,'CDP 01042026'!G20,'Compromisos 01042026'!$I$2:$I$1962,'CDP 01042026'!N20,'Compromisos 01042026'!$K$2:$K$1962,'CDP 01042026'!P20,'Compromisos 01042026'!$L$2:$L$1962,'CDP 01042026'!Q20)</f>
        <v>51940420</v>
      </c>
      <c r="W20" s="25">
        <f>+SUMIFS('Obligaciones 01042026'!$W$2:$W$501,'Obligaciones 01042026'!$AD$2:$AD$501,'CDP 01042026'!G20,'Obligaciones 01042026'!$S$2:$S$501,'CDP 01042026'!N20,'Obligaciones 01042026'!$Y$2:$Y$501,'CDP 01042026'!P20,'Obligaciones 01042026'!$AA$2:$AA$501,'CDP 01042026'!Q20)</f>
        <v>7798420</v>
      </c>
      <c r="X20" s="25">
        <f>+SUMIFS('Pagos 01042026'!$Z$2:$Z$2404,'Pagos 01042026'!$AN$2:$AN$2404,'CDP 01042026'!G20,'Pagos 01042026'!$U$2:$U$2404,'CDP 01042026'!N20,'Pagos 01042026'!$W$2:$W$2404,'CDP 01042026'!P20,'Pagos 01042026'!$X$2:$X$2404,'CDP 01042026'!Q20)</f>
        <v>7798420</v>
      </c>
      <c r="Y20" s="25">
        <v>0</v>
      </c>
      <c r="Z20" s="24" t="s">
        <v>522</v>
      </c>
      <c r="AA20" s="24" t="s">
        <v>523</v>
      </c>
      <c r="AB20" s="24" t="s">
        <v>524</v>
      </c>
      <c r="AC20" s="24" t="s">
        <v>411</v>
      </c>
      <c r="AD20" s="24" t="s">
        <v>525</v>
      </c>
      <c r="AE20" s="24" t="s">
        <v>526</v>
      </c>
      <c r="AF20" s="24" t="s">
        <v>411</v>
      </c>
    </row>
    <row r="21" spans="1:32" ht="20" customHeight="1" x14ac:dyDescent="0.35">
      <c r="A21" s="34" t="str">
        <f t="shared" si="0"/>
        <v>2626C-2399-0400-14-53105B-2399053-02PropiosINGRESOS CORRIENTES</v>
      </c>
      <c r="B21" s="34" t="str">
        <f t="shared" si="2"/>
        <v>4000C-2399-0400-14-53105B-2399053-02Divulgación</v>
      </c>
      <c r="C21" s="34">
        <v>4000</v>
      </c>
      <c r="D21" s="34">
        <v>1499</v>
      </c>
      <c r="E21" s="34" t="str">
        <f t="shared" si="1"/>
        <v>40001499</v>
      </c>
      <c r="F21" s="228" t="str">
        <f>VLOOKUP(C21,'Presupuesto OAPES'!$B$2:$P$19,6,FALSE)</f>
        <v>Divulgación</v>
      </c>
      <c r="G21" s="39">
        <v>2626</v>
      </c>
      <c r="H21" s="32" t="s">
        <v>412</v>
      </c>
      <c r="I21" s="23" t="s">
        <v>527</v>
      </c>
      <c r="J21" s="23" t="s">
        <v>405</v>
      </c>
      <c r="K21" s="23" t="s">
        <v>406</v>
      </c>
      <c r="L21" s="23" t="s">
        <v>407</v>
      </c>
      <c r="M21" s="23" t="s">
        <v>408</v>
      </c>
      <c r="N21" s="23" t="s">
        <v>345</v>
      </c>
      <c r="O21" s="23" t="s">
        <v>347</v>
      </c>
      <c r="P21" s="24" t="s">
        <v>38</v>
      </c>
      <c r="Q21" s="24" t="s">
        <v>409</v>
      </c>
      <c r="R21" s="24" t="s">
        <v>40</v>
      </c>
      <c r="S21" s="25">
        <v>132058150</v>
      </c>
      <c r="T21" s="25">
        <v>-367850</v>
      </c>
      <c r="U21" s="25">
        <v>131690300</v>
      </c>
      <c r="V21" s="25">
        <f>+SUMIFS('Compromisos 01042026'!$P$2:$P$1962,'Compromisos 01042026'!$AB$2:$AB$1962,'CDP 01042026'!G21,'Compromisos 01042026'!$I$2:$I$1962,'CDP 01042026'!N21,'Compromisos 01042026'!$K$2:$K$1962,'CDP 01042026'!P21,'Compromisos 01042026'!$L$2:$L$1962,'CDP 01042026'!Q21)</f>
        <v>131690300</v>
      </c>
      <c r="W21" s="25">
        <f>+SUMIFS('Obligaciones 01042026'!$W$2:$W$501,'Obligaciones 01042026'!$AD$2:$AD$501,'CDP 01042026'!G21,'Obligaciones 01042026'!$S$2:$S$501,'CDP 01042026'!N21,'Obligaciones 01042026'!$Y$2:$Y$501,'CDP 01042026'!P21,'Obligaciones 01042026'!$AA$2:$AA$501,'CDP 01042026'!Q21)</f>
        <v>21335300</v>
      </c>
      <c r="X21" s="25">
        <f>+SUMIFS('Pagos 01042026'!$Z$2:$Z$2404,'Pagos 01042026'!$AN$2:$AN$2404,'CDP 01042026'!G21,'Pagos 01042026'!$U$2:$U$2404,'CDP 01042026'!N21,'Pagos 01042026'!$W$2:$W$2404,'CDP 01042026'!P21,'Pagos 01042026'!$X$2:$X$2404,'CDP 01042026'!Q21)</f>
        <v>21335300</v>
      </c>
      <c r="Y21" s="25">
        <v>0</v>
      </c>
      <c r="Z21" s="24" t="s">
        <v>528</v>
      </c>
      <c r="AA21" s="24" t="s">
        <v>529</v>
      </c>
      <c r="AB21" s="24" t="s">
        <v>439</v>
      </c>
      <c r="AC21" s="24" t="s">
        <v>411</v>
      </c>
      <c r="AD21" s="24" t="s">
        <v>530</v>
      </c>
      <c r="AE21" s="24" t="s">
        <v>531</v>
      </c>
      <c r="AF21" s="24" t="s">
        <v>411</v>
      </c>
    </row>
    <row r="22" spans="1:32" ht="20" customHeight="1" x14ac:dyDescent="0.35">
      <c r="A22" s="34" t="str">
        <f t="shared" si="0"/>
        <v>3826C-2399-0400-14-53105B-2399054-02PropiosINGRESOS CORRIENTES</v>
      </c>
      <c r="B22" s="34" t="str">
        <f t="shared" si="2"/>
        <v>1100C-2399-0400-14-53105B-2399054-02Divulgación</v>
      </c>
      <c r="C22" s="34">
        <v>1100</v>
      </c>
      <c r="D22" s="34">
        <v>1499</v>
      </c>
      <c r="E22" s="34" t="str">
        <f t="shared" si="1"/>
        <v>11001499</v>
      </c>
      <c r="F22" s="228" t="str">
        <f>VLOOKUP(C22,'Presupuesto OAPES'!$B$2:$P$19,6,FALSE)</f>
        <v>Divulgación</v>
      </c>
      <c r="G22" s="39">
        <v>3826</v>
      </c>
      <c r="H22" s="32" t="s">
        <v>412</v>
      </c>
      <c r="I22" s="23" t="s">
        <v>575</v>
      </c>
      <c r="J22" s="23" t="s">
        <v>405</v>
      </c>
      <c r="K22" s="23" t="s">
        <v>406</v>
      </c>
      <c r="L22" s="23" t="s">
        <v>407</v>
      </c>
      <c r="M22" s="23" t="s">
        <v>408</v>
      </c>
      <c r="N22" s="23" t="s">
        <v>342</v>
      </c>
      <c r="O22" s="23" t="s">
        <v>344</v>
      </c>
      <c r="P22" s="24" t="s">
        <v>38</v>
      </c>
      <c r="Q22" s="24" t="s">
        <v>409</v>
      </c>
      <c r="R22" s="24" t="s">
        <v>40</v>
      </c>
      <c r="S22" s="25">
        <v>145668600</v>
      </c>
      <c r="T22" s="25">
        <v>-1618540</v>
      </c>
      <c r="U22" s="25">
        <v>144050060</v>
      </c>
      <c r="V22" s="25">
        <f>+SUMIFS('Compromisos 01042026'!$P$2:$P$1962,'Compromisos 01042026'!$AB$2:$AB$1962,'CDP 01042026'!G22,'Compromisos 01042026'!$I$2:$I$1962,'CDP 01042026'!N22,'Compromisos 01042026'!$K$2:$K$1962,'CDP 01042026'!P22,'Compromisos 01042026'!$L$2:$L$1962,'CDP 01042026'!Q22)</f>
        <v>144050060</v>
      </c>
      <c r="W22" s="25">
        <f>+SUMIFS('Obligaciones 01042026'!$W$2:$W$501,'Obligaciones 01042026'!$AD$2:$AD$501,'CDP 01042026'!G22,'Obligaciones 01042026'!$S$2:$S$501,'CDP 01042026'!N22,'Obligaciones 01042026'!$Y$2:$Y$501,'CDP 01042026'!P22,'Obligaciones 01042026'!$AA$2:$AA$501,'CDP 01042026'!Q22)</f>
        <v>22659560</v>
      </c>
      <c r="X22" s="25">
        <f>+SUMIFS('Pagos 01042026'!$Z$2:$Z$2404,'Pagos 01042026'!$AN$2:$AN$2404,'CDP 01042026'!G22,'Pagos 01042026'!$U$2:$U$2404,'CDP 01042026'!N22,'Pagos 01042026'!$W$2:$W$2404,'CDP 01042026'!P22,'Pagos 01042026'!$X$2:$X$2404,'CDP 01042026'!Q22)</f>
        <v>22659560</v>
      </c>
      <c r="Y22" s="25">
        <v>0</v>
      </c>
      <c r="Z22" s="24" t="s">
        <v>576</v>
      </c>
      <c r="AA22" s="24" t="s">
        <v>577</v>
      </c>
      <c r="AB22" s="24" t="s">
        <v>578</v>
      </c>
      <c r="AC22" s="24" t="s">
        <v>411</v>
      </c>
      <c r="AD22" s="24" t="s">
        <v>579</v>
      </c>
      <c r="AE22" s="24" t="s">
        <v>580</v>
      </c>
      <c r="AF22" s="24" t="s">
        <v>411</v>
      </c>
    </row>
    <row r="23" spans="1:32" ht="20" customHeight="1" x14ac:dyDescent="0.35">
      <c r="A23" s="34" t="str">
        <f t="shared" si="0"/>
        <v>3926C-2399-0400-14-53105B-2399054-02PropiosINGRESOS CORRIENTES</v>
      </c>
      <c r="B23" s="34" t="str">
        <f t="shared" si="2"/>
        <v>1100C-2399-0400-14-53105B-2399054-02Divulgación</v>
      </c>
      <c r="C23" s="34">
        <v>1100</v>
      </c>
      <c r="D23" s="34">
        <v>1499</v>
      </c>
      <c r="E23" s="34" t="str">
        <f t="shared" si="1"/>
        <v>11001499</v>
      </c>
      <c r="F23" s="228" t="str">
        <f>VLOOKUP(C23,'Presupuesto OAPES'!$B$2:$P$19,6,FALSE)</f>
        <v>Divulgación</v>
      </c>
      <c r="G23" s="39">
        <v>3926</v>
      </c>
      <c r="H23" s="32" t="s">
        <v>412</v>
      </c>
      <c r="I23" s="23" t="s">
        <v>581</v>
      </c>
      <c r="J23" s="23" t="s">
        <v>405</v>
      </c>
      <c r="K23" s="23" t="s">
        <v>406</v>
      </c>
      <c r="L23" s="23" t="s">
        <v>407</v>
      </c>
      <c r="M23" s="23" t="s">
        <v>408</v>
      </c>
      <c r="N23" s="23" t="s">
        <v>342</v>
      </c>
      <c r="O23" s="23" t="s">
        <v>344</v>
      </c>
      <c r="P23" s="24" t="s">
        <v>38</v>
      </c>
      <c r="Q23" s="24" t="s">
        <v>409</v>
      </c>
      <c r="R23" s="24" t="s">
        <v>40</v>
      </c>
      <c r="S23" s="25">
        <v>145668600</v>
      </c>
      <c r="T23" s="25">
        <v>-1618540</v>
      </c>
      <c r="U23" s="25">
        <v>144050060</v>
      </c>
      <c r="V23" s="25">
        <f>+SUMIFS('Compromisos 01042026'!$P$2:$P$1962,'Compromisos 01042026'!$AB$2:$AB$1962,'CDP 01042026'!G23,'Compromisos 01042026'!$I$2:$I$1962,'CDP 01042026'!N23,'Compromisos 01042026'!$K$2:$K$1962,'CDP 01042026'!P23,'Compromisos 01042026'!$L$2:$L$1962,'CDP 01042026'!Q23)</f>
        <v>144050060</v>
      </c>
      <c r="W23" s="25">
        <f>+SUMIFS('Obligaciones 01042026'!$W$2:$W$501,'Obligaciones 01042026'!$AD$2:$AD$501,'CDP 01042026'!G23,'Obligaciones 01042026'!$S$2:$S$501,'CDP 01042026'!N23,'Obligaciones 01042026'!$Y$2:$Y$501,'CDP 01042026'!P23,'Obligaciones 01042026'!$AA$2:$AA$501,'CDP 01042026'!Q23)</f>
        <v>22659560</v>
      </c>
      <c r="X23" s="25">
        <f>+SUMIFS('Pagos 01042026'!$Z$2:$Z$2404,'Pagos 01042026'!$AN$2:$AN$2404,'CDP 01042026'!G23,'Pagos 01042026'!$U$2:$U$2404,'CDP 01042026'!N23,'Pagos 01042026'!$W$2:$W$2404,'CDP 01042026'!P23,'Pagos 01042026'!$X$2:$X$2404,'CDP 01042026'!Q23)</f>
        <v>22659560</v>
      </c>
      <c r="Y23" s="25">
        <v>0</v>
      </c>
      <c r="Z23" s="24" t="s">
        <v>582</v>
      </c>
      <c r="AA23" s="24" t="s">
        <v>583</v>
      </c>
      <c r="AB23" s="24" t="s">
        <v>493</v>
      </c>
      <c r="AC23" s="24" t="s">
        <v>411</v>
      </c>
      <c r="AD23" s="24" t="s">
        <v>584</v>
      </c>
      <c r="AE23" s="24" t="s">
        <v>585</v>
      </c>
      <c r="AF23" s="24" t="s">
        <v>411</v>
      </c>
    </row>
    <row r="24" spans="1:32" ht="20" customHeight="1" x14ac:dyDescent="0.35">
      <c r="A24" s="34" t="str">
        <f t="shared" si="0"/>
        <v>4026C-2399-0400-14-53105B-2399054-02PropiosINGRESOS CORRIENTES</v>
      </c>
      <c r="B24" s="34" t="str">
        <f t="shared" si="2"/>
        <v>1100C-2399-0400-14-53105B-2399054-02Documento de planeación preliminar</v>
      </c>
      <c r="C24" s="34">
        <v>1100</v>
      </c>
      <c r="D24" s="34">
        <v>1499</v>
      </c>
      <c r="E24" s="34" t="str">
        <f t="shared" si="1"/>
        <v>11001499</v>
      </c>
      <c r="F24" s="260" t="s">
        <v>24305</v>
      </c>
      <c r="G24" s="39">
        <v>4026</v>
      </c>
      <c r="H24" s="32" t="s">
        <v>412</v>
      </c>
      <c r="I24" s="23" t="s">
        <v>586</v>
      </c>
      <c r="J24" s="23" t="s">
        <v>405</v>
      </c>
      <c r="K24" s="23" t="s">
        <v>406</v>
      </c>
      <c r="L24" s="23" t="s">
        <v>407</v>
      </c>
      <c r="M24" s="23" t="s">
        <v>408</v>
      </c>
      <c r="N24" s="23" t="s">
        <v>342</v>
      </c>
      <c r="O24" s="23" t="s">
        <v>344</v>
      </c>
      <c r="P24" s="24" t="s">
        <v>38</v>
      </c>
      <c r="Q24" s="24" t="s">
        <v>409</v>
      </c>
      <c r="R24" s="24" t="s">
        <v>40</v>
      </c>
      <c r="S24" s="25">
        <v>165532500</v>
      </c>
      <c r="T24" s="25">
        <v>-2758875</v>
      </c>
      <c r="U24" s="25">
        <v>162773625</v>
      </c>
      <c r="V24" s="25">
        <f>+SUMIFS('Compromisos 01042026'!$P$2:$P$1962,'Compromisos 01042026'!$AB$2:$AB$1962,'CDP 01042026'!G24,'Compromisos 01042026'!$I$2:$I$1962,'CDP 01042026'!N24,'Compromisos 01042026'!$K$2:$K$1962,'CDP 01042026'!P24,'Compromisos 01042026'!$L$2:$L$1962,'CDP 01042026'!Q24)</f>
        <v>162773625</v>
      </c>
      <c r="W24" s="25">
        <f>+SUMIFS('Obligaciones 01042026'!$W$2:$W$501,'Obligaciones 01042026'!$AD$2:$AD$501,'CDP 01042026'!G24,'Obligaciones 01042026'!$S$2:$S$501,'CDP 01042026'!N24,'Obligaciones 01042026'!$Y$2:$Y$501,'CDP 01042026'!P24,'Obligaciones 01042026'!$AA$2:$AA$501,'CDP 01042026'!Q24)</f>
        <v>24829875</v>
      </c>
      <c r="X24" s="25">
        <f>+SUMIFS('Pagos 01042026'!$Z$2:$Z$2404,'Pagos 01042026'!$AN$2:$AN$2404,'CDP 01042026'!G24,'Pagos 01042026'!$U$2:$U$2404,'CDP 01042026'!N24,'Pagos 01042026'!$W$2:$W$2404,'CDP 01042026'!P24,'Pagos 01042026'!$X$2:$X$2404,'CDP 01042026'!Q24)</f>
        <v>24829875</v>
      </c>
      <c r="Y24" s="25">
        <v>0</v>
      </c>
      <c r="Z24" s="24" t="s">
        <v>587</v>
      </c>
      <c r="AA24" s="24" t="s">
        <v>588</v>
      </c>
      <c r="AB24" s="24" t="s">
        <v>589</v>
      </c>
      <c r="AC24" s="24" t="s">
        <v>411</v>
      </c>
      <c r="AD24" s="24" t="s">
        <v>590</v>
      </c>
      <c r="AE24" s="24" t="s">
        <v>591</v>
      </c>
      <c r="AF24" s="24" t="s">
        <v>411</v>
      </c>
    </row>
    <row r="25" spans="1:32" ht="20" customHeight="1" x14ac:dyDescent="0.35">
      <c r="A25" s="34" t="str">
        <f t="shared" si="0"/>
        <v>4226C-2399-0400-14-53105B-2399053-02PropiosINGRESOS CORRIENTES</v>
      </c>
      <c r="B25" s="34" t="str">
        <f t="shared" si="2"/>
        <v>4000C-2399-0400-14-53105B-2399053-02Divulgación</v>
      </c>
      <c r="C25" s="34">
        <v>4000</v>
      </c>
      <c r="D25" s="34">
        <v>1499</v>
      </c>
      <c r="E25" s="34" t="str">
        <f t="shared" si="1"/>
        <v>40001499</v>
      </c>
      <c r="F25" s="228" t="str">
        <f>VLOOKUP(C25,'Presupuesto OAPES'!$B$2:$P$19,6,FALSE)</f>
        <v>Divulgación</v>
      </c>
      <c r="G25" s="39">
        <v>4226</v>
      </c>
      <c r="H25" s="32" t="s">
        <v>412</v>
      </c>
      <c r="I25" s="23" t="s">
        <v>596</v>
      </c>
      <c r="J25" s="23" t="s">
        <v>405</v>
      </c>
      <c r="K25" s="23" t="s">
        <v>406</v>
      </c>
      <c r="L25" s="23" t="s">
        <v>407</v>
      </c>
      <c r="M25" s="23" t="s">
        <v>408</v>
      </c>
      <c r="N25" s="23" t="s">
        <v>345</v>
      </c>
      <c r="O25" s="23" t="s">
        <v>347</v>
      </c>
      <c r="P25" s="24" t="s">
        <v>38</v>
      </c>
      <c r="Q25" s="24" t="s">
        <v>409</v>
      </c>
      <c r="R25" s="24" t="s">
        <v>40</v>
      </c>
      <c r="S25" s="25">
        <v>180207230</v>
      </c>
      <c r="T25" s="25">
        <v>-501970</v>
      </c>
      <c r="U25" s="25">
        <v>179705260</v>
      </c>
      <c r="V25" s="25">
        <f>+SUMIFS('Compromisos 01042026'!$P$2:$P$1962,'Compromisos 01042026'!$AB$2:$AB$1962,'CDP 01042026'!G25,'Compromisos 01042026'!$I$2:$I$1962,'CDP 01042026'!N25,'Compromisos 01042026'!$K$2:$K$1962,'CDP 01042026'!P25,'Compromisos 01042026'!$L$2:$L$1962,'CDP 01042026'!Q25)</f>
        <v>179705260</v>
      </c>
      <c r="W25" s="25">
        <f>+SUMIFS('Obligaciones 01042026'!$W$2:$W$501,'Obligaciones 01042026'!$AD$2:$AD$501,'CDP 01042026'!G25,'Obligaciones 01042026'!$S$2:$S$501,'CDP 01042026'!N25,'Obligaciones 01042026'!$Y$2:$Y$501,'CDP 01042026'!P25,'Obligaciones 01042026'!$AA$2:$AA$501,'CDP 01042026'!Q25)</f>
        <v>29114260</v>
      </c>
      <c r="X25" s="25">
        <f>+SUMIFS('Pagos 01042026'!$Z$2:$Z$2404,'Pagos 01042026'!$AN$2:$AN$2404,'CDP 01042026'!G25,'Pagos 01042026'!$U$2:$U$2404,'CDP 01042026'!N25,'Pagos 01042026'!$W$2:$W$2404,'CDP 01042026'!P25,'Pagos 01042026'!$X$2:$X$2404,'CDP 01042026'!Q25)</f>
        <v>29114260</v>
      </c>
      <c r="Y25" s="25">
        <v>0</v>
      </c>
      <c r="Z25" s="24" t="s">
        <v>597</v>
      </c>
      <c r="AA25" s="24" t="s">
        <v>598</v>
      </c>
      <c r="AB25" s="24" t="s">
        <v>469</v>
      </c>
      <c r="AC25" s="24" t="s">
        <v>411</v>
      </c>
      <c r="AD25" s="24" t="s">
        <v>599</v>
      </c>
      <c r="AE25" s="24" t="s">
        <v>600</v>
      </c>
      <c r="AF25" s="24" t="s">
        <v>411</v>
      </c>
    </row>
    <row r="26" spans="1:32" ht="20" customHeight="1" x14ac:dyDescent="0.35">
      <c r="A26" s="34" t="str">
        <f t="shared" si="0"/>
        <v>5226C-2399-0400-14-53105B-2399054-02PropiosINGRESOS CORRIENTES</v>
      </c>
      <c r="B26" s="34" t="str">
        <f t="shared" si="2"/>
        <v>4500C-2399-0400-14-53105B-2399054-02Plan de trabajo</v>
      </c>
      <c r="C26" s="34">
        <v>4500</v>
      </c>
      <c r="D26" s="34">
        <v>1499</v>
      </c>
      <c r="E26" s="34" t="str">
        <f t="shared" si="1"/>
        <v>45001499</v>
      </c>
      <c r="F26" s="228" t="str">
        <f>VLOOKUP(C26,'Presupuesto OAPES'!$B$2:$P$19,6,FALSE)</f>
        <v>Plan de trabajo</v>
      </c>
      <c r="G26" s="39">
        <v>5226</v>
      </c>
      <c r="H26" s="32" t="s">
        <v>412</v>
      </c>
      <c r="I26" s="23" t="s">
        <v>642</v>
      </c>
      <c r="J26" s="23" t="s">
        <v>405</v>
      </c>
      <c r="K26" s="23" t="s">
        <v>406</v>
      </c>
      <c r="L26" s="23" t="s">
        <v>407</v>
      </c>
      <c r="M26" s="23" t="s">
        <v>408</v>
      </c>
      <c r="N26" s="23" t="s">
        <v>342</v>
      </c>
      <c r="O26" s="23" t="s">
        <v>344</v>
      </c>
      <c r="P26" s="24" t="s">
        <v>38</v>
      </c>
      <c r="Q26" s="24" t="s">
        <v>409</v>
      </c>
      <c r="R26" s="24" t="s">
        <v>40</v>
      </c>
      <c r="S26" s="25">
        <v>99319500</v>
      </c>
      <c r="T26" s="25">
        <v>0</v>
      </c>
      <c r="U26" s="25">
        <v>99319500</v>
      </c>
      <c r="V26" s="25">
        <f>+SUMIFS('Compromisos 01042026'!$P$2:$P$1962,'Compromisos 01042026'!$AB$2:$AB$1962,'CDP 01042026'!G26,'Compromisos 01042026'!$I$2:$I$1962,'CDP 01042026'!N26,'Compromisos 01042026'!$K$2:$K$1962,'CDP 01042026'!P26,'Compromisos 01042026'!$L$2:$L$1962,'CDP 01042026'!Q26)</f>
        <v>99319500</v>
      </c>
      <c r="W26" s="25">
        <f>+SUMIFS('Obligaciones 01042026'!$W$2:$W$501,'Obligaciones 01042026'!$AD$2:$AD$501,'CDP 01042026'!G26,'Obligaciones 01042026'!$S$2:$S$501,'CDP 01042026'!N26,'Obligaciones 01042026'!$Y$2:$Y$501,'CDP 01042026'!P26,'Obligaciones 01042026'!$AA$2:$AA$501,'CDP 01042026'!Q26)</f>
        <v>21335300</v>
      </c>
      <c r="X26" s="25">
        <f>+SUMIFS('Pagos 01042026'!$Z$2:$Z$2404,'Pagos 01042026'!$AN$2:$AN$2404,'CDP 01042026'!G26,'Pagos 01042026'!$U$2:$U$2404,'CDP 01042026'!N26,'Pagos 01042026'!$W$2:$W$2404,'CDP 01042026'!P26,'Pagos 01042026'!$X$2:$X$2404,'CDP 01042026'!Q26)</f>
        <v>21335300</v>
      </c>
      <c r="Y26" s="25">
        <v>0</v>
      </c>
      <c r="Z26" s="24" t="s">
        <v>643</v>
      </c>
      <c r="AA26" s="24" t="s">
        <v>639</v>
      </c>
      <c r="AB26" s="24" t="s">
        <v>475</v>
      </c>
      <c r="AC26" s="24" t="s">
        <v>411</v>
      </c>
      <c r="AD26" s="24" t="s">
        <v>644</v>
      </c>
      <c r="AE26" s="24" t="s">
        <v>645</v>
      </c>
      <c r="AF26" s="24" t="s">
        <v>411</v>
      </c>
    </row>
    <row r="27" spans="1:32" ht="20" customHeight="1" x14ac:dyDescent="0.35">
      <c r="A27" s="34" t="str">
        <f t="shared" si="0"/>
        <v>5326C-2399-0400-14-53105B-2399054-02PropiosINGRESOS CORRIENTES</v>
      </c>
      <c r="B27" s="34" t="str">
        <f t="shared" si="2"/>
        <v>4500C-2399-0400-14-53105B-2399054-02Plan de trabajo</v>
      </c>
      <c r="C27" s="34">
        <v>4500</v>
      </c>
      <c r="D27" s="34">
        <v>1499</v>
      </c>
      <c r="E27" s="34" t="str">
        <f t="shared" si="1"/>
        <v>45001499</v>
      </c>
      <c r="F27" s="228" t="str">
        <f>VLOOKUP(C27,'Presupuesto OAPES'!$B$2:$P$19,6,FALSE)</f>
        <v>Plan de trabajo</v>
      </c>
      <c r="G27" s="39">
        <v>5326</v>
      </c>
      <c r="H27" s="32" t="s">
        <v>412</v>
      </c>
      <c r="I27" s="23" t="s">
        <v>646</v>
      </c>
      <c r="J27" s="23" t="s">
        <v>405</v>
      </c>
      <c r="K27" s="23" t="s">
        <v>406</v>
      </c>
      <c r="L27" s="23" t="s">
        <v>407</v>
      </c>
      <c r="M27" s="23" t="s">
        <v>408</v>
      </c>
      <c r="N27" s="23" t="s">
        <v>342</v>
      </c>
      <c r="O27" s="23" t="s">
        <v>344</v>
      </c>
      <c r="P27" s="24" t="s">
        <v>38</v>
      </c>
      <c r="Q27" s="24" t="s">
        <v>409</v>
      </c>
      <c r="R27" s="24" t="s">
        <v>40</v>
      </c>
      <c r="S27" s="25">
        <v>89387550</v>
      </c>
      <c r="T27" s="25">
        <v>0</v>
      </c>
      <c r="U27" s="25">
        <v>89387550</v>
      </c>
      <c r="V27" s="25">
        <f>+SUMIFS('Compromisos 01042026'!$P$2:$P$1962,'Compromisos 01042026'!$AB$2:$AB$1962,'CDP 01042026'!G27,'Compromisos 01042026'!$I$2:$I$1962,'CDP 01042026'!N27,'Compromisos 01042026'!$K$2:$K$1962,'CDP 01042026'!P27,'Compromisos 01042026'!$L$2:$L$1962,'CDP 01042026'!Q27)</f>
        <v>89387550</v>
      </c>
      <c r="W27" s="25">
        <f>+SUMIFS('Obligaciones 01042026'!$W$2:$W$501,'Obligaciones 01042026'!$AD$2:$AD$501,'CDP 01042026'!G27,'Obligaciones 01042026'!$S$2:$S$501,'CDP 01042026'!N27,'Obligaciones 01042026'!$Y$2:$Y$501,'CDP 01042026'!P27,'Obligaciones 01042026'!$AA$2:$AA$501,'CDP 01042026'!Q27)</f>
        <v>18208575</v>
      </c>
      <c r="X27" s="25">
        <f>+SUMIFS('Pagos 01042026'!$Z$2:$Z$2404,'Pagos 01042026'!$AN$2:$AN$2404,'CDP 01042026'!G27,'Pagos 01042026'!$U$2:$U$2404,'CDP 01042026'!N27,'Pagos 01042026'!$W$2:$W$2404,'CDP 01042026'!P27,'Pagos 01042026'!$X$2:$X$2404,'CDP 01042026'!Q27)</f>
        <v>18208575</v>
      </c>
      <c r="Y27" s="25">
        <v>0</v>
      </c>
      <c r="Z27" s="24" t="s">
        <v>647</v>
      </c>
      <c r="AA27" s="24" t="s">
        <v>648</v>
      </c>
      <c r="AB27" s="24" t="s">
        <v>649</v>
      </c>
      <c r="AC27" s="24" t="s">
        <v>411</v>
      </c>
      <c r="AD27" s="24" t="s">
        <v>650</v>
      </c>
      <c r="AE27" s="24" t="s">
        <v>651</v>
      </c>
      <c r="AF27" s="24" t="s">
        <v>411</v>
      </c>
    </row>
    <row r="28" spans="1:32" ht="20" customHeight="1" x14ac:dyDescent="0.35">
      <c r="A28" s="34" t="str">
        <f t="shared" si="0"/>
        <v>5426C-2399-0400-14-53105B-2399054-02PropiosINGRESOS CORRIENTES</v>
      </c>
      <c r="B28" s="34" t="str">
        <f t="shared" si="2"/>
        <v>4500C-2399-0400-14-53105B-2399054-02Plan de trabajo</v>
      </c>
      <c r="C28" s="34">
        <v>4500</v>
      </c>
      <c r="D28" s="34">
        <v>1499</v>
      </c>
      <c r="E28" s="34" t="str">
        <f t="shared" si="1"/>
        <v>45001499</v>
      </c>
      <c r="F28" s="228" t="str">
        <f>VLOOKUP(C28,'Presupuesto OAPES'!$B$2:$P$19,6,FALSE)</f>
        <v>Plan de trabajo</v>
      </c>
      <c r="G28" s="39">
        <v>5426</v>
      </c>
      <c r="H28" s="32" t="s">
        <v>412</v>
      </c>
      <c r="I28" s="23" t="s">
        <v>652</v>
      </c>
      <c r="J28" s="23" t="s">
        <v>405</v>
      </c>
      <c r="K28" s="23" t="s">
        <v>406</v>
      </c>
      <c r="L28" s="23" t="s">
        <v>407</v>
      </c>
      <c r="M28" s="23" t="s">
        <v>408</v>
      </c>
      <c r="N28" s="23" t="s">
        <v>342</v>
      </c>
      <c r="O28" s="23" t="s">
        <v>344</v>
      </c>
      <c r="P28" s="24" t="s">
        <v>38</v>
      </c>
      <c r="Q28" s="24" t="s">
        <v>409</v>
      </c>
      <c r="R28" s="24" t="s">
        <v>40</v>
      </c>
      <c r="S28" s="25">
        <v>39580660</v>
      </c>
      <c r="T28" s="25">
        <v>147140</v>
      </c>
      <c r="U28" s="25">
        <v>39727800</v>
      </c>
      <c r="V28" s="25">
        <f>+SUMIFS('Compromisos 01042026'!$P$2:$P$1962,'Compromisos 01042026'!$AB$2:$AB$1962,'CDP 01042026'!G28,'Compromisos 01042026'!$I$2:$I$1962,'CDP 01042026'!N28,'Compromisos 01042026'!$K$2:$K$1962,'CDP 01042026'!P28,'Compromisos 01042026'!$L$2:$L$1962,'CDP 01042026'!Q28)</f>
        <v>39727800</v>
      </c>
      <c r="W28" s="25">
        <f>+SUMIFS('Obligaciones 01042026'!$W$2:$W$501,'Obligaciones 01042026'!$AD$2:$AD$501,'CDP 01042026'!G28,'Obligaciones 01042026'!$S$2:$S$501,'CDP 01042026'!N28,'Obligaciones 01042026'!$Y$2:$Y$501,'CDP 01042026'!P28,'Obligaciones 01042026'!$AA$2:$AA$501,'CDP 01042026'!Q28)</f>
        <v>7945560</v>
      </c>
      <c r="X28" s="25">
        <f>+SUMIFS('Pagos 01042026'!$Z$2:$Z$2404,'Pagos 01042026'!$AN$2:$AN$2404,'CDP 01042026'!G28,'Pagos 01042026'!$U$2:$U$2404,'CDP 01042026'!N28,'Pagos 01042026'!$W$2:$W$2404,'CDP 01042026'!P28,'Pagos 01042026'!$X$2:$X$2404,'CDP 01042026'!Q28)</f>
        <v>7945560</v>
      </c>
      <c r="Y28" s="25">
        <v>0</v>
      </c>
      <c r="Z28" s="24" t="s">
        <v>653</v>
      </c>
      <c r="AA28" s="24" t="s">
        <v>572</v>
      </c>
      <c r="AB28" s="24" t="s">
        <v>654</v>
      </c>
      <c r="AC28" s="24" t="s">
        <v>411</v>
      </c>
      <c r="AD28" s="24" t="s">
        <v>655</v>
      </c>
      <c r="AE28" s="24" t="s">
        <v>656</v>
      </c>
      <c r="AF28" s="24" t="s">
        <v>411</v>
      </c>
    </row>
    <row r="29" spans="1:32" ht="20" customHeight="1" x14ac:dyDescent="0.35">
      <c r="A29" s="34" t="str">
        <f t="shared" si="0"/>
        <v>5526C-2399-0400-14-53105B-2399054-02PropiosINGRESOS CORRIENTES</v>
      </c>
      <c r="B29" s="34" t="str">
        <f t="shared" si="2"/>
        <v>4500C-2399-0400-14-53105B-2399054-02Plan de trabajo</v>
      </c>
      <c r="C29" s="34">
        <v>4500</v>
      </c>
      <c r="D29" s="34">
        <v>1499</v>
      </c>
      <c r="E29" s="34" t="str">
        <f t="shared" si="1"/>
        <v>45001499</v>
      </c>
      <c r="F29" s="228" t="str">
        <f>VLOOKUP(C29,'Presupuesto OAPES'!$B$2:$P$19,6,FALSE)</f>
        <v>Plan de trabajo</v>
      </c>
      <c r="G29" s="39">
        <v>5526</v>
      </c>
      <c r="H29" s="32" t="s">
        <v>412</v>
      </c>
      <c r="I29" s="23" t="s">
        <v>657</v>
      </c>
      <c r="J29" s="23" t="s">
        <v>405</v>
      </c>
      <c r="K29" s="23" t="s">
        <v>406</v>
      </c>
      <c r="L29" s="23" t="s">
        <v>407</v>
      </c>
      <c r="M29" s="23" t="s">
        <v>408</v>
      </c>
      <c r="N29" s="23" t="s">
        <v>342</v>
      </c>
      <c r="O29" s="23" t="s">
        <v>344</v>
      </c>
      <c r="P29" s="24" t="s">
        <v>38</v>
      </c>
      <c r="Q29" s="24" t="s">
        <v>409</v>
      </c>
      <c r="R29" s="24" t="s">
        <v>40</v>
      </c>
      <c r="S29" s="25">
        <v>79455600</v>
      </c>
      <c r="T29" s="25">
        <v>0</v>
      </c>
      <c r="U29" s="25">
        <v>79455600</v>
      </c>
      <c r="V29" s="25">
        <f>+SUMIFS('Compromisos 01042026'!$P$2:$P$1962,'Compromisos 01042026'!$AB$2:$AB$1962,'CDP 01042026'!G29,'Compromisos 01042026'!$I$2:$I$1962,'CDP 01042026'!N29,'Compromisos 01042026'!$K$2:$K$1962,'CDP 01042026'!P29,'Compromisos 01042026'!$L$2:$L$1962,'CDP 01042026'!Q29)</f>
        <v>79455600</v>
      </c>
      <c r="W29" s="25">
        <f>+SUMIFS('Obligaciones 01042026'!$W$2:$W$501,'Obligaciones 01042026'!$AD$2:$AD$501,'CDP 01042026'!G29,'Obligaciones 01042026'!$S$2:$S$501,'CDP 01042026'!N29,'Obligaciones 01042026'!$Y$2:$Y$501,'CDP 01042026'!P29,'Obligaciones 01042026'!$AA$2:$AA$501,'CDP 01042026'!Q29)</f>
        <v>17068240</v>
      </c>
      <c r="X29" s="25">
        <f>+SUMIFS('Pagos 01042026'!$Z$2:$Z$2404,'Pagos 01042026'!$AN$2:$AN$2404,'CDP 01042026'!G29,'Pagos 01042026'!$U$2:$U$2404,'CDP 01042026'!N29,'Pagos 01042026'!$W$2:$W$2404,'CDP 01042026'!P29,'Pagos 01042026'!$X$2:$X$2404,'CDP 01042026'!Q29)</f>
        <v>17068240</v>
      </c>
      <c r="Y29" s="25">
        <v>0</v>
      </c>
      <c r="Z29" s="24" t="s">
        <v>658</v>
      </c>
      <c r="AA29" s="24" t="s">
        <v>623</v>
      </c>
      <c r="AB29" s="24" t="s">
        <v>481</v>
      </c>
      <c r="AC29" s="24" t="s">
        <v>411</v>
      </c>
      <c r="AD29" s="24" t="s">
        <v>659</v>
      </c>
      <c r="AE29" s="24" t="s">
        <v>660</v>
      </c>
      <c r="AF29" s="24" t="s">
        <v>411</v>
      </c>
    </row>
    <row r="30" spans="1:32" ht="20" customHeight="1" x14ac:dyDescent="0.35">
      <c r="A30" s="34" t="str">
        <f t="shared" si="0"/>
        <v>5626C-2399-0400-14-53105B-2399054-02PropiosINGRESOS CORRIENTES</v>
      </c>
      <c r="B30" s="34" t="str">
        <f t="shared" si="2"/>
        <v>4500C-2399-0400-14-53105B-2399054-02Plan de trabajo</v>
      </c>
      <c r="C30" s="34">
        <v>4500</v>
      </c>
      <c r="D30" s="34">
        <v>1499</v>
      </c>
      <c r="E30" s="34" t="str">
        <f t="shared" si="1"/>
        <v>45001499</v>
      </c>
      <c r="F30" s="228" t="str">
        <f>VLOOKUP(C30,'Presupuesto OAPES'!$B$2:$P$19,6,FALSE)</f>
        <v>Plan de trabajo</v>
      </c>
      <c r="G30" s="39">
        <v>5626</v>
      </c>
      <c r="H30" s="32" t="s">
        <v>412</v>
      </c>
      <c r="I30" s="23" t="s">
        <v>661</v>
      </c>
      <c r="J30" s="23" t="s">
        <v>405</v>
      </c>
      <c r="K30" s="23" t="s">
        <v>406</v>
      </c>
      <c r="L30" s="23" t="s">
        <v>407</v>
      </c>
      <c r="M30" s="23" t="s">
        <v>408</v>
      </c>
      <c r="N30" s="23" t="s">
        <v>342</v>
      </c>
      <c r="O30" s="23" t="s">
        <v>344</v>
      </c>
      <c r="P30" s="24" t="s">
        <v>38</v>
      </c>
      <c r="Q30" s="24" t="s">
        <v>409</v>
      </c>
      <c r="R30" s="24" t="s">
        <v>40</v>
      </c>
      <c r="S30" s="25">
        <v>145263965</v>
      </c>
      <c r="T30" s="25">
        <v>19348910</v>
      </c>
      <c r="U30" s="25">
        <v>164612875</v>
      </c>
      <c r="V30" s="25">
        <f>+SUMIFS('Compromisos 01042026'!$P$2:$P$1962,'Compromisos 01042026'!$AB$2:$AB$1962,'CDP 01042026'!G30,'Compromisos 01042026'!$I$2:$I$1962,'CDP 01042026'!N30,'Compromisos 01042026'!$K$2:$K$1962,'CDP 01042026'!P30,'Compromisos 01042026'!$L$2:$L$1962,'CDP 01042026'!Q30)</f>
        <v>164612875</v>
      </c>
      <c r="W30" s="25">
        <f>+SUMIFS('Obligaciones 01042026'!$W$2:$W$501,'Obligaciones 01042026'!$AD$2:$AD$501,'CDP 01042026'!G30,'Obligaciones 01042026'!$S$2:$S$501,'CDP 01042026'!N30,'Obligaciones 01042026'!$Y$2:$Y$501,'CDP 01042026'!P30,'Obligaciones 01042026'!$AA$2:$AA$501,'CDP 01042026'!Q30)</f>
        <v>26669125</v>
      </c>
      <c r="X30" s="25">
        <f>+SUMIFS('Pagos 01042026'!$Z$2:$Z$2404,'Pagos 01042026'!$AN$2:$AN$2404,'CDP 01042026'!G30,'Pagos 01042026'!$U$2:$U$2404,'CDP 01042026'!N30,'Pagos 01042026'!$W$2:$W$2404,'CDP 01042026'!P30,'Pagos 01042026'!$X$2:$X$2404,'CDP 01042026'!Q30)</f>
        <v>26669125</v>
      </c>
      <c r="Y30" s="25">
        <v>0</v>
      </c>
      <c r="Z30" s="24" t="s">
        <v>662</v>
      </c>
      <c r="AA30" s="24" t="s">
        <v>524</v>
      </c>
      <c r="AB30" s="24" t="s">
        <v>487</v>
      </c>
      <c r="AC30" s="24" t="s">
        <v>663</v>
      </c>
      <c r="AD30" s="24" t="s">
        <v>664</v>
      </c>
      <c r="AE30" s="24" t="s">
        <v>665</v>
      </c>
      <c r="AF30" s="24" t="s">
        <v>411</v>
      </c>
    </row>
    <row r="31" spans="1:32" ht="20" customHeight="1" x14ac:dyDescent="0.35">
      <c r="A31" s="34" t="str">
        <f t="shared" si="0"/>
        <v>5726C-2399-0400-14-53105B-2399054-02PropiosINGRESOS CORRIENTES</v>
      </c>
      <c r="B31" s="34" t="str">
        <f t="shared" si="2"/>
        <v>4500C-2399-0400-14-53105B-2399054-02Plan de trabajo</v>
      </c>
      <c r="C31" s="34">
        <v>4500</v>
      </c>
      <c r="D31" s="34">
        <v>1499</v>
      </c>
      <c r="E31" s="34" t="str">
        <f t="shared" si="1"/>
        <v>45001499</v>
      </c>
      <c r="F31" s="228" t="str">
        <f>VLOOKUP(C31,'Presupuesto OAPES'!$B$2:$P$19,6,FALSE)</f>
        <v>Plan de trabajo</v>
      </c>
      <c r="G31" s="39">
        <v>5726</v>
      </c>
      <c r="H31" s="32" t="s">
        <v>412</v>
      </c>
      <c r="I31" s="23" t="s">
        <v>666</v>
      </c>
      <c r="J31" s="23" t="s">
        <v>405</v>
      </c>
      <c r="K31" s="23" t="s">
        <v>406</v>
      </c>
      <c r="L31" s="23" t="s">
        <v>407</v>
      </c>
      <c r="M31" s="23" t="s">
        <v>408</v>
      </c>
      <c r="N31" s="23" t="s">
        <v>342</v>
      </c>
      <c r="O31" s="23" t="s">
        <v>344</v>
      </c>
      <c r="P31" s="24" t="s">
        <v>38</v>
      </c>
      <c r="Q31" s="24" t="s">
        <v>409</v>
      </c>
      <c r="R31" s="24" t="s">
        <v>40</v>
      </c>
      <c r="S31" s="25">
        <v>92698200</v>
      </c>
      <c r="T31" s="25">
        <v>-514990</v>
      </c>
      <c r="U31" s="25">
        <v>92183210</v>
      </c>
      <c r="V31" s="25">
        <f>+SUMIFS('Compromisos 01042026'!$P$2:$P$1962,'Compromisos 01042026'!$AB$2:$AB$1962,'CDP 01042026'!G31,'Compromisos 01042026'!$I$2:$I$1962,'CDP 01042026'!N31,'Compromisos 01042026'!$K$2:$K$1962,'CDP 01042026'!P31,'Compromisos 01042026'!$L$2:$L$1962,'CDP 01042026'!Q31)</f>
        <v>92183210</v>
      </c>
      <c r="W31" s="25">
        <f>+SUMIFS('Obligaciones 01042026'!$W$2:$W$501,'Obligaciones 01042026'!$AD$2:$AD$501,'CDP 01042026'!G31,'Obligaciones 01042026'!$S$2:$S$501,'CDP 01042026'!N31,'Obligaciones 01042026'!$Y$2:$Y$501,'CDP 01042026'!P31,'Obligaciones 01042026'!$AA$2:$AA$501,'CDP 01042026'!Q31)</f>
        <v>14934710</v>
      </c>
      <c r="X31" s="25">
        <f>+SUMIFS('Pagos 01042026'!$Z$2:$Z$2404,'Pagos 01042026'!$AN$2:$AN$2404,'CDP 01042026'!G31,'Pagos 01042026'!$U$2:$U$2404,'CDP 01042026'!N31,'Pagos 01042026'!$W$2:$W$2404,'CDP 01042026'!P31,'Pagos 01042026'!$X$2:$X$2404,'CDP 01042026'!Q31)</f>
        <v>14934710</v>
      </c>
      <c r="Y31" s="25">
        <v>0</v>
      </c>
      <c r="Z31" s="24" t="s">
        <v>667</v>
      </c>
      <c r="AA31" s="24" t="s">
        <v>649</v>
      </c>
      <c r="AB31" s="24" t="s">
        <v>457</v>
      </c>
      <c r="AC31" s="24" t="s">
        <v>411</v>
      </c>
      <c r="AD31" s="24" t="s">
        <v>668</v>
      </c>
      <c r="AE31" s="24" t="s">
        <v>669</v>
      </c>
      <c r="AF31" s="24" t="s">
        <v>411</v>
      </c>
    </row>
    <row r="32" spans="1:32" ht="20" customHeight="1" x14ac:dyDescent="0.35">
      <c r="A32" s="34" t="str">
        <f t="shared" si="0"/>
        <v>5826C-2399-0400-14-53105B-2399054-02PropiosINGRESOS CORRIENTES</v>
      </c>
      <c r="B32" s="34" t="str">
        <f t="shared" si="2"/>
        <v>4500C-2399-0400-14-53105B-2399054-02Plan de trabajo</v>
      </c>
      <c r="C32" s="34">
        <v>4500</v>
      </c>
      <c r="D32" s="34">
        <v>1499</v>
      </c>
      <c r="E32" s="34" t="str">
        <f t="shared" si="1"/>
        <v>45001499</v>
      </c>
      <c r="F32" s="228" t="str">
        <f>VLOOKUP(C32,'Presupuesto OAPES'!$B$2:$P$19,6,FALSE)</f>
        <v>Plan de trabajo</v>
      </c>
      <c r="G32" s="39">
        <v>5826</v>
      </c>
      <c r="H32" s="32" t="s">
        <v>412</v>
      </c>
      <c r="I32" s="23" t="s">
        <v>670</v>
      </c>
      <c r="J32" s="23" t="s">
        <v>405</v>
      </c>
      <c r="K32" s="23" t="s">
        <v>406</v>
      </c>
      <c r="L32" s="23" t="s">
        <v>407</v>
      </c>
      <c r="M32" s="23" t="s">
        <v>408</v>
      </c>
      <c r="N32" s="23" t="s">
        <v>342</v>
      </c>
      <c r="O32" s="23" t="s">
        <v>344</v>
      </c>
      <c r="P32" s="24" t="s">
        <v>38</v>
      </c>
      <c r="Q32" s="24" t="s">
        <v>409</v>
      </c>
      <c r="R32" s="24" t="s">
        <v>40</v>
      </c>
      <c r="S32" s="25">
        <v>59591700</v>
      </c>
      <c r="T32" s="25">
        <v>-220710</v>
      </c>
      <c r="U32" s="25">
        <v>59370990</v>
      </c>
      <c r="V32" s="25">
        <f>+SUMIFS('Compromisos 01042026'!$P$2:$P$1962,'Compromisos 01042026'!$AB$2:$AB$1962,'CDP 01042026'!G32,'Compromisos 01042026'!$I$2:$I$1962,'CDP 01042026'!N32,'Compromisos 01042026'!$K$2:$K$1962,'CDP 01042026'!P32,'Compromisos 01042026'!$L$2:$L$1962,'CDP 01042026'!Q32)</f>
        <v>59370990</v>
      </c>
      <c r="W32" s="25">
        <f>+SUMIFS('Obligaciones 01042026'!$W$2:$W$501,'Obligaciones 01042026'!$AD$2:$AD$501,'CDP 01042026'!G32,'Obligaciones 01042026'!$S$2:$S$501,'CDP 01042026'!N32,'Obligaciones 01042026'!$Y$2:$Y$501,'CDP 01042026'!P32,'Obligaciones 01042026'!$AA$2:$AA$501,'CDP 01042026'!Q32)</f>
        <v>12359760</v>
      </c>
      <c r="X32" s="25">
        <f>+SUMIFS('Pagos 01042026'!$Z$2:$Z$2404,'Pagos 01042026'!$AN$2:$AN$2404,'CDP 01042026'!G32,'Pagos 01042026'!$U$2:$U$2404,'CDP 01042026'!N32,'Pagos 01042026'!$W$2:$W$2404,'CDP 01042026'!P32,'Pagos 01042026'!$X$2:$X$2404,'CDP 01042026'!Q32)</f>
        <v>12359760</v>
      </c>
      <c r="Y32" s="25">
        <v>0</v>
      </c>
      <c r="Z32" s="24" t="s">
        <v>671</v>
      </c>
      <c r="AA32" s="24" t="s">
        <v>672</v>
      </c>
      <c r="AB32" s="24" t="s">
        <v>571</v>
      </c>
      <c r="AC32" s="24" t="s">
        <v>411</v>
      </c>
      <c r="AD32" s="24" t="s">
        <v>673</v>
      </c>
      <c r="AE32" s="24" t="s">
        <v>674</v>
      </c>
      <c r="AF32" s="24" t="s">
        <v>411</v>
      </c>
    </row>
    <row r="33" spans="1:32" ht="20" customHeight="1" x14ac:dyDescent="0.35">
      <c r="A33" s="34" t="str">
        <f t="shared" si="0"/>
        <v>5926C-2399-0400-14-53105B-2399054-02PropiosINGRESOS CORRIENTES</v>
      </c>
      <c r="B33" s="34" t="str">
        <f t="shared" si="2"/>
        <v>4500C-2399-0400-14-53105B-2399054-02Plan de trabajo</v>
      </c>
      <c r="C33" s="34">
        <v>4500</v>
      </c>
      <c r="D33" s="34">
        <v>1499</v>
      </c>
      <c r="E33" s="34" t="str">
        <f t="shared" si="1"/>
        <v>45001499</v>
      </c>
      <c r="F33" s="228" t="str">
        <f>VLOOKUP(C33,'Presupuesto OAPES'!$B$2:$P$19,6,FALSE)</f>
        <v>Plan de trabajo</v>
      </c>
      <c r="G33" s="39">
        <v>5926</v>
      </c>
      <c r="H33" s="32" t="s">
        <v>412</v>
      </c>
      <c r="I33" s="23" t="s">
        <v>675</v>
      </c>
      <c r="J33" s="23" t="s">
        <v>405</v>
      </c>
      <c r="K33" s="23" t="s">
        <v>406</v>
      </c>
      <c r="L33" s="23" t="s">
        <v>407</v>
      </c>
      <c r="M33" s="23" t="s">
        <v>408</v>
      </c>
      <c r="N33" s="23" t="s">
        <v>342</v>
      </c>
      <c r="O33" s="23" t="s">
        <v>344</v>
      </c>
      <c r="P33" s="24" t="s">
        <v>38</v>
      </c>
      <c r="Q33" s="24" t="s">
        <v>409</v>
      </c>
      <c r="R33" s="24" t="s">
        <v>40</v>
      </c>
      <c r="S33" s="25">
        <v>132426000</v>
      </c>
      <c r="T33" s="25">
        <v>-734710</v>
      </c>
      <c r="U33" s="25">
        <v>131691290</v>
      </c>
      <c r="V33" s="25">
        <f>+SUMIFS('Compromisos 01042026'!$P$2:$P$1962,'Compromisos 01042026'!$AB$2:$AB$1962,'CDP 01042026'!G33,'Compromisos 01042026'!$I$2:$I$1962,'CDP 01042026'!N33,'Compromisos 01042026'!$K$2:$K$1962,'CDP 01042026'!P33,'Compromisos 01042026'!$L$2:$L$1962,'CDP 01042026'!Q33)</f>
        <v>131691290</v>
      </c>
      <c r="W33" s="25">
        <f>+SUMIFS('Obligaciones 01042026'!$W$2:$W$501,'Obligaciones 01042026'!$AD$2:$AD$501,'CDP 01042026'!G33,'Obligaciones 01042026'!$S$2:$S$501,'CDP 01042026'!N33,'Obligaciones 01042026'!$Y$2:$Y$501,'CDP 01042026'!P33,'Obligaciones 01042026'!$AA$2:$AA$501,'CDP 01042026'!Q33)</f>
        <v>21335300</v>
      </c>
      <c r="X33" s="25">
        <f>+SUMIFS('Pagos 01042026'!$Z$2:$Z$2404,'Pagos 01042026'!$AN$2:$AN$2404,'CDP 01042026'!G33,'Pagos 01042026'!$U$2:$U$2404,'CDP 01042026'!N33,'Pagos 01042026'!$W$2:$W$2404,'CDP 01042026'!P33,'Pagos 01042026'!$X$2:$X$2404,'CDP 01042026'!Q33)</f>
        <v>21335300</v>
      </c>
      <c r="Y33" s="25">
        <v>0</v>
      </c>
      <c r="Z33" s="24" t="s">
        <v>676</v>
      </c>
      <c r="AA33" s="24" t="s">
        <v>677</v>
      </c>
      <c r="AB33" s="24" t="s">
        <v>678</v>
      </c>
      <c r="AC33" s="24" t="s">
        <v>411</v>
      </c>
      <c r="AD33" s="24" t="s">
        <v>679</v>
      </c>
      <c r="AE33" s="24" t="s">
        <v>680</v>
      </c>
      <c r="AF33" s="24" t="s">
        <v>411</v>
      </c>
    </row>
    <row r="34" spans="1:32" ht="20" customHeight="1" x14ac:dyDescent="0.35">
      <c r="A34" s="34" t="str">
        <f t="shared" si="0"/>
        <v>6026C-2399-0400-14-53105B-2399054-02PropiosINGRESOS CORRIENTES</v>
      </c>
      <c r="B34" s="34" t="str">
        <f t="shared" si="2"/>
        <v>4500C-2399-0400-14-53105B-2399054-02Plan de trabajo</v>
      </c>
      <c r="C34" s="34">
        <v>4500</v>
      </c>
      <c r="D34" s="34">
        <v>1499</v>
      </c>
      <c r="E34" s="34" t="str">
        <f t="shared" si="1"/>
        <v>45001499</v>
      </c>
      <c r="F34" s="228" t="str">
        <f>VLOOKUP(C34,'Presupuesto OAPES'!$B$2:$P$19,6,FALSE)</f>
        <v>Plan de trabajo</v>
      </c>
      <c r="G34" s="39">
        <v>6026</v>
      </c>
      <c r="H34" s="32" t="s">
        <v>412</v>
      </c>
      <c r="I34" s="23" t="s">
        <v>681</v>
      </c>
      <c r="J34" s="23" t="s">
        <v>405</v>
      </c>
      <c r="K34" s="23" t="s">
        <v>406</v>
      </c>
      <c r="L34" s="23" t="s">
        <v>407</v>
      </c>
      <c r="M34" s="23" t="s">
        <v>408</v>
      </c>
      <c r="N34" s="23" t="s">
        <v>342</v>
      </c>
      <c r="O34" s="23" t="s">
        <v>344</v>
      </c>
      <c r="P34" s="24" t="s">
        <v>38</v>
      </c>
      <c r="Q34" s="24" t="s">
        <v>409</v>
      </c>
      <c r="R34" s="24" t="s">
        <v>40</v>
      </c>
      <c r="S34" s="25">
        <v>92440705</v>
      </c>
      <c r="T34" s="25">
        <v>-257495</v>
      </c>
      <c r="U34" s="25">
        <v>92183210</v>
      </c>
      <c r="V34" s="25">
        <f>+SUMIFS('Compromisos 01042026'!$P$2:$P$1962,'Compromisos 01042026'!$AB$2:$AB$1962,'CDP 01042026'!G34,'Compromisos 01042026'!$I$2:$I$1962,'CDP 01042026'!N34,'Compromisos 01042026'!$K$2:$K$1962,'CDP 01042026'!P34,'Compromisos 01042026'!$L$2:$L$1962,'CDP 01042026'!Q34)</f>
        <v>92183210</v>
      </c>
      <c r="W34" s="25">
        <f>+SUMIFS('Obligaciones 01042026'!$W$2:$W$501,'Obligaciones 01042026'!$AD$2:$AD$501,'CDP 01042026'!G34,'Obligaciones 01042026'!$S$2:$S$501,'CDP 01042026'!N34,'Obligaciones 01042026'!$Y$2:$Y$501,'CDP 01042026'!P34,'Obligaciones 01042026'!$AA$2:$AA$501,'CDP 01042026'!Q34)</f>
        <v>14934710</v>
      </c>
      <c r="X34" s="25">
        <f>+SUMIFS('Pagos 01042026'!$Z$2:$Z$2404,'Pagos 01042026'!$AN$2:$AN$2404,'CDP 01042026'!G34,'Pagos 01042026'!$U$2:$U$2404,'CDP 01042026'!N34,'Pagos 01042026'!$W$2:$W$2404,'CDP 01042026'!P34,'Pagos 01042026'!$X$2:$X$2404,'CDP 01042026'!Q34)</f>
        <v>14934710</v>
      </c>
      <c r="Y34" s="25">
        <v>0</v>
      </c>
      <c r="Z34" s="24" t="s">
        <v>682</v>
      </c>
      <c r="AA34" s="24" t="s">
        <v>683</v>
      </c>
      <c r="AB34" s="24" t="s">
        <v>451</v>
      </c>
      <c r="AC34" s="24" t="s">
        <v>411</v>
      </c>
      <c r="AD34" s="24" t="s">
        <v>684</v>
      </c>
      <c r="AE34" s="24" t="s">
        <v>685</v>
      </c>
      <c r="AF34" s="24" t="s">
        <v>411</v>
      </c>
    </row>
    <row r="35" spans="1:32" ht="20" customHeight="1" x14ac:dyDescent="0.35">
      <c r="A35" s="34" t="str">
        <f t="shared" si="0"/>
        <v>6126C-2399-0400-14-53105B-2399054-02PropiosINGRESOS CORRIENTES</v>
      </c>
      <c r="B35" s="34" t="str">
        <f t="shared" si="2"/>
        <v>4500C-2399-0400-14-53105B-2399054-02Plan de trabajo</v>
      </c>
      <c r="C35" s="34">
        <v>4500</v>
      </c>
      <c r="D35" s="34">
        <v>1499</v>
      </c>
      <c r="E35" s="34" t="str">
        <f t="shared" si="1"/>
        <v>45001499</v>
      </c>
      <c r="F35" s="228" t="str">
        <f>VLOOKUP(C35,'Presupuesto OAPES'!$B$2:$P$19,6,FALSE)</f>
        <v>Plan de trabajo</v>
      </c>
      <c r="G35" s="39">
        <v>6126</v>
      </c>
      <c r="H35" s="32" t="s">
        <v>412</v>
      </c>
      <c r="I35" s="23" t="s">
        <v>686</v>
      </c>
      <c r="J35" s="23" t="s">
        <v>405</v>
      </c>
      <c r="K35" s="23" t="s">
        <v>406</v>
      </c>
      <c r="L35" s="23" t="s">
        <v>407</v>
      </c>
      <c r="M35" s="23" t="s">
        <v>408</v>
      </c>
      <c r="N35" s="23" t="s">
        <v>342</v>
      </c>
      <c r="O35" s="23" t="s">
        <v>344</v>
      </c>
      <c r="P35" s="24" t="s">
        <v>38</v>
      </c>
      <c r="Q35" s="24" t="s">
        <v>409</v>
      </c>
      <c r="R35" s="24" t="s">
        <v>40</v>
      </c>
      <c r="S35" s="25">
        <v>132426000</v>
      </c>
      <c r="T35" s="25">
        <v>-1471400</v>
      </c>
      <c r="U35" s="25">
        <v>130954600</v>
      </c>
      <c r="V35" s="25">
        <f>+SUMIFS('Compromisos 01042026'!$P$2:$P$1962,'Compromisos 01042026'!$AB$2:$AB$1962,'CDP 01042026'!G35,'Compromisos 01042026'!$I$2:$I$1962,'CDP 01042026'!N35,'Compromisos 01042026'!$K$2:$K$1962,'CDP 01042026'!P35,'Compromisos 01042026'!$L$2:$L$1962,'CDP 01042026'!Q35)</f>
        <v>130954600</v>
      </c>
      <c r="W35" s="25">
        <f>+SUMIFS('Obligaciones 01042026'!$W$2:$W$501,'Obligaciones 01042026'!$AD$2:$AD$501,'CDP 01042026'!G35,'Obligaciones 01042026'!$S$2:$S$501,'CDP 01042026'!N35,'Obligaciones 01042026'!$Y$2:$Y$501,'CDP 01042026'!P35,'Obligaciones 01042026'!$AA$2:$AA$501,'CDP 01042026'!Q35)</f>
        <v>20599600</v>
      </c>
      <c r="X35" s="25">
        <f>+SUMIFS('Pagos 01042026'!$Z$2:$Z$2404,'Pagos 01042026'!$AN$2:$AN$2404,'CDP 01042026'!G35,'Pagos 01042026'!$U$2:$U$2404,'CDP 01042026'!N35,'Pagos 01042026'!$W$2:$W$2404,'CDP 01042026'!P35,'Pagos 01042026'!$X$2:$X$2404,'CDP 01042026'!Q35)</f>
        <v>20599600</v>
      </c>
      <c r="Y35" s="25">
        <v>0</v>
      </c>
      <c r="Z35" s="24" t="s">
        <v>687</v>
      </c>
      <c r="AA35" s="24" t="s">
        <v>688</v>
      </c>
      <c r="AB35" s="24" t="s">
        <v>445</v>
      </c>
      <c r="AC35" s="24" t="s">
        <v>411</v>
      </c>
      <c r="AD35" s="24" t="s">
        <v>689</v>
      </c>
      <c r="AE35" s="24" t="s">
        <v>690</v>
      </c>
      <c r="AF35" s="24" t="s">
        <v>411</v>
      </c>
    </row>
    <row r="36" spans="1:32" ht="20" customHeight="1" x14ac:dyDescent="0.35">
      <c r="A36" s="34" t="str">
        <f t="shared" si="0"/>
        <v>6226C-2399-0400-14-53105B-2399054-02PropiosINGRESOS CORRIENTES</v>
      </c>
      <c r="B36" s="34" t="str">
        <f t="shared" si="2"/>
        <v>4500C-2399-0400-14-53105B-2399054-02Plan de trabajo</v>
      </c>
      <c r="C36" s="34">
        <v>4500</v>
      </c>
      <c r="D36" s="34">
        <v>1499</v>
      </c>
      <c r="E36" s="34" t="str">
        <f t="shared" si="1"/>
        <v>45001499</v>
      </c>
      <c r="F36" s="228" t="str">
        <f>VLOOKUP(C36,'Presupuesto OAPES'!$B$2:$P$19,6,FALSE)</f>
        <v>Plan de trabajo</v>
      </c>
      <c r="G36" s="39">
        <v>6226</v>
      </c>
      <c r="H36" s="32" t="s">
        <v>412</v>
      </c>
      <c r="I36" s="23" t="s">
        <v>691</v>
      </c>
      <c r="J36" s="23" t="s">
        <v>405</v>
      </c>
      <c r="K36" s="23" t="s">
        <v>406</v>
      </c>
      <c r="L36" s="23" t="s">
        <v>407</v>
      </c>
      <c r="M36" s="23" t="s">
        <v>408</v>
      </c>
      <c r="N36" s="23" t="s">
        <v>342</v>
      </c>
      <c r="O36" s="23" t="s">
        <v>344</v>
      </c>
      <c r="P36" s="24" t="s">
        <v>38</v>
      </c>
      <c r="Q36" s="24" t="s">
        <v>409</v>
      </c>
      <c r="R36" s="24" t="s">
        <v>40</v>
      </c>
      <c r="S36" s="25">
        <v>69523650</v>
      </c>
      <c r="T36" s="25">
        <v>0</v>
      </c>
      <c r="U36" s="25">
        <v>69523650</v>
      </c>
      <c r="V36" s="25">
        <f>+SUMIFS('Compromisos 01042026'!$P$2:$P$1962,'Compromisos 01042026'!$AB$2:$AB$1962,'CDP 01042026'!G36,'Compromisos 01042026'!$I$2:$I$1962,'CDP 01042026'!N36,'Compromisos 01042026'!$K$2:$K$1962,'CDP 01042026'!P36,'Compromisos 01042026'!$L$2:$L$1962,'CDP 01042026'!Q36)</f>
        <v>69523650</v>
      </c>
      <c r="W36" s="25">
        <f>+SUMIFS('Obligaciones 01042026'!$W$2:$W$501,'Obligaciones 01042026'!$AD$2:$AD$501,'CDP 01042026'!G36,'Obligaciones 01042026'!$S$2:$S$501,'CDP 01042026'!N36,'Obligaciones 01042026'!$Y$2:$Y$501,'CDP 01042026'!P36,'Obligaciones 01042026'!$AA$2:$AA$501,'CDP 01042026'!Q36)</f>
        <v>14419720</v>
      </c>
      <c r="X36" s="25">
        <f>+SUMIFS('Pagos 01042026'!$Z$2:$Z$2404,'Pagos 01042026'!$AN$2:$AN$2404,'CDP 01042026'!G36,'Pagos 01042026'!$U$2:$U$2404,'CDP 01042026'!N36,'Pagos 01042026'!$W$2:$W$2404,'CDP 01042026'!P36,'Pagos 01042026'!$X$2:$X$2404,'CDP 01042026'!Q36)</f>
        <v>14419720</v>
      </c>
      <c r="Y36" s="25">
        <v>0</v>
      </c>
      <c r="Z36" s="24" t="s">
        <v>692</v>
      </c>
      <c r="AA36" s="24" t="s">
        <v>693</v>
      </c>
      <c r="AB36" s="24" t="s">
        <v>529</v>
      </c>
      <c r="AC36" s="24" t="s">
        <v>411</v>
      </c>
      <c r="AD36" s="24" t="s">
        <v>694</v>
      </c>
      <c r="AE36" s="24" t="s">
        <v>695</v>
      </c>
      <c r="AF36" s="24" t="s">
        <v>411</v>
      </c>
    </row>
    <row r="37" spans="1:32" ht="20" customHeight="1" x14ac:dyDescent="0.35">
      <c r="A37" s="34" t="str">
        <f t="shared" si="0"/>
        <v>6326C-2399-0400-14-53105B-2399054-02PropiosINGRESOS CORRIENTES</v>
      </c>
      <c r="B37" s="34" t="str">
        <f t="shared" si="2"/>
        <v>4500C-2399-0400-14-53105B-2399054-02Plan de trabajo</v>
      </c>
      <c r="C37" s="34">
        <v>4500</v>
      </c>
      <c r="D37" s="34">
        <v>1499</v>
      </c>
      <c r="E37" s="34" t="str">
        <f t="shared" si="1"/>
        <v>45001499</v>
      </c>
      <c r="F37" s="228" t="str">
        <f>VLOOKUP(C37,'Presupuesto OAPES'!$B$2:$P$19,6,FALSE)</f>
        <v>Plan de trabajo</v>
      </c>
      <c r="G37" s="39">
        <v>6326</v>
      </c>
      <c r="H37" s="32" t="s">
        <v>412</v>
      </c>
      <c r="I37" s="23" t="s">
        <v>696</v>
      </c>
      <c r="J37" s="23" t="s">
        <v>405</v>
      </c>
      <c r="K37" s="23" t="s">
        <v>406</v>
      </c>
      <c r="L37" s="23" t="s">
        <v>407</v>
      </c>
      <c r="M37" s="23" t="s">
        <v>408</v>
      </c>
      <c r="N37" s="23" t="s">
        <v>342</v>
      </c>
      <c r="O37" s="23" t="s">
        <v>344</v>
      </c>
      <c r="P37" s="24" t="s">
        <v>38</v>
      </c>
      <c r="Q37" s="24" t="s">
        <v>409</v>
      </c>
      <c r="R37" s="24" t="s">
        <v>40</v>
      </c>
      <c r="S37" s="25">
        <v>52823260</v>
      </c>
      <c r="T37" s="25">
        <v>-588560</v>
      </c>
      <c r="U37" s="25">
        <v>52234700</v>
      </c>
      <c r="V37" s="25">
        <f>+SUMIFS('Compromisos 01042026'!$P$2:$P$1962,'Compromisos 01042026'!$AB$2:$AB$1962,'CDP 01042026'!G37,'Compromisos 01042026'!$I$2:$I$1962,'CDP 01042026'!N37,'Compromisos 01042026'!$K$2:$K$1962,'CDP 01042026'!P37,'Compromisos 01042026'!$L$2:$L$1962,'CDP 01042026'!Q37)</f>
        <v>52234700</v>
      </c>
      <c r="W37" s="25">
        <f>+SUMIFS('Obligaciones 01042026'!$W$2:$W$501,'Obligaciones 01042026'!$AD$2:$AD$501,'CDP 01042026'!G37,'Obligaciones 01042026'!$S$2:$S$501,'CDP 01042026'!N37,'Obligaciones 01042026'!$Y$2:$Y$501,'CDP 01042026'!P37,'Obligaciones 01042026'!$AA$2:$AA$501,'CDP 01042026'!Q37)</f>
        <v>8092700</v>
      </c>
      <c r="X37" s="25">
        <f>+SUMIFS('Pagos 01042026'!$Z$2:$Z$2404,'Pagos 01042026'!$AN$2:$AN$2404,'CDP 01042026'!G37,'Pagos 01042026'!$U$2:$U$2404,'CDP 01042026'!N37,'Pagos 01042026'!$W$2:$W$2404,'CDP 01042026'!P37,'Pagos 01042026'!$X$2:$X$2404,'CDP 01042026'!Q37)</f>
        <v>8092700</v>
      </c>
      <c r="Y37" s="25">
        <v>0</v>
      </c>
      <c r="Z37" s="24" t="s">
        <v>697</v>
      </c>
      <c r="AA37" s="24" t="s">
        <v>698</v>
      </c>
      <c r="AB37" s="24" t="s">
        <v>693</v>
      </c>
      <c r="AC37" s="24" t="s">
        <v>411</v>
      </c>
      <c r="AD37" s="24" t="s">
        <v>699</v>
      </c>
      <c r="AE37" s="24" t="s">
        <v>700</v>
      </c>
      <c r="AF37" s="24" t="s">
        <v>411</v>
      </c>
    </row>
    <row r="38" spans="1:32" ht="20" customHeight="1" x14ac:dyDescent="0.35">
      <c r="A38" s="34" t="str">
        <f t="shared" si="0"/>
        <v>6426C-2399-0400-14-53105B-2399054-02PropiosINGRESOS CORRIENTES</v>
      </c>
      <c r="B38" s="34" t="str">
        <f t="shared" si="2"/>
        <v>4500C-2399-0400-14-53105B-2399054-02Plan de trabajo</v>
      </c>
      <c r="C38" s="34">
        <v>4500</v>
      </c>
      <c r="D38" s="34">
        <v>1499</v>
      </c>
      <c r="E38" s="34" t="str">
        <f t="shared" si="1"/>
        <v>45001499</v>
      </c>
      <c r="F38" s="228" t="str">
        <f>VLOOKUP(C38,'Presupuesto OAPES'!$B$2:$P$19,6,FALSE)</f>
        <v>Plan de trabajo</v>
      </c>
      <c r="G38" s="39">
        <v>6426</v>
      </c>
      <c r="H38" s="32" t="s">
        <v>412</v>
      </c>
      <c r="I38" s="23" t="s">
        <v>701</v>
      </c>
      <c r="J38" s="23" t="s">
        <v>405</v>
      </c>
      <c r="K38" s="23" t="s">
        <v>406</v>
      </c>
      <c r="L38" s="23" t="s">
        <v>407</v>
      </c>
      <c r="M38" s="23" t="s">
        <v>408</v>
      </c>
      <c r="N38" s="23" t="s">
        <v>342</v>
      </c>
      <c r="O38" s="23" t="s">
        <v>344</v>
      </c>
      <c r="P38" s="24" t="s">
        <v>38</v>
      </c>
      <c r="Q38" s="24" t="s">
        <v>409</v>
      </c>
      <c r="R38" s="24" t="s">
        <v>40</v>
      </c>
      <c r="S38" s="25">
        <v>132426000</v>
      </c>
      <c r="T38" s="25">
        <v>-735700</v>
      </c>
      <c r="U38" s="25">
        <v>131690300</v>
      </c>
      <c r="V38" s="25">
        <f>+SUMIFS('Compromisos 01042026'!$P$2:$P$1962,'Compromisos 01042026'!$AB$2:$AB$1962,'CDP 01042026'!G38,'Compromisos 01042026'!$I$2:$I$1962,'CDP 01042026'!N38,'Compromisos 01042026'!$K$2:$K$1962,'CDP 01042026'!P38,'Compromisos 01042026'!$L$2:$L$1962,'CDP 01042026'!Q38)</f>
        <v>131690300</v>
      </c>
      <c r="W38" s="25">
        <f>+SUMIFS('Obligaciones 01042026'!$W$2:$W$501,'Obligaciones 01042026'!$AD$2:$AD$501,'CDP 01042026'!G38,'Obligaciones 01042026'!$S$2:$S$501,'CDP 01042026'!N38,'Obligaciones 01042026'!$Y$2:$Y$501,'CDP 01042026'!P38,'Obligaciones 01042026'!$AA$2:$AA$501,'CDP 01042026'!Q38)</f>
        <v>21335300</v>
      </c>
      <c r="X38" s="25">
        <f>+SUMIFS('Pagos 01042026'!$Z$2:$Z$2404,'Pagos 01042026'!$AN$2:$AN$2404,'CDP 01042026'!G38,'Pagos 01042026'!$U$2:$U$2404,'CDP 01042026'!N38,'Pagos 01042026'!$W$2:$W$2404,'CDP 01042026'!P38,'Pagos 01042026'!$X$2:$X$2404,'CDP 01042026'!Q38)</f>
        <v>21335300</v>
      </c>
      <c r="Y38" s="25">
        <v>0</v>
      </c>
      <c r="Z38" s="24" t="s">
        <v>702</v>
      </c>
      <c r="AA38" s="24" t="s">
        <v>703</v>
      </c>
      <c r="AB38" s="24" t="s">
        <v>704</v>
      </c>
      <c r="AC38" s="24" t="s">
        <v>411</v>
      </c>
      <c r="AD38" s="24" t="s">
        <v>705</v>
      </c>
      <c r="AE38" s="24" t="s">
        <v>706</v>
      </c>
      <c r="AF38" s="24" t="s">
        <v>411</v>
      </c>
    </row>
    <row r="39" spans="1:32" ht="20" customHeight="1" x14ac:dyDescent="0.35">
      <c r="A39" s="34" t="str">
        <f t="shared" si="0"/>
        <v>6626C-2399-0400-14-53105B-2399054-02PropiosINGRESOS CORRIENTES</v>
      </c>
      <c r="B39" s="34" t="str">
        <f t="shared" si="2"/>
        <v>4500C-2399-0400-14-53105B-2399054-02Plan de trabajo</v>
      </c>
      <c r="C39" s="34">
        <v>4500</v>
      </c>
      <c r="D39" s="34">
        <v>1499</v>
      </c>
      <c r="E39" s="34" t="str">
        <f t="shared" si="1"/>
        <v>45001499</v>
      </c>
      <c r="F39" s="228" t="str">
        <f>VLOOKUP(C39,'Presupuesto OAPES'!$B$2:$P$19,6,FALSE)</f>
        <v>Plan de trabajo</v>
      </c>
      <c r="G39" s="39">
        <v>6626</v>
      </c>
      <c r="H39" s="32" t="s">
        <v>412</v>
      </c>
      <c r="I39" s="23" t="s">
        <v>711</v>
      </c>
      <c r="J39" s="23" t="s">
        <v>405</v>
      </c>
      <c r="K39" s="23" t="s">
        <v>406</v>
      </c>
      <c r="L39" s="23" t="s">
        <v>407</v>
      </c>
      <c r="M39" s="23" t="s">
        <v>408</v>
      </c>
      <c r="N39" s="23" t="s">
        <v>342</v>
      </c>
      <c r="O39" s="23" t="s">
        <v>344</v>
      </c>
      <c r="P39" s="24" t="s">
        <v>38</v>
      </c>
      <c r="Q39" s="24" t="s">
        <v>409</v>
      </c>
      <c r="R39" s="24" t="s">
        <v>40</v>
      </c>
      <c r="S39" s="25">
        <v>52970400</v>
      </c>
      <c r="T39" s="25">
        <v>-882840</v>
      </c>
      <c r="U39" s="25">
        <v>52087560</v>
      </c>
      <c r="V39" s="25">
        <f>+SUMIFS('Compromisos 01042026'!$P$2:$P$1962,'Compromisos 01042026'!$AB$2:$AB$1962,'CDP 01042026'!G39,'Compromisos 01042026'!$I$2:$I$1962,'CDP 01042026'!N39,'Compromisos 01042026'!$K$2:$K$1962,'CDP 01042026'!P39,'Compromisos 01042026'!$L$2:$L$1962,'CDP 01042026'!Q39)</f>
        <v>52087560</v>
      </c>
      <c r="W39" s="25">
        <f>+SUMIFS('Obligaciones 01042026'!$W$2:$W$501,'Obligaciones 01042026'!$AD$2:$AD$501,'CDP 01042026'!G39,'Obligaciones 01042026'!$S$2:$S$501,'CDP 01042026'!N39,'Obligaciones 01042026'!$Y$2:$Y$501,'CDP 01042026'!P39,'Obligaciones 01042026'!$AA$2:$AA$501,'CDP 01042026'!Q39)</f>
        <v>7945560</v>
      </c>
      <c r="X39" s="25">
        <f>+SUMIFS('Pagos 01042026'!$Z$2:$Z$2404,'Pagos 01042026'!$AN$2:$AN$2404,'CDP 01042026'!G39,'Pagos 01042026'!$U$2:$U$2404,'CDP 01042026'!N39,'Pagos 01042026'!$W$2:$W$2404,'CDP 01042026'!P39,'Pagos 01042026'!$X$2:$X$2404,'CDP 01042026'!Q39)</f>
        <v>7945560</v>
      </c>
      <c r="Y39" s="25">
        <v>0</v>
      </c>
      <c r="Z39" s="24" t="s">
        <v>712</v>
      </c>
      <c r="AA39" s="24" t="s">
        <v>603</v>
      </c>
      <c r="AB39" s="24" t="s">
        <v>713</v>
      </c>
      <c r="AC39" s="24" t="s">
        <v>411</v>
      </c>
      <c r="AD39" s="24" t="s">
        <v>714</v>
      </c>
      <c r="AE39" s="24" t="s">
        <v>715</v>
      </c>
      <c r="AF39" s="24" t="s">
        <v>411</v>
      </c>
    </row>
    <row r="40" spans="1:32" ht="20" customHeight="1" x14ac:dyDescent="0.35">
      <c r="A40" s="34" t="str">
        <f t="shared" si="0"/>
        <v>6726C-2399-0400-14-53105B-2399071-02PropiosINGRESOS CORRIENTES</v>
      </c>
      <c r="B40" s="34" t="str">
        <f t="shared" si="2"/>
        <v>1010C-2399-0400-14-53105B-2399071-02Fortalecer el modelo de operación por procesos bajo el marco de referencia de arquitectura empresarial</v>
      </c>
      <c r="C40" s="34">
        <v>1010</v>
      </c>
      <c r="D40" s="34">
        <v>1499</v>
      </c>
      <c r="E40" s="34" t="str">
        <f t="shared" si="1"/>
        <v>10101499</v>
      </c>
      <c r="F40" s="228" t="str">
        <f>VLOOKUP(C40,'Presupuesto OAPES'!$B$2:$P$19,6,FALSE)</f>
        <v>Fortalecer el modelo de operación por procesos bajo el marco de referencia de arquitectura empresarial</v>
      </c>
      <c r="G40" s="39">
        <v>6726</v>
      </c>
      <c r="H40" s="32" t="s">
        <v>412</v>
      </c>
      <c r="I40" s="23" t="s">
        <v>716</v>
      </c>
      <c r="J40" s="23" t="s">
        <v>405</v>
      </c>
      <c r="K40" s="23" t="s">
        <v>406</v>
      </c>
      <c r="L40" s="23" t="s">
        <v>407</v>
      </c>
      <c r="M40" s="23" t="s">
        <v>408</v>
      </c>
      <c r="N40" s="23" t="s">
        <v>348</v>
      </c>
      <c r="O40" s="23" t="s">
        <v>717</v>
      </c>
      <c r="P40" s="24" t="s">
        <v>38</v>
      </c>
      <c r="Q40" s="24" t="s">
        <v>409</v>
      </c>
      <c r="R40" s="24" t="s">
        <v>40</v>
      </c>
      <c r="S40" s="25">
        <v>132058150</v>
      </c>
      <c r="T40" s="25">
        <v>-367850</v>
      </c>
      <c r="U40" s="25">
        <v>131690300</v>
      </c>
      <c r="V40" s="25">
        <f>+SUMIFS('Compromisos 01042026'!$P$2:$P$1962,'Compromisos 01042026'!$AB$2:$AB$1962,'CDP 01042026'!G40,'Compromisos 01042026'!$I$2:$I$1962,'CDP 01042026'!N40,'Compromisos 01042026'!$K$2:$K$1962,'CDP 01042026'!P40,'Compromisos 01042026'!$L$2:$L$1962,'CDP 01042026'!Q40)</f>
        <v>131690300</v>
      </c>
      <c r="W40" s="25">
        <f>+SUMIFS('Obligaciones 01042026'!$W$2:$W$501,'Obligaciones 01042026'!$AD$2:$AD$501,'CDP 01042026'!G40,'Obligaciones 01042026'!$S$2:$S$501,'CDP 01042026'!N40,'Obligaciones 01042026'!$Y$2:$Y$501,'CDP 01042026'!P40,'Obligaciones 01042026'!$AA$2:$AA$501,'CDP 01042026'!Q40)</f>
        <v>21335300</v>
      </c>
      <c r="X40" s="25">
        <f>+SUMIFS('Pagos 01042026'!$Z$2:$Z$2404,'Pagos 01042026'!$AN$2:$AN$2404,'CDP 01042026'!G40,'Pagos 01042026'!$U$2:$U$2404,'CDP 01042026'!N40,'Pagos 01042026'!$W$2:$W$2404,'CDP 01042026'!P40,'Pagos 01042026'!$X$2:$X$2404,'CDP 01042026'!Q40)</f>
        <v>21335300</v>
      </c>
      <c r="Y40" s="25">
        <v>0</v>
      </c>
      <c r="Z40" s="24" t="s">
        <v>718</v>
      </c>
      <c r="AA40" s="24" t="s">
        <v>627</v>
      </c>
      <c r="AB40" s="24" t="s">
        <v>523</v>
      </c>
      <c r="AC40" s="24" t="s">
        <v>411</v>
      </c>
      <c r="AD40" s="24" t="s">
        <v>719</v>
      </c>
      <c r="AE40" s="24" t="s">
        <v>720</v>
      </c>
      <c r="AF40" s="24" t="s">
        <v>411</v>
      </c>
    </row>
    <row r="41" spans="1:32" ht="20" customHeight="1" x14ac:dyDescent="0.35">
      <c r="A41" s="34" t="str">
        <f t="shared" ref="A41:A70" si="3">+G41&amp;N41&amp;P41&amp;Q41</f>
        <v>6826C-2399-0400-14-53105B-2399071-02PropiosINGRESOS CORRIENTES</v>
      </c>
      <c r="B41" s="34" t="str">
        <f t="shared" si="2"/>
        <v>1600C-2399-0400-14-53105B-2399071-02Articular los criterios definidos por la ley y los sistemas de gestión al Modelo Integrado de Gestión MIG</v>
      </c>
      <c r="C41" s="34">
        <v>1600</v>
      </c>
      <c r="D41" s="34">
        <v>1499</v>
      </c>
      <c r="E41" s="34" t="str">
        <f t="shared" ref="E41:E70" si="4">+C41&amp;D41</f>
        <v>16001499</v>
      </c>
      <c r="F41" s="228" t="str">
        <f>VLOOKUP(C41,'Presupuesto OAPES'!$B$2:$P$19,6,FALSE)</f>
        <v>Articular los criterios definidos por la ley y los sistemas de gestión al Modelo Integrado de Gestión MIG</v>
      </c>
      <c r="G41" s="39">
        <v>6826</v>
      </c>
      <c r="H41" s="32" t="s">
        <v>412</v>
      </c>
      <c r="I41" s="23" t="s">
        <v>721</v>
      </c>
      <c r="J41" s="23" t="s">
        <v>405</v>
      </c>
      <c r="K41" s="23" t="s">
        <v>406</v>
      </c>
      <c r="L41" s="23" t="s">
        <v>407</v>
      </c>
      <c r="M41" s="23" t="s">
        <v>408</v>
      </c>
      <c r="N41" s="23" t="s">
        <v>348</v>
      </c>
      <c r="O41" s="23" t="s">
        <v>717</v>
      </c>
      <c r="P41" s="24" t="s">
        <v>38</v>
      </c>
      <c r="Q41" s="24" t="s">
        <v>409</v>
      </c>
      <c r="R41" s="24" t="s">
        <v>40</v>
      </c>
      <c r="S41" s="25">
        <v>165072688</v>
      </c>
      <c r="T41" s="25">
        <v>-1379438</v>
      </c>
      <c r="U41" s="25">
        <v>163693250</v>
      </c>
      <c r="V41" s="25">
        <f>+SUMIFS('Compromisos 01042026'!$P$2:$P$1962,'Compromisos 01042026'!$AB$2:$AB$1962,'CDP 01042026'!G41,'Compromisos 01042026'!$I$2:$I$1962,'CDP 01042026'!N41,'Compromisos 01042026'!$K$2:$K$1962,'CDP 01042026'!P41,'Compromisos 01042026'!$L$2:$L$1962,'CDP 01042026'!Q41)</f>
        <v>163693250</v>
      </c>
      <c r="W41" s="25">
        <f>+SUMIFS('Obligaciones 01042026'!$W$2:$W$501,'Obligaciones 01042026'!$AD$2:$AD$501,'CDP 01042026'!G41,'Obligaciones 01042026'!$S$2:$S$501,'CDP 01042026'!N41,'Obligaciones 01042026'!$Y$2:$Y$501,'CDP 01042026'!P41,'Obligaciones 01042026'!$AA$2:$AA$501,'CDP 01042026'!Q41)</f>
        <v>25749500</v>
      </c>
      <c r="X41" s="25">
        <f>+SUMIFS('Pagos 01042026'!$Z$2:$Z$2404,'Pagos 01042026'!$AN$2:$AN$2404,'CDP 01042026'!G41,'Pagos 01042026'!$U$2:$U$2404,'CDP 01042026'!N41,'Pagos 01042026'!$W$2:$W$2404,'CDP 01042026'!P41,'Pagos 01042026'!$X$2:$X$2404,'CDP 01042026'!Q41)</f>
        <v>25749500</v>
      </c>
      <c r="Y41" s="25">
        <v>0</v>
      </c>
      <c r="Z41" s="24" t="s">
        <v>722</v>
      </c>
      <c r="AA41" s="24" t="s">
        <v>723</v>
      </c>
      <c r="AB41" s="24" t="s">
        <v>558</v>
      </c>
      <c r="AC41" s="24" t="s">
        <v>411</v>
      </c>
      <c r="AD41" s="24" t="s">
        <v>724</v>
      </c>
      <c r="AE41" s="24" t="s">
        <v>725</v>
      </c>
      <c r="AF41" s="24" t="s">
        <v>411</v>
      </c>
    </row>
    <row r="42" spans="1:32" ht="20" customHeight="1" x14ac:dyDescent="0.35">
      <c r="A42" s="34" t="str">
        <f t="shared" si="3"/>
        <v>6926C-2399-0400-14-53105B-2399071-02PropiosINGRESOS CORRIENTES</v>
      </c>
      <c r="B42" s="34" t="str">
        <f t="shared" si="2"/>
        <v>1600C-2399-0400-14-53105B-2399071-02Articular los criterios definidos por la ley y los sistemas de gestión al Modelo Integrado de Gestión MIG</v>
      </c>
      <c r="C42" s="34">
        <v>1600</v>
      </c>
      <c r="D42" s="34">
        <v>1499</v>
      </c>
      <c r="E42" s="34" t="str">
        <f t="shared" si="4"/>
        <v>16001499</v>
      </c>
      <c r="F42" s="228" t="str">
        <f>VLOOKUP(C42,'Presupuesto OAPES'!$B$2:$P$19,6,FALSE)</f>
        <v>Articular los criterios definidos por la ley y los sistemas de gestión al Modelo Integrado de Gestión MIG</v>
      </c>
      <c r="G42" s="39">
        <v>6926</v>
      </c>
      <c r="H42" s="32" t="s">
        <v>412</v>
      </c>
      <c r="I42" s="23" t="s">
        <v>726</v>
      </c>
      <c r="J42" s="23" t="s">
        <v>405</v>
      </c>
      <c r="K42" s="23" t="s">
        <v>406</v>
      </c>
      <c r="L42" s="23" t="s">
        <v>407</v>
      </c>
      <c r="M42" s="23" t="s">
        <v>408</v>
      </c>
      <c r="N42" s="23" t="s">
        <v>348</v>
      </c>
      <c r="O42" s="23" t="s">
        <v>717</v>
      </c>
      <c r="P42" s="24" t="s">
        <v>38</v>
      </c>
      <c r="Q42" s="24" t="s">
        <v>409</v>
      </c>
      <c r="R42" s="24" t="s">
        <v>40</v>
      </c>
      <c r="S42" s="25">
        <v>131690300</v>
      </c>
      <c r="T42" s="25">
        <v>-735700</v>
      </c>
      <c r="U42" s="25">
        <v>130954600</v>
      </c>
      <c r="V42" s="25">
        <f>+SUMIFS('Compromisos 01042026'!$P$2:$P$1962,'Compromisos 01042026'!$AB$2:$AB$1962,'CDP 01042026'!G42,'Compromisos 01042026'!$I$2:$I$1962,'CDP 01042026'!N42,'Compromisos 01042026'!$K$2:$K$1962,'CDP 01042026'!P42,'Compromisos 01042026'!$L$2:$L$1962,'CDP 01042026'!Q42)</f>
        <v>130954600</v>
      </c>
      <c r="W42" s="25">
        <f>+SUMIFS('Obligaciones 01042026'!$W$2:$W$501,'Obligaciones 01042026'!$AD$2:$AD$501,'CDP 01042026'!G42,'Obligaciones 01042026'!$S$2:$S$501,'CDP 01042026'!N42,'Obligaciones 01042026'!$Y$2:$Y$501,'CDP 01042026'!P42,'Obligaciones 01042026'!$AA$2:$AA$501,'CDP 01042026'!Q42)</f>
        <v>20599600</v>
      </c>
      <c r="X42" s="25">
        <f>+SUMIFS('Pagos 01042026'!$Z$2:$Z$2404,'Pagos 01042026'!$AN$2:$AN$2404,'CDP 01042026'!G42,'Pagos 01042026'!$U$2:$U$2404,'CDP 01042026'!N42,'Pagos 01042026'!$W$2:$W$2404,'CDP 01042026'!P42,'Pagos 01042026'!$X$2:$X$2404,'CDP 01042026'!Q42)</f>
        <v>20599600</v>
      </c>
      <c r="Y42" s="25">
        <v>0</v>
      </c>
      <c r="Z42" s="24" t="s">
        <v>727</v>
      </c>
      <c r="AA42" s="24" t="s">
        <v>728</v>
      </c>
      <c r="AB42" s="24" t="s">
        <v>563</v>
      </c>
      <c r="AC42" s="24" t="s">
        <v>411</v>
      </c>
      <c r="AD42" s="24" t="s">
        <v>729</v>
      </c>
      <c r="AE42" s="24" t="s">
        <v>730</v>
      </c>
      <c r="AF42" s="24" t="s">
        <v>411</v>
      </c>
    </row>
    <row r="43" spans="1:32" ht="20" customHeight="1" x14ac:dyDescent="0.35">
      <c r="A43" s="34" t="str">
        <f t="shared" si="3"/>
        <v>7026C-2399-0400-14-53105B-2399053-02PropiosINGRESOS CORRIENTES</v>
      </c>
      <c r="B43" s="34" t="str">
        <f t="shared" si="2"/>
        <v>1700C-2399-0400-14-53105B-2399053-02Plan de trabajo</v>
      </c>
      <c r="C43" s="34">
        <v>1700</v>
      </c>
      <c r="D43" s="34">
        <v>1499</v>
      </c>
      <c r="E43" s="34" t="str">
        <f t="shared" si="4"/>
        <v>17001499</v>
      </c>
      <c r="F43" s="228" t="str">
        <f>VLOOKUP(C43,'Presupuesto OAPES'!$B$2:$P$19,6,FALSE)</f>
        <v>Plan de trabajo</v>
      </c>
      <c r="G43" s="39">
        <v>7026</v>
      </c>
      <c r="H43" s="32" t="s">
        <v>412</v>
      </c>
      <c r="I43" s="23" t="s">
        <v>731</v>
      </c>
      <c r="J43" s="23" t="s">
        <v>405</v>
      </c>
      <c r="K43" s="23" t="s">
        <v>406</v>
      </c>
      <c r="L43" s="23" t="s">
        <v>407</v>
      </c>
      <c r="M43" s="23" t="s">
        <v>408</v>
      </c>
      <c r="N43" s="23" t="s">
        <v>345</v>
      </c>
      <c r="O43" s="23" t="s">
        <v>347</v>
      </c>
      <c r="P43" s="24" t="s">
        <v>38</v>
      </c>
      <c r="Q43" s="24" t="s">
        <v>409</v>
      </c>
      <c r="R43" s="24" t="s">
        <v>40</v>
      </c>
      <c r="S43" s="25">
        <v>145263965</v>
      </c>
      <c r="T43" s="25">
        <v>-1213905</v>
      </c>
      <c r="U43" s="25">
        <v>144050060</v>
      </c>
      <c r="V43" s="25">
        <f>+SUMIFS('Compromisos 01042026'!$P$2:$P$1962,'Compromisos 01042026'!$AB$2:$AB$1962,'CDP 01042026'!G43,'Compromisos 01042026'!$I$2:$I$1962,'CDP 01042026'!N43,'Compromisos 01042026'!$K$2:$K$1962,'CDP 01042026'!P43,'Compromisos 01042026'!$L$2:$L$1962,'CDP 01042026'!Q43)</f>
        <v>144050060</v>
      </c>
      <c r="W43" s="25">
        <f>+SUMIFS('Obligaciones 01042026'!$W$2:$W$501,'Obligaciones 01042026'!$AD$2:$AD$501,'CDP 01042026'!G43,'Obligaciones 01042026'!$S$2:$S$501,'CDP 01042026'!N43,'Obligaciones 01042026'!$Y$2:$Y$501,'CDP 01042026'!P43,'Obligaciones 01042026'!$AA$2:$AA$501,'CDP 01042026'!Q43)</f>
        <v>22659560</v>
      </c>
      <c r="X43" s="25">
        <f>+SUMIFS('Pagos 01042026'!$Z$2:$Z$2404,'Pagos 01042026'!$AN$2:$AN$2404,'CDP 01042026'!G43,'Pagos 01042026'!$U$2:$U$2404,'CDP 01042026'!N43,'Pagos 01042026'!$W$2:$W$2404,'CDP 01042026'!P43,'Pagos 01042026'!$X$2:$X$2404,'CDP 01042026'!Q43)</f>
        <v>22659560</v>
      </c>
      <c r="Y43" s="25">
        <v>0</v>
      </c>
      <c r="Z43" s="24" t="s">
        <v>732</v>
      </c>
      <c r="AA43" s="24" t="s">
        <v>713</v>
      </c>
      <c r="AB43" s="24" t="s">
        <v>583</v>
      </c>
      <c r="AC43" s="24" t="s">
        <v>411</v>
      </c>
      <c r="AD43" s="24" t="s">
        <v>733</v>
      </c>
      <c r="AE43" s="24" t="s">
        <v>734</v>
      </c>
      <c r="AF43" s="24" t="s">
        <v>411</v>
      </c>
    </row>
    <row r="44" spans="1:32" ht="20" customHeight="1" x14ac:dyDescent="0.35">
      <c r="A44" s="34" t="str">
        <f t="shared" si="3"/>
        <v>7126C-2399-0400-14-53105B-2399053-02PropiosINGRESOS CORRIENTES</v>
      </c>
      <c r="B44" s="34" t="str">
        <f t="shared" si="2"/>
        <v>1700C-2399-0400-14-53105B-2399053-02Plan de trabajo</v>
      </c>
      <c r="C44" s="34">
        <v>1700</v>
      </c>
      <c r="D44" s="34">
        <v>1499</v>
      </c>
      <c r="E44" s="34" t="str">
        <f t="shared" si="4"/>
        <v>17001499</v>
      </c>
      <c r="F44" s="228" t="str">
        <f>VLOOKUP(C44,'Presupuesto OAPES'!$B$2:$P$19,6,FALSE)</f>
        <v>Plan de trabajo</v>
      </c>
      <c r="G44" s="39">
        <v>7126</v>
      </c>
      <c r="H44" s="32" t="s">
        <v>412</v>
      </c>
      <c r="I44" s="23" t="s">
        <v>735</v>
      </c>
      <c r="J44" s="23" t="s">
        <v>405</v>
      </c>
      <c r="K44" s="23" t="s">
        <v>406</v>
      </c>
      <c r="L44" s="23" t="s">
        <v>407</v>
      </c>
      <c r="M44" s="23" t="s">
        <v>408</v>
      </c>
      <c r="N44" s="23" t="s">
        <v>345</v>
      </c>
      <c r="O44" s="23" t="s">
        <v>347</v>
      </c>
      <c r="P44" s="24" t="s">
        <v>38</v>
      </c>
      <c r="Q44" s="24" t="s">
        <v>409</v>
      </c>
      <c r="R44" s="24" t="s">
        <v>40</v>
      </c>
      <c r="S44" s="25">
        <v>165072688</v>
      </c>
      <c r="T44" s="25">
        <v>-1379438</v>
      </c>
      <c r="U44" s="25">
        <v>163693250</v>
      </c>
      <c r="V44" s="25">
        <f>+SUMIFS('Compromisos 01042026'!$P$2:$P$1962,'Compromisos 01042026'!$AB$2:$AB$1962,'CDP 01042026'!G44,'Compromisos 01042026'!$I$2:$I$1962,'CDP 01042026'!N44,'Compromisos 01042026'!$K$2:$K$1962,'CDP 01042026'!P44,'Compromisos 01042026'!$L$2:$L$1962,'CDP 01042026'!Q44)</f>
        <v>163693250</v>
      </c>
      <c r="W44" s="25">
        <f>+SUMIFS('Obligaciones 01042026'!$W$2:$W$501,'Obligaciones 01042026'!$AD$2:$AD$501,'CDP 01042026'!G44,'Obligaciones 01042026'!$S$2:$S$501,'CDP 01042026'!N44,'Obligaciones 01042026'!$Y$2:$Y$501,'CDP 01042026'!P44,'Obligaciones 01042026'!$AA$2:$AA$501,'CDP 01042026'!Q44)</f>
        <v>25749500</v>
      </c>
      <c r="X44" s="25">
        <f>+SUMIFS('Pagos 01042026'!$Z$2:$Z$2404,'Pagos 01042026'!$AN$2:$AN$2404,'CDP 01042026'!G44,'Pagos 01042026'!$U$2:$U$2404,'CDP 01042026'!N44,'Pagos 01042026'!$W$2:$W$2404,'CDP 01042026'!P44,'Pagos 01042026'!$X$2:$X$2404,'CDP 01042026'!Q44)</f>
        <v>25749500</v>
      </c>
      <c r="Y44" s="25">
        <v>0</v>
      </c>
      <c r="Z44" s="24" t="s">
        <v>736</v>
      </c>
      <c r="AA44" s="24" t="s">
        <v>737</v>
      </c>
      <c r="AB44" s="24" t="s">
        <v>532</v>
      </c>
      <c r="AC44" s="24" t="s">
        <v>411</v>
      </c>
      <c r="AD44" s="24" t="s">
        <v>738</v>
      </c>
      <c r="AE44" s="24" t="s">
        <v>739</v>
      </c>
      <c r="AF44" s="24" t="s">
        <v>411</v>
      </c>
    </row>
    <row r="45" spans="1:32" ht="20" customHeight="1" x14ac:dyDescent="0.35">
      <c r="A45" s="34" t="str">
        <f t="shared" si="3"/>
        <v>7226C-2399-0400-14-53105B-2399053-02PropiosINGRESOS CORRIENTES</v>
      </c>
      <c r="B45" s="34" t="str">
        <f t="shared" si="2"/>
        <v>1700C-2399-0400-14-53105B-2399053-02Plan de trabajo</v>
      </c>
      <c r="C45" s="34">
        <v>1700</v>
      </c>
      <c r="D45" s="34">
        <v>1499</v>
      </c>
      <c r="E45" s="34" t="str">
        <f t="shared" si="4"/>
        <v>17001499</v>
      </c>
      <c r="F45" s="228" t="str">
        <f>VLOOKUP(C45,'Presupuesto OAPES'!$B$2:$P$19,6,FALSE)</f>
        <v>Plan de trabajo</v>
      </c>
      <c r="G45" s="39">
        <v>7226</v>
      </c>
      <c r="H45" s="32" t="s">
        <v>412</v>
      </c>
      <c r="I45" s="23" t="s">
        <v>740</v>
      </c>
      <c r="J45" s="23" t="s">
        <v>405</v>
      </c>
      <c r="K45" s="23" t="s">
        <v>406</v>
      </c>
      <c r="L45" s="23" t="s">
        <v>407</v>
      </c>
      <c r="M45" s="23" t="s">
        <v>408</v>
      </c>
      <c r="N45" s="23" t="s">
        <v>345</v>
      </c>
      <c r="O45" s="23" t="s">
        <v>347</v>
      </c>
      <c r="P45" s="24" t="s">
        <v>38</v>
      </c>
      <c r="Q45" s="24" t="s">
        <v>409</v>
      </c>
      <c r="R45" s="24" t="s">
        <v>40</v>
      </c>
      <c r="S45" s="25">
        <v>165072688</v>
      </c>
      <c r="T45" s="25">
        <v>-1379438</v>
      </c>
      <c r="U45" s="25">
        <v>163693250</v>
      </c>
      <c r="V45" s="25">
        <f>+SUMIFS('Compromisos 01042026'!$P$2:$P$1962,'Compromisos 01042026'!$AB$2:$AB$1962,'CDP 01042026'!G45,'Compromisos 01042026'!$I$2:$I$1962,'CDP 01042026'!N45,'Compromisos 01042026'!$K$2:$K$1962,'CDP 01042026'!P45,'Compromisos 01042026'!$L$2:$L$1962,'CDP 01042026'!Q45)</f>
        <v>163693250</v>
      </c>
      <c r="W45" s="25">
        <f>+SUMIFS('Obligaciones 01042026'!$W$2:$W$501,'Obligaciones 01042026'!$AD$2:$AD$501,'CDP 01042026'!G45,'Obligaciones 01042026'!$S$2:$S$501,'CDP 01042026'!N45,'Obligaciones 01042026'!$Y$2:$Y$501,'CDP 01042026'!P45,'Obligaciones 01042026'!$AA$2:$AA$501,'CDP 01042026'!Q45)</f>
        <v>25749500</v>
      </c>
      <c r="X45" s="25">
        <f>+SUMIFS('Pagos 01042026'!$Z$2:$Z$2404,'Pagos 01042026'!$AN$2:$AN$2404,'CDP 01042026'!G45,'Pagos 01042026'!$U$2:$U$2404,'CDP 01042026'!N45,'Pagos 01042026'!$W$2:$W$2404,'CDP 01042026'!P45,'Pagos 01042026'!$X$2:$X$2404,'CDP 01042026'!Q45)</f>
        <v>25749500</v>
      </c>
      <c r="Y45" s="25">
        <v>0</v>
      </c>
      <c r="Z45" s="24" t="s">
        <v>741</v>
      </c>
      <c r="AA45" s="24" t="s">
        <v>742</v>
      </c>
      <c r="AB45" s="24" t="s">
        <v>612</v>
      </c>
      <c r="AC45" s="24" t="s">
        <v>411</v>
      </c>
      <c r="AD45" s="24" t="s">
        <v>743</v>
      </c>
      <c r="AE45" s="24" t="s">
        <v>744</v>
      </c>
      <c r="AF45" s="24" t="s">
        <v>411</v>
      </c>
    </row>
    <row r="46" spans="1:32" ht="20" customHeight="1" x14ac:dyDescent="0.35">
      <c r="A46" s="34" t="str">
        <f t="shared" si="3"/>
        <v>7326C-2399-0400-14-53105B-2399053-02PropiosINGRESOS CORRIENTES</v>
      </c>
      <c r="B46" s="34" t="str">
        <f t="shared" si="2"/>
        <v>1700C-2399-0400-14-53105B-2399053-02Plan de trabajo</v>
      </c>
      <c r="C46" s="34">
        <v>1700</v>
      </c>
      <c r="D46" s="34">
        <v>1499</v>
      </c>
      <c r="E46" s="34" t="str">
        <f t="shared" si="4"/>
        <v>17001499</v>
      </c>
      <c r="F46" s="228" t="str">
        <f>VLOOKUP(C46,'Presupuesto OAPES'!$B$2:$P$19,6,FALSE)</f>
        <v>Plan de trabajo</v>
      </c>
      <c r="G46" s="39">
        <v>7326</v>
      </c>
      <c r="H46" s="32" t="s">
        <v>412</v>
      </c>
      <c r="I46" s="23" t="s">
        <v>745</v>
      </c>
      <c r="J46" s="23" t="s">
        <v>405</v>
      </c>
      <c r="K46" s="23" t="s">
        <v>406</v>
      </c>
      <c r="L46" s="23" t="s">
        <v>407</v>
      </c>
      <c r="M46" s="23" t="s">
        <v>408</v>
      </c>
      <c r="N46" s="23" t="s">
        <v>345</v>
      </c>
      <c r="O46" s="23" t="s">
        <v>347</v>
      </c>
      <c r="P46" s="24" t="s">
        <v>38</v>
      </c>
      <c r="Q46" s="24" t="s">
        <v>409</v>
      </c>
      <c r="R46" s="24" t="s">
        <v>40</v>
      </c>
      <c r="S46" s="25">
        <v>123689563</v>
      </c>
      <c r="T46" s="25">
        <v>0</v>
      </c>
      <c r="U46" s="25">
        <v>123689563</v>
      </c>
      <c r="V46" s="25">
        <f>+SUMIFS('Compromisos 01042026'!$P$2:$P$1962,'Compromisos 01042026'!$AB$2:$AB$1962,'CDP 01042026'!G46,'Compromisos 01042026'!$I$2:$I$1962,'CDP 01042026'!N46,'Compromisos 01042026'!$K$2:$K$1962,'CDP 01042026'!P46,'Compromisos 01042026'!$L$2:$L$1962,'CDP 01042026'!Q46)</f>
        <v>123689563</v>
      </c>
      <c r="W46" s="25">
        <f>+SUMIFS('Obligaciones 01042026'!$W$2:$W$501,'Obligaciones 01042026'!$AD$2:$AD$501,'CDP 01042026'!G46,'Obligaciones 01042026'!$S$2:$S$501,'CDP 01042026'!N46,'Obligaciones 01042026'!$Y$2:$Y$501,'CDP 01042026'!P46,'Obligaciones 01042026'!$AA$2:$AA$501,'CDP 01042026'!Q46)</f>
        <v>25749500</v>
      </c>
      <c r="X46" s="25">
        <f>+SUMIFS('Pagos 01042026'!$Z$2:$Z$2404,'Pagos 01042026'!$AN$2:$AN$2404,'CDP 01042026'!G46,'Pagos 01042026'!$U$2:$U$2404,'CDP 01042026'!N46,'Pagos 01042026'!$W$2:$W$2404,'CDP 01042026'!P46,'Pagos 01042026'!$X$2:$X$2404,'CDP 01042026'!Q46)</f>
        <v>25749500</v>
      </c>
      <c r="Y46" s="25">
        <v>0</v>
      </c>
      <c r="Z46" s="24" t="s">
        <v>746</v>
      </c>
      <c r="AA46" s="24" t="s">
        <v>747</v>
      </c>
      <c r="AB46" s="24" t="s">
        <v>617</v>
      </c>
      <c r="AC46" s="24" t="s">
        <v>411</v>
      </c>
      <c r="AD46" s="24" t="s">
        <v>748</v>
      </c>
      <c r="AE46" s="24" t="s">
        <v>749</v>
      </c>
      <c r="AF46" s="24" t="s">
        <v>411</v>
      </c>
    </row>
    <row r="47" spans="1:32" ht="20" customHeight="1" x14ac:dyDescent="0.35">
      <c r="A47" s="34" t="str">
        <f t="shared" si="3"/>
        <v>7526C-2399-0400-14-53105B-2399053-02PropiosINGRESOS CORRIENTES</v>
      </c>
      <c r="B47" s="34" t="str">
        <f t="shared" si="2"/>
        <v>1700C-2399-0400-14-53105B-2399053-02Plan de trabajo</v>
      </c>
      <c r="C47" s="34">
        <v>1700</v>
      </c>
      <c r="D47" s="34">
        <v>1499</v>
      </c>
      <c r="E47" s="34" t="str">
        <f t="shared" si="4"/>
        <v>17001499</v>
      </c>
      <c r="F47" s="228" t="str">
        <f>VLOOKUP(C47,'Presupuesto OAPES'!$B$2:$P$19,6,FALSE)</f>
        <v>Plan de trabajo</v>
      </c>
      <c r="G47" s="39">
        <v>7526</v>
      </c>
      <c r="H47" s="32" t="s">
        <v>412</v>
      </c>
      <c r="I47" s="23" t="s">
        <v>750</v>
      </c>
      <c r="J47" s="23" t="s">
        <v>405</v>
      </c>
      <c r="K47" s="23" t="s">
        <v>406</v>
      </c>
      <c r="L47" s="23" t="s">
        <v>407</v>
      </c>
      <c r="M47" s="23" t="s">
        <v>408</v>
      </c>
      <c r="N47" s="23" t="s">
        <v>345</v>
      </c>
      <c r="O47" s="23" t="s">
        <v>347</v>
      </c>
      <c r="P47" s="24" t="s">
        <v>38</v>
      </c>
      <c r="Q47" s="24" t="s">
        <v>409</v>
      </c>
      <c r="R47" s="24" t="s">
        <v>40</v>
      </c>
      <c r="S47" s="25">
        <v>165532500</v>
      </c>
      <c r="T47" s="25">
        <v>-1839250</v>
      </c>
      <c r="U47" s="25">
        <v>163693250</v>
      </c>
      <c r="V47" s="25">
        <f>+SUMIFS('Compromisos 01042026'!$P$2:$P$1962,'Compromisos 01042026'!$AB$2:$AB$1962,'CDP 01042026'!G47,'Compromisos 01042026'!$I$2:$I$1962,'CDP 01042026'!N47,'Compromisos 01042026'!$K$2:$K$1962,'CDP 01042026'!P47,'Compromisos 01042026'!$L$2:$L$1962,'CDP 01042026'!Q47)</f>
        <v>163693250</v>
      </c>
      <c r="W47" s="25">
        <f>+SUMIFS('Obligaciones 01042026'!$W$2:$W$501,'Obligaciones 01042026'!$AD$2:$AD$501,'CDP 01042026'!G47,'Obligaciones 01042026'!$S$2:$S$501,'CDP 01042026'!N47,'Obligaciones 01042026'!$Y$2:$Y$501,'CDP 01042026'!P47,'Obligaciones 01042026'!$AA$2:$AA$501,'CDP 01042026'!Q47)</f>
        <v>25749500</v>
      </c>
      <c r="X47" s="25">
        <f>+SUMIFS('Pagos 01042026'!$Z$2:$Z$2404,'Pagos 01042026'!$AN$2:$AN$2404,'CDP 01042026'!G47,'Pagos 01042026'!$U$2:$U$2404,'CDP 01042026'!N47,'Pagos 01042026'!$W$2:$W$2404,'CDP 01042026'!P47,'Pagos 01042026'!$X$2:$X$2404,'CDP 01042026'!Q47)</f>
        <v>25749500</v>
      </c>
      <c r="Y47" s="25">
        <v>0</v>
      </c>
      <c r="Z47" s="24" t="s">
        <v>755</v>
      </c>
      <c r="AA47" s="24" t="s">
        <v>756</v>
      </c>
      <c r="AB47" s="24" t="s">
        <v>634</v>
      </c>
      <c r="AC47" s="24" t="s">
        <v>411</v>
      </c>
      <c r="AD47" s="24" t="s">
        <v>757</v>
      </c>
      <c r="AE47" s="24" t="s">
        <v>758</v>
      </c>
      <c r="AF47" s="24" t="s">
        <v>411</v>
      </c>
    </row>
    <row r="48" spans="1:32" ht="20" customHeight="1" x14ac:dyDescent="0.35">
      <c r="A48" s="34" t="str">
        <f t="shared" si="3"/>
        <v>7626C-2399-0400-14-53105B-2399071-02PropiosINGRESOS CORRIENTES</v>
      </c>
      <c r="B48" s="34" t="str">
        <f t="shared" si="2"/>
        <v>1010C-2399-0400-14-53105B-2399071-02Fortalecer el modelo de operación por procesos bajo el marco de referencia de arquitectura empresarial</v>
      </c>
      <c r="C48" s="34">
        <v>1010</v>
      </c>
      <c r="D48" s="34">
        <v>1499</v>
      </c>
      <c r="E48" s="34" t="str">
        <f t="shared" si="4"/>
        <v>10101499</v>
      </c>
      <c r="F48" s="228" t="str">
        <f>VLOOKUP(C48,'Presupuesto OAPES'!$B$2:$P$19,6,FALSE)</f>
        <v>Fortalecer el modelo de operación por procesos bajo el marco de referencia de arquitectura empresarial</v>
      </c>
      <c r="G48" s="39">
        <v>7626</v>
      </c>
      <c r="H48" s="32" t="s">
        <v>412</v>
      </c>
      <c r="I48" s="23" t="s">
        <v>759</v>
      </c>
      <c r="J48" s="23" t="s">
        <v>405</v>
      </c>
      <c r="K48" s="23" t="s">
        <v>406</v>
      </c>
      <c r="L48" s="23" t="s">
        <v>407</v>
      </c>
      <c r="M48" s="23" t="s">
        <v>408</v>
      </c>
      <c r="N48" s="23" t="s">
        <v>348</v>
      </c>
      <c r="O48" s="23" t="s">
        <v>717</v>
      </c>
      <c r="P48" s="24" t="s">
        <v>38</v>
      </c>
      <c r="Q48" s="24" t="s">
        <v>409</v>
      </c>
      <c r="R48" s="24" t="s">
        <v>40</v>
      </c>
      <c r="S48" s="25">
        <v>59419885</v>
      </c>
      <c r="T48" s="25">
        <v>-165515</v>
      </c>
      <c r="U48" s="25">
        <v>59254370</v>
      </c>
      <c r="V48" s="25">
        <f>+SUMIFS('Compromisos 01042026'!$P$2:$P$1962,'Compromisos 01042026'!$AB$2:$AB$1962,'CDP 01042026'!G48,'Compromisos 01042026'!$I$2:$I$1962,'CDP 01042026'!N48,'Compromisos 01042026'!$K$2:$K$1962,'CDP 01042026'!P48,'Compromisos 01042026'!$L$2:$L$1962,'CDP 01042026'!Q48)</f>
        <v>59254370</v>
      </c>
      <c r="W48" s="25">
        <f>+SUMIFS('Obligaciones 01042026'!$W$2:$W$501,'Obligaciones 01042026'!$AD$2:$AD$501,'CDP 01042026'!G48,'Obligaciones 01042026'!$S$2:$S$501,'CDP 01042026'!N48,'Obligaciones 01042026'!$Y$2:$Y$501,'CDP 01042026'!P48,'Obligaciones 01042026'!$AA$2:$AA$501,'CDP 01042026'!Q48)</f>
        <v>9599870</v>
      </c>
      <c r="X48" s="25">
        <f>+SUMIFS('Pagos 01042026'!$Z$2:$Z$2404,'Pagos 01042026'!$AN$2:$AN$2404,'CDP 01042026'!G48,'Pagos 01042026'!$U$2:$U$2404,'CDP 01042026'!N48,'Pagos 01042026'!$W$2:$W$2404,'CDP 01042026'!P48,'Pagos 01042026'!$X$2:$X$2404,'CDP 01042026'!Q48)</f>
        <v>9599870</v>
      </c>
      <c r="Y48" s="25">
        <v>0</v>
      </c>
      <c r="Z48" s="24" t="s">
        <v>760</v>
      </c>
      <c r="AA48" s="24" t="s">
        <v>761</v>
      </c>
      <c r="AB48" s="24" t="s">
        <v>539</v>
      </c>
      <c r="AC48" s="24" t="s">
        <v>411</v>
      </c>
      <c r="AD48" s="24" t="s">
        <v>762</v>
      </c>
      <c r="AE48" s="24" t="s">
        <v>763</v>
      </c>
      <c r="AF48" s="24" t="s">
        <v>411</v>
      </c>
    </row>
    <row r="49" spans="1:32" ht="20" customHeight="1" x14ac:dyDescent="0.35">
      <c r="A49" s="34" t="str">
        <f t="shared" si="3"/>
        <v>7726C-2399-0400-14-53105B-2399071-02PropiosINGRESOS CORRIENTES</v>
      </c>
      <c r="B49" s="34" t="str">
        <f t="shared" si="2"/>
        <v>1010C-2399-0400-14-53105B-2399071-02Fortalecer el modelo de operación por procesos bajo el marco de referencia de arquitectura empresarial</v>
      </c>
      <c r="C49" s="34">
        <v>1010</v>
      </c>
      <c r="D49" s="34">
        <v>1499</v>
      </c>
      <c r="E49" s="34" t="str">
        <f t="shared" si="4"/>
        <v>10101499</v>
      </c>
      <c r="F49" s="228" t="str">
        <f>VLOOKUP(C49,'Presupuesto OAPES'!$B$2:$P$19,6,FALSE)</f>
        <v>Fortalecer el modelo de operación por procesos bajo el marco de referencia de arquitectura empresarial</v>
      </c>
      <c r="G49" s="39">
        <v>7726</v>
      </c>
      <c r="H49" s="32" t="s">
        <v>412</v>
      </c>
      <c r="I49" s="23" t="s">
        <v>764</v>
      </c>
      <c r="J49" s="23" t="s">
        <v>405</v>
      </c>
      <c r="K49" s="23" t="s">
        <v>406</v>
      </c>
      <c r="L49" s="23" t="s">
        <v>407</v>
      </c>
      <c r="M49" s="23" t="s">
        <v>408</v>
      </c>
      <c r="N49" s="23" t="s">
        <v>348</v>
      </c>
      <c r="O49" s="23" t="s">
        <v>717</v>
      </c>
      <c r="P49" s="24" t="s">
        <v>38</v>
      </c>
      <c r="Q49" s="24" t="s">
        <v>409</v>
      </c>
      <c r="R49" s="24" t="s">
        <v>40</v>
      </c>
      <c r="S49" s="25">
        <v>104763680</v>
      </c>
      <c r="T49" s="25">
        <v>-588560</v>
      </c>
      <c r="U49" s="25">
        <v>104175120</v>
      </c>
      <c r="V49" s="25">
        <f>+SUMIFS('Compromisos 01042026'!$P$2:$P$1962,'Compromisos 01042026'!$AB$2:$AB$1962,'CDP 01042026'!G49,'Compromisos 01042026'!$I$2:$I$1962,'CDP 01042026'!N49,'Compromisos 01042026'!$K$2:$K$1962,'CDP 01042026'!P49,'Compromisos 01042026'!$L$2:$L$1962,'CDP 01042026'!Q49)</f>
        <v>104175120</v>
      </c>
      <c r="W49" s="25">
        <f>+SUMIFS('Obligaciones 01042026'!$W$2:$W$501,'Obligaciones 01042026'!$AD$2:$AD$501,'CDP 01042026'!G49,'Obligaciones 01042026'!$S$2:$S$501,'CDP 01042026'!N49,'Obligaciones 01042026'!$Y$2:$Y$501,'CDP 01042026'!P49,'Obligaciones 01042026'!$AA$2:$AA$501,'CDP 01042026'!Q49)</f>
        <v>15891120</v>
      </c>
      <c r="X49" s="25">
        <f>+SUMIFS('Pagos 01042026'!$Z$2:$Z$2404,'Pagos 01042026'!$AN$2:$AN$2404,'CDP 01042026'!G49,'Pagos 01042026'!$U$2:$U$2404,'CDP 01042026'!N49,'Pagos 01042026'!$W$2:$W$2404,'CDP 01042026'!P49,'Pagos 01042026'!$X$2:$X$2404,'CDP 01042026'!Q49)</f>
        <v>15891120</v>
      </c>
      <c r="Y49" s="25">
        <v>0</v>
      </c>
      <c r="Z49" s="24" t="s">
        <v>765</v>
      </c>
      <c r="AA49" s="24" t="s">
        <v>766</v>
      </c>
      <c r="AB49" s="24" t="s">
        <v>767</v>
      </c>
      <c r="AC49" s="24" t="s">
        <v>411</v>
      </c>
      <c r="AD49" s="24" t="s">
        <v>768</v>
      </c>
      <c r="AE49" s="24" t="s">
        <v>769</v>
      </c>
      <c r="AF49" s="24" t="s">
        <v>411</v>
      </c>
    </row>
    <row r="50" spans="1:32" ht="20" customHeight="1" x14ac:dyDescent="0.35">
      <c r="A50" s="34" t="str">
        <f t="shared" si="3"/>
        <v>7826C-2399-0400-14-53105B-2399071-02PropiosINGRESOS CORRIENTES</v>
      </c>
      <c r="B50" s="34" t="str">
        <f t="shared" si="2"/>
        <v>1010C-2399-0400-14-53105B-2399071-02Fortalecer el modelo de operación por procesos bajo el marco de referencia de arquitectura empresarial</v>
      </c>
      <c r="C50" s="34">
        <v>1010</v>
      </c>
      <c r="D50" s="34">
        <v>1499</v>
      </c>
      <c r="E50" s="34" t="str">
        <f t="shared" si="4"/>
        <v>10101499</v>
      </c>
      <c r="F50" s="228" t="str">
        <f>VLOOKUP(C50,'Presupuesto OAPES'!$B$2:$P$19,6,FALSE)</f>
        <v>Fortalecer el modelo de operación por procesos bajo el marco de referencia de arquitectura empresarial</v>
      </c>
      <c r="G50" s="39">
        <v>7826</v>
      </c>
      <c r="H50" s="32" t="s">
        <v>412</v>
      </c>
      <c r="I50" s="23" t="s">
        <v>770</v>
      </c>
      <c r="J50" s="23" t="s">
        <v>405</v>
      </c>
      <c r="K50" s="23" t="s">
        <v>406</v>
      </c>
      <c r="L50" s="23" t="s">
        <v>407</v>
      </c>
      <c r="M50" s="23" t="s">
        <v>408</v>
      </c>
      <c r="N50" s="23" t="s">
        <v>348</v>
      </c>
      <c r="O50" s="23" t="s">
        <v>717</v>
      </c>
      <c r="P50" s="24" t="s">
        <v>38</v>
      </c>
      <c r="Q50" s="24" t="s">
        <v>409</v>
      </c>
      <c r="R50" s="24" t="s">
        <v>40</v>
      </c>
      <c r="S50" s="25">
        <v>144050060</v>
      </c>
      <c r="T50" s="25">
        <v>-404635</v>
      </c>
      <c r="U50" s="25">
        <v>143645425</v>
      </c>
      <c r="V50" s="25">
        <f>+SUMIFS('Compromisos 01042026'!$P$2:$P$1962,'Compromisos 01042026'!$AB$2:$AB$1962,'CDP 01042026'!G50,'Compromisos 01042026'!$I$2:$I$1962,'CDP 01042026'!N50,'Compromisos 01042026'!$K$2:$K$1962,'CDP 01042026'!P50,'Compromisos 01042026'!$L$2:$L$1962,'CDP 01042026'!Q50)</f>
        <v>143645425</v>
      </c>
      <c r="W50" s="25">
        <f>+SUMIFS('Obligaciones 01042026'!$W$2:$W$501,'Obligaciones 01042026'!$AD$2:$AD$501,'CDP 01042026'!G50,'Obligaciones 01042026'!$S$2:$S$501,'CDP 01042026'!N50,'Obligaciones 01042026'!$Y$2:$Y$501,'CDP 01042026'!P50,'Obligaciones 01042026'!$AA$2:$AA$501,'CDP 01042026'!Q50)</f>
        <v>22254925</v>
      </c>
      <c r="X50" s="25">
        <f>+SUMIFS('Pagos 01042026'!$Z$2:$Z$2404,'Pagos 01042026'!$AN$2:$AN$2404,'CDP 01042026'!G50,'Pagos 01042026'!$U$2:$U$2404,'CDP 01042026'!N50,'Pagos 01042026'!$W$2:$W$2404,'CDP 01042026'!P50,'Pagos 01042026'!$X$2:$X$2404,'CDP 01042026'!Q50)</f>
        <v>22254925</v>
      </c>
      <c r="Y50" s="25">
        <v>0</v>
      </c>
      <c r="Z50" s="24" t="s">
        <v>771</v>
      </c>
      <c r="AA50" s="24" t="s">
        <v>772</v>
      </c>
      <c r="AB50" s="24" t="s">
        <v>773</v>
      </c>
      <c r="AC50" s="24" t="s">
        <v>411</v>
      </c>
      <c r="AD50" s="24" t="s">
        <v>774</v>
      </c>
      <c r="AE50" s="24" t="s">
        <v>775</v>
      </c>
      <c r="AF50" s="24" t="s">
        <v>411</v>
      </c>
    </row>
    <row r="51" spans="1:32" ht="20" customHeight="1" x14ac:dyDescent="0.35">
      <c r="A51" s="34" t="str">
        <f t="shared" si="3"/>
        <v>8126C-2399-0400-14-53105B-2399053-02PropiosINGRESOS CORRIENTES</v>
      </c>
      <c r="B51" s="34" t="str">
        <f t="shared" si="2"/>
        <v>4000C-2399-0400-14-53105B-2399053-02Divulgación</v>
      </c>
      <c r="C51" s="34">
        <v>4000</v>
      </c>
      <c r="D51" s="34">
        <v>1499</v>
      </c>
      <c r="E51" s="34" t="str">
        <f t="shared" si="4"/>
        <v>40001499</v>
      </c>
      <c r="F51" s="228" t="str">
        <f>VLOOKUP(C51,'Presupuesto OAPES'!$B$2:$P$19,6,FALSE)</f>
        <v>Divulgación</v>
      </c>
      <c r="G51" s="39">
        <v>8126</v>
      </c>
      <c r="H51" s="32" t="s">
        <v>778</v>
      </c>
      <c r="I51" s="23" t="s">
        <v>779</v>
      </c>
      <c r="J51" s="23" t="s">
        <v>405</v>
      </c>
      <c r="K51" s="23" t="s">
        <v>406</v>
      </c>
      <c r="L51" s="23" t="s">
        <v>407</v>
      </c>
      <c r="M51" s="23" t="s">
        <v>408</v>
      </c>
      <c r="N51" s="23" t="s">
        <v>345</v>
      </c>
      <c r="O51" s="23" t="s">
        <v>347</v>
      </c>
      <c r="P51" s="24" t="s">
        <v>38</v>
      </c>
      <c r="Q51" s="24" t="s">
        <v>409</v>
      </c>
      <c r="R51" s="24" t="s">
        <v>40</v>
      </c>
      <c r="S51" s="25">
        <v>135531900</v>
      </c>
      <c r="T51" s="25">
        <v>0</v>
      </c>
      <c r="U51" s="25">
        <v>135531900</v>
      </c>
      <c r="V51" s="25">
        <f>+SUMIFS('Compromisos 01042026'!$P$2:$P$1962,'Compromisos 01042026'!$AB$2:$AB$1962,'CDP 01042026'!G51,'Compromisos 01042026'!$I$2:$I$1962,'CDP 01042026'!N51,'Compromisos 01042026'!$K$2:$K$1962,'CDP 01042026'!P51,'Compromisos 01042026'!$L$2:$L$1962,'CDP 01042026'!Q51)</f>
        <v>135531900</v>
      </c>
      <c r="W51" s="25">
        <f>+SUMIFS('Obligaciones 01042026'!$W$2:$W$501,'Obligaciones 01042026'!$AD$2:$AD$501,'CDP 01042026'!G51,'Obligaciones 01042026'!$S$2:$S$501,'CDP 01042026'!N51,'Obligaciones 01042026'!$Y$2:$Y$501,'CDP 01042026'!P51,'Obligaciones 01042026'!$AA$2:$AA$501,'CDP 01042026'!Q51)</f>
        <v>27608350</v>
      </c>
      <c r="X51" s="25">
        <f>+SUMIFS('Pagos 01042026'!$Z$2:$Z$2404,'Pagos 01042026'!$AN$2:$AN$2404,'CDP 01042026'!G51,'Pagos 01042026'!$U$2:$U$2404,'CDP 01042026'!N51,'Pagos 01042026'!$W$2:$W$2404,'CDP 01042026'!P51,'Pagos 01042026'!$X$2:$X$2404,'CDP 01042026'!Q51)</f>
        <v>27608350</v>
      </c>
      <c r="Y51" s="25">
        <v>0</v>
      </c>
      <c r="Z51" s="24" t="s">
        <v>780</v>
      </c>
      <c r="AA51" s="24" t="s">
        <v>781</v>
      </c>
      <c r="AB51" s="24" t="s">
        <v>588</v>
      </c>
      <c r="AC51" s="24" t="s">
        <v>411</v>
      </c>
      <c r="AD51" s="24" t="s">
        <v>782</v>
      </c>
      <c r="AE51" s="24" t="s">
        <v>783</v>
      </c>
      <c r="AF51" s="24" t="s">
        <v>411</v>
      </c>
    </row>
    <row r="52" spans="1:32" ht="20" customHeight="1" x14ac:dyDescent="0.35">
      <c r="A52" s="34" t="str">
        <f t="shared" si="3"/>
        <v>8226C-2399-0400-14-53105B-2399054-02PropiosINGRESOS CORRIENTES</v>
      </c>
      <c r="B52" s="34" t="str">
        <f t="shared" si="2"/>
        <v>1300C-2399-0400-14-53105B-2399054-02Documento de planeación preliminar</v>
      </c>
      <c r="C52" s="34">
        <v>1300</v>
      </c>
      <c r="D52" s="34">
        <v>1499</v>
      </c>
      <c r="E52" s="34" t="str">
        <f t="shared" si="4"/>
        <v>13001499</v>
      </c>
      <c r="F52" s="228" t="str">
        <f>VLOOKUP(C52,'Presupuesto OAPES'!$B$2:$P$19,6,FALSE)</f>
        <v>Documento de planeación preliminar</v>
      </c>
      <c r="G52" s="39">
        <v>8226</v>
      </c>
      <c r="H52" s="32" t="s">
        <v>778</v>
      </c>
      <c r="I52" s="23" t="s">
        <v>784</v>
      </c>
      <c r="J52" s="23" t="s">
        <v>405</v>
      </c>
      <c r="K52" s="23" t="s">
        <v>406</v>
      </c>
      <c r="L52" s="23" t="s">
        <v>407</v>
      </c>
      <c r="M52" s="23" t="s">
        <v>408</v>
      </c>
      <c r="N52" s="23" t="s">
        <v>342</v>
      </c>
      <c r="O52" s="23" t="s">
        <v>344</v>
      </c>
      <c r="P52" s="24" t="s">
        <v>38</v>
      </c>
      <c r="Q52" s="24" t="s">
        <v>409</v>
      </c>
      <c r="R52" s="24" t="s">
        <v>40</v>
      </c>
      <c r="S52" s="25">
        <v>39727800</v>
      </c>
      <c r="T52" s="25">
        <v>0</v>
      </c>
      <c r="U52" s="25">
        <v>39727800</v>
      </c>
      <c r="V52" s="25">
        <f>+SUMIFS('Compromisos 01042026'!$P$2:$P$1962,'Compromisos 01042026'!$AB$2:$AB$1962,'CDP 01042026'!G52,'Compromisos 01042026'!$I$2:$I$1962,'CDP 01042026'!N52,'Compromisos 01042026'!$K$2:$K$1962,'CDP 01042026'!P52,'Compromisos 01042026'!$L$2:$L$1962,'CDP 01042026'!Q52)</f>
        <v>39727800</v>
      </c>
      <c r="W52" s="25">
        <f>+SUMIFS('Obligaciones 01042026'!$W$2:$W$501,'Obligaciones 01042026'!$AD$2:$AD$501,'CDP 01042026'!G52,'Obligaciones 01042026'!$S$2:$S$501,'CDP 01042026'!N52,'Obligaciones 01042026'!$Y$2:$Y$501,'CDP 01042026'!P52,'Obligaciones 01042026'!$AA$2:$AA$501,'CDP 01042026'!Q52)</f>
        <v>7504140</v>
      </c>
      <c r="X52" s="25">
        <f>+SUMIFS('Pagos 01042026'!$Z$2:$Z$2404,'Pagos 01042026'!$AN$2:$AN$2404,'CDP 01042026'!G52,'Pagos 01042026'!$U$2:$U$2404,'CDP 01042026'!N52,'Pagos 01042026'!$W$2:$W$2404,'CDP 01042026'!P52,'Pagos 01042026'!$X$2:$X$2404,'CDP 01042026'!Q52)</f>
        <v>7504140</v>
      </c>
      <c r="Y52" s="25">
        <v>0</v>
      </c>
      <c r="Z52" s="24" t="s">
        <v>785</v>
      </c>
      <c r="AA52" s="24" t="s">
        <v>786</v>
      </c>
      <c r="AB52" s="24" t="s">
        <v>787</v>
      </c>
      <c r="AC52" s="24" t="s">
        <v>411</v>
      </c>
      <c r="AD52" s="24" t="s">
        <v>788</v>
      </c>
      <c r="AE52" s="24" t="s">
        <v>789</v>
      </c>
      <c r="AF52" s="24" t="s">
        <v>411</v>
      </c>
    </row>
    <row r="53" spans="1:32" ht="20" customHeight="1" x14ac:dyDescent="0.35">
      <c r="A53" s="34" t="str">
        <f t="shared" si="3"/>
        <v>8526C-2399-0400-14-53105B-2399054-02PropiosINGRESOS CORRIENTES</v>
      </c>
      <c r="B53" s="34" t="str">
        <f t="shared" si="2"/>
        <v>1300C-2399-0400-14-53105B-2399054-02Documento de planeación preliminar</v>
      </c>
      <c r="C53" s="34">
        <v>1300</v>
      </c>
      <c r="D53" s="34">
        <v>1499</v>
      </c>
      <c r="E53" s="34" t="str">
        <f t="shared" si="4"/>
        <v>13001499</v>
      </c>
      <c r="F53" s="228" t="str">
        <f>VLOOKUP(C53,'Presupuesto OAPES'!$B$2:$P$19,6,FALSE)</f>
        <v>Documento de planeación preliminar</v>
      </c>
      <c r="G53" s="39">
        <v>8526</v>
      </c>
      <c r="H53" s="32" t="s">
        <v>778</v>
      </c>
      <c r="I53" s="23" t="s">
        <v>790</v>
      </c>
      <c r="J53" s="23" t="s">
        <v>405</v>
      </c>
      <c r="K53" s="23" t="s">
        <v>406</v>
      </c>
      <c r="L53" s="23" t="s">
        <v>407</v>
      </c>
      <c r="M53" s="23" t="s">
        <v>408</v>
      </c>
      <c r="N53" s="23" t="s">
        <v>342</v>
      </c>
      <c r="O53" s="23" t="s">
        <v>344</v>
      </c>
      <c r="P53" s="24" t="s">
        <v>38</v>
      </c>
      <c r="Q53" s="24" t="s">
        <v>409</v>
      </c>
      <c r="R53" s="24" t="s">
        <v>40</v>
      </c>
      <c r="S53" s="25">
        <v>79455600</v>
      </c>
      <c r="T53" s="25">
        <v>0</v>
      </c>
      <c r="U53" s="25">
        <v>79455600</v>
      </c>
      <c r="V53" s="25">
        <f>+SUMIFS('Compromisos 01042026'!$P$2:$P$1962,'Compromisos 01042026'!$AB$2:$AB$1962,'CDP 01042026'!G53,'Compromisos 01042026'!$I$2:$I$1962,'CDP 01042026'!N53,'Compromisos 01042026'!$K$2:$K$1962,'CDP 01042026'!P53,'Compromisos 01042026'!$L$2:$L$1962,'CDP 01042026'!Q53)</f>
        <v>79455600</v>
      </c>
      <c r="W53" s="25">
        <f>+SUMIFS('Obligaciones 01042026'!$W$2:$W$501,'Obligaciones 01042026'!$AD$2:$AD$501,'CDP 01042026'!G53,'Obligaciones 01042026'!$S$2:$S$501,'CDP 01042026'!N53,'Obligaciones 01042026'!$Y$2:$Y$501,'CDP 01042026'!P53,'Obligaciones 01042026'!$AA$2:$AA$501,'CDP 01042026'!Q53)</f>
        <v>14125440</v>
      </c>
      <c r="X53" s="25">
        <f>+SUMIFS('Pagos 01042026'!$Z$2:$Z$2404,'Pagos 01042026'!$AN$2:$AN$2404,'CDP 01042026'!G53,'Pagos 01042026'!$U$2:$U$2404,'CDP 01042026'!N53,'Pagos 01042026'!$W$2:$W$2404,'CDP 01042026'!P53,'Pagos 01042026'!$X$2:$X$2404,'CDP 01042026'!Q53)</f>
        <v>14125440</v>
      </c>
      <c r="Y53" s="25">
        <v>0</v>
      </c>
      <c r="Z53" s="24" t="s">
        <v>791</v>
      </c>
      <c r="AA53" s="24" t="s">
        <v>792</v>
      </c>
      <c r="AB53" s="24" t="s">
        <v>793</v>
      </c>
      <c r="AC53" s="24" t="s">
        <v>411</v>
      </c>
      <c r="AD53" s="24" t="s">
        <v>794</v>
      </c>
      <c r="AE53" s="24" t="s">
        <v>795</v>
      </c>
      <c r="AF53" s="24" t="s">
        <v>411</v>
      </c>
    </row>
    <row r="54" spans="1:32" ht="20" customHeight="1" x14ac:dyDescent="0.35">
      <c r="A54" s="34" t="str">
        <f t="shared" si="3"/>
        <v>8726C-2399-0400-14-53105B-2399054-02PropiosINGRESOS CORRIENTES</v>
      </c>
      <c r="B54" s="34" t="str">
        <f t="shared" si="2"/>
        <v>1000C-2399-0400-14-53105B-2399054-02Plan de trabajo</v>
      </c>
      <c r="C54" s="34">
        <v>1000</v>
      </c>
      <c r="D54" s="34">
        <v>1499</v>
      </c>
      <c r="E54" s="34" t="str">
        <f t="shared" si="4"/>
        <v>10001499</v>
      </c>
      <c r="F54" s="228" t="str">
        <f>VLOOKUP(C54,'Presupuesto OAPES'!$B$2:$P$19,6,FALSE)</f>
        <v>Plan de trabajo</v>
      </c>
      <c r="G54" s="39">
        <v>8726</v>
      </c>
      <c r="H54" s="32" t="s">
        <v>778</v>
      </c>
      <c r="I54" s="23" t="s">
        <v>796</v>
      </c>
      <c r="J54" s="23" t="s">
        <v>405</v>
      </c>
      <c r="K54" s="23" t="s">
        <v>406</v>
      </c>
      <c r="L54" s="23" t="s">
        <v>407</v>
      </c>
      <c r="M54" s="23" t="s">
        <v>408</v>
      </c>
      <c r="N54" s="23" t="s">
        <v>342</v>
      </c>
      <c r="O54" s="23" t="s">
        <v>344</v>
      </c>
      <c r="P54" s="24" t="s">
        <v>38</v>
      </c>
      <c r="Q54" s="24" t="s">
        <v>409</v>
      </c>
      <c r="R54" s="24" t="s">
        <v>40</v>
      </c>
      <c r="S54" s="25">
        <v>165532500</v>
      </c>
      <c r="T54" s="25">
        <v>-3678500</v>
      </c>
      <c r="U54" s="25">
        <v>161854000</v>
      </c>
      <c r="V54" s="25">
        <f>+SUMIFS('Compromisos 01042026'!$P$2:$P$1962,'Compromisos 01042026'!$AB$2:$AB$1962,'CDP 01042026'!G54,'Compromisos 01042026'!$I$2:$I$1962,'CDP 01042026'!N54,'Compromisos 01042026'!$K$2:$K$1962,'CDP 01042026'!P54,'Compromisos 01042026'!$L$2:$L$1962,'CDP 01042026'!Q54)</f>
        <v>161854000</v>
      </c>
      <c r="W54" s="25">
        <f>+SUMIFS('Obligaciones 01042026'!$W$2:$W$501,'Obligaciones 01042026'!$AD$2:$AD$501,'CDP 01042026'!G54,'Obligaciones 01042026'!$S$2:$S$501,'CDP 01042026'!N54,'Obligaciones 01042026'!$Y$2:$Y$501,'CDP 01042026'!P54,'Obligaciones 01042026'!$AA$2:$AA$501,'CDP 01042026'!Q54)</f>
        <v>23910250</v>
      </c>
      <c r="X54" s="25">
        <f>+SUMIFS('Pagos 01042026'!$Z$2:$Z$2404,'Pagos 01042026'!$AN$2:$AN$2404,'CDP 01042026'!G54,'Pagos 01042026'!$U$2:$U$2404,'CDP 01042026'!N54,'Pagos 01042026'!$W$2:$W$2404,'CDP 01042026'!P54,'Pagos 01042026'!$X$2:$X$2404,'CDP 01042026'!Q54)</f>
        <v>23910250</v>
      </c>
      <c r="Y54" s="25">
        <v>0</v>
      </c>
      <c r="Z54" s="24" t="s">
        <v>797</v>
      </c>
      <c r="AA54" s="24" t="s">
        <v>708</v>
      </c>
      <c r="AB54" s="24" t="s">
        <v>798</v>
      </c>
      <c r="AC54" s="24" t="s">
        <v>411</v>
      </c>
      <c r="AD54" s="24" t="s">
        <v>799</v>
      </c>
      <c r="AE54" s="24" t="s">
        <v>800</v>
      </c>
      <c r="AF54" s="24" t="s">
        <v>411</v>
      </c>
    </row>
    <row r="55" spans="1:32" ht="20" customHeight="1" x14ac:dyDescent="0.35">
      <c r="A55" s="34" t="str">
        <f t="shared" si="3"/>
        <v>8826C-2399-0400-14-53105B-2399054-02PropiosINGRESOS CORRIENTES</v>
      </c>
      <c r="B55" s="34" t="str">
        <f t="shared" si="2"/>
        <v>1300C-2399-0400-14-53105B-2399054-02Documento de planeación preliminar</v>
      </c>
      <c r="C55" s="34">
        <v>1300</v>
      </c>
      <c r="D55" s="34">
        <v>1499</v>
      </c>
      <c r="E55" s="34" t="str">
        <f t="shared" si="4"/>
        <v>13001499</v>
      </c>
      <c r="F55" s="228" t="str">
        <f>VLOOKUP(C55,'Presupuesto OAPES'!$B$2:$P$19,6,FALSE)</f>
        <v>Documento de planeación preliminar</v>
      </c>
      <c r="G55" s="39">
        <v>8826</v>
      </c>
      <c r="H55" s="32" t="s">
        <v>778</v>
      </c>
      <c r="I55" s="23" t="s">
        <v>801</v>
      </c>
      <c r="J55" s="23" t="s">
        <v>405</v>
      </c>
      <c r="K55" s="23" t="s">
        <v>406</v>
      </c>
      <c r="L55" s="23" t="s">
        <v>407</v>
      </c>
      <c r="M55" s="23" t="s">
        <v>408</v>
      </c>
      <c r="N55" s="23" t="s">
        <v>342</v>
      </c>
      <c r="O55" s="23" t="s">
        <v>344</v>
      </c>
      <c r="P55" s="24" t="s">
        <v>38</v>
      </c>
      <c r="Q55" s="24" t="s">
        <v>409</v>
      </c>
      <c r="R55" s="24" t="s">
        <v>40</v>
      </c>
      <c r="S55" s="25">
        <v>49659750</v>
      </c>
      <c r="T55" s="25">
        <v>0</v>
      </c>
      <c r="U55" s="25">
        <v>49659750</v>
      </c>
      <c r="V55" s="25">
        <f>+SUMIFS('Compromisos 01042026'!$P$2:$P$1962,'Compromisos 01042026'!$AB$2:$AB$1962,'CDP 01042026'!G55,'Compromisos 01042026'!$I$2:$I$1962,'CDP 01042026'!N55,'Compromisos 01042026'!$K$2:$K$1962,'CDP 01042026'!P55,'Compromisos 01042026'!$L$2:$L$1962,'CDP 01042026'!Q55)</f>
        <v>49659750</v>
      </c>
      <c r="W55" s="25">
        <f>+SUMIFS('Obligaciones 01042026'!$W$2:$W$501,'Obligaciones 01042026'!$AD$2:$AD$501,'CDP 01042026'!G55,'Obligaciones 01042026'!$S$2:$S$501,'CDP 01042026'!N55,'Obligaciones 01042026'!$Y$2:$Y$501,'CDP 01042026'!P55,'Obligaciones 01042026'!$AA$2:$AA$501,'CDP 01042026'!Q55)</f>
        <v>9748025</v>
      </c>
      <c r="X55" s="25">
        <f>+SUMIFS('Pagos 01042026'!$Z$2:$Z$2404,'Pagos 01042026'!$AN$2:$AN$2404,'CDP 01042026'!G55,'Pagos 01042026'!$U$2:$U$2404,'CDP 01042026'!N55,'Pagos 01042026'!$W$2:$W$2404,'CDP 01042026'!P55,'Pagos 01042026'!$X$2:$X$2404,'CDP 01042026'!Q55)</f>
        <v>9748025</v>
      </c>
      <c r="Y55" s="25">
        <v>0</v>
      </c>
      <c r="Z55" s="24" t="s">
        <v>802</v>
      </c>
      <c r="AA55" s="24" t="s">
        <v>803</v>
      </c>
      <c r="AB55" s="24" t="s">
        <v>804</v>
      </c>
      <c r="AC55" s="24" t="s">
        <v>411</v>
      </c>
      <c r="AD55" s="24" t="s">
        <v>805</v>
      </c>
      <c r="AE55" s="24" t="s">
        <v>806</v>
      </c>
      <c r="AF55" s="24" t="s">
        <v>411</v>
      </c>
    </row>
    <row r="56" spans="1:32" ht="20" customHeight="1" x14ac:dyDescent="0.35">
      <c r="A56" s="34" t="str">
        <f t="shared" si="3"/>
        <v>9226C-2399-0400-14-53105B-2399053-02PropiosINGRESOS CORRIENTES</v>
      </c>
      <c r="B56" s="34" t="str">
        <f t="shared" si="2"/>
        <v>1700C-2399-0400-14-53105B-2399053-02Plan de trabajo</v>
      </c>
      <c r="C56" s="34">
        <v>1700</v>
      </c>
      <c r="D56" s="34">
        <v>1499</v>
      </c>
      <c r="E56" s="34" t="str">
        <f t="shared" si="4"/>
        <v>17001499</v>
      </c>
      <c r="F56" s="228" t="str">
        <f>VLOOKUP(C56,'Presupuesto OAPES'!$B$2:$P$19,6,FALSE)</f>
        <v>Plan de trabajo</v>
      </c>
      <c r="G56" s="39">
        <v>9226</v>
      </c>
      <c r="H56" s="32" t="s">
        <v>778</v>
      </c>
      <c r="I56" s="23" t="s">
        <v>809</v>
      </c>
      <c r="J56" s="23" t="s">
        <v>405</v>
      </c>
      <c r="K56" s="23" t="s">
        <v>406</v>
      </c>
      <c r="L56" s="23" t="s">
        <v>407</v>
      </c>
      <c r="M56" s="23" t="s">
        <v>408</v>
      </c>
      <c r="N56" s="23" t="s">
        <v>345</v>
      </c>
      <c r="O56" s="23" t="s">
        <v>347</v>
      </c>
      <c r="P56" s="24" t="s">
        <v>38</v>
      </c>
      <c r="Q56" s="24" t="s">
        <v>409</v>
      </c>
      <c r="R56" s="24" t="s">
        <v>40</v>
      </c>
      <c r="S56" s="25">
        <v>145668600</v>
      </c>
      <c r="T56" s="25">
        <v>-1618540</v>
      </c>
      <c r="U56" s="25">
        <v>144050060</v>
      </c>
      <c r="V56" s="25">
        <f>+SUMIFS('Compromisos 01042026'!$P$2:$P$1962,'Compromisos 01042026'!$AB$2:$AB$1962,'CDP 01042026'!G56,'Compromisos 01042026'!$I$2:$I$1962,'CDP 01042026'!N56,'Compromisos 01042026'!$K$2:$K$1962,'CDP 01042026'!P56,'Compromisos 01042026'!$L$2:$L$1962,'CDP 01042026'!Q56)</f>
        <v>144050060</v>
      </c>
      <c r="W56" s="25">
        <f>+SUMIFS('Obligaciones 01042026'!$W$2:$W$501,'Obligaciones 01042026'!$AD$2:$AD$501,'CDP 01042026'!G56,'Obligaciones 01042026'!$S$2:$S$501,'CDP 01042026'!N56,'Obligaciones 01042026'!$Y$2:$Y$501,'CDP 01042026'!P56,'Obligaciones 01042026'!$AA$2:$AA$501,'CDP 01042026'!Q56)</f>
        <v>22659560</v>
      </c>
      <c r="X56" s="25">
        <f>+SUMIFS('Pagos 01042026'!$Z$2:$Z$2404,'Pagos 01042026'!$AN$2:$AN$2404,'CDP 01042026'!G56,'Pagos 01042026'!$U$2:$U$2404,'CDP 01042026'!N56,'Pagos 01042026'!$W$2:$W$2404,'CDP 01042026'!P56,'Pagos 01042026'!$X$2:$X$2404,'CDP 01042026'!Q56)</f>
        <v>22659560</v>
      </c>
      <c r="Y56" s="25">
        <v>0</v>
      </c>
      <c r="Z56" s="24" t="s">
        <v>810</v>
      </c>
      <c r="AA56" s="24" t="s">
        <v>593</v>
      </c>
      <c r="AB56" s="24" t="s">
        <v>552</v>
      </c>
      <c r="AC56" s="24" t="s">
        <v>411</v>
      </c>
      <c r="AD56" s="24" t="s">
        <v>811</v>
      </c>
      <c r="AE56" s="24" t="s">
        <v>812</v>
      </c>
      <c r="AF56" s="24" t="s">
        <v>411</v>
      </c>
    </row>
    <row r="57" spans="1:32" ht="20" customHeight="1" x14ac:dyDescent="0.35">
      <c r="A57" s="34" t="str">
        <f t="shared" si="3"/>
        <v>9526C-2399-0400-14-53105B-2399054-02PropiosINGRESOS CORRIENTES</v>
      </c>
      <c r="B57" s="34" t="str">
        <f t="shared" si="2"/>
        <v>1100C-2399-0400-14-53105B-2399054-02Documento de planeación preliminar</v>
      </c>
      <c r="C57" s="34">
        <v>1100</v>
      </c>
      <c r="D57" s="34">
        <v>1499</v>
      </c>
      <c r="E57" s="34" t="str">
        <f t="shared" si="4"/>
        <v>11001499</v>
      </c>
      <c r="F57" s="228" t="s">
        <v>24305</v>
      </c>
      <c r="G57" s="39">
        <v>9526</v>
      </c>
      <c r="H57" s="32" t="s">
        <v>778</v>
      </c>
      <c r="I57" s="23" t="s">
        <v>821</v>
      </c>
      <c r="J57" s="23" t="s">
        <v>405</v>
      </c>
      <c r="K57" s="23" t="s">
        <v>406</v>
      </c>
      <c r="L57" s="23" t="s">
        <v>407</v>
      </c>
      <c r="M57" s="23" t="s">
        <v>408</v>
      </c>
      <c r="N57" s="23" t="s">
        <v>342</v>
      </c>
      <c r="O57" s="23" t="s">
        <v>344</v>
      </c>
      <c r="P57" s="24" t="s">
        <v>38</v>
      </c>
      <c r="Q57" s="24" t="s">
        <v>409</v>
      </c>
      <c r="R57" s="24" t="s">
        <v>40</v>
      </c>
      <c r="S57" s="25">
        <v>119183400</v>
      </c>
      <c r="T57" s="25">
        <v>-2979585</v>
      </c>
      <c r="U57" s="25">
        <v>116203815</v>
      </c>
      <c r="V57" s="25">
        <f>+SUMIFS('Compromisos 01042026'!$P$2:$P$1962,'Compromisos 01042026'!$AB$2:$AB$1962,'CDP 01042026'!G57,'Compromisos 01042026'!$I$2:$I$1962,'CDP 01042026'!N57,'Compromisos 01042026'!$K$2:$K$1962,'CDP 01042026'!P57,'Compromisos 01042026'!$L$2:$L$1962,'CDP 01042026'!Q57)</f>
        <v>116203815</v>
      </c>
      <c r="W57" s="25">
        <f>+SUMIFS('Obligaciones 01042026'!$W$2:$W$501,'Obligaciones 01042026'!$AD$2:$AD$501,'CDP 01042026'!G57,'Obligaciones 01042026'!$S$2:$S$501,'CDP 01042026'!N57,'Obligaciones 01042026'!$Y$2:$Y$501,'CDP 01042026'!P57,'Obligaciones 01042026'!$AA$2:$AA$501,'CDP 01042026'!Q57)</f>
        <v>16884315</v>
      </c>
      <c r="X57" s="25">
        <f>+SUMIFS('Pagos 01042026'!$Z$2:$Z$2404,'Pagos 01042026'!$AN$2:$AN$2404,'CDP 01042026'!G57,'Pagos 01042026'!$U$2:$U$2404,'CDP 01042026'!N57,'Pagos 01042026'!$W$2:$W$2404,'CDP 01042026'!P57,'Pagos 01042026'!$X$2:$X$2404,'CDP 01042026'!Q57)</f>
        <v>16884315</v>
      </c>
      <c r="Y57" s="25">
        <v>0</v>
      </c>
      <c r="Z57" s="24" t="s">
        <v>822</v>
      </c>
      <c r="AA57" s="24" t="s">
        <v>823</v>
      </c>
      <c r="AB57" s="24" t="s">
        <v>824</v>
      </c>
      <c r="AC57" s="24" t="s">
        <v>411</v>
      </c>
      <c r="AD57" s="24" t="s">
        <v>825</v>
      </c>
      <c r="AE57" s="24" t="s">
        <v>826</v>
      </c>
      <c r="AF57" s="24" t="s">
        <v>411</v>
      </c>
    </row>
    <row r="58" spans="1:32" ht="20" customHeight="1" x14ac:dyDescent="0.35">
      <c r="A58" s="34" t="str">
        <f t="shared" si="3"/>
        <v>10126C-2399-0400-14-53105B-2399054-02PropiosINGRESOS CORRIENTES</v>
      </c>
      <c r="B58" s="34" t="str">
        <f t="shared" si="2"/>
        <v>1100C-2399-0400-14-53105B-2399054-02Documento de planeación preliminar</v>
      </c>
      <c r="C58" s="34">
        <v>1100</v>
      </c>
      <c r="D58" s="34">
        <v>1499</v>
      </c>
      <c r="E58" s="34" t="str">
        <f t="shared" si="4"/>
        <v>11001499</v>
      </c>
      <c r="F58" s="228" t="s">
        <v>24305</v>
      </c>
      <c r="G58" s="39">
        <v>10126</v>
      </c>
      <c r="H58" s="32" t="s">
        <v>778</v>
      </c>
      <c r="I58" s="23" t="s">
        <v>841</v>
      </c>
      <c r="J58" s="23" t="s">
        <v>405</v>
      </c>
      <c r="K58" s="23" t="s">
        <v>406</v>
      </c>
      <c r="L58" s="23" t="s">
        <v>407</v>
      </c>
      <c r="M58" s="23" t="s">
        <v>408</v>
      </c>
      <c r="N58" s="23" t="s">
        <v>342</v>
      </c>
      <c r="O58" s="23" t="s">
        <v>344</v>
      </c>
      <c r="P58" s="24" t="s">
        <v>38</v>
      </c>
      <c r="Q58" s="24" t="s">
        <v>409</v>
      </c>
      <c r="R58" s="24" t="s">
        <v>40</v>
      </c>
      <c r="S58" s="25">
        <v>119183400</v>
      </c>
      <c r="T58" s="25">
        <v>-4303845</v>
      </c>
      <c r="U58" s="25">
        <v>114879555</v>
      </c>
      <c r="V58" s="25">
        <f>+SUMIFS('Compromisos 01042026'!$P$2:$P$1962,'Compromisos 01042026'!$AB$2:$AB$1962,'CDP 01042026'!G58,'Compromisos 01042026'!$I$2:$I$1962,'CDP 01042026'!N58,'Compromisos 01042026'!$K$2:$K$1962,'CDP 01042026'!P58,'Compromisos 01042026'!$L$2:$L$1962,'CDP 01042026'!Q58)</f>
        <v>114879555</v>
      </c>
      <c r="W58" s="25">
        <f>+SUMIFS('Obligaciones 01042026'!$W$2:$W$501,'Obligaciones 01042026'!$AD$2:$AD$501,'CDP 01042026'!G58,'Obligaciones 01042026'!$S$2:$S$501,'CDP 01042026'!N58,'Obligaciones 01042026'!$Y$2:$Y$501,'CDP 01042026'!P58,'Obligaciones 01042026'!$AA$2:$AA$501,'CDP 01042026'!Q58)</f>
        <v>15560055</v>
      </c>
      <c r="X58" s="25">
        <f>+SUMIFS('Pagos 01042026'!$Z$2:$Z$2404,'Pagos 01042026'!$AN$2:$AN$2404,'CDP 01042026'!G58,'Pagos 01042026'!$U$2:$U$2404,'CDP 01042026'!N58,'Pagos 01042026'!$W$2:$W$2404,'CDP 01042026'!P58,'Pagos 01042026'!$X$2:$X$2404,'CDP 01042026'!Q58)</f>
        <v>15560055</v>
      </c>
      <c r="Y58" s="25">
        <v>0</v>
      </c>
      <c r="Z58" s="24" t="s">
        <v>842</v>
      </c>
      <c r="AA58" s="24" t="s">
        <v>589</v>
      </c>
      <c r="AB58" s="24" t="s">
        <v>843</v>
      </c>
      <c r="AC58" s="24" t="s">
        <v>411</v>
      </c>
      <c r="AD58" s="24" t="s">
        <v>844</v>
      </c>
      <c r="AE58" s="24" t="s">
        <v>845</v>
      </c>
      <c r="AF58" s="24" t="s">
        <v>411</v>
      </c>
    </row>
    <row r="59" spans="1:32" ht="20" customHeight="1" x14ac:dyDescent="0.35">
      <c r="A59" s="34" t="str">
        <f t="shared" si="3"/>
        <v>10526C-2399-0400-14-53105B-2399054-02PropiosINGRESOS CORRIENTES</v>
      </c>
      <c r="B59" s="34" t="str">
        <f t="shared" si="2"/>
        <v>1100C-2399-0400-14-53105B-2399054-02Documento de planeación preliminar</v>
      </c>
      <c r="C59" s="34">
        <v>1100</v>
      </c>
      <c r="D59" s="34">
        <v>1499</v>
      </c>
      <c r="E59" s="34" t="str">
        <f t="shared" si="4"/>
        <v>11001499</v>
      </c>
      <c r="F59" s="228" t="s">
        <v>24305</v>
      </c>
      <c r="G59" s="39">
        <v>10526</v>
      </c>
      <c r="H59" s="32" t="s">
        <v>778</v>
      </c>
      <c r="I59" s="23" t="s">
        <v>855</v>
      </c>
      <c r="J59" s="23" t="s">
        <v>405</v>
      </c>
      <c r="K59" s="23" t="s">
        <v>406</v>
      </c>
      <c r="L59" s="23" t="s">
        <v>407</v>
      </c>
      <c r="M59" s="23" t="s">
        <v>408</v>
      </c>
      <c r="N59" s="23" t="s">
        <v>342</v>
      </c>
      <c r="O59" s="23" t="s">
        <v>344</v>
      </c>
      <c r="P59" s="24" t="s">
        <v>38</v>
      </c>
      <c r="Q59" s="24" t="s">
        <v>409</v>
      </c>
      <c r="R59" s="24" t="s">
        <v>40</v>
      </c>
      <c r="S59" s="25">
        <v>92698200</v>
      </c>
      <c r="T59" s="25">
        <v>-3089940</v>
      </c>
      <c r="U59" s="25">
        <v>89608260</v>
      </c>
      <c r="V59" s="25">
        <f>+SUMIFS('Compromisos 01042026'!$P$2:$P$1962,'Compromisos 01042026'!$AB$2:$AB$1962,'CDP 01042026'!G59,'Compromisos 01042026'!$I$2:$I$1962,'CDP 01042026'!N59,'Compromisos 01042026'!$K$2:$K$1962,'CDP 01042026'!P59,'Compromisos 01042026'!$L$2:$L$1962,'CDP 01042026'!Q59)</f>
        <v>89608260</v>
      </c>
      <c r="W59" s="25">
        <f>+SUMIFS('Obligaciones 01042026'!$W$2:$W$501,'Obligaciones 01042026'!$AD$2:$AD$501,'CDP 01042026'!G59,'Obligaciones 01042026'!$S$2:$S$501,'CDP 01042026'!N59,'Obligaciones 01042026'!$Y$2:$Y$501,'CDP 01042026'!P59,'Obligaciones 01042026'!$AA$2:$AA$501,'CDP 01042026'!Q59)</f>
        <v>12359760</v>
      </c>
      <c r="X59" s="25">
        <f>+SUMIFS('Pagos 01042026'!$Z$2:$Z$2404,'Pagos 01042026'!$AN$2:$AN$2404,'CDP 01042026'!G59,'Pagos 01042026'!$U$2:$U$2404,'CDP 01042026'!N59,'Pagos 01042026'!$W$2:$W$2404,'CDP 01042026'!P59,'Pagos 01042026'!$X$2:$X$2404,'CDP 01042026'!Q59)</f>
        <v>12359760</v>
      </c>
      <c r="Y59" s="25">
        <v>0</v>
      </c>
      <c r="Z59" s="24" t="s">
        <v>856</v>
      </c>
      <c r="AA59" s="24" t="s">
        <v>428</v>
      </c>
      <c r="AB59" s="24" t="s">
        <v>857</v>
      </c>
      <c r="AC59" s="24" t="s">
        <v>411</v>
      </c>
      <c r="AD59" s="24" t="s">
        <v>858</v>
      </c>
      <c r="AE59" s="24" t="s">
        <v>859</v>
      </c>
      <c r="AF59" s="24" t="s">
        <v>411</v>
      </c>
    </row>
    <row r="60" spans="1:32" ht="20" customHeight="1" x14ac:dyDescent="0.35">
      <c r="A60" s="34" t="str">
        <f t="shared" si="3"/>
        <v>10726C-2399-0400-14-53105B-2399054-02PropiosINGRESOS CORRIENTES</v>
      </c>
      <c r="B60" s="34" t="str">
        <f t="shared" si="2"/>
        <v>4500C-2399-0400-14-53105B-2399054-02Plan de trabajo</v>
      </c>
      <c r="C60" s="34">
        <v>4500</v>
      </c>
      <c r="D60" s="34">
        <v>1499</v>
      </c>
      <c r="E60" s="34" t="str">
        <f t="shared" si="4"/>
        <v>45001499</v>
      </c>
      <c r="F60" s="228" t="str">
        <f>VLOOKUP(C60,'Presupuesto OAPES'!$B$2:$P$19,6,FALSE)</f>
        <v>Plan de trabajo</v>
      </c>
      <c r="G60" s="39">
        <v>10726</v>
      </c>
      <c r="H60" s="32" t="s">
        <v>778</v>
      </c>
      <c r="I60" s="23" t="s">
        <v>860</v>
      </c>
      <c r="J60" s="23" t="s">
        <v>405</v>
      </c>
      <c r="K60" s="23" t="s">
        <v>406</v>
      </c>
      <c r="L60" s="23" t="s">
        <v>407</v>
      </c>
      <c r="M60" s="23" t="s">
        <v>408</v>
      </c>
      <c r="N60" s="23" t="s">
        <v>342</v>
      </c>
      <c r="O60" s="23" t="s">
        <v>344</v>
      </c>
      <c r="P60" s="24" t="s">
        <v>38</v>
      </c>
      <c r="Q60" s="24" t="s">
        <v>409</v>
      </c>
      <c r="R60" s="24" t="s">
        <v>40</v>
      </c>
      <c r="S60" s="25">
        <v>165532500</v>
      </c>
      <c r="T60" s="25">
        <v>-2299062.5</v>
      </c>
      <c r="U60" s="25">
        <v>163233437.5</v>
      </c>
      <c r="V60" s="25">
        <f>+SUMIFS('Compromisos 01042026'!$P$2:$P$1962,'Compromisos 01042026'!$AB$2:$AB$1962,'CDP 01042026'!G60,'Compromisos 01042026'!$I$2:$I$1962,'CDP 01042026'!N60,'Compromisos 01042026'!$K$2:$K$1962,'CDP 01042026'!P60,'Compromisos 01042026'!$L$2:$L$1962,'CDP 01042026'!Q60)</f>
        <v>163233437.5</v>
      </c>
      <c r="W60" s="25">
        <f>+SUMIFS('Obligaciones 01042026'!$W$2:$W$501,'Obligaciones 01042026'!$AD$2:$AD$501,'CDP 01042026'!G60,'Obligaciones 01042026'!$S$2:$S$501,'CDP 01042026'!N60,'Obligaciones 01042026'!$Y$2:$Y$501,'CDP 01042026'!P60,'Obligaciones 01042026'!$AA$2:$AA$501,'CDP 01042026'!Q60)</f>
        <v>25289687.5</v>
      </c>
      <c r="X60" s="25">
        <f>+SUMIFS('Pagos 01042026'!$Z$2:$Z$2404,'Pagos 01042026'!$AN$2:$AN$2404,'CDP 01042026'!G60,'Pagos 01042026'!$U$2:$U$2404,'CDP 01042026'!N60,'Pagos 01042026'!$W$2:$W$2404,'CDP 01042026'!P60,'Pagos 01042026'!$X$2:$X$2404,'CDP 01042026'!Q60)</f>
        <v>25289687.5</v>
      </c>
      <c r="Y60" s="25">
        <v>0</v>
      </c>
      <c r="Z60" s="24" t="s">
        <v>866</v>
      </c>
      <c r="AA60" s="24" t="s">
        <v>867</v>
      </c>
      <c r="AB60" s="24" t="s">
        <v>567</v>
      </c>
      <c r="AC60" s="24" t="s">
        <v>411</v>
      </c>
      <c r="AD60" s="24" t="s">
        <v>868</v>
      </c>
      <c r="AE60" s="24" t="s">
        <v>869</v>
      </c>
      <c r="AF60" s="24" t="s">
        <v>411</v>
      </c>
    </row>
    <row r="61" spans="1:32" ht="20" customHeight="1" x14ac:dyDescent="0.35">
      <c r="A61" s="34" t="str">
        <f t="shared" si="3"/>
        <v>10826C-2399-0400-14-53105B-2399054-02PropiosINGRESOS CORRIENTES</v>
      </c>
      <c r="B61" s="34" t="str">
        <f t="shared" si="2"/>
        <v>1100C-2399-0400-14-53105B-2399054-02Documento de planeación preliminar</v>
      </c>
      <c r="C61" s="34">
        <v>1100</v>
      </c>
      <c r="D61" s="34">
        <v>1499</v>
      </c>
      <c r="E61" s="34" t="str">
        <f t="shared" si="4"/>
        <v>11001499</v>
      </c>
      <c r="F61" s="228" t="s">
        <v>24305</v>
      </c>
      <c r="G61" s="39">
        <v>10826</v>
      </c>
      <c r="H61" s="32" t="s">
        <v>778</v>
      </c>
      <c r="I61" s="23" t="s">
        <v>870</v>
      </c>
      <c r="J61" s="23" t="s">
        <v>405</v>
      </c>
      <c r="K61" s="23" t="s">
        <v>406</v>
      </c>
      <c r="L61" s="23" t="s">
        <v>407</v>
      </c>
      <c r="M61" s="23" t="s">
        <v>408</v>
      </c>
      <c r="N61" s="23" t="s">
        <v>342</v>
      </c>
      <c r="O61" s="23" t="s">
        <v>344</v>
      </c>
      <c r="P61" s="24" t="s">
        <v>38</v>
      </c>
      <c r="Q61" s="24" t="s">
        <v>409</v>
      </c>
      <c r="R61" s="24" t="s">
        <v>40</v>
      </c>
      <c r="S61" s="25">
        <v>92698200</v>
      </c>
      <c r="T61" s="25">
        <v>-2317455</v>
      </c>
      <c r="U61" s="25">
        <v>90380745</v>
      </c>
      <c r="V61" s="25">
        <f>+SUMIFS('Compromisos 01042026'!$P$2:$P$1962,'Compromisos 01042026'!$AB$2:$AB$1962,'CDP 01042026'!G61,'Compromisos 01042026'!$I$2:$I$1962,'CDP 01042026'!N61,'Compromisos 01042026'!$K$2:$K$1962,'CDP 01042026'!P61,'Compromisos 01042026'!$L$2:$L$1962,'CDP 01042026'!Q61)</f>
        <v>90380745</v>
      </c>
      <c r="W61" s="25">
        <f>+SUMIFS('Obligaciones 01042026'!$W$2:$W$501,'Obligaciones 01042026'!$AD$2:$AD$501,'CDP 01042026'!G61,'Obligaciones 01042026'!$S$2:$S$501,'CDP 01042026'!N61,'Obligaciones 01042026'!$Y$2:$Y$501,'CDP 01042026'!P61,'Obligaciones 01042026'!$AA$2:$AA$501,'CDP 01042026'!Q61)</f>
        <v>13132245</v>
      </c>
      <c r="X61" s="25">
        <f>+SUMIFS('Pagos 01042026'!$Z$2:$Z$2404,'Pagos 01042026'!$AN$2:$AN$2404,'CDP 01042026'!G61,'Pagos 01042026'!$U$2:$U$2404,'CDP 01042026'!N61,'Pagos 01042026'!$W$2:$W$2404,'CDP 01042026'!P61,'Pagos 01042026'!$X$2:$X$2404,'CDP 01042026'!Q61)</f>
        <v>13132245</v>
      </c>
      <c r="Y61" s="25">
        <v>0</v>
      </c>
      <c r="Z61" s="24" t="s">
        <v>871</v>
      </c>
      <c r="AA61" s="24" t="s">
        <v>849</v>
      </c>
      <c r="AB61" s="24" t="s">
        <v>872</v>
      </c>
      <c r="AC61" s="24" t="s">
        <v>411</v>
      </c>
      <c r="AD61" s="24" t="s">
        <v>873</v>
      </c>
      <c r="AE61" s="24" t="s">
        <v>874</v>
      </c>
      <c r="AF61" s="24" t="s">
        <v>411</v>
      </c>
    </row>
    <row r="62" spans="1:32" ht="20" customHeight="1" x14ac:dyDescent="0.35">
      <c r="A62" s="34" t="str">
        <f t="shared" si="3"/>
        <v>11026C-2399-0400-14-53105B-2399054-02PropiosINGRESOS CORRIENTES</v>
      </c>
      <c r="B62" s="34" t="str">
        <f t="shared" si="2"/>
        <v>4500C-2399-0400-14-53105B-2399054-02Plan de trabajo</v>
      </c>
      <c r="C62" s="34">
        <v>4500</v>
      </c>
      <c r="D62" s="34">
        <v>1499</v>
      </c>
      <c r="E62" s="34" t="str">
        <f t="shared" si="4"/>
        <v>45001499</v>
      </c>
      <c r="F62" s="228" t="str">
        <f>VLOOKUP(C62,'Presupuesto OAPES'!$B$2:$P$19,6,FALSE)</f>
        <v>Plan de trabajo</v>
      </c>
      <c r="G62" s="39">
        <v>11026</v>
      </c>
      <c r="H62" s="32" t="s">
        <v>778</v>
      </c>
      <c r="I62" s="23" t="s">
        <v>878</v>
      </c>
      <c r="J62" s="23" t="s">
        <v>405</v>
      </c>
      <c r="K62" s="23" t="s">
        <v>406</v>
      </c>
      <c r="L62" s="23" t="s">
        <v>407</v>
      </c>
      <c r="M62" s="23" t="s">
        <v>408</v>
      </c>
      <c r="N62" s="23" t="s">
        <v>342</v>
      </c>
      <c r="O62" s="23" t="s">
        <v>344</v>
      </c>
      <c r="P62" s="24" t="s">
        <v>38</v>
      </c>
      <c r="Q62" s="24" t="s">
        <v>409</v>
      </c>
      <c r="R62" s="24" t="s">
        <v>40</v>
      </c>
      <c r="S62" s="25">
        <v>132426000</v>
      </c>
      <c r="T62" s="25">
        <v>-1471400</v>
      </c>
      <c r="U62" s="25">
        <v>130954600</v>
      </c>
      <c r="V62" s="25">
        <f>+SUMIFS('Compromisos 01042026'!$P$2:$P$1962,'Compromisos 01042026'!$AB$2:$AB$1962,'CDP 01042026'!G62,'Compromisos 01042026'!$I$2:$I$1962,'CDP 01042026'!N62,'Compromisos 01042026'!$K$2:$K$1962,'CDP 01042026'!P62,'Compromisos 01042026'!$L$2:$L$1962,'CDP 01042026'!Q62)</f>
        <v>130954600</v>
      </c>
      <c r="W62" s="25">
        <f>+SUMIFS('Obligaciones 01042026'!$W$2:$W$501,'Obligaciones 01042026'!$AD$2:$AD$501,'CDP 01042026'!G62,'Obligaciones 01042026'!$S$2:$S$501,'CDP 01042026'!N62,'Obligaciones 01042026'!$Y$2:$Y$501,'CDP 01042026'!P62,'Obligaciones 01042026'!$AA$2:$AA$501,'CDP 01042026'!Q62)</f>
        <v>20599600</v>
      </c>
      <c r="X62" s="25">
        <f>+SUMIFS('Pagos 01042026'!$Z$2:$Z$2404,'Pagos 01042026'!$AN$2:$AN$2404,'CDP 01042026'!G62,'Pagos 01042026'!$U$2:$U$2404,'CDP 01042026'!N62,'Pagos 01042026'!$W$2:$W$2404,'CDP 01042026'!P62,'Pagos 01042026'!$X$2:$X$2404,'CDP 01042026'!Q62)</f>
        <v>20599600</v>
      </c>
      <c r="Y62" s="25">
        <v>0</v>
      </c>
      <c r="Z62" s="24" t="s">
        <v>879</v>
      </c>
      <c r="AA62" s="24" t="s">
        <v>880</v>
      </c>
      <c r="AB62" s="24" t="s">
        <v>500</v>
      </c>
      <c r="AC62" s="24" t="s">
        <v>411</v>
      </c>
      <c r="AD62" s="24" t="s">
        <v>881</v>
      </c>
      <c r="AE62" s="24" t="s">
        <v>882</v>
      </c>
      <c r="AF62" s="24" t="s">
        <v>411</v>
      </c>
    </row>
    <row r="63" spans="1:32" ht="20" customHeight="1" x14ac:dyDescent="0.35">
      <c r="A63" s="34" t="str">
        <f t="shared" si="3"/>
        <v>11226C-2399-0400-14-53105B-2399054-02PropiosINGRESOS CORRIENTES</v>
      </c>
      <c r="B63" s="34" t="str">
        <f t="shared" si="2"/>
        <v>1100C-2399-0400-14-53105B-2399054-02Documento de planeación preliminar</v>
      </c>
      <c r="C63" s="34">
        <v>1100</v>
      </c>
      <c r="D63" s="34">
        <v>1499</v>
      </c>
      <c r="E63" s="34" t="str">
        <f t="shared" si="4"/>
        <v>11001499</v>
      </c>
      <c r="F63" s="228" t="s">
        <v>24305</v>
      </c>
      <c r="G63" s="39">
        <v>11226</v>
      </c>
      <c r="H63" s="32" t="s">
        <v>778</v>
      </c>
      <c r="I63" s="23" t="s">
        <v>886</v>
      </c>
      <c r="J63" s="23" t="s">
        <v>405</v>
      </c>
      <c r="K63" s="23" t="s">
        <v>406</v>
      </c>
      <c r="L63" s="23" t="s">
        <v>407</v>
      </c>
      <c r="M63" s="23" t="s">
        <v>408</v>
      </c>
      <c r="N63" s="23" t="s">
        <v>342</v>
      </c>
      <c r="O63" s="23" t="s">
        <v>344</v>
      </c>
      <c r="P63" s="24" t="s">
        <v>38</v>
      </c>
      <c r="Q63" s="24" t="s">
        <v>409</v>
      </c>
      <c r="R63" s="24" t="s">
        <v>40</v>
      </c>
      <c r="S63" s="25">
        <v>79455600</v>
      </c>
      <c r="T63" s="25">
        <v>-2869230</v>
      </c>
      <c r="U63" s="25">
        <v>76586370</v>
      </c>
      <c r="V63" s="25">
        <f>+SUMIFS('Compromisos 01042026'!$P$2:$P$1962,'Compromisos 01042026'!$AB$2:$AB$1962,'CDP 01042026'!G63,'Compromisos 01042026'!$I$2:$I$1962,'CDP 01042026'!N63,'Compromisos 01042026'!$K$2:$K$1962,'CDP 01042026'!P63,'Compromisos 01042026'!$L$2:$L$1962,'CDP 01042026'!Q63)</f>
        <v>76586370</v>
      </c>
      <c r="W63" s="25">
        <f>+SUMIFS('Obligaciones 01042026'!$W$2:$W$501,'Obligaciones 01042026'!$AD$2:$AD$501,'CDP 01042026'!G63,'Obligaciones 01042026'!$S$2:$S$501,'CDP 01042026'!N63,'Obligaciones 01042026'!$Y$2:$Y$501,'CDP 01042026'!P63,'Obligaciones 01042026'!$AA$2:$AA$501,'CDP 01042026'!Q63)</f>
        <v>10373370</v>
      </c>
      <c r="X63" s="25">
        <f>+SUMIFS('Pagos 01042026'!$Z$2:$Z$2404,'Pagos 01042026'!$AN$2:$AN$2404,'CDP 01042026'!G63,'Pagos 01042026'!$U$2:$U$2404,'CDP 01042026'!N63,'Pagos 01042026'!$W$2:$W$2404,'CDP 01042026'!P63,'Pagos 01042026'!$X$2:$X$2404,'CDP 01042026'!Q63)</f>
        <v>10373370</v>
      </c>
      <c r="Y63" s="25">
        <v>0</v>
      </c>
      <c r="Z63" s="24" t="s">
        <v>887</v>
      </c>
      <c r="AA63" s="24" t="s">
        <v>888</v>
      </c>
      <c r="AB63" s="24" t="s">
        <v>889</v>
      </c>
      <c r="AC63" s="24" t="s">
        <v>411</v>
      </c>
      <c r="AD63" s="24" t="s">
        <v>890</v>
      </c>
      <c r="AE63" s="24" t="s">
        <v>891</v>
      </c>
      <c r="AF63" s="24" t="s">
        <v>411</v>
      </c>
    </row>
    <row r="64" spans="1:32" ht="20" customHeight="1" x14ac:dyDescent="0.35">
      <c r="A64" s="34" t="str">
        <f t="shared" si="3"/>
        <v>12226C-2399-0400-14-53105B-2399054-02PropiosINGRESOS CORRIENTES</v>
      </c>
      <c r="B64" s="34" t="str">
        <f t="shared" si="2"/>
        <v>1100C-2399-0400-14-53105B-2399054-02Divulgación</v>
      </c>
      <c r="C64" s="34">
        <v>1100</v>
      </c>
      <c r="D64" s="34">
        <v>1499</v>
      </c>
      <c r="E64" s="34" t="str">
        <f t="shared" si="4"/>
        <v>11001499</v>
      </c>
      <c r="F64" s="228" t="str">
        <f>VLOOKUP(C64,'Presupuesto OAPES'!$B$2:$P$19,6,FALSE)</f>
        <v>Divulgación</v>
      </c>
      <c r="G64" s="39">
        <v>12226</v>
      </c>
      <c r="H64" s="32" t="s">
        <v>778</v>
      </c>
      <c r="I64" s="23" t="s">
        <v>918</v>
      </c>
      <c r="J64" s="23" t="s">
        <v>405</v>
      </c>
      <c r="K64" s="23" t="s">
        <v>406</v>
      </c>
      <c r="L64" s="23" t="s">
        <v>407</v>
      </c>
      <c r="M64" s="23" t="s">
        <v>408</v>
      </c>
      <c r="N64" s="23" t="s">
        <v>342</v>
      </c>
      <c r="O64" s="23" t="s">
        <v>344</v>
      </c>
      <c r="P64" s="24" t="s">
        <v>38</v>
      </c>
      <c r="Q64" s="24" t="s">
        <v>409</v>
      </c>
      <c r="R64" s="24" t="s">
        <v>40</v>
      </c>
      <c r="S64" s="25">
        <v>39727800</v>
      </c>
      <c r="T64" s="25">
        <v>-993195</v>
      </c>
      <c r="U64" s="25">
        <v>38734605</v>
      </c>
      <c r="V64" s="25">
        <f>+SUMIFS('Compromisos 01042026'!$P$2:$P$1962,'Compromisos 01042026'!$AB$2:$AB$1962,'CDP 01042026'!G64,'Compromisos 01042026'!$I$2:$I$1962,'CDP 01042026'!N64,'Compromisos 01042026'!$K$2:$K$1962,'CDP 01042026'!P64,'Compromisos 01042026'!$L$2:$L$1962,'CDP 01042026'!Q64)</f>
        <v>38734605</v>
      </c>
      <c r="W64" s="25">
        <f>+SUMIFS('Obligaciones 01042026'!$W$2:$W$501,'Obligaciones 01042026'!$AD$2:$AD$501,'CDP 01042026'!G64,'Obligaciones 01042026'!$S$2:$S$501,'CDP 01042026'!N64,'Obligaciones 01042026'!$Y$2:$Y$501,'CDP 01042026'!P64,'Obligaciones 01042026'!$AA$2:$AA$501,'CDP 01042026'!Q64)</f>
        <v>5628105</v>
      </c>
      <c r="X64" s="25">
        <f>+SUMIFS('Pagos 01042026'!$Z$2:$Z$2404,'Pagos 01042026'!$AN$2:$AN$2404,'CDP 01042026'!G64,'Pagos 01042026'!$U$2:$U$2404,'CDP 01042026'!N64,'Pagos 01042026'!$W$2:$W$2404,'CDP 01042026'!P64,'Pagos 01042026'!$X$2:$X$2404,'CDP 01042026'!Q64)</f>
        <v>5628105</v>
      </c>
      <c r="Y64" s="25">
        <v>0</v>
      </c>
      <c r="Z64" s="24" t="s">
        <v>927</v>
      </c>
      <c r="AA64" s="24" t="s">
        <v>928</v>
      </c>
      <c r="AB64" s="24" t="s">
        <v>929</v>
      </c>
      <c r="AC64" s="24" t="s">
        <v>411</v>
      </c>
      <c r="AD64" s="24" t="s">
        <v>930</v>
      </c>
      <c r="AE64" s="24" t="s">
        <v>931</v>
      </c>
      <c r="AF64" s="24" t="s">
        <v>411</v>
      </c>
    </row>
    <row r="65" spans="1:32" ht="20" customHeight="1" x14ac:dyDescent="0.35">
      <c r="A65" s="34" t="str">
        <f t="shared" si="3"/>
        <v>12626C-2399-0400-14-53105B-2399054-02PropiosINGRESOS CORRIENTES</v>
      </c>
      <c r="B65" s="34" t="str">
        <f t="shared" si="2"/>
        <v>4100C-2399-0400-14-53105B-2399054-02Plan de trabajo</v>
      </c>
      <c r="C65" s="34">
        <v>4100</v>
      </c>
      <c r="D65" s="34">
        <v>1499</v>
      </c>
      <c r="E65" s="34" t="str">
        <f t="shared" si="4"/>
        <v>41001499</v>
      </c>
      <c r="F65" s="228" t="str">
        <f>VLOOKUP(C65,'Presupuesto OAPES'!$B$2:$P$19,6,FALSE)</f>
        <v>Plan de trabajo</v>
      </c>
      <c r="G65" s="39">
        <v>12626</v>
      </c>
      <c r="H65" s="32" t="s">
        <v>778</v>
      </c>
      <c r="I65" s="23" t="s">
        <v>940</v>
      </c>
      <c r="J65" s="23" t="s">
        <v>405</v>
      </c>
      <c r="K65" s="23" t="s">
        <v>406</v>
      </c>
      <c r="L65" s="23" t="s">
        <v>407</v>
      </c>
      <c r="M65" s="23" t="s">
        <v>408</v>
      </c>
      <c r="N65" s="23" t="s">
        <v>342</v>
      </c>
      <c r="O65" s="23" t="s">
        <v>344</v>
      </c>
      <c r="P65" s="24" t="s">
        <v>38</v>
      </c>
      <c r="Q65" s="24" t="s">
        <v>409</v>
      </c>
      <c r="R65" s="24" t="s">
        <v>40</v>
      </c>
      <c r="S65" s="25">
        <v>89387550</v>
      </c>
      <c r="T65" s="25">
        <v>0</v>
      </c>
      <c r="U65" s="25">
        <v>89387550</v>
      </c>
      <c r="V65" s="25">
        <f>+SUMIFS('Compromisos 01042026'!$P$2:$P$1962,'Compromisos 01042026'!$AB$2:$AB$1962,'CDP 01042026'!G65,'Compromisos 01042026'!$I$2:$I$1962,'CDP 01042026'!N65,'Compromisos 01042026'!$K$2:$K$1962,'CDP 01042026'!P65,'Compromisos 01042026'!$L$2:$L$1962,'CDP 01042026'!Q65)</f>
        <v>89387550</v>
      </c>
      <c r="W65" s="25">
        <f>+SUMIFS('Obligaciones 01042026'!$W$2:$W$501,'Obligaciones 01042026'!$AD$2:$AD$501,'CDP 01042026'!G65,'Obligaciones 01042026'!$S$2:$S$501,'CDP 01042026'!N65,'Obligaciones 01042026'!$Y$2:$Y$501,'CDP 01042026'!P65,'Obligaciones 01042026'!$AA$2:$AA$501,'CDP 01042026'!Q65)</f>
        <v>18208575</v>
      </c>
      <c r="X65" s="25">
        <f>+SUMIFS('Pagos 01042026'!$Z$2:$Z$2404,'Pagos 01042026'!$AN$2:$AN$2404,'CDP 01042026'!G65,'Pagos 01042026'!$U$2:$U$2404,'CDP 01042026'!N65,'Pagos 01042026'!$W$2:$W$2404,'CDP 01042026'!P65,'Pagos 01042026'!$X$2:$X$2404,'CDP 01042026'!Q65)</f>
        <v>18208575</v>
      </c>
      <c r="Y65" s="25">
        <v>0</v>
      </c>
      <c r="Z65" s="24" t="s">
        <v>941</v>
      </c>
      <c r="AA65" s="24" t="s">
        <v>548</v>
      </c>
      <c r="AB65" s="24" t="s">
        <v>942</v>
      </c>
      <c r="AC65" s="24" t="s">
        <v>411</v>
      </c>
      <c r="AD65" s="24" t="s">
        <v>943</v>
      </c>
      <c r="AE65" s="24" t="s">
        <v>944</v>
      </c>
      <c r="AF65" s="24" t="s">
        <v>411</v>
      </c>
    </row>
    <row r="66" spans="1:32" ht="20" customHeight="1" x14ac:dyDescent="0.35">
      <c r="A66" s="34" t="str">
        <f t="shared" si="3"/>
        <v>12826C-2399-0400-14-53105B-2399054-02PropiosINGRESOS CORRIENTES</v>
      </c>
      <c r="B66" s="34" t="str">
        <f t="shared" si="2"/>
        <v>4100C-2399-0400-14-53105B-2399054-02Plan de trabajo</v>
      </c>
      <c r="C66" s="34">
        <v>4100</v>
      </c>
      <c r="D66" s="34">
        <v>1499</v>
      </c>
      <c r="E66" s="34" t="str">
        <f t="shared" si="4"/>
        <v>41001499</v>
      </c>
      <c r="F66" s="228" t="str">
        <f>VLOOKUP(C66,'Presupuesto OAPES'!$B$2:$P$19,6,FALSE)</f>
        <v>Plan de trabajo</v>
      </c>
      <c r="G66" s="39">
        <v>12826</v>
      </c>
      <c r="H66" s="32" t="s">
        <v>778</v>
      </c>
      <c r="I66" s="23" t="s">
        <v>949</v>
      </c>
      <c r="J66" s="23" t="s">
        <v>405</v>
      </c>
      <c r="K66" s="23" t="s">
        <v>406</v>
      </c>
      <c r="L66" s="23" t="s">
        <v>407</v>
      </c>
      <c r="M66" s="23" t="s">
        <v>408</v>
      </c>
      <c r="N66" s="23" t="s">
        <v>342</v>
      </c>
      <c r="O66" s="23" t="s">
        <v>344</v>
      </c>
      <c r="P66" s="24" t="s">
        <v>38</v>
      </c>
      <c r="Q66" s="24" t="s">
        <v>409</v>
      </c>
      <c r="R66" s="24" t="s">
        <v>40</v>
      </c>
      <c r="S66" s="25">
        <v>92698200</v>
      </c>
      <c r="T66" s="25">
        <v>-1802465</v>
      </c>
      <c r="U66" s="25">
        <v>90895735</v>
      </c>
      <c r="V66" s="25">
        <f>+SUMIFS('Compromisos 01042026'!$P$2:$P$1962,'Compromisos 01042026'!$AB$2:$AB$1962,'CDP 01042026'!G66,'Compromisos 01042026'!$I$2:$I$1962,'CDP 01042026'!N66,'Compromisos 01042026'!$K$2:$K$1962,'CDP 01042026'!P66,'Compromisos 01042026'!$L$2:$L$1962,'CDP 01042026'!Q66)</f>
        <v>90895735</v>
      </c>
      <c r="W66" s="25">
        <f>+SUMIFS('Obligaciones 01042026'!$W$2:$W$501,'Obligaciones 01042026'!$AD$2:$AD$501,'CDP 01042026'!G66,'Obligaciones 01042026'!$S$2:$S$501,'CDP 01042026'!N66,'Obligaciones 01042026'!$Y$2:$Y$501,'CDP 01042026'!P66,'Obligaciones 01042026'!$AA$2:$AA$501,'CDP 01042026'!Q66)</f>
        <v>13647235</v>
      </c>
      <c r="X66" s="25">
        <f>+SUMIFS('Pagos 01042026'!$Z$2:$Z$2404,'Pagos 01042026'!$AN$2:$AN$2404,'CDP 01042026'!G66,'Pagos 01042026'!$U$2:$U$2404,'CDP 01042026'!N66,'Pagos 01042026'!$W$2:$W$2404,'CDP 01042026'!P66,'Pagos 01042026'!$X$2:$X$2404,'CDP 01042026'!Q66)</f>
        <v>13647235</v>
      </c>
      <c r="Y66" s="25">
        <v>0</v>
      </c>
      <c r="Z66" s="24" t="s">
        <v>950</v>
      </c>
      <c r="AA66" s="24" t="s">
        <v>608</v>
      </c>
      <c r="AB66" s="24" t="s">
        <v>951</v>
      </c>
      <c r="AC66" s="24" t="s">
        <v>411</v>
      </c>
      <c r="AD66" s="24" t="s">
        <v>952</v>
      </c>
      <c r="AE66" s="24" t="s">
        <v>953</v>
      </c>
      <c r="AF66" s="24" t="s">
        <v>411</v>
      </c>
    </row>
    <row r="67" spans="1:32" ht="20" customHeight="1" x14ac:dyDescent="0.35">
      <c r="A67" s="34" t="str">
        <f t="shared" si="3"/>
        <v>13126C-2399-0400-14-53105B-2399054-02PropiosINGRESOS CORRIENTES</v>
      </c>
      <c r="B67" s="34" t="str">
        <f t="shared" ref="B67:B130" si="5">C67&amp;N67&amp;F67</f>
        <v>4100C-2399-0400-14-53105B-2399054-02Plan de trabajo</v>
      </c>
      <c r="C67" s="34">
        <v>4100</v>
      </c>
      <c r="D67" s="34">
        <v>1499</v>
      </c>
      <c r="E67" s="34" t="str">
        <f t="shared" si="4"/>
        <v>41001499</v>
      </c>
      <c r="F67" s="228" t="str">
        <f>VLOOKUP(C67,'Presupuesto OAPES'!$B$2:$P$19,6,FALSE)</f>
        <v>Plan de trabajo</v>
      </c>
      <c r="G67" s="39">
        <v>13126</v>
      </c>
      <c r="H67" s="32" t="s">
        <v>778</v>
      </c>
      <c r="I67" s="23" t="s">
        <v>961</v>
      </c>
      <c r="J67" s="23" t="s">
        <v>405</v>
      </c>
      <c r="K67" s="23" t="s">
        <v>406</v>
      </c>
      <c r="L67" s="23" t="s">
        <v>407</v>
      </c>
      <c r="M67" s="23" t="s">
        <v>408</v>
      </c>
      <c r="N67" s="23" t="s">
        <v>342</v>
      </c>
      <c r="O67" s="23" t="s">
        <v>344</v>
      </c>
      <c r="P67" s="24" t="s">
        <v>38</v>
      </c>
      <c r="Q67" s="24" t="s">
        <v>409</v>
      </c>
      <c r="R67" s="24" t="s">
        <v>40</v>
      </c>
      <c r="S67" s="25">
        <v>89387550</v>
      </c>
      <c r="T67" s="25">
        <v>0</v>
      </c>
      <c r="U67" s="25">
        <v>89387550</v>
      </c>
      <c r="V67" s="25">
        <f>+SUMIFS('Compromisos 01042026'!$P$2:$P$1962,'Compromisos 01042026'!$AB$2:$AB$1962,'CDP 01042026'!G67,'Compromisos 01042026'!$I$2:$I$1962,'CDP 01042026'!N67,'Compromisos 01042026'!$K$2:$K$1962,'CDP 01042026'!P67,'Compromisos 01042026'!$L$2:$L$1962,'CDP 01042026'!Q67)</f>
        <v>89387550</v>
      </c>
      <c r="W67" s="25">
        <f>+SUMIFS('Obligaciones 01042026'!$W$2:$W$501,'Obligaciones 01042026'!$AD$2:$AD$501,'CDP 01042026'!G67,'Obligaciones 01042026'!$S$2:$S$501,'CDP 01042026'!N67,'Obligaciones 01042026'!$Y$2:$Y$501,'CDP 01042026'!P67,'Obligaciones 01042026'!$AA$2:$AA$501,'CDP 01042026'!Q67)</f>
        <v>16222185</v>
      </c>
      <c r="X67" s="25">
        <f>+SUMIFS('Pagos 01042026'!$Z$2:$Z$2404,'Pagos 01042026'!$AN$2:$AN$2404,'CDP 01042026'!G67,'Pagos 01042026'!$U$2:$U$2404,'CDP 01042026'!N67,'Pagos 01042026'!$W$2:$W$2404,'CDP 01042026'!P67,'Pagos 01042026'!$X$2:$X$2404,'CDP 01042026'!Q67)</f>
        <v>16222185</v>
      </c>
      <c r="Y67" s="25">
        <v>0</v>
      </c>
      <c r="Z67" s="24" t="s">
        <v>962</v>
      </c>
      <c r="AA67" s="24" t="s">
        <v>963</v>
      </c>
      <c r="AB67" s="24" t="s">
        <v>964</v>
      </c>
      <c r="AC67" s="24" t="s">
        <v>411</v>
      </c>
      <c r="AD67" s="24" t="s">
        <v>965</v>
      </c>
      <c r="AE67" s="24" t="s">
        <v>966</v>
      </c>
      <c r="AF67" s="24" t="s">
        <v>411</v>
      </c>
    </row>
    <row r="68" spans="1:32" ht="20" customHeight="1" x14ac:dyDescent="0.35">
      <c r="A68" s="34" t="str">
        <f t="shared" si="3"/>
        <v>13426C-2399-0400-14-53105B-2399054-02PropiosINGRESOS CORRIENTES</v>
      </c>
      <c r="B68" s="34" t="str">
        <f t="shared" si="5"/>
        <v>4100C-2399-0400-14-53105B-2399054-02Plan de trabajo</v>
      </c>
      <c r="C68" s="34">
        <v>4100</v>
      </c>
      <c r="D68" s="34">
        <v>1499</v>
      </c>
      <c r="E68" s="34" t="str">
        <f t="shared" si="4"/>
        <v>41001499</v>
      </c>
      <c r="F68" s="228" t="str">
        <f>VLOOKUP(C68,'Presupuesto OAPES'!$B$2:$P$19,6,FALSE)</f>
        <v>Plan de trabajo</v>
      </c>
      <c r="G68" s="39">
        <v>13426</v>
      </c>
      <c r="H68" s="32" t="s">
        <v>778</v>
      </c>
      <c r="I68" s="23" t="s">
        <v>976</v>
      </c>
      <c r="J68" s="23" t="s">
        <v>405</v>
      </c>
      <c r="K68" s="23" t="s">
        <v>406</v>
      </c>
      <c r="L68" s="23" t="s">
        <v>407</v>
      </c>
      <c r="M68" s="23" t="s">
        <v>408</v>
      </c>
      <c r="N68" s="23" t="s">
        <v>342</v>
      </c>
      <c r="O68" s="23" t="s">
        <v>344</v>
      </c>
      <c r="P68" s="24" t="s">
        <v>38</v>
      </c>
      <c r="Q68" s="24" t="s">
        <v>409</v>
      </c>
      <c r="R68" s="24" t="s">
        <v>40</v>
      </c>
      <c r="S68" s="25">
        <v>165532500</v>
      </c>
      <c r="T68" s="25">
        <v>-2758875</v>
      </c>
      <c r="U68" s="25">
        <v>162773625</v>
      </c>
      <c r="V68" s="25">
        <f>+SUMIFS('Compromisos 01042026'!$P$2:$P$1962,'Compromisos 01042026'!$AB$2:$AB$1962,'CDP 01042026'!G68,'Compromisos 01042026'!$I$2:$I$1962,'CDP 01042026'!N68,'Compromisos 01042026'!$K$2:$K$1962,'CDP 01042026'!P68,'Compromisos 01042026'!$L$2:$L$1962,'CDP 01042026'!Q68)</f>
        <v>162773625</v>
      </c>
      <c r="W68" s="25">
        <f>+SUMIFS('Obligaciones 01042026'!$W$2:$W$501,'Obligaciones 01042026'!$AD$2:$AD$501,'CDP 01042026'!G68,'Obligaciones 01042026'!$S$2:$S$501,'CDP 01042026'!N68,'Obligaciones 01042026'!$Y$2:$Y$501,'CDP 01042026'!P68,'Obligaciones 01042026'!$AA$2:$AA$501,'CDP 01042026'!Q68)</f>
        <v>24829875</v>
      </c>
      <c r="X68" s="25">
        <f>+SUMIFS('Pagos 01042026'!$Z$2:$Z$2404,'Pagos 01042026'!$AN$2:$AN$2404,'CDP 01042026'!G68,'Pagos 01042026'!$U$2:$U$2404,'CDP 01042026'!N68,'Pagos 01042026'!$W$2:$W$2404,'CDP 01042026'!P68,'Pagos 01042026'!$X$2:$X$2404,'CDP 01042026'!Q68)</f>
        <v>24829875</v>
      </c>
      <c r="Y68" s="25">
        <v>0</v>
      </c>
      <c r="Z68" s="24" t="s">
        <v>977</v>
      </c>
      <c r="AA68" s="24" t="s">
        <v>978</v>
      </c>
      <c r="AB68" s="24" t="s">
        <v>786</v>
      </c>
      <c r="AC68" s="24" t="s">
        <v>411</v>
      </c>
      <c r="AD68" s="24" t="s">
        <v>979</v>
      </c>
      <c r="AE68" s="24" t="s">
        <v>980</v>
      </c>
      <c r="AF68" s="24" t="s">
        <v>411</v>
      </c>
    </row>
    <row r="69" spans="1:32" ht="20" customHeight="1" x14ac:dyDescent="0.35">
      <c r="A69" s="34" t="str">
        <f t="shared" si="3"/>
        <v>13526C-2399-0400-14-53105B-2399071-02PropiosINGRESOS CORRIENTES</v>
      </c>
      <c r="B69" s="34" t="str">
        <f t="shared" si="5"/>
        <v>1100C-2399-0400-14-53105B-2399071-02Articular los criterios definidos por la ley y los sistemas de gestión al Modelo Integrado de Gestión MIG</v>
      </c>
      <c r="C69" s="34">
        <v>1100</v>
      </c>
      <c r="D69" s="34">
        <v>1499</v>
      </c>
      <c r="E69" s="34" t="str">
        <f t="shared" si="4"/>
        <v>11001499</v>
      </c>
      <c r="F69" s="260" t="s">
        <v>24311</v>
      </c>
      <c r="G69" s="39">
        <v>13526</v>
      </c>
      <c r="H69" s="32" t="s">
        <v>778</v>
      </c>
      <c r="I69" s="23" t="s">
        <v>981</v>
      </c>
      <c r="J69" s="23" t="s">
        <v>405</v>
      </c>
      <c r="K69" s="23" t="s">
        <v>406</v>
      </c>
      <c r="L69" s="23" t="s">
        <v>407</v>
      </c>
      <c r="M69" s="23" t="s">
        <v>408</v>
      </c>
      <c r="N69" s="23" t="s">
        <v>348</v>
      </c>
      <c r="O69" s="23" t="s">
        <v>717</v>
      </c>
      <c r="P69" s="24" t="s">
        <v>38</v>
      </c>
      <c r="Q69" s="24" t="s">
        <v>409</v>
      </c>
      <c r="R69" s="24" t="s">
        <v>40</v>
      </c>
      <c r="S69" s="25">
        <v>145668600</v>
      </c>
      <c r="T69" s="25">
        <v>-5260255</v>
      </c>
      <c r="U69" s="25">
        <v>140408345</v>
      </c>
      <c r="V69" s="25">
        <f>+SUMIFS('Compromisos 01042026'!$P$2:$P$1962,'Compromisos 01042026'!$AB$2:$AB$1962,'CDP 01042026'!G69,'Compromisos 01042026'!$I$2:$I$1962,'CDP 01042026'!N69,'Compromisos 01042026'!$K$2:$K$1962,'CDP 01042026'!P69,'Compromisos 01042026'!$L$2:$L$1962,'CDP 01042026'!Q69)</f>
        <v>140408345</v>
      </c>
      <c r="W69" s="25">
        <f>+SUMIFS('Obligaciones 01042026'!$W$2:$W$501,'Obligaciones 01042026'!$AD$2:$AD$501,'CDP 01042026'!G69,'Obligaciones 01042026'!$S$2:$S$501,'CDP 01042026'!N69,'Obligaciones 01042026'!$Y$2:$Y$501,'CDP 01042026'!P69,'Obligaciones 01042026'!$AA$2:$AA$501,'CDP 01042026'!Q69)</f>
        <v>19017845</v>
      </c>
      <c r="X69" s="25">
        <f>+SUMIFS('Pagos 01042026'!$Z$2:$Z$2404,'Pagos 01042026'!$AN$2:$AN$2404,'CDP 01042026'!G69,'Pagos 01042026'!$U$2:$U$2404,'CDP 01042026'!N69,'Pagos 01042026'!$W$2:$W$2404,'CDP 01042026'!P69,'Pagos 01042026'!$X$2:$X$2404,'CDP 01042026'!Q69)</f>
        <v>19017845</v>
      </c>
      <c r="Y69" s="25">
        <v>0</v>
      </c>
      <c r="Z69" s="24" t="s">
        <v>982</v>
      </c>
      <c r="AA69" s="24" t="s">
        <v>983</v>
      </c>
      <c r="AB69" s="24" t="s">
        <v>984</v>
      </c>
      <c r="AC69" s="24" t="s">
        <v>411</v>
      </c>
      <c r="AD69" s="24" t="s">
        <v>985</v>
      </c>
      <c r="AE69" s="24" t="s">
        <v>986</v>
      </c>
      <c r="AF69" s="24" t="s">
        <v>411</v>
      </c>
    </row>
    <row r="70" spans="1:32" ht="20" customHeight="1" x14ac:dyDescent="0.35">
      <c r="A70" s="34" t="str">
        <f t="shared" si="3"/>
        <v>13726C-2399-0400-14-53105B-2399054-02PropiosINGRESOS CORRIENTES</v>
      </c>
      <c r="B70" s="34" t="str">
        <f t="shared" si="5"/>
        <v>4100C-2399-0400-14-53105B-2399054-02Plan de trabajo</v>
      </c>
      <c r="C70" s="34">
        <v>4100</v>
      </c>
      <c r="D70" s="34">
        <v>1499</v>
      </c>
      <c r="E70" s="34" t="str">
        <f t="shared" si="4"/>
        <v>41001499</v>
      </c>
      <c r="F70" s="228" t="str">
        <f>VLOOKUP(C70,'Presupuesto OAPES'!$B$2:$P$19,6,FALSE)</f>
        <v>Plan de trabajo</v>
      </c>
      <c r="G70" s="39">
        <v>13726</v>
      </c>
      <c r="H70" s="32" t="s">
        <v>778</v>
      </c>
      <c r="I70" s="23" t="s">
        <v>992</v>
      </c>
      <c r="J70" s="23" t="s">
        <v>405</v>
      </c>
      <c r="K70" s="23" t="s">
        <v>406</v>
      </c>
      <c r="L70" s="23" t="s">
        <v>407</v>
      </c>
      <c r="M70" s="23" t="s">
        <v>408</v>
      </c>
      <c r="N70" s="23" t="s">
        <v>342</v>
      </c>
      <c r="O70" s="23" t="s">
        <v>344</v>
      </c>
      <c r="P70" s="24" t="s">
        <v>38</v>
      </c>
      <c r="Q70" s="24" t="s">
        <v>409</v>
      </c>
      <c r="R70" s="24" t="s">
        <v>40</v>
      </c>
      <c r="S70" s="25">
        <v>89387550</v>
      </c>
      <c r="T70" s="25">
        <v>0</v>
      </c>
      <c r="U70" s="25">
        <v>89387550</v>
      </c>
      <c r="V70" s="25">
        <f>+SUMIFS('Compromisos 01042026'!$P$2:$P$1962,'Compromisos 01042026'!$AB$2:$AB$1962,'CDP 01042026'!G70,'Compromisos 01042026'!$I$2:$I$1962,'CDP 01042026'!N70,'Compromisos 01042026'!$K$2:$K$1962,'CDP 01042026'!P70,'Compromisos 01042026'!$L$2:$L$1962,'CDP 01042026'!Q70)</f>
        <v>89387550</v>
      </c>
      <c r="W70" s="25">
        <f>+SUMIFS('Obligaciones 01042026'!$W$2:$W$501,'Obligaciones 01042026'!$AD$2:$AD$501,'CDP 01042026'!G70,'Obligaciones 01042026'!$S$2:$S$501,'CDP 01042026'!N70,'Obligaciones 01042026'!$Y$2:$Y$501,'CDP 01042026'!P70,'Obligaciones 01042026'!$AA$2:$AA$501,'CDP 01042026'!Q70)</f>
        <v>16222185</v>
      </c>
      <c r="X70" s="25">
        <f>+SUMIFS('Pagos 01042026'!$Z$2:$Z$2404,'Pagos 01042026'!$AN$2:$AN$2404,'CDP 01042026'!G70,'Pagos 01042026'!$U$2:$U$2404,'CDP 01042026'!N70,'Pagos 01042026'!$W$2:$W$2404,'CDP 01042026'!P70,'Pagos 01042026'!$X$2:$X$2404,'CDP 01042026'!Q70)</f>
        <v>16222185</v>
      </c>
      <c r="Y70" s="25">
        <v>0</v>
      </c>
      <c r="Z70" s="24" t="s">
        <v>993</v>
      </c>
      <c r="AA70" s="24" t="s">
        <v>994</v>
      </c>
      <c r="AB70" s="24" t="s">
        <v>995</v>
      </c>
      <c r="AC70" s="24" t="s">
        <v>411</v>
      </c>
      <c r="AD70" s="24" t="s">
        <v>996</v>
      </c>
      <c r="AE70" s="24" t="s">
        <v>997</v>
      </c>
      <c r="AF70" s="24" t="s">
        <v>411</v>
      </c>
    </row>
    <row r="71" spans="1:32" ht="20" customHeight="1" x14ac:dyDescent="0.35">
      <c r="A71" s="34" t="str">
        <f t="shared" ref="A71:A101" si="6">+G71&amp;N71&amp;P71&amp;Q71</f>
        <v>13926C-2399-0400-14-53105B-2399054-02PropiosINGRESOS CORRIENTES</v>
      </c>
      <c r="B71" s="34" t="str">
        <f t="shared" si="5"/>
        <v>4100C-2399-0400-14-53105B-2399054-02Plan de trabajo</v>
      </c>
      <c r="C71" s="34">
        <v>4100</v>
      </c>
      <c r="D71" s="34">
        <v>1499</v>
      </c>
      <c r="E71" s="34" t="str">
        <f t="shared" ref="E71:E101" si="7">+C71&amp;D71</f>
        <v>41001499</v>
      </c>
      <c r="F71" s="228" t="str">
        <f>VLOOKUP(C71,'Presupuesto OAPES'!$B$2:$P$19,6,FALSE)</f>
        <v>Plan de trabajo</v>
      </c>
      <c r="G71" s="39">
        <v>13926</v>
      </c>
      <c r="H71" s="32" t="s">
        <v>778</v>
      </c>
      <c r="I71" s="23" t="s">
        <v>1003</v>
      </c>
      <c r="J71" s="23" t="s">
        <v>405</v>
      </c>
      <c r="K71" s="23" t="s">
        <v>406</v>
      </c>
      <c r="L71" s="23" t="s">
        <v>407</v>
      </c>
      <c r="M71" s="23" t="s">
        <v>408</v>
      </c>
      <c r="N71" s="23" t="s">
        <v>342</v>
      </c>
      <c r="O71" s="23" t="s">
        <v>344</v>
      </c>
      <c r="P71" s="24" t="s">
        <v>38</v>
      </c>
      <c r="Q71" s="24" t="s">
        <v>409</v>
      </c>
      <c r="R71" s="24" t="s">
        <v>40</v>
      </c>
      <c r="S71" s="25">
        <v>89387550</v>
      </c>
      <c r="T71" s="25">
        <v>0</v>
      </c>
      <c r="U71" s="25">
        <v>89387550</v>
      </c>
      <c r="V71" s="25">
        <f>+SUMIFS('Compromisos 01042026'!$P$2:$P$1962,'Compromisos 01042026'!$AB$2:$AB$1962,'CDP 01042026'!G71,'Compromisos 01042026'!$I$2:$I$1962,'CDP 01042026'!N71,'Compromisos 01042026'!$K$2:$K$1962,'CDP 01042026'!P71,'Compromisos 01042026'!$L$2:$L$1962,'CDP 01042026'!Q71)</f>
        <v>89387550</v>
      </c>
      <c r="W71" s="25">
        <f>+SUMIFS('Obligaciones 01042026'!$W$2:$W$501,'Obligaciones 01042026'!$AD$2:$AD$501,'CDP 01042026'!G71,'Obligaciones 01042026'!$S$2:$S$501,'CDP 01042026'!N71,'Obligaciones 01042026'!$Y$2:$Y$501,'CDP 01042026'!P71,'Obligaciones 01042026'!$AA$2:$AA$501,'CDP 01042026'!Q71)</f>
        <v>18208575</v>
      </c>
      <c r="X71" s="25">
        <f>+SUMIFS('Pagos 01042026'!$Z$2:$Z$2404,'Pagos 01042026'!$AN$2:$AN$2404,'CDP 01042026'!G71,'Pagos 01042026'!$U$2:$U$2404,'CDP 01042026'!N71,'Pagos 01042026'!$W$2:$W$2404,'CDP 01042026'!P71,'Pagos 01042026'!$X$2:$X$2404,'CDP 01042026'!Q71)</f>
        <v>18208575</v>
      </c>
      <c r="Y71" s="25">
        <v>0</v>
      </c>
      <c r="Z71" s="24" t="s">
        <v>1004</v>
      </c>
      <c r="AA71" s="24" t="s">
        <v>1005</v>
      </c>
      <c r="AB71" s="24" t="s">
        <v>756</v>
      </c>
      <c r="AC71" s="24" t="s">
        <v>411</v>
      </c>
      <c r="AD71" s="24" t="s">
        <v>1006</v>
      </c>
      <c r="AE71" s="24" t="s">
        <v>1007</v>
      </c>
      <c r="AF71" s="24" t="s">
        <v>411</v>
      </c>
    </row>
    <row r="72" spans="1:32" ht="20" customHeight="1" x14ac:dyDescent="0.35">
      <c r="A72" s="34" t="str">
        <f t="shared" si="6"/>
        <v>14426C-2399-0400-14-53105B-2399054-02PropiosINGRESOS CORRIENTES</v>
      </c>
      <c r="B72" s="34" t="str">
        <f t="shared" si="5"/>
        <v>4100C-2399-0400-14-53105B-2399054-02Plan de trabajo</v>
      </c>
      <c r="C72" s="34">
        <v>4100</v>
      </c>
      <c r="D72" s="34">
        <v>1499</v>
      </c>
      <c r="E72" s="34" t="str">
        <f t="shared" si="7"/>
        <v>41001499</v>
      </c>
      <c r="F72" s="228" t="str">
        <f>VLOOKUP(C72,'Presupuesto OAPES'!$B$2:$P$19,6,FALSE)</f>
        <v>Plan de trabajo</v>
      </c>
      <c r="G72" s="39">
        <v>14426</v>
      </c>
      <c r="H72" s="32" t="s">
        <v>778</v>
      </c>
      <c r="I72" s="23" t="s">
        <v>1008</v>
      </c>
      <c r="J72" s="23" t="s">
        <v>405</v>
      </c>
      <c r="K72" s="23" t="s">
        <v>406</v>
      </c>
      <c r="L72" s="23" t="s">
        <v>407</v>
      </c>
      <c r="M72" s="23" t="s">
        <v>408</v>
      </c>
      <c r="N72" s="23" t="s">
        <v>342</v>
      </c>
      <c r="O72" s="23" t="s">
        <v>344</v>
      </c>
      <c r="P72" s="24" t="s">
        <v>38</v>
      </c>
      <c r="Q72" s="24" t="s">
        <v>409</v>
      </c>
      <c r="R72" s="24" t="s">
        <v>40</v>
      </c>
      <c r="S72" s="25">
        <v>52970400</v>
      </c>
      <c r="T72" s="25">
        <v>-735700</v>
      </c>
      <c r="U72" s="25">
        <v>52234700</v>
      </c>
      <c r="V72" s="25">
        <f>+SUMIFS('Compromisos 01042026'!$P$2:$P$1962,'Compromisos 01042026'!$AB$2:$AB$1962,'CDP 01042026'!G72,'Compromisos 01042026'!$I$2:$I$1962,'CDP 01042026'!N72,'Compromisos 01042026'!$K$2:$K$1962,'CDP 01042026'!P72,'Compromisos 01042026'!$L$2:$L$1962,'CDP 01042026'!Q72)</f>
        <v>52234700</v>
      </c>
      <c r="W72" s="25">
        <f>+SUMIFS('Obligaciones 01042026'!$W$2:$W$501,'Obligaciones 01042026'!$AD$2:$AD$501,'CDP 01042026'!G72,'Obligaciones 01042026'!$S$2:$S$501,'CDP 01042026'!N72,'Obligaciones 01042026'!$Y$2:$Y$501,'CDP 01042026'!P72,'Obligaciones 01042026'!$AA$2:$AA$501,'CDP 01042026'!Q72)</f>
        <v>8092700</v>
      </c>
      <c r="X72" s="25">
        <f>+SUMIFS('Pagos 01042026'!$Z$2:$Z$2404,'Pagos 01042026'!$AN$2:$AN$2404,'CDP 01042026'!G72,'Pagos 01042026'!$U$2:$U$2404,'CDP 01042026'!N72,'Pagos 01042026'!$W$2:$W$2404,'CDP 01042026'!P72,'Pagos 01042026'!$X$2:$X$2404,'CDP 01042026'!Q72)</f>
        <v>8092700</v>
      </c>
      <c r="Y72" s="25">
        <v>0</v>
      </c>
      <c r="Z72" s="24" t="s">
        <v>1013</v>
      </c>
      <c r="AA72" s="24" t="s">
        <v>1014</v>
      </c>
      <c r="AB72" s="24" t="s">
        <v>751</v>
      </c>
      <c r="AC72" s="24" t="s">
        <v>411</v>
      </c>
      <c r="AD72" s="24" t="s">
        <v>1015</v>
      </c>
      <c r="AE72" s="24" t="s">
        <v>1016</v>
      </c>
      <c r="AF72" s="24" t="s">
        <v>411</v>
      </c>
    </row>
    <row r="73" spans="1:32" ht="20" customHeight="1" x14ac:dyDescent="0.35">
      <c r="A73" s="34" t="str">
        <f t="shared" si="6"/>
        <v>15526C-2399-0400-14-53105B-2399054-02PropiosINGRESOS CORRIENTES</v>
      </c>
      <c r="B73" s="34" t="str">
        <f t="shared" si="5"/>
        <v>4500C-2399-0400-14-53105B-2399054-02Plan de trabajo</v>
      </c>
      <c r="C73" s="34">
        <v>4500</v>
      </c>
      <c r="D73" s="34">
        <v>1499</v>
      </c>
      <c r="E73" s="34" t="str">
        <f t="shared" si="7"/>
        <v>45001499</v>
      </c>
      <c r="F73" s="228" t="str">
        <f>VLOOKUP(C73,'Presupuesto OAPES'!$B$2:$P$19,6,FALSE)</f>
        <v>Plan de trabajo</v>
      </c>
      <c r="G73" s="39">
        <v>15526</v>
      </c>
      <c r="H73" s="32" t="s">
        <v>778</v>
      </c>
      <c r="I73" s="23" t="s">
        <v>1031</v>
      </c>
      <c r="J73" s="23" t="s">
        <v>405</v>
      </c>
      <c r="K73" s="23" t="s">
        <v>406</v>
      </c>
      <c r="L73" s="23" t="s">
        <v>407</v>
      </c>
      <c r="M73" s="23" t="s">
        <v>408</v>
      </c>
      <c r="N73" s="23" t="s">
        <v>342</v>
      </c>
      <c r="O73" s="23" t="s">
        <v>344</v>
      </c>
      <c r="P73" s="24" t="s">
        <v>38</v>
      </c>
      <c r="Q73" s="24" t="s">
        <v>409</v>
      </c>
      <c r="R73" s="24" t="s">
        <v>40</v>
      </c>
      <c r="S73" s="25">
        <v>99319500</v>
      </c>
      <c r="T73" s="25">
        <v>0</v>
      </c>
      <c r="U73" s="25">
        <v>99319500</v>
      </c>
      <c r="V73" s="25">
        <f>+SUMIFS('Compromisos 01042026'!$P$2:$P$1962,'Compromisos 01042026'!$AB$2:$AB$1962,'CDP 01042026'!G73,'Compromisos 01042026'!$I$2:$I$1962,'CDP 01042026'!N73,'Compromisos 01042026'!$K$2:$K$1962,'CDP 01042026'!P73,'Compromisos 01042026'!$L$2:$L$1962,'CDP 01042026'!Q73)</f>
        <v>99319500</v>
      </c>
      <c r="W73" s="25">
        <f>+SUMIFS('Obligaciones 01042026'!$W$2:$W$501,'Obligaciones 01042026'!$AD$2:$AD$501,'CDP 01042026'!G73,'Obligaciones 01042026'!$S$2:$S$501,'CDP 01042026'!N73,'Obligaciones 01042026'!$Y$2:$Y$501,'CDP 01042026'!P73,'Obligaciones 01042026'!$AA$2:$AA$501,'CDP 01042026'!Q73)</f>
        <v>20599600</v>
      </c>
      <c r="X73" s="25">
        <f>+SUMIFS('Pagos 01042026'!$Z$2:$Z$2404,'Pagos 01042026'!$AN$2:$AN$2404,'CDP 01042026'!G73,'Pagos 01042026'!$U$2:$U$2404,'CDP 01042026'!N73,'Pagos 01042026'!$W$2:$W$2404,'CDP 01042026'!P73,'Pagos 01042026'!$X$2:$X$2404,'CDP 01042026'!Q73)</f>
        <v>20599600</v>
      </c>
      <c r="Y73" s="25">
        <v>0</v>
      </c>
      <c r="Z73" s="24" t="s">
        <v>1032</v>
      </c>
      <c r="AA73" s="24" t="s">
        <v>1033</v>
      </c>
      <c r="AB73" s="24" t="s">
        <v>535</v>
      </c>
      <c r="AC73" s="24" t="s">
        <v>411</v>
      </c>
      <c r="AD73" s="24" t="s">
        <v>1034</v>
      </c>
      <c r="AE73" s="24" t="s">
        <v>1035</v>
      </c>
      <c r="AF73" s="24" t="s">
        <v>411</v>
      </c>
    </row>
    <row r="74" spans="1:32" ht="20" customHeight="1" x14ac:dyDescent="0.35">
      <c r="A74" s="34" t="str">
        <f t="shared" si="6"/>
        <v>15726C-2399-0400-14-53105B-2399071-02PropiosINGRESOS CORRIENTES</v>
      </c>
      <c r="B74" s="34" t="str">
        <f t="shared" si="5"/>
        <v>1010C-2399-0400-14-53105B-2399071-02Fortalecer el modelo de operación por procesos bajo el marco de referencia de arquitectura empresarial</v>
      </c>
      <c r="C74" s="34">
        <v>1010</v>
      </c>
      <c r="D74" s="34">
        <v>1499</v>
      </c>
      <c r="E74" s="34" t="str">
        <f t="shared" si="7"/>
        <v>10101499</v>
      </c>
      <c r="F74" s="228" t="str">
        <f>VLOOKUP(C74,'Presupuesto OAPES'!$B$2:$P$19,6,FALSE)</f>
        <v>Fortalecer el modelo de operación por procesos bajo el marco de referencia de arquitectura empresarial</v>
      </c>
      <c r="G74" s="39">
        <v>15726</v>
      </c>
      <c r="H74" s="32" t="s">
        <v>778</v>
      </c>
      <c r="I74" s="23" t="s">
        <v>1036</v>
      </c>
      <c r="J74" s="23" t="s">
        <v>405</v>
      </c>
      <c r="K74" s="23" t="s">
        <v>406</v>
      </c>
      <c r="L74" s="23" t="s">
        <v>407</v>
      </c>
      <c r="M74" s="23" t="s">
        <v>408</v>
      </c>
      <c r="N74" s="23" t="s">
        <v>348</v>
      </c>
      <c r="O74" s="23" t="s">
        <v>717</v>
      </c>
      <c r="P74" s="24" t="s">
        <v>38</v>
      </c>
      <c r="Q74" s="24" t="s">
        <v>409</v>
      </c>
      <c r="R74" s="24" t="s">
        <v>40</v>
      </c>
      <c r="S74" s="25">
        <v>79455600</v>
      </c>
      <c r="T74" s="25">
        <v>0</v>
      </c>
      <c r="U74" s="25">
        <v>79455600</v>
      </c>
      <c r="V74" s="25">
        <f>+SUMIFS('Compromisos 01042026'!$P$2:$P$1962,'Compromisos 01042026'!$AB$2:$AB$1962,'CDP 01042026'!G74,'Compromisos 01042026'!$I$2:$I$1962,'CDP 01042026'!N74,'Compromisos 01042026'!$K$2:$K$1962,'CDP 01042026'!P74,'Compromisos 01042026'!$L$2:$L$1962,'CDP 01042026'!Q74)</f>
        <v>79455600</v>
      </c>
      <c r="W74" s="25">
        <f>+SUMIFS('Obligaciones 01042026'!$W$2:$W$501,'Obligaciones 01042026'!$AD$2:$AD$501,'CDP 01042026'!G74,'Obligaciones 01042026'!$S$2:$S$501,'CDP 01042026'!N74,'Obligaciones 01042026'!$Y$2:$Y$501,'CDP 01042026'!P74,'Obligaciones 01042026'!$AA$2:$AA$501,'CDP 01042026'!Q74)</f>
        <v>13831160</v>
      </c>
      <c r="X74" s="25">
        <f>+SUMIFS('Pagos 01042026'!$Z$2:$Z$2404,'Pagos 01042026'!$AN$2:$AN$2404,'CDP 01042026'!G74,'Pagos 01042026'!$U$2:$U$2404,'CDP 01042026'!N74,'Pagos 01042026'!$W$2:$W$2404,'CDP 01042026'!P74,'Pagos 01042026'!$X$2:$X$2404,'CDP 01042026'!Q74)</f>
        <v>13831160</v>
      </c>
      <c r="Y74" s="25">
        <v>0</v>
      </c>
      <c r="Z74" s="24" t="s">
        <v>1040</v>
      </c>
      <c r="AA74" s="24" t="s">
        <v>1041</v>
      </c>
      <c r="AB74" s="24" t="s">
        <v>1042</v>
      </c>
      <c r="AC74" s="24" t="s">
        <v>411</v>
      </c>
      <c r="AD74" s="24" t="s">
        <v>1043</v>
      </c>
      <c r="AE74" s="24" t="s">
        <v>1044</v>
      </c>
      <c r="AF74" s="24" t="s">
        <v>411</v>
      </c>
    </row>
    <row r="75" spans="1:32" ht="20" customHeight="1" x14ac:dyDescent="0.35">
      <c r="A75" s="34" t="str">
        <f t="shared" si="6"/>
        <v>15926C-2399-0400-14-53105B-2399071-02PropiosINGRESOS CORRIENTES</v>
      </c>
      <c r="B75" s="34" t="str">
        <f t="shared" si="5"/>
        <v>1010C-2399-0400-14-53105B-2399071-02Fortalecer el modelo de operación por procesos bajo el marco de referencia de arquitectura empresarial</v>
      </c>
      <c r="C75" s="34">
        <v>1010</v>
      </c>
      <c r="D75" s="34">
        <v>1499</v>
      </c>
      <c r="E75" s="34" t="str">
        <f t="shared" si="7"/>
        <v>10101499</v>
      </c>
      <c r="F75" s="228" t="str">
        <f>VLOOKUP(C75,'Presupuesto OAPES'!$B$2:$P$19,6,FALSE)</f>
        <v>Fortalecer el modelo de operación por procesos bajo el marco de referencia de arquitectura empresarial</v>
      </c>
      <c r="G75" s="39">
        <v>15926</v>
      </c>
      <c r="H75" s="32" t="s">
        <v>778</v>
      </c>
      <c r="I75" s="23" t="s">
        <v>1048</v>
      </c>
      <c r="J75" s="23" t="s">
        <v>405</v>
      </c>
      <c r="K75" s="23" t="s">
        <v>406</v>
      </c>
      <c r="L75" s="23" t="s">
        <v>407</v>
      </c>
      <c r="M75" s="23" t="s">
        <v>408</v>
      </c>
      <c r="N75" s="23" t="s">
        <v>348</v>
      </c>
      <c r="O75" s="23" t="s">
        <v>717</v>
      </c>
      <c r="P75" s="24" t="s">
        <v>38</v>
      </c>
      <c r="Q75" s="24" t="s">
        <v>409</v>
      </c>
      <c r="R75" s="24" t="s">
        <v>40</v>
      </c>
      <c r="S75" s="25">
        <v>79455600</v>
      </c>
      <c r="T75" s="25">
        <v>0</v>
      </c>
      <c r="U75" s="25">
        <v>79455600</v>
      </c>
      <c r="V75" s="25">
        <f>+SUMIFS('Compromisos 01042026'!$P$2:$P$1962,'Compromisos 01042026'!$AB$2:$AB$1962,'CDP 01042026'!G75,'Compromisos 01042026'!$I$2:$I$1962,'CDP 01042026'!N75,'Compromisos 01042026'!$K$2:$K$1962,'CDP 01042026'!P75,'Compromisos 01042026'!$L$2:$L$1962,'CDP 01042026'!Q75)</f>
        <v>79455600</v>
      </c>
      <c r="W75" s="25">
        <f>+SUMIFS('Obligaciones 01042026'!$W$2:$W$501,'Obligaciones 01042026'!$AD$2:$AD$501,'CDP 01042026'!G75,'Obligaciones 01042026'!$S$2:$S$501,'CDP 01042026'!N75,'Obligaciones 01042026'!$Y$2:$Y$501,'CDP 01042026'!P75,'Obligaciones 01042026'!$AA$2:$AA$501,'CDP 01042026'!Q75)</f>
        <v>14125440</v>
      </c>
      <c r="X75" s="25">
        <f>+SUMIFS('Pagos 01042026'!$Z$2:$Z$2404,'Pagos 01042026'!$AN$2:$AN$2404,'CDP 01042026'!G75,'Pagos 01042026'!$U$2:$U$2404,'CDP 01042026'!N75,'Pagos 01042026'!$W$2:$W$2404,'CDP 01042026'!P75,'Pagos 01042026'!$X$2:$X$2404,'CDP 01042026'!Q75)</f>
        <v>14125440</v>
      </c>
      <c r="Y75" s="25">
        <v>0</v>
      </c>
      <c r="Z75" s="24" t="s">
        <v>1049</v>
      </c>
      <c r="AA75" s="24" t="s">
        <v>989</v>
      </c>
      <c r="AB75" s="24" t="s">
        <v>1050</v>
      </c>
      <c r="AC75" s="24" t="s">
        <v>411</v>
      </c>
      <c r="AD75" s="24" t="s">
        <v>1051</v>
      </c>
      <c r="AE75" s="24" t="s">
        <v>1052</v>
      </c>
      <c r="AF75" s="24" t="s">
        <v>411</v>
      </c>
    </row>
    <row r="76" spans="1:32" ht="20" customHeight="1" x14ac:dyDescent="0.35">
      <c r="A76" s="34" t="str">
        <f t="shared" si="6"/>
        <v>16226C-2399-0400-14-53105B-2399071-02PropiosINGRESOS CORRIENTES</v>
      </c>
      <c r="B76" s="34" t="str">
        <f t="shared" si="5"/>
        <v>1010C-2399-0400-14-53105B-2399071-02Fortalecer el modelo de operación por procesos bajo el marco de referencia de arquitectura empresarial</v>
      </c>
      <c r="C76" s="34">
        <v>1010</v>
      </c>
      <c r="D76" s="34">
        <v>1499</v>
      </c>
      <c r="E76" s="34" t="str">
        <f t="shared" si="7"/>
        <v>10101499</v>
      </c>
      <c r="F76" s="228" t="str">
        <f>VLOOKUP(C76,'Presupuesto OAPES'!$B$2:$P$19,6,FALSE)</f>
        <v>Fortalecer el modelo de operación por procesos bajo el marco de referencia de arquitectura empresarial</v>
      </c>
      <c r="G76" s="39">
        <v>16226</v>
      </c>
      <c r="H76" s="32" t="s">
        <v>778</v>
      </c>
      <c r="I76" s="23" t="s">
        <v>1060</v>
      </c>
      <c r="J76" s="23" t="s">
        <v>405</v>
      </c>
      <c r="K76" s="23" t="s">
        <v>406</v>
      </c>
      <c r="L76" s="23" t="s">
        <v>407</v>
      </c>
      <c r="M76" s="23" t="s">
        <v>408</v>
      </c>
      <c r="N76" s="23" t="s">
        <v>348</v>
      </c>
      <c r="O76" s="23" t="s">
        <v>717</v>
      </c>
      <c r="P76" s="24" t="s">
        <v>38</v>
      </c>
      <c r="Q76" s="24" t="s">
        <v>409</v>
      </c>
      <c r="R76" s="24" t="s">
        <v>40</v>
      </c>
      <c r="S76" s="25">
        <v>52381840</v>
      </c>
      <c r="T76" s="25">
        <v>-1029980</v>
      </c>
      <c r="U76" s="25">
        <v>51351860</v>
      </c>
      <c r="V76" s="25">
        <f>+SUMIFS('Compromisos 01042026'!$P$2:$P$1962,'Compromisos 01042026'!$AB$2:$AB$1962,'CDP 01042026'!G76,'Compromisos 01042026'!$I$2:$I$1962,'CDP 01042026'!N76,'Compromisos 01042026'!$K$2:$K$1962,'CDP 01042026'!P76,'Compromisos 01042026'!$L$2:$L$1962,'CDP 01042026'!Q76)</f>
        <v>51351860</v>
      </c>
      <c r="W76" s="25">
        <f>+SUMIFS('Obligaciones 01042026'!$W$2:$W$501,'Obligaciones 01042026'!$AD$2:$AD$501,'CDP 01042026'!G76,'Obligaciones 01042026'!$S$2:$S$501,'CDP 01042026'!N76,'Obligaciones 01042026'!$Y$2:$Y$501,'CDP 01042026'!P76,'Obligaciones 01042026'!$AA$2:$AA$501,'CDP 01042026'!Q76)</f>
        <v>7209860</v>
      </c>
      <c r="X76" s="25">
        <f>+SUMIFS('Pagos 01042026'!$Z$2:$Z$2404,'Pagos 01042026'!$AN$2:$AN$2404,'CDP 01042026'!G76,'Pagos 01042026'!$U$2:$U$2404,'CDP 01042026'!N76,'Pagos 01042026'!$W$2:$W$2404,'CDP 01042026'!P76,'Pagos 01042026'!$X$2:$X$2404,'CDP 01042026'!Q76)</f>
        <v>7209860</v>
      </c>
      <c r="Y76" s="25">
        <v>0</v>
      </c>
      <c r="Z76" s="24" t="s">
        <v>1061</v>
      </c>
      <c r="AA76" s="24" t="s">
        <v>631</v>
      </c>
      <c r="AB76" s="24" t="s">
        <v>1062</v>
      </c>
      <c r="AC76" s="24" t="s">
        <v>411</v>
      </c>
      <c r="AD76" s="24" t="s">
        <v>1063</v>
      </c>
      <c r="AE76" s="24" t="s">
        <v>1064</v>
      </c>
      <c r="AF76" s="24" t="s">
        <v>411</v>
      </c>
    </row>
    <row r="77" spans="1:32" ht="20" customHeight="1" x14ac:dyDescent="0.35">
      <c r="A77" s="34" t="str">
        <f t="shared" si="6"/>
        <v>16326C-2399-0400-14-53105B-2399053-02PropiosINGRESOS CORRIENTES</v>
      </c>
      <c r="B77" s="34" t="str">
        <f t="shared" si="5"/>
        <v>1700C-2399-0400-14-53105B-2399053-02Plan de trabajo</v>
      </c>
      <c r="C77" s="34">
        <v>1700</v>
      </c>
      <c r="D77" s="34">
        <v>1499</v>
      </c>
      <c r="E77" s="34" t="str">
        <f t="shared" si="7"/>
        <v>17001499</v>
      </c>
      <c r="F77" s="228" t="str">
        <f>VLOOKUP(C77,'Presupuesto OAPES'!$B$2:$P$19,6,FALSE)</f>
        <v>Plan de trabajo</v>
      </c>
      <c r="G77" s="39">
        <v>16326</v>
      </c>
      <c r="H77" s="32" t="s">
        <v>778</v>
      </c>
      <c r="I77" s="23" t="s">
        <v>1060</v>
      </c>
      <c r="J77" s="23" t="s">
        <v>405</v>
      </c>
      <c r="K77" s="23" t="s">
        <v>406</v>
      </c>
      <c r="L77" s="23" t="s">
        <v>407</v>
      </c>
      <c r="M77" s="23" t="s">
        <v>408</v>
      </c>
      <c r="N77" s="23" t="s">
        <v>345</v>
      </c>
      <c r="O77" s="23" t="s">
        <v>347</v>
      </c>
      <c r="P77" s="24" t="s">
        <v>38</v>
      </c>
      <c r="Q77" s="24" t="s">
        <v>409</v>
      </c>
      <c r="R77" s="24" t="s">
        <v>40</v>
      </c>
      <c r="S77" s="25">
        <v>76550735</v>
      </c>
      <c r="T77" s="25">
        <v>0</v>
      </c>
      <c r="U77" s="25">
        <v>76550735</v>
      </c>
      <c r="V77" s="25">
        <f>+SUMIFS('Compromisos 01042026'!$P$2:$P$1962,'Compromisos 01042026'!$AB$2:$AB$1962,'CDP 01042026'!G77,'Compromisos 01042026'!$I$2:$I$1962,'CDP 01042026'!N77,'Compromisos 01042026'!$K$2:$K$1962,'CDP 01042026'!P77,'Compromisos 01042026'!$L$2:$L$1962,'CDP 01042026'!Q77)</f>
        <v>76550735</v>
      </c>
      <c r="W77" s="25">
        <f>+SUMIFS('Obligaciones 01042026'!$W$2:$W$501,'Obligaciones 01042026'!$AD$2:$AD$501,'CDP 01042026'!G77,'Obligaciones 01042026'!$S$2:$S$501,'CDP 01042026'!N77,'Obligaciones 01042026'!$Y$2:$Y$501,'CDP 01042026'!P77,'Obligaciones 01042026'!$AA$2:$AA$501,'CDP 01042026'!Q77)</f>
        <v>0</v>
      </c>
      <c r="X77" s="25">
        <f>+SUMIFS('Pagos 01042026'!$Z$2:$Z$2404,'Pagos 01042026'!$AN$2:$AN$2404,'CDP 01042026'!G77,'Pagos 01042026'!$U$2:$U$2404,'CDP 01042026'!N77,'Pagos 01042026'!$W$2:$W$2404,'CDP 01042026'!P77,'Pagos 01042026'!$X$2:$X$2404,'CDP 01042026'!Q77)</f>
        <v>0</v>
      </c>
      <c r="Y77" s="25">
        <v>0</v>
      </c>
      <c r="Z77" s="24" t="s">
        <v>1065</v>
      </c>
      <c r="AA77" s="24" t="s">
        <v>1066</v>
      </c>
      <c r="AB77" s="24" t="s">
        <v>1067</v>
      </c>
      <c r="AC77" s="24" t="s">
        <v>411</v>
      </c>
      <c r="AD77" s="24" t="s">
        <v>411</v>
      </c>
      <c r="AE77" s="24" t="s">
        <v>411</v>
      </c>
      <c r="AF77" s="24" t="s">
        <v>411</v>
      </c>
    </row>
    <row r="78" spans="1:32" ht="20" customHeight="1" x14ac:dyDescent="0.35">
      <c r="A78" s="34" t="str">
        <f t="shared" si="6"/>
        <v>16626C-2399-0400-14-53105B-2399053-02PropiosINGRESOS CORRIENTES</v>
      </c>
      <c r="B78" s="34" t="str">
        <f t="shared" si="5"/>
        <v>1700C-2399-0400-14-53105B-2399053-02Plan de trabajo</v>
      </c>
      <c r="C78" s="34">
        <v>1700</v>
      </c>
      <c r="D78" s="34">
        <v>1499</v>
      </c>
      <c r="E78" s="34" t="str">
        <f t="shared" si="7"/>
        <v>17001499</v>
      </c>
      <c r="F78" s="228" t="str">
        <f>VLOOKUP(C78,'Presupuesto OAPES'!$B$2:$P$19,6,FALSE)</f>
        <v>Plan de trabajo</v>
      </c>
      <c r="G78" s="39">
        <v>16626</v>
      </c>
      <c r="H78" s="32" t="s">
        <v>778</v>
      </c>
      <c r="I78" s="23" t="s">
        <v>1072</v>
      </c>
      <c r="J78" s="23" t="s">
        <v>405</v>
      </c>
      <c r="K78" s="23" t="s">
        <v>406</v>
      </c>
      <c r="L78" s="23" t="s">
        <v>407</v>
      </c>
      <c r="M78" s="23" t="s">
        <v>408</v>
      </c>
      <c r="N78" s="23" t="s">
        <v>345</v>
      </c>
      <c r="O78" s="23" t="s">
        <v>347</v>
      </c>
      <c r="P78" s="24" t="s">
        <v>38</v>
      </c>
      <c r="Q78" s="24" t="s">
        <v>409</v>
      </c>
      <c r="R78" s="24" t="s">
        <v>40</v>
      </c>
      <c r="S78" s="25">
        <v>1560000000</v>
      </c>
      <c r="T78" s="25">
        <v>-56333332.979999997</v>
      </c>
      <c r="U78" s="25">
        <v>1503666667.02</v>
      </c>
      <c r="V78" s="25">
        <f>+SUMIFS('Compromisos 01042026'!$P$2:$P$1962,'Compromisos 01042026'!$AB$2:$AB$1962,'CDP 01042026'!G78,'Compromisos 01042026'!$I$2:$I$1962,'CDP 01042026'!N78,'Compromisos 01042026'!$K$2:$K$1962,'CDP 01042026'!P78,'Compromisos 01042026'!$L$2:$L$1962,'CDP 01042026'!Q78)</f>
        <v>1503666667.02</v>
      </c>
      <c r="W78" s="25">
        <f>+SUMIFS('Obligaciones 01042026'!$W$2:$W$501,'Obligaciones 01042026'!$AD$2:$AD$501,'CDP 01042026'!G78,'Obligaciones 01042026'!$S$2:$S$501,'CDP 01042026'!N78,'Obligaciones 01042026'!$Y$2:$Y$501,'CDP 01042026'!P78,'Obligaciones 01042026'!$AA$2:$AA$501,'CDP 01042026'!Q78)</f>
        <v>203666667.01999998</v>
      </c>
      <c r="X78" s="25">
        <f>+SUMIFS('Pagos 01042026'!$Z$2:$Z$2404,'Pagos 01042026'!$AN$2:$AN$2404,'CDP 01042026'!G78,'Pagos 01042026'!$U$2:$U$2404,'CDP 01042026'!N78,'Pagos 01042026'!$W$2:$W$2404,'CDP 01042026'!P78,'Pagos 01042026'!$X$2:$X$2404,'CDP 01042026'!Q78)</f>
        <v>203666667.01999998</v>
      </c>
      <c r="Y78" s="25">
        <v>0</v>
      </c>
      <c r="Z78" s="24" t="s">
        <v>1073</v>
      </c>
      <c r="AA78" s="24" t="s">
        <v>1074</v>
      </c>
      <c r="AB78" s="24" t="s">
        <v>1075</v>
      </c>
      <c r="AC78" s="24" t="s">
        <v>1076</v>
      </c>
      <c r="AD78" s="24" t="s">
        <v>1077</v>
      </c>
      <c r="AE78" s="24" t="s">
        <v>1078</v>
      </c>
      <c r="AF78" s="24" t="s">
        <v>411</v>
      </c>
    </row>
    <row r="79" spans="1:32" ht="20" customHeight="1" x14ac:dyDescent="0.35">
      <c r="A79" s="34" t="str">
        <f t="shared" si="6"/>
        <v>16826C-2399-0400-14-53105B-2399053-02PropiosINGRESOS CORRIENTES</v>
      </c>
      <c r="B79" s="34" t="str">
        <f t="shared" si="5"/>
        <v>1700C-2399-0400-14-53105B-2399053-02Plan de trabajo</v>
      </c>
      <c r="C79" s="34">
        <v>1700</v>
      </c>
      <c r="D79" s="34">
        <v>1499</v>
      </c>
      <c r="E79" s="34" t="str">
        <f t="shared" si="7"/>
        <v>17001499</v>
      </c>
      <c r="F79" s="228" t="str">
        <f>VLOOKUP(C79,'Presupuesto OAPES'!$B$2:$P$19,6,FALSE)</f>
        <v>Plan de trabajo</v>
      </c>
      <c r="G79" s="39">
        <v>16826</v>
      </c>
      <c r="H79" s="32" t="s">
        <v>778</v>
      </c>
      <c r="I79" s="23" t="s">
        <v>1079</v>
      </c>
      <c r="J79" s="23" t="s">
        <v>405</v>
      </c>
      <c r="K79" s="23" t="s">
        <v>406</v>
      </c>
      <c r="L79" s="23" t="s">
        <v>407</v>
      </c>
      <c r="M79" s="23" t="s">
        <v>408</v>
      </c>
      <c r="N79" s="23" t="s">
        <v>345</v>
      </c>
      <c r="O79" s="23" t="s">
        <v>347</v>
      </c>
      <c r="P79" s="24" t="s">
        <v>38</v>
      </c>
      <c r="Q79" s="24" t="s">
        <v>409</v>
      </c>
      <c r="R79" s="24" t="s">
        <v>40</v>
      </c>
      <c r="S79" s="25">
        <v>88063290</v>
      </c>
      <c r="T79" s="25">
        <v>1324260</v>
      </c>
      <c r="U79" s="25">
        <v>89387550</v>
      </c>
      <c r="V79" s="25">
        <f>+SUMIFS('Compromisos 01042026'!$P$2:$P$1962,'Compromisos 01042026'!$AB$2:$AB$1962,'CDP 01042026'!G79,'Compromisos 01042026'!$I$2:$I$1962,'CDP 01042026'!N79,'Compromisos 01042026'!$K$2:$K$1962,'CDP 01042026'!P79,'Compromisos 01042026'!$L$2:$L$1962,'CDP 01042026'!Q79)</f>
        <v>89387550</v>
      </c>
      <c r="W79" s="25">
        <f>+SUMIFS('Obligaciones 01042026'!$W$2:$W$501,'Obligaciones 01042026'!$AD$2:$AD$501,'CDP 01042026'!G79,'Obligaciones 01042026'!$S$2:$S$501,'CDP 01042026'!N79,'Obligaciones 01042026'!$Y$2:$Y$501,'CDP 01042026'!P79,'Obligaciones 01042026'!$AA$2:$AA$501,'CDP 01042026'!Q79)</f>
        <v>13904730</v>
      </c>
      <c r="X79" s="25">
        <f>+SUMIFS('Pagos 01042026'!$Z$2:$Z$2404,'Pagos 01042026'!$AN$2:$AN$2404,'CDP 01042026'!G79,'Pagos 01042026'!$U$2:$U$2404,'CDP 01042026'!N79,'Pagos 01042026'!$W$2:$W$2404,'CDP 01042026'!P79,'Pagos 01042026'!$X$2:$X$2404,'CDP 01042026'!Q79)</f>
        <v>13904730</v>
      </c>
      <c r="Y79" s="25">
        <v>0</v>
      </c>
      <c r="Z79" s="24" t="s">
        <v>1080</v>
      </c>
      <c r="AA79" s="24" t="s">
        <v>1081</v>
      </c>
      <c r="AB79" s="24" t="s">
        <v>1082</v>
      </c>
      <c r="AC79" s="24" t="s">
        <v>411</v>
      </c>
      <c r="AD79" s="24" t="s">
        <v>1083</v>
      </c>
      <c r="AE79" s="24" t="s">
        <v>1084</v>
      </c>
      <c r="AF79" s="24" t="s">
        <v>411</v>
      </c>
    </row>
    <row r="80" spans="1:32" ht="20" customHeight="1" x14ac:dyDescent="0.35">
      <c r="A80" s="34" t="str">
        <f t="shared" si="6"/>
        <v>17026C-2399-0400-14-53105B-2399053-02PropiosINGRESOS CORRIENTES</v>
      </c>
      <c r="B80" s="34" t="str">
        <f t="shared" si="5"/>
        <v>1700C-2399-0400-14-53105B-2399053-02Plan de trabajo</v>
      </c>
      <c r="C80" s="34">
        <v>1700</v>
      </c>
      <c r="D80" s="34">
        <v>1499</v>
      </c>
      <c r="E80" s="34" t="str">
        <f t="shared" si="7"/>
        <v>17001499</v>
      </c>
      <c r="F80" s="228" t="str">
        <f>VLOOKUP(C80,'Presupuesto OAPES'!$B$2:$P$19,6,FALSE)</f>
        <v>Plan de trabajo</v>
      </c>
      <c r="G80" s="39">
        <v>17026</v>
      </c>
      <c r="H80" s="32" t="s">
        <v>778</v>
      </c>
      <c r="I80" s="23" t="s">
        <v>1089</v>
      </c>
      <c r="J80" s="23" t="s">
        <v>405</v>
      </c>
      <c r="K80" s="23" t="s">
        <v>406</v>
      </c>
      <c r="L80" s="23" t="s">
        <v>407</v>
      </c>
      <c r="M80" s="23" t="s">
        <v>408</v>
      </c>
      <c r="N80" s="23" t="s">
        <v>345</v>
      </c>
      <c r="O80" s="23" t="s">
        <v>347</v>
      </c>
      <c r="P80" s="24" t="s">
        <v>38</v>
      </c>
      <c r="Q80" s="24" t="s">
        <v>409</v>
      </c>
      <c r="R80" s="24" t="s">
        <v>40</v>
      </c>
      <c r="S80" s="25">
        <v>145668600</v>
      </c>
      <c r="T80" s="25">
        <v>-4450985</v>
      </c>
      <c r="U80" s="25">
        <v>141217615</v>
      </c>
      <c r="V80" s="25">
        <f>+SUMIFS('Compromisos 01042026'!$P$2:$P$1962,'Compromisos 01042026'!$AB$2:$AB$1962,'CDP 01042026'!G80,'Compromisos 01042026'!$I$2:$I$1962,'CDP 01042026'!N80,'Compromisos 01042026'!$K$2:$K$1962,'CDP 01042026'!P80,'Compromisos 01042026'!$L$2:$L$1962,'CDP 01042026'!Q80)</f>
        <v>141217615</v>
      </c>
      <c r="W80" s="25">
        <f>+SUMIFS('Obligaciones 01042026'!$W$2:$W$501,'Obligaciones 01042026'!$AD$2:$AD$501,'CDP 01042026'!G80,'Obligaciones 01042026'!$S$2:$S$501,'CDP 01042026'!N80,'Obligaciones 01042026'!$Y$2:$Y$501,'CDP 01042026'!P80,'Obligaciones 01042026'!$AA$2:$AA$501,'CDP 01042026'!Q80)</f>
        <v>19827115</v>
      </c>
      <c r="X80" s="25">
        <f>+SUMIFS('Pagos 01042026'!$Z$2:$Z$2404,'Pagos 01042026'!$AN$2:$AN$2404,'CDP 01042026'!G80,'Pagos 01042026'!$U$2:$U$2404,'CDP 01042026'!N80,'Pagos 01042026'!$W$2:$W$2404,'CDP 01042026'!P80,'Pagos 01042026'!$X$2:$X$2404,'CDP 01042026'!Q80)</f>
        <v>19827115</v>
      </c>
      <c r="Y80" s="25">
        <v>0</v>
      </c>
      <c r="Z80" s="24" t="s">
        <v>1090</v>
      </c>
      <c r="AA80" s="24" t="s">
        <v>946</v>
      </c>
      <c r="AB80" s="24" t="s">
        <v>1091</v>
      </c>
      <c r="AC80" s="24" t="s">
        <v>411</v>
      </c>
      <c r="AD80" s="24" t="s">
        <v>1092</v>
      </c>
      <c r="AE80" s="24" t="s">
        <v>1093</v>
      </c>
      <c r="AF80" s="24" t="s">
        <v>411</v>
      </c>
    </row>
    <row r="81" spans="1:32" ht="20" customHeight="1" x14ac:dyDescent="0.35">
      <c r="A81" s="34" t="str">
        <f t="shared" si="6"/>
        <v>17926C-2399-0400-14-53105B-2399053-02PropiosINGRESOS CORRIENTES</v>
      </c>
      <c r="B81" s="34" t="str">
        <f t="shared" si="5"/>
        <v>4010C-2399-0400-14-53105B-2399053-02Plan de trabajo</v>
      </c>
      <c r="C81" s="34">
        <v>4010</v>
      </c>
      <c r="D81" s="34">
        <v>1499</v>
      </c>
      <c r="E81" s="34" t="str">
        <f t="shared" si="7"/>
        <v>40101499</v>
      </c>
      <c r="F81" s="228" t="str">
        <f>VLOOKUP(C81,'Presupuesto OAPES'!$B$2:$P$19,6,FALSE)</f>
        <v>Plan de trabajo</v>
      </c>
      <c r="G81" s="39">
        <v>17926</v>
      </c>
      <c r="H81" s="32" t="s">
        <v>778</v>
      </c>
      <c r="I81" s="23" t="s">
        <v>1116</v>
      </c>
      <c r="J81" s="23" t="s">
        <v>405</v>
      </c>
      <c r="K81" s="23" t="s">
        <v>406</v>
      </c>
      <c r="L81" s="23" t="s">
        <v>407</v>
      </c>
      <c r="M81" s="23" t="s">
        <v>408</v>
      </c>
      <c r="N81" s="23" t="s">
        <v>345</v>
      </c>
      <c r="O81" s="23" t="s">
        <v>347</v>
      </c>
      <c r="P81" s="24" t="s">
        <v>38</v>
      </c>
      <c r="Q81" s="24" t="s">
        <v>409</v>
      </c>
      <c r="R81" s="24" t="s">
        <v>40</v>
      </c>
      <c r="S81" s="25">
        <v>132426000</v>
      </c>
      <c r="T81" s="25">
        <v>-1839250</v>
      </c>
      <c r="U81" s="25">
        <v>130586750</v>
      </c>
      <c r="V81" s="25">
        <f>+SUMIFS('Compromisos 01042026'!$P$2:$P$1962,'Compromisos 01042026'!$AB$2:$AB$1962,'CDP 01042026'!G81,'Compromisos 01042026'!$I$2:$I$1962,'CDP 01042026'!N81,'Compromisos 01042026'!$K$2:$K$1962,'CDP 01042026'!P81,'Compromisos 01042026'!$L$2:$L$1962,'CDP 01042026'!Q81)</f>
        <v>130586750</v>
      </c>
      <c r="W81" s="25">
        <f>+SUMIFS('Obligaciones 01042026'!$W$2:$W$501,'Obligaciones 01042026'!$AD$2:$AD$501,'CDP 01042026'!G81,'Obligaciones 01042026'!$S$2:$S$501,'CDP 01042026'!N81,'Obligaciones 01042026'!$Y$2:$Y$501,'CDP 01042026'!P81,'Obligaciones 01042026'!$AA$2:$AA$501,'CDP 01042026'!Q81)</f>
        <v>20231750</v>
      </c>
      <c r="X81" s="25">
        <f>+SUMIFS('Pagos 01042026'!$Z$2:$Z$2404,'Pagos 01042026'!$AN$2:$AN$2404,'CDP 01042026'!G81,'Pagos 01042026'!$U$2:$U$2404,'CDP 01042026'!N81,'Pagos 01042026'!$W$2:$W$2404,'CDP 01042026'!P81,'Pagos 01042026'!$X$2:$X$2404,'CDP 01042026'!Q81)</f>
        <v>20231750</v>
      </c>
      <c r="Y81" s="25">
        <v>0</v>
      </c>
      <c r="Z81" s="24" t="s">
        <v>1117</v>
      </c>
      <c r="AA81" s="24" t="s">
        <v>1118</v>
      </c>
      <c r="AB81" s="24" t="s">
        <v>648</v>
      </c>
      <c r="AC81" s="24" t="s">
        <v>411</v>
      </c>
      <c r="AD81" s="24" t="s">
        <v>1119</v>
      </c>
      <c r="AE81" s="24" t="s">
        <v>1120</v>
      </c>
      <c r="AF81" s="24" t="s">
        <v>411</v>
      </c>
    </row>
    <row r="82" spans="1:32" ht="20" customHeight="1" x14ac:dyDescent="0.35">
      <c r="A82" s="34" t="str">
        <f t="shared" si="6"/>
        <v>18026C-2399-0400-14-53105B-2399071-02PropiosINGRESOS CORRIENTES</v>
      </c>
      <c r="B82" s="34" t="str">
        <f t="shared" si="5"/>
        <v>1010C-2399-0400-14-53105B-2399071-02Fortalecer el modelo de operación por procesos bajo el marco de referencia de arquitectura empresarial</v>
      </c>
      <c r="C82" s="34">
        <v>1010</v>
      </c>
      <c r="D82" s="34">
        <v>1499</v>
      </c>
      <c r="E82" s="34" t="str">
        <f t="shared" si="7"/>
        <v>10101499</v>
      </c>
      <c r="F82" s="228" t="str">
        <f>VLOOKUP(C82,'Presupuesto OAPES'!$B$2:$P$19,6,FALSE)</f>
        <v>Fortalecer el modelo de operación por procesos bajo el marco de referencia de arquitectura empresarial</v>
      </c>
      <c r="G82" s="39">
        <v>18026</v>
      </c>
      <c r="H82" s="32" t="s">
        <v>778</v>
      </c>
      <c r="I82" s="23" t="s">
        <v>1121</v>
      </c>
      <c r="J82" s="23" t="s">
        <v>405</v>
      </c>
      <c r="K82" s="23" t="s">
        <v>406</v>
      </c>
      <c r="L82" s="23" t="s">
        <v>407</v>
      </c>
      <c r="M82" s="23" t="s">
        <v>408</v>
      </c>
      <c r="N82" s="23" t="s">
        <v>348</v>
      </c>
      <c r="O82" s="23" t="s">
        <v>717</v>
      </c>
      <c r="P82" s="24" t="s">
        <v>38</v>
      </c>
      <c r="Q82" s="24" t="s">
        <v>409</v>
      </c>
      <c r="R82" s="24" t="s">
        <v>40</v>
      </c>
      <c r="S82" s="25">
        <v>144050060</v>
      </c>
      <c r="T82" s="25">
        <v>-404635</v>
      </c>
      <c r="U82" s="25">
        <v>143645425</v>
      </c>
      <c r="V82" s="25">
        <f>+SUMIFS('Compromisos 01042026'!$P$2:$P$1962,'Compromisos 01042026'!$AB$2:$AB$1962,'CDP 01042026'!G82,'Compromisos 01042026'!$I$2:$I$1962,'CDP 01042026'!N82,'Compromisos 01042026'!$K$2:$K$1962,'CDP 01042026'!P82,'Compromisos 01042026'!$L$2:$L$1962,'CDP 01042026'!Q82)</f>
        <v>143645425</v>
      </c>
      <c r="W82" s="25">
        <f>+SUMIFS('Obligaciones 01042026'!$W$2:$W$501,'Obligaciones 01042026'!$AD$2:$AD$501,'CDP 01042026'!G82,'Obligaciones 01042026'!$S$2:$S$501,'CDP 01042026'!N82,'Obligaciones 01042026'!$Y$2:$Y$501,'CDP 01042026'!P82,'Obligaciones 01042026'!$AA$2:$AA$501,'CDP 01042026'!Q82)</f>
        <v>22254925</v>
      </c>
      <c r="X82" s="25">
        <f>+SUMIFS('Pagos 01042026'!$Z$2:$Z$2404,'Pagos 01042026'!$AN$2:$AN$2404,'CDP 01042026'!G82,'Pagos 01042026'!$U$2:$U$2404,'CDP 01042026'!N82,'Pagos 01042026'!$W$2:$W$2404,'CDP 01042026'!P82,'Pagos 01042026'!$X$2:$X$2404,'CDP 01042026'!Q82)</f>
        <v>22254925</v>
      </c>
      <c r="Y82" s="25">
        <v>0</v>
      </c>
      <c r="Z82" s="24" t="s">
        <v>1122</v>
      </c>
      <c r="AA82" s="24" t="s">
        <v>1123</v>
      </c>
      <c r="AB82" s="24" t="s">
        <v>728</v>
      </c>
      <c r="AC82" s="24" t="s">
        <v>411</v>
      </c>
      <c r="AD82" s="24" t="s">
        <v>1124</v>
      </c>
      <c r="AE82" s="24" t="s">
        <v>1125</v>
      </c>
      <c r="AF82" s="24" t="s">
        <v>411</v>
      </c>
    </row>
    <row r="83" spans="1:32" ht="20" customHeight="1" x14ac:dyDescent="0.35">
      <c r="A83" s="34" t="str">
        <f t="shared" si="6"/>
        <v>18126C-2399-0400-14-53105B-2399053-02PropiosINGRESOS CORRIENTES</v>
      </c>
      <c r="B83" s="34" t="str">
        <f t="shared" si="5"/>
        <v>1700C-2399-0400-14-53105B-2399053-02Plan de trabajo</v>
      </c>
      <c r="C83" s="34">
        <v>1700</v>
      </c>
      <c r="D83" s="34">
        <v>1499</v>
      </c>
      <c r="E83" s="34" t="str">
        <f t="shared" si="7"/>
        <v>17001499</v>
      </c>
      <c r="F83" s="228" t="str">
        <f>VLOOKUP(C83,'Presupuesto OAPES'!$B$2:$P$19,6,FALSE)</f>
        <v>Plan de trabajo</v>
      </c>
      <c r="G83" s="39">
        <v>18126</v>
      </c>
      <c r="H83" s="32" t="s">
        <v>778</v>
      </c>
      <c r="I83" s="23" t="s">
        <v>1126</v>
      </c>
      <c r="J83" s="23" t="s">
        <v>405</v>
      </c>
      <c r="K83" s="23" t="s">
        <v>406</v>
      </c>
      <c r="L83" s="23" t="s">
        <v>407</v>
      </c>
      <c r="M83" s="23" t="s">
        <v>408</v>
      </c>
      <c r="N83" s="23" t="s">
        <v>345</v>
      </c>
      <c r="O83" s="23" t="s">
        <v>347</v>
      </c>
      <c r="P83" s="24" t="s">
        <v>38</v>
      </c>
      <c r="Q83" s="24" t="s">
        <v>409</v>
      </c>
      <c r="R83" s="24" t="s">
        <v>40</v>
      </c>
      <c r="S83" s="25">
        <v>92698200</v>
      </c>
      <c r="T83" s="25">
        <v>-15891120</v>
      </c>
      <c r="U83" s="25">
        <v>76807080</v>
      </c>
      <c r="V83" s="25">
        <f>+SUMIFS('Compromisos 01042026'!$P$2:$P$1962,'Compromisos 01042026'!$AB$2:$AB$1962,'CDP 01042026'!G83,'Compromisos 01042026'!$I$2:$I$1962,'CDP 01042026'!N83,'Compromisos 01042026'!$K$2:$K$1962,'CDP 01042026'!P83,'Compromisos 01042026'!$L$2:$L$1962,'CDP 01042026'!Q83)</f>
        <v>76807080</v>
      </c>
      <c r="W83" s="25">
        <f>+SUMIFS('Obligaciones 01042026'!$W$2:$W$501,'Obligaciones 01042026'!$AD$2:$AD$501,'CDP 01042026'!G83,'Obligaciones 01042026'!$S$2:$S$501,'CDP 01042026'!N83,'Obligaciones 01042026'!$Y$2:$Y$501,'CDP 01042026'!P83,'Obligaciones 01042026'!$AA$2:$AA$501,'CDP 01042026'!Q83)</f>
        <v>10594080</v>
      </c>
      <c r="X83" s="25">
        <f>+SUMIFS('Pagos 01042026'!$Z$2:$Z$2404,'Pagos 01042026'!$AN$2:$AN$2404,'CDP 01042026'!G83,'Pagos 01042026'!$U$2:$U$2404,'CDP 01042026'!N83,'Pagos 01042026'!$W$2:$W$2404,'CDP 01042026'!P83,'Pagos 01042026'!$X$2:$X$2404,'CDP 01042026'!Q83)</f>
        <v>10594080</v>
      </c>
      <c r="Y83" s="25">
        <v>0</v>
      </c>
      <c r="Z83" s="24" t="s">
        <v>1127</v>
      </c>
      <c r="AA83" s="24" t="s">
        <v>1128</v>
      </c>
      <c r="AB83" s="24" t="s">
        <v>1129</v>
      </c>
      <c r="AC83" s="24" t="s">
        <v>411</v>
      </c>
      <c r="AD83" s="24" t="s">
        <v>1130</v>
      </c>
      <c r="AE83" s="24" t="s">
        <v>1131</v>
      </c>
      <c r="AF83" s="24" t="s">
        <v>411</v>
      </c>
    </row>
    <row r="84" spans="1:32" ht="20" customHeight="1" x14ac:dyDescent="0.35">
      <c r="A84" s="34" t="str">
        <f t="shared" si="6"/>
        <v>18226C-2399-0400-14-53105B-2399053-02PropiosINGRESOS CORRIENTES</v>
      </c>
      <c r="B84" s="34" t="str">
        <f t="shared" si="5"/>
        <v>1700C-2399-0400-14-53105B-2399053-02Plan de trabajo</v>
      </c>
      <c r="C84" s="34">
        <v>1700</v>
      </c>
      <c r="D84" s="34">
        <v>1499</v>
      </c>
      <c r="E84" s="34" t="str">
        <f t="shared" si="7"/>
        <v>17001499</v>
      </c>
      <c r="F84" s="228" t="str">
        <f>VLOOKUP(C84,'Presupuesto OAPES'!$B$2:$P$19,6,FALSE)</f>
        <v>Plan de trabajo</v>
      </c>
      <c r="G84" s="39">
        <v>18226</v>
      </c>
      <c r="H84" s="32" t="s">
        <v>778</v>
      </c>
      <c r="I84" s="23" t="s">
        <v>1132</v>
      </c>
      <c r="J84" s="23" t="s">
        <v>405</v>
      </c>
      <c r="K84" s="23" t="s">
        <v>406</v>
      </c>
      <c r="L84" s="23" t="s">
        <v>407</v>
      </c>
      <c r="M84" s="23" t="s">
        <v>408</v>
      </c>
      <c r="N84" s="23" t="s">
        <v>345</v>
      </c>
      <c r="O84" s="23" t="s">
        <v>347</v>
      </c>
      <c r="P84" s="24" t="s">
        <v>38</v>
      </c>
      <c r="Q84" s="24" t="s">
        <v>409</v>
      </c>
      <c r="R84" s="24" t="s">
        <v>40</v>
      </c>
      <c r="S84" s="25">
        <v>69523650</v>
      </c>
      <c r="T84" s="25">
        <v>0</v>
      </c>
      <c r="U84" s="25">
        <v>69523650</v>
      </c>
      <c r="V84" s="25">
        <f>+SUMIFS('Compromisos 01042026'!$P$2:$P$1962,'Compromisos 01042026'!$AB$2:$AB$1962,'CDP 01042026'!G84,'Compromisos 01042026'!$I$2:$I$1962,'CDP 01042026'!N84,'Compromisos 01042026'!$K$2:$K$1962,'CDP 01042026'!P84,'Compromisos 01042026'!$L$2:$L$1962,'CDP 01042026'!Q84)</f>
        <v>69523650</v>
      </c>
      <c r="W84" s="25">
        <f>+SUMIFS('Obligaciones 01042026'!$W$2:$W$501,'Obligaciones 01042026'!$AD$2:$AD$501,'CDP 01042026'!G84,'Obligaciones 01042026'!$S$2:$S$501,'CDP 01042026'!N84,'Obligaciones 01042026'!$Y$2:$Y$501,'CDP 01042026'!P84,'Obligaciones 01042026'!$AA$2:$AA$501,'CDP 01042026'!Q84)</f>
        <v>12102265</v>
      </c>
      <c r="X84" s="25">
        <f>+SUMIFS('Pagos 01042026'!$Z$2:$Z$2404,'Pagos 01042026'!$AN$2:$AN$2404,'CDP 01042026'!G84,'Pagos 01042026'!$U$2:$U$2404,'CDP 01042026'!N84,'Pagos 01042026'!$W$2:$W$2404,'CDP 01042026'!P84,'Pagos 01042026'!$X$2:$X$2404,'CDP 01042026'!Q84)</f>
        <v>12102265</v>
      </c>
      <c r="Y84" s="25">
        <v>0</v>
      </c>
      <c r="Z84" s="24" t="s">
        <v>1133</v>
      </c>
      <c r="AA84" s="24" t="s">
        <v>1134</v>
      </c>
      <c r="AB84" s="24" t="s">
        <v>1135</v>
      </c>
      <c r="AC84" s="24" t="s">
        <v>411</v>
      </c>
      <c r="AD84" s="24" t="s">
        <v>1136</v>
      </c>
      <c r="AE84" s="24" t="s">
        <v>1137</v>
      </c>
      <c r="AF84" s="24" t="s">
        <v>411</v>
      </c>
    </row>
    <row r="85" spans="1:32" ht="20" customHeight="1" x14ac:dyDescent="0.35">
      <c r="A85" s="34" t="str">
        <f t="shared" si="6"/>
        <v>18426C-2399-0400-14-53105B-2399053-02PropiosINGRESOS CORRIENTES</v>
      </c>
      <c r="B85" s="34" t="str">
        <f t="shared" si="5"/>
        <v>1700C-2399-0400-14-53105B-2399053-02Plan de trabajo</v>
      </c>
      <c r="C85" s="34">
        <v>1700</v>
      </c>
      <c r="D85" s="34">
        <v>1499</v>
      </c>
      <c r="E85" s="34" t="str">
        <f t="shared" si="7"/>
        <v>17001499</v>
      </c>
      <c r="F85" s="228" t="str">
        <f>VLOOKUP(C85,'Presupuesto OAPES'!$B$2:$P$19,6,FALSE)</f>
        <v>Plan de trabajo</v>
      </c>
      <c r="G85" s="39">
        <v>18426</v>
      </c>
      <c r="H85" s="32" t="s">
        <v>778</v>
      </c>
      <c r="I85" s="23" t="s">
        <v>1138</v>
      </c>
      <c r="J85" s="23" t="s">
        <v>405</v>
      </c>
      <c r="K85" s="23" t="s">
        <v>406</v>
      </c>
      <c r="L85" s="23" t="s">
        <v>407</v>
      </c>
      <c r="M85" s="23" t="s">
        <v>408</v>
      </c>
      <c r="N85" s="23" t="s">
        <v>345</v>
      </c>
      <c r="O85" s="23" t="s">
        <v>347</v>
      </c>
      <c r="P85" s="24" t="s">
        <v>38</v>
      </c>
      <c r="Q85" s="24" t="s">
        <v>409</v>
      </c>
      <c r="R85" s="24" t="s">
        <v>40</v>
      </c>
      <c r="S85" s="25">
        <v>123689563</v>
      </c>
      <c r="T85" s="25">
        <v>459812</v>
      </c>
      <c r="U85" s="25">
        <v>124149375</v>
      </c>
      <c r="V85" s="25">
        <f>+SUMIFS('Compromisos 01042026'!$P$2:$P$1962,'Compromisos 01042026'!$AB$2:$AB$1962,'CDP 01042026'!G85,'Compromisos 01042026'!$I$2:$I$1962,'CDP 01042026'!N85,'Compromisos 01042026'!$K$2:$K$1962,'CDP 01042026'!P85,'Compromisos 01042026'!$L$2:$L$1962,'CDP 01042026'!Q85)</f>
        <v>124149375</v>
      </c>
      <c r="W85" s="25">
        <f>+SUMIFS('Obligaciones 01042026'!$W$2:$W$501,'Obligaciones 01042026'!$AD$2:$AD$501,'CDP 01042026'!G85,'Obligaciones 01042026'!$S$2:$S$501,'CDP 01042026'!N85,'Obligaciones 01042026'!$Y$2:$Y$501,'CDP 01042026'!P85,'Obligaciones 01042026'!$AA$2:$AA$501,'CDP 01042026'!Q85)</f>
        <v>22071000</v>
      </c>
      <c r="X85" s="25">
        <f>+SUMIFS('Pagos 01042026'!$Z$2:$Z$2404,'Pagos 01042026'!$AN$2:$AN$2404,'CDP 01042026'!G85,'Pagos 01042026'!$U$2:$U$2404,'CDP 01042026'!N85,'Pagos 01042026'!$W$2:$W$2404,'CDP 01042026'!P85,'Pagos 01042026'!$X$2:$X$2404,'CDP 01042026'!Q85)</f>
        <v>22071000</v>
      </c>
      <c r="Y85" s="25">
        <v>0</v>
      </c>
      <c r="Z85" s="24" t="s">
        <v>1139</v>
      </c>
      <c r="AA85" s="24" t="s">
        <v>1140</v>
      </c>
      <c r="AB85" s="24" t="s">
        <v>1141</v>
      </c>
      <c r="AC85" s="24" t="s">
        <v>411</v>
      </c>
      <c r="AD85" s="24" t="s">
        <v>1142</v>
      </c>
      <c r="AE85" s="24" t="s">
        <v>1143</v>
      </c>
      <c r="AF85" s="24" t="s">
        <v>411</v>
      </c>
    </row>
    <row r="86" spans="1:32" ht="20" customHeight="1" x14ac:dyDescent="0.35">
      <c r="A86" s="34" t="str">
        <f t="shared" si="6"/>
        <v>18526C-2399-0400-14-53105B-2399053-02PropiosINGRESOS CORRIENTES</v>
      </c>
      <c r="B86" s="34" t="str">
        <f t="shared" si="5"/>
        <v>1700C-2399-0400-14-53105B-2399053-02Plan de trabajo</v>
      </c>
      <c r="C86" s="34">
        <v>1700</v>
      </c>
      <c r="D86" s="34">
        <v>1499</v>
      </c>
      <c r="E86" s="34" t="str">
        <f t="shared" si="7"/>
        <v>17001499</v>
      </c>
      <c r="F86" s="228" t="str">
        <f>VLOOKUP(C86,'Presupuesto OAPES'!$B$2:$P$19,6,FALSE)</f>
        <v>Plan de trabajo</v>
      </c>
      <c r="G86" s="39">
        <v>18526</v>
      </c>
      <c r="H86" s="32" t="s">
        <v>778</v>
      </c>
      <c r="I86" s="23" t="s">
        <v>1144</v>
      </c>
      <c r="J86" s="23" t="s">
        <v>405</v>
      </c>
      <c r="K86" s="23" t="s">
        <v>406</v>
      </c>
      <c r="L86" s="23" t="s">
        <v>407</v>
      </c>
      <c r="M86" s="23" t="s">
        <v>408</v>
      </c>
      <c r="N86" s="23" t="s">
        <v>345</v>
      </c>
      <c r="O86" s="23" t="s">
        <v>347</v>
      </c>
      <c r="P86" s="24" t="s">
        <v>38</v>
      </c>
      <c r="Q86" s="24" t="s">
        <v>409</v>
      </c>
      <c r="R86" s="24" t="s">
        <v>40</v>
      </c>
      <c r="S86" s="25">
        <v>97848100</v>
      </c>
      <c r="T86" s="25">
        <v>1471400</v>
      </c>
      <c r="U86" s="25">
        <v>99319500</v>
      </c>
      <c r="V86" s="25">
        <f>+SUMIFS('Compromisos 01042026'!$P$2:$P$1962,'Compromisos 01042026'!$AB$2:$AB$1962,'CDP 01042026'!G86,'Compromisos 01042026'!$I$2:$I$1962,'CDP 01042026'!N86,'Compromisos 01042026'!$K$2:$K$1962,'CDP 01042026'!P86,'Compromisos 01042026'!$L$2:$L$1962,'CDP 01042026'!Q86)</f>
        <v>99319500</v>
      </c>
      <c r="W86" s="25">
        <f>+SUMIFS('Obligaciones 01042026'!$W$2:$W$501,'Obligaciones 01042026'!$AD$2:$AD$501,'CDP 01042026'!G86,'Obligaciones 01042026'!$S$2:$S$501,'CDP 01042026'!N86,'Obligaciones 01042026'!$Y$2:$Y$501,'CDP 01042026'!P86,'Obligaciones 01042026'!$AA$2:$AA$501,'CDP 01042026'!Q86)</f>
        <v>17656800</v>
      </c>
      <c r="X86" s="25">
        <f>+SUMIFS('Pagos 01042026'!$Z$2:$Z$2404,'Pagos 01042026'!$AN$2:$AN$2404,'CDP 01042026'!G86,'Pagos 01042026'!$U$2:$U$2404,'CDP 01042026'!N86,'Pagos 01042026'!$W$2:$W$2404,'CDP 01042026'!P86,'Pagos 01042026'!$X$2:$X$2404,'CDP 01042026'!Q86)</f>
        <v>17656800</v>
      </c>
      <c r="Y86" s="25">
        <v>0</v>
      </c>
      <c r="Z86" s="24" t="s">
        <v>1145</v>
      </c>
      <c r="AA86" s="24" t="s">
        <v>1146</v>
      </c>
      <c r="AB86" s="24" t="s">
        <v>1147</v>
      </c>
      <c r="AC86" s="24" t="s">
        <v>411</v>
      </c>
      <c r="AD86" s="24" t="s">
        <v>1148</v>
      </c>
      <c r="AE86" s="24" t="s">
        <v>1149</v>
      </c>
      <c r="AF86" s="24" t="s">
        <v>411</v>
      </c>
    </row>
    <row r="87" spans="1:32" ht="20" customHeight="1" x14ac:dyDescent="0.35">
      <c r="A87" s="34" t="str">
        <f t="shared" si="6"/>
        <v>18626C-2399-0400-14-53105B-2399053-02PropiosINGRESOS CORRIENTES</v>
      </c>
      <c r="B87" s="34" t="str">
        <f t="shared" si="5"/>
        <v>1700C-2399-0400-14-53105B-2399053-02Plan de trabajo</v>
      </c>
      <c r="C87" s="34">
        <v>1700</v>
      </c>
      <c r="D87" s="34">
        <v>1499</v>
      </c>
      <c r="E87" s="34" t="str">
        <f t="shared" si="7"/>
        <v>17001499</v>
      </c>
      <c r="F87" s="228" t="str">
        <f>VLOOKUP(C87,'Presupuesto OAPES'!$B$2:$P$19,6,FALSE)</f>
        <v>Plan de trabajo</v>
      </c>
      <c r="G87" s="39">
        <v>18626</v>
      </c>
      <c r="H87" s="32" t="s">
        <v>778</v>
      </c>
      <c r="I87" s="23" t="s">
        <v>1150</v>
      </c>
      <c r="J87" s="23" t="s">
        <v>405</v>
      </c>
      <c r="K87" s="23" t="s">
        <v>406</v>
      </c>
      <c r="L87" s="23" t="s">
        <v>407</v>
      </c>
      <c r="M87" s="23" t="s">
        <v>408</v>
      </c>
      <c r="N87" s="23" t="s">
        <v>345</v>
      </c>
      <c r="O87" s="23" t="s">
        <v>347</v>
      </c>
      <c r="P87" s="24" t="s">
        <v>38</v>
      </c>
      <c r="Q87" s="24" t="s">
        <v>409</v>
      </c>
      <c r="R87" s="24" t="s">
        <v>40</v>
      </c>
      <c r="S87" s="25">
        <v>130954600</v>
      </c>
      <c r="T87" s="25">
        <v>-2574950</v>
      </c>
      <c r="U87" s="25">
        <v>128379650</v>
      </c>
      <c r="V87" s="25">
        <f>+SUMIFS('Compromisos 01042026'!$P$2:$P$1962,'Compromisos 01042026'!$AB$2:$AB$1962,'CDP 01042026'!G87,'Compromisos 01042026'!$I$2:$I$1962,'CDP 01042026'!N87,'Compromisos 01042026'!$K$2:$K$1962,'CDP 01042026'!P87,'Compromisos 01042026'!$L$2:$L$1962,'CDP 01042026'!Q87)</f>
        <v>128379650</v>
      </c>
      <c r="W87" s="25">
        <f>+SUMIFS('Obligaciones 01042026'!$W$2:$W$501,'Obligaciones 01042026'!$AD$2:$AD$501,'CDP 01042026'!G87,'Obligaciones 01042026'!$S$2:$S$501,'CDP 01042026'!N87,'Obligaciones 01042026'!$Y$2:$Y$501,'CDP 01042026'!P87,'Obligaciones 01042026'!$AA$2:$AA$501,'CDP 01042026'!Q87)</f>
        <v>18024650</v>
      </c>
      <c r="X87" s="25">
        <f>+SUMIFS('Pagos 01042026'!$Z$2:$Z$2404,'Pagos 01042026'!$AN$2:$AN$2404,'CDP 01042026'!G87,'Pagos 01042026'!$U$2:$U$2404,'CDP 01042026'!N87,'Pagos 01042026'!$W$2:$W$2404,'CDP 01042026'!P87,'Pagos 01042026'!$X$2:$X$2404,'CDP 01042026'!Q87)</f>
        <v>18024650</v>
      </c>
      <c r="Y87" s="25">
        <v>0</v>
      </c>
      <c r="Z87" s="24" t="s">
        <v>1151</v>
      </c>
      <c r="AA87" s="24" t="s">
        <v>1152</v>
      </c>
      <c r="AB87" s="24" t="s">
        <v>1153</v>
      </c>
      <c r="AC87" s="24" t="s">
        <v>411</v>
      </c>
      <c r="AD87" s="24" t="s">
        <v>1154</v>
      </c>
      <c r="AE87" s="24" t="s">
        <v>1155</v>
      </c>
      <c r="AF87" s="24" t="s">
        <v>411</v>
      </c>
    </row>
    <row r="88" spans="1:32" ht="20" customHeight="1" x14ac:dyDescent="0.35">
      <c r="A88" s="34" t="str">
        <f t="shared" si="6"/>
        <v>18726C-2399-0400-14-53105B-2399053-02PropiosINGRESOS CORRIENTES</v>
      </c>
      <c r="B88" s="34" t="str">
        <f t="shared" si="5"/>
        <v>1700C-2399-0400-14-53105B-2399053-02Plan de trabajo</v>
      </c>
      <c r="C88" s="34">
        <v>1700</v>
      </c>
      <c r="D88" s="34">
        <v>1499</v>
      </c>
      <c r="E88" s="34" t="str">
        <f t="shared" si="7"/>
        <v>17001499</v>
      </c>
      <c r="F88" s="228" t="str">
        <f>VLOOKUP(C88,'Presupuesto OAPES'!$B$2:$P$19,6,FALSE)</f>
        <v>Plan de trabajo</v>
      </c>
      <c r="G88" s="39">
        <v>18726</v>
      </c>
      <c r="H88" s="32" t="s">
        <v>778</v>
      </c>
      <c r="I88" s="23" t="s">
        <v>1156</v>
      </c>
      <c r="J88" s="23" t="s">
        <v>405</v>
      </c>
      <c r="K88" s="23" t="s">
        <v>406</v>
      </c>
      <c r="L88" s="23" t="s">
        <v>407</v>
      </c>
      <c r="M88" s="23" t="s">
        <v>408</v>
      </c>
      <c r="N88" s="23" t="s">
        <v>345</v>
      </c>
      <c r="O88" s="23" t="s">
        <v>347</v>
      </c>
      <c r="P88" s="24" t="s">
        <v>38</v>
      </c>
      <c r="Q88" s="24" t="s">
        <v>409</v>
      </c>
      <c r="R88" s="24" t="s">
        <v>40</v>
      </c>
      <c r="S88" s="25">
        <v>420000000</v>
      </c>
      <c r="T88" s="25">
        <v>-17500000</v>
      </c>
      <c r="U88" s="25">
        <v>402500000</v>
      </c>
      <c r="V88" s="25">
        <f>+SUMIFS('Compromisos 01042026'!$P$2:$P$1962,'Compromisos 01042026'!$AB$2:$AB$1962,'CDP 01042026'!G88,'Compromisos 01042026'!$I$2:$I$1962,'CDP 01042026'!N88,'Compromisos 01042026'!$K$2:$K$1962,'CDP 01042026'!P88,'Compromisos 01042026'!$L$2:$L$1962,'CDP 01042026'!Q88)</f>
        <v>402500000</v>
      </c>
      <c r="W88" s="25">
        <f>+SUMIFS('Obligaciones 01042026'!$W$2:$W$501,'Obligaciones 01042026'!$AD$2:$AD$501,'CDP 01042026'!G88,'Obligaciones 01042026'!$S$2:$S$501,'CDP 01042026'!N88,'Obligaciones 01042026'!$Y$2:$Y$501,'CDP 01042026'!P88,'Obligaciones 01042026'!$AA$2:$AA$501,'CDP 01042026'!Q88)</f>
        <v>17500000</v>
      </c>
      <c r="X88" s="25">
        <f>+SUMIFS('Pagos 01042026'!$Z$2:$Z$2404,'Pagos 01042026'!$AN$2:$AN$2404,'CDP 01042026'!G88,'Pagos 01042026'!$U$2:$U$2404,'CDP 01042026'!N88,'Pagos 01042026'!$W$2:$W$2404,'CDP 01042026'!P88,'Pagos 01042026'!$X$2:$X$2404,'CDP 01042026'!Q88)</f>
        <v>17500000</v>
      </c>
      <c r="Y88" s="25">
        <v>0</v>
      </c>
      <c r="Z88" s="24" t="s">
        <v>1157</v>
      </c>
      <c r="AA88" s="24" t="s">
        <v>872</v>
      </c>
      <c r="AB88" s="24" t="s">
        <v>1158</v>
      </c>
      <c r="AC88" s="24" t="s">
        <v>1159</v>
      </c>
      <c r="AD88" s="24" t="s">
        <v>1160</v>
      </c>
      <c r="AE88" s="24" t="s">
        <v>1161</v>
      </c>
      <c r="AF88" s="24" t="s">
        <v>411</v>
      </c>
    </row>
    <row r="89" spans="1:32" ht="20" customHeight="1" x14ac:dyDescent="0.35">
      <c r="A89" s="34" t="str">
        <f t="shared" si="6"/>
        <v>18826C-2399-0400-14-53105B-2399053-02PropiosINGRESOS CORRIENTES</v>
      </c>
      <c r="B89" s="34" t="str">
        <f t="shared" si="5"/>
        <v>1700C-2399-0400-14-53105B-2399053-02Plan de trabajo</v>
      </c>
      <c r="C89" s="34">
        <v>1700</v>
      </c>
      <c r="D89" s="34">
        <v>1499</v>
      </c>
      <c r="E89" s="34" t="str">
        <f t="shared" si="7"/>
        <v>17001499</v>
      </c>
      <c r="F89" s="228" t="str">
        <f>VLOOKUP(C89,'Presupuesto OAPES'!$B$2:$P$19,6,FALSE)</f>
        <v>Plan de trabajo</v>
      </c>
      <c r="G89" s="39">
        <v>18826</v>
      </c>
      <c r="H89" s="32" t="s">
        <v>778</v>
      </c>
      <c r="I89" s="23" t="s">
        <v>1162</v>
      </c>
      <c r="J89" s="23" t="s">
        <v>405</v>
      </c>
      <c r="K89" s="23" t="s">
        <v>406</v>
      </c>
      <c r="L89" s="23" t="s">
        <v>407</v>
      </c>
      <c r="M89" s="23" t="s">
        <v>408</v>
      </c>
      <c r="N89" s="23" t="s">
        <v>345</v>
      </c>
      <c r="O89" s="23" t="s">
        <v>347</v>
      </c>
      <c r="P89" s="24" t="s">
        <v>38</v>
      </c>
      <c r="Q89" s="24" t="s">
        <v>409</v>
      </c>
      <c r="R89" s="24" t="s">
        <v>40</v>
      </c>
      <c r="S89" s="25">
        <v>48924050</v>
      </c>
      <c r="T89" s="25">
        <v>735700</v>
      </c>
      <c r="U89" s="25">
        <v>49659750</v>
      </c>
      <c r="V89" s="25">
        <f>+SUMIFS('Compromisos 01042026'!$P$2:$P$1962,'Compromisos 01042026'!$AB$2:$AB$1962,'CDP 01042026'!G89,'Compromisos 01042026'!$I$2:$I$1962,'CDP 01042026'!N89,'Compromisos 01042026'!$K$2:$K$1962,'CDP 01042026'!P89,'Compromisos 01042026'!$L$2:$L$1962,'CDP 01042026'!Q89)</f>
        <v>49659750</v>
      </c>
      <c r="W89" s="25">
        <f>+SUMIFS('Obligaciones 01042026'!$W$2:$W$501,'Obligaciones 01042026'!$AD$2:$AD$501,'CDP 01042026'!G89,'Obligaciones 01042026'!$S$2:$S$501,'CDP 01042026'!N89,'Obligaciones 01042026'!$Y$2:$Y$501,'CDP 01042026'!P89,'Obligaciones 01042026'!$AA$2:$AA$501,'CDP 01042026'!Q89)</f>
        <v>9012325</v>
      </c>
      <c r="X89" s="25">
        <f>+SUMIFS('Pagos 01042026'!$Z$2:$Z$2404,'Pagos 01042026'!$AN$2:$AN$2404,'CDP 01042026'!G89,'Pagos 01042026'!$U$2:$U$2404,'CDP 01042026'!N89,'Pagos 01042026'!$W$2:$W$2404,'CDP 01042026'!P89,'Pagos 01042026'!$X$2:$X$2404,'CDP 01042026'!Q89)</f>
        <v>9012325</v>
      </c>
      <c r="Y89" s="25">
        <v>0</v>
      </c>
      <c r="Z89" s="24" t="s">
        <v>1163</v>
      </c>
      <c r="AA89" s="24" t="s">
        <v>889</v>
      </c>
      <c r="AB89" s="24" t="s">
        <v>1164</v>
      </c>
      <c r="AC89" s="24" t="s">
        <v>411</v>
      </c>
      <c r="AD89" s="24" t="s">
        <v>1165</v>
      </c>
      <c r="AE89" s="24" t="s">
        <v>1166</v>
      </c>
      <c r="AF89" s="24" t="s">
        <v>411</v>
      </c>
    </row>
    <row r="90" spans="1:32" ht="20" customHeight="1" x14ac:dyDescent="0.35">
      <c r="A90" s="34" t="str">
        <f t="shared" si="6"/>
        <v>18926C-2399-0400-14-53105B-2399053-02PropiosINGRESOS CORRIENTES</v>
      </c>
      <c r="B90" s="34" t="str">
        <f t="shared" si="5"/>
        <v>1700C-2399-0400-14-53105B-2399053-02Plan de trabajo</v>
      </c>
      <c r="C90" s="34">
        <v>1700</v>
      </c>
      <c r="D90" s="34">
        <v>1499</v>
      </c>
      <c r="E90" s="34" t="str">
        <f t="shared" si="7"/>
        <v>17001499</v>
      </c>
      <c r="F90" s="228" t="str">
        <f>VLOOKUP(C90,'Presupuesto OAPES'!$B$2:$P$19,6,FALSE)</f>
        <v>Plan de trabajo</v>
      </c>
      <c r="G90" s="39">
        <v>18926</v>
      </c>
      <c r="H90" s="32" t="s">
        <v>778</v>
      </c>
      <c r="I90" s="23" t="s">
        <v>1167</v>
      </c>
      <c r="J90" s="23" t="s">
        <v>405</v>
      </c>
      <c r="K90" s="23" t="s">
        <v>406</v>
      </c>
      <c r="L90" s="23" t="s">
        <v>407</v>
      </c>
      <c r="M90" s="23" t="s">
        <v>408</v>
      </c>
      <c r="N90" s="23" t="s">
        <v>345</v>
      </c>
      <c r="O90" s="23" t="s">
        <v>347</v>
      </c>
      <c r="P90" s="24" t="s">
        <v>38</v>
      </c>
      <c r="Q90" s="24" t="s">
        <v>409</v>
      </c>
      <c r="R90" s="24" t="s">
        <v>40</v>
      </c>
      <c r="S90" s="25">
        <v>144050060</v>
      </c>
      <c r="T90" s="25">
        <v>-2832445</v>
      </c>
      <c r="U90" s="25">
        <v>141217615</v>
      </c>
      <c r="V90" s="25">
        <f>+SUMIFS('Compromisos 01042026'!$P$2:$P$1962,'Compromisos 01042026'!$AB$2:$AB$1962,'CDP 01042026'!G90,'Compromisos 01042026'!$I$2:$I$1962,'CDP 01042026'!N90,'Compromisos 01042026'!$K$2:$K$1962,'CDP 01042026'!P90,'Compromisos 01042026'!$L$2:$L$1962,'CDP 01042026'!Q90)</f>
        <v>141217615</v>
      </c>
      <c r="W90" s="25">
        <f>+SUMIFS('Obligaciones 01042026'!$W$2:$W$501,'Obligaciones 01042026'!$AD$2:$AD$501,'CDP 01042026'!G90,'Obligaciones 01042026'!$S$2:$S$501,'CDP 01042026'!N90,'Obligaciones 01042026'!$Y$2:$Y$501,'CDP 01042026'!P90,'Obligaciones 01042026'!$AA$2:$AA$501,'CDP 01042026'!Q90)</f>
        <v>19827115</v>
      </c>
      <c r="X90" s="25">
        <f>+SUMIFS('Pagos 01042026'!$Z$2:$Z$2404,'Pagos 01042026'!$AN$2:$AN$2404,'CDP 01042026'!G90,'Pagos 01042026'!$U$2:$U$2404,'CDP 01042026'!N90,'Pagos 01042026'!$W$2:$W$2404,'CDP 01042026'!P90,'Pagos 01042026'!$X$2:$X$2404,'CDP 01042026'!Q90)</f>
        <v>19827115</v>
      </c>
      <c r="Y90" s="25">
        <v>0</v>
      </c>
      <c r="Z90" s="24" t="s">
        <v>1168</v>
      </c>
      <c r="AA90" s="24" t="s">
        <v>1169</v>
      </c>
      <c r="AB90" s="24" t="s">
        <v>920</v>
      </c>
      <c r="AC90" s="24" t="s">
        <v>411</v>
      </c>
      <c r="AD90" s="24" t="s">
        <v>1170</v>
      </c>
      <c r="AE90" s="24" t="s">
        <v>1171</v>
      </c>
      <c r="AF90" s="24" t="s">
        <v>411</v>
      </c>
    </row>
    <row r="91" spans="1:32" ht="20" customHeight="1" x14ac:dyDescent="0.35">
      <c r="A91" s="34" t="str">
        <f t="shared" si="6"/>
        <v>19126C-2399-0400-14-53105B-2399053-02PropiosINGRESOS CORRIENTES</v>
      </c>
      <c r="B91" s="34" t="str">
        <f t="shared" si="5"/>
        <v>1700C-2399-0400-14-53105B-2399053-02Plan de trabajo</v>
      </c>
      <c r="C91" s="34">
        <v>1700</v>
      </c>
      <c r="D91" s="34">
        <v>1499</v>
      </c>
      <c r="E91" s="34" t="str">
        <f t="shared" si="7"/>
        <v>17001499</v>
      </c>
      <c r="F91" s="228" t="str">
        <f>VLOOKUP(C91,'Presupuesto OAPES'!$B$2:$P$19,6,FALSE)</f>
        <v>Plan de trabajo</v>
      </c>
      <c r="G91" s="39">
        <v>19126</v>
      </c>
      <c r="H91" s="32" t="s">
        <v>778</v>
      </c>
      <c r="I91" s="23" t="s">
        <v>1172</v>
      </c>
      <c r="J91" s="23" t="s">
        <v>405</v>
      </c>
      <c r="K91" s="23" t="s">
        <v>406</v>
      </c>
      <c r="L91" s="23" t="s">
        <v>407</v>
      </c>
      <c r="M91" s="23" t="s">
        <v>408</v>
      </c>
      <c r="N91" s="23" t="s">
        <v>345</v>
      </c>
      <c r="O91" s="23" t="s">
        <v>347</v>
      </c>
      <c r="P91" s="24" t="s">
        <v>38</v>
      </c>
      <c r="Q91" s="24" t="s">
        <v>409</v>
      </c>
      <c r="R91" s="24" t="s">
        <v>40</v>
      </c>
      <c r="S91" s="25">
        <v>130954600</v>
      </c>
      <c r="T91" s="25">
        <v>-2574950</v>
      </c>
      <c r="U91" s="25">
        <v>128379650</v>
      </c>
      <c r="V91" s="25">
        <f>+SUMIFS('Compromisos 01042026'!$P$2:$P$1962,'Compromisos 01042026'!$AB$2:$AB$1962,'CDP 01042026'!G91,'Compromisos 01042026'!$I$2:$I$1962,'CDP 01042026'!N91,'Compromisos 01042026'!$K$2:$K$1962,'CDP 01042026'!P91,'Compromisos 01042026'!$L$2:$L$1962,'CDP 01042026'!Q91)</f>
        <v>128379650</v>
      </c>
      <c r="W91" s="25">
        <f>+SUMIFS('Obligaciones 01042026'!$W$2:$W$501,'Obligaciones 01042026'!$AD$2:$AD$501,'CDP 01042026'!G91,'Obligaciones 01042026'!$S$2:$S$501,'CDP 01042026'!N91,'Obligaciones 01042026'!$Y$2:$Y$501,'CDP 01042026'!P91,'Obligaciones 01042026'!$AA$2:$AA$501,'CDP 01042026'!Q91)</f>
        <v>18024650</v>
      </c>
      <c r="X91" s="25">
        <f>+SUMIFS('Pagos 01042026'!$Z$2:$Z$2404,'Pagos 01042026'!$AN$2:$AN$2404,'CDP 01042026'!G91,'Pagos 01042026'!$U$2:$U$2404,'CDP 01042026'!N91,'Pagos 01042026'!$W$2:$W$2404,'CDP 01042026'!P91,'Pagos 01042026'!$X$2:$X$2404,'CDP 01042026'!Q91)</f>
        <v>18024650</v>
      </c>
      <c r="Y91" s="25">
        <v>0</v>
      </c>
      <c r="Z91" s="24" t="s">
        <v>1173</v>
      </c>
      <c r="AA91" s="24" t="s">
        <v>1174</v>
      </c>
      <c r="AB91" s="24" t="s">
        <v>911</v>
      </c>
      <c r="AC91" s="24" t="s">
        <v>411</v>
      </c>
      <c r="AD91" s="24" t="s">
        <v>1175</v>
      </c>
      <c r="AE91" s="24" t="s">
        <v>1176</v>
      </c>
      <c r="AF91" s="24" t="s">
        <v>411</v>
      </c>
    </row>
    <row r="92" spans="1:32" ht="20" customHeight="1" x14ac:dyDescent="0.35">
      <c r="A92" s="34" t="str">
        <f t="shared" si="6"/>
        <v>19426C-2399-0400-14-53105B-2399053-02PropiosINGRESOS CORRIENTES</v>
      </c>
      <c r="B92" s="34" t="str">
        <f t="shared" si="5"/>
        <v>1700C-2399-0400-14-53105B-2399053-02Plan de trabajo</v>
      </c>
      <c r="C92" s="34">
        <v>1700</v>
      </c>
      <c r="D92" s="34">
        <v>1499</v>
      </c>
      <c r="E92" s="34" t="str">
        <f t="shared" si="7"/>
        <v>17001499</v>
      </c>
      <c r="F92" s="228" t="str">
        <f>VLOOKUP(C92,'Presupuesto OAPES'!$B$2:$P$19,6,FALSE)</f>
        <v>Plan de trabajo</v>
      </c>
      <c r="G92" s="39">
        <v>19426</v>
      </c>
      <c r="H92" s="32" t="s">
        <v>778</v>
      </c>
      <c r="I92" s="23" t="s">
        <v>1181</v>
      </c>
      <c r="J92" s="23" t="s">
        <v>405</v>
      </c>
      <c r="K92" s="23" t="s">
        <v>406</v>
      </c>
      <c r="L92" s="23" t="s">
        <v>407</v>
      </c>
      <c r="M92" s="23" t="s">
        <v>408</v>
      </c>
      <c r="N92" s="23" t="s">
        <v>345</v>
      </c>
      <c r="O92" s="23" t="s">
        <v>347</v>
      </c>
      <c r="P92" s="24" t="s">
        <v>38</v>
      </c>
      <c r="Q92" s="24" t="s">
        <v>409</v>
      </c>
      <c r="R92" s="24" t="s">
        <v>40</v>
      </c>
      <c r="S92" s="25">
        <v>130954600</v>
      </c>
      <c r="T92" s="25">
        <v>-5149900</v>
      </c>
      <c r="U92" s="25">
        <v>125804700</v>
      </c>
      <c r="V92" s="25">
        <f>+SUMIFS('Compromisos 01042026'!$P$2:$P$1962,'Compromisos 01042026'!$AB$2:$AB$1962,'CDP 01042026'!G92,'Compromisos 01042026'!$I$2:$I$1962,'CDP 01042026'!N92,'Compromisos 01042026'!$K$2:$K$1962,'CDP 01042026'!P92,'Compromisos 01042026'!$L$2:$L$1962,'CDP 01042026'!Q92)</f>
        <v>125804700</v>
      </c>
      <c r="W92" s="25">
        <f>+SUMIFS('Obligaciones 01042026'!$W$2:$W$501,'Obligaciones 01042026'!$AD$2:$AD$501,'CDP 01042026'!G92,'Obligaciones 01042026'!$S$2:$S$501,'CDP 01042026'!N92,'Obligaciones 01042026'!$Y$2:$Y$501,'CDP 01042026'!P92,'Obligaciones 01042026'!$AA$2:$AA$501,'CDP 01042026'!Q92)</f>
        <v>15449700</v>
      </c>
      <c r="X92" s="25">
        <f>+SUMIFS('Pagos 01042026'!$Z$2:$Z$2404,'Pagos 01042026'!$AN$2:$AN$2404,'CDP 01042026'!G92,'Pagos 01042026'!$U$2:$U$2404,'CDP 01042026'!N92,'Pagos 01042026'!$W$2:$W$2404,'CDP 01042026'!P92,'Pagos 01042026'!$X$2:$X$2404,'CDP 01042026'!Q92)</f>
        <v>15449700</v>
      </c>
      <c r="Y92" s="25">
        <v>0</v>
      </c>
      <c r="Z92" s="24" t="s">
        <v>1182</v>
      </c>
      <c r="AA92" s="24" t="s">
        <v>1183</v>
      </c>
      <c r="AB92" s="24" t="s">
        <v>1184</v>
      </c>
      <c r="AC92" s="24" t="s">
        <v>411</v>
      </c>
      <c r="AD92" s="24" t="s">
        <v>1185</v>
      </c>
      <c r="AE92" s="24" t="s">
        <v>1186</v>
      </c>
      <c r="AF92" s="24" t="s">
        <v>411</v>
      </c>
    </row>
    <row r="93" spans="1:32" ht="20" customHeight="1" x14ac:dyDescent="0.35">
      <c r="A93" s="34" t="str">
        <f t="shared" si="6"/>
        <v>19726C-2399-0400-14-53105B-2399053-02PropiosINGRESOS CORRIENTES</v>
      </c>
      <c r="B93" s="34" t="str">
        <f t="shared" si="5"/>
        <v>1700C-2399-0400-14-53105B-2399053-02Plan de trabajo</v>
      </c>
      <c r="C93" s="34">
        <v>1700</v>
      </c>
      <c r="D93" s="34">
        <v>1499</v>
      </c>
      <c r="E93" s="34" t="str">
        <f t="shared" si="7"/>
        <v>17001499</v>
      </c>
      <c r="F93" s="228" t="str">
        <f>VLOOKUP(C93,'Presupuesto OAPES'!$B$2:$P$19,6,FALSE)</f>
        <v>Plan de trabajo</v>
      </c>
      <c r="G93" s="39">
        <v>19726</v>
      </c>
      <c r="H93" s="32" t="s">
        <v>778</v>
      </c>
      <c r="I93" s="23" t="s">
        <v>1193</v>
      </c>
      <c r="J93" s="23" t="s">
        <v>405</v>
      </c>
      <c r="K93" s="23" t="s">
        <v>406</v>
      </c>
      <c r="L93" s="23" t="s">
        <v>407</v>
      </c>
      <c r="M93" s="23" t="s">
        <v>408</v>
      </c>
      <c r="N93" s="23" t="s">
        <v>345</v>
      </c>
      <c r="O93" s="23" t="s">
        <v>347</v>
      </c>
      <c r="P93" s="24" t="s">
        <v>38</v>
      </c>
      <c r="Q93" s="24" t="s">
        <v>409</v>
      </c>
      <c r="R93" s="24" t="s">
        <v>40</v>
      </c>
      <c r="S93" s="25">
        <v>214200000</v>
      </c>
      <c r="T93" s="25">
        <v>0</v>
      </c>
      <c r="U93" s="25">
        <v>214200000</v>
      </c>
      <c r="V93" s="25">
        <f>+SUMIFS('Compromisos 01042026'!$P$2:$P$1962,'Compromisos 01042026'!$AB$2:$AB$1962,'CDP 01042026'!G93,'Compromisos 01042026'!$I$2:$I$1962,'CDP 01042026'!N93,'Compromisos 01042026'!$K$2:$K$1962,'CDP 01042026'!P93,'Compromisos 01042026'!$L$2:$L$1962,'CDP 01042026'!Q93)</f>
        <v>214200000</v>
      </c>
      <c r="W93" s="25">
        <f>+SUMIFS('Obligaciones 01042026'!$W$2:$W$501,'Obligaciones 01042026'!$AD$2:$AD$501,'CDP 01042026'!G93,'Obligaciones 01042026'!$S$2:$S$501,'CDP 01042026'!N93,'Obligaciones 01042026'!$Y$2:$Y$501,'CDP 01042026'!P93,'Obligaciones 01042026'!$AA$2:$AA$501,'CDP 01042026'!Q93)</f>
        <v>0</v>
      </c>
      <c r="X93" s="25">
        <f>+SUMIFS('Pagos 01042026'!$Z$2:$Z$2404,'Pagos 01042026'!$AN$2:$AN$2404,'CDP 01042026'!G93,'Pagos 01042026'!$U$2:$U$2404,'CDP 01042026'!N93,'Pagos 01042026'!$W$2:$W$2404,'CDP 01042026'!P93,'Pagos 01042026'!$X$2:$X$2404,'CDP 01042026'!Q93)</f>
        <v>0</v>
      </c>
      <c r="Y93" s="25">
        <v>0</v>
      </c>
      <c r="Z93" s="24" t="s">
        <v>1194</v>
      </c>
      <c r="AA93" s="24" t="s">
        <v>1195</v>
      </c>
      <c r="AB93" s="24" t="s">
        <v>1196</v>
      </c>
      <c r="AC93" s="24" t="s">
        <v>411</v>
      </c>
      <c r="AD93" s="24" t="s">
        <v>411</v>
      </c>
      <c r="AE93" s="24" t="s">
        <v>411</v>
      </c>
      <c r="AF93" s="24" t="s">
        <v>411</v>
      </c>
    </row>
    <row r="94" spans="1:32" ht="20" customHeight="1" x14ac:dyDescent="0.35">
      <c r="A94" s="34" t="str">
        <f t="shared" si="6"/>
        <v>20326C-2399-0400-14-53105B-2399053-02PropiosINGRESOS CORRIENTES</v>
      </c>
      <c r="B94" s="34" t="str">
        <f t="shared" si="5"/>
        <v>1700C-2399-0400-14-53105B-2399053-02Plan de trabajo</v>
      </c>
      <c r="C94" s="34">
        <v>1700</v>
      </c>
      <c r="D94" s="34">
        <v>1499</v>
      </c>
      <c r="E94" s="34" t="str">
        <f t="shared" si="7"/>
        <v>17001499</v>
      </c>
      <c r="F94" s="228" t="str">
        <f>VLOOKUP(C94,'Presupuesto OAPES'!$B$2:$P$19,6,FALSE)</f>
        <v>Plan de trabajo</v>
      </c>
      <c r="G94" s="39">
        <v>20326</v>
      </c>
      <c r="H94" s="32" t="s">
        <v>778</v>
      </c>
      <c r="I94" s="23" t="s">
        <v>1209</v>
      </c>
      <c r="J94" s="23" t="s">
        <v>405</v>
      </c>
      <c r="K94" s="23" t="s">
        <v>406</v>
      </c>
      <c r="L94" s="23" t="s">
        <v>407</v>
      </c>
      <c r="M94" s="23" t="s">
        <v>408</v>
      </c>
      <c r="N94" s="23" t="s">
        <v>345</v>
      </c>
      <c r="O94" s="23" t="s">
        <v>347</v>
      </c>
      <c r="P94" s="24" t="s">
        <v>38</v>
      </c>
      <c r="Q94" s="24" t="s">
        <v>409</v>
      </c>
      <c r="R94" s="24" t="s">
        <v>40</v>
      </c>
      <c r="S94" s="25">
        <v>99319500</v>
      </c>
      <c r="T94" s="25">
        <v>0</v>
      </c>
      <c r="U94" s="25">
        <v>99319500</v>
      </c>
      <c r="V94" s="25">
        <f>+SUMIFS('Compromisos 01042026'!$P$2:$P$1962,'Compromisos 01042026'!$AB$2:$AB$1962,'CDP 01042026'!G94,'Compromisos 01042026'!$I$2:$I$1962,'CDP 01042026'!N94,'Compromisos 01042026'!$K$2:$K$1962,'CDP 01042026'!P94,'Compromisos 01042026'!$L$2:$L$1962,'CDP 01042026'!Q94)</f>
        <v>99319500</v>
      </c>
      <c r="W94" s="25">
        <f>+SUMIFS('Obligaciones 01042026'!$W$2:$W$501,'Obligaciones 01042026'!$AD$2:$AD$501,'CDP 01042026'!G94,'Obligaciones 01042026'!$S$2:$S$501,'CDP 01042026'!N94,'Obligaciones 01042026'!$Y$2:$Y$501,'CDP 01042026'!P94,'Obligaciones 01042026'!$AA$2:$AA$501,'CDP 01042026'!Q94)</f>
        <v>16553250</v>
      </c>
      <c r="X94" s="25">
        <f>+SUMIFS('Pagos 01042026'!$Z$2:$Z$2404,'Pagos 01042026'!$AN$2:$AN$2404,'CDP 01042026'!G94,'Pagos 01042026'!$U$2:$U$2404,'CDP 01042026'!N94,'Pagos 01042026'!$W$2:$W$2404,'CDP 01042026'!P94,'Pagos 01042026'!$X$2:$X$2404,'CDP 01042026'!Q94)</f>
        <v>16553250</v>
      </c>
      <c r="Y94" s="25">
        <v>0</v>
      </c>
      <c r="Z94" s="24" t="s">
        <v>1210</v>
      </c>
      <c r="AA94" s="24" t="s">
        <v>1206</v>
      </c>
      <c r="AB94" s="24" t="s">
        <v>1211</v>
      </c>
      <c r="AC94" s="24" t="s">
        <v>411</v>
      </c>
      <c r="AD94" s="24" t="s">
        <v>1212</v>
      </c>
      <c r="AE94" s="24" t="s">
        <v>1213</v>
      </c>
      <c r="AF94" s="24" t="s">
        <v>411</v>
      </c>
    </row>
    <row r="95" spans="1:32" ht="20" customHeight="1" x14ac:dyDescent="0.35">
      <c r="A95" s="34" t="str">
        <f t="shared" si="6"/>
        <v>20526C-2399-0400-14-53105B-2399053-02PropiosINGRESOS CORRIENTES</v>
      </c>
      <c r="B95" s="34" t="str">
        <f t="shared" si="5"/>
        <v>1700C-2399-0400-14-53105B-2399053-02Plan de trabajo</v>
      </c>
      <c r="C95" s="34">
        <v>1700</v>
      </c>
      <c r="D95" s="34">
        <v>1499</v>
      </c>
      <c r="E95" s="34" t="str">
        <f t="shared" si="7"/>
        <v>17001499</v>
      </c>
      <c r="F95" s="228" t="str">
        <f>VLOOKUP(C95,'Presupuesto OAPES'!$B$2:$P$19,6,FALSE)</f>
        <v>Plan de trabajo</v>
      </c>
      <c r="G95" s="39">
        <v>20526</v>
      </c>
      <c r="H95" s="32" t="s">
        <v>778</v>
      </c>
      <c r="I95" s="23" t="s">
        <v>1214</v>
      </c>
      <c r="J95" s="23" t="s">
        <v>405</v>
      </c>
      <c r="K95" s="23" t="s">
        <v>406</v>
      </c>
      <c r="L95" s="23" t="s">
        <v>407</v>
      </c>
      <c r="M95" s="23" t="s">
        <v>408</v>
      </c>
      <c r="N95" s="23" t="s">
        <v>345</v>
      </c>
      <c r="O95" s="23" t="s">
        <v>347</v>
      </c>
      <c r="P95" s="24" t="s">
        <v>38</v>
      </c>
      <c r="Q95" s="24" t="s">
        <v>409</v>
      </c>
      <c r="R95" s="24" t="s">
        <v>40</v>
      </c>
      <c r="S95" s="25">
        <v>145668600</v>
      </c>
      <c r="T95" s="25">
        <v>-5664890</v>
      </c>
      <c r="U95" s="25">
        <v>140003710</v>
      </c>
      <c r="V95" s="25">
        <f>+SUMIFS('Compromisos 01042026'!$P$2:$P$1962,'Compromisos 01042026'!$AB$2:$AB$1962,'CDP 01042026'!G95,'Compromisos 01042026'!$I$2:$I$1962,'CDP 01042026'!N95,'Compromisos 01042026'!$K$2:$K$1962,'CDP 01042026'!P95,'Compromisos 01042026'!$L$2:$L$1962,'CDP 01042026'!Q95)</f>
        <v>140003710</v>
      </c>
      <c r="W95" s="25">
        <f>+SUMIFS('Obligaciones 01042026'!$W$2:$W$501,'Obligaciones 01042026'!$AD$2:$AD$501,'CDP 01042026'!G95,'Obligaciones 01042026'!$S$2:$S$501,'CDP 01042026'!N95,'Obligaciones 01042026'!$Y$2:$Y$501,'CDP 01042026'!P95,'Obligaciones 01042026'!$AA$2:$AA$501,'CDP 01042026'!Q95)</f>
        <v>18613210</v>
      </c>
      <c r="X95" s="25">
        <f>+SUMIFS('Pagos 01042026'!$Z$2:$Z$2404,'Pagos 01042026'!$AN$2:$AN$2404,'CDP 01042026'!G95,'Pagos 01042026'!$U$2:$U$2404,'CDP 01042026'!N95,'Pagos 01042026'!$W$2:$W$2404,'CDP 01042026'!P95,'Pagos 01042026'!$X$2:$X$2404,'CDP 01042026'!Q95)</f>
        <v>18613210</v>
      </c>
      <c r="Y95" s="25">
        <v>0</v>
      </c>
      <c r="Z95" s="24" t="s">
        <v>1215</v>
      </c>
      <c r="AA95" s="24" t="s">
        <v>1216</v>
      </c>
      <c r="AB95" s="24" t="s">
        <v>1217</v>
      </c>
      <c r="AC95" s="24" t="s">
        <v>411</v>
      </c>
      <c r="AD95" s="24" t="s">
        <v>1218</v>
      </c>
      <c r="AE95" s="24" t="s">
        <v>1219</v>
      </c>
      <c r="AF95" s="24" t="s">
        <v>411</v>
      </c>
    </row>
    <row r="96" spans="1:32" ht="20" customHeight="1" x14ac:dyDescent="0.35">
      <c r="A96" s="34" t="str">
        <f t="shared" si="6"/>
        <v>20626C-2399-0400-14-53105B-2399053-02PropiosINGRESOS CORRIENTES</v>
      </c>
      <c r="B96" s="34" t="str">
        <f t="shared" si="5"/>
        <v>1700C-2399-0400-14-53105B-2399053-02Plan de trabajo</v>
      </c>
      <c r="C96" s="34">
        <v>1700</v>
      </c>
      <c r="D96" s="34">
        <v>1499</v>
      </c>
      <c r="E96" s="34" t="str">
        <f t="shared" si="7"/>
        <v>17001499</v>
      </c>
      <c r="F96" s="228" t="str">
        <f>VLOOKUP(C96,'Presupuesto OAPES'!$B$2:$P$19,6,FALSE)</f>
        <v>Plan de trabajo</v>
      </c>
      <c r="G96" s="39">
        <v>20626</v>
      </c>
      <c r="H96" s="32" t="s">
        <v>778</v>
      </c>
      <c r="I96" s="23" t="s">
        <v>1220</v>
      </c>
      <c r="J96" s="23" t="s">
        <v>405</v>
      </c>
      <c r="K96" s="23" t="s">
        <v>406</v>
      </c>
      <c r="L96" s="23" t="s">
        <v>407</v>
      </c>
      <c r="M96" s="23" t="s">
        <v>408</v>
      </c>
      <c r="N96" s="23" t="s">
        <v>345</v>
      </c>
      <c r="O96" s="23" t="s">
        <v>347</v>
      </c>
      <c r="P96" s="24" t="s">
        <v>38</v>
      </c>
      <c r="Q96" s="24" t="s">
        <v>409</v>
      </c>
      <c r="R96" s="24" t="s">
        <v>40</v>
      </c>
      <c r="S96" s="25">
        <v>79455600</v>
      </c>
      <c r="T96" s="25">
        <v>0</v>
      </c>
      <c r="U96" s="25">
        <v>79455600</v>
      </c>
      <c r="V96" s="25">
        <f>+SUMIFS('Compromisos 01042026'!$P$2:$P$1962,'Compromisos 01042026'!$AB$2:$AB$1962,'CDP 01042026'!G96,'Compromisos 01042026'!$I$2:$I$1962,'CDP 01042026'!N96,'Compromisos 01042026'!$K$2:$K$1962,'CDP 01042026'!P96,'Compromisos 01042026'!$L$2:$L$1962,'CDP 01042026'!Q96)</f>
        <v>79455600</v>
      </c>
      <c r="W96" s="25">
        <f>+SUMIFS('Obligaciones 01042026'!$W$2:$W$501,'Obligaciones 01042026'!$AD$2:$AD$501,'CDP 01042026'!G96,'Obligaciones 01042026'!$S$2:$S$501,'CDP 01042026'!N96,'Obligaciones 01042026'!$Y$2:$Y$501,'CDP 01042026'!P96,'Obligaciones 01042026'!$AA$2:$AA$501,'CDP 01042026'!Q96)</f>
        <v>13831160</v>
      </c>
      <c r="X96" s="25">
        <f>+SUMIFS('Pagos 01042026'!$Z$2:$Z$2404,'Pagos 01042026'!$AN$2:$AN$2404,'CDP 01042026'!G96,'Pagos 01042026'!$U$2:$U$2404,'CDP 01042026'!N96,'Pagos 01042026'!$W$2:$W$2404,'CDP 01042026'!P96,'Pagos 01042026'!$X$2:$X$2404,'CDP 01042026'!Q96)</f>
        <v>13831160</v>
      </c>
      <c r="Y96" s="25">
        <v>0</v>
      </c>
      <c r="Z96" s="24" t="s">
        <v>1221</v>
      </c>
      <c r="AA96" s="24" t="s">
        <v>1222</v>
      </c>
      <c r="AB96" s="24" t="s">
        <v>1223</v>
      </c>
      <c r="AC96" s="24" t="s">
        <v>411</v>
      </c>
      <c r="AD96" s="24" t="s">
        <v>1224</v>
      </c>
      <c r="AE96" s="24" t="s">
        <v>1225</v>
      </c>
      <c r="AF96" s="24" t="s">
        <v>411</v>
      </c>
    </row>
    <row r="97" spans="1:32" ht="20" customHeight="1" x14ac:dyDescent="0.35">
      <c r="A97" s="34" t="str">
        <f t="shared" si="6"/>
        <v>20726C-2399-0400-14-53105B-2399053-02PropiosINGRESOS CORRIENTES</v>
      </c>
      <c r="B97" s="34" t="str">
        <f t="shared" si="5"/>
        <v>1700C-2399-0400-14-53105B-2399053-02Plan de trabajo</v>
      </c>
      <c r="C97" s="34">
        <v>1700</v>
      </c>
      <c r="D97" s="34">
        <v>1499</v>
      </c>
      <c r="E97" s="34" t="str">
        <f t="shared" si="7"/>
        <v>17001499</v>
      </c>
      <c r="F97" s="228" t="str">
        <f>VLOOKUP(C97,'Presupuesto OAPES'!$B$2:$P$19,6,FALSE)</f>
        <v>Plan de trabajo</v>
      </c>
      <c r="G97" s="39">
        <v>20726</v>
      </c>
      <c r="H97" s="32" t="s">
        <v>778</v>
      </c>
      <c r="I97" s="23" t="s">
        <v>1226</v>
      </c>
      <c r="J97" s="23" t="s">
        <v>405</v>
      </c>
      <c r="K97" s="23" t="s">
        <v>406</v>
      </c>
      <c r="L97" s="23" t="s">
        <v>407</v>
      </c>
      <c r="M97" s="23" t="s">
        <v>408</v>
      </c>
      <c r="N97" s="23" t="s">
        <v>345</v>
      </c>
      <c r="O97" s="23" t="s">
        <v>347</v>
      </c>
      <c r="P97" s="24" t="s">
        <v>38</v>
      </c>
      <c r="Q97" s="24" t="s">
        <v>409</v>
      </c>
      <c r="R97" s="24" t="s">
        <v>40</v>
      </c>
      <c r="S97" s="25">
        <v>44689050</v>
      </c>
      <c r="T97" s="25">
        <v>0</v>
      </c>
      <c r="U97" s="25">
        <v>44689050</v>
      </c>
      <c r="V97" s="25">
        <f>+SUMIFS('Compromisos 01042026'!$P$2:$P$1962,'Compromisos 01042026'!$AB$2:$AB$1962,'CDP 01042026'!G97,'Compromisos 01042026'!$I$2:$I$1962,'CDP 01042026'!N97,'Compromisos 01042026'!$K$2:$K$1962,'CDP 01042026'!P97,'Compromisos 01042026'!$L$2:$L$1962,'CDP 01042026'!Q97)</f>
        <v>44689050</v>
      </c>
      <c r="W97" s="25">
        <f>+SUMIFS('Obligaciones 01042026'!$W$2:$W$501,'Obligaciones 01042026'!$AD$2:$AD$501,'CDP 01042026'!G97,'Obligaciones 01042026'!$S$2:$S$501,'CDP 01042026'!N97,'Obligaciones 01042026'!$Y$2:$Y$501,'CDP 01042026'!P97,'Obligaciones 01042026'!$AA$2:$AA$501,'CDP 01042026'!Q97)</f>
        <v>7613690</v>
      </c>
      <c r="X97" s="25">
        <f>+SUMIFS('Pagos 01042026'!$Z$2:$Z$2404,'Pagos 01042026'!$AN$2:$AN$2404,'CDP 01042026'!G97,'Pagos 01042026'!$U$2:$U$2404,'CDP 01042026'!N97,'Pagos 01042026'!$W$2:$W$2404,'CDP 01042026'!P97,'Pagos 01042026'!$X$2:$X$2404,'CDP 01042026'!Q97)</f>
        <v>7613690</v>
      </c>
      <c r="Y97" s="25">
        <v>0</v>
      </c>
      <c r="Z97" s="24" t="s">
        <v>1227</v>
      </c>
      <c r="AA97" s="24" t="s">
        <v>1228</v>
      </c>
      <c r="AB97" s="24" t="s">
        <v>1229</v>
      </c>
      <c r="AC97" s="24" t="s">
        <v>411</v>
      </c>
      <c r="AD97" s="24" t="s">
        <v>1230</v>
      </c>
      <c r="AE97" s="24" t="s">
        <v>1231</v>
      </c>
      <c r="AF97" s="24" t="s">
        <v>411</v>
      </c>
    </row>
    <row r="98" spans="1:32" ht="20" customHeight="1" x14ac:dyDescent="0.35">
      <c r="A98" s="34" t="str">
        <f t="shared" si="6"/>
        <v>20826C-2399-0400-14-53105B-2399054-02PropiosINGRESOS CORRIENTES</v>
      </c>
      <c r="B98" s="34" t="str">
        <f t="shared" si="5"/>
        <v>4200C-2399-0400-14-53105B-2399054-02Divulgación</v>
      </c>
      <c r="C98" s="34">
        <v>4200</v>
      </c>
      <c r="D98" s="34">
        <v>1499</v>
      </c>
      <c r="E98" s="34" t="str">
        <f t="shared" si="7"/>
        <v>42001499</v>
      </c>
      <c r="F98" s="228" t="str">
        <f>VLOOKUP(C98,'Presupuesto OAPES'!$B$2:$P$19,6,FALSE)</f>
        <v>Divulgación</v>
      </c>
      <c r="G98" s="39">
        <v>20826</v>
      </c>
      <c r="H98" s="32" t="s">
        <v>778</v>
      </c>
      <c r="I98" s="23" t="s">
        <v>1232</v>
      </c>
      <c r="J98" s="23" t="s">
        <v>405</v>
      </c>
      <c r="K98" s="23" t="s">
        <v>406</v>
      </c>
      <c r="L98" s="23" t="s">
        <v>407</v>
      </c>
      <c r="M98" s="23" t="s">
        <v>408</v>
      </c>
      <c r="N98" s="23" t="s">
        <v>342</v>
      </c>
      <c r="O98" s="23" t="s">
        <v>344</v>
      </c>
      <c r="P98" s="24" t="s">
        <v>38</v>
      </c>
      <c r="Q98" s="24" t="s">
        <v>409</v>
      </c>
      <c r="R98" s="24" t="s">
        <v>40</v>
      </c>
      <c r="S98" s="25">
        <v>131690300</v>
      </c>
      <c r="T98" s="25">
        <v>-1839250</v>
      </c>
      <c r="U98" s="25">
        <v>129851050</v>
      </c>
      <c r="V98" s="25">
        <f>+SUMIFS('Compromisos 01042026'!$P$2:$P$1962,'Compromisos 01042026'!$AB$2:$AB$1962,'CDP 01042026'!G98,'Compromisos 01042026'!$I$2:$I$1962,'CDP 01042026'!N98,'Compromisos 01042026'!$K$2:$K$1962,'CDP 01042026'!P98,'Compromisos 01042026'!$L$2:$L$1962,'CDP 01042026'!Q98)</f>
        <v>129851050</v>
      </c>
      <c r="W98" s="25">
        <f>+SUMIFS('Obligaciones 01042026'!$W$2:$W$501,'Obligaciones 01042026'!$AD$2:$AD$501,'CDP 01042026'!G98,'Obligaciones 01042026'!$S$2:$S$501,'CDP 01042026'!N98,'Obligaciones 01042026'!$Y$2:$Y$501,'CDP 01042026'!P98,'Obligaciones 01042026'!$AA$2:$AA$501,'CDP 01042026'!Q98)</f>
        <v>19496050</v>
      </c>
      <c r="X98" s="25">
        <f>+SUMIFS('Pagos 01042026'!$Z$2:$Z$2404,'Pagos 01042026'!$AN$2:$AN$2404,'CDP 01042026'!G98,'Pagos 01042026'!$U$2:$U$2404,'CDP 01042026'!N98,'Pagos 01042026'!$W$2:$W$2404,'CDP 01042026'!P98,'Pagos 01042026'!$X$2:$X$2404,'CDP 01042026'!Q98)</f>
        <v>19496050</v>
      </c>
      <c r="Y98" s="25">
        <v>0</v>
      </c>
      <c r="Z98" s="24" t="s">
        <v>1233</v>
      </c>
      <c r="AA98" s="24" t="s">
        <v>1234</v>
      </c>
      <c r="AB98" s="24" t="s">
        <v>907</v>
      </c>
      <c r="AC98" s="24" t="s">
        <v>411</v>
      </c>
      <c r="AD98" s="24" t="s">
        <v>1235</v>
      </c>
      <c r="AE98" s="24" t="s">
        <v>1236</v>
      </c>
      <c r="AF98" s="24" t="s">
        <v>411</v>
      </c>
    </row>
    <row r="99" spans="1:32" ht="20" customHeight="1" x14ac:dyDescent="0.35">
      <c r="A99" s="34" t="str">
        <f t="shared" si="6"/>
        <v>20926C-2399-0400-14-53105B-2399053-02PropiosINGRESOS CORRIENTES</v>
      </c>
      <c r="B99" s="34" t="str">
        <f t="shared" si="5"/>
        <v>1700C-2399-0400-14-53105B-2399053-02Plan de trabajo</v>
      </c>
      <c r="C99" s="34">
        <v>1700</v>
      </c>
      <c r="D99" s="34">
        <v>1499</v>
      </c>
      <c r="E99" s="34" t="str">
        <f t="shared" si="7"/>
        <v>17001499</v>
      </c>
      <c r="F99" s="228" t="str">
        <f>VLOOKUP(C99,'Presupuesto OAPES'!$B$2:$P$19,6,FALSE)</f>
        <v>Plan de trabajo</v>
      </c>
      <c r="G99" s="39">
        <v>20926</v>
      </c>
      <c r="H99" s="32" t="s">
        <v>778</v>
      </c>
      <c r="I99" s="23" t="s">
        <v>1237</v>
      </c>
      <c r="J99" s="23" t="s">
        <v>405</v>
      </c>
      <c r="K99" s="23" t="s">
        <v>406</v>
      </c>
      <c r="L99" s="23" t="s">
        <v>407</v>
      </c>
      <c r="M99" s="23" t="s">
        <v>408</v>
      </c>
      <c r="N99" s="23" t="s">
        <v>345</v>
      </c>
      <c r="O99" s="23" t="s">
        <v>347</v>
      </c>
      <c r="P99" s="24" t="s">
        <v>38</v>
      </c>
      <c r="Q99" s="24" t="s">
        <v>409</v>
      </c>
      <c r="R99" s="24" t="s">
        <v>40</v>
      </c>
      <c r="S99" s="25">
        <v>44689050</v>
      </c>
      <c r="T99" s="25">
        <v>0</v>
      </c>
      <c r="U99" s="25">
        <v>44689050</v>
      </c>
      <c r="V99" s="25">
        <f>+SUMIFS('Compromisos 01042026'!$P$2:$P$1962,'Compromisos 01042026'!$AB$2:$AB$1962,'CDP 01042026'!G99,'Compromisos 01042026'!$I$2:$I$1962,'CDP 01042026'!N99,'Compromisos 01042026'!$K$2:$K$1962,'CDP 01042026'!P99,'Compromisos 01042026'!$L$2:$L$1962,'CDP 01042026'!Q99)</f>
        <v>44689050</v>
      </c>
      <c r="W99" s="25">
        <f>+SUMIFS('Obligaciones 01042026'!$W$2:$W$501,'Obligaciones 01042026'!$AD$2:$AD$501,'CDP 01042026'!G99,'Obligaciones 01042026'!$S$2:$S$501,'CDP 01042026'!N99,'Obligaciones 01042026'!$Y$2:$Y$501,'CDP 01042026'!P99,'Obligaciones 01042026'!$AA$2:$AA$501,'CDP 01042026'!Q99)</f>
        <v>8110235</v>
      </c>
      <c r="X99" s="25">
        <f>+SUMIFS('Pagos 01042026'!$Z$2:$Z$2404,'Pagos 01042026'!$AN$2:$AN$2404,'CDP 01042026'!G99,'Pagos 01042026'!$U$2:$U$2404,'CDP 01042026'!N99,'Pagos 01042026'!$W$2:$W$2404,'CDP 01042026'!P99,'Pagos 01042026'!$X$2:$X$2404,'CDP 01042026'!Q99)</f>
        <v>8110235</v>
      </c>
      <c r="Y99" s="25">
        <v>0</v>
      </c>
      <c r="Z99" s="24" t="s">
        <v>1238</v>
      </c>
      <c r="AA99" s="24" t="s">
        <v>1239</v>
      </c>
      <c r="AB99" s="24" t="s">
        <v>1240</v>
      </c>
      <c r="AC99" s="24" t="s">
        <v>411</v>
      </c>
      <c r="AD99" s="24" t="s">
        <v>1241</v>
      </c>
      <c r="AE99" s="24" t="s">
        <v>1242</v>
      </c>
      <c r="AF99" s="24" t="s">
        <v>411</v>
      </c>
    </row>
    <row r="100" spans="1:32" ht="20" customHeight="1" x14ac:dyDescent="0.35">
      <c r="A100" s="34" t="str">
        <f t="shared" si="6"/>
        <v>21026C-2399-0400-14-53105B-2399053-02PropiosINGRESOS CORRIENTES</v>
      </c>
      <c r="B100" s="34" t="str">
        <f t="shared" si="5"/>
        <v>1700C-2399-0400-14-53105B-2399053-02Plan de trabajo</v>
      </c>
      <c r="C100" s="34">
        <v>1700</v>
      </c>
      <c r="D100" s="34">
        <v>1499</v>
      </c>
      <c r="E100" s="34" t="str">
        <f t="shared" si="7"/>
        <v>17001499</v>
      </c>
      <c r="F100" s="228" t="str">
        <f>VLOOKUP(C100,'Presupuesto OAPES'!$B$2:$P$19,6,FALSE)</f>
        <v>Plan de trabajo</v>
      </c>
      <c r="G100" s="39">
        <v>21026</v>
      </c>
      <c r="H100" s="32" t="s">
        <v>778</v>
      </c>
      <c r="I100" s="23" t="s">
        <v>1243</v>
      </c>
      <c r="J100" s="23" t="s">
        <v>405</v>
      </c>
      <c r="K100" s="23" t="s">
        <v>406</v>
      </c>
      <c r="L100" s="23" t="s">
        <v>407</v>
      </c>
      <c r="M100" s="23" t="s">
        <v>408</v>
      </c>
      <c r="N100" s="23" t="s">
        <v>345</v>
      </c>
      <c r="O100" s="23" t="s">
        <v>347</v>
      </c>
      <c r="P100" s="24" t="s">
        <v>38</v>
      </c>
      <c r="Q100" s="24" t="s">
        <v>409</v>
      </c>
      <c r="R100" s="24" t="s">
        <v>40</v>
      </c>
      <c r="S100" s="25">
        <v>105940800</v>
      </c>
      <c r="T100" s="25">
        <v>-3825640</v>
      </c>
      <c r="U100" s="25">
        <v>102115160</v>
      </c>
      <c r="V100" s="25">
        <f>+SUMIFS('Compromisos 01042026'!$P$2:$P$1962,'Compromisos 01042026'!$AB$2:$AB$1962,'CDP 01042026'!G100,'Compromisos 01042026'!$I$2:$I$1962,'CDP 01042026'!N100,'Compromisos 01042026'!$K$2:$K$1962,'CDP 01042026'!P100,'Compromisos 01042026'!$L$2:$L$1962,'CDP 01042026'!Q100)</f>
        <v>102115160</v>
      </c>
      <c r="W100" s="25">
        <f>+SUMIFS('Obligaciones 01042026'!$W$2:$W$501,'Obligaciones 01042026'!$AD$2:$AD$501,'CDP 01042026'!G100,'Obligaciones 01042026'!$S$2:$S$501,'CDP 01042026'!N100,'Obligaciones 01042026'!$Y$2:$Y$501,'CDP 01042026'!P100,'Obligaciones 01042026'!$AA$2:$AA$501,'CDP 01042026'!Q100)</f>
        <v>13831160</v>
      </c>
      <c r="X100" s="25">
        <f>+SUMIFS('Pagos 01042026'!$Z$2:$Z$2404,'Pagos 01042026'!$AN$2:$AN$2404,'CDP 01042026'!G100,'Pagos 01042026'!$U$2:$U$2404,'CDP 01042026'!N100,'Pagos 01042026'!$W$2:$W$2404,'CDP 01042026'!P100,'Pagos 01042026'!$X$2:$X$2404,'CDP 01042026'!Q100)</f>
        <v>13831160</v>
      </c>
      <c r="Y100" s="25">
        <v>0</v>
      </c>
      <c r="Z100" s="24" t="s">
        <v>1244</v>
      </c>
      <c r="AA100" s="24" t="s">
        <v>513</v>
      </c>
      <c r="AB100" s="24" t="s">
        <v>1245</v>
      </c>
      <c r="AC100" s="24" t="s">
        <v>411</v>
      </c>
      <c r="AD100" s="24" t="s">
        <v>1246</v>
      </c>
      <c r="AE100" s="24" t="s">
        <v>1247</v>
      </c>
      <c r="AF100" s="24" t="s">
        <v>411</v>
      </c>
    </row>
    <row r="101" spans="1:32" ht="20" customHeight="1" x14ac:dyDescent="0.35">
      <c r="A101" s="34" t="str">
        <f t="shared" si="6"/>
        <v>21226C-2399-0400-14-53105B-2399071-02PropiosINGRESOS CORRIENTES</v>
      </c>
      <c r="B101" s="34" t="str">
        <f t="shared" si="5"/>
        <v>1600C-2399-0400-14-53105B-2399071-02Articular los criterios definidos por la ley y los sistemas de gestión al Modelo Integrado de Gestión MIG</v>
      </c>
      <c r="C101" s="34">
        <v>1600</v>
      </c>
      <c r="D101" s="34">
        <v>1499</v>
      </c>
      <c r="E101" s="34" t="str">
        <f t="shared" si="7"/>
        <v>16001499</v>
      </c>
      <c r="F101" s="228" t="str">
        <f>VLOOKUP(C101,'Presupuesto OAPES'!$B$2:$P$19,6,FALSE)</f>
        <v>Articular los criterios definidos por la ley y los sistemas de gestión al Modelo Integrado de Gestión MIG</v>
      </c>
      <c r="G101" s="39">
        <v>21226</v>
      </c>
      <c r="H101" s="32" t="s">
        <v>778</v>
      </c>
      <c r="I101" s="23" t="s">
        <v>1253</v>
      </c>
      <c r="J101" s="23" t="s">
        <v>405</v>
      </c>
      <c r="K101" s="23" t="s">
        <v>406</v>
      </c>
      <c r="L101" s="23" t="s">
        <v>407</v>
      </c>
      <c r="M101" s="23" t="s">
        <v>408</v>
      </c>
      <c r="N101" s="23" t="s">
        <v>348</v>
      </c>
      <c r="O101" s="23" t="s">
        <v>717</v>
      </c>
      <c r="P101" s="24" t="s">
        <v>38</v>
      </c>
      <c r="Q101" s="24" t="s">
        <v>409</v>
      </c>
      <c r="R101" s="24" t="s">
        <v>40</v>
      </c>
      <c r="S101" s="25">
        <v>121390500</v>
      </c>
      <c r="T101" s="25">
        <v>0</v>
      </c>
      <c r="U101" s="25">
        <v>121390500</v>
      </c>
      <c r="V101" s="25">
        <f>+SUMIFS('Compromisos 01042026'!$P$2:$P$1962,'Compromisos 01042026'!$AB$2:$AB$1962,'CDP 01042026'!G101,'Compromisos 01042026'!$I$2:$I$1962,'CDP 01042026'!N101,'Compromisos 01042026'!$K$2:$K$1962,'CDP 01042026'!P101,'Compromisos 01042026'!$L$2:$L$1962,'CDP 01042026'!Q101)</f>
        <v>121390500</v>
      </c>
      <c r="W101" s="25">
        <f>+SUMIFS('Obligaciones 01042026'!$W$2:$W$501,'Obligaciones 01042026'!$AD$2:$AD$501,'CDP 01042026'!G101,'Obligaciones 01042026'!$S$2:$S$501,'CDP 01042026'!N101,'Obligaciones 01042026'!$Y$2:$Y$501,'CDP 01042026'!P101,'Obligaciones 01042026'!$AA$2:$AA$501,'CDP 01042026'!Q101)</f>
        <v>20231750</v>
      </c>
      <c r="X101" s="25">
        <f>+SUMIFS('Pagos 01042026'!$Z$2:$Z$2404,'Pagos 01042026'!$AN$2:$AN$2404,'CDP 01042026'!G101,'Pagos 01042026'!$U$2:$U$2404,'CDP 01042026'!N101,'Pagos 01042026'!$W$2:$W$2404,'CDP 01042026'!P101,'Pagos 01042026'!$X$2:$X$2404,'CDP 01042026'!Q101)</f>
        <v>20231750</v>
      </c>
      <c r="Y101" s="25">
        <v>0</v>
      </c>
      <c r="Z101" s="24" t="s">
        <v>1254</v>
      </c>
      <c r="AA101" s="24" t="s">
        <v>1255</v>
      </c>
      <c r="AB101" s="24" t="s">
        <v>698</v>
      </c>
      <c r="AC101" s="24" t="s">
        <v>411</v>
      </c>
      <c r="AD101" s="24" t="s">
        <v>1256</v>
      </c>
      <c r="AE101" s="24" t="s">
        <v>1257</v>
      </c>
      <c r="AF101" s="24" t="s">
        <v>411</v>
      </c>
    </row>
    <row r="102" spans="1:32" ht="20" customHeight="1" x14ac:dyDescent="0.35">
      <c r="A102" s="34" t="str">
        <f t="shared" ref="A102:A114" si="8">+G102&amp;N102&amp;P102&amp;Q102</f>
        <v>25526C-2399-0400-14-53105B-2399053-02PropiosINGRESOS CORRIENTES</v>
      </c>
      <c r="B102" s="34" t="str">
        <f t="shared" si="5"/>
        <v>4300C-2399-0400-14-53105B-2399053-02Plan de trabajo</v>
      </c>
      <c r="C102" s="34">
        <v>4300</v>
      </c>
      <c r="D102" s="34">
        <v>1499</v>
      </c>
      <c r="E102" s="34" t="str">
        <f t="shared" ref="E102:E114" si="9">+C102&amp;D102</f>
        <v>43001499</v>
      </c>
      <c r="F102" s="228" t="str">
        <f>VLOOKUP(C102,'Presupuesto OAPES'!$B$2:$P$19,6,FALSE)</f>
        <v>Plan de trabajo</v>
      </c>
      <c r="G102" s="39">
        <v>25526</v>
      </c>
      <c r="H102" s="32" t="s">
        <v>1354</v>
      </c>
      <c r="I102" s="23" t="s">
        <v>1391</v>
      </c>
      <c r="J102" s="23" t="s">
        <v>405</v>
      </c>
      <c r="K102" s="23" t="s">
        <v>406</v>
      </c>
      <c r="L102" s="23" t="s">
        <v>407</v>
      </c>
      <c r="M102" s="23" t="s">
        <v>408</v>
      </c>
      <c r="N102" s="23" t="s">
        <v>345</v>
      </c>
      <c r="O102" s="23" t="s">
        <v>347</v>
      </c>
      <c r="P102" s="24" t="s">
        <v>38</v>
      </c>
      <c r="Q102" s="24" t="s">
        <v>409</v>
      </c>
      <c r="R102" s="24" t="s">
        <v>40</v>
      </c>
      <c r="S102" s="25">
        <v>117197010</v>
      </c>
      <c r="T102" s="25">
        <v>-2317455</v>
      </c>
      <c r="U102" s="25">
        <v>114879555</v>
      </c>
      <c r="V102" s="25">
        <f>+SUMIFS('Compromisos 01042026'!$P$2:$P$1962,'Compromisos 01042026'!$AB$2:$AB$1962,'CDP 01042026'!G102,'Compromisos 01042026'!$I$2:$I$1962,'CDP 01042026'!N102,'Compromisos 01042026'!$K$2:$K$1962,'CDP 01042026'!P102,'Compromisos 01042026'!$L$2:$L$1962,'CDP 01042026'!Q102)</f>
        <v>114879555</v>
      </c>
      <c r="W102" s="25">
        <f>+SUMIFS('Obligaciones 01042026'!$W$2:$W$501,'Obligaciones 01042026'!$AD$2:$AD$501,'CDP 01042026'!G102,'Obligaciones 01042026'!$S$2:$S$501,'CDP 01042026'!N102,'Obligaciones 01042026'!$Y$2:$Y$501,'CDP 01042026'!P102,'Obligaciones 01042026'!$AA$2:$AA$501,'CDP 01042026'!Q102)</f>
        <v>15560055</v>
      </c>
      <c r="X102" s="25">
        <f>+SUMIFS('Pagos 01042026'!$Z$2:$Z$2404,'Pagos 01042026'!$AN$2:$AN$2404,'CDP 01042026'!G102,'Pagos 01042026'!$U$2:$U$2404,'CDP 01042026'!N102,'Pagos 01042026'!$W$2:$W$2404,'CDP 01042026'!P102,'Pagos 01042026'!$X$2:$X$2404,'CDP 01042026'!Q102)</f>
        <v>15560055</v>
      </c>
      <c r="Y102" s="25">
        <v>0</v>
      </c>
      <c r="Z102" s="24" t="s">
        <v>1392</v>
      </c>
      <c r="AA102" s="24" t="s">
        <v>1393</v>
      </c>
      <c r="AB102" s="24" t="s">
        <v>1394</v>
      </c>
      <c r="AC102" s="24" t="s">
        <v>411</v>
      </c>
      <c r="AD102" s="24" t="s">
        <v>1395</v>
      </c>
      <c r="AE102" s="24" t="s">
        <v>1396</v>
      </c>
      <c r="AF102" s="24" t="s">
        <v>411</v>
      </c>
    </row>
    <row r="103" spans="1:32" ht="20" customHeight="1" x14ac:dyDescent="0.35">
      <c r="A103" s="34" t="str">
        <f t="shared" si="8"/>
        <v>25926C-2399-0400-14-53105B-2399053-02PropiosINGRESOS CORRIENTES</v>
      </c>
      <c r="B103" s="34" t="str">
        <f t="shared" si="5"/>
        <v>4300C-2399-0400-14-53105B-2399053-02Plan de trabajo</v>
      </c>
      <c r="C103" s="34">
        <v>4300</v>
      </c>
      <c r="D103" s="34">
        <v>1499</v>
      </c>
      <c r="E103" s="34" t="str">
        <f t="shared" si="9"/>
        <v>43001499</v>
      </c>
      <c r="F103" s="228" t="str">
        <f>VLOOKUP(C103,'Presupuesto OAPES'!$B$2:$P$19,6,FALSE)</f>
        <v>Plan de trabajo</v>
      </c>
      <c r="G103" s="39">
        <v>25926</v>
      </c>
      <c r="H103" s="32" t="s">
        <v>1354</v>
      </c>
      <c r="I103" s="23" t="s">
        <v>1409</v>
      </c>
      <c r="J103" s="23" t="s">
        <v>405</v>
      </c>
      <c r="K103" s="23" t="s">
        <v>406</v>
      </c>
      <c r="L103" s="23" t="s">
        <v>407</v>
      </c>
      <c r="M103" s="23" t="s">
        <v>408</v>
      </c>
      <c r="N103" s="23" t="s">
        <v>345</v>
      </c>
      <c r="O103" s="23" t="s">
        <v>347</v>
      </c>
      <c r="P103" s="24" t="s">
        <v>38</v>
      </c>
      <c r="Q103" s="24" t="s">
        <v>409</v>
      </c>
      <c r="R103" s="24" t="s">
        <v>40</v>
      </c>
      <c r="S103" s="25">
        <v>72834300</v>
      </c>
      <c r="T103" s="25">
        <v>0</v>
      </c>
      <c r="U103" s="25">
        <v>72834300</v>
      </c>
      <c r="V103" s="25">
        <f>+SUMIFS('Compromisos 01042026'!$P$2:$P$1962,'Compromisos 01042026'!$AB$2:$AB$1962,'CDP 01042026'!G103,'Compromisos 01042026'!$I$2:$I$1962,'CDP 01042026'!N103,'Compromisos 01042026'!$K$2:$K$1962,'CDP 01042026'!P103,'Compromisos 01042026'!$L$2:$L$1962,'CDP 01042026'!Q103)</f>
        <v>72834300</v>
      </c>
      <c r="W103" s="25">
        <f>+SUMIFS('Obligaciones 01042026'!$W$2:$W$501,'Obligaciones 01042026'!$AD$2:$AD$501,'CDP 01042026'!G103,'Obligaciones 01042026'!$S$2:$S$501,'CDP 01042026'!N103,'Obligaciones 01042026'!$Y$2:$Y$501,'CDP 01042026'!P103,'Obligaciones 01042026'!$AA$2:$AA$501,'CDP 01042026'!Q103)</f>
        <v>11256210</v>
      </c>
      <c r="X103" s="25">
        <f>+SUMIFS('Pagos 01042026'!$Z$2:$Z$2404,'Pagos 01042026'!$AN$2:$AN$2404,'CDP 01042026'!G103,'Pagos 01042026'!$U$2:$U$2404,'CDP 01042026'!N103,'Pagos 01042026'!$W$2:$W$2404,'CDP 01042026'!P103,'Pagos 01042026'!$X$2:$X$2404,'CDP 01042026'!Q103)</f>
        <v>11256210</v>
      </c>
      <c r="Y103" s="25">
        <v>0</v>
      </c>
      <c r="Z103" s="24" t="s">
        <v>1410</v>
      </c>
      <c r="AA103" s="24" t="s">
        <v>1411</v>
      </c>
      <c r="AB103" s="24" t="s">
        <v>1205</v>
      </c>
      <c r="AC103" s="24" t="s">
        <v>411</v>
      </c>
      <c r="AD103" s="24" t="s">
        <v>1412</v>
      </c>
      <c r="AE103" s="24" t="s">
        <v>1413</v>
      </c>
      <c r="AF103" s="24" t="s">
        <v>411</v>
      </c>
    </row>
    <row r="104" spans="1:32" ht="20" customHeight="1" x14ac:dyDescent="0.35">
      <c r="A104" s="34" t="str">
        <f t="shared" si="8"/>
        <v>26326C-2399-0400-14-53105B-2399054-02PropiosINGRESOS CORRIENTES</v>
      </c>
      <c r="B104" s="34" t="str">
        <f t="shared" si="5"/>
        <v>1100C-2399-0400-14-53105B-2399054-02Documento de planeación preliminar</v>
      </c>
      <c r="C104" s="34">
        <v>1100</v>
      </c>
      <c r="D104" s="34">
        <v>1499</v>
      </c>
      <c r="E104" s="34" t="str">
        <f t="shared" si="9"/>
        <v>11001499</v>
      </c>
      <c r="F104" s="228" t="s">
        <v>24305</v>
      </c>
      <c r="G104" s="39">
        <v>26326</v>
      </c>
      <c r="H104" s="32" t="s">
        <v>1354</v>
      </c>
      <c r="I104" s="23" t="s">
        <v>1426</v>
      </c>
      <c r="J104" s="23" t="s">
        <v>405</v>
      </c>
      <c r="K104" s="23" t="s">
        <v>406</v>
      </c>
      <c r="L104" s="23" t="s">
        <v>407</v>
      </c>
      <c r="M104" s="23" t="s">
        <v>408</v>
      </c>
      <c r="N104" s="23" t="s">
        <v>342</v>
      </c>
      <c r="O104" s="23" t="s">
        <v>344</v>
      </c>
      <c r="P104" s="24" t="s">
        <v>38</v>
      </c>
      <c r="Q104" s="24" t="s">
        <v>409</v>
      </c>
      <c r="R104" s="24" t="s">
        <v>40</v>
      </c>
      <c r="S104" s="25">
        <v>119183400</v>
      </c>
      <c r="T104" s="25">
        <v>-2979585</v>
      </c>
      <c r="U104" s="25">
        <v>116203815</v>
      </c>
      <c r="V104" s="25">
        <f>+SUMIFS('Compromisos 01042026'!$P$2:$P$1962,'Compromisos 01042026'!$AB$2:$AB$1962,'CDP 01042026'!G104,'Compromisos 01042026'!$I$2:$I$1962,'CDP 01042026'!N104,'Compromisos 01042026'!$K$2:$K$1962,'CDP 01042026'!P104,'Compromisos 01042026'!$L$2:$L$1962,'CDP 01042026'!Q104)</f>
        <v>116203815</v>
      </c>
      <c r="W104" s="25">
        <f>+SUMIFS('Obligaciones 01042026'!$W$2:$W$501,'Obligaciones 01042026'!$AD$2:$AD$501,'CDP 01042026'!G104,'Obligaciones 01042026'!$S$2:$S$501,'CDP 01042026'!N104,'Obligaciones 01042026'!$Y$2:$Y$501,'CDP 01042026'!P104,'Obligaciones 01042026'!$AA$2:$AA$501,'CDP 01042026'!Q104)</f>
        <v>16884315</v>
      </c>
      <c r="X104" s="25">
        <f>+SUMIFS('Pagos 01042026'!$Z$2:$Z$2404,'Pagos 01042026'!$AN$2:$AN$2404,'CDP 01042026'!G104,'Pagos 01042026'!$U$2:$U$2404,'CDP 01042026'!N104,'Pagos 01042026'!$W$2:$W$2404,'CDP 01042026'!P104,'Pagos 01042026'!$X$2:$X$2404,'CDP 01042026'!Q104)</f>
        <v>16884315</v>
      </c>
      <c r="Y104" s="25">
        <v>0</v>
      </c>
      <c r="Z104" s="24" t="s">
        <v>1427</v>
      </c>
      <c r="AA104" s="24" t="s">
        <v>1428</v>
      </c>
      <c r="AB104" s="24" t="s">
        <v>1169</v>
      </c>
      <c r="AC104" s="24" t="s">
        <v>411</v>
      </c>
      <c r="AD104" s="24" t="s">
        <v>1429</v>
      </c>
      <c r="AE104" s="24" t="s">
        <v>1430</v>
      </c>
      <c r="AF104" s="24" t="s">
        <v>411</v>
      </c>
    </row>
    <row r="105" spans="1:32" ht="20" customHeight="1" x14ac:dyDescent="0.35">
      <c r="A105" s="34" t="str">
        <f t="shared" si="8"/>
        <v>26526C-2399-0400-14-53105B-2399071-02PropiosINGRESOS CORRIENTES</v>
      </c>
      <c r="B105" s="34" t="str">
        <f t="shared" si="5"/>
        <v>1100C-2399-0400-14-53105B-2399071-02Articular los criterios definidos por la ley y los sistemas de gestión al Modelo Integrado de Gestión MIG</v>
      </c>
      <c r="C105" s="34">
        <v>1100</v>
      </c>
      <c r="D105" s="34">
        <v>1499</v>
      </c>
      <c r="E105" s="34" t="str">
        <f t="shared" si="9"/>
        <v>11001499</v>
      </c>
      <c r="F105" s="228" t="s">
        <v>24311</v>
      </c>
      <c r="G105" s="39">
        <v>26526</v>
      </c>
      <c r="H105" s="32" t="s">
        <v>1354</v>
      </c>
      <c r="I105" s="23" t="s">
        <v>1435</v>
      </c>
      <c r="J105" s="23" t="s">
        <v>405</v>
      </c>
      <c r="K105" s="23" t="s">
        <v>406</v>
      </c>
      <c r="L105" s="23" t="s">
        <v>407</v>
      </c>
      <c r="M105" s="23" t="s">
        <v>408</v>
      </c>
      <c r="N105" s="23" t="s">
        <v>348</v>
      </c>
      <c r="O105" s="23" t="s">
        <v>717</v>
      </c>
      <c r="P105" s="24" t="s">
        <v>38</v>
      </c>
      <c r="Q105" s="24" t="s">
        <v>409</v>
      </c>
      <c r="R105" s="24" t="s">
        <v>40</v>
      </c>
      <c r="S105" s="25">
        <v>145668600</v>
      </c>
      <c r="T105" s="25">
        <v>-5260255</v>
      </c>
      <c r="U105" s="25">
        <v>140408345</v>
      </c>
      <c r="V105" s="25">
        <f>+SUMIFS('Compromisos 01042026'!$P$2:$P$1962,'Compromisos 01042026'!$AB$2:$AB$1962,'CDP 01042026'!G105,'Compromisos 01042026'!$I$2:$I$1962,'CDP 01042026'!N105,'Compromisos 01042026'!$K$2:$K$1962,'CDP 01042026'!P105,'Compromisos 01042026'!$L$2:$L$1962,'CDP 01042026'!Q105)</f>
        <v>140408345</v>
      </c>
      <c r="W105" s="25">
        <f>+SUMIFS('Obligaciones 01042026'!$W$2:$W$501,'Obligaciones 01042026'!$AD$2:$AD$501,'CDP 01042026'!G105,'Obligaciones 01042026'!$S$2:$S$501,'CDP 01042026'!N105,'Obligaciones 01042026'!$Y$2:$Y$501,'CDP 01042026'!P105,'Obligaciones 01042026'!$AA$2:$AA$501,'CDP 01042026'!Q105)</f>
        <v>19017845</v>
      </c>
      <c r="X105" s="25">
        <f>+SUMIFS('Pagos 01042026'!$Z$2:$Z$2404,'Pagos 01042026'!$AN$2:$AN$2404,'CDP 01042026'!G105,'Pagos 01042026'!$U$2:$U$2404,'CDP 01042026'!N105,'Pagos 01042026'!$W$2:$W$2404,'CDP 01042026'!P105,'Pagos 01042026'!$X$2:$X$2404,'CDP 01042026'!Q105)</f>
        <v>19017845</v>
      </c>
      <c r="Y105" s="25">
        <v>0</v>
      </c>
      <c r="Z105" s="24" t="s">
        <v>1436</v>
      </c>
      <c r="AA105" s="24" t="s">
        <v>1437</v>
      </c>
      <c r="AB105" s="24" t="s">
        <v>1438</v>
      </c>
      <c r="AC105" s="24" t="s">
        <v>411</v>
      </c>
      <c r="AD105" s="24" t="s">
        <v>1439</v>
      </c>
      <c r="AE105" s="24" t="s">
        <v>1440</v>
      </c>
      <c r="AF105" s="24" t="s">
        <v>411</v>
      </c>
    </row>
    <row r="106" spans="1:32" ht="20" customHeight="1" x14ac:dyDescent="0.35">
      <c r="A106" s="34" t="str">
        <f t="shared" si="8"/>
        <v>26626C-2399-0400-14-53105B-2399071-02PropiosINGRESOS CORRIENTES</v>
      </c>
      <c r="B106" s="34" t="str">
        <f t="shared" si="5"/>
        <v>1100C-2399-0400-14-53105B-2399071-02Articular los criterios definidos por la ley y los sistemas de gestión al Modelo Integrado de Gestión MIG</v>
      </c>
      <c r="C106" s="34">
        <v>1100</v>
      </c>
      <c r="D106" s="34">
        <v>1499</v>
      </c>
      <c r="E106" s="34" t="str">
        <f t="shared" si="9"/>
        <v>11001499</v>
      </c>
      <c r="F106" s="228" t="s">
        <v>24311</v>
      </c>
      <c r="G106" s="39">
        <v>26626</v>
      </c>
      <c r="H106" s="32" t="s">
        <v>1354</v>
      </c>
      <c r="I106" s="23" t="s">
        <v>1441</v>
      </c>
      <c r="J106" s="23" t="s">
        <v>405</v>
      </c>
      <c r="K106" s="23" t="s">
        <v>406</v>
      </c>
      <c r="L106" s="23" t="s">
        <v>407</v>
      </c>
      <c r="M106" s="23" t="s">
        <v>408</v>
      </c>
      <c r="N106" s="23" t="s">
        <v>348</v>
      </c>
      <c r="O106" s="23" t="s">
        <v>717</v>
      </c>
      <c r="P106" s="24" t="s">
        <v>38</v>
      </c>
      <c r="Q106" s="24" t="s">
        <v>409</v>
      </c>
      <c r="R106" s="24" t="s">
        <v>40</v>
      </c>
      <c r="S106" s="25">
        <v>132426000</v>
      </c>
      <c r="T106" s="25">
        <v>-5149900</v>
      </c>
      <c r="U106" s="25">
        <v>127276100</v>
      </c>
      <c r="V106" s="25">
        <f>+SUMIFS('Compromisos 01042026'!$P$2:$P$1962,'Compromisos 01042026'!$AB$2:$AB$1962,'CDP 01042026'!G106,'Compromisos 01042026'!$I$2:$I$1962,'CDP 01042026'!N106,'Compromisos 01042026'!$K$2:$K$1962,'CDP 01042026'!P106,'Compromisos 01042026'!$L$2:$L$1962,'CDP 01042026'!Q106)</f>
        <v>127276100</v>
      </c>
      <c r="W106" s="25">
        <f>+SUMIFS('Obligaciones 01042026'!$W$2:$W$501,'Obligaciones 01042026'!$AD$2:$AD$501,'CDP 01042026'!G106,'Obligaciones 01042026'!$S$2:$S$501,'CDP 01042026'!N106,'Obligaciones 01042026'!$Y$2:$Y$501,'CDP 01042026'!P106,'Obligaciones 01042026'!$AA$2:$AA$501,'CDP 01042026'!Q106)</f>
        <v>16921100</v>
      </c>
      <c r="X106" s="25">
        <f>+SUMIFS('Pagos 01042026'!$Z$2:$Z$2404,'Pagos 01042026'!$AN$2:$AN$2404,'CDP 01042026'!G106,'Pagos 01042026'!$U$2:$U$2404,'CDP 01042026'!N106,'Pagos 01042026'!$W$2:$W$2404,'CDP 01042026'!P106,'Pagos 01042026'!$X$2:$X$2404,'CDP 01042026'!Q106)</f>
        <v>16921100</v>
      </c>
      <c r="Y106" s="25">
        <v>0</v>
      </c>
      <c r="Z106" s="24" t="s">
        <v>1442</v>
      </c>
      <c r="AA106" s="24" t="s">
        <v>1443</v>
      </c>
      <c r="AB106" s="24" t="s">
        <v>1444</v>
      </c>
      <c r="AC106" s="24" t="s">
        <v>411</v>
      </c>
      <c r="AD106" s="24" t="s">
        <v>1445</v>
      </c>
      <c r="AE106" s="24" t="s">
        <v>1446</v>
      </c>
      <c r="AF106" s="24" t="s">
        <v>411</v>
      </c>
    </row>
    <row r="107" spans="1:32" ht="20" customHeight="1" x14ac:dyDescent="0.35">
      <c r="A107" s="34" t="str">
        <f t="shared" si="8"/>
        <v>27226C-2399-0400-14-53105B-2399071-02PropiosINGRESOS CORRIENTES</v>
      </c>
      <c r="B107" s="34" t="str">
        <f t="shared" si="5"/>
        <v>1100C-2399-0400-14-53105B-2399071-02Articular los criterios definidos por la ley y los sistemas de gestión al Modelo Integrado de Gestión MIG</v>
      </c>
      <c r="C107" s="34">
        <v>1100</v>
      </c>
      <c r="D107" s="34">
        <v>1499</v>
      </c>
      <c r="E107" s="34" t="str">
        <f t="shared" si="9"/>
        <v>11001499</v>
      </c>
      <c r="F107" s="228" t="s">
        <v>24311</v>
      </c>
      <c r="G107" s="39">
        <v>27226</v>
      </c>
      <c r="H107" s="32" t="s">
        <v>1354</v>
      </c>
      <c r="I107" s="23" t="s">
        <v>1462</v>
      </c>
      <c r="J107" s="23" t="s">
        <v>405</v>
      </c>
      <c r="K107" s="23" t="s">
        <v>406</v>
      </c>
      <c r="L107" s="23" t="s">
        <v>407</v>
      </c>
      <c r="M107" s="23" t="s">
        <v>408</v>
      </c>
      <c r="N107" s="23" t="s">
        <v>348</v>
      </c>
      <c r="O107" s="23" t="s">
        <v>717</v>
      </c>
      <c r="P107" s="24" t="s">
        <v>38</v>
      </c>
      <c r="Q107" s="24" t="s">
        <v>409</v>
      </c>
      <c r="R107" s="24" t="s">
        <v>40</v>
      </c>
      <c r="S107" s="25">
        <v>105940800</v>
      </c>
      <c r="T107" s="25">
        <v>-5591320</v>
      </c>
      <c r="U107" s="25">
        <v>100349480</v>
      </c>
      <c r="V107" s="25">
        <f>+SUMIFS('Compromisos 01042026'!$P$2:$P$1962,'Compromisos 01042026'!$AB$2:$AB$1962,'CDP 01042026'!G107,'Compromisos 01042026'!$I$2:$I$1962,'CDP 01042026'!N107,'Compromisos 01042026'!$K$2:$K$1962,'CDP 01042026'!P107,'Compromisos 01042026'!$L$2:$L$1962,'CDP 01042026'!Q107)</f>
        <v>100349480</v>
      </c>
      <c r="W107" s="25">
        <f>+SUMIFS('Obligaciones 01042026'!$W$2:$W$501,'Obligaciones 01042026'!$AD$2:$AD$501,'CDP 01042026'!G107,'Obligaciones 01042026'!$S$2:$S$501,'CDP 01042026'!N107,'Obligaciones 01042026'!$Y$2:$Y$501,'CDP 01042026'!P107,'Obligaciones 01042026'!$AA$2:$AA$501,'CDP 01042026'!Q107)</f>
        <v>12065480</v>
      </c>
      <c r="X107" s="25">
        <f>+SUMIFS('Pagos 01042026'!$Z$2:$Z$2404,'Pagos 01042026'!$AN$2:$AN$2404,'CDP 01042026'!G107,'Pagos 01042026'!$U$2:$U$2404,'CDP 01042026'!N107,'Pagos 01042026'!$W$2:$W$2404,'CDP 01042026'!P107,'Pagos 01042026'!$X$2:$X$2404,'CDP 01042026'!Q107)</f>
        <v>12065480</v>
      </c>
      <c r="Y107" s="25">
        <v>0</v>
      </c>
      <c r="Z107" s="24" t="s">
        <v>1463</v>
      </c>
      <c r="AA107" s="24" t="s">
        <v>1464</v>
      </c>
      <c r="AB107" s="24" t="s">
        <v>1465</v>
      </c>
      <c r="AC107" s="24" t="s">
        <v>411</v>
      </c>
      <c r="AD107" s="24" t="s">
        <v>1466</v>
      </c>
      <c r="AE107" s="24" t="s">
        <v>1467</v>
      </c>
      <c r="AF107" s="24" t="s">
        <v>411</v>
      </c>
    </row>
    <row r="108" spans="1:32" ht="20" customHeight="1" x14ac:dyDescent="0.35">
      <c r="A108" s="34" t="str">
        <f t="shared" si="8"/>
        <v>27326C-2399-0400-14-53105B-2399071-02PropiosINGRESOS CORRIENTES</v>
      </c>
      <c r="B108" s="34" t="str">
        <f t="shared" si="5"/>
        <v>1100C-2399-0400-14-53105B-2399071-02Fortalecer el modelo de operación por procesos bajo el marco de referencia de arquitectura empresarial</v>
      </c>
      <c r="C108" s="34">
        <v>1100</v>
      </c>
      <c r="D108" s="34">
        <v>1499</v>
      </c>
      <c r="E108" s="34" t="str">
        <f t="shared" si="9"/>
        <v>11001499</v>
      </c>
      <c r="F108" s="228" t="s">
        <v>24308</v>
      </c>
      <c r="G108" s="39">
        <v>27326</v>
      </c>
      <c r="H108" s="32" t="s">
        <v>1354</v>
      </c>
      <c r="I108" s="23" t="s">
        <v>1468</v>
      </c>
      <c r="J108" s="23" t="s">
        <v>405</v>
      </c>
      <c r="K108" s="23" t="s">
        <v>406</v>
      </c>
      <c r="L108" s="23" t="s">
        <v>407</v>
      </c>
      <c r="M108" s="23" t="s">
        <v>408</v>
      </c>
      <c r="N108" s="23" t="s">
        <v>348</v>
      </c>
      <c r="O108" s="23" t="s">
        <v>717</v>
      </c>
      <c r="P108" s="24" t="s">
        <v>38</v>
      </c>
      <c r="Q108" s="24" t="s">
        <v>409</v>
      </c>
      <c r="R108" s="24" t="s">
        <v>40</v>
      </c>
      <c r="S108" s="25">
        <v>66213000</v>
      </c>
      <c r="T108" s="25">
        <v>-3494575</v>
      </c>
      <c r="U108" s="25">
        <v>62718425</v>
      </c>
      <c r="V108" s="25">
        <f>+SUMIFS('Compromisos 01042026'!$P$2:$P$1962,'Compromisos 01042026'!$AB$2:$AB$1962,'CDP 01042026'!G108,'Compromisos 01042026'!$I$2:$I$1962,'CDP 01042026'!N108,'Compromisos 01042026'!$K$2:$K$1962,'CDP 01042026'!P108,'Compromisos 01042026'!$L$2:$L$1962,'CDP 01042026'!Q108)</f>
        <v>62718425</v>
      </c>
      <c r="W108" s="25">
        <f>+SUMIFS('Obligaciones 01042026'!$W$2:$W$501,'Obligaciones 01042026'!$AD$2:$AD$501,'CDP 01042026'!G108,'Obligaciones 01042026'!$S$2:$S$501,'CDP 01042026'!N108,'Obligaciones 01042026'!$Y$2:$Y$501,'CDP 01042026'!P108,'Obligaciones 01042026'!$AA$2:$AA$501,'CDP 01042026'!Q108)</f>
        <v>7540925</v>
      </c>
      <c r="X108" s="25">
        <f>+SUMIFS('Pagos 01042026'!$Z$2:$Z$2404,'Pagos 01042026'!$AN$2:$AN$2404,'CDP 01042026'!G108,'Pagos 01042026'!$U$2:$U$2404,'CDP 01042026'!N108,'Pagos 01042026'!$W$2:$W$2404,'CDP 01042026'!P108,'Pagos 01042026'!$X$2:$X$2404,'CDP 01042026'!Q108)</f>
        <v>7540925</v>
      </c>
      <c r="Y108" s="25">
        <v>0</v>
      </c>
      <c r="Z108" s="24" t="s">
        <v>1469</v>
      </c>
      <c r="AA108" s="24" t="s">
        <v>1470</v>
      </c>
      <c r="AB108" s="24" t="s">
        <v>1471</v>
      </c>
      <c r="AC108" s="24" t="s">
        <v>411</v>
      </c>
      <c r="AD108" s="24" t="s">
        <v>1472</v>
      </c>
      <c r="AE108" s="24" t="s">
        <v>1473</v>
      </c>
      <c r="AF108" s="24" t="s">
        <v>411</v>
      </c>
    </row>
    <row r="109" spans="1:32" ht="20" customHeight="1" x14ac:dyDescent="0.35">
      <c r="A109" s="34" t="str">
        <f t="shared" si="8"/>
        <v>27426C-2399-0400-14-53105B-2399071-02PropiosINGRESOS CORRIENTES</v>
      </c>
      <c r="B109" s="34" t="str">
        <f t="shared" si="5"/>
        <v>1100C-2399-0400-14-53105B-2399071-02Fortalecer el modelo de operación por procesos bajo el marco de referencia de arquitectura empresarial</v>
      </c>
      <c r="C109" s="34">
        <v>1100</v>
      </c>
      <c r="D109" s="34">
        <v>1499</v>
      </c>
      <c r="E109" s="34" t="str">
        <f t="shared" si="9"/>
        <v>11001499</v>
      </c>
      <c r="F109" s="228" t="s">
        <v>24308</v>
      </c>
      <c r="G109" s="39">
        <v>27426</v>
      </c>
      <c r="H109" s="32" t="s">
        <v>1354</v>
      </c>
      <c r="I109" s="23" t="s">
        <v>1474</v>
      </c>
      <c r="J109" s="23" t="s">
        <v>405</v>
      </c>
      <c r="K109" s="23" t="s">
        <v>406</v>
      </c>
      <c r="L109" s="23" t="s">
        <v>407</v>
      </c>
      <c r="M109" s="23" t="s">
        <v>408</v>
      </c>
      <c r="N109" s="23" t="s">
        <v>348</v>
      </c>
      <c r="O109" s="23" t="s">
        <v>717</v>
      </c>
      <c r="P109" s="24" t="s">
        <v>38</v>
      </c>
      <c r="Q109" s="24" t="s">
        <v>409</v>
      </c>
      <c r="R109" s="24" t="s">
        <v>40</v>
      </c>
      <c r="S109" s="25">
        <v>165532500</v>
      </c>
      <c r="T109" s="25">
        <v>-8276625</v>
      </c>
      <c r="U109" s="25">
        <v>157255875</v>
      </c>
      <c r="V109" s="25">
        <f>+SUMIFS('Compromisos 01042026'!$P$2:$P$1962,'Compromisos 01042026'!$AB$2:$AB$1962,'CDP 01042026'!G109,'Compromisos 01042026'!$I$2:$I$1962,'CDP 01042026'!N109,'Compromisos 01042026'!$K$2:$K$1962,'CDP 01042026'!P109,'Compromisos 01042026'!$L$2:$L$1962,'CDP 01042026'!Q109)</f>
        <v>157255875</v>
      </c>
      <c r="W109" s="25">
        <f>+SUMIFS('Obligaciones 01042026'!$W$2:$W$501,'Obligaciones 01042026'!$AD$2:$AD$501,'CDP 01042026'!G109,'Obligaciones 01042026'!$S$2:$S$501,'CDP 01042026'!N109,'Obligaciones 01042026'!$Y$2:$Y$501,'CDP 01042026'!P109,'Obligaciones 01042026'!$AA$2:$AA$501,'CDP 01042026'!Q109)</f>
        <v>19312125</v>
      </c>
      <c r="X109" s="25">
        <f>+SUMIFS('Pagos 01042026'!$Z$2:$Z$2404,'Pagos 01042026'!$AN$2:$AN$2404,'CDP 01042026'!G109,'Pagos 01042026'!$U$2:$U$2404,'CDP 01042026'!N109,'Pagos 01042026'!$W$2:$W$2404,'CDP 01042026'!P109,'Pagos 01042026'!$X$2:$X$2404,'CDP 01042026'!Q109)</f>
        <v>19312125</v>
      </c>
      <c r="Y109" s="25">
        <v>0</v>
      </c>
      <c r="Z109" s="24" t="s">
        <v>1475</v>
      </c>
      <c r="AA109" s="24" t="s">
        <v>1010</v>
      </c>
      <c r="AB109" s="24" t="s">
        <v>1476</v>
      </c>
      <c r="AC109" s="24" t="s">
        <v>411</v>
      </c>
      <c r="AD109" s="24" t="s">
        <v>1477</v>
      </c>
      <c r="AE109" s="24" t="s">
        <v>1478</v>
      </c>
      <c r="AF109" s="24" t="s">
        <v>411</v>
      </c>
    </row>
    <row r="110" spans="1:32" ht="20" customHeight="1" x14ac:dyDescent="0.35">
      <c r="A110" s="34" t="str">
        <f t="shared" si="8"/>
        <v>29126C-2399-0400-14-53105B-2399054-02PropiosINGRESOS CORRIENTES</v>
      </c>
      <c r="B110" s="34" t="str">
        <f t="shared" si="5"/>
        <v>4500C-2399-0400-14-53105B-2399054-02Plan de trabajo</v>
      </c>
      <c r="C110" s="34">
        <v>4500</v>
      </c>
      <c r="D110" s="34">
        <v>1499</v>
      </c>
      <c r="E110" s="34" t="str">
        <f t="shared" si="9"/>
        <v>45001499</v>
      </c>
      <c r="F110" s="228" t="str">
        <f>VLOOKUP(C110,'Presupuesto OAPES'!$B$2:$P$19,6,FALSE)</f>
        <v>Plan de trabajo</v>
      </c>
      <c r="G110" s="39">
        <v>29126</v>
      </c>
      <c r="H110" s="32" t="s">
        <v>1354</v>
      </c>
      <c r="I110" s="23" t="s">
        <v>1535</v>
      </c>
      <c r="J110" s="23" t="s">
        <v>405</v>
      </c>
      <c r="K110" s="23" t="s">
        <v>406</v>
      </c>
      <c r="L110" s="23" t="s">
        <v>407</v>
      </c>
      <c r="M110" s="23" t="s">
        <v>408</v>
      </c>
      <c r="N110" s="23" t="s">
        <v>342</v>
      </c>
      <c r="O110" s="23" t="s">
        <v>344</v>
      </c>
      <c r="P110" s="24" t="s">
        <v>38</v>
      </c>
      <c r="Q110" s="24" t="s">
        <v>409</v>
      </c>
      <c r="R110" s="24" t="s">
        <v>40</v>
      </c>
      <c r="S110" s="25">
        <v>79455600</v>
      </c>
      <c r="T110" s="25">
        <v>-1765680</v>
      </c>
      <c r="U110" s="25">
        <v>77689920</v>
      </c>
      <c r="V110" s="25">
        <f>+SUMIFS('Compromisos 01042026'!$P$2:$P$1962,'Compromisos 01042026'!$AB$2:$AB$1962,'CDP 01042026'!G110,'Compromisos 01042026'!$I$2:$I$1962,'CDP 01042026'!N110,'Compromisos 01042026'!$K$2:$K$1962,'CDP 01042026'!P110,'Compromisos 01042026'!$L$2:$L$1962,'CDP 01042026'!Q110)</f>
        <v>77689920</v>
      </c>
      <c r="W110" s="25">
        <f>+SUMIFS('Obligaciones 01042026'!$W$2:$W$501,'Obligaciones 01042026'!$AD$2:$AD$501,'CDP 01042026'!G110,'Obligaciones 01042026'!$S$2:$S$501,'CDP 01042026'!N110,'Obligaciones 01042026'!$Y$2:$Y$501,'CDP 01042026'!P110,'Obligaciones 01042026'!$AA$2:$AA$501,'CDP 01042026'!Q110)</f>
        <v>11476920</v>
      </c>
      <c r="X110" s="25">
        <f>+SUMIFS('Pagos 01042026'!$Z$2:$Z$2404,'Pagos 01042026'!$AN$2:$AN$2404,'CDP 01042026'!G110,'Pagos 01042026'!$U$2:$U$2404,'CDP 01042026'!N110,'Pagos 01042026'!$W$2:$W$2404,'CDP 01042026'!P110,'Pagos 01042026'!$X$2:$X$2404,'CDP 01042026'!Q110)</f>
        <v>11476920</v>
      </c>
      <c r="Y110" s="25">
        <v>0</v>
      </c>
      <c r="Z110" s="24" t="s">
        <v>1536</v>
      </c>
      <c r="AA110" s="24" t="s">
        <v>1537</v>
      </c>
      <c r="AB110" s="24" t="s">
        <v>1140</v>
      </c>
      <c r="AC110" s="24" t="s">
        <v>411</v>
      </c>
      <c r="AD110" s="24" t="s">
        <v>1538</v>
      </c>
      <c r="AE110" s="24" t="s">
        <v>1539</v>
      </c>
      <c r="AF110" s="24" t="s">
        <v>411</v>
      </c>
    </row>
    <row r="111" spans="1:32" ht="20" customHeight="1" x14ac:dyDescent="0.35">
      <c r="A111" s="34" t="str">
        <f t="shared" si="8"/>
        <v>29226C-2399-0400-14-53105B-2399054-02PropiosINGRESOS CORRIENTES</v>
      </c>
      <c r="B111" s="34" t="str">
        <f t="shared" si="5"/>
        <v>4500C-2399-0400-14-53105B-2399054-02Plan de trabajo</v>
      </c>
      <c r="C111" s="34">
        <v>4500</v>
      </c>
      <c r="D111" s="34">
        <v>1499</v>
      </c>
      <c r="E111" s="34" t="str">
        <f t="shared" si="9"/>
        <v>45001499</v>
      </c>
      <c r="F111" s="228" t="str">
        <f>VLOOKUP(C111,'Presupuesto OAPES'!$B$2:$P$19,6,FALSE)</f>
        <v>Plan de trabajo</v>
      </c>
      <c r="G111" s="39">
        <v>29226</v>
      </c>
      <c r="H111" s="32" t="s">
        <v>1354</v>
      </c>
      <c r="I111" s="23" t="s">
        <v>1540</v>
      </c>
      <c r="J111" s="23" t="s">
        <v>405</v>
      </c>
      <c r="K111" s="23" t="s">
        <v>406</v>
      </c>
      <c r="L111" s="23" t="s">
        <v>407</v>
      </c>
      <c r="M111" s="23" t="s">
        <v>408</v>
      </c>
      <c r="N111" s="23" t="s">
        <v>342</v>
      </c>
      <c r="O111" s="23" t="s">
        <v>344</v>
      </c>
      <c r="P111" s="24" t="s">
        <v>38</v>
      </c>
      <c r="Q111" s="24" t="s">
        <v>409</v>
      </c>
      <c r="R111" s="24" t="s">
        <v>40</v>
      </c>
      <c r="S111" s="25">
        <v>132426000</v>
      </c>
      <c r="T111" s="25">
        <v>-33106500</v>
      </c>
      <c r="U111" s="25">
        <v>99319500</v>
      </c>
      <c r="V111" s="25">
        <f>+SUMIFS('Compromisos 01042026'!$P$2:$P$1962,'Compromisos 01042026'!$AB$2:$AB$1962,'CDP 01042026'!G111,'Compromisos 01042026'!$I$2:$I$1962,'CDP 01042026'!N111,'Compromisos 01042026'!$K$2:$K$1962,'CDP 01042026'!P111,'Compromisos 01042026'!$L$2:$L$1962,'CDP 01042026'!Q111)</f>
        <v>99319500</v>
      </c>
      <c r="W111" s="25">
        <f>+SUMIFS('Obligaciones 01042026'!$W$2:$W$501,'Obligaciones 01042026'!$AD$2:$AD$501,'CDP 01042026'!G111,'Obligaciones 01042026'!$S$2:$S$501,'CDP 01042026'!N111,'Obligaciones 01042026'!$Y$2:$Y$501,'CDP 01042026'!P111,'Obligaciones 01042026'!$AA$2:$AA$501,'CDP 01042026'!Q111)</f>
        <v>9564100</v>
      </c>
      <c r="X111" s="25">
        <f>+SUMIFS('Pagos 01042026'!$Z$2:$Z$2404,'Pagos 01042026'!$AN$2:$AN$2404,'CDP 01042026'!G111,'Pagos 01042026'!$U$2:$U$2404,'CDP 01042026'!N111,'Pagos 01042026'!$W$2:$W$2404,'CDP 01042026'!P111,'Pagos 01042026'!$X$2:$X$2404,'CDP 01042026'!Q111)</f>
        <v>9564100</v>
      </c>
      <c r="Y111" s="25">
        <v>0</v>
      </c>
      <c r="Z111" s="24" t="s">
        <v>682</v>
      </c>
      <c r="AA111" s="24" t="s">
        <v>1541</v>
      </c>
      <c r="AB111" s="24" t="s">
        <v>1542</v>
      </c>
      <c r="AC111" s="24" t="s">
        <v>411</v>
      </c>
      <c r="AD111" s="24" t="s">
        <v>1543</v>
      </c>
      <c r="AE111" s="24" t="s">
        <v>1544</v>
      </c>
      <c r="AF111" s="24" t="s">
        <v>411</v>
      </c>
    </row>
    <row r="112" spans="1:32" ht="20" customHeight="1" x14ac:dyDescent="0.35">
      <c r="A112" s="34" t="str">
        <f t="shared" si="8"/>
        <v>29326C-2399-0400-14-53105B-2399053-02PropiosINGRESOS CORRIENTES</v>
      </c>
      <c r="B112" s="34" t="str">
        <f t="shared" si="5"/>
        <v>4000C-2399-0400-14-53105B-2399053-02Divulgación</v>
      </c>
      <c r="C112" s="34">
        <v>4000</v>
      </c>
      <c r="D112" s="34">
        <v>1499</v>
      </c>
      <c r="E112" s="34" t="str">
        <f t="shared" si="9"/>
        <v>40001499</v>
      </c>
      <c r="F112" s="228" t="str">
        <f>VLOOKUP(C112,'Presupuesto OAPES'!$B$2:$P$19,6,FALSE)</f>
        <v>Divulgación</v>
      </c>
      <c r="G112" s="39">
        <v>29326</v>
      </c>
      <c r="H112" s="32" t="s">
        <v>1354</v>
      </c>
      <c r="I112" s="23" t="s">
        <v>1545</v>
      </c>
      <c r="J112" s="23" t="s">
        <v>405</v>
      </c>
      <c r="K112" s="23" t="s">
        <v>406</v>
      </c>
      <c r="L112" s="23" t="s">
        <v>407</v>
      </c>
      <c r="M112" s="23" t="s">
        <v>408</v>
      </c>
      <c r="N112" s="23" t="s">
        <v>345</v>
      </c>
      <c r="O112" s="23" t="s">
        <v>347</v>
      </c>
      <c r="P112" s="24" t="s">
        <v>38</v>
      </c>
      <c r="Q112" s="24" t="s">
        <v>409</v>
      </c>
      <c r="R112" s="24" t="s">
        <v>40</v>
      </c>
      <c r="S112" s="25">
        <v>132426000</v>
      </c>
      <c r="T112" s="25">
        <v>-2942800</v>
      </c>
      <c r="U112" s="25">
        <v>129483200</v>
      </c>
      <c r="V112" s="25">
        <f>+SUMIFS('Compromisos 01042026'!$P$2:$P$1962,'Compromisos 01042026'!$AB$2:$AB$1962,'CDP 01042026'!G112,'Compromisos 01042026'!$I$2:$I$1962,'CDP 01042026'!N112,'Compromisos 01042026'!$K$2:$K$1962,'CDP 01042026'!P112,'Compromisos 01042026'!$L$2:$L$1962,'CDP 01042026'!Q112)</f>
        <v>129483200</v>
      </c>
      <c r="W112" s="25">
        <f>+SUMIFS('Obligaciones 01042026'!$W$2:$W$501,'Obligaciones 01042026'!$AD$2:$AD$501,'CDP 01042026'!G112,'Obligaciones 01042026'!$S$2:$S$501,'CDP 01042026'!N112,'Obligaciones 01042026'!$Y$2:$Y$501,'CDP 01042026'!P112,'Obligaciones 01042026'!$AA$2:$AA$501,'CDP 01042026'!Q112)</f>
        <v>19128200</v>
      </c>
      <c r="X112" s="25">
        <f>+SUMIFS('Pagos 01042026'!$Z$2:$Z$2404,'Pagos 01042026'!$AN$2:$AN$2404,'CDP 01042026'!G112,'Pagos 01042026'!$U$2:$U$2404,'CDP 01042026'!N112,'Pagos 01042026'!$W$2:$W$2404,'CDP 01042026'!P112,'Pagos 01042026'!$X$2:$X$2404,'CDP 01042026'!Q112)</f>
        <v>19128200</v>
      </c>
      <c r="Y112" s="25">
        <v>0</v>
      </c>
      <c r="Z112" s="24" t="s">
        <v>1546</v>
      </c>
      <c r="AA112" s="24" t="s">
        <v>1547</v>
      </c>
      <c r="AB112" s="24" t="s">
        <v>1276</v>
      </c>
      <c r="AC112" s="24" t="s">
        <v>411</v>
      </c>
      <c r="AD112" s="24" t="s">
        <v>1548</v>
      </c>
      <c r="AE112" s="24" t="s">
        <v>1549</v>
      </c>
      <c r="AF112" s="24" t="s">
        <v>411</v>
      </c>
    </row>
    <row r="113" spans="1:32" ht="20" customHeight="1" x14ac:dyDescent="0.35">
      <c r="A113" s="34" t="str">
        <f t="shared" si="8"/>
        <v>29426C-2399-0400-14-53105B-2399054-02PropiosINGRESOS CORRIENTES</v>
      </c>
      <c r="B113" s="34" t="str">
        <f t="shared" si="5"/>
        <v>4500C-2399-0400-14-53105B-2399054-02Plan de trabajo</v>
      </c>
      <c r="C113" s="34">
        <v>4500</v>
      </c>
      <c r="D113" s="34">
        <v>1499</v>
      </c>
      <c r="E113" s="34" t="str">
        <f t="shared" si="9"/>
        <v>45001499</v>
      </c>
      <c r="F113" s="228" t="str">
        <f>VLOOKUP(C113,'Presupuesto OAPES'!$B$2:$P$19,6,FALSE)</f>
        <v>Plan de trabajo</v>
      </c>
      <c r="G113" s="39">
        <v>29426</v>
      </c>
      <c r="H113" s="32" t="s">
        <v>1354</v>
      </c>
      <c r="I113" s="23" t="s">
        <v>1550</v>
      </c>
      <c r="J113" s="23" t="s">
        <v>405</v>
      </c>
      <c r="K113" s="23" t="s">
        <v>406</v>
      </c>
      <c r="L113" s="23" t="s">
        <v>407</v>
      </c>
      <c r="M113" s="23" t="s">
        <v>408</v>
      </c>
      <c r="N113" s="23" t="s">
        <v>342</v>
      </c>
      <c r="O113" s="23" t="s">
        <v>344</v>
      </c>
      <c r="P113" s="24" t="s">
        <v>38</v>
      </c>
      <c r="Q113" s="24" t="s">
        <v>409</v>
      </c>
      <c r="R113" s="24" t="s">
        <v>40</v>
      </c>
      <c r="S113" s="25">
        <v>132426000</v>
      </c>
      <c r="T113" s="25">
        <v>-4782050</v>
      </c>
      <c r="U113" s="25">
        <v>127643950</v>
      </c>
      <c r="V113" s="25">
        <f>+SUMIFS('Compromisos 01042026'!$P$2:$P$1962,'Compromisos 01042026'!$AB$2:$AB$1962,'CDP 01042026'!G113,'Compromisos 01042026'!$I$2:$I$1962,'CDP 01042026'!N113,'Compromisos 01042026'!$K$2:$K$1962,'CDP 01042026'!P113,'Compromisos 01042026'!$L$2:$L$1962,'CDP 01042026'!Q113)</f>
        <v>127643950</v>
      </c>
      <c r="W113" s="25">
        <f>+SUMIFS('Obligaciones 01042026'!$W$2:$W$501,'Obligaciones 01042026'!$AD$2:$AD$501,'CDP 01042026'!G113,'Obligaciones 01042026'!$S$2:$S$501,'CDP 01042026'!N113,'Obligaciones 01042026'!$Y$2:$Y$501,'CDP 01042026'!P113,'Obligaciones 01042026'!$AA$2:$AA$501,'CDP 01042026'!Q113)</f>
        <v>17288950</v>
      </c>
      <c r="X113" s="25">
        <f>+SUMIFS('Pagos 01042026'!$Z$2:$Z$2404,'Pagos 01042026'!$AN$2:$AN$2404,'CDP 01042026'!G113,'Pagos 01042026'!$U$2:$U$2404,'CDP 01042026'!N113,'Pagos 01042026'!$W$2:$W$2404,'CDP 01042026'!P113,'Pagos 01042026'!$X$2:$X$2404,'CDP 01042026'!Q113)</f>
        <v>17288950</v>
      </c>
      <c r="Y113" s="25">
        <v>0</v>
      </c>
      <c r="Z113" s="24" t="s">
        <v>1551</v>
      </c>
      <c r="AA113" s="24" t="s">
        <v>1552</v>
      </c>
      <c r="AB113" s="24" t="s">
        <v>1553</v>
      </c>
      <c r="AC113" s="24" t="s">
        <v>411</v>
      </c>
      <c r="AD113" s="24" t="s">
        <v>1554</v>
      </c>
      <c r="AE113" s="24" t="s">
        <v>1555</v>
      </c>
      <c r="AF113" s="24" t="s">
        <v>411</v>
      </c>
    </row>
    <row r="114" spans="1:32" ht="20" customHeight="1" x14ac:dyDescent="0.35">
      <c r="A114" s="34" t="str">
        <f t="shared" si="8"/>
        <v>29726C-2399-0400-14-53105B-2399071-02PropiosINGRESOS CORRIENTES</v>
      </c>
      <c r="B114" s="34" t="str">
        <f t="shared" si="5"/>
        <v>1100C-2399-0400-14-53105B-2399071-02Articular los criterios definidos por la ley y los sistemas de gestión al Modelo Integrado de Gestión MIG</v>
      </c>
      <c r="C114" s="34">
        <v>1100</v>
      </c>
      <c r="D114" s="34">
        <v>1499</v>
      </c>
      <c r="E114" s="34" t="str">
        <f t="shared" si="9"/>
        <v>11001499</v>
      </c>
      <c r="F114" s="228" t="s">
        <v>24311</v>
      </c>
      <c r="G114" s="39">
        <v>29726</v>
      </c>
      <c r="H114" s="32" t="s">
        <v>1354</v>
      </c>
      <c r="I114" s="23" t="s">
        <v>1560</v>
      </c>
      <c r="J114" s="23" t="s">
        <v>405</v>
      </c>
      <c r="K114" s="23" t="s">
        <v>406</v>
      </c>
      <c r="L114" s="23" t="s">
        <v>407</v>
      </c>
      <c r="M114" s="23" t="s">
        <v>408</v>
      </c>
      <c r="N114" s="23" t="s">
        <v>348</v>
      </c>
      <c r="O114" s="23" t="s">
        <v>717</v>
      </c>
      <c r="P114" s="24" t="s">
        <v>38</v>
      </c>
      <c r="Q114" s="24" t="s">
        <v>409</v>
      </c>
      <c r="R114" s="24" t="s">
        <v>40</v>
      </c>
      <c r="S114" s="25">
        <v>105940800</v>
      </c>
      <c r="T114" s="25">
        <v>-4708480</v>
      </c>
      <c r="U114" s="25">
        <v>101232320</v>
      </c>
      <c r="V114" s="25">
        <f>+SUMIFS('Compromisos 01042026'!$P$2:$P$1962,'Compromisos 01042026'!$AB$2:$AB$1962,'CDP 01042026'!G114,'Compromisos 01042026'!$I$2:$I$1962,'CDP 01042026'!N114,'Compromisos 01042026'!$K$2:$K$1962,'CDP 01042026'!P114,'Compromisos 01042026'!$L$2:$L$1962,'CDP 01042026'!Q114)</f>
        <v>101232320</v>
      </c>
      <c r="W114" s="25">
        <f>+SUMIFS('Obligaciones 01042026'!$W$2:$W$501,'Obligaciones 01042026'!$AD$2:$AD$501,'CDP 01042026'!G114,'Obligaciones 01042026'!$S$2:$S$501,'CDP 01042026'!N114,'Obligaciones 01042026'!$Y$2:$Y$501,'CDP 01042026'!P114,'Obligaciones 01042026'!$AA$2:$AA$501,'CDP 01042026'!Q114)</f>
        <v>12948320</v>
      </c>
      <c r="X114" s="25">
        <f>+SUMIFS('Pagos 01042026'!$Z$2:$Z$2404,'Pagos 01042026'!$AN$2:$AN$2404,'CDP 01042026'!G114,'Pagos 01042026'!$U$2:$U$2404,'CDP 01042026'!N114,'Pagos 01042026'!$W$2:$W$2404,'CDP 01042026'!P114,'Pagos 01042026'!$X$2:$X$2404,'CDP 01042026'!Q114)</f>
        <v>12948320</v>
      </c>
      <c r="Y114" s="25">
        <v>0</v>
      </c>
      <c r="Z114" s="24" t="s">
        <v>1561</v>
      </c>
      <c r="AA114" s="24" t="s">
        <v>1562</v>
      </c>
      <c r="AB114" s="24" t="s">
        <v>1563</v>
      </c>
      <c r="AC114" s="24" t="s">
        <v>411</v>
      </c>
      <c r="AD114" s="24" t="s">
        <v>1564</v>
      </c>
      <c r="AE114" s="24" t="s">
        <v>1565</v>
      </c>
      <c r="AF114" s="24" t="s">
        <v>411</v>
      </c>
    </row>
    <row r="115" spans="1:32" ht="20" customHeight="1" x14ac:dyDescent="0.35">
      <c r="A115" s="34" t="str">
        <f t="shared" ref="A115:A132" si="10">+G115&amp;N115&amp;P115&amp;Q115</f>
        <v>30526C-2399-0400-14-53105B-2399071-02PropiosINGRESOS CORRIENTES</v>
      </c>
      <c r="B115" s="34" t="str">
        <f t="shared" si="5"/>
        <v>1100C-2399-0400-14-53105B-2399071-02Fortalecer el modelo de operación por procesos bajo el marco de referencia de arquitectura empresarial</v>
      </c>
      <c r="C115" s="34">
        <v>1100</v>
      </c>
      <c r="D115" s="34">
        <v>1499</v>
      </c>
      <c r="E115" s="34" t="str">
        <f t="shared" ref="E115:E132" si="11">+C115&amp;D115</f>
        <v>11001499</v>
      </c>
      <c r="F115" s="260" t="s">
        <v>24308</v>
      </c>
      <c r="G115" s="39">
        <v>30526</v>
      </c>
      <c r="H115" s="32" t="s">
        <v>1354</v>
      </c>
      <c r="I115" s="23" t="s">
        <v>1586</v>
      </c>
      <c r="J115" s="23" t="s">
        <v>405</v>
      </c>
      <c r="K115" s="23" t="s">
        <v>406</v>
      </c>
      <c r="L115" s="23" t="s">
        <v>407</v>
      </c>
      <c r="M115" s="23" t="s">
        <v>408</v>
      </c>
      <c r="N115" s="23" t="s">
        <v>348</v>
      </c>
      <c r="O115" s="23" t="s">
        <v>717</v>
      </c>
      <c r="P115" s="24" t="s">
        <v>38</v>
      </c>
      <c r="Q115" s="24" t="s">
        <v>409</v>
      </c>
      <c r="R115" s="24" t="s">
        <v>40</v>
      </c>
      <c r="S115" s="25">
        <v>92698200</v>
      </c>
      <c r="T115" s="25">
        <v>-23174550</v>
      </c>
      <c r="U115" s="25">
        <v>69523650</v>
      </c>
      <c r="V115" s="25">
        <f>+SUMIFS('Compromisos 01042026'!$P$2:$P$1962,'Compromisos 01042026'!$AB$2:$AB$1962,'CDP 01042026'!G115,'Compromisos 01042026'!$I$2:$I$1962,'CDP 01042026'!N115,'Compromisos 01042026'!$K$2:$K$1962,'CDP 01042026'!P115,'Compromisos 01042026'!$L$2:$L$1962,'CDP 01042026'!Q115)</f>
        <v>69523650</v>
      </c>
      <c r="W115" s="25">
        <f>+SUMIFS('Obligaciones 01042026'!$W$2:$W$501,'Obligaciones 01042026'!$AD$2:$AD$501,'CDP 01042026'!G115,'Obligaciones 01042026'!$S$2:$S$501,'CDP 01042026'!N115,'Obligaciones 01042026'!$Y$2:$Y$501,'CDP 01042026'!P115,'Obligaciones 01042026'!$AA$2:$AA$501,'CDP 01042026'!Q115)</f>
        <v>9527315</v>
      </c>
      <c r="X115" s="25">
        <f>+SUMIFS('Pagos 01042026'!$Z$2:$Z$2404,'Pagos 01042026'!$AN$2:$AN$2404,'CDP 01042026'!G115,'Pagos 01042026'!$U$2:$U$2404,'CDP 01042026'!N115,'Pagos 01042026'!$W$2:$W$2404,'CDP 01042026'!P115,'Pagos 01042026'!$X$2:$X$2404,'CDP 01042026'!Q115)</f>
        <v>9527315</v>
      </c>
      <c r="Y115" s="25">
        <v>0</v>
      </c>
      <c r="Z115" s="24" t="s">
        <v>1592</v>
      </c>
      <c r="AA115" s="24" t="s">
        <v>1050</v>
      </c>
      <c r="AB115" s="24" t="s">
        <v>1593</v>
      </c>
      <c r="AC115" s="24" t="s">
        <v>411</v>
      </c>
      <c r="AD115" s="24" t="s">
        <v>1594</v>
      </c>
      <c r="AE115" s="24" t="s">
        <v>1595</v>
      </c>
      <c r="AF115" s="24" t="s">
        <v>411</v>
      </c>
    </row>
    <row r="116" spans="1:32" ht="20" customHeight="1" x14ac:dyDescent="0.35">
      <c r="A116" s="34" t="str">
        <f t="shared" si="10"/>
        <v>30726C-2399-0400-14-53105B-2399053-02PropiosINGRESOS CORRIENTES</v>
      </c>
      <c r="B116" s="34" t="str">
        <f t="shared" si="5"/>
        <v>4010C-2399-0400-14-53105B-2399053-02Plan de trabajo</v>
      </c>
      <c r="C116" s="34">
        <v>4010</v>
      </c>
      <c r="D116" s="34">
        <v>1499</v>
      </c>
      <c r="E116" s="34" t="str">
        <f t="shared" si="11"/>
        <v>40101499</v>
      </c>
      <c r="F116" s="228" t="str">
        <f>VLOOKUP(C116,'Presupuesto OAPES'!$B$2:$P$19,6,FALSE)</f>
        <v>Plan de trabajo</v>
      </c>
      <c r="G116" s="39">
        <v>30726</v>
      </c>
      <c r="H116" s="32" t="s">
        <v>1354</v>
      </c>
      <c r="I116" s="23" t="s">
        <v>1596</v>
      </c>
      <c r="J116" s="23" t="s">
        <v>405</v>
      </c>
      <c r="K116" s="23" t="s">
        <v>406</v>
      </c>
      <c r="L116" s="23" t="s">
        <v>407</v>
      </c>
      <c r="M116" s="23" t="s">
        <v>408</v>
      </c>
      <c r="N116" s="23" t="s">
        <v>345</v>
      </c>
      <c r="O116" s="23" t="s">
        <v>347</v>
      </c>
      <c r="P116" s="24" t="s">
        <v>38</v>
      </c>
      <c r="Q116" s="24" t="s">
        <v>409</v>
      </c>
      <c r="R116" s="24" t="s">
        <v>40</v>
      </c>
      <c r="S116" s="25">
        <v>66213000</v>
      </c>
      <c r="T116" s="25">
        <v>-2207100</v>
      </c>
      <c r="U116" s="25">
        <v>64005900</v>
      </c>
      <c r="V116" s="25">
        <f>+SUMIFS('Compromisos 01042026'!$P$2:$P$1962,'Compromisos 01042026'!$AB$2:$AB$1962,'CDP 01042026'!G116,'Compromisos 01042026'!$I$2:$I$1962,'CDP 01042026'!N116,'Compromisos 01042026'!$K$2:$K$1962,'CDP 01042026'!P116,'Compromisos 01042026'!$L$2:$L$1962,'CDP 01042026'!Q116)</f>
        <v>64005900</v>
      </c>
      <c r="W116" s="25">
        <f>+SUMIFS('Obligaciones 01042026'!$W$2:$W$501,'Obligaciones 01042026'!$AD$2:$AD$501,'CDP 01042026'!G116,'Obligaciones 01042026'!$S$2:$S$501,'CDP 01042026'!N116,'Obligaciones 01042026'!$Y$2:$Y$501,'CDP 01042026'!P116,'Obligaciones 01042026'!$AA$2:$AA$501,'CDP 01042026'!Q116)</f>
        <v>8828400</v>
      </c>
      <c r="X116" s="25">
        <f>+SUMIFS('Pagos 01042026'!$Z$2:$Z$2404,'Pagos 01042026'!$AN$2:$AN$2404,'CDP 01042026'!G116,'Pagos 01042026'!$U$2:$U$2404,'CDP 01042026'!N116,'Pagos 01042026'!$W$2:$W$2404,'CDP 01042026'!P116,'Pagos 01042026'!$X$2:$X$2404,'CDP 01042026'!Q116)</f>
        <v>8828400</v>
      </c>
      <c r="Y116" s="25">
        <v>0</v>
      </c>
      <c r="Z116" s="24" t="s">
        <v>1597</v>
      </c>
      <c r="AA116" s="24" t="s">
        <v>1270</v>
      </c>
      <c r="AB116" s="24" t="s">
        <v>1443</v>
      </c>
      <c r="AC116" s="24" t="s">
        <v>411</v>
      </c>
      <c r="AD116" s="24" t="s">
        <v>1598</v>
      </c>
      <c r="AE116" s="24" t="s">
        <v>1599</v>
      </c>
      <c r="AF116" s="24" t="s">
        <v>411</v>
      </c>
    </row>
    <row r="117" spans="1:32" ht="20" customHeight="1" x14ac:dyDescent="0.35">
      <c r="A117" s="34" t="str">
        <f t="shared" si="10"/>
        <v>31026C-2399-0400-14-53105B-2399054-02PropiosINGRESOS CORRIENTES</v>
      </c>
      <c r="B117" s="34" t="str">
        <f t="shared" si="5"/>
        <v>4500C-2399-0400-14-53105B-2399054-02Plan de trabajo</v>
      </c>
      <c r="C117" s="34">
        <v>4500</v>
      </c>
      <c r="D117" s="34">
        <v>1499</v>
      </c>
      <c r="E117" s="34" t="str">
        <f t="shared" si="11"/>
        <v>45001499</v>
      </c>
      <c r="F117" s="228" t="str">
        <f>VLOOKUP(C117,'Presupuesto OAPES'!$B$2:$P$19,6,FALSE)</f>
        <v>Plan de trabajo</v>
      </c>
      <c r="G117" s="39">
        <v>31026</v>
      </c>
      <c r="H117" s="32" t="s">
        <v>1354</v>
      </c>
      <c r="I117" s="23" t="s">
        <v>1605</v>
      </c>
      <c r="J117" s="23" t="s">
        <v>405</v>
      </c>
      <c r="K117" s="23" t="s">
        <v>406</v>
      </c>
      <c r="L117" s="23" t="s">
        <v>407</v>
      </c>
      <c r="M117" s="23" t="s">
        <v>408</v>
      </c>
      <c r="N117" s="23" t="s">
        <v>342</v>
      </c>
      <c r="O117" s="23" t="s">
        <v>344</v>
      </c>
      <c r="P117" s="24" t="s">
        <v>38</v>
      </c>
      <c r="Q117" s="24" t="s">
        <v>409</v>
      </c>
      <c r="R117" s="24" t="s">
        <v>40</v>
      </c>
      <c r="S117" s="25">
        <v>132426000</v>
      </c>
      <c r="T117" s="25">
        <v>-4046350</v>
      </c>
      <c r="U117" s="25">
        <v>128379650</v>
      </c>
      <c r="V117" s="25">
        <f>+SUMIFS('Compromisos 01042026'!$P$2:$P$1962,'Compromisos 01042026'!$AB$2:$AB$1962,'CDP 01042026'!G117,'Compromisos 01042026'!$I$2:$I$1962,'CDP 01042026'!N117,'Compromisos 01042026'!$K$2:$K$1962,'CDP 01042026'!P117,'Compromisos 01042026'!$L$2:$L$1962,'CDP 01042026'!Q117)</f>
        <v>128379650</v>
      </c>
      <c r="W117" s="25">
        <f>+SUMIFS('Obligaciones 01042026'!$W$2:$W$501,'Obligaciones 01042026'!$AD$2:$AD$501,'CDP 01042026'!G117,'Obligaciones 01042026'!$S$2:$S$501,'CDP 01042026'!N117,'Obligaciones 01042026'!$Y$2:$Y$501,'CDP 01042026'!P117,'Obligaciones 01042026'!$AA$2:$AA$501,'CDP 01042026'!Q117)</f>
        <v>18024650</v>
      </c>
      <c r="X117" s="25">
        <f>+SUMIFS('Pagos 01042026'!$Z$2:$Z$2404,'Pagos 01042026'!$AN$2:$AN$2404,'CDP 01042026'!G117,'Pagos 01042026'!$U$2:$U$2404,'CDP 01042026'!N117,'Pagos 01042026'!$W$2:$W$2404,'CDP 01042026'!P117,'Pagos 01042026'!$X$2:$X$2404,'CDP 01042026'!Q117)</f>
        <v>18024650</v>
      </c>
      <c r="Y117" s="25">
        <v>0</v>
      </c>
      <c r="Z117" s="24" t="s">
        <v>1606</v>
      </c>
      <c r="AA117" s="24" t="s">
        <v>1607</v>
      </c>
      <c r="AB117" s="24" t="s">
        <v>1608</v>
      </c>
      <c r="AC117" s="24" t="s">
        <v>411</v>
      </c>
      <c r="AD117" s="24" t="s">
        <v>1609</v>
      </c>
      <c r="AE117" s="24" t="s">
        <v>1610</v>
      </c>
      <c r="AF117" s="24" t="s">
        <v>411</v>
      </c>
    </row>
    <row r="118" spans="1:32" ht="20" customHeight="1" x14ac:dyDescent="0.35">
      <c r="A118" s="34" t="str">
        <f t="shared" si="10"/>
        <v>31226C-2399-0400-14-53105B-2399054-02PropiosINGRESOS CORRIENTES</v>
      </c>
      <c r="B118" s="34" t="str">
        <f t="shared" si="5"/>
        <v>4500C-2399-0400-14-53105B-2399054-02Plan de trabajo</v>
      </c>
      <c r="C118" s="34">
        <v>4500</v>
      </c>
      <c r="D118" s="34">
        <v>1499</v>
      </c>
      <c r="E118" s="34" t="str">
        <f t="shared" si="11"/>
        <v>45001499</v>
      </c>
      <c r="F118" s="228" t="str">
        <f>VLOOKUP(C118,'Presupuesto OAPES'!$B$2:$P$19,6,FALSE)</f>
        <v>Plan de trabajo</v>
      </c>
      <c r="G118" s="39">
        <v>31226</v>
      </c>
      <c r="H118" s="32" t="s">
        <v>1354</v>
      </c>
      <c r="I118" s="23" t="s">
        <v>1615</v>
      </c>
      <c r="J118" s="23" t="s">
        <v>405</v>
      </c>
      <c r="K118" s="23" t="s">
        <v>406</v>
      </c>
      <c r="L118" s="23" t="s">
        <v>407</v>
      </c>
      <c r="M118" s="23" t="s">
        <v>408</v>
      </c>
      <c r="N118" s="23" t="s">
        <v>342</v>
      </c>
      <c r="O118" s="23" t="s">
        <v>344</v>
      </c>
      <c r="P118" s="24" t="s">
        <v>38</v>
      </c>
      <c r="Q118" s="24" t="s">
        <v>409</v>
      </c>
      <c r="R118" s="24" t="s">
        <v>40</v>
      </c>
      <c r="S118" s="25">
        <v>119183400</v>
      </c>
      <c r="T118" s="25">
        <v>-2648520</v>
      </c>
      <c r="U118" s="25">
        <v>116534880</v>
      </c>
      <c r="V118" s="25">
        <f>+SUMIFS('Compromisos 01042026'!$P$2:$P$1962,'Compromisos 01042026'!$AB$2:$AB$1962,'CDP 01042026'!G118,'Compromisos 01042026'!$I$2:$I$1962,'CDP 01042026'!N118,'Compromisos 01042026'!$K$2:$K$1962,'CDP 01042026'!P118,'Compromisos 01042026'!$L$2:$L$1962,'CDP 01042026'!Q118)</f>
        <v>116534880</v>
      </c>
      <c r="W118" s="25">
        <f>+SUMIFS('Obligaciones 01042026'!$W$2:$W$501,'Obligaciones 01042026'!$AD$2:$AD$501,'CDP 01042026'!G118,'Obligaciones 01042026'!$S$2:$S$501,'CDP 01042026'!N118,'Obligaciones 01042026'!$Y$2:$Y$501,'CDP 01042026'!P118,'Obligaciones 01042026'!$AA$2:$AA$501,'CDP 01042026'!Q118)</f>
        <v>7283430</v>
      </c>
      <c r="X118" s="25">
        <f>+SUMIFS('Pagos 01042026'!$Z$2:$Z$2404,'Pagos 01042026'!$AN$2:$AN$2404,'CDP 01042026'!G118,'Pagos 01042026'!$U$2:$U$2404,'CDP 01042026'!N118,'Pagos 01042026'!$W$2:$W$2404,'CDP 01042026'!P118,'Pagos 01042026'!$X$2:$X$2404,'CDP 01042026'!Q118)</f>
        <v>7283430</v>
      </c>
      <c r="Y118" s="25">
        <v>0</v>
      </c>
      <c r="Z118" s="24" t="s">
        <v>1616</v>
      </c>
      <c r="AA118" s="24" t="s">
        <v>1617</v>
      </c>
      <c r="AB118" s="24" t="s">
        <v>1618</v>
      </c>
      <c r="AC118" s="24" t="s">
        <v>411</v>
      </c>
      <c r="AD118" s="24" t="s">
        <v>1619</v>
      </c>
      <c r="AE118" s="24" t="s">
        <v>1620</v>
      </c>
      <c r="AF118" s="24" t="s">
        <v>411</v>
      </c>
    </row>
    <row r="119" spans="1:32" ht="20" customHeight="1" x14ac:dyDescent="0.35">
      <c r="A119" s="34" t="str">
        <f t="shared" si="10"/>
        <v>31626C-2399-0400-14-53105B-2399054-02PropiosINGRESOS CORRIENTES</v>
      </c>
      <c r="B119" s="34" t="str">
        <f t="shared" si="5"/>
        <v>4500C-2399-0400-14-53105B-2399054-02Plan de trabajo</v>
      </c>
      <c r="C119" s="34">
        <v>4500</v>
      </c>
      <c r="D119" s="34">
        <v>1499</v>
      </c>
      <c r="E119" s="34" t="str">
        <f t="shared" si="11"/>
        <v>45001499</v>
      </c>
      <c r="F119" s="228" t="str">
        <f>VLOOKUP(C119,'Presupuesto OAPES'!$B$2:$P$19,6,FALSE)</f>
        <v>Plan de trabajo</v>
      </c>
      <c r="G119" s="39">
        <v>31626</v>
      </c>
      <c r="H119" s="32" t="s">
        <v>1354</v>
      </c>
      <c r="I119" s="23" t="s">
        <v>1627</v>
      </c>
      <c r="J119" s="23" t="s">
        <v>405</v>
      </c>
      <c r="K119" s="23" t="s">
        <v>406</v>
      </c>
      <c r="L119" s="23" t="s">
        <v>407</v>
      </c>
      <c r="M119" s="23" t="s">
        <v>408</v>
      </c>
      <c r="N119" s="23" t="s">
        <v>342</v>
      </c>
      <c r="O119" s="23" t="s">
        <v>344</v>
      </c>
      <c r="P119" s="24" t="s">
        <v>38</v>
      </c>
      <c r="Q119" s="24" t="s">
        <v>409</v>
      </c>
      <c r="R119" s="24" t="s">
        <v>40</v>
      </c>
      <c r="S119" s="25">
        <v>145668600</v>
      </c>
      <c r="T119" s="25">
        <v>-2427810</v>
      </c>
      <c r="U119" s="25">
        <v>143240790</v>
      </c>
      <c r="V119" s="25">
        <f>+SUMIFS('Compromisos 01042026'!$P$2:$P$1962,'Compromisos 01042026'!$AB$2:$AB$1962,'CDP 01042026'!G119,'Compromisos 01042026'!$I$2:$I$1962,'CDP 01042026'!N119,'Compromisos 01042026'!$K$2:$K$1962,'CDP 01042026'!P119,'Compromisos 01042026'!$L$2:$L$1962,'CDP 01042026'!Q119)</f>
        <v>143240790</v>
      </c>
      <c r="W119" s="25">
        <f>+SUMIFS('Obligaciones 01042026'!$W$2:$W$501,'Obligaciones 01042026'!$AD$2:$AD$501,'CDP 01042026'!G119,'Obligaciones 01042026'!$S$2:$S$501,'CDP 01042026'!N119,'Obligaciones 01042026'!$Y$2:$Y$501,'CDP 01042026'!P119,'Obligaciones 01042026'!$AA$2:$AA$501,'CDP 01042026'!Q119)</f>
        <v>21850290</v>
      </c>
      <c r="X119" s="25">
        <f>+SUMIFS('Pagos 01042026'!$Z$2:$Z$2404,'Pagos 01042026'!$AN$2:$AN$2404,'CDP 01042026'!G119,'Pagos 01042026'!$U$2:$U$2404,'CDP 01042026'!N119,'Pagos 01042026'!$W$2:$W$2404,'CDP 01042026'!P119,'Pagos 01042026'!$X$2:$X$2404,'CDP 01042026'!Q119)</f>
        <v>21850290</v>
      </c>
      <c r="Y119" s="25">
        <v>0</v>
      </c>
      <c r="Z119" s="24" t="s">
        <v>1628</v>
      </c>
      <c r="AA119" s="24" t="s">
        <v>995</v>
      </c>
      <c r="AB119" s="24" t="s">
        <v>836</v>
      </c>
      <c r="AC119" s="24" t="s">
        <v>411</v>
      </c>
      <c r="AD119" s="24" t="s">
        <v>1629</v>
      </c>
      <c r="AE119" s="24" t="s">
        <v>1630</v>
      </c>
      <c r="AF119" s="24" t="s">
        <v>411</v>
      </c>
    </row>
    <row r="120" spans="1:32" ht="20" customHeight="1" x14ac:dyDescent="0.35">
      <c r="A120" s="34" t="str">
        <f t="shared" si="10"/>
        <v>31826C-2399-0400-14-53105B-2399054-02PropiosINGRESOS CORRIENTES</v>
      </c>
      <c r="B120" s="34" t="str">
        <f t="shared" si="5"/>
        <v>4200C-2399-0400-14-53105B-2399054-02Divulgación</v>
      </c>
      <c r="C120" s="34">
        <v>4200</v>
      </c>
      <c r="D120" s="34">
        <v>1499</v>
      </c>
      <c r="E120" s="34" t="str">
        <f t="shared" si="11"/>
        <v>42001499</v>
      </c>
      <c r="F120" s="228" t="str">
        <f>VLOOKUP(C120,'Presupuesto OAPES'!$B$2:$P$19,6,FALSE)</f>
        <v>Divulgación</v>
      </c>
      <c r="G120" s="39">
        <v>31826</v>
      </c>
      <c r="H120" s="32" t="s">
        <v>1354</v>
      </c>
      <c r="I120" s="23" t="s">
        <v>1636</v>
      </c>
      <c r="J120" s="23" t="s">
        <v>405</v>
      </c>
      <c r="K120" s="23" t="s">
        <v>406</v>
      </c>
      <c r="L120" s="23" t="s">
        <v>407</v>
      </c>
      <c r="M120" s="23" t="s">
        <v>408</v>
      </c>
      <c r="N120" s="23" t="s">
        <v>342</v>
      </c>
      <c r="O120" s="23" t="s">
        <v>344</v>
      </c>
      <c r="P120" s="24" t="s">
        <v>38</v>
      </c>
      <c r="Q120" s="24" t="s">
        <v>409</v>
      </c>
      <c r="R120" s="24" t="s">
        <v>40</v>
      </c>
      <c r="S120" s="25">
        <v>78572760</v>
      </c>
      <c r="T120" s="25">
        <v>-1986390</v>
      </c>
      <c r="U120" s="25">
        <v>76586370</v>
      </c>
      <c r="V120" s="25">
        <f>+SUMIFS('Compromisos 01042026'!$P$2:$P$1962,'Compromisos 01042026'!$AB$2:$AB$1962,'CDP 01042026'!G120,'Compromisos 01042026'!$I$2:$I$1962,'CDP 01042026'!N120,'Compromisos 01042026'!$K$2:$K$1962,'CDP 01042026'!P120,'Compromisos 01042026'!$L$2:$L$1962,'CDP 01042026'!Q120)</f>
        <v>76586370</v>
      </c>
      <c r="W120" s="25">
        <f>+SUMIFS('Obligaciones 01042026'!$W$2:$W$501,'Obligaciones 01042026'!$AD$2:$AD$501,'CDP 01042026'!G120,'Obligaciones 01042026'!$S$2:$S$501,'CDP 01042026'!N120,'Obligaciones 01042026'!$Y$2:$Y$501,'CDP 01042026'!P120,'Obligaciones 01042026'!$AA$2:$AA$501,'CDP 01042026'!Q120)</f>
        <v>8166270</v>
      </c>
      <c r="X120" s="25">
        <f>+SUMIFS('Pagos 01042026'!$Z$2:$Z$2404,'Pagos 01042026'!$AN$2:$AN$2404,'CDP 01042026'!G120,'Pagos 01042026'!$U$2:$U$2404,'CDP 01042026'!N120,'Pagos 01042026'!$W$2:$W$2404,'CDP 01042026'!P120,'Pagos 01042026'!$X$2:$X$2404,'CDP 01042026'!Q120)</f>
        <v>8166270</v>
      </c>
      <c r="Y120" s="25">
        <v>0</v>
      </c>
      <c r="Z120" s="24" t="s">
        <v>1637</v>
      </c>
      <c r="AA120" s="24" t="s">
        <v>1638</v>
      </c>
      <c r="AB120" s="24" t="s">
        <v>1639</v>
      </c>
      <c r="AC120" s="24" t="s">
        <v>411</v>
      </c>
      <c r="AD120" s="24" t="s">
        <v>1640</v>
      </c>
      <c r="AE120" s="24" t="s">
        <v>1641</v>
      </c>
      <c r="AF120" s="24" t="s">
        <v>411</v>
      </c>
    </row>
    <row r="121" spans="1:32" ht="20" customHeight="1" x14ac:dyDescent="0.35">
      <c r="A121" s="34" t="str">
        <f t="shared" si="10"/>
        <v>32626C-2399-0400-14-53105B-2399053-02PropiosINGRESOS CORRIENTES</v>
      </c>
      <c r="B121" s="34" t="str">
        <f t="shared" si="5"/>
        <v>4000C-2399-0400-14-53105B-2399053-02Divulgación</v>
      </c>
      <c r="C121" s="34">
        <v>4000</v>
      </c>
      <c r="D121" s="34">
        <v>1499</v>
      </c>
      <c r="E121" s="34" t="str">
        <f t="shared" si="11"/>
        <v>40001499</v>
      </c>
      <c r="F121" s="228" t="str">
        <f>VLOOKUP(C121,'Presupuesto OAPES'!$B$2:$P$19,6,FALSE)</f>
        <v>Divulgación</v>
      </c>
      <c r="G121" s="39">
        <v>32626</v>
      </c>
      <c r="H121" s="32" t="s">
        <v>1354</v>
      </c>
      <c r="I121" s="23" t="s">
        <v>1670</v>
      </c>
      <c r="J121" s="23" t="s">
        <v>405</v>
      </c>
      <c r="K121" s="23" t="s">
        <v>406</v>
      </c>
      <c r="L121" s="23" t="s">
        <v>407</v>
      </c>
      <c r="M121" s="23" t="s">
        <v>408</v>
      </c>
      <c r="N121" s="23" t="s">
        <v>345</v>
      </c>
      <c r="O121" s="23" t="s">
        <v>347</v>
      </c>
      <c r="P121" s="24" t="s">
        <v>38</v>
      </c>
      <c r="Q121" s="24" t="s">
        <v>409</v>
      </c>
      <c r="R121" s="24" t="s">
        <v>40</v>
      </c>
      <c r="S121" s="25">
        <v>99319500</v>
      </c>
      <c r="T121" s="25">
        <v>0</v>
      </c>
      <c r="U121" s="25">
        <v>99319500</v>
      </c>
      <c r="V121" s="25">
        <f>+SUMIFS('Compromisos 01042026'!$P$2:$P$1962,'Compromisos 01042026'!$AB$2:$AB$1962,'CDP 01042026'!G121,'Compromisos 01042026'!$I$2:$I$1962,'CDP 01042026'!N121,'Compromisos 01042026'!$K$2:$K$1962,'CDP 01042026'!P121,'Compromisos 01042026'!$L$2:$L$1962,'CDP 01042026'!Q121)</f>
        <v>99319500</v>
      </c>
      <c r="W121" s="25">
        <f>+SUMIFS('Obligaciones 01042026'!$W$2:$W$501,'Obligaciones 01042026'!$AD$2:$AD$501,'CDP 01042026'!G121,'Obligaciones 01042026'!$S$2:$S$501,'CDP 01042026'!N121,'Obligaciones 01042026'!$Y$2:$Y$501,'CDP 01042026'!P121,'Obligaciones 01042026'!$AA$2:$AA$501,'CDP 01042026'!Q121)</f>
        <v>19128200</v>
      </c>
      <c r="X121" s="25">
        <f>+SUMIFS('Pagos 01042026'!$Z$2:$Z$2404,'Pagos 01042026'!$AN$2:$AN$2404,'CDP 01042026'!G121,'Pagos 01042026'!$U$2:$U$2404,'CDP 01042026'!N121,'Pagos 01042026'!$W$2:$W$2404,'CDP 01042026'!P121,'Pagos 01042026'!$X$2:$X$2404,'CDP 01042026'!Q121)</f>
        <v>19128200</v>
      </c>
      <c r="Y121" s="25">
        <v>0</v>
      </c>
      <c r="Z121" s="24" t="s">
        <v>1671</v>
      </c>
      <c r="AA121" s="24" t="s">
        <v>1672</v>
      </c>
      <c r="AB121" s="24" t="s">
        <v>983</v>
      </c>
      <c r="AC121" s="24" t="s">
        <v>1673</v>
      </c>
      <c r="AD121" s="24" t="s">
        <v>1674</v>
      </c>
      <c r="AE121" s="24" t="s">
        <v>1675</v>
      </c>
      <c r="AF121" s="24" t="s">
        <v>411</v>
      </c>
    </row>
    <row r="122" spans="1:32" ht="20" customHeight="1" x14ac:dyDescent="0.35">
      <c r="A122" s="34" t="str">
        <f t="shared" si="10"/>
        <v>32726C-2399-0400-14-53105B-2399053-02PropiosINGRESOS CORRIENTES</v>
      </c>
      <c r="B122" s="34" t="str">
        <f t="shared" si="5"/>
        <v>4010C-2399-0400-14-53105B-2399053-02Plan de trabajo</v>
      </c>
      <c r="C122" s="34">
        <v>4010</v>
      </c>
      <c r="D122" s="34">
        <v>1499</v>
      </c>
      <c r="E122" s="34" t="str">
        <f t="shared" si="11"/>
        <v>40101499</v>
      </c>
      <c r="F122" s="228" t="str">
        <f>VLOOKUP(C122,'Presupuesto OAPES'!$B$2:$P$19,6,FALSE)</f>
        <v>Plan de trabajo</v>
      </c>
      <c r="G122" s="39">
        <v>32726</v>
      </c>
      <c r="H122" s="32" t="s">
        <v>1354</v>
      </c>
      <c r="I122" s="23" t="s">
        <v>1676</v>
      </c>
      <c r="J122" s="23" t="s">
        <v>405</v>
      </c>
      <c r="K122" s="23" t="s">
        <v>406</v>
      </c>
      <c r="L122" s="23" t="s">
        <v>407</v>
      </c>
      <c r="M122" s="23" t="s">
        <v>408</v>
      </c>
      <c r="N122" s="23" t="s">
        <v>345</v>
      </c>
      <c r="O122" s="23" t="s">
        <v>347</v>
      </c>
      <c r="P122" s="24" t="s">
        <v>38</v>
      </c>
      <c r="Q122" s="24" t="s">
        <v>409</v>
      </c>
      <c r="R122" s="24" t="s">
        <v>40</v>
      </c>
      <c r="S122" s="25">
        <v>105940800</v>
      </c>
      <c r="T122" s="25">
        <v>-3825640</v>
      </c>
      <c r="U122" s="25">
        <v>102115160</v>
      </c>
      <c r="V122" s="25">
        <f>+SUMIFS('Compromisos 01042026'!$P$2:$P$1962,'Compromisos 01042026'!$AB$2:$AB$1962,'CDP 01042026'!G122,'Compromisos 01042026'!$I$2:$I$1962,'CDP 01042026'!N122,'Compromisos 01042026'!$K$2:$K$1962,'CDP 01042026'!P122,'Compromisos 01042026'!$L$2:$L$1962,'CDP 01042026'!Q122)</f>
        <v>102115160</v>
      </c>
      <c r="W122" s="25">
        <f>+SUMIFS('Obligaciones 01042026'!$W$2:$W$501,'Obligaciones 01042026'!$AD$2:$AD$501,'CDP 01042026'!G122,'Obligaciones 01042026'!$S$2:$S$501,'CDP 01042026'!N122,'Obligaciones 01042026'!$Y$2:$Y$501,'CDP 01042026'!P122,'Obligaciones 01042026'!$AA$2:$AA$501,'CDP 01042026'!Q122)</f>
        <v>13831160</v>
      </c>
      <c r="X122" s="25">
        <f>+SUMIFS('Pagos 01042026'!$Z$2:$Z$2404,'Pagos 01042026'!$AN$2:$AN$2404,'CDP 01042026'!G122,'Pagos 01042026'!$U$2:$U$2404,'CDP 01042026'!N122,'Pagos 01042026'!$W$2:$W$2404,'CDP 01042026'!P122,'Pagos 01042026'!$X$2:$X$2404,'CDP 01042026'!Q122)</f>
        <v>13831160</v>
      </c>
      <c r="Y122" s="25">
        <v>0</v>
      </c>
      <c r="Z122" s="24" t="s">
        <v>1677</v>
      </c>
      <c r="AA122" s="24" t="s">
        <v>1678</v>
      </c>
      <c r="AB122" s="24" t="s">
        <v>1607</v>
      </c>
      <c r="AC122" s="24" t="s">
        <v>411</v>
      </c>
      <c r="AD122" s="24" t="s">
        <v>1679</v>
      </c>
      <c r="AE122" s="24" t="s">
        <v>1680</v>
      </c>
      <c r="AF122" s="24" t="s">
        <v>411</v>
      </c>
    </row>
    <row r="123" spans="1:32" ht="20" customHeight="1" x14ac:dyDescent="0.35">
      <c r="A123" s="34" t="str">
        <f t="shared" si="10"/>
        <v>32826C-2399-0400-14-53105B-2399053-02PropiosINGRESOS CORRIENTES</v>
      </c>
      <c r="B123" s="34" t="str">
        <f t="shared" si="5"/>
        <v>4000C-2399-0400-14-53105B-2399053-02Divulgación</v>
      </c>
      <c r="C123" s="34">
        <v>4000</v>
      </c>
      <c r="D123" s="34">
        <v>1499</v>
      </c>
      <c r="E123" s="34" t="str">
        <f t="shared" si="11"/>
        <v>40001499</v>
      </c>
      <c r="F123" s="228" t="str">
        <f>VLOOKUP(C123,'Presupuesto OAPES'!$B$2:$P$19,6,FALSE)</f>
        <v>Divulgación</v>
      </c>
      <c r="G123" s="39">
        <v>32826</v>
      </c>
      <c r="H123" s="32" t="s">
        <v>1354</v>
      </c>
      <c r="I123" s="23" t="s">
        <v>1681</v>
      </c>
      <c r="J123" s="23" t="s">
        <v>405</v>
      </c>
      <c r="K123" s="23" t="s">
        <v>406</v>
      </c>
      <c r="L123" s="23" t="s">
        <v>407</v>
      </c>
      <c r="M123" s="23" t="s">
        <v>408</v>
      </c>
      <c r="N123" s="23" t="s">
        <v>345</v>
      </c>
      <c r="O123" s="23" t="s">
        <v>347</v>
      </c>
      <c r="P123" s="24" t="s">
        <v>38</v>
      </c>
      <c r="Q123" s="24" t="s">
        <v>409</v>
      </c>
      <c r="R123" s="24" t="s">
        <v>40</v>
      </c>
      <c r="S123" s="25">
        <v>144859330</v>
      </c>
      <c r="T123" s="25">
        <v>-4855620</v>
      </c>
      <c r="U123" s="25">
        <v>140003710</v>
      </c>
      <c r="V123" s="25">
        <f>+SUMIFS('Compromisos 01042026'!$P$2:$P$1962,'Compromisos 01042026'!$AB$2:$AB$1962,'CDP 01042026'!G123,'Compromisos 01042026'!$I$2:$I$1962,'CDP 01042026'!N123,'Compromisos 01042026'!$K$2:$K$1962,'CDP 01042026'!P123,'Compromisos 01042026'!$L$2:$L$1962,'CDP 01042026'!Q123)</f>
        <v>140003710</v>
      </c>
      <c r="W123" s="25">
        <f>+SUMIFS('Obligaciones 01042026'!$W$2:$W$501,'Obligaciones 01042026'!$AD$2:$AD$501,'CDP 01042026'!G123,'Obligaciones 01042026'!$S$2:$S$501,'CDP 01042026'!N123,'Obligaciones 01042026'!$Y$2:$Y$501,'CDP 01042026'!P123,'Obligaciones 01042026'!$AA$2:$AA$501,'CDP 01042026'!Q123)</f>
        <v>18613210</v>
      </c>
      <c r="X123" s="25">
        <f>+SUMIFS('Pagos 01042026'!$Z$2:$Z$2404,'Pagos 01042026'!$AN$2:$AN$2404,'CDP 01042026'!G123,'Pagos 01042026'!$U$2:$U$2404,'CDP 01042026'!N123,'Pagos 01042026'!$W$2:$W$2404,'CDP 01042026'!P123,'Pagos 01042026'!$X$2:$X$2404,'CDP 01042026'!Q123)</f>
        <v>18613210</v>
      </c>
      <c r="Y123" s="25">
        <v>0</v>
      </c>
      <c r="Z123" s="24" t="s">
        <v>1682</v>
      </c>
      <c r="AA123" s="24" t="s">
        <v>1683</v>
      </c>
      <c r="AB123" s="24" t="s">
        <v>1684</v>
      </c>
      <c r="AC123" s="24" t="s">
        <v>411</v>
      </c>
      <c r="AD123" s="24" t="s">
        <v>1685</v>
      </c>
      <c r="AE123" s="24" t="s">
        <v>1686</v>
      </c>
      <c r="AF123" s="24" t="s">
        <v>411</v>
      </c>
    </row>
    <row r="124" spans="1:32" ht="20" customHeight="1" x14ac:dyDescent="0.35">
      <c r="A124" s="34" t="str">
        <f t="shared" si="10"/>
        <v>32926C-2399-0400-14-53105B-2399053-02PropiosINGRESOS CORRIENTES</v>
      </c>
      <c r="B124" s="34" t="str">
        <f t="shared" si="5"/>
        <v>4010C-2399-0400-14-53105B-2399053-02Plan de trabajo</v>
      </c>
      <c r="C124" s="34">
        <v>4010</v>
      </c>
      <c r="D124" s="34">
        <v>1499</v>
      </c>
      <c r="E124" s="34" t="str">
        <f t="shared" si="11"/>
        <v>40101499</v>
      </c>
      <c r="F124" s="228" t="str">
        <f>VLOOKUP(C124,'Presupuesto OAPES'!$B$2:$P$19,6,FALSE)</f>
        <v>Plan de trabajo</v>
      </c>
      <c r="G124" s="39">
        <v>32926</v>
      </c>
      <c r="H124" s="32" t="s">
        <v>1354</v>
      </c>
      <c r="I124" s="23" t="s">
        <v>1687</v>
      </c>
      <c r="J124" s="23" t="s">
        <v>405</v>
      </c>
      <c r="K124" s="23" t="s">
        <v>406</v>
      </c>
      <c r="L124" s="23" t="s">
        <v>407</v>
      </c>
      <c r="M124" s="23" t="s">
        <v>408</v>
      </c>
      <c r="N124" s="23" t="s">
        <v>345</v>
      </c>
      <c r="O124" s="23" t="s">
        <v>347</v>
      </c>
      <c r="P124" s="24" t="s">
        <v>38</v>
      </c>
      <c r="Q124" s="24" t="s">
        <v>409</v>
      </c>
      <c r="R124" s="24" t="s">
        <v>40</v>
      </c>
      <c r="S124" s="25">
        <v>101526600</v>
      </c>
      <c r="T124" s="25">
        <v>0</v>
      </c>
      <c r="U124" s="25">
        <v>101526600</v>
      </c>
      <c r="V124" s="25">
        <f>+SUMIFS('Compromisos 01042026'!$P$2:$P$1962,'Compromisos 01042026'!$AB$2:$AB$1962,'CDP 01042026'!G124,'Compromisos 01042026'!$I$2:$I$1962,'CDP 01042026'!N124,'Compromisos 01042026'!$K$2:$K$1962,'CDP 01042026'!P124,'Compromisos 01042026'!$L$2:$L$1962,'CDP 01042026'!Q124)</f>
        <v>101526600</v>
      </c>
      <c r="W124" s="25">
        <f>+SUMIFS('Obligaciones 01042026'!$W$2:$W$501,'Obligaciones 01042026'!$AD$2:$AD$501,'CDP 01042026'!G124,'Obligaciones 01042026'!$S$2:$S$501,'CDP 01042026'!N124,'Obligaciones 01042026'!$Y$2:$Y$501,'CDP 01042026'!P124,'Obligaciones 01042026'!$AA$2:$AA$501,'CDP 01042026'!Q124)</f>
        <v>13242600</v>
      </c>
      <c r="X124" s="25">
        <f>+SUMIFS('Pagos 01042026'!$Z$2:$Z$2404,'Pagos 01042026'!$AN$2:$AN$2404,'CDP 01042026'!G124,'Pagos 01042026'!$U$2:$U$2404,'CDP 01042026'!N124,'Pagos 01042026'!$W$2:$W$2404,'CDP 01042026'!P124,'Pagos 01042026'!$X$2:$X$2404,'CDP 01042026'!Q124)</f>
        <v>13242600</v>
      </c>
      <c r="Y124" s="25">
        <v>0</v>
      </c>
      <c r="Z124" s="24" t="s">
        <v>1688</v>
      </c>
      <c r="AA124" s="24" t="s">
        <v>1689</v>
      </c>
      <c r="AB124" s="24" t="s">
        <v>1437</v>
      </c>
      <c r="AC124" s="24" t="s">
        <v>411</v>
      </c>
      <c r="AD124" s="24" t="s">
        <v>1690</v>
      </c>
      <c r="AE124" s="24" t="s">
        <v>1691</v>
      </c>
      <c r="AF124" s="24" t="s">
        <v>411</v>
      </c>
    </row>
    <row r="125" spans="1:32" ht="20" customHeight="1" x14ac:dyDescent="0.35">
      <c r="A125" s="34" t="str">
        <f t="shared" si="10"/>
        <v>33026C-2399-0400-14-53105B-2399053-02PropiosINGRESOS CORRIENTES</v>
      </c>
      <c r="B125" s="34" t="str">
        <f t="shared" si="5"/>
        <v>4000C-2399-0400-14-53105B-2399053-02Divulgación</v>
      </c>
      <c r="C125" s="34">
        <v>4000</v>
      </c>
      <c r="D125" s="34">
        <v>1499</v>
      </c>
      <c r="E125" s="34" t="str">
        <f t="shared" si="11"/>
        <v>40001499</v>
      </c>
      <c r="F125" s="228" t="str">
        <f>VLOOKUP(C125,'Presupuesto OAPES'!$B$2:$P$19,6,FALSE)</f>
        <v>Divulgación</v>
      </c>
      <c r="G125" s="39">
        <v>33026</v>
      </c>
      <c r="H125" s="32" t="s">
        <v>1354</v>
      </c>
      <c r="I125" s="23" t="s">
        <v>1692</v>
      </c>
      <c r="J125" s="23" t="s">
        <v>405</v>
      </c>
      <c r="K125" s="23" t="s">
        <v>406</v>
      </c>
      <c r="L125" s="23" t="s">
        <v>407</v>
      </c>
      <c r="M125" s="23" t="s">
        <v>408</v>
      </c>
      <c r="N125" s="23" t="s">
        <v>345</v>
      </c>
      <c r="O125" s="23" t="s">
        <v>347</v>
      </c>
      <c r="P125" s="24" t="s">
        <v>38</v>
      </c>
      <c r="Q125" s="24" t="s">
        <v>409</v>
      </c>
      <c r="R125" s="24" t="s">
        <v>40</v>
      </c>
      <c r="S125" s="25">
        <v>131690300</v>
      </c>
      <c r="T125" s="25">
        <v>-4046350</v>
      </c>
      <c r="U125" s="25">
        <v>127643950</v>
      </c>
      <c r="V125" s="25">
        <f>+SUMIFS('Compromisos 01042026'!$P$2:$P$1962,'Compromisos 01042026'!$AB$2:$AB$1962,'CDP 01042026'!G125,'Compromisos 01042026'!$I$2:$I$1962,'CDP 01042026'!N125,'Compromisos 01042026'!$K$2:$K$1962,'CDP 01042026'!P125,'Compromisos 01042026'!$L$2:$L$1962,'CDP 01042026'!Q125)</f>
        <v>127643950</v>
      </c>
      <c r="W125" s="25">
        <f>+SUMIFS('Obligaciones 01042026'!$W$2:$W$501,'Obligaciones 01042026'!$AD$2:$AD$501,'CDP 01042026'!G125,'Obligaciones 01042026'!$S$2:$S$501,'CDP 01042026'!N125,'Obligaciones 01042026'!$Y$2:$Y$501,'CDP 01042026'!P125,'Obligaciones 01042026'!$AA$2:$AA$501,'CDP 01042026'!Q125)</f>
        <v>17288950</v>
      </c>
      <c r="X125" s="25">
        <f>+SUMIFS('Pagos 01042026'!$Z$2:$Z$2404,'Pagos 01042026'!$AN$2:$AN$2404,'CDP 01042026'!G125,'Pagos 01042026'!$U$2:$U$2404,'CDP 01042026'!N125,'Pagos 01042026'!$W$2:$W$2404,'CDP 01042026'!P125,'Pagos 01042026'!$X$2:$X$2404,'CDP 01042026'!Q125)</f>
        <v>17288950</v>
      </c>
      <c r="Y125" s="25">
        <v>0</v>
      </c>
      <c r="Z125" s="24" t="s">
        <v>1693</v>
      </c>
      <c r="AA125" s="24" t="s">
        <v>1694</v>
      </c>
      <c r="AB125" s="24" t="s">
        <v>1146</v>
      </c>
      <c r="AC125" s="24" t="s">
        <v>1695</v>
      </c>
      <c r="AD125" s="24" t="s">
        <v>1696</v>
      </c>
      <c r="AE125" s="24" t="s">
        <v>1697</v>
      </c>
      <c r="AF125" s="24" t="s">
        <v>411</v>
      </c>
    </row>
    <row r="126" spans="1:32" ht="20" customHeight="1" x14ac:dyDescent="0.35">
      <c r="A126" s="34" t="str">
        <f t="shared" si="10"/>
        <v>33226C-2399-0400-14-53105B-2399053-02PropiosINGRESOS CORRIENTES</v>
      </c>
      <c r="B126" s="34" t="str">
        <f t="shared" si="5"/>
        <v>4300C-2399-0400-14-53105B-2399053-02Plan de trabajo</v>
      </c>
      <c r="C126" s="34">
        <v>4300</v>
      </c>
      <c r="D126" s="34">
        <v>1499</v>
      </c>
      <c r="E126" s="34" t="str">
        <f t="shared" si="11"/>
        <v>43001499</v>
      </c>
      <c r="F126" s="228" t="str">
        <f>VLOOKUP(C126,'Presupuesto OAPES'!$B$2:$P$19,6,FALSE)</f>
        <v>Plan de trabajo</v>
      </c>
      <c r="G126" s="39">
        <v>33226</v>
      </c>
      <c r="H126" s="32" t="s">
        <v>1354</v>
      </c>
      <c r="I126" s="23" t="s">
        <v>1699</v>
      </c>
      <c r="J126" s="23" t="s">
        <v>405</v>
      </c>
      <c r="K126" s="23" t="s">
        <v>406</v>
      </c>
      <c r="L126" s="23" t="s">
        <v>407</v>
      </c>
      <c r="M126" s="23" t="s">
        <v>408</v>
      </c>
      <c r="N126" s="23" t="s">
        <v>345</v>
      </c>
      <c r="O126" s="23" t="s">
        <v>347</v>
      </c>
      <c r="P126" s="24" t="s">
        <v>38</v>
      </c>
      <c r="Q126" s="24" t="s">
        <v>409</v>
      </c>
      <c r="R126" s="24" t="s">
        <v>40</v>
      </c>
      <c r="S126" s="25">
        <v>110355000</v>
      </c>
      <c r="T126" s="25">
        <v>0</v>
      </c>
      <c r="U126" s="25">
        <v>110355000</v>
      </c>
      <c r="V126" s="25">
        <f>+SUMIFS('Compromisos 01042026'!$P$2:$P$1962,'Compromisos 01042026'!$AB$2:$AB$1962,'CDP 01042026'!G126,'Compromisos 01042026'!$I$2:$I$1962,'CDP 01042026'!N126,'Compromisos 01042026'!$K$2:$K$1962,'CDP 01042026'!P126,'Compromisos 01042026'!$L$2:$L$1962,'CDP 01042026'!Q126)</f>
        <v>110355000</v>
      </c>
      <c r="W126" s="25">
        <f>+SUMIFS('Obligaciones 01042026'!$W$2:$W$501,'Obligaciones 01042026'!$AD$2:$AD$501,'CDP 01042026'!G126,'Obligaciones 01042026'!$S$2:$S$501,'CDP 01042026'!N126,'Obligaciones 01042026'!$Y$2:$Y$501,'CDP 01042026'!P126,'Obligaciones 01042026'!$AA$2:$AA$501,'CDP 01042026'!Q126)</f>
        <v>17656800</v>
      </c>
      <c r="X126" s="25">
        <f>+SUMIFS('Pagos 01042026'!$Z$2:$Z$2404,'Pagos 01042026'!$AN$2:$AN$2404,'CDP 01042026'!G126,'Pagos 01042026'!$U$2:$U$2404,'CDP 01042026'!N126,'Pagos 01042026'!$W$2:$W$2404,'CDP 01042026'!P126,'Pagos 01042026'!$X$2:$X$2404,'CDP 01042026'!Q126)</f>
        <v>17656800</v>
      </c>
      <c r="Y126" s="25">
        <v>0</v>
      </c>
      <c r="Z126" s="24" t="s">
        <v>1700</v>
      </c>
      <c r="AA126" s="24" t="s">
        <v>1098</v>
      </c>
      <c r="AB126" s="24" t="s">
        <v>1701</v>
      </c>
      <c r="AC126" s="24" t="s">
        <v>411</v>
      </c>
      <c r="AD126" s="24" t="s">
        <v>1702</v>
      </c>
      <c r="AE126" s="24" t="s">
        <v>1703</v>
      </c>
      <c r="AF126" s="24" t="s">
        <v>411</v>
      </c>
    </row>
    <row r="127" spans="1:32" ht="20" customHeight="1" x14ac:dyDescent="0.35">
      <c r="A127" s="34" t="str">
        <f t="shared" si="10"/>
        <v>33626C-2399-0400-14-53105B-2399054-02PropiosINGRESOS CORRIENTES</v>
      </c>
      <c r="B127" s="34" t="str">
        <f t="shared" si="5"/>
        <v>4100C-2399-0400-14-53105B-2399054-02Plan de trabajo</v>
      </c>
      <c r="C127" s="34">
        <v>4100</v>
      </c>
      <c r="D127" s="34">
        <v>1499</v>
      </c>
      <c r="E127" s="34" t="str">
        <f t="shared" si="11"/>
        <v>41001499</v>
      </c>
      <c r="F127" s="228" t="str">
        <f>VLOOKUP(C127,'Presupuesto OAPES'!$B$2:$P$19,6,FALSE)</f>
        <v>Plan de trabajo</v>
      </c>
      <c r="G127" s="39">
        <v>33626</v>
      </c>
      <c r="H127" s="32" t="s">
        <v>1354</v>
      </c>
      <c r="I127" s="23" t="s">
        <v>1706</v>
      </c>
      <c r="J127" s="23" t="s">
        <v>405</v>
      </c>
      <c r="K127" s="23" t="s">
        <v>406</v>
      </c>
      <c r="L127" s="23" t="s">
        <v>407</v>
      </c>
      <c r="M127" s="23" t="s">
        <v>408</v>
      </c>
      <c r="N127" s="23" t="s">
        <v>342</v>
      </c>
      <c r="O127" s="23" t="s">
        <v>344</v>
      </c>
      <c r="P127" s="24" t="s">
        <v>38</v>
      </c>
      <c r="Q127" s="24" t="s">
        <v>409</v>
      </c>
      <c r="R127" s="24" t="s">
        <v>40</v>
      </c>
      <c r="S127" s="25">
        <v>99319500</v>
      </c>
      <c r="T127" s="25">
        <v>0</v>
      </c>
      <c r="U127" s="25">
        <v>99319500</v>
      </c>
      <c r="V127" s="25">
        <f>+SUMIFS('Compromisos 01042026'!$P$2:$P$1962,'Compromisos 01042026'!$AB$2:$AB$1962,'CDP 01042026'!G127,'Compromisos 01042026'!$I$2:$I$1962,'CDP 01042026'!N127,'Compromisos 01042026'!$K$2:$K$1962,'CDP 01042026'!P127,'Compromisos 01042026'!$L$2:$L$1962,'CDP 01042026'!Q127)</f>
        <v>99319500</v>
      </c>
      <c r="W127" s="25">
        <f>+SUMIFS('Obligaciones 01042026'!$W$2:$W$501,'Obligaciones 01042026'!$AD$2:$AD$501,'CDP 01042026'!G127,'Obligaciones 01042026'!$S$2:$S$501,'CDP 01042026'!N127,'Obligaciones 01042026'!$Y$2:$Y$501,'CDP 01042026'!P127,'Obligaciones 01042026'!$AA$2:$AA$501,'CDP 01042026'!Q127)</f>
        <v>18024650</v>
      </c>
      <c r="X127" s="25">
        <f>+SUMIFS('Pagos 01042026'!$Z$2:$Z$2404,'Pagos 01042026'!$AN$2:$AN$2404,'CDP 01042026'!G127,'Pagos 01042026'!$U$2:$U$2404,'CDP 01042026'!N127,'Pagos 01042026'!$W$2:$W$2404,'CDP 01042026'!P127,'Pagos 01042026'!$X$2:$X$2404,'CDP 01042026'!Q127)</f>
        <v>18024650</v>
      </c>
      <c r="Y127" s="25">
        <v>0</v>
      </c>
      <c r="Z127" s="24" t="s">
        <v>1707</v>
      </c>
      <c r="AA127" s="24" t="s">
        <v>1708</v>
      </c>
      <c r="AB127" s="24" t="s">
        <v>1643</v>
      </c>
      <c r="AC127" s="24" t="s">
        <v>411</v>
      </c>
      <c r="AD127" s="24" t="s">
        <v>1709</v>
      </c>
      <c r="AE127" s="24" t="s">
        <v>1710</v>
      </c>
      <c r="AF127" s="24" t="s">
        <v>411</v>
      </c>
    </row>
    <row r="128" spans="1:32" ht="20" customHeight="1" x14ac:dyDescent="0.35">
      <c r="A128" s="34" t="str">
        <f t="shared" si="10"/>
        <v>33826C-2399-0400-14-53105B-2399054-02PropiosINGRESOS CORRIENTES</v>
      </c>
      <c r="B128" s="34" t="str">
        <f t="shared" si="5"/>
        <v>4100C-2399-0400-14-53105B-2399054-02Plan de trabajo</v>
      </c>
      <c r="C128" s="34">
        <v>4100</v>
      </c>
      <c r="D128" s="34">
        <v>1499</v>
      </c>
      <c r="E128" s="34" t="str">
        <f t="shared" si="11"/>
        <v>41001499</v>
      </c>
      <c r="F128" s="228" t="str">
        <f>VLOOKUP(C128,'Presupuesto OAPES'!$B$2:$P$19,6,FALSE)</f>
        <v>Plan de trabajo</v>
      </c>
      <c r="G128" s="39">
        <v>33826</v>
      </c>
      <c r="H128" s="32" t="s">
        <v>1354</v>
      </c>
      <c r="I128" s="23" t="s">
        <v>1711</v>
      </c>
      <c r="J128" s="23" t="s">
        <v>405</v>
      </c>
      <c r="K128" s="23" t="s">
        <v>406</v>
      </c>
      <c r="L128" s="23" t="s">
        <v>407</v>
      </c>
      <c r="M128" s="23" t="s">
        <v>408</v>
      </c>
      <c r="N128" s="23" t="s">
        <v>342</v>
      </c>
      <c r="O128" s="23" t="s">
        <v>344</v>
      </c>
      <c r="P128" s="24" t="s">
        <v>38</v>
      </c>
      <c r="Q128" s="24" t="s">
        <v>409</v>
      </c>
      <c r="R128" s="24" t="s">
        <v>40</v>
      </c>
      <c r="S128" s="25">
        <v>89387550</v>
      </c>
      <c r="T128" s="25">
        <v>0</v>
      </c>
      <c r="U128" s="25">
        <v>89387550</v>
      </c>
      <c r="V128" s="25">
        <f>+SUMIFS('Compromisos 01042026'!$P$2:$P$1962,'Compromisos 01042026'!$AB$2:$AB$1962,'CDP 01042026'!G128,'Compromisos 01042026'!$I$2:$I$1962,'CDP 01042026'!N128,'Compromisos 01042026'!$K$2:$K$1962,'CDP 01042026'!P128,'Compromisos 01042026'!$L$2:$L$1962,'CDP 01042026'!Q128)</f>
        <v>89387550</v>
      </c>
      <c r="W128" s="25">
        <f>+SUMIFS('Obligaciones 01042026'!$W$2:$W$501,'Obligaciones 01042026'!$AD$2:$AD$501,'CDP 01042026'!G128,'Obligaciones 01042026'!$S$2:$S$501,'CDP 01042026'!N128,'Obligaciones 01042026'!$Y$2:$Y$501,'CDP 01042026'!P128,'Obligaciones 01042026'!$AA$2:$AA$501,'CDP 01042026'!Q128)</f>
        <v>16222185</v>
      </c>
      <c r="X128" s="25">
        <f>+SUMIFS('Pagos 01042026'!$Z$2:$Z$2404,'Pagos 01042026'!$AN$2:$AN$2404,'CDP 01042026'!G128,'Pagos 01042026'!$U$2:$U$2404,'CDP 01042026'!N128,'Pagos 01042026'!$W$2:$W$2404,'CDP 01042026'!P128,'Pagos 01042026'!$X$2:$X$2404,'CDP 01042026'!Q128)</f>
        <v>16222185</v>
      </c>
      <c r="Y128" s="25">
        <v>0</v>
      </c>
      <c r="Z128" s="24" t="s">
        <v>1712</v>
      </c>
      <c r="AA128" s="24" t="s">
        <v>1713</v>
      </c>
      <c r="AB128" s="24" t="s">
        <v>1632</v>
      </c>
      <c r="AC128" s="24" t="s">
        <v>411</v>
      </c>
      <c r="AD128" s="24" t="s">
        <v>1714</v>
      </c>
      <c r="AE128" s="24" t="s">
        <v>1715</v>
      </c>
      <c r="AF128" s="24" t="s">
        <v>411</v>
      </c>
    </row>
    <row r="129" spans="1:32" ht="20" customHeight="1" x14ac:dyDescent="0.35">
      <c r="A129" s="34" t="str">
        <f t="shared" si="10"/>
        <v>33926C-2399-0400-14-53105B-2399054-02PropiosINGRESOS CORRIENTES</v>
      </c>
      <c r="B129" s="34" t="str">
        <f t="shared" si="5"/>
        <v>4100C-2399-0400-14-53105B-2399054-02Plan de trabajo</v>
      </c>
      <c r="C129" s="34">
        <v>4100</v>
      </c>
      <c r="D129" s="34">
        <v>1499</v>
      </c>
      <c r="E129" s="34" t="str">
        <f t="shared" si="11"/>
        <v>41001499</v>
      </c>
      <c r="F129" s="228" t="str">
        <f>VLOOKUP(C129,'Presupuesto OAPES'!$B$2:$P$19,6,FALSE)</f>
        <v>Plan de trabajo</v>
      </c>
      <c r="G129" s="39">
        <v>33926</v>
      </c>
      <c r="H129" s="32" t="s">
        <v>1354</v>
      </c>
      <c r="I129" s="23" t="s">
        <v>1716</v>
      </c>
      <c r="J129" s="23" t="s">
        <v>405</v>
      </c>
      <c r="K129" s="23" t="s">
        <v>406</v>
      </c>
      <c r="L129" s="23" t="s">
        <v>407</v>
      </c>
      <c r="M129" s="23" t="s">
        <v>408</v>
      </c>
      <c r="N129" s="23" t="s">
        <v>342</v>
      </c>
      <c r="O129" s="23" t="s">
        <v>344</v>
      </c>
      <c r="P129" s="24" t="s">
        <v>38</v>
      </c>
      <c r="Q129" s="24" t="s">
        <v>409</v>
      </c>
      <c r="R129" s="24" t="s">
        <v>40</v>
      </c>
      <c r="S129" s="25">
        <v>89387550</v>
      </c>
      <c r="T129" s="25">
        <v>0</v>
      </c>
      <c r="U129" s="25">
        <v>89387550</v>
      </c>
      <c r="V129" s="25">
        <f>+SUMIFS('Compromisos 01042026'!$P$2:$P$1962,'Compromisos 01042026'!$AB$2:$AB$1962,'CDP 01042026'!G129,'Compromisos 01042026'!$I$2:$I$1962,'CDP 01042026'!N129,'Compromisos 01042026'!$K$2:$K$1962,'CDP 01042026'!P129,'Compromisos 01042026'!$L$2:$L$1962,'CDP 01042026'!Q129)</f>
        <v>89387550</v>
      </c>
      <c r="W129" s="25">
        <f>+SUMIFS('Obligaciones 01042026'!$W$2:$W$501,'Obligaciones 01042026'!$AD$2:$AD$501,'CDP 01042026'!G129,'Obligaciones 01042026'!$S$2:$S$501,'CDP 01042026'!N129,'Obligaciones 01042026'!$Y$2:$Y$501,'CDP 01042026'!P129,'Obligaciones 01042026'!$AA$2:$AA$501,'CDP 01042026'!Q129)</f>
        <v>16222185</v>
      </c>
      <c r="X129" s="25">
        <f>+SUMIFS('Pagos 01042026'!$Z$2:$Z$2404,'Pagos 01042026'!$AN$2:$AN$2404,'CDP 01042026'!G129,'Pagos 01042026'!$U$2:$U$2404,'CDP 01042026'!N129,'Pagos 01042026'!$W$2:$W$2404,'CDP 01042026'!P129,'Pagos 01042026'!$X$2:$X$2404,'CDP 01042026'!Q129)</f>
        <v>16222185</v>
      </c>
      <c r="Y129" s="25">
        <v>0</v>
      </c>
      <c r="Z129" s="24" t="s">
        <v>1717</v>
      </c>
      <c r="AA129" s="24" t="s">
        <v>1718</v>
      </c>
      <c r="AB129" s="24" t="s">
        <v>1638</v>
      </c>
      <c r="AC129" s="24" t="s">
        <v>411</v>
      </c>
      <c r="AD129" s="24" t="s">
        <v>1719</v>
      </c>
      <c r="AE129" s="24" t="s">
        <v>1720</v>
      </c>
      <c r="AF129" s="24" t="s">
        <v>411</v>
      </c>
    </row>
    <row r="130" spans="1:32" ht="20" customHeight="1" x14ac:dyDescent="0.35">
      <c r="A130" s="34" t="str">
        <f t="shared" si="10"/>
        <v>35726C-2399-0400-14-53105B-2399054-02PropiosINGRESOS CORRIENTES</v>
      </c>
      <c r="B130" s="34" t="str">
        <f t="shared" si="5"/>
        <v>4500C-2399-0400-14-53105B-2399054-02Plan de trabajo</v>
      </c>
      <c r="C130" s="34">
        <v>4500</v>
      </c>
      <c r="D130" s="34">
        <v>1499</v>
      </c>
      <c r="E130" s="34" t="str">
        <f t="shared" si="11"/>
        <v>45001499</v>
      </c>
      <c r="F130" s="228" t="str">
        <f>VLOOKUP(C130,'Presupuesto OAPES'!$B$2:$P$19,6,FALSE)</f>
        <v>Plan de trabajo</v>
      </c>
      <c r="G130" s="39">
        <v>35726</v>
      </c>
      <c r="H130" s="32" t="s">
        <v>1354</v>
      </c>
      <c r="I130" s="23" t="s">
        <v>1782</v>
      </c>
      <c r="J130" s="23" t="s">
        <v>405</v>
      </c>
      <c r="K130" s="23" t="s">
        <v>406</v>
      </c>
      <c r="L130" s="23" t="s">
        <v>407</v>
      </c>
      <c r="M130" s="23" t="s">
        <v>408</v>
      </c>
      <c r="N130" s="23" t="s">
        <v>342</v>
      </c>
      <c r="O130" s="23" t="s">
        <v>344</v>
      </c>
      <c r="P130" s="24" t="s">
        <v>38</v>
      </c>
      <c r="Q130" s="24" t="s">
        <v>409</v>
      </c>
      <c r="R130" s="24" t="s">
        <v>40</v>
      </c>
      <c r="S130" s="25">
        <v>132426000</v>
      </c>
      <c r="T130" s="25">
        <v>-2574950</v>
      </c>
      <c r="U130" s="25">
        <v>129851050</v>
      </c>
      <c r="V130" s="25">
        <f>+SUMIFS('Compromisos 01042026'!$P$2:$P$1962,'Compromisos 01042026'!$AB$2:$AB$1962,'CDP 01042026'!G130,'Compromisos 01042026'!$I$2:$I$1962,'CDP 01042026'!N130,'Compromisos 01042026'!$K$2:$K$1962,'CDP 01042026'!P130,'Compromisos 01042026'!$L$2:$L$1962,'CDP 01042026'!Q130)</f>
        <v>129851050</v>
      </c>
      <c r="W130" s="25">
        <f>+SUMIFS('Obligaciones 01042026'!$W$2:$W$501,'Obligaciones 01042026'!$AD$2:$AD$501,'CDP 01042026'!G130,'Obligaciones 01042026'!$S$2:$S$501,'CDP 01042026'!N130,'Obligaciones 01042026'!$Y$2:$Y$501,'CDP 01042026'!P130,'Obligaciones 01042026'!$AA$2:$AA$501,'CDP 01042026'!Q130)</f>
        <v>19496050</v>
      </c>
      <c r="X130" s="25">
        <f>+SUMIFS('Pagos 01042026'!$Z$2:$Z$2404,'Pagos 01042026'!$AN$2:$AN$2404,'CDP 01042026'!G130,'Pagos 01042026'!$U$2:$U$2404,'CDP 01042026'!N130,'Pagos 01042026'!$W$2:$W$2404,'CDP 01042026'!P130,'Pagos 01042026'!$X$2:$X$2404,'CDP 01042026'!Q130)</f>
        <v>19496050</v>
      </c>
      <c r="Y130" s="25">
        <v>0</v>
      </c>
      <c r="Z130" s="24" t="s">
        <v>1783</v>
      </c>
      <c r="AA130" s="24" t="s">
        <v>1245</v>
      </c>
      <c r="AB130" s="24" t="s">
        <v>915</v>
      </c>
      <c r="AC130" s="24" t="s">
        <v>411</v>
      </c>
      <c r="AD130" s="24" t="s">
        <v>1784</v>
      </c>
      <c r="AE130" s="24" t="s">
        <v>1785</v>
      </c>
      <c r="AF130" s="24" t="s">
        <v>411</v>
      </c>
    </row>
    <row r="131" spans="1:32" ht="20" customHeight="1" x14ac:dyDescent="0.35">
      <c r="A131" s="34" t="str">
        <f t="shared" si="10"/>
        <v>35926C-2399-0400-14-53105B-2399054-02PropiosINGRESOS CORRIENTES</v>
      </c>
      <c r="B131" s="34" t="str">
        <f t="shared" ref="B131:B194" si="12">C131&amp;N131&amp;F131</f>
        <v>4500C-2399-0400-14-53105B-2399054-02Plan de trabajo</v>
      </c>
      <c r="C131" s="34">
        <v>4500</v>
      </c>
      <c r="D131" s="34">
        <v>1499</v>
      </c>
      <c r="E131" s="34" t="str">
        <f t="shared" si="11"/>
        <v>45001499</v>
      </c>
      <c r="F131" s="228" t="str">
        <f>VLOOKUP(C131,'Presupuesto OAPES'!$B$2:$P$19,6,FALSE)</f>
        <v>Plan de trabajo</v>
      </c>
      <c r="G131" s="39">
        <v>35926</v>
      </c>
      <c r="H131" s="32" t="s">
        <v>1354</v>
      </c>
      <c r="I131" s="23" t="s">
        <v>1786</v>
      </c>
      <c r="J131" s="23" t="s">
        <v>405</v>
      </c>
      <c r="K131" s="23" t="s">
        <v>406</v>
      </c>
      <c r="L131" s="23" t="s">
        <v>407</v>
      </c>
      <c r="M131" s="23" t="s">
        <v>408</v>
      </c>
      <c r="N131" s="23" t="s">
        <v>342</v>
      </c>
      <c r="O131" s="23" t="s">
        <v>344</v>
      </c>
      <c r="P131" s="24" t="s">
        <v>38</v>
      </c>
      <c r="Q131" s="24" t="s">
        <v>409</v>
      </c>
      <c r="R131" s="24" t="s">
        <v>40</v>
      </c>
      <c r="S131" s="25">
        <v>145668600</v>
      </c>
      <c r="T131" s="25">
        <v>15725588</v>
      </c>
      <c r="U131" s="25">
        <v>161394188</v>
      </c>
      <c r="V131" s="25">
        <f>+SUMIFS('Compromisos 01042026'!$P$2:$P$1962,'Compromisos 01042026'!$AB$2:$AB$1962,'CDP 01042026'!G131,'Compromisos 01042026'!$I$2:$I$1962,'CDP 01042026'!N131,'Compromisos 01042026'!$K$2:$K$1962,'CDP 01042026'!P131,'Compromisos 01042026'!$L$2:$L$1962,'CDP 01042026'!Q131)</f>
        <v>161394188</v>
      </c>
      <c r="W131" s="25">
        <f>+SUMIFS('Obligaciones 01042026'!$W$2:$W$501,'Obligaciones 01042026'!$AD$2:$AD$501,'CDP 01042026'!G131,'Obligaciones 01042026'!$S$2:$S$501,'CDP 01042026'!N131,'Obligaciones 01042026'!$Y$2:$Y$501,'CDP 01042026'!P131,'Obligaciones 01042026'!$AA$2:$AA$501,'CDP 01042026'!Q131)</f>
        <v>23450438</v>
      </c>
      <c r="X131" s="25">
        <f>+SUMIFS('Pagos 01042026'!$Z$2:$Z$2404,'Pagos 01042026'!$AN$2:$AN$2404,'CDP 01042026'!G131,'Pagos 01042026'!$U$2:$U$2404,'CDP 01042026'!N131,'Pagos 01042026'!$W$2:$W$2404,'CDP 01042026'!P131,'Pagos 01042026'!$X$2:$X$2404,'CDP 01042026'!Q131)</f>
        <v>23450438</v>
      </c>
      <c r="Y131" s="25">
        <v>0</v>
      </c>
      <c r="Z131" s="24" t="s">
        <v>1787</v>
      </c>
      <c r="AA131" s="24" t="s">
        <v>1662</v>
      </c>
      <c r="AB131" s="24" t="s">
        <v>1309</v>
      </c>
      <c r="AC131" s="24" t="s">
        <v>411</v>
      </c>
      <c r="AD131" s="24" t="s">
        <v>1788</v>
      </c>
      <c r="AE131" s="24" t="s">
        <v>1789</v>
      </c>
      <c r="AF131" s="24" t="s">
        <v>411</v>
      </c>
    </row>
    <row r="132" spans="1:32" ht="20" customHeight="1" x14ac:dyDescent="0.35">
      <c r="A132" s="34" t="str">
        <f t="shared" si="10"/>
        <v>36026C-2399-0400-14-53105B-2399054-02PropiosINGRESOS CORRIENTES</v>
      </c>
      <c r="B132" s="34" t="str">
        <f t="shared" si="12"/>
        <v>4500C-2399-0400-14-53105B-2399054-02Plan de trabajo</v>
      </c>
      <c r="C132" s="34">
        <v>4500</v>
      </c>
      <c r="D132" s="34">
        <v>1499</v>
      </c>
      <c r="E132" s="34" t="str">
        <f t="shared" si="11"/>
        <v>45001499</v>
      </c>
      <c r="F132" s="228" t="str">
        <f>VLOOKUP(C132,'Presupuesto OAPES'!$B$2:$P$19,6,FALSE)</f>
        <v>Plan de trabajo</v>
      </c>
      <c r="G132" s="39">
        <v>36026</v>
      </c>
      <c r="H132" s="32" t="s">
        <v>1354</v>
      </c>
      <c r="I132" s="23" t="s">
        <v>1790</v>
      </c>
      <c r="J132" s="23" t="s">
        <v>405</v>
      </c>
      <c r="K132" s="23" t="s">
        <v>406</v>
      </c>
      <c r="L132" s="23" t="s">
        <v>407</v>
      </c>
      <c r="M132" s="23" t="s">
        <v>408</v>
      </c>
      <c r="N132" s="23" t="s">
        <v>342</v>
      </c>
      <c r="O132" s="23" t="s">
        <v>344</v>
      </c>
      <c r="P132" s="24" t="s">
        <v>38</v>
      </c>
      <c r="Q132" s="24" t="s">
        <v>409</v>
      </c>
      <c r="R132" s="24" t="s">
        <v>40</v>
      </c>
      <c r="S132" s="25">
        <v>132426000</v>
      </c>
      <c r="T132" s="25">
        <v>-2574950</v>
      </c>
      <c r="U132" s="25">
        <v>129851050</v>
      </c>
      <c r="V132" s="25">
        <f>+SUMIFS('Compromisos 01042026'!$P$2:$P$1962,'Compromisos 01042026'!$AB$2:$AB$1962,'CDP 01042026'!G132,'Compromisos 01042026'!$I$2:$I$1962,'CDP 01042026'!N132,'Compromisos 01042026'!$K$2:$K$1962,'CDP 01042026'!P132,'Compromisos 01042026'!$L$2:$L$1962,'CDP 01042026'!Q132)</f>
        <v>129851050</v>
      </c>
      <c r="W132" s="25">
        <f>+SUMIFS('Obligaciones 01042026'!$W$2:$W$501,'Obligaciones 01042026'!$AD$2:$AD$501,'CDP 01042026'!G132,'Obligaciones 01042026'!$S$2:$S$501,'CDP 01042026'!N132,'Obligaciones 01042026'!$Y$2:$Y$501,'CDP 01042026'!P132,'Obligaciones 01042026'!$AA$2:$AA$501,'CDP 01042026'!Q132)</f>
        <v>19496050</v>
      </c>
      <c r="X132" s="25">
        <f>+SUMIFS('Pagos 01042026'!$Z$2:$Z$2404,'Pagos 01042026'!$AN$2:$AN$2404,'CDP 01042026'!G132,'Pagos 01042026'!$U$2:$U$2404,'CDP 01042026'!N132,'Pagos 01042026'!$W$2:$W$2404,'CDP 01042026'!P132,'Pagos 01042026'!$X$2:$X$2404,'CDP 01042026'!Q132)</f>
        <v>19496050</v>
      </c>
      <c r="Y132" s="25">
        <v>0</v>
      </c>
      <c r="Z132" s="24" t="s">
        <v>1791</v>
      </c>
      <c r="AA132" s="24" t="s">
        <v>1792</v>
      </c>
      <c r="AB132" s="24" t="s">
        <v>867</v>
      </c>
      <c r="AC132" s="24" t="s">
        <v>411</v>
      </c>
      <c r="AD132" s="24" t="s">
        <v>1793</v>
      </c>
      <c r="AE132" s="24" t="s">
        <v>1794</v>
      </c>
      <c r="AF132" s="24" t="s">
        <v>411</v>
      </c>
    </row>
    <row r="133" spans="1:32" ht="20" customHeight="1" x14ac:dyDescent="0.35">
      <c r="A133" s="34" t="str">
        <f t="shared" ref="A133:A144" si="13">+G133&amp;N133&amp;P133&amp;Q133</f>
        <v>37226C-2399-0400-14-53105B-2399053-02PropiosINGRESOS CORRIENTES</v>
      </c>
      <c r="B133" s="34" t="str">
        <f t="shared" si="12"/>
        <v>1700C-2399-0400-14-53105B-2399053-02Plan de trabajo</v>
      </c>
      <c r="C133" s="34">
        <v>1700</v>
      </c>
      <c r="D133" s="34">
        <v>1499</v>
      </c>
      <c r="E133" s="34" t="str">
        <f t="shared" ref="E133:E144" si="14">+C133&amp;D133</f>
        <v>17001499</v>
      </c>
      <c r="F133" s="228" t="str">
        <f>VLOOKUP(C133,'Presupuesto OAPES'!$B$2:$P$19,6,FALSE)</f>
        <v>Plan de trabajo</v>
      </c>
      <c r="G133" s="39">
        <v>37226</v>
      </c>
      <c r="H133" s="32" t="s">
        <v>1814</v>
      </c>
      <c r="I133" s="23" t="s">
        <v>1833</v>
      </c>
      <c r="J133" s="23" t="s">
        <v>405</v>
      </c>
      <c r="K133" s="23" t="s">
        <v>406</v>
      </c>
      <c r="L133" s="23" t="s">
        <v>407</v>
      </c>
      <c r="M133" s="23" t="s">
        <v>408</v>
      </c>
      <c r="N133" s="23" t="s">
        <v>345</v>
      </c>
      <c r="O133" s="23" t="s">
        <v>347</v>
      </c>
      <c r="P133" s="24" t="s">
        <v>38</v>
      </c>
      <c r="Q133" s="24" t="s">
        <v>409</v>
      </c>
      <c r="R133" s="24" t="s">
        <v>40</v>
      </c>
      <c r="S133" s="25">
        <v>79455600</v>
      </c>
      <c r="T133" s="25">
        <v>-3972780</v>
      </c>
      <c r="U133" s="25">
        <v>75482820</v>
      </c>
      <c r="V133" s="25">
        <f>+SUMIFS('Compromisos 01042026'!$P$2:$P$1962,'Compromisos 01042026'!$AB$2:$AB$1962,'CDP 01042026'!G133,'Compromisos 01042026'!$I$2:$I$1962,'CDP 01042026'!N133,'Compromisos 01042026'!$K$2:$K$1962,'CDP 01042026'!P133,'Compromisos 01042026'!$L$2:$L$1962,'CDP 01042026'!Q133)</f>
        <v>75482820</v>
      </c>
      <c r="W133" s="25">
        <f>+SUMIFS('Obligaciones 01042026'!$W$2:$W$501,'Obligaciones 01042026'!$AD$2:$AD$501,'CDP 01042026'!G133,'Obligaciones 01042026'!$S$2:$S$501,'CDP 01042026'!N133,'Obligaciones 01042026'!$Y$2:$Y$501,'CDP 01042026'!P133,'Obligaciones 01042026'!$AA$2:$AA$501,'CDP 01042026'!Q133)</f>
        <v>9269820</v>
      </c>
      <c r="X133" s="25">
        <f>+SUMIFS('Pagos 01042026'!$Z$2:$Z$2404,'Pagos 01042026'!$AN$2:$AN$2404,'CDP 01042026'!G133,'Pagos 01042026'!$U$2:$U$2404,'CDP 01042026'!N133,'Pagos 01042026'!$W$2:$W$2404,'CDP 01042026'!P133,'Pagos 01042026'!$X$2:$X$2404,'CDP 01042026'!Q133)</f>
        <v>9269820</v>
      </c>
      <c r="Y133" s="25">
        <v>0</v>
      </c>
      <c r="Z133" s="24" t="s">
        <v>1834</v>
      </c>
      <c r="AA133" s="24" t="s">
        <v>1223</v>
      </c>
      <c r="AB133" s="24" t="s">
        <v>1835</v>
      </c>
      <c r="AC133" s="24" t="s">
        <v>411</v>
      </c>
      <c r="AD133" s="24" t="s">
        <v>1836</v>
      </c>
      <c r="AE133" s="24" t="s">
        <v>1837</v>
      </c>
      <c r="AF133" s="24" t="s">
        <v>411</v>
      </c>
    </row>
    <row r="134" spans="1:32" ht="20" customHeight="1" x14ac:dyDescent="0.35">
      <c r="A134" s="34" t="str">
        <f t="shared" si="13"/>
        <v>37726C-2399-0400-14-53105B-2399053-02PropiosINGRESOS CORRIENTES</v>
      </c>
      <c r="B134" s="34" t="str">
        <f t="shared" si="12"/>
        <v>1700C-2399-0400-14-53105B-2399053-02Plan de trabajo</v>
      </c>
      <c r="C134" s="34">
        <v>1700</v>
      </c>
      <c r="D134" s="34">
        <v>1499</v>
      </c>
      <c r="E134" s="34" t="str">
        <f t="shared" si="14"/>
        <v>17001499</v>
      </c>
      <c r="F134" s="228" t="str">
        <f>VLOOKUP(C134,'Presupuesto OAPES'!$B$2:$P$19,6,FALSE)</f>
        <v>Plan de trabajo</v>
      </c>
      <c r="G134" s="39">
        <v>37726</v>
      </c>
      <c r="H134" s="32" t="s">
        <v>1814</v>
      </c>
      <c r="I134" s="23" t="s">
        <v>1839</v>
      </c>
      <c r="J134" s="23" t="s">
        <v>405</v>
      </c>
      <c r="K134" s="23" t="s">
        <v>406</v>
      </c>
      <c r="L134" s="23" t="s">
        <v>407</v>
      </c>
      <c r="M134" s="23" t="s">
        <v>408</v>
      </c>
      <c r="N134" s="23" t="s">
        <v>345</v>
      </c>
      <c r="O134" s="23" t="s">
        <v>347</v>
      </c>
      <c r="P134" s="24" t="s">
        <v>38</v>
      </c>
      <c r="Q134" s="24" t="s">
        <v>409</v>
      </c>
      <c r="R134" s="24" t="s">
        <v>40</v>
      </c>
      <c r="S134" s="25">
        <v>18564000</v>
      </c>
      <c r="T134" s="25">
        <v>0</v>
      </c>
      <c r="U134" s="25">
        <v>18564000</v>
      </c>
      <c r="V134" s="25">
        <f>+SUMIFS('Compromisos 01042026'!$P$2:$P$1962,'Compromisos 01042026'!$AB$2:$AB$1962,'CDP 01042026'!G134,'Compromisos 01042026'!$I$2:$I$1962,'CDP 01042026'!N134,'Compromisos 01042026'!$K$2:$K$1962,'CDP 01042026'!P134,'Compromisos 01042026'!$L$2:$L$1962,'CDP 01042026'!Q134)</f>
        <v>18564000</v>
      </c>
      <c r="W134" s="25">
        <f>+SUMIFS('Obligaciones 01042026'!$W$2:$W$501,'Obligaciones 01042026'!$AD$2:$AD$501,'CDP 01042026'!G134,'Obligaciones 01042026'!$S$2:$S$501,'CDP 01042026'!N134,'Obligaciones 01042026'!$Y$2:$Y$501,'CDP 01042026'!P134,'Obligaciones 01042026'!$AA$2:$AA$501,'CDP 01042026'!Q134)</f>
        <v>0</v>
      </c>
      <c r="X134" s="25">
        <f>+SUMIFS('Pagos 01042026'!$Z$2:$Z$2404,'Pagos 01042026'!$AN$2:$AN$2404,'CDP 01042026'!G134,'Pagos 01042026'!$U$2:$U$2404,'CDP 01042026'!N134,'Pagos 01042026'!$W$2:$W$2404,'CDP 01042026'!P134,'Pagos 01042026'!$X$2:$X$2404,'CDP 01042026'!Q134)</f>
        <v>0</v>
      </c>
      <c r="Y134" s="25">
        <v>0</v>
      </c>
      <c r="Z134" s="24" t="s">
        <v>1843</v>
      </c>
      <c r="AA134" s="24" t="s">
        <v>1844</v>
      </c>
      <c r="AB134" s="24" t="s">
        <v>1845</v>
      </c>
      <c r="AC134" s="24" t="s">
        <v>411</v>
      </c>
      <c r="AD134" s="24" t="s">
        <v>411</v>
      </c>
      <c r="AE134" s="24" t="s">
        <v>411</v>
      </c>
      <c r="AF134" s="24" t="s">
        <v>411</v>
      </c>
    </row>
    <row r="135" spans="1:32" ht="20" customHeight="1" x14ac:dyDescent="0.35">
      <c r="A135" s="34" t="str">
        <f t="shared" si="13"/>
        <v>38426C-2399-0400-14-53105B-2399053-02PropiosINGRESOS CORRIENTES</v>
      </c>
      <c r="B135" s="34" t="str">
        <f t="shared" si="12"/>
        <v>4010C-2399-0400-14-53105B-2399053-02Plan de trabajo</v>
      </c>
      <c r="C135" s="34">
        <v>4010</v>
      </c>
      <c r="D135" s="34">
        <v>1499</v>
      </c>
      <c r="E135" s="34" t="str">
        <f t="shared" si="14"/>
        <v>40101499</v>
      </c>
      <c r="F135" s="228" t="str">
        <f>VLOOKUP(C135,'Presupuesto OAPES'!$B$2:$P$19,6,FALSE)</f>
        <v>Plan de trabajo</v>
      </c>
      <c r="G135" s="39">
        <v>38426</v>
      </c>
      <c r="H135" s="32" t="s">
        <v>1814</v>
      </c>
      <c r="I135" s="23" t="s">
        <v>1860</v>
      </c>
      <c r="J135" s="23" t="s">
        <v>405</v>
      </c>
      <c r="K135" s="23" t="s">
        <v>406</v>
      </c>
      <c r="L135" s="23" t="s">
        <v>407</v>
      </c>
      <c r="M135" s="23" t="s">
        <v>408</v>
      </c>
      <c r="N135" s="23" t="s">
        <v>345</v>
      </c>
      <c r="O135" s="23" t="s">
        <v>347</v>
      </c>
      <c r="P135" s="24" t="s">
        <v>38</v>
      </c>
      <c r="Q135" s="24" t="s">
        <v>409</v>
      </c>
      <c r="R135" s="24" t="s">
        <v>40</v>
      </c>
      <c r="S135" s="25">
        <v>52970400</v>
      </c>
      <c r="T135" s="25">
        <v>-2354240</v>
      </c>
      <c r="U135" s="25">
        <v>50616160</v>
      </c>
      <c r="V135" s="25">
        <f>+SUMIFS('Compromisos 01042026'!$P$2:$P$1962,'Compromisos 01042026'!$AB$2:$AB$1962,'CDP 01042026'!G135,'Compromisos 01042026'!$I$2:$I$1962,'CDP 01042026'!N135,'Compromisos 01042026'!$K$2:$K$1962,'CDP 01042026'!P135,'Compromisos 01042026'!$L$2:$L$1962,'CDP 01042026'!Q135)</f>
        <v>50616160</v>
      </c>
      <c r="W135" s="25">
        <f>+SUMIFS('Obligaciones 01042026'!$W$2:$W$501,'Obligaciones 01042026'!$AD$2:$AD$501,'CDP 01042026'!G135,'Obligaciones 01042026'!$S$2:$S$501,'CDP 01042026'!N135,'Obligaciones 01042026'!$Y$2:$Y$501,'CDP 01042026'!P135,'Obligaciones 01042026'!$AA$2:$AA$501,'CDP 01042026'!Q135)</f>
        <v>6474160</v>
      </c>
      <c r="X135" s="25">
        <f>+SUMIFS('Pagos 01042026'!$Z$2:$Z$2404,'Pagos 01042026'!$AN$2:$AN$2404,'CDP 01042026'!G135,'Pagos 01042026'!$U$2:$U$2404,'CDP 01042026'!N135,'Pagos 01042026'!$W$2:$W$2404,'CDP 01042026'!P135,'Pagos 01042026'!$X$2:$X$2404,'CDP 01042026'!Q135)</f>
        <v>6474160</v>
      </c>
      <c r="Y135" s="25">
        <v>0</v>
      </c>
      <c r="Z135" s="24" t="s">
        <v>1861</v>
      </c>
      <c r="AA135" s="24" t="s">
        <v>1147</v>
      </c>
      <c r="AB135" s="24" t="s">
        <v>1862</v>
      </c>
      <c r="AC135" s="24" t="s">
        <v>411</v>
      </c>
      <c r="AD135" s="24" t="s">
        <v>1863</v>
      </c>
      <c r="AE135" s="24" t="s">
        <v>1864</v>
      </c>
      <c r="AF135" s="24" t="s">
        <v>411</v>
      </c>
    </row>
    <row r="136" spans="1:32" ht="20" customHeight="1" x14ac:dyDescent="0.35">
      <c r="A136" s="34" t="str">
        <f t="shared" si="13"/>
        <v>40826C-2399-0400-14-53105B-2399071-02PropiosINGRESOS CORRIENTES</v>
      </c>
      <c r="B136" s="34" t="str">
        <f t="shared" si="12"/>
        <v>1010C-2399-0400-14-53105B-2399071-02Fortalecer el modelo de operación por procesos bajo el marco de referencia de arquitectura empresarial</v>
      </c>
      <c r="C136" s="34">
        <v>1010</v>
      </c>
      <c r="D136" s="34">
        <v>1499</v>
      </c>
      <c r="E136" s="34" t="str">
        <f t="shared" si="14"/>
        <v>10101499</v>
      </c>
      <c r="F136" s="228" t="str">
        <f>VLOOKUP(C136,'Presupuesto OAPES'!$B$2:$P$19,6,FALSE)</f>
        <v>Fortalecer el modelo de operación por procesos bajo el marco de referencia de arquitectura empresarial</v>
      </c>
      <c r="G136" s="39">
        <v>40826</v>
      </c>
      <c r="H136" s="32" t="s">
        <v>1814</v>
      </c>
      <c r="I136" s="23" t="s">
        <v>1949</v>
      </c>
      <c r="J136" s="23" t="s">
        <v>405</v>
      </c>
      <c r="K136" s="23" t="s">
        <v>406</v>
      </c>
      <c r="L136" s="23" t="s">
        <v>407</v>
      </c>
      <c r="M136" s="23" t="s">
        <v>408</v>
      </c>
      <c r="N136" s="23" t="s">
        <v>348</v>
      </c>
      <c r="O136" s="23" t="s">
        <v>717</v>
      </c>
      <c r="P136" s="24" t="s">
        <v>38</v>
      </c>
      <c r="Q136" s="24" t="s">
        <v>409</v>
      </c>
      <c r="R136" s="24" t="s">
        <v>40</v>
      </c>
      <c r="S136" s="25">
        <v>39286380</v>
      </c>
      <c r="T136" s="25">
        <v>-2427810</v>
      </c>
      <c r="U136" s="25">
        <v>36858570</v>
      </c>
      <c r="V136" s="25">
        <f>+SUMIFS('Compromisos 01042026'!$P$2:$P$1962,'Compromisos 01042026'!$AB$2:$AB$1962,'CDP 01042026'!G136,'Compromisos 01042026'!$I$2:$I$1962,'CDP 01042026'!N136,'Compromisos 01042026'!$K$2:$K$1962,'CDP 01042026'!P136,'Compromisos 01042026'!$L$2:$L$1962,'CDP 01042026'!Q136)</f>
        <v>36858570</v>
      </c>
      <c r="W136" s="25">
        <f>+SUMIFS('Obligaciones 01042026'!$W$2:$W$501,'Obligaciones 01042026'!$AD$2:$AD$501,'CDP 01042026'!G136,'Obligaciones 01042026'!$S$2:$S$501,'CDP 01042026'!N136,'Obligaciones 01042026'!$Y$2:$Y$501,'CDP 01042026'!P136,'Obligaciones 01042026'!$AA$2:$AA$501,'CDP 01042026'!Q136)</f>
        <v>3752070</v>
      </c>
      <c r="X136" s="25">
        <f>+SUMIFS('Pagos 01042026'!$Z$2:$Z$2404,'Pagos 01042026'!$AN$2:$AN$2404,'CDP 01042026'!G136,'Pagos 01042026'!$U$2:$U$2404,'CDP 01042026'!N136,'Pagos 01042026'!$W$2:$W$2404,'CDP 01042026'!P136,'Pagos 01042026'!$X$2:$X$2404,'CDP 01042026'!Q136)</f>
        <v>3752070</v>
      </c>
      <c r="Y136" s="25">
        <v>0</v>
      </c>
      <c r="Z136" s="24" t="s">
        <v>1950</v>
      </c>
      <c r="AA136" s="24" t="s">
        <v>1951</v>
      </c>
      <c r="AB136" s="24" t="s">
        <v>1952</v>
      </c>
      <c r="AC136" s="24" t="s">
        <v>411</v>
      </c>
      <c r="AD136" s="24" t="s">
        <v>1953</v>
      </c>
      <c r="AE136" s="24" t="s">
        <v>1954</v>
      </c>
      <c r="AF136" s="24" t="s">
        <v>411</v>
      </c>
    </row>
    <row r="137" spans="1:32" ht="20" customHeight="1" x14ac:dyDescent="0.35">
      <c r="A137" s="34" t="str">
        <f t="shared" si="13"/>
        <v>41126C-2399-0400-14-53105B-2399071-02PropiosINGRESOS CORRIENTES</v>
      </c>
      <c r="B137" s="34" t="str">
        <f t="shared" si="12"/>
        <v>1600C-2399-0400-14-53105B-2399071-02Articular los criterios definidos por la ley y los sistemas de gestión al Modelo Integrado de Gestión MIG</v>
      </c>
      <c r="C137" s="34">
        <v>1600</v>
      </c>
      <c r="D137" s="34">
        <v>1499</v>
      </c>
      <c r="E137" s="34" t="str">
        <f t="shared" si="14"/>
        <v>16001499</v>
      </c>
      <c r="F137" s="228" t="str">
        <f>VLOOKUP(C137,'Presupuesto OAPES'!$B$2:$P$19,6,FALSE)</f>
        <v>Articular los criterios definidos por la ley y los sistemas de gestión al Modelo Integrado de Gestión MIG</v>
      </c>
      <c r="G137" s="39">
        <v>41126</v>
      </c>
      <c r="H137" s="32" t="s">
        <v>1814</v>
      </c>
      <c r="I137" s="23" t="s">
        <v>1961</v>
      </c>
      <c r="J137" s="23" t="s">
        <v>405</v>
      </c>
      <c r="K137" s="23" t="s">
        <v>406</v>
      </c>
      <c r="L137" s="23" t="s">
        <v>407</v>
      </c>
      <c r="M137" s="23" t="s">
        <v>408</v>
      </c>
      <c r="N137" s="23" t="s">
        <v>348</v>
      </c>
      <c r="O137" s="23" t="s">
        <v>717</v>
      </c>
      <c r="P137" s="24" t="s">
        <v>38</v>
      </c>
      <c r="Q137" s="24" t="s">
        <v>409</v>
      </c>
      <c r="R137" s="24" t="s">
        <v>40</v>
      </c>
      <c r="S137" s="25">
        <v>84973350</v>
      </c>
      <c r="T137" s="25">
        <v>0</v>
      </c>
      <c r="U137" s="25">
        <v>84973350</v>
      </c>
      <c r="V137" s="25">
        <f>+SUMIFS('Compromisos 01042026'!$P$2:$P$1962,'Compromisos 01042026'!$AB$2:$AB$1962,'CDP 01042026'!G137,'Compromisos 01042026'!$I$2:$I$1962,'CDP 01042026'!N137,'Compromisos 01042026'!$K$2:$K$1962,'CDP 01042026'!P137,'Compromisos 01042026'!$L$2:$L$1962,'CDP 01042026'!Q137)</f>
        <v>84973350</v>
      </c>
      <c r="W137" s="25">
        <f>+SUMIFS('Obligaciones 01042026'!$W$2:$W$501,'Obligaciones 01042026'!$AD$2:$AD$501,'CDP 01042026'!G137,'Obligaciones 01042026'!$S$2:$S$501,'CDP 01042026'!N137,'Obligaciones 01042026'!$Y$2:$Y$501,'CDP 01042026'!P137,'Obligaciones 01042026'!$AA$2:$AA$501,'CDP 01042026'!Q137)</f>
        <v>13132245</v>
      </c>
      <c r="X137" s="25">
        <f>+SUMIFS('Pagos 01042026'!$Z$2:$Z$2404,'Pagos 01042026'!$AN$2:$AN$2404,'CDP 01042026'!G137,'Pagos 01042026'!$U$2:$U$2404,'CDP 01042026'!N137,'Pagos 01042026'!$W$2:$W$2404,'CDP 01042026'!P137,'Pagos 01042026'!$X$2:$X$2404,'CDP 01042026'!Q137)</f>
        <v>13132245</v>
      </c>
      <c r="Y137" s="25">
        <v>0</v>
      </c>
      <c r="Z137" s="24" t="s">
        <v>1962</v>
      </c>
      <c r="AA137" s="24" t="s">
        <v>1963</v>
      </c>
      <c r="AB137" s="24" t="s">
        <v>1255</v>
      </c>
      <c r="AC137" s="24" t="s">
        <v>1964</v>
      </c>
      <c r="AD137" s="24" t="s">
        <v>1965</v>
      </c>
      <c r="AE137" s="24" t="s">
        <v>1966</v>
      </c>
      <c r="AF137" s="24" t="s">
        <v>411</v>
      </c>
    </row>
    <row r="138" spans="1:32" ht="20" customHeight="1" x14ac:dyDescent="0.35">
      <c r="A138" s="34" t="str">
        <f t="shared" si="13"/>
        <v>41426C-2399-0400-14-53105B-2399071-02PropiosINGRESOS CORRIENTES</v>
      </c>
      <c r="B138" s="34" t="str">
        <f t="shared" si="12"/>
        <v>1600C-2399-0400-14-53105B-2399071-02Articular los criterios definidos por la ley y los sistemas de gestión al Modelo Integrado de Gestión MIG</v>
      </c>
      <c r="C138" s="34">
        <v>1600</v>
      </c>
      <c r="D138" s="34">
        <v>1499</v>
      </c>
      <c r="E138" s="34" t="str">
        <f t="shared" si="14"/>
        <v>16001499</v>
      </c>
      <c r="F138" s="228" t="str">
        <f>VLOOKUP(C138,'Presupuesto OAPES'!$B$2:$P$19,6,FALSE)</f>
        <v>Articular los criterios definidos por la ley y los sistemas de gestión al Modelo Integrado de Gestión MIG</v>
      </c>
      <c r="G138" s="39">
        <v>41426</v>
      </c>
      <c r="H138" s="32" t="s">
        <v>1814</v>
      </c>
      <c r="I138" s="23" t="s">
        <v>1971</v>
      </c>
      <c r="J138" s="23" t="s">
        <v>405</v>
      </c>
      <c r="K138" s="23" t="s">
        <v>406</v>
      </c>
      <c r="L138" s="23" t="s">
        <v>407</v>
      </c>
      <c r="M138" s="23" t="s">
        <v>408</v>
      </c>
      <c r="N138" s="23" t="s">
        <v>348</v>
      </c>
      <c r="O138" s="23" t="s">
        <v>717</v>
      </c>
      <c r="P138" s="24" t="s">
        <v>38</v>
      </c>
      <c r="Q138" s="24" t="s">
        <v>409</v>
      </c>
      <c r="R138" s="24" t="s">
        <v>40</v>
      </c>
      <c r="S138" s="25">
        <v>121390500</v>
      </c>
      <c r="T138" s="25">
        <v>0</v>
      </c>
      <c r="U138" s="25">
        <v>121390500</v>
      </c>
      <c r="V138" s="25">
        <f>+SUMIFS('Compromisos 01042026'!$P$2:$P$1962,'Compromisos 01042026'!$AB$2:$AB$1962,'CDP 01042026'!G138,'Compromisos 01042026'!$I$2:$I$1962,'CDP 01042026'!N138,'Compromisos 01042026'!$K$2:$K$1962,'CDP 01042026'!P138,'Compromisos 01042026'!$L$2:$L$1962,'CDP 01042026'!Q138)</f>
        <v>121390500</v>
      </c>
      <c r="W138" s="25">
        <f>+SUMIFS('Obligaciones 01042026'!$W$2:$W$501,'Obligaciones 01042026'!$AD$2:$AD$501,'CDP 01042026'!G138,'Obligaciones 01042026'!$S$2:$S$501,'CDP 01042026'!N138,'Obligaciones 01042026'!$Y$2:$Y$501,'CDP 01042026'!P138,'Obligaciones 01042026'!$AA$2:$AA$501,'CDP 01042026'!Q138)</f>
        <v>18760350</v>
      </c>
      <c r="X138" s="25">
        <f>+SUMIFS('Pagos 01042026'!$Z$2:$Z$2404,'Pagos 01042026'!$AN$2:$AN$2404,'CDP 01042026'!G138,'Pagos 01042026'!$U$2:$U$2404,'CDP 01042026'!N138,'Pagos 01042026'!$W$2:$W$2404,'CDP 01042026'!P138,'Pagos 01042026'!$X$2:$X$2404,'CDP 01042026'!Q138)</f>
        <v>18760350</v>
      </c>
      <c r="Y138" s="25">
        <v>0</v>
      </c>
      <c r="Z138" s="24" t="s">
        <v>1972</v>
      </c>
      <c r="AA138" s="24" t="s">
        <v>1973</v>
      </c>
      <c r="AB138" s="24" t="s">
        <v>1974</v>
      </c>
      <c r="AC138" s="24" t="s">
        <v>411</v>
      </c>
      <c r="AD138" s="24" t="s">
        <v>1975</v>
      </c>
      <c r="AE138" s="24" t="s">
        <v>1976</v>
      </c>
      <c r="AF138" s="24" t="s">
        <v>411</v>
      </c>
    </row>
    <row r="139" spans="1:32" ht="20" customHeight="1" x14ac:dyDescent="0.35">
      <c r="A139" s="34" t="str">
        <f t="shared" si="13"/>
        <v>41926C-2399-0400-14-53105B-2399053-02PropiosINGRESOS CORRIENTES</v>
      </c>
      <c r="B139" s="34" t="str">
        <f t="shared" si="12"/>
        <v>1700C-2399-0400-14-53105B-2399053-02Plan de trabajo</v>
      </c>
      <c r="C139" s="34">
        <v>1700</v>
      </c>
      <c r="D139" s="34">
        <v>1499</v>
      </c>
      <c r="E139" s="34" t="str">
        <f t="shared" si="14"/>
        <v>17001499</v>
      </c>
      <c r="F139" s="228" t="str">
        <f>VLOOKUP(C139,'Presupuesto OAPES'!$B$2:$P$19,6,FALSE)</f>
        <v>Plan de trabajo</v>
      </c>
      <c r="G139" s="39">
        <v>41926</v>
      </c>
      <c r="H139" s="32" t="s">
        <v>1814</v>
      </c>
      <c r="I139" s="23" t="s">
        <v>1977</v>
      </c>
      <c r="J139" s="23" t="s">
        <v>405</v>
      </c>
      <c r="K139" s="23" t="s">
        <v>406</v>
      </c>
      <c r="L139" s="23" t="s">
        <v>407</v>
      </c>
      <c r="M139" s="23" t="s">
        <v>408</v>
      </c>
      <c r="N139" s="23" t="s">
        <v>345</v>
      </c>
      <c r="O139" s="23" t="s">
        <v>347</v>
      </c>
      <c r="P139" s="24" t="s">
        <v>38</v>
      </c>
      <c r="Q139" s="24" t="s">
        <v>409</v>
      </c>
      <c r="R139" s="24" t="s">
        <v>40</v>
      </c>
      <c r="S139" s="25">
        <v>39727800</v>
      </c>
      <c r="T139" s="25">
        <v>-1986390</v>
      </c>
      <c r="U139" s="25">
        <v>37741410</v>
      </c>
      <c r="V139" s="25">
        <f>+SUMIFS('Compromisos 01042026'!$P$2:$P$1962,'Compromisos 01042026'!$AB$2:$AB$1962,'CDP 01042026'!G139,'Compromisos 01042026'!$I$2:$I$1962,'CDP 01042026'!N139,'Compromisos 01042026'!$K$2:$K$1962,'CDP 01042026'!P139,'Compromisos 01042026'!$L$2:$L$1962,'CDP 01042026'!Q139)</f>
        <v>37741410</v>
      </c>
      <c r="W139" s="25">
        <f>+SUMIFS('Obligaciones 01042026'!$W$2:$W$501,'Obligaciones 01042026'!$AD$2:$AD$501,'CDP 01042026'!G139,'Obligaciones 01042026'!$S$2:$S$501,'CDP 01042026'!N139,'Obligaciones 01042026'!$Y$2:$Y$501,'CDP 01042026'!P139,'Obligaciones 01042026'!$AA$2:$AA$501,'CDP 01042026'!Q139)</f>
        <v>4634910</v>
      </c>
      <c r="X139" s="25">
        <f>+SUMIFS('Pagos 01042026'!$Z$2:$Z$2404,'Pagos 01042026'!$AN$2:$AN$2404,'CDP 01042026'!G139,'Pagos 01042026'!$U$2:$U$2404,'CDP 01042026'!N139,'Pagos 01042026'!$W$2:$W$2404,'CDP 01042026'!P139,'Pagos 01042026'!$X$2:$X$2404,'CDP 01042026'!Q139)</f>
        <v>4634910</v>
      </c>
      <c r="Y139" s="25">
        <v>0</v>
      </c>
      <c r="Z139" s="24" t="s">
        <v>1978</v>
      </c>
      <c r="AA139" s="24" t="s">
        <v>1915</v>
      </c>
      <c r="AB139" s="24" t="s">
        <v>1695</v>
      </c>
      <c r="AC139" s="24" t="s">
        <v>411</v>
      </c>
      <c r="AD139" s="24" t="s">
        <v>1979</v>
      </c>
      <c r="AE139" s="24" t="s">
        <v>1980</v>
      </c>
      <c r="AF139" s="24" t="s">
        <v>411</v>
      </c>
    </row>
    <row r="140" spans="1:32" ht="20" customHeight="1" x14ac:dyDescent="0.35">
      <c r="A140" s="34" t="str">
        <f t="shared" si="13"/>
        <v>43426C-2399-0400-14-53105B-2399053-02PropiosINGRESOS CORRIENTES</v>
      </c>
      <c r="B140" s="34" t="str">
        <f t="shared" si="12"/>
        <v>4300C-2399-0400-14-53105B-2399053-02Plan de trabajo</v>
      </c>
      <c r="C140" s="34">
        <v>4300</v>
      </c>
      <c r="D140" s="34">
        <v>1499</v>
      </c>
      <c r="E140" s="34" t="str">
        <f t="shared" si="14"/>
        <v>43001499</v>
      </c>
      <c r="F140" s="228" t="str">
        <f>VLOOKUP(C140,'Presupuesto OAPES'!$B$2:$P$19,6,FALSE)</f>
        <v>Plan de trabajo</v>
      </c>
      <c r="G140" s="39">
        <v>43426</v>
      </c>
      <c r="H140" s="32" t="s">
        <v>1814</v>
      </c>
      <c r="I140" s="23" t="s">
        <v>2018</v>
      </c>
      <c r="J140" s="23" t="s">
        <v>405</v>
      </c>
      <c r="K140" s="23" t="s">
        <v>406</v>
      </c>
      <c r="L140" s="23" t="s">
        <v>407</v>
      </c>
      <c r="M140" s="23" t="s">
        <v>408</v>
      </c>
      <c r="N140" s="23" t="s">
        <v>345</v>
      </c>
      <c r="O140" s="23" t="s">
        <v>347</v>
      </c>
      <c r="P140" s="24" t="s">
        <v>38</v>
      </c>
      <c r="Q140" s="24" t="s">
        <v>409</v>
      </c>
      <c r="R140" s="24" t="s">
        <v>40</v>
      </c>
      <c r="S140" s="25">
        <v>110355000</v>
      </c>
      <c r="T140" s="25">
        <v>0</v>
      </c>
      <c r="U140" s="25">
        <v>110355000</v>
      </c>
      <c r="V140" s="25">
        <f>+SUMIFS('Compromisos 01042026'!$P$2:$P$1962,'Compromisos 01042026'!$AB$2:$AB$1962,'CDP 01042026'!G140,'Compromisos 01042026'!$I$2:$I$1962,'CDP 01042026'!N140,'Compromisos 01042026'!$K$2:$K$1962,'CDP 01042026'!P140,'Compromisos 01042026'!$L$2:$L$1962,'CDP 01042026'!Q140)</f>
        <v>110355000</v>
      </c>
      <c r="W140" s="25">
        <f>+SUMIFS('Obligaciones 01042026'!$W$2:$W$501,'Obligaciones 01042026'!$AD$2:$AD$501,'CDP 01042026'!G140,'Obligaciones 01042026'!$S$2:$S$501,'CDP 01042026'!N140,'Obligaciones 01042026'!$Y$2:$Y$501,'CDP 01042026'!P140,'Obligaciones 01042026'!$AA$2:$AA$501,'CDP 01042026'!Q140)</f>
        <v>16185400</v>
      </c>
      <c r="X140" s="25">
        <f>+SUMIFS('Pagos 01042026'!$Z$2:$Z$2404,'Pagos 01042026'!$AN$2:$AN$2404,'CDP 01042026'!G140,'Pagos 01042026'!$U$2:$U$2404,'CDP 01042026'!N140,'Pagos 01042026'!$W$2:$W$2404,'CDP 01042026'!P140,'Pagos 01042026'!$X$2:$X$2404,'CDP 01042026'!Q140)</f>
        <v>16185400</v>
      </c>
      <c r="Y140" s="25">
        <v>0</v>
      </c>
      <c r="Z140" s="24" t="s">
        <v>2019</v>
      </c>
      <c r="AA140" s="24" t="s">
        <v>2020</v>
      </c>
      <c r="AB140" s="24" t="s">
        <v>2021</v>
      </c>
      <c r="AC140" s="24" t="s">
        <v>1932</v>
      </c>
      <c r="AD140" s="24" t="s">
        <v>2022</v>
      </c>
      <c r="AE140" s="24" t="s">
        <v>2023</v>
      </c>
      <c r="AF140" s="24" t="s">
        <v>411</v>
      </c>
    </row>
    <row r="141" spans="1:32" ht="20" customHeight="1" x14ac:dyDescent="0.35">
      <c r="A141" s="34" t="str">
        <f t="shared" si="13"/>
        <v>43526C-2399-0400-14-53105B-2399053-02PropiosINGRESOS CORRIENTES</v>
      </c>
      <c r="B141" s="34" t="str">
        <f t="shared" si="12"/>
        <v>4300C-2399-0400-14-53105B-2399053-02Plan de trabajo</v>
      </c>
      <c r="C141" s="34">
        <v>4300</v>
      </c>
      <c r="D141" s="34">
        <v>1499</v>
      </c>
      <c r="E141" s="34" t="str">
        <f t="shared" si="14"/>
        <v>43001499</v>
      </c>
      <c r="F141" s="228" t="str">
        <f>VLOOKUP(C141,'Presupuesto OAPES'!$B$2:$P$19,6,FALSE)</f>
        <v>Plan de trabajo</v>
      </c>
      <c r="G141" s="39">
        <v>43526</v>
      </c>
      <c r="H141" s="32" t="s">
        <v>1814</v>
      </c>
      <c r="I141" s="23" t="s">
        <v>2024</v>
      </c>
      <c r="J141" s="23" t="s">
        <v>405</v>
      </c>
      <c r="K141" s="23" t="s">
        <v>406</v>
      </c>
      <c r="L141" s="23" t="s">
        <v>407</v>
      </c>
      <c r="M141" s="23" t="s">
        <v>408</v>
      </c>
      <c r="N141" s="23" t="s">
        <v>345</v>
      </c>
      <c r="O141" s="23" t="s">
        <v>347</v>
      </c>
      <c r="P141" s="24" t="s">
        <v>38</v>
      </c>
      <c r="Q141" s="24" t="s">
        <v>409</v>
      </c>
      <c r="R141" s="24" t="s">
        <v>40</v>
      </c>
      <c r="S141" s="25">
        <v>84973350</v>
      </c>
      <c r="T141" s="25">
        <v>0</v>
      </c>
      <c r="U141" s="25">
        <v>84973350</v>
      </c>
      <c r="V141" s="25">
        <f>+SUMIFS('Compromisos 01042026'!$P$2:$P$1962,'Compromisos 01042026'!$AB$2:$AB$1962,'CDP 01042026'!G141,'Compromisos 01042026'!$I$2:$I$1962,'CDP 01042026'!N141,'Compromisos 01042026'!$K$2:$K$1962,'CDP 01042026'!P141,'Compromisos 01042026'!$L$2:$L$1962,'CDP 01042026'!Q141)</f>
        <v>84973350</v>
      </c>
      <c r="W141" s="25">
        <f>+SUMIFS('Obligaciones 01042026'!$W$2:$W$501,'Obligaciones 01042026'!$AD$2:$AD$501,'CDP 01042026'!G141,'Obligaciones 01042026'!$S$2:$S$501,'CDP 01042026'!N141,'Obligaciones 01042026'!$Y$2:$Y$501,'CDP 01042026'!P141,'Obligaciones 01042026'!$AA$2:$AA$501,'CDP 01042026'!Q141)</f>
        <v>9784810</v>
      </c>
      <c r="X141" s="25">
        <f>+SUMIFS('Pagos 01042026'!$Z$2:$Z$2404,'Pagos 01042026'!$AN$2:$AN$2404,'CDP 01042026'!G141,'Pagos 01042026'!$U$2:$U$2404,'CDP 01042026'!N141,'Pagos 01042026'!$W$2:$W$2404,'CDP 01042026'!P141,'Pagos 01042026'!$X$2:$X$2404,'CDP 01042026'!Q141)</f>
        <v>9784810</v>
      </c>
      <c r="Y141" s="25">
        <v>0</v>
      </c>
      <c r="Z141" s="24" t="s">
        <v>2025</v>
      </c>
      <c r="AA141" s="24" t="s">
        <v>2026</v>
      </c>
      <c r="AB141" s="24" t="s">
        <v>2027</v>
      </c>
      <c r="AC141" s="24" t="s">
        <v>411</v>
      </c>
      <c r="AD141" s="24" t="s">
        <v>2028</v>
      </c>
      <c r="AE141" s="24" t="s">
        <v>2029</v>
      </c>
      <c r="AF141" s="24" t="s">
        <v>411</v>
      </c>
    </row>
    <row r="142" spans="1:32" ht="20" customHeight="1" x14ac:dyDescent="0.35">
      <c r="A142" s="34" t="str">
        <f t="shared" si="13"/>
        <v>43726C-2399-0400-14-53105B-2399053-02PropiosINGRESOS CORRIENTES</v>
      </c>
      <c r="B142" s="34" t="str">
        <f t="shared" si="12"/>
        <v>4300C-2399-0400-14-53105B-2399053-02Plan de trabajo</v>
      </c>
      <c r="C142" s="34">
        <v>4300</v>
      </c>
      <c r="D142" s="34">
        <v>1499</v>
      </c>
      <c r="E142" s="34" t="str">
        <f t="shared" si="14"/>
        <v>43001499</v>
      </c>
      <c r="F142" s="228" t="str">
        <f>VLOOKUP(C142,'Presupuesto OAPES'!$B$2:$P$19,6,FALSE)</f>
        <v>Plan de trabajo</v>
      </c>
      <c r="G142" s="39">
        <v>43726</v>
      </c>
      <c r="H142" s="32" t="s">
        <v>1814</v>
      </c>
      <c r="I142" s="23" t="s">
        <v>2030</v>
      </c>
      <c r="J142" s="23" t="s">
        <v>405</v>
      </c>
      <c r="K142" s="23" t="s">
        <v>406</v>
      </c>
      <c r="L142" s="23" t="s">
        <v>407</v>
      </c>
      <c r="M142" s="23" t="s">
        <v>408</v>
      </c>
      <c r="N142" s="23" t="s">
        <v>345</v>
      </c>
      <c r="O142" s="23" t="s">
        <v>347</v>
      </c>
      <c r="P142" s="24" t="s">
        <v>38</v>
      </c>
      <c r="Q142" s="24" t="s">
        <v>409</v>
      </c>
      <c r="R142" s="24" t="s">
        <v>40</v>
      </c>
      <c r="S142" s="25">
        <v>88284000</v>
      </c>
      <c r="T142" s="25">
        <v>0</v>
      </c>
      <c r="U142" s="25">
        <v>88284000</v>
      </c>
      <c r="V142" s="25">
        <f>+SUMIFS('Compromisos 01042026'!$P$2:$P$1962,'Compromisos 01042026'!$AB$2:$AB$1962,'CDP 01042026'!G142,'Compromisos 01042026'!$I$2:$I$1962,'CDP 01042026'!N142,'Compromisos 01042026'!$K$2:$K$1962,'CDP 01042026'!P142,'Compromisos 01042026'!$L$2:$L$1962,'CDP 01042026'!Q142)</f>
        <v>88284000</v>
      </c>
      <c r="W142" s="25">
        <f>+SUMIFS('Obligaciones 01042026'!$W$2:$W$501,'Obligaciones 01042026'!$AD$2:$AD$501,'CDP 01042026'!G142,'Obligaciones 01042026'!$S$2:$S$501,'CDP 01042026'!N142,'Obligaciones 01042026'!$Y$2:$Y$501,'CDP 01042026'!P142,'Obligaciones 01042026'!$AA$2:$AA$501,'CDP 01042026'!Q142)</f>
        <v>13536880</v>
      </c>
      <c r="X142" s="25">
        <f>+SUMIFS('Pagos 01042026'!$Z$2:$Z$2404,'Pagos 01042026'!$AN$2:$AN$2404,'CDP 01042026'!G142,'Pagos 01042026'!$U$2:$U$2404,'CDP 01042026'!N142,'Pagos 01042026'!$W$2:$W$2404,'CDP 01042026'!P142,'Pagos 01042026'!$X$2:$X$2404,'CDP 01042026'!Q142)</f>
        <v>13536880</v>
      </c>
      <c r="Y142" s="25">
        <v>0</v>
      </c>
      <c r="Z142" s="24" t="s">
        <v>2034</v>
      </c>
      <c r="AA142" s="24" t="s">
        <v>2035</v>
      </c>
      <c r="AB142" s="24" t="s">
        <v>1562</v>
      </c>
      <c r="AC142" s="24" t="s">
        <v>411</v>
      </c>
      <c r="AD142" s="24" t="s">
        <v>2036</v>
      </c>
      <c r="AE142" s="24" t="s">
        <v>2037</v>
      </c>
      <c r="AF142" s="24" t="s">
        <v>411</v>
      </c>
    </row>
    <row r="143" spans="1:32" ht="20" customHeight="1" x14ac:dyDescent="0.35">
      <c r="A143" s="34" t="str">
        <f t="shared" si="13"/>
        <v>43826C-2399-0400-14-53105B-2399053-02PropiosINGRESOS CORRIENTES</v>
      </c>
      <c r="B143" s="34" t="str">
        <f t="shared" si="12"/>
        <v>4300C-2399-0400-14-53105B-2399053-02Plan de trabajo</v>
      </c>
      <c r="C143" s="34">
        <v>4300</v>
      </c>
      <c r="D143" s="34">
        <v>1499</v>
      </c>
      <c r="E143" s="34" t="str">
        <f t="shared" si="14"/>
        <v>43001499</v>
      </c>
      <c r="F143" s="228" t="str">
        <f>VLOOKUP(C143,'Presupuesto OAPES'!$B$2:$P$19,6,FALSE)</f>
        <v>Plan de trabajo</v>
      </c>
      <c r="G143" s="39">
        <v>43826</v>
      </c>
      <c r="H143" s="32" t="s">
        <v>1814</v>
      </c>
      <c r="I143" s="23" t="s">
        <v>2038</v>
      </c>
      <c r="J143" s="23" t="s">
        <v>405</v>
      </c>
      <c r="K143" s="23" t="s">
        <v>406</v>
      </c>
      <c r="L143" s="23" t="s">
        <v>407</v>
      </c>
      <c r="M143" s="23" t="s">
        <v>408</v>
      </c>
      <c r="N143" s="23" t="s">
        <v>345</v>
      </c>
      <c r="O143" s="23" t="s">
        <v>347</v>
      </c>
      <c r="P143" s="24" t="s">
        <v>38</v>
      </c>
      <c r="Q143" s="24" t="s">
        <v>409</v>
      </c>
      <c r="R143" s="24" t="s">
        <v>40</v>
      </c>
      <c r="S143" s="25">
        <v>89387550</v>
      </c>
      <c r="T143" s="25">
        <v>0</v>
      </c>
      <c r="U143" s="25">
        <v>89387550</v>
      </c>
      <c r="V143" s="25">
        <f>+SUMIFS('Compromisos 01042026'!$P$2:$P$1962,'Compromisos 01042026'!$AB$2:$AB$1962,'CDP 01042026'!G143,'Compromisos 01042026'!$I$2:$I$1962,'CDP 01042026'!N143,'Compromisos 01042026'!$K$2:$K$1962,'CDP 01042026'!P143,'Compromisos 01042026'!$L$2:$L$1962,'CDP 01042026'!Q143)</f>
        <v>89387550</v>
      </c>
      <c r="W143" s="25">
        <f>+SUMIFS('Obligaciones 01042026'!$W$2:$W$501,'Obligaciones 01042026'!$AD$2:$AD$501,'CDP 01042026'!G143,'Obligaciones 01042026'!$S$2:$S$501,'CDP 01042026'!N143,'Obligaciones 01042026'!$Y$2:$Y$501,'CDP 01042026'!P143,'Obligaciones 01042026'!$AA$2:$AA$501,'CDP 01042026'!Q143)</f>
        <v>13904730</v>
      </c>
      <c r="X143" s="25">
        <f>+SUMIFS('Pagos 01042026'!$Z$2:$Z$2404,'Pagos 01042026'!$AN$2:$AN$2404,'CDP 01042026'!G143,'Pagos 01042026'!$U$2:$U$2404,'CDP 01042026'!N143,'Pagos 01042026'!$W$2:$W$2404,'CDP 01042026'!P143,'Pagos 01042026'!$X$2:$X$2404,'CDP 01042026'!Q143)</f>
        <v>13904730</v>
      </c>
      <c r="Y143" s="25">
        <v>0</v>
      </c>
      <c r="Z143" s="24" t="s">
        <v>2039</v>
      </c>
      <c r="AA143" s="24" t="s">
        <v>2040</v>
      </c>
      <c r="AB143" s="24" t="s">
        <v>2041</v>
      </c>
      <c r="AC143" s="24" t="s">
        <v>411</v>
      </c>
      <c r="AD143" s="24" t="s">
        <v>2042</v>
      </c>
      <c r="AE143" s="24" t="s">
        <v>2043</v>
      </c>
      <c r="AF143" s="24" t="s">
        <v>411</v>
      </c>
    </row>
    <row r="144" spans="1:32" ht="20" customHeight="1" x14ac:dyDescent="0.35">
      <c r="A144" s="34" t="str">
        <f t="shared" si="13"/>
        <v>43926C-2399-0400-14-53105B-2399053-02PropiosINGRESOS CORRIENTES</v>
      </c>
      <c r="B144" s="34" t="str">
        <f t="shared" si="12"/>
        <v>4300C-2399-0400-14-53105B-2399053-02Plan de trabajo</v>
      </c>
      <c r="C144" s="34">
        <v>4300</v>
      </c>
      <c r="D144" s="34">
        <v>1499</v>
      </c>
      <c r="E144" s="34" t="str">
        <f t="shared" si="14"/>
        <v>43001499</v>
      </c>
      <c r="F144" s="228" t="str">
        <f>VLOOKUP(C144,'Presupuesto OAPES'!$B$2:$P$19,6,FALSE)</f>
        <v>Plan de trabajo</v>
      </c>
      <c r="G144" s="39">
        <v>43926</v>
      </c>
      <c r="H144" s="32" t="s">
        <v>1814</v>
      </c>
      <c r="I144" s="23" t="s">
        <v>2044</v>
      </c>
      <c r="J144" s="23" t="s">
        <v>405</v>
      </c>
      <c r="K144" s="23" t="s">
        <v>406</v>
      </c>
      <c r="L144" s="23" t="s">
        <v>407</v>
      </c>
      <c r="M144" s="23" t="s">
        <v>408</v>
      </c>
      <c r="N144" s="23" t="s">
        <v>345</v>
      </c>
      <c r="O144" s="23" t="s">
        <v>347</v>
      </c>
      <c r="P144" s="24" t="s">
        <v>38</v>
      </c>
      <c r="Q144" s="24" t="s">
        <v>409</v>
      </c>
      <c r="R144" s="24" t="s">
        <v>40</v>
      </c>
      <c r="S144" s="25">
        <v>110355000</v>
      </c>
      <c r="T144" s="25">
        <v>0</v>
      </c>
      <c r="U144" s="25">
        <v>110355000</v>
      </c>
      <c r="V144" s="25">
        <f>+SUMIFS('Compromisos 01042026'!$P$2:$P$1962,'Compromisos 01042026'!$AB$2:$AB$1962,'CDP 01042026'!G144,'Compromisos 01042026'!$I$2:$I$1962,'CDP 01042026'!N144,'Compromisos 01042026'!$K$2:$K$1962,'CDP 01042026'!P144,'Compromisos 01042026'!$L$2:$L$1962,'CDP 01042026'!Q144)</f>
        <v>110355000</v>
      </c>
      <c r="W144" s="25">
        <f>+SUMIFS('Obligaciones 01042026'!$W$2:$W$501,'Obligaciones 01042026'!$AD$2:$AD$501,'CDP 01042026'!G144,'Obligaciones 01042026'!$S$2:$S$501,'CDP 01042026'!N144,'Obligaciones 01042026'!$Y$2:$Y$501,'CDP 01042026'!P144,'Obligaciones 01042026'!$AA$2:$AA$501,'CDP 01042026'!Q144)</f>
        <v>18024650</v>
      </c>
      <c r="X144" s="25">
        <f>+SUMIFS('Pagos 01042026'!$Z$2:$Z$2404,'Pagos 01042026'!$AN$2:$AN$2404,'CDP 01042026'!G144,'Pagos 01042026'!$U$2:$U$2404,'CDP 01042026'!N144,'Pagos 01042026'!$W$2:$W$2404,'CDP 01042026'!P144,'Pagos 01042026'!$X$2:$X$2404,'CDP 01042026'!Q144)</f>
        <v>18024650</v>
      </c>
      <c r="Y144" s="25">
        <v>0</v>
      </c>
      <c r="Z144" s="24" t="s">
        <v>2045</v>
      </c>
      <c r="AA144" s="24" t="s">
        <v>2046</v>
      </c>
      <c r="AB144" s="24" t="s">
        <v>1329</v>
      </c>
      <c r="AC144" s="24" t="s">
        <v>411</v>
      </c>
      <c r="AD144" s="24" t="s">
        <v>2047</v>
      </c>
      <c r="AE144" s="24" t="s">
        <v>2048</v>
      </c>
      <c r="AF144" s="24" t="s">
        <v>411</v>
      </c>
    </row>
    <row r="145" spans="1:32" ht="20" customHeight="1" x14ac:dyDescent="0.35">
      <c r="A145" s="34" t="str">
        <f t="shared" ref="A145:A159" si="15">+G145&amp;N145&amp;P145&amp;Q145</f>
        <v>48426C-2399-0400-14-53105B-2399053-02PropiosINGRESOS CORRIENTES</v>
      </c>
      <c r="B145" s="34" t="str">
        <f t="shared" si="12"/>
        <v>1700C-2399-0400-14-53105B-2399053-02Plan de trabajo</v>
      </c>
      <c r="C145" s="34">
        <v>1700</v>
      </c>
      <c r="D145" s="34">
        <v>1499</v>
      </c>
      <c r="E145" s="34" t="str">
        <f t="shared" ref="E145:E159" si="16">+C145&amp;D145</f>
        <v>17001499</v>
      </c>
      <c r="F145" s="228" t="str">
        <f>VLOOKUP(C145,'Presupuesto OAPES'!$B$2:$P$19,6,FALSE)</f>
        <v>Plan de trabajo</v>
      </c>
      <c r="G145" s="39">
        <v>48426</v>
      </c>
      <c r="H145" s="32" t="s">
        <v>1814</v>
      </c>
      <c r="I145" s="23" t="s">
        <v>2176</v>
      </c>
      <c r="J145" s="23" t="s">
        <v>405</v>
      </c>
      <c r="K145" s="23" t="s">
        <v>406</v>
      </c>
      <c r="L145" s="23" t="s">
        <v>407</v>
      </c>
      <c r="M145" s="23" t="s">
        <v>408</v>
      </c>
      <c r="N145" s="23" t="s">
        <v>345</v>
      </c>
      <c r="O145" s="23" t="s">
        <v>347</v>
      </c>
      <c r="P145" s="24" t="s">
        <v>38</v>
      </c>
      <c r="Q145" s="24" t="s">
        <v>409</v>
      </c>
      <c r="R145" s="24" t="s">
        <v>40</v>
      </c>
      <c r="S145" s="25">
        <v>59585400</v>
      </c>
      <c r="T145" s="25">
        <v>-2482725</v>
      </c>
      <c r="U145" s="25">
        <v>57102675</v>
      </c>
      <c r="V145" s="25">
        <f>+SUMIFS('Compromisos 01042026'!$P$2:$P$1962,'Compromisos 01042026'!$AB$2:$AB$1962,'CDP 01042026'!G145,'Compromisos 01042026'!$I$2:$I$1962,'CDP 01042026'!N145,'Compromisos 01042026'!$K$2:$K$1962,'CDP 01042026'!P145,'Compromisos 01042026'!$L$2:$L$1962,'CDP 01042026'!Q145)</f>
        <v>57102675</v>
      </c>
      <c r="W145" s="25">
        <f>+SUMIFS('Obligaciones 01042026'!$W$2:$W$501,'Obligaciones 01042026'!$AD$2:$AD$501,'CDP 01042026'!G145,'Obligaciones 01042026'!$S$2:$S$501,'CDP 01042026'!N145,'Obligaciones 01042026'!$Y$2:$Y$501,'CDP 01042026'!P145,'Obligaciones 01042026'!$AA$2:$AA$501,'CDP 01042026'!Q145)</f>
        <v>7448175</v>
      </c>
      <c r="X145" s="25">
        <f>+SUMIFS('Pagos 01042026'!$Z$2:$Z$2404,'Pagos 01042026'!$AN$2:$AN$2404,'CDP 01042026'!G145,'Pagos 01042026'!$U$2:$U$2404,'CDP 01042026'!N145,'Pagos 01042026'!$W$2:$W$2404,'CDP 01042026'!P145,'Pagos 01042026'!$X$2:$X$2404,'CDP 01042026'!Q145)</f>
        <v>7448175</v>
      </c>
      <c r="Y145" s="25">
        <v>0</v>
      </c>
      <c r="Z145" s="24" t="s">
        <v>2177</v>
      </c>
      <c r="AA145" s="24" t="s">
        <v>2178</v>
      </c>
      <c r="AB145" s="24" t="s">
        <v>1809</v>
      </c>
      <c r="AC145" s="24" t="s">
        <v>411</v>
      </c>
      <c r="AD145" s="24" t="s">
        <v>2179</v>
      </c>
      <c r="AE145" s="24" t="s">
        <v>2180</v>
      </c>
      <c r="AF145" s="24" t="s">
        <v>411</v>
      </c>
    </row>
    <row r="146" spans="1:32" ht="20" customHeight="1" x14ac:dyDescent="0.35">
      <c r="A146" s="34" t="str">
        <f t="shared" si="15"/>
        <v>48526C-2399-0400-14-53105B-2399071-02PropiosINGRESOS CORRIENTES</v>
      </c>
      <c r="B146" s="34" t="str">
        <f t="shared" si="12"/>
        <v>1600C-2399-0400-14-53105B-2399071-02Articular los criterios definidos por la ley y los sistemas de gestión al Modelo Integrado de Gestión MIG</v>
      </c>
      <c r="C146" s="34">
        <v>1600</v>
      </c>
      <c r="D146" s="34">
        <v>1499</v>
      </c>
      <c r="E146" s="34" t="str">
        <f t="shared" si="16"/>
        <v>16001499</v>
      </c>
      <c r="F146" s="228" t="str">
        <f>VLOOKUP(C146,'Presupuesto OAPES'!$B$2:$P$19,6,FALSE)</f>
        <v>Articular los criterios definidos por la ley y los sistemas de gestión al Modelo Integrado de Gestión MIG</v>
      </c>
      <c r="G146" s="39">
        <v>48526</v>
      </c>
      <c r="H146" s="32" t="s">
        <v>1814</v>
      </c>
      <c r="I146" s="23" t="s">
        <v>2181</v>
      </c>
      <c r="J146" s="23" t="s">
        <v>405</v>
      </c>
      <c r="K146" s="23" t="s">
        <v>406</v>
      </c>
      <c r="L146" s="23" t="s">
        <v>407</v>
      </c>
      <c r="M146" s="23" t="s">
        <v>408</v>
      </c>
      <c r="N146" s="23" t="s">
        <v>348</v>
      </c>
      <c r="O146" s="23" t="s">
        <v>717</v>
      </c>
      <c r="P146" s="24" t="s">
        <v>38</v>
      </c>
      <c r="Q146" s="24" t="s">
        <v>409</v>
      </c>
      <c r="R146" s="24" t="s">
        <v>40</v>
      </c>
      <c r="S146" s="25">
        <v>84973350</v>
      </c>
      <c r="T146" s="25">
        <v>0</v>
      </c>
      <c r="U146" s="25">
        <v>84973350</v>
      </c>
      <c r="V146" s="25">
        <f>+SUMIFS('Compromisos 01042026'!$P$2:$P$1962,'Compromisos 01042026'!$AB$2:$AB$1962,'CDP 01042026'!G146,'Compromisos 01042026'!$I$2:$I$1962,'CDP 01042026'!N146,'Compromisos 01042026'!$K$2:$K$1962,'CDP 01042026'!P146,'Compromisos 01042026'!$L$2:$L$1962,'CDP 01042026'!Q146)</f>
        <v>84973350</v>
      </c>
      <c r="W146" s="25">
        <f>+SUMIFS('Obligaciones 01042026'!$W$2:$W$501,'Obligaciones 01042026'!$AD$2:$AD$501,'CDP 01042026'!G146,'Obligaciones 01042026'!$S$2:$S$501,'CDP 01042026'!N146,'Obligaciones 01042026'!$Y$2:$Y$501,'CDP 01042026'!P146,'Obligaciones 01042026'!$AA$2:$AA$501,'CDP 01042026'!Q146)</f>
        <v>13389740</v>
      </c>
      <c r="X146" s="25">
        <f>+SUMIFS('Pagos 01042026'!$Z$2:$Z$2404,'Pagos 01042026'!$AN$2:$AN$2404,'CDP 01042026'!G146,'Pagos 01042026'!$U$2:$U$2404,'CDP 01042026'!N146,'Pagos 01042026'!$W$2:$W$2404,'CDP 01042026'!P146,'Pagos 01042026'!$X$2:$X$2404,'CDP 01042026'!Q146)</f>
        <v>13389740</v>
      </c>
      <c r="Y146" s="25">
        <v>0</v>
      </c>
      <c r="Z146" s="24" t="s">
        <v>2182</v>
      </c>
      <c r="AA146" s="24" t="s">
        <v>2183</v>
      </c>
      <c r="AB146" s="24" t="s">
        <v>1118</v>
      </c>
      <c r="AC146" s="24" t="s">
        <v>411</v>
      </c>
      <c r="AD146" s="24" t="s">
        <v>2184</v>
      </c>
      <c r="AE146" s="24" t="s">
        <v>2185</v>
      </c>
      <c r="AF146" s="24" t="s">
        <v>411</v>
      </c>
    </row>
    <row r="147" spans="1:32" ht="20" customHeight="1" x14ac:dyDescent="0.35">
      <c r="A147" s="34" t="str">
        <f t="shared" si="15"/>
        <v>48726C-2399-0400-14-53105B-2399071-02PropiosINGRESOS CORRIENTES</v>
      </c>
      <c r="B147" s="34" t="str">
        <f t="shared" si="12"/>
        <v>1600C-2399-0400-14-53105B-2399071-02Articular los criterios definidos por la ley y los sistemas de gestión al Modelo Integrado de Gestión MIG</v>
      </c>
      <c r="C147" s="34">
        <v>1600</v>
      </c>
      <c r="D147" s="34">
        <v>1499</v>
      </c>
      <c r="E147" s="34" t="str">
        <f t="shared" si="16"/>
        <v>16001499</v>
      </c>
      <c r="F147" s="228" t="str">
        <f>VLOOKUP(C147,'Presupuesto OAPES'!$B$2:$P$19,6,FALSE)</f>
        <v>Articular los criterios definidos por la ley y los sistemas de gestión al Modelo Integrado de Gestión MIG</v>
      </c>
      <c r="G147" s="39">
        <v>48726</v>
      </c>
      <c r="H147" s="32" t="s">
        <v>1814</v>
      </c>
      <c r="I147" s="23" t="s">
        <v>2188</v>
      </c>
      <c r="J147" s="23" t="s">
        <v>405</v>
      </c>
      <c r="K147" s="23" t="s">
        <v>406</v>
      </c>
      <c r="L147" s="23" t="s">
        <v>407</v>
      </c>
      <c r="M147" s="23" t="s">
        <v>408</v>
      </c>
      <c r="N147" s="23" t="s">
        <v>348</v>
      </c>
      <c r="O147" s="23" t="s">
        <v>717</v>
      </c>
      <c r="P147" s="24" t="s">
        <v>38</v>
      </c>
      <c r="Q147" s="24" t="s">
        <v>409</v>
      </c>
      <c r="R147" s="24" t="s">
        <v>40</v>
      </c>
      <c r="S147" s="25">
        <v>121390500</v>
      </c>
      <c r="T147" s="25">
        <v>0</v>
      </c>
      <c r="U147" s="25">
        <v>121390500</v>
      </c>
      <c r="V147" s="25">
        <f>+SUMIFS('Compromisos 01042026'!$P$2:$P$1962,'Compromisos 01042026'!$AB$2:$AB$1962,'CDP 01042026'!G147,'Compromisos 01042026'!$I$2:$I$1962,'CDP 01042026'!N147,'Compromisos 01042026'!$K$2:$K$1962,'CDP 01042026'!P147,'Compromisos 01042026'!$L$2:$L$1962,'CDP 01042026'!Q147)</f>
        <v>121390500</v>
      </c>
      <c r="W147" s="25">
        <f>+SUMIFS('Obligaciones 01042026'!$W$2:$W$501,'Obligaciones 01042026'!$AD$2:$AD$501,'CDP 01042026'!G147,'Obligaciones 01042026'!$S$2:$S$501,'CDP 01042026'!N147,'Obligaciones 01042026'!$Y$2:$Y$501,'CDP 01042026'!P147,'Obligaciones 01042026'!$AA$2:$AA$501,'CDP 01042026'!Q147)</f>
        <v>18760350</v>
      </c>
      <c r="X147" s="25">
        <f>+SUMIFS('Pagos 01042026'!$Z$2:$Z$2404,'Pagos 01042026'!$AN$2:$AN$2404,'CDP 01042026'!G147,'Pagos 01042026'!$U$2:$U$2404,'CDP 01042026'!N147,'Pagos 01042026'!$W$2:$W$2404,'CDP 01042026'!P147,'Pagos 01042026'!$X$2:$X$2404,'CDP 01042026'!Q147)</f>
        <v>18760350</v>
      </c>
      <c r="Y147" s="25">
        <v>0</v>
      </c>
      <c r="Z147" s="24" t="s">
        <v>2189</v>
      </c>
      <c r="AA147" s="24" t="s">
        <v>2190</v>
      </c>
      <c r="AB147" s="24" t="s">
        <v>1262</v>
      </c>
      <c r="AC147" s="24" t="s">
        <v>411</v>
      </c>
      <c r="AD147" s="24" t="s">
        <v>2191</v>
      </c>
      <c r="AE147" s="24" t="s">
        <v>2192</v>
      </c>
      <c r="AF147" s="24" t="s">
        <v>411</v>
      </c>
    </row>
    <row r="148" spans="1:32" ht="20" customHeight="1" x14ac:dyDescent="0.35">
      <c r="A148" s="34" t="str">
        <f t="shared" si="15"/>
        <v>48926C-2399-0400-14-53105B-2399071-02PropiosINGRESOS CORRIENTES</v>
      </c>
      <c r="B148" s="34" t="str">
        <f t="shared" si="12"/>
        <v>1600C-2399-0400-14-53105B-2399071-02Articular los criterios definidos por la ley y los sistemas de gestión al Modelo Integrado de Gestión MIG</v>
      </c>
      <c r="C148" s="34">
        <v>1600</v>
      </c>
      <c r="D148" s="34">
        <v>1499</v>
      </c>
      <c r="E148" s="34" t="str">
        <f t="shared" si="16"/>
        <v>16001499</v>
      </c>
      <c r="F148" s="228" t="str">
        <f>VLOOKUP(C148,'Presupuesto OAPES'!$B$2:$P$19,6,FALSE)</f>
        <v>Articular los criterios definidos por la ley y los sistemas de gestión al Modelo Integrado de Gestión MIG</v>
      </c>
      <c r="G148" s="39">
        <v>48926</v>
      </c>
      <c r="H148" s="32" t="s">
        <v>1814</v>
      </c>
      <c r="I148" s="23" t="s">
        <v>2196</v>
      </c>
      <c r="J148" s="23" t="s">
        <v>405</v>
      </c>
      <c r="K148" s="23" t="s">
        <v>406</v>
      </c>
      <c r="L148" s="23" t="s">
        <v>407</v>
      </c>
      <c r="M148" s="23" t="s">
        <v>408</v>
      </c>
      <c r="N148" s="23" t="s">
        <v>348</v>
      </c>
      <c r="O148" s="23" t="s">
        <v>717</v>
      </c>
      <c r="P148" s="24" t="s">
        <v>38</v>
      </c>
      <c r="Q148" s="24" t="s">
        <v>409</v>
      </c>
      <c r="R148" s="24" t="s">
        <v>40</v>
      </c>
      <c r="S148" s="25">
        <v>109251450</v>
      </c>
      <c r="T148" s="25">
        <v>0</v>
      </c>
      <c r="U148" s="25">
        <v>109251450</v>
      </c>
      <c r="V148" s="25">
        <f>+SUMIFS('Compromisos 01042026'!$P$2:$P$1962,'Compromisos 01042026'!$AB$2:$AB$1962,'CDP 01042026'!G148,'Compromisos 01042026'!$I$2:$I$1962,'CDP 01042026'!N148,'Compromisos 01042026'!$K$2:$K$1962,'CDP 01042026'!P148,'Compromisos 01042026'!$L$2:$L$1962,'CDP 01042026'!Q148)</f>
        <v>109251450</v>
      </c>
      <c r="W148" s="25">
        <f>+SUMIFS('Obligaciones 01042026'!$W$2:$W$501,'Obligaciones 01042026'!$AD$2:$AD$501,'CDP 01042026'!G148,'Obligaciones 01042026'!$S$2:$S$501,'CDP 01042026'!N148,'Obligaciones 01042026'!$Y$2:$Y$501,'CDP 01042026'!P148,'Obligaciones 01042026'!$AA$2:$AA$501,'CDP 01042026'!Q148)</f>
        <v>17215380</v>
      </c>
      <c r="X148" s="25">
        <f>+SUMIFS('Pagos 01042026'!$Z$2:$Z$2404,'Pagos 01042026'!$AN$2:$AN$2404,'CDP 01042026'!G148,'Pagos 01042026'!$U$2:$U$2404,'CDP 01042026'!N148,'Pagos 01042026'!$W$2:$W$2404,'CDP 01042026'!P148,'Pagos 01042026'!$X$2:$X$2404,'CDP 01042026'!Q148)</f>
        <v>17215380</v>
      </c>
      <c r="Y148" s="25">
        <v>0</v>
      </c>
      <c r="Z148" s="24" t="s">
        <v>2197</v>
      </c>
      <c r="AA148" s="24" t="s">
        <v>2198</v>
      </c>
      <c r="AB148" s="24" t="s">
        <v>1094</v>
      </c>
      <c r="AC148" s="24" t="s">
        <v>411</v>
      </c>
      <c r="AD148" s="24" t="s">
        <v>2199</v>
      </c>
      <c r="AE148" s="24" t="s">
        <v>2200</v>
      </c>
      <c r="AF148" s="24" t="s">
        <v>411</v>
      </c>
    </row>
    <row r="149" spans="1:32" ht="20" customHeight="1" x14ac:dyDescent="0.35">
      <c r="A149" s="34" t="str">
        <f t="shared" si="15"/>
        <v>49126C-2399-0400-14-53105B-2399071-02PropiosINGRESOS CORRIENTES</v>
      </c>
      <c r="B149" s="34" t="str">
        <f t="shared" si="12"/>
        <v>1600C-2399-0400-14-53105B-2399071-02Articular los criterios definidos por la ley y los sistemas de gestión al Modelo Integrado de Gestión MIG</v>
      </c>
      <c r="C149" s="34">
        <v>1600</v>
      </c>
      <c r="D149" s="34">
        <v>1499</v>
      </c>
      <c r="E149" s="34" t="str">
        <f t="shared" si="16"/>
        <v>16001499</v>
      </c>
      <c r="F149" s="228" t="str">
        <f>VLOOKUP(C149,'Presupuesto OAPES'!$B$2:$P$19,6,FALSE)</f>
        <v>Articular los criterios definidos por la ley y los sistemas de gestión al Modelo Integrado de Gestión MIG</v>
      </c>
      <c r="G149" s="39">
        <v>49126</v>
      </c>
      <c r="H149" s="32" t="s">
        <v>1814</v>
      </c>
      <c r="I149" s="23" t="s">
        <v>2205</v>
      </c>
      <c r="J149" s="23" t="s">
        <v>405</v>
      </c>
      <c r="K149" s="23" t="s">
        <v>406</v>
      </c>
      <c r="L149" s="23" t="s">
        <v>407</v>
      </c>
      <c r="M149" s="23" t="s">
        <v>408</v>
      </c>
      <c r="N149" s="23" t="s">
        <v>348</v>
      </c>
      <c r="O149" s="23" t="s">
        <v>717</v>
      </c>
      <c r="P149" s="24" t="s">
        <v>38</v>
      </c>
      <c r="Q149" s="24" t="s">
        <v>409</v>
      </c>
      <c r="R149" s="24" t="s">
        <v>40</v>
      </c>
      <c r="S149" s="25">
        <v>121390500</v>
      </c>
      <c r="T149" s="25">
        <v>0</v>
      </c>
      <c r="U149" s="25">
        <v>121390500</v>
      </c>
      <c r="V149" s="25">
        <f>+SUMIFS('Compromisos 01042026'!$P$2:$P$1962,'Compromisos 01042026'!$AB$2:$AB$1962,'CDP 01042026'!G149,'Compromisos 01042026'!$I$2:$I$1962,'CDP 01042026'!N149,'Compromisos 01042026'!$K$2:$K$1962,'CDP 01042026'!P149,'Compromisos 01042026'!$L$2:$L$1962,'CDP 01042026'!Q149)</f>
        <v>121390500</v>
      </c>
      <c r="W149" s="25">
        <f>+SUMIFS('Obligaciones 01042026'!$W$2:$W$501,'Obligaciones 01042026'!$AD$2:$AD$501,'CDP 01042026'!G149,'Obligaciones 01042026'!$S$2:$S$501,'CDP 01042026'!N149,'Obligaciones 01042026'!$Y$2:$Y$501,'CDP 01042026'!P149,'Obligaciones 01042026'!$AA$2:$AA$501,'CDP 01042026'!Q149)</f>
        <v>18024650</v>
      </c>
      <c r="X149" s="25">
        <f>+SUMIFS('Pagos 01042026'!$Z$2:$Z$2404,'Pagos 01042026'!$AN$2:$AN$2404,'CDP 01042026'!G149,'Pagos 01042026'!$U$2:$U$2404,'CDP 01042026'!N149,'Pagos 01042026'!$W$2:$W$2404,'CDP 01042026'!P149,'Pagos 01042026'!$X$2:$X$2404,'CDP 01042026'!Q149)</f>
        <v>18024650</v>
      </c>
      <c r="Y149" s="25">
        <v>0</v>
      </c>
      <c r="Z149" s="24" t="s">
        <v>2206</v>
      </c>
      <c r="AA149" s="24" t="s">
        <v>2207</v>
      </c>
      <c r="AB149" s="24" t="s">
        <v>1495</v>
      </c>
      <c r="AC149" s="24" t="s">
        <v>411</v>
      </c>
      <c r="AD149" s="24" t="s">
        <v>2208</v>
      </c>
      <c r="AE149" s="24" t="s">
        <v>2209</v>
      </c>
      <c r="AF149" s="24" t="s">
        <v>411</v>
      </c>
    </row>
    <row r="150" spans="1:32" ht="20" customHeight="1" x14ac:dyDescent="0.35">
      <c r="A150" s="34" t="str">
        <f t="shared" si="15"/>
        <v>49426C-2399-0400-14-53105B-2399071-02PropiosINGRESOS CORRIENTES</v>
      </c>
      <c r="B150" s="34" t="str">
        <f t="shared" si="12"/>
        <v>1600C-2399-0400-14-53105B-2399071-02Articular los criterios definidos por la ley y los sistemas de gestión al Modelo Integrado de Gestión MIG</v>
      </c>
      <c r="C150" s="34">
        <v>1600</v>
      </c>
      <c r="D150" s="34">
        <v>1499</v>
      </c>
      <c r="E150" s="34" t="str">
        <f t="shared" si="16"/>
        <v>16001499</v>
      </c>
      <c r="F150" s="228" t="str">
        <f>VLOOKUP(C150,'Presupuesto OAPES'!$B$2:$P$19,6,FALSE)</f>
        <v>Articular los criterios definidos por la ley y los sistemas de gestión al Modelo Integrado de Gestión MIG</v>
      </c>
      <c r="G150" s="39">
        <v>49426</v>
      </c>
      <c r="H150" s="32" t="s">
        <v>1814</v>
      </c>
      <c r="I150" s="23" t="s">
        <v>2217</v>
      </c>
      <c r="J150" s="23" t="s">
        <v>405</v>
      </c>
      <c r="K150" s="23" t="s">
        <v>406</v>
      </c>
      <c r="L150" s="23" t="s">
        <v>407</v>
      </c>
      <c r="M150" s="23" t="s">
        <v>408</v>
      </c>
      <c r="N150" s="23" t="s">
        <v>348</v>
      </c>
      <c r="O150" s="23" t="s">
        <v>717</v>
      </c>
      <c r="P150" s="24" t="s">
        <v>38</v>
      </c>
      <c r="Q150" s="24" t="s">
        <v>409</v>
      </c>
      <c r="R150" s="24" t="s">
        <v>40</v>
      </c>
      <c r="S150" s="25">
        <v>109251450</v>
      </c>
      <c r="T150" s="25">
        <v>0</v>
      </c>
      <c r="U150" s="25">
        <v>109251450</v>
      </c>
      <c r="V150" s="25">
        <f>+SUMIFS('Compromisos 01042026'!$P$2:$P$1962,'Compromisos 01042026'!$AB$2:$AB$1962,'CDP 01042026'!G150,'Compromisos 01042026'!$I$2:$I$1962,'CDP 01042026'!N150,'Compromisos 01042026'!$K$2:$K$1962,'CDP 01042026'!P150,'Compromisos 01042026'!$L$2:$L$1962,'CDP 01042026'!Q150)</f>
        <v>109251450</v>
      </c>
      <c r="W150" s="25">
        <f>+SUMIFS('Obligaciones 01042026'!$W$2:$W$501,'Obligaciones 01042026'!$AD$2:$AD$501,'CDP 01042026'!G150,'Obligaciones 01042026'!$S$2:$S$501,'CDP 01042026'!N150,'Obligaciones 01042026'!$Y$2:$Y$501,'CDP 01042026'!P150,'Obligaciones 01042026'!$AA$2:$AA$501,'CDP 01042026'!Q150)</f>
        <v>16884315</v>
      </c>
      <c r="X150" s="25">
        <f>+SUMIFS('Pagos 01042026'!$Z$2:$Z$2404,'Pagos 01042026'!$AN$2:$AN$2404,'CDP 01042026'!G150,'Pagos 01042026'!$U$2:$U$2404,'CDP 01042026'!N150,'Pagos 01042026'!$W$2:$W$2404,'CDP 01042026'!P150,'Pagos 01042026'!$X$2:$X$2404,'CDP 01042026'!Q150)</f>
        <v>16884315</v>
      </c>
      <c r="Y150" s="25">
        <v>0</v>
      </c>
      <c r="Z150" s="24" t="s">
        <v>2218</v>
      </c>
      <c r="AA150" s="24" t="s">
        <v>1583</v>
      </c>
      <c r="AB150" s="24" t="s">
        <v>1128</v>
      </c>
      <c r="AC150" s="24" t="s">
        <v>411</v>
      </c>
      <c r="AD150" s="24" t="s">
        <v>2219</v>
      </c>
      <c r="AE150" s="24" t="s">
        <v>2220</v>
      </c>
      <c r="AF150" s="24" t="s">
        <v>411</v>
      </c>
    </row>
    <row r="151" spans="1:32" ht="20" customHeight="1" x14ac:dyDescent="0.35">
      <c r="A151" s="34" t="str">
        <f t="shared" si="15"/>
        <v>50126C-2399-0400-14-53105B-2399054-02PropiosINGRESOS CORRIENTES</v>
      </c>
      <c r="B151" s="34" t="str">
        <f t="shared" si="12"/>
        <v>1000C-2399-0400-14-53105B-2399054-02Plan de trabajo</v>
      </c>
      <c r="C151" s="34">
        <v>1000</v>
      </c>
      <c r="D151" s="34">
        <v>1499</v>
      </c>
      <c r="E151" s="34" t="str">
        <f t="shared" si="16"/>
        <v>10001499</v>
      </c>
      <c r="F151" s="228" t="str">
        <f>VLOOKUP(C151,'Presupuesto OAPES'!$B$2:$P$19,6,FALSE)</f>
        <v>Plan de trabajo</v>
      </c>
      <c r="G151" s="39">
        <v>50126</v>
      </c>
      <c r="H151" s="32" t="s">
        <v>2241</v>
      </c>
      <c r="I151" s="23" t="s">
        <v>2242</v>
      </c>
      <c r="J151" s="23" t="s">
        <v>405</v>
      </c>
      <c r="K151" s="23" t="s">
        <v>406</v>
      </c>
      <c r="L151" s="23" t="s">
        <v>407</v>
      </c>
      <c r="M151" s="23" t="s">
        <v>408</v>
      </c>
      <c r="N151" s="23" t="s">
        <v>342</v>
      </c>
      <c r="O151" s="23" t="s">
        <v>344</v>
      </c>
      <c r="P151" s="24" t="s">
        <v>38</v>
      </c>
      <c r="Q151" s="24" t="s">
        <v>409</v>
      </c>
      <c r="R151" s="24" t="s">
        <v>40</v>
      </c>
      <c r="S151" s="25">
        <v>165532500</v>
      </c>
      <c r="T151" s="25">
        <v>0</v>
      </c>
      <c r="U151" s="25">
        <v>165532500</v>
      </c>
      <c r="V151" s="25">
        <f>+SUMIFS('Compromisos 01042026'!$P$2:$P$1962,'Compromisos 01042026'!$AB$2:$AB$1962,'CDP 01042026'!G151,'Compromisos 01042026'!$I$2:$I$1962,'CDP 01042026'!N151,'Compromisos 01042026'!$K$2:$K$1962,'CDP 01042026'!P151,'Compromisos 01042026'!$L$2:$L$1962,'CDP 01042026'!Q151)</f>
        <v>165532500</v>
      </c>
      <c r="W151" s="25">
        <f>+SUMIFS('Obligaciones 01042026'!$W$2:$W$501,'Obligaciones 01042026'!$AD$2:$AD$501,'CDP 01042026'!G151,'Obligaciones 01042026'!$S$2:$S$501,'CDP 01042026'!N151,'Obligaciones 01042026'!$Y$2:$Y$501,'CDP 01042026'!P151,'Obligaciones 01042026'!$AA$2:$AA$501,'CDP 01042026'!Q151)</f>
        <v>9656063</v>
      </c>
      <c r="X151" s="25">
        <f>+SUMIFS('Pagos 01042026'!$Z$2:$Z$2404,'Pagos 01042026'!$AN$2:$AN$2404,'CDP 01042026'!G151,'Pagos 01042026'!$U$2:$U$2404,'CDP 01042026'!N151,'Pagos 01042026'!$W$2:$W$2404,'CDP 01042026'!P151,'Pagos 01042026'!$X$2:$X$2404,'CDP 01042026'!Q151)</f>
        <v>9656063</v>
      </c>
      <c r="Y151" s="25">
        <v>0</v>
      </c>
      <c r="Z151" s="24" t="s">
        <v>2243</v>
      </c>
      <c r="AA151" s="24" t="s">
        <v>1496</v>
      </c>
      <c r="AB151" s="24" t="s">
        <v>1028</v>
      </c>
      <c r="AC151" s="24" t="s">
        <v>2244</v>
      </c>
      <c r="AD151" s="24" t="s">
        <v>2245</v>
      </c>
      <c r="AE151" s="24" t="s">
        <v>2246</v>
      </c>
      <c r="AF151" s="24" t="s">
        <v>411</v>
      </c>
    </row>
    <row r="152" spans="1:32" ht="20" customHeight="1" x14ac:dyDescent="0.35">
      <c r="A152" s="34" t="str">
        <f t="shared" si="15"/>
        <v>50426C-2399-0400-14-53105B-2399053-02PropiosINGRESOS CORRIENTES</v>
      </c>
      <c r="B152" s="34" t="str">
        <f t="shared" si="12"/>
        <v>1700C-2399-0400-14-53105B-2399053-02Plan de trabajo</v>
      </c>
      <c r="C152" s="34">
        <v>1700</v>
      </c>
      <c r="D152" s="34">
        <v>1499</v>
      </c>
      <c r="E152" s="34" t="str">
        <f t="shared" si="16"/>
        <v>17001499</v>
      </c>
      <c r="F152" s="228" t="str">
        <f>VLOOKUP(C152,'Presupuesto OAPES'!$B$2:$P$19,6,FALSE)</f>
        <v>Plan de trabajo</v>
      </c>
      <c r="G152" s="39">
        <v>50426</v>
      </c>
      <c r="H152" s="32" t="s">
        <v>2241</v>
      </c>
      <c r="I152" s="23" t="s">
        <v>2250</v>
      </c>
      <c r="J152" s="23" t="s">
        <v>405</v>
      </c>
      <c r="K152" s="23" t="s">
        <v>406</v>
      </c>
      <c r="L152" s="23" t="s">
        <v>407</v>
      </c>
      <c r="M152" s="23" t="s">
        <v>408</v>
      </c>
      <c r="N152" s="23" t="s">
        <v>345</v>
      </c>
      <c r="O152" s="23" t="s">
        <v>347</v>
      </c>
      <c r="P152" s="24" t="s">
        <v>38</v>
      </c>
      <c r="Q152" s="24" t="s">
        <v>409</v>
      </c>
      <c r="R152" s="24" t="s">
        <v>40</v>
      </c>
      <c r="S152" s="25">
        <v>119183400</v>
      </c>
      <c r="T152" s="25">
        <v>-4965975</v>
      </c>
      <c r="U152" s="25">
        <v>114217425</v>
      </c>
      <c r="V152" s="25">
        <f>+SUMIFS('Compromisos 01042026'!$P$2:$P$1962,'Compromisos 01042026'!$AB$2:$AB$1962,'CDP 01042026'!G152,'Compromisos 01042026'!$I$2:$I$1962,'CDP 01042026'!N152,'Compromisos 01042026'!$K$2:$K$1962,'CDP 01042026'!P152,'Compromisos 01042026'!$L$2:$L$1962,'CDP 01042026'!Q152)</f>
        <v>114217425</v>
      </c>
      <c r="W152" s="25">
        <f>+SUMIFS('Obligaciones 01042026'!$W$2:$W$501,'Obligaciones 01042026'!$AD$2:$AD$501,'CDP 01042026'!G152,'Obligaciones 01042026'!$S$2:$S$501,'CDP 01042026'!N152,'Obligaciones 01042026'!$Y$2:$Y$501,'CDP 01042026'!P152,'Obligaciones 01042026'!$AA$2:$AA$501,'CDP 01042026'!Q152)</f>
        <v>14897925</v>
      </c>
      <c r="X152" s="25">
        <f>+SUMIFS('Pagos 01042026'!$Z$2:$Z$2404,'Pagos 01042026'!$AN$2:$AN$2404,'CDP 01042026'!G152,'Pagos 01042026'!$U$2:$U$2404,'CDP 01042026'!N152,'Pagos 01042026'!$W$2:$W$2404,'CDP 01042026'!P152,'Pagos 01042026'!$X$2:$X$2404,'CDP 01042026'!Q152)</f>
        <v>14897925</v>
      </c>
      <c r="Y152" s="25">
        <v>0</v>
      </c>
      <c r="Z152" s="24" t="s">
        <v>2251</v>
      </c>
      <c r="AA152" s="24" t="s">
        <v>2252</v>
      </c>
      <c r="AB152" s="24" t="s">
        <v>2253</v>
      </c>
      <c r="AC152" s="24" t="s">
        <v>2254</v>
      </c>
      <c r="AD152" s="24" t="s">
        <v>2255</v>
      </c>
      <c r="AE152" s="24" t="s">
        <v>2256</v>
      </c>
      <c r="AF152" s="24" t="s">
        <v>411</v>
      </c>
    </row>
    <row r="153" spans="1:32" ht="20" customHeight="1" x14ac:dyDescent="0.35">
      <c r="A153" s="34" t="str">
        <f t="shared" si="15"/>
        <v>50526C-2399-0400-14-53105B-2399054-02PropiosINGRESOS CORRIENTES</v>
      </c>
      <c r="B153" s="34" t="str">
        <f t="shared" si="12"/>
        <v>4200C-2399-0400-14-53105B-2399054-02Divulgación</v>
      </c>
      <c r="C153" s="34">
        <v>4200</v>
      </c>
      <c r="D153" s="34">
        <v>1499</v>
      </c>
      <c r="E153" s="34" t="str">
        <f t="shared" si="16"/>
        <v>42001499</v>
      </c>
      <c r="F153" s="228" t="str">
        <f>VLOOKUP(C153,'Presupuesto OAPES'!$B$2:$P$19,6,FALSE)</f>
        <v>Divulgación</v>
      </c>
      <c r="G153" s="39">
        <v>50526</v>
      </c>
      <c r="H153" s="32" t="s">
        <v>2241</v>
      </c>
      <c r="I153" s="23" t="s">
        <v>2257</v>
      </c>
      <c r="J153" s="23" t="s">
        <v>405</v>
      </c>
      <c r="K153" s="23" t="s">
        <v>406</v>
      </c>
      <c r="L153" s="23" t="s">
        <v>407</v>
      </c>
      <c r="M153" s="23" t="s">
        <v>408</v>
      </c>
      <c r="N153" s="23" t="s">
        <v>342</v>
      </c>
      <c r="O153" s="23" t="s">
        <v>344</v>
      </c>
      <c r="P153" s="24" t="s">
        <v>38</v>
      </c>
      <c r="Q153" s="24" t="s">
        <v>409</v>
      </c>
      <c r="R153" s="24" t="s">
        <v>40</v>
      </c>
      <c r="S153" s="25">
        <v>91153230</v>
      </c>
      <c r="T153" s="25">
        <v>-772485</v>
      </c>
      <c r="U153" s="25">
        <v>90380745</v>
      </c>
      <c r="V153" s="25">
        <f>+SUMIFS('Compromisos 01042026'!$P$2:$P$1962,'Compromisos 01042026'!$AB$2:$AB$1962,'CDP 01042026'!G153,'Compromisos 01042026'!$I$2:$I$1962,'CDP 01042026'!N153,'Compromisos 01042026'!$K$2:$K$1962,'CDP 01042026'!P153,'Compromisos 01042026'!$L$2:$L$1962,'CDP 01042026'!Q153)</f>
        <v>90380745</v>
      </c>
      <c r="W153" s="25">
        <f>+SUMIFS('Obligaciones 01042026'!$W$2:$W$501,'Obligaciones 01042026'!$AD$2:$AD$501,'CDP 01042026'!G153,'Obligaciones 01042026'!$S$2:$S$501,'CDP 01042026'!N153,'Obligaciones 01042026'!$Y$2:$Y$501,'CDP 01042026'!P153,'Obligaciones 01042026'!$AA$2:$AA$501,'CDP 01042026'!Q153)</f>
        <v>13132245</v>
      </c>
      <c r="X153" s="25">
        <f>+SUMIFS('Pagos 01042026'!$Z$2:$Z$2404,'Pagos 01042026'!$AN$2:$AN$2404,'CDP 01042026'!G153,'Pagos 01042026'!$U$2:$U$2404,'CDP 01042026'!N153,'Pagos 01042026'!$W$2:$W$2404,'CDP 01042026'!P153,'Pagos 01042026'!$X$2:$X$2404,'CDP 01042026'!Q153)</f>
        <v>13132245</v>
      </c>
      <c r="Y153" s="25">
        <v>0</v>
      </c>
      <c r="Z153" s="24" t="s">
        <v>2258</v>
      </c>
      <c r="AA153" s="24" t="s">
        <v>2259</v>
      </c>
      <c r="AB153" s="24" t="s">
        <v>1346</v>
      </c>
      <c r="AC153" s="24" t="s">
        <v>411</v>
      </c>
      <c r="AD153" s="24" t="s">
        <v>2260</v>
      </c>
      <c r="AE153" s="24" t="s">
        <v>2261</v>
      </c>
      <c r="AF153" s="24" t="s">
        <v>411</v>
      </c>
    </row>
    <row r="154" spans="1:32" ht="20" customHeight="1" x14ac:dyDescent="0.35">
      <c r="A154" s="34" t="str">
        <f t="shared" si="15"/>
        <v>50726C-2399-0400-14-53105B-2399054-02PropiosINGRESOS CORRIENTES</v>
      </c>
      <c r="B154" s="34" t="str">
        <f t="shared" si="12"/>
        <v>4200C-2399-0400-14-53105B-2399054-02Divulgación</v>
      </c>
      <c r="C154" s="34">
        <v>4200</v>
      </c>
      <c r="D154" s="34">
        <v>1499</v>
      </c>
      <c r="E154" s="34" t="str">
        <f t="shared" si="16"/>
        <v>42001499</v>
      </c>
      <c r="F154" s="228" t="str">
        <f>VLOOKUP(C154,'Presupuesto OAPES'!$B$2:$P$19,6,FALSE)</f>
        <v>Divulgación</v>
      </c>
      <c r="G154" s="39">
        <v>50726</v>
      </c>
      <c r="H154" s="32" t="s">
        <v>2241</v>
      </c>
      <c r="I154" s="23" t="s">
        <v>2262</v>
      </c>
      <c r="J154" s="23" t="s">
        <v>405</v>
      </c>
      <c r="K154" s="23" t="s">
        <v>406</v>
      </c>
      <c r="L154" s="23" t="s">
        <v>407</v>
      </c>
      <c r="M154" s="23" t="s">
        <v>408</v>
      </c>
      <c r="N154" s="23" t="s">
        <v>342</v>
      </c>
      <c r="O154" s="23" t="s">
        <v>344</v>
      </c>
      <c r="P154" s="24" t="s">
        <v>38</v>
      </c>
      <c r="Q154" s="24" t="s">
        <v>409</v>
      </c>
      <c r="R154" s="24" t="s">
        <v>40</v>
      </c>
      <c r="S154" s="25">
        <v>91153230</v>
      </c>
      <c r="T154" s="25">
        <v>-772485</v>
      </c>
      <c r="U154" s="25">
        <v>90380745</v>
      </c>
      <c r="V154" s="25">
        <f>+SUMIFS('Compromisos 01042026'!$P$2:$P$1962,'Compromisos 01042026'!$AB$2:$AB$1962,'CDP 01042026'!G154,'Compromisos 01042026'!$I$2:$I$1962,'CDP 01042026'!N154,'Compromisos 01042026'!$K$2:$K$1962,'CDP 01042026'!P154,'Compromisos 01042026'!$L$2:$L$1962,'CDP 01042026'!Q154)</f>
        <v>90380745</v>
      </c>
      <c r="W154" s="25">
        <f>+SUMIFS('Obligaciones 01042026'!$W$2:$W$501,'Obligaciones 01042026'!$AD$2:$AD$501,'CDP 01042026'!G154,'Obligaciones 01042026'!$S$2:$S$501,'CDP 01042026'!N154,'Obligaciones 01042026'!$Y$2:$Y$501,'CDP 01042026'!P154,'Obligaciones 01042026'!$AA$2:$AA$501,'CDP 01042026'!Q154)</f>
        <v>13132245</v>
      </c>
      <c r="X154" s="25">
        <f>+SUMIFS('Pagos 01042026'!$Z$2:$Z$2404,'Pagos 01042026'!$AN$2:$AN$2404,'CDP 01042026'!G154,'Pagos 01042026'!$U$2:$U$2404,'CDP 01042026'!N154,'Pagos 01042026'!$W$2:$W$2404,'CDP 01042026'!P154,'Pagos 01042026'!$X$2:$X$2404,'CDP 01042026'!Q154)</f>
        <v>13132245</v>
      </c>
      <c r="Y154" s="25">
        <v>0</v>
      </c>
      <c r="Z154" s="24" t="s">
        <v>2263</v>
      </c>
      <c r="AA154" s="24" t="s">
        <v>2264</v>
      </c>
      <c r="AB154" s="24" t="s">
        <v>1383</v>
      </c>
      <c r="AC154" s="24" t="s">
        <v>411</v>
      </c>
      <c r="AD154" s="24" t="s">
        <v>2265</v>
      </c>
      <c r="AE154" s="24" t="s">
        <v>2266</v>
      </c>
      <c r="AF154" s="24" t="s">
        <v>411</v>
      </c>
    </row>
    <row r="155" spans="1:32" ht="20" customHeight="1" x14ac:dyDescent="0.35">
      <c r="A155" s="34" t="str">
        <f t="shared" si="15"/>
        <v>50926C-2399-0400-14-53105B-2399054-02PropiosINGRESOS CORRIENTES</v>
      </c>
      <c r="B155" s="34" t="str">
        <f t="shared" si="12"/>
        <v>4200C-2399-0400-14-53105B-2399054-02Divulgación</v>
      </c>
      <c r="C155" s="34">
        <v>4200</v>
      </c>
      <c r="D155" s="34">
        <v>1499</v>
      </c>
      <c r="E155" s="34" t="str">
        <f t="shared" si="16"/>
        <v>42001499</v>
      </c>
      <c r="F155" s="228" t="str">
        <f>VLOOKUP(C155,'Presupuesto OAPES'!$B$2:$P$19,6,FALSE)</f>
        <v>Divulgación</v>
      </c>
      <c r="G155" s="39">
        <v>50926</v>
      </c>
      <c r="H155" s="32" t="s">
        <v>2241</v>
      </c>
      <c r="I155" s="23" t="s">
        <v>2270</v>
      </c>
      <c r="J155" s="23" t="s">
        <v>405</v>
      </c>
      <c r="K155" s="23" t="s">
        <v>406</v>
      </c>
      <c r="L155" s="23" t="s">
        <v>407</v>
      </c>
      <c r="M155" s="23" t="s">
        <v>408</v>
      </c>
      <c r="N155" s="23" t="s">
        <v>342</v>
      </c>
      <c r="O155" s="23" t="s">
        <v>344</v>
      </c>
      <c r="P155" s="24" t="s">
        <v>38</v>
      </c>
      <c r="Q155" s="24" t="s">
        <v>409</v>
      </c>
      <c r="R155" s="24" t="s">
        <v>40</v>
      </c>
      <c r="S155" s="25">
        <v>78131340</v>
      </c>
      <c r="T155" s="25">
        <v>-1544970</v>
      </c>
      <c r="U155" s="25">
        <v>76586370</v>
      </c>
      <c r="V155" s="25">
        <f>+SUMIFS('Compromisos 01042026'!$P$2:$P$1962,'Compromisos 01042026'!$AB$2:$AB$1962,'CDP 01042026'!G155,'Compromisos 01042026'!$I$2:$I$1962,'CDP 01042026'!N155,'Compromisos 01042026'!$K$2:$K$1962,'CDP 01042026'!P155,'Compromisos 01042026'!$L$2:$L$1962,'CDP 01042026'!Q155)</f>
        <v>76586370</v>
      </c>
      <c r="W155" s="25">
        <f>+SUMIFS('Obligaciones 01042026'!$W$2:$W$501,'Obligaciones 01042026'!$AD$2:$AD$501,'CDP 01042026'!G155,'Obligaciones 01042026'!$S$2:$S$501,'CDP 01042026'!N155,'Obligaciones 01042026'!$Y$2:$Y$501,'CDP 01042026'!P155,'Obligaciones 01042026'!$AA$2:$AA$501,'CDP 01042026'!Q155)</f>
        <v>10373370</v>
      </c>
      <c r="X155" s="25">
        <f>+SUMIFS('Pagos 01042026'!$Z$2:$Z$2404,'Pagos 01042026'!$AN$2:$AN$2404,'CDP 01042026'!G155,'Pagos 01042026'!$U$2:$U$2404,'CDP 01042026'!N155,'Pagos 01042026'!$W$2:$W$2404,'CDP 01042026'!P155,'Pagos 01042026'!$X$2:$X$2404,'CDP 01042026'!Q155)</f>
        <v>10373370</v>
      </c>
      <c r="Y155" s="25">
        <v>0</v>
      </c>
      <c r="Z155" s="24" t="s">
        <v>2271</v>
      </c>
      <c r="AA155" s="24" t="s">
        <v>2272</v>
      </c>
      <c r="AB155" s="24" t="s">
        <v>1537</v>
      </c>
      <c r="AC155" s="24" t="s">
        <v>411</v>
      </c>
      <c r="AD155" s="24" t="s">
        <v>2273</v>
      </c>
      <c r="AE155" s="24" t="s">
        <v>2274</v>
      </c>
      <c r="AF155" s="24" t="s">
        <v>411</v>
      </c>
    </row>
    <row r="156" spans="1:32" ht="20" customHeight="1" x14ac:dyDescent="0.35">
      <c r="A156" s="34" t="str">
        <f t="shared" si="15"/>
        <v>51026C-2399-0400-14-53105B-2399054-02PropiosINGRESOS CORRIENTES</v>
      </c>
      <c r="B156" s="34" t="str">
        <f t="shared" si="12"/>
        <v>4200C-2399-0400-14-53105B-2399054-02Divulgación</v>
      </c>
      <c r="C156" s="34">
        <v>4200</v>
      </c>
      <c r="D156" s="34">
        <v>1499</v>
      </c>
      <c r="E156" s="34" t="str">
        <f t="shared" si="16"/>
        <v>42001499</v>
      </c>
      <c r="F156" s="228" t="str">
        <f>VLOOKUP(C156,'Presupuesto OAPES'!$B$2:$P$19,6,FALSE)</f>
        <v>Divulgación</v>
      </c>
      <c r="G156" s="39">
        <v>51026</v>
      </c>
      <c r="H156" s="32" t="s">
        <v>2241</v>
      </c>
      <c r="I156" s="23" t="s">
        <v>2275</v>
      </c>
      <c r="J156" s="23" t="s">
        <v>405</v>
      </c>
      <c r="K156" s="23" t="s">
        <v>406</v>
      </c>
      <c r="L156" s="23" t="s">
        <v>407</v>
      </c>
      <c r="M156" s="23" t="s">
        <v>408</v>
      </c>
      <c r="N156" s="23" t="s">
        <v>342</v>
      </c>
      <c r="O156" s="23" t="s">
        <v>344</v>
      </c>
      <c r="P156" s="24" t="s">
        <v>38</v>
      </c>
      <c r="Q156" s="24" t="s">
        <v>409</v>
      </c>
      <c r="R156" s="24" t="s">
        <v>40</v>
      </c>
      <c r="S156" s="25">
        <v>78131340</v>
      </c>
      <c r="T156" s="25">
        <v>-1103550</v>
      </c>
      <c r="U156" s="25">
        <v>77027790</v>
      </c>
      <c r="V156" s="25">
        <f>+SUMIFS('Compromisos 01042026'!$P$2:$P$1962,'Compromisos 01042026'!$AB$2:$AB$1962,'CDP 01042026'!G156,'Compromisos 01042026'!$I$2:$I$1962,'CDP 01042026'!N156,'Compromisos 01042026'!$K$2:$K$1962,'CDP 01042026'!P156,'Compromisos 01042026'!$L$2:$L$1962,'CDP 01042026'!Q156)</f>
        <v>77027790</v>
      </c>
      <c r="W156" s="25">
        <f>+SUMIFS('Obligaciones 01042026'!$W$2:$W$501,'Obligaciones 01042026'!$AD$2:$AD$501,'CDP 01042026'!G156,'Obligaciones 01042026'!$S$2:$S$501,'CDP 01042026'!N156,'Obligaciones 01042026'!$Y$2:$Y$501,'CDP 01042026'!P156,'Obligaciones 01042026'!$AA$2:$AA$501,'CDP 01042026'!Q156)</f>
        <v>10814790</v>
      </c>
      <c r="X156" s="25">
        <f>+SUMIFS('Pagos 01042026'!$Z$2:$Z$2404,'Pagos 01042026'!$AN$2:$AN$2404,'CDP 01042026'!G156,'Pagos 01042026'!$U$2:$U$2404,'CDP 01042026'!N156,'Pagos 01042026'!$W$2:$W$2404,'CDP 01042026'!P156,'Pagos 01042026'!$X$2:$X$2404,'CDP 01042026'!Q156)</f>
        <v>10814790</v>
      </c>
      <c r="Y156" s="25">
        <v>0</v>
      </c>
      <c r="Z156" s="24" t="s">
        <v>2276</v>
      </c>
      <c r="AA156" s="24" t="s">
        <v>1108</v>
      </c>
      <c r="AB156" s="24" t="s">
        <v>1547</v>
      </c>
      <c r="AC156" s="24" t="s">
        <v>411</v>
      </c>
      <c r="AD156" s="24" t="s">
        <v>2277</v>
      </c>
      <c r="AE156" s="24" t="s">
        <v>2278</v>
      </c>
      <c r="AF156" s="24" t="s">
        <v>411</v>
      </c>
    </row>
    <row r="157" spans="1:32" ht="20" customHeight="1" x14ac:dyDescent="0.35">
      <c r="A157" s="34" t="str">
        <f t="shared" si="15"/>
        <v>51126C-2399-0400-14-53105B-2399054-02PropiosINGRESOS CORRIENTES</v>
      </c>
      <c r="B157" s="34" t="str">
        <f t="shared" si="12"/>
        <v>1000C-2399-0400-14-53105B-2399054-02Plan de trabajo</v>
      </c>
      <c r="C157" s="34">
        <v>1000</v>
      </c>
      <c r="D157" s="34">
        <v>1499</v>
      </c>
      <c r="E157" s="34" t="str">
        <f t="shared" si="16"/>
        <v>10001499</v>
      </c>
      <c r="F157" s="228" t="str">
        <f>VLOOKUP(C157,'Presupuesto OAPES'!$B$2:$P$19,6,FALSE)</f>
        <v>Plan de trabajo</v>
      </c>
      <c r="G157" s="39">
        <v>51126</v>
      </c>
      <c r="H157" s="32" t="s">
        <v>2241</v>
      </c>
      <c r="I157" s="23" t="s">
        <v>2279</v>
      </c>
      <c r="J157" s="23" t="s">
        <v>405</v>
      </c>
      <c r="K157" s="23" t="s">
        <v>406</v>
      </c>
      <c r="L157" s="23" t="s">
        <v>407</v>
      </c>
      <c r="M157" s="23" t="s">
        <v>408</v>
      </c>
      <c r="N157" s="23" t="s">
        <v>342</v>
      </c>
      <c r="O157" s="23" t="s">
        <v>344</v>
      </c>
      <c r="P157" s="24" t="s">
        <v>38</v>
      </c>
      <c r="Q157" s="24" t="s">
        <v>409</v>
      </c>
      <c r="R157" s="24" t="s">
        <v>40</v>
      </c>
      <c r="S157" s="25">
        <v>132426000</v>
      </c>
      <c r="T157" s="25">
        <v>-3678500</v>
      </c>
      <c r="U157" s="25">
        <v>128747500</v>
      </c>
      <c r="V157" s="25">
        <f>+SUMIFS('Compromisos 01042026'!$P$2:$P$1962,'Compromisos 01042026'!$AB$2:$AB$1962,'CDP 01042026'!G157,'Compromisos 01042026'!$I$2:$I$1962,'CDP 01042026'!N157,'Compromisos 01042026'!$K$2:$K$1962,'CDP 01042026'!P157,'Compromisos 01042026'!$L$2:$L$1962,'CDP 01042026'!Q157)</f>
        <v>128747500</v>
      </c>
      <c r="W157" s="25">
        <f>+SUMIFS('Obligaciones 01042026'!$W$2:$W$501,'Obligaciones 01042026'!$AD$2:$AD$501,'CDP 01042026'!G157,'Obligaciones 01042026'!$S$2:$S$501,'CDP 01042026'!N157,'Obligaciones 01042026'!$Y$2:$Y$501,'CDP 01042026'!P157,'Obligaciones 01042026'!$AA$2:$AA$501,'CDP 01042026'!Q157)</f>
        <v>18392500</v>
      </c>
      <c r="X157" s="25">
        <f>+SUMIFS('Pagos 01042026'!$Z$2:$Z$2404,'Pagos 01042026'!$AN$2:$AN$2404,'CDP 01042026'!G157,'Pagos 01042026'!$U$2:$U$2404,'CDP 01042026'!N157,'Pagos 01042026'!$W$2:$W$2404,'CDP 01042026'!P157,'Pagos 01042026'!$X$2:$X$2404,'CDP 01042026'!Q157)</f>
        <v>18392500</v>
      </c>
      <c r="Y157" s="25">
        <v>0</v>
      </c>
      <c r="Z157" s="24" t="s">
        <v>2280</v>
      </c>
      <c r="AA157" s="24" t="s">
        <v>2281</v>
      </c>
      <c r="AB157" s="24" t="s">
        <v>1464</v>
      </c>
      <c r="AC157" s="24" t="s">
        <v>411</v>
      </c>
      <c r="AD157" s="24" t="s">
        <v>2282</v>
      </c>
      <c r="AE157" s="24" t="s">
        <v>2283</v>
      </c>
      <c r="AF157" s="24" t="s">
        <v>411</v>
      </c>
    </row>
    <row r="158" spans="1:32" ht="20" customHeight="1" x14ac:dyDescent="0.35">
      <c r="A158" s="34" t="str">
        <f t="shared" si="15"/>
        <v>51426C-2399-0400-14-53105B-2399054-02PropiosINGRESOS CORRIENTES</v>
      </c>
      <c r="B158" s="34" t="str">
        <f t="shared" si="12"/>
        <v>1000C-2399-0400-14-53105B-2399054-02Plan de trabajo</v>
      </c>
      <c r="C158" s="34">
        <v>1000</v>
      </c>
      <c r="D158" s="34">
        <v>1499</v>
      </c>
      <c r="E158" s="34" t="str">
        <f t="shared" si="16"/>
        <v>10001499</v>
      </c>
      <c r="F158" s="228" t="str">
        <f>VLOOKUP(C158,'Presupuesto OAPES'!$B$2:$P$19,6,FALSE)</f>
        <v>Plan de trabajo</v>
      </c>
      <c r="G158" s="39">
        <v>51426</v>
      </c>
      <c r="H158" s="32" t="s">
        <v>2241</v>
      </c>
      <c r="I158" s="23" t="s">
        <v>2285</v>
      </c>
      <c r="J158" s="23" t="s">
        <v>405</v>
      </c>
      <c r="K158" s="23" t="s">
        <v>406</v>
      </c>
      <c r="L158" s="23" t="s">
        <v>407</v>
      </c>
      <c r="M158" s="23" t="s">
        <v>408</v>
      </c>
      <c r="N158" s="23" t="s">
        <v>342</v>
      </c>
      <c r="O158" s="23" t="s">
        <v>344</v>
      </c>
      <c r="P158" s="24" t="s">
        <v>38</v>
      </c>
      <c r="Q158" s="24" t="s">
        <v>409</v>
      </c>
      <c r="R158" s="24" t="s">
        <v>40</v>
      </c>
      <c r="S158" s="25">
        <v>132426000</v>
      </c>
      <c r="T158" s="25">
        <v>-2942800</v>
      </c>
      <c r="U158" s="25">
        <v>129483200</v>
      </c>
      <c r="V158" s="25">
        <f>+SUMIFS('Compromisos 01042026'!$P$2:$P$1962,'Compromisos 01042026'!$AB$2:$AB$1962,'CDP 01042026'!G158,'Compromisos 01042026'!$I$2:$I$1962,'CDP 01042026'!N158,'Compromisos 01042026'!$K$2:$K$1962,'CDP 01042026'!P158,'Compromisos 01042026'!$L$2:$L$1962,'CDP 01042026'!Q158)</f>
        <v>129483200</v>
      </c>
      <c r="W158" s="25">
        <f>+SUMIFS('Obligaciones 01042026'!$W$2:$W$501,'Obligaciones 01042026'!$AD$2:$AD$501,'CDP 01042026'!G158,'Obligaciones 01042026'!$S$2:$S$501,'CDP 01042026'!N158,'Obligaciones 01042026'!$Y$2:$Y$501,'CDP 01042026'!P158,'Obligaciones 01042026'!$AA$2:$AA$501,'CDP 01042026'!Q158)</f>
        <v>19128200</v>
      </c>
      <c r="X158" s="25">
        <f>+SUMIFS('Pagos 01042026'!$Z$2:$Z$2404,'Pagos 01042026'!$AN$2:$AN$2404,'CDP 01042026'!G158,'Pagos 01042026'!$U$2:$U$2404,'CDP 01042026'!N158,'Pagos 01042026'!$W$2:$W$2404,'CDP 01042026'!P158,'Pagos 01042026'!$X$2:$X$2404,'CDP 01042026'!Q158)</f>
        <v>19128200</v>
      </c>
      <c r="Y158" s="25">
        <v>0</v>
      </c>
      <c r="Z158" s="24" t="s">
        <v>2286</v>
      </c>
      <c r="AA158" s="24" t="s">
        <v>2287</v>
      </c>
      <c r="AB158" s="24" t="s">
        <v>1053</v>
      </c>
      <c r="AC158" s="24" t="s">
        <v>411</v>
      </c>
      <c r="AD158" s="24" t="s">
        <v>2288</v>
      </c>
      <c r="AE158" s="24" t="s">
        <v>2289</v>
      </c>
      <c r="AF158" s="24" t="s">
        <v>411</v>
      </c>
    </row>
    <row r="159" spans="1:32" ht="20" customHeight="1" x14ac:dyDescent="0.35">
      <c r="A159" s="34" t="str">
        <f t="shared" si="15"/>
        <v>51626C-2399-0400-14-53105B-2399054-02PropiosINGRESOS CORRIENTES</v>
      </c>
      <c r="B159" s="34" t="str">
        <f t="shared" si="12"/>
        <v>1000C-2399-0400-14-53105B-2399054-02Plan de trabajo</v>
      </c>
      <c r="C159" s="34">
        <v>1000</v>
      </c>
      <c r="D159" s="34">
        <v>1499</v>
      </c>
      <c r="E159" s="34" t="str">
        <f t="shared" si="16"/>
        <v>10001499</v>
      </c>
      <c r="F159" s="228" t="str">
        <f>VLOOKUP(C159,'Presupuesto OAPES'!$B$2:$P$19,6,FALSE)</f>
        <v>Plan de trabajo</v>
      </c>
      <c r="G159" s="39">
        <v>51626</v>
      </c>
      <c r="H159" s="32" t="s">
        <v>2241</v>
      </c>
      <c r="I159" s="23" t="s">
        <v>2290</v>
      </c>
      <c r="J159" s="23" t="s">
        <v>405</v>
      </c>
      <c r="K159" s="23" t="s">
        <v>406</v>
      </c>
      <c r="L159" s="23" t="s">
        <v>407</v>
      </c>
      <c r="M159" s="23" t="s">
        <v>408</v>
      </c>
      <c r="N159" s="23" t="s">
        <v>342</v>
      </c>
      <c r="O159" s="23" t="s">
        <v>344</v>
      </c>
      <c r="P159" s="24" t="s">
        <v>38</v>
      </c>
      <c r="Q159" s="24" t="s">
        <v>409</v>
      </c>
      <c r="R159" s="24" t="s">
        <v>40</v>
      </c>
      <c r="S159" s="25">
        <v>165532500</v>
      </c>
      <c r="T159" s="25">
        <v>-3678500</v>
      </c>
      <c r="U159" s="25">
        <v>161854000</v>
      </c>
      <c r="V159" s="25">
        <f>+SUMIFS('Compromisos 01042026'!$P$2:$P$1962,'Compromisos 01042026'!$AB$2:$AB$1962,'CDP 01042026'!G159,'Compromisos 01042026'!$I$2:$I$1962,'CDP 01042026'!N159,'Compromisos 01042026'!$K$2:$K$1962,'CDP 01042026'!P159,'Compromisos 01042026'!$L$2:$L$1962,'CDP 01042026'!Q159)</f>
        <v>161854000</v>
      </c>
      <c r="W159" s="25">
        <f>+SUMIFS('Obligaciones 01042026'!$W$2:$W$501,'Obligaciones 01042026'!$AD$2:$AD$501,'CDP 01042026'!G159,'Obligaciones 01042026'!$S$2:$S$501,'CDP 01042026'!N159,'Obligaciones 01042026'!$Y$2:$Y$501,'CDP 01042026'!P159,'Obligaciones 01042026'!$AA$2:$AA$501,'CDP 01042026'!Q159)</f>
        <v>23910250</v>
      </c>
      <c r="X159" s="25">
        <f>+SUMIFS('Pagos 01042026'!$Z$2:$Z$2404,'Pagos 01042026'!$AN$2:$AN$2404,'CDP 01042026'!G159,'Pagos 01042026'!$U$2:$U$2404,'CDP 01042026'!N159,'Pagos 01042026'!$W$2:$W$2404,'CDP 01042026'!P159,'Pagos 01042026'!$X$2:$X$2404,'CDP 01042026'!Q159)</f>
        <v>23910250</v>
      </c>
      <c r="Y159" s="25">
        <v>0</v>
      </c>
      <c r="Z159" s="24" t="s">
        <v>2291</v>
      </c>
      <c r="AA159" s="24" t="s">
        <v>2292</v>
      </c>
      <c r="AB159" s="24" t="s">
        <v>1280</v>
      </c>
      <c r="AC159" s="24" t="s">
        <v>411</v>
      </c>
      <c r="AD159" s="24" t="s">
        <v>2293</v>
      </c>
      <c r="AE159" s="24" t="s">
        <v>2294</v>
      </c>
      <c r="AF159" s="24" t="s">
        <v>411</v>
      </c>
    </row>
    <row r="160" spans="1:32" ht="20" customHeight="1" x14ac:dyDescent="0.35">
      <c r="A160" s="34" t="str">
        <f t="shared" ref="A160:A176" si="17">+G160&amp;N160&amp;P160&amp;Q160</f>
        <v>51726C-2399-0400-14-53105B-2399054-02PropiosINGRESOS CORRIENTES</v>
      </c>
      <c r="B160" s="34" t="str">
        <f t="shared" si="12"/>
        <v>1000C-2399-0400-14-53105B-2399054-02Plan de trabajo</v>
      </c>
      <c r="C160" s="34">
        <v>1000</v>
      </c>
      <c r="D160" s="34">
        <v>1499</v>
      </c>
      <c r="E160" s="34" t="str">
        <f t="shared" ref="E160:E176" si="18">+C160&amp;D160</f>
        <v>10001499</v>
      </c>
      <c r="F160" s="228" t="str">
        <f>VLOOKUP(C160,'Presupuesto OAPES'!$B$2:$P$19,6,FALSE)</f>
        <v>Plan de trabajo</v>
      </c>
      <c r="G160" s="39">
        <v>51726</v>
      </c>
      <c r="H160" s="32" t="s">
        <v>2241</v>
      </c>
      <c r="I160" s="23" t="s">
        <v>2295</v>
      </c>
      <c r="J160" s="23" t="s">
        <v>405</v>
      </c>
      <c r="K160" s="23" t="s">
        <v>406</v>
      </c>
      <c r="L160" s="23" t="s">
        <v>407</v>
      </c>
      <c r="M160" s="23" t="s">
        <v>408</v>
      </c>
      <c r="N160" s="23" t="s">
        <v>342</v>
      </c>
      <c r="O160" s="23" t="s">
        <v>344</v>
      </c>
      <c r="P160" s="24" t="s">
        <v>38</v>
      </c>
      <c r="Q160" s="24" t="s">
        <v>409</v>
      </c>
      <c r="R160" s="24" t="s">
        <v>40</v>
      </c>
      <c r="S160" s="25">
        <v>165532500</v>
      </c>
      <c r="T160" s="25">
        <v>-5517750</v>
      </c>
      <c r="U160" s="25">
        <v>160014750</v>
      </c>
      <c r="V160" s="25">
        <f>+SUMIFS('Compromisos 01042026'!$P$2:$P$1962,'Compromisos 01042026'!$AB$2:$AB$1962,'CDP 01042026'!G160,'Compromisos 01042026'!$I$2:$I$1962,'CDP 01042026'!N160,'Compromisos 01042026'!$K$2:$K$1962,'CDP 01042026'!P160,'Compromisos 01042026'!$L$2:$L$1962,'CDP 01042026'!Q160)</f>
        <v>160014750</v>
      </c>
      <c r="W160" s="25">
        <f>+SUMIFS('Obligaciones 01042026'!$W$2:$W$501,'Obligaciones 01042026'!$AD$2:$AD$501,'CDP 01042026'!G160,'Obligaciones 01042026'!$S$2:$S$501,'CDP 01042026'!N160,'Obligaciones 01042026'!$Y$2:$Y$501,'CDP 01042026'!P160,'Obligaciones 01042026'!$AA$2:$AA$501,'CDP 01042026'!Q160)</f>
        <v>22071000</v>
      </c>
      <c r="X160" s="25">
        <f>+SUMIFS('Pagos 01042026'!$Z$2:$Z$2404,'Pagos 01042026'!$AN$2:$AN$2404,'CDP 01042026'!G160,'Pagos 01042026'!$U$2:$U$2404,'CDP 01042026'!N160,'Pagos 01042026'!$W$2:$W$2404,'CDP 01042026'!P160,'Pagos 01042026'!$X$2:$X$2404,'CDP 01042026'!Q160)</f>
        <v>22071000</v>
      </c>
      <c r="Y160" s="25">
        <v>0</v>
      </c>
      <c r="Z160" s="24" t="s">
        <v>2296</v>
      </c>
      <c r="AA160" s="24" t="s">
        <v>1892</v>
      </c>
      <c r="AB160" s="24" t="s">
        <v>1708</v>
      </c>
      <c r="AC160" s="24" t="s">
        <v>411</v>
      </c>
      <c r="AD160" s="24" t="s">
        <v>2297</v>
      </c>
      <c r="AE160" s="24" t="s">
        <v>2298</v>
      </c>
      <c r="AF160" s="24" t="s">
        <v>411</v>
      </c>
    </row>
    <row r="161" spans="1:32" ht="20" customHeight="1" x14ac:dyDescent="0.35">
      <c r="A161" s="34" t="str">
        <f t="shared" si="17"/>
        <v>52326C-2399-0400-14-53105B-2399054-02PropiosINGRESOS CORRIENTES</v>
      </c>
      <c r="B161" s="34" t="str">
        <f t="shared" si="12"/>
        <v>1000C-2399-0400-14-53105B-2399054-02Plan de trabajo</v>
      </c>
      <c r="C161" s="34">
        <v>1000</v>
      </c>
      <c r="D161" s="34">
        <v>1499</v>
      </c>
      <c r="E161" s="34" t="str">
        <f t="shared" si="18"/>
        <v>10001499</v>
      </c>
      <c r="F161" s="228" t="str">
        <f>VLOOKUP(C161,'Presupuesto OAPES'!$B$2:$P$19,6,FALSE)</f>
        <v>Plan de trabajo</v>
      </c>
      <c r="G161" s="39">
        <v>52326</v>
      </c>
      <c r="H161" s="32" t="s">
        <v>2241</v>
      </c>
      <c r="I161" s="23" t="s">
        <v>2309</v>
      </c>
      <c r="J161" s="23" t="s">
        <v>405</v>
      </c>
      <c r="K161" s="23" t="s">
        <v>406</v>
      </c>
      <c r="L161" s="23" t="s">
        <v>407</v>
      </c>
      <c r="M161" s="23" t="s">
        <v>408</v>
      </c>
      <c r="N161" s="23" t="s">
        <v>342</v>
      </c>
      <c r="O161" s="23" t="s">
        <v>344</v>
      </c>
      <c r="P161" s="24" t="s">
        <v>38</v>
      </c>
      <c r="Q161" s="24" t="s">
        <v>409</v>
      </c>
      <c r="R161" s="24" t="s">
        <v>40</v>
      </c>
      <c r="S161" s="25">
        <v>145668600</v>
      </c>
      <c r="T161" s="25">
        <v>-7283430</v>
      </c>
      <c r="U161" s="25">
        <v>138385170</v>
      </c>
      <c r="V161" s="25">
        <f>+SUMIFS('Compromisos 01042026'!$P$2:$P$1962,'Compromisos 01042026'!$AB$2:$AB$1962,'CDP 01042026'!G161,'Compromisos 01042026'!$I$2:$I$1962,'CDP 01042026'!N161,'Compromisos 01042026'!$K$2:$K$1962,'CDP 01042026'!P161,'Compromisos 01042026'!$L$2:$L$1962,'CDP 01042026'!Q161)</f>
        <v>138385170</v>
      </c>
      <c r="W161" s="25">
        <f>+SUMIFS('Obligaciones 01042026'!$W$2:$W$501,'Obligaciones 01042026'!$AD$2:$AD$501,'CDP 01042026'!G161,'Obligaciones 01042026'!$S$2:$S$501,'CDP 01042026'!N161,'Obligaciones 01042026'!$Y$2:$Y$501,'CDP 01042026'!P161,'Obligaciones 01042026'!$AA$2:$AA$501,'CDP 01042026'!Q161)</f>
        <v>16994670</v>
      </c>
      <c r="X161" s="25">
        <f>+SUMIFS('Pagos 01042026'!$Z$2:$Z$2404,'Pagos 01042026'!$AN$2:$AN$2404,'CDP 01042026'!G161,'Pagos 01042026'!$U$2:$U$2404,'CDP 01042026'!N161,'Pagos 01042026'!$W$2:$W$2404,'CDP 01042026'!P161,'Pagos 01042026'!$X$2:$X$2404,'CDP 01042026'!Q161)</f>
        <v>16994670</v>
      </c>
      <c r="Y161" s="25">
        <v>0</v>
      </c>
      <c r="Z161" s="24" t="s">
        <v>2313</v>
      </c>
      <c r="AA161" s="24" t="s">
        <v>2314</v>
      </c>
      <c r="AB161" s="24" t="s">
        <v>2315</v>
      </c>
      <c r="AC161" s="24" t="s">
        <v>411</v>
      </c>
      <c r="AD161" s="24" t="s">
        <v>2316</v>
      </c>
      <c r="AE161" s="24" t="s">
        <v>2317</v>
      </c>
      <c r="AF161" s="24" t="s">
        <v>411</v>
      </c>
    </row>
    <row r="162" spans="1:32" ht="20" customHeight="1" x14ac:dyDescent="0.35">
      <c r="A162" s="34" t="str">
        <f t="shared" si="17"/>
        <v>52726C-2399-0400-14-53105B-2399054-02PropiosINGRESOS CORRIENTES</v>
      </c>
      <c r="B162" s="34" t="str">
        <f t="shared" si="12"/>
        <v>1000C-2399-0400-14-53105B-2399054-02Plan de trabajo</v>
      </c>
      <c r="C162" s="34">
        <v>1000</v>
      </c>
      <c r="D162" s="34">
        <v>1499</v>
      </c>
      <c r="E162" s="34" t="str">
        <f t="shared" si="18"/>
        <v>10001499</v>
      </c>
      <c r="F162" s="228" t="str">
        <f>VLOOKUP(C162,'Presupuesto OAPES'!$B$2:$P$19,6,FALSE)</f>
        <v>Plan de trabajo</v>
      </c>
      <c r="G162" s="39">
        <v>52726</v>
      </c>
      <c r="H162" s="32" t="s">
        <v>2241</v>
      </c>
      <c r="I162" s="23" t="s">
        <v>2326</v>
      </c>
      <c r="J162" s="23" t="s">
        <v>405</v>
      </c>
      <c r="K162" s="23" t="s">
        <v>406</v>
      </c>
      <c r="L162" s="23" t="s">
        <v>407</v>
      </c>
      <c r="M162" s="23" t="s">
        <v>408</v>
      </c>
      <c r="N162" s="23" t="s">
        <v>342</v>
      </c>
      <c r="O162" s="23" t="s">
        <v>344</v>
      </c>
      <c r="P162" s="24" t="s">
        <v>38</v>
      </c>
      <c r="Q162" s="24" t="s">
        <v>409</v>
      </c>
      <c r="R162" s="24" t="s">
        <v>40</v>
      </c>
      <c r="S162" s="25">
        <v>59591700</v>
      </c>
      <c r="T162" s="25">
        <v>-10888360</v>
      </c>
      <c r="U162" s="25">
        <v>48703340</v>
      </c>
      <c r="V162" s="25">
        <f>+SUMIFS('Compromisos 01042026'!$P$2:$P$1962,'Compromisos 01042026'!$AB$2:$AB$1962,'CDP 01042026'!G162,'Compromisos 01042026'!$I$2:$I$1962,'CDP 01042026'!N162,'Compromisos 01042026'!$K$2:$K$1962,'CDP 01042026'!P162,'Compromisos 01042026'!$L$2:$L$1962,'CDP 01042026'!Q162)</f>
        <v>48703340</v>
      </c>
      <c r="W162" s="25">
        <f>+SUMIFS('Obligaciones 01042026'!$W$2:$W$501,'Obligaciones 01042026'!$AD$2:$AD$501,'CDP 01042026'!G162,'Obligaciones 01042026'!$S$2:$S$501,'CDP 01042026'!N162,'Obligaciones 01042026'!$Y$2:$Y$501,'CDP 01042026'!P162,'Obligaciones 01042026'!$AA$2:$AA$501,'CDP 01042026'!Q162)</f>
        <v>4561340</v>
      </c>
      <c r="X162" s="25">
        <f>+SUMIFS('Pagos 01042026'!$Z$2:$Z$2404,'Pagos 01042026'!$AN$2:$AN$2404,'CDP 01042026'!G162,'Pagos 01042026'!$U$2:$U$2404,'CDP 01042026'!N162,'Pagos 01042026'!$W$2:$W$2404,'CDP 01042026'!P162,'Pagos 01042026'!$X$2:$X$2404,'CDP 01042026'!Q162)</f>
        <v>4561340</v>
      </c>
      <c r="Y162" s="25">
        <v>0</v>
      </c>
      <c r="Z162" s="24" t="s">
        <v>2327</v>
      </c>
      <c r="AA162" s="24" t="s">
        <v>1452</v>
      </c>
      <c r="AB162" s="24" t="s">
        <v>2328</v>
      </c>
      <c r="AC162" s="24" t="s">
        <v>411</v>
      </c>
      <c r="AD162" s="24" t="s">
        <v>2329</v>
      </c>
      <c r="AE162" s="24" t="s">
        <v>2330</v>
      </c>
      <c r="AF162" s="24" t="s">
        <v>411</v>
      </c>
    </row>
    <row r="163" spans="1:32" ht="20" customHeight="1" x14ac:dyDescent="0.35">
      <c r="A163" s="34" t="str">
        <f t="shared" si="17"/>
        <v>52826C-2399-0400-14-53105B-2399054-02PropiosINGRESOS CORRIENTES</v>
      </c>
      <c r="B163" s="34" t="str">
        <f t="shared" si="12"/>
        <v>1000C-2399-0400-14-53105B-2399054-02Plan de trabajo</v>
      </c>
      <c r="C163" s="34">
        <v>1000</v>
      </c>
      <c r="D163" s="34">
        <v>1499</v>
      </c>
      <c r="E163" s="34" t="str">
        <f t="shared" si="18"/>
        <v>10001499</v>
      </c>
      <c r="F163" s="228" t="str">
        <f>VLOOKUP(C163,'Presupuesto OAPES'!$B$2:$P$19,6,FALSE)</f>
        <v>Plan de trabajo</v>
      </c>
      <c r="G163" s="39">
        <v>52826</v>
      </c>
      <c r="H163" s="32" t="s">
        <v>2241</v>
      </c>
      <c r="I163" s="23" t="s">
        <v>2331</v>
      </c>
      <c r="J163" s="23" t="s">
        <v>405</v>
      </c>
      <c r="K163" s="23" t="s">
        <v>406</v>
      </c>
      <c r="L163" s="23" t="s">
        <v>407</v>
      </c>
      <c r="M163" s="23" t="s">
        <v>408</v>
      </c>
      <c r="N163" s="23" t="s">
        <v>342</v>
      </c>
      <c r="O163" s="23" t="s">
        <v>344</v>
      </c>
      <c r="P163" s="24" t="s">
        <v>38</v>
      </c>
      <c r="Q163" s="24" t="s">
        <v>409</v>
      </c>
      <c r="R163" s="24" t="s">
        <v>40</v>
      </c>
      <c r="S163" s="25">
        <v>105940800</v>
      </c>
      <c r="T163" s="25">
        <v>-2354240</v>
      </c>
      <c r="U163" s="25">
        <v>103586560</v>
      </c>
      <c r="V163" s="25">
        <f>+SUMIFS('Compromisos 01042026'!$P$2:$P$1962,'Compromisos 01042026'!$AB$2:$AB$1962,'CDP 01042026'!G163,'Compromisos 01042026'!$I$2:$I$1962,'CDP 01042026'!N163,'Compromisos 01042026'!$K$2:$K$1962,'CDP 01042026'!P163,'Compromisos 01042026'!$L$2:$L$1962,'CDP 01042026'!Q163)</f>
        <v>103586560</v>
      </c>
      <c r="W163" s="25">
        <f>+SUMIFS('Obligaciones 01042026'!$W$2:$W$501,'Obligaciones 01042026'!$AD$2:$AD$501,'CDP 01042026'!G163,'Obligaciones 01042026'!$S$2:$S$501,'CDP 01042026'!N163,'Obligaciones 01042026'!$Y$2:$Y$501,'CDP 01042026'!P163,'Obligaciones 01042026'!$AA$2:$AA$501,'CDP 01042026'!Q163)</f>
        <v>15302560</v>
      </c>
      <c r="X163" s="25">
        <f>+SUMIFS('Pagos 01042026'!$Z$2:$Z$2404,'Pagos 01042026'!$AN$2:$AN$2404,'CDP 01042026'!G163,'Pagos 01042026'!$U$2:$U$2404,'CDP 01042026'!N163,'Pagos 01042026'!$W$2:$W$2404,'CDP 01042026'!P163,'Pagos 01042026'!$X$2:$X$2404,'CDP 01042026'!Q163)</f>
        <v>15302560</v>
      </c>
      <c r="Y163" s="25">
        <v>0</v>
      </c>
      <c r="Z163" s="24" t="s">
        <v>2332</v>
      </c>
      <c r="AA163" s="24" t="s">
        <v>2333</v>
      </c>
      <c r="AB163" s="24" t="s">
        <v>1045</v>
      </c>
      <c r="AC163" s="24" t="s">
        <v>411</v>
      </c>
      <c r="AD163" s="24" t="s">
        <v>2334</v>
      </c>
      <c r="AE163" s="24" t="s">
        <v>2335</v>
      </c>
      <c r="AF163" s="24" t="s">
        <v>411</v>
      </c>
    </row>
    <row r="164" spans="1:32" ht="20" customHeight="1" x14ac:dyDescent="0.35">
      <c r="A164" s="34" t="str">
        <f t="shared" si="17"/>
        <v>52926C-2399-0400-14-53105B-2399054-02PropiosINGRESOS CORRIENTES</v>
      </c>
      <c r="B164" s="34" t="str">
        <f t="shared" si="12"/>
        <v>1000C-2399-0400-14-53105B-2399054-02Plan de trabajo</v>
      </c>
      <c r="C164" s="34">
        <v>1000</v>
      </c>
      <c r="D164" s="34">
        <v>1499</v>
      </c>
      <c r="E164" s="34" t="str">
        <f t="shared" si="18"/>
        <v>10001499</v>
      </c>
      <c r="F164" s="228" t="str">
        <f>VLOOKUP(C164,'Presupuesto OAPES'!$B$2:$P$19,6,FALSE)</f>
        <v>Plan de trabajo</v>
      </c>
      <c r="G164" s="39">
        <v>52926</v>
      </c>
      <c r="H164" s="32" t="s">
        <v>2241</v>
      </c>
      <c r="I164" s="23" t="s">
        <v>2336</v>
      </c>
      <c r="J164" s="23" t="s">
        <v>405</v>
      </c>
      <c r="K164" s="23" t="s">
        <v>406</v>
      </c>
      <c r="L164" s="23" t="s">
        <v>407</v>
      </c>
      <c r="M164" s="23" t="s">
        <v>408</v>
      </c>
      <c r="N164" s="23" t="s">
        <v>342</v>
      </c>
      <c r="O164" s="23" t="s">
        <v>344</v>
      </c>
      <c r="P164" s="24" t="s">
        <v>38</v>
      </c>
      <c r="Q164" s="24" t="s">
        <v>409</v>
      </c>
      <c r="R164" s="24" t="s">
        <v>40</v>
      </c>
      <c r="S164" s="25">
        <v>165532500</v>
      </c>
      <c r="T164" s="25">
        <v>-8276625</v>
      </c>
      <c r="U164" s="25">
        <v>157255875</v>
      </c>
      <c r="V164" s="25">
        <f>+SUMIFS('Compromisos 01042026'!$P$2:$P$1962,'Compromisos 01042026'!$AB$2:$AB$1962,'CDP 01042026'!G164,'Compromisos 01042026'!$I$2:$I$1962,'CDP 01042026'!N164,'Compromisos 01042026'!$K$2:$K$1962,'CDP 01042026'!P164,'Compromisos 01042026'!$L$2:$L$1962,'CDP 01042026'!Q164)</f>
        <v>157255875</v>
      </c>
      <c r="W164" s="25">
        <f>+SUMIFS('Obligaciones 01042026'!$W$2:$W$501,'Obligaciones 01042026'!$AD$2:$AD$501,'CDP 01042026'!G164,'Obligaciones 01042026'!$S$2:$S$501,'CDP 01042026'!N164,'Obligaciones 01042026'!$Y$2:$Y$501,'CDP 01042026'!P164,'Obligaciones 01042026'!$AA$2:$AA$501,'CDP 01042026'!Q164)</f>
        <v>19312125</v>
      </c>
      <c r="X164" s="25">
        <f>+SUMIFS('Pagos 01042026'!$Z$2:$Z$2404,'Pagos 01042026'!$AN$2:$AN$2404,'CDP 01042026'!G164,'Pagos 01042026'!$U$2:$U$2404,'CDP 01042026'!N164,'Pagos 01042026'!$W$2:$W$2404,'CDP 01042026'!P164,'Pagos 01042026'!$X$2:$X$2404,'CDP 01042026'!Q164)</f>
        <v>19312125</v>
      </c>
      <c r="Y164" s="25">
        <v>0</v>
      </c>
      <c r="Z164" s="24" t="s">
        <v>2337</v>
      </c>
      <c r="AA164" s="24" t="s">
        <v>2338</v>
      </c>
      <c r="AB164" s="24" t="s">
        <v>1066</v>
      </c>
      <c r="AC164" s="24" t="s">
        <v>411</v>
      </c>
      <c r="AD164" s="24" t="s">
        <v>2339</v>
      </c>
      <c r="AE164" s="24" t="s">
        <v>2340</v>
      </c>
      <c r="AF164" s="24" t="s">
        <v>411</v>
      </c>
    </row>
    <row r="165" spans="1:32" ht="20" customHeight="1" x14ac:dyDescent="0.35">
      <c r="A165" s="34" t="str">
        <f t="shared" si="17"/>
        <v>53326C-2399-0400-14-53105B-2399054-02PropiosINGRESOS CORRIENTES</v>
      </c>
      <c r="B165" s="34" t="str">
        <f t="shared" si="12"/>
        <v>1000C-2399-0400-14-53105B-2399054-02Plan de trabajo</v>
      </c>
      <c r="C165" s="34">
        <v>1000</v>
      </c>
      <c r="D165" s="34">
        <v>1499</v>
      </c>
      <c r="E165" s="34" t="str">
        <f t="shared" si="18"/>
        <v>10001499</v>
      </c>
      <c r="F165" s="228" t="str">
        <f>VLOOKUP(C165,'Presupuesto OAPES'!$B$2:$P$19,6,FALSE)</f>
        <v>Plan de trabajo</v>
      </c>
      <c r="G165" s="39">
        <v>53326</v>
      </c>
      <c r="H165" s="32" t="s">
        <v>2241</v>
      </c>
      <c r="I165" s="23" t="s">
        <v>2345</v>
      </c>
      <c r="J165" s="23" t="s">
        <v>405</v>
      </c>
      <c r="K165" s="23" t="s">
        <v>406</v>
      </c>
      <c r="L165" s="23" t="s">
        <v>407</v>
      </c>
      <c r="M165" s="23" t="s">
        <v>408</v>
      </c>
      <c r="N165" s="23" t="s">
        <v>342</v>
      </c>
      <c r="O165" s="23" t="s">
        <v>344</v>
      </c>
      <c r="P165" s="24" t="s">
        <v>38</v>
      </c>
      <c r="Q165" s="24" t="s">
        <v>409</v>
      </c>
      <c r="R165" s="24" t="s">
        <v>40</v>
      </c>
      <c r="S165" s="25">
        <v>240000000</v>
      </c>
      <c r="T165" s="25">
        <v>-5333333.34</v>
      </c>
      <c r="U165" s="25">
        <v>234666666.66</v>
      </c>
      <c r="V165" s="25">
        <f>+SUMIFS('Compromisos 01042026'!$P$2:$P$1962,'Compromisos 01042026'!$AB$2:$AB$1962,'CDP 01042026'!G165,'Compromisos 01042026'!$I$2:$I$1962,'CDP 01042026'!N165,'Compromisos 01042026'!$K$2:$K$1962,'CDP 01042026'!P165,'Compromisos 01042026'!$L$2:$L$1962,'CDP 01042026'!Q165)</f>
        <v>234666666.66</v>
      </c>
      <c r="W165" s="25">
        <f>+SUMIFS('Obligaciones 01042026'!$W$2:$W$501,'Obligaciones 01042026'!$AD$2:$AD$501,'CDP 01042026'!G165,'Obligaciones 01042026'!$S$2:$S$501,'CDP 01042026'!N165,'Obligaciones 01042026'!$Y$2:$Y$501,'CDP 01042026'!P165,'Obligaciones 01042026'!$AA$2:$AA$501,'CDP 01042026'!Q165)</f>
        <v>34666666.659999996</v>
      </c>
      <c r="X165" s="25">
        <f>+SUMIFS('Pagos 01042026'!$Z$2:$Z$2404,'Pagos 01042026'!$AN$2:$AN$2404,'CDP 01042026'!G165,'Pagos 01042026'!$U$2:$U$2404,'CDP 01042026'!N165,'Pagos 01042026'!$W$2:$W$2404,'CDP 01042026'!P165,'Pagos 01042026'!$X$2:$X$2404,'CDP 01042026'!Q165)</f>
        <v>34666666.659999996</v>
      </c>
      <c r="Y165" s="25">
        <v>0</v>
      </c>
      <c r="Z165" s="24" t="s">
        <v>2346</v>
      </c>
      <c r="AA165" s="24" t="s">
        <v>1459</v>
      </c>
      <c r="AB165" s="24" t="s">
        <v>2347</v>
      </c>
      <c r="AC165" s="24" t="s">
        <v>2348</v>
      </c>
      <c r="AD165" s="24" t="s">
        <v>2349</v>
      </c>
      <c r="AE165" s="24" t="s">
        <v>2350</v>
      </c>
      <c r="AF165" s="24" t="s">
        <v>411</v>
      </c>
    </row>
    <row r="166" spans="1:32" ht="20" customHeight="1" x14ac:dyDescent="0.35">
      <c r="A166" s="34" t="str">
        <f t="shared" si="17"/>
        <v>53426C-2399-0400-14-53105B-2399054-02PropiosINGRESOS CORRIENTES</v>
      </c>
      <c r="B166" s="34" t="str">
        <f t="shared" si="12"/>
        <v>4500C-2399-0400-14-53105B-2399054-02Plan de trabajo</v>
      </c>
      <c r="C166" s="34">
        <v>4500</v>
      </c>
      <c r="D166" s="34">
        <v>1499</v>
      </c>
      <c r="E166" s="34" t="str">
        <f t="shared" si="18"/>
        <v>45001499</v>
      </c>
      <c r="F166" s="228" t="str">
        <f>VLOOKUP(C166,'Presupuesto OAPES'!$B$2:$P$19,6,FALSE)</f>
        <v>Plan de trabajo</v>
      </c>
      <c r="G166" s="39">
        <v>53426</v>
      </c>
      <c r="H166" s="32" t="s">
        <v>2241</v>
      </c>
      <c r="I166" s="23" t="s">
        <v>2351</v>
      </c>
      <c r="J166" s="23" t="s">
        <v>405</v>
      </c>
      <c r="K166" s="23" t="s">
        <v>406</v>
      </c>
      <c r="L166" s="23" t="s">
        <v>407</v>
      </c>
      <c r="M166" s="23" t="s">
        <v>408</v>
      </c>
      <c r="N166" s="23" t="s">
        <v>342</v>
      </c>
      <c r="O166" s="23" t="s">
        <v>344</v>
      </c>
      <c r="P166" s="24" t="s">
        <v>38</v>
      </c>
      <c r="Q166" s="24" t="s">
        <v>409</v>
      </c>
      <c r="R166" s="24" t="s">
        <v>40</v>
      </c>
      <c r="S166" s="25">
        <v>132426000</v>
      </c>
      <c r="T166" s="25">
        <v>-3310650</v>
      </c>
      <c r="U166" s="25">
        <v>129115350</v>
      </c>
      <c r="V166" s="25">
        <f>+SUMIFS('Compromisos 01042026'!$P$2:$P$1962,'Compromisos 01042026'!$AB$2:$AB$1962,'CDP 01042026'!G166,'Compromisos 01042026'!$I$2:$I$1962,'CDP 01042026'!N166,'Compromisos 01042026'!$K$2:$K$1962,'CDP 01042026'!P166,'Compromisos 01042026'!$L$2:$L$1962,'CDP 01042026'!Q166)</f>
        <v>129115350</v>
      </c>
      <c r="W166" s="25">
        <f>+SUMIFS('Obligaciones 01042026'!$W$2:$W$501,'Obligaciones 01042026'!$AD$2:$AD$501,'CDP 01042026'!G166,'Obligaciones 01042026'!$S$2:$S$501,'CDP 01042026'!N166,'Obligaciones 01042026'!$Y$2:$Y$501,'CDP 01042026'!P166,'Obligaciones 01042026'!$AA$2:$AA$501,'CDP 01042026'!Q166)</f>
        <v>18760350</v>
      </c>
      <c r="X166" s="25">
        <f>+SUMIFS('Pagos 01042026'!$Z$2:$Z$2404,'Pagos 01042026'!$AN$2:$AN$2404,'CDP 01042026'!G166,'Pagos 01042026'!$U$2:$U$2404,'CDP 01042026'!N166,'Pagos 01042026'!$W$2:$W$2404,'CDP 01042026'!P166,'Pagos 01042026'!$X$2:$X$2404,'CDP 01042026'!Q166)</f>
        <v>18760350</v>
      </c>
      <c r="Y166" s="25">
        <v>0</v>
      </c>
      <c r="Z166" s="24" t="s">
        <v>2352</v>
      </c>
      <c r="AA166" s="24" t="s">
        <v>1476</v>
      </c>
      <c r="AB166" s="24" t="s">
        <v>1321</v>
      </c>
      <c r="AC166" s="24" t="s">
        <v>411</v>
      </c>
      <c r="AD166" s="24" t="s">
        <v>2353</v>
      </c>
      <c r="AE166" s="24" t="s">
        <v>2354</v>
      </c>
      <c r="AF166" s="24" t="s">
        <v>411</v>
      </c>
    </row>
    <row r="167" spans="1:32" ht="20" customHeight="1" x14ac:dyDescent="0.35">
      <c r="A167" s="34" t="str">
        <f t="shared" si="17"/>
        <v>53526C-2399-0400-14-53105B-2399054-02PropiosINGRESOS CORRIENTES</v>
      </c>
      <c r="B167" s="34" t="str">
        <f t="shared" si="12"/>
        <v>1000C-2399-0400-14-53105B-2399054-02Plan de trabajo</v>
      </c>
      <c r="C167" s="34">
        <v>1000</v>
      </c>
      <c r="D167" s="34">
        <v>1499</v>
      </c>
      <c r="E167" s="34" t="str">
        <f t="shared" si="18"/>
        <v>10001499</v>
      </c>
      <c r="F167" s="228" t="str">
        <f>VLOOKUP(C167,'Presupuesto OAPES'!$B$2:$P$19,6,FALSE)</f>
        <v>Plan de trabajo</v>
      </c>
      <c r="G167" s="39">
        <v>53526</v>
      </c>
      <c r="H167" s="32" t="s">
        <v>2241</v>
      </c>
      <c r="I167" s="23" t="s">
        <v>2355</v>
      </c>
      <c r="J167" s="23" t="s">
        <v>405</v>
      </c>
      <c r="K167" s="23" t="s">
        <v>406</v>
      </c>
      <c r="L167" s="23" t="s">
        <v>407</v>
      </c>
      <c r="M167" s="23" t="s">
        <v>408</v>
      </c>
      <c r="N167" s="23" t="s">
        <v>342</v>
      </c>
      <c r="O167" s="23" t="s">
        <v>344</v>
      </c>
      <c r="P167" s="24" t="s">
        <v>38</v>
      </c>
      <c r="Q167" s="24" t="s">
        <v>409</v>
      </c>
      <c r="R167" s="24" t="s">
        <v>40</v>
      </c>
      <c r="S167" s="25">
        <v>180709200</v>
      </c>
      <c r="T167" s="25">
        <v>-4015760</v>
      </c>
      <c r="U167" s="25">
        <v>176693440</v>
      </c>
      <c r="V167" s="25">
        <f>+SUMIFS('Compromisos 01042026'!$P$2:$P$1962,'Compromisos 01042026'!$AB$2:$AB$1962,'CDP 01042026'!G167,'Compromisos 01042026'!$I$2:$I$1962,'CDP 01042026'!N167,'Compromisos 01042026'!$K$2:$K$1962,'CDP 01042026'!P167,'Compromisos 01042026'!$L$2:$L$1962,'CDP 01042026'!Q167)</f>
        <v>176693440</v>
      </c>
      <c r="W167" s="25">
        <f>+SUMIFS('Obligaciones 01042026'!$W$2:$W$501,'Obligaciones 01042026'!$AD$2:$AD$501,'CDP 01042026'!G167,'Obligaciones 01042026'!$S$2:$S$501,'CDP 01042026'!N167,'Obligaciones 01042026'!$Y$2:$Y$501,'CDP 01042026'!P167,'Obligaciones 01042026'!$AA$2:$AA$501,'CDP 01042026'!Q167)</f>
        <v>26102439.990000002</v>
      </c>
      <c r="X167" s="25">
        <f>+SUMIFS('Pagos 01042026'!$Z$2:$Z$2404,'Pagos 01042026'!$AN$2:$AN$2404,'CDP 01042026'!G167,'Pagos 01042026'!$U$2:$U$2404,'CDP 01042026'!N167,'Pagos 01042026'!$W$2:$W$2404,'CDP 01042026'!P167,'Pagos 01042026'!$X$2:$X$2404,'CDP 01042026'!Q167)</f>
        <v>26102439.990000002</v>
      </c>
      <c r="Y167" s="25">
        <v>0</v>
      </c>
      <c r="Z167" s="24" t="s">
        <v>2356</v>
      </c>
      <c r="AA167" s="24" t="s">
        <v>1563</v>
      </c>
      <c r="AB167" s="24" t="s">
        <v>1234</v>
      </c>
      <c r="AC167" s="24" t="s">
        <v>411</v>
      </c>
      <c r="AD167" s="24" t="s">
        <v>2357</v>
      </c>
      <c r="AE167" s="24" t="s">
        <v>2358</v>
      </c>
      <c r="AF167" s="24" t="s">
        <v>411</v>
      </c>
    </row>
    <row r="168" spans="1:32" ht="20" customHeight="1" x14ac:dyDescent="0.35">
      <c r="A168" s="34" t="str">
        <f t="shared" si="17"/>
        <v>53626C-2399-0400-14-53105B-2399054-02PropiosINGRESOS CORRIENTES</v>
      </c>
      <c r="B168" s="34" t="str">
        <f t="shared" si="12"/>
        <v>1000C-2399-0400-14-53105B-2399054-02Plan de trabajo</v>
      </c>
      <c r="C168" s="34">
        <v>1000</v>
      </c>
      <c r="D168" s="34">
        <v>1499</v>
      </c>
      <c r="E168" s="34" t="str">
        <f t="shared" si="18"/>
        <v>10001499</v>
      </c>
      <c r="F168" s="228" t="str">
        <f>VLOOKUP(C168,'Presupuesto OAPES'!$B$2:$P$19,6,FALSE)</f>
        <v>Plan de trabajo</v>
      </c>
      <c r="G168" s="39">
        <v>53626</v>
      </c>
      <c r="H168" s="32" t="s">
        <v>2241</v>
      </c>
      <c r="I168" s="23" t="s">
        <v>2359</v>
      </c>
      <c r="J168" s="23" t="s">
        <v>405</v>
      </c>
      <c r="K168" s="23" t="s">
        <v>406</v>
      </c>
      <c r="L168" s="23" t="s">
        <v>407</v>
      </c>
      <c r="M168" s="23" t="s">
        <v>408</v>
      </c>
      <c r="N168" s="23" t="s">
        <v>342</v>
      </c>
      <c r="O168" s="23" t="s">
        <v>344</v>
      </c>
      <c r="P168" s="24" t="s">
        <v>38</v>
      </c>
      <c r="Q168" s="24" t="s">
        <v>409</v>
      </c>
      <c r="R168" s="24" t="s">
        <v>40</v>
      </c>
      <c r="S168" s="25">
        <v>165532500</v>
      </c>
      <c r="T168" s="25">
        <v>-3678500</v>
      </c>
      <c r="U168" s="25">
        <v>161854000</v>
      </c>
      <c r="V168" s="25">
        <f>+SUMIFS('Compromisos 01042026'!$P$2:$P$1962,'Compromisos 01042026'!$AB$2:$AB$1962,'CDP 01042026'!G168,'Compromisos 01042026'!$I$2:$I$1962,'CDP 01042026'!N168,'Compromisos 01042026'!$K$2:$K$1962,'CDP 01042026'!P168,'Compromisos 01042026'!$L$2:$L$1962,'CDP 01042026'!Q168)</f>
        <v>161854000</v>
      </c>
      <c r="W168" s="25">
        <f>+SUMIFS('Obligaciones 01042026'!$W$2:$W$501,'Obligaciones 01042026'!$AD$2:$AD$501,'CDP 01042026'!G168,'Obligaciones 01042026'!$S$2:$S$501,'CDP 01042026'!N168,'Obligaciones 01042026'!$Y$2:$Y$501,'CDP 01042026'!P168,'Obligaciones 01042026'!$AA$2:$AA$501,'CDP 01042026'!Q168)</f>
        <v>23910250</v>
      </c>
      <c r="X168" s="25">
        <f>+SUMIFS('Pagos 01042026'!$Z$2:$Z$2404,'Pagos 01042026'!$AN$2:$AN$2404,'CDP 01042026'!G168,'Pagos 01042026'!$U$2:$U$2404,'CDP 01042026'!N168,'Pagos 01042026'!$W$2:$W$2404,'CDP 01042026'!P168,'Pagos 01042026'!$X$2:$X$2404,'CDP 01042026'!Q168)</f>
        <v>23910250</v>
      </c>
      <c r="Y168" s="25">
        <v>0</v>
      </c>
      <c r="Z168" s="24" t="s">
        <v>2360</v>
      </c>
      <c r="AA168" s="24" t="s">
        <v>2361</v>
      </c>
      <c r="AB168" s="24" t="s">
        <v>1024</v>
      </c>
      <c r="AC168" s="24" t="s">
        <v>411</v>
      </c>
      <c r="AD168" s="24" t="s">
        <v>2362</v>
      </c>
      <c r="AE168" s="24" t="s">
        <v>2363</v>
      </c>
      <c r="AF168" s="24" t="s">
        <v>411</v>
      </c>
    </row>
    <row r="169" spans="1:32" ht="20" customHeight="1" x14ac:dyDescent="0.35">
      <c r="A169" s="34" t="str">
        <f t="shared" si="17"/>
        <v>53726C-2399-0400-14-53105B-2399053-02PropiosINGRESOS CORRIENTES</v>
      </c>
      <c r="B169" s="34" t="str">
        <f t="shared" si="12"/>
        <v>4300C-2399-0400-14-53105B-2399053-02Plan de trabajo</v>
      </c>
      <c r="C169" s="34">
        <v>4300</v>
      </c>
      <c r="D169" s="34">
        <v>1499</v>
      </c>
      <c r="E169" s="34" t="str">
        <f t="shared" si="18"/>
        <v>43001499</v>
      </c>
      <c r="F169" s="228" t="str">
        <f>VLOOKUP(C169,'Presupuesto OAPES'!$B$2:$P$19,6,FALSE)</f>
        <v>Plan de trabajo</v>
      </c>
      <c r="G169" s="39">
        <v>53726</v>
      </c>
      <c r="H169" s="32" t="s">
        <v>2241</v>
      </c>
      <c r="I169" s="23" t="s">
        <v>2364</v>
      </c>
      <c r="J169" s="23" t="s">
        <v>405</v>
      </c>
      <c r="K169" s="23" t="s">
        <v>406</v>
      </c>
      <c r="L169" s="23" t="s">
        <v>407</v>
      </c>
      <c r="M169" s="23" t="s">
        <v>408</v>
      </c>
      <c r="N169" s="23" t="s">
        <v>345</v>
      </c>
      <c r="O169" s="23" t="s">
        <v>347</v>
      </c>
      <c r="P169" s="24" t="s">
        <v>38</v>
      </c>
      <c r="Q169" s="24" t="s">
        <v>409</v>
      </c>
      <c r="R169" s="24" t="s">
        <v>40</v>
      </c>
      <c r="S169" s="25">
        <v>39727800</v>
      </c>
      <c r="T169" s="25">
        <v>0</v>
      </c>
      <c r="U169" s="25">
        <v>39727800</v>
      </c>
      <c r="V169" s="25">
        <f>+SUMIFS('Compromisos 01042026'!$P$2:$P$1962,'Compromisos 01042026'!$AB$2:$AB$1962,'CDP 01042026'!G169,'Compromisos 01042026'!$I$2:$I$1962,'CDP 01042026'!N169,'Compromisos 01042026'!$K$2:$K$1962,'CDP 01042026'!P169,'Compromisos 01042026'!$L$2:$L$1962,'CDP 01042026'!Q169)</f>
        <v>39727800</v>
      </c>
      <c r="W169" s="25">
        <f>+SUMIFS('Obligaciones 01042026'!$W$2:$W$501,'Obligaciones 01042026'!$AD$2:$AD$501,'CDP 01042026'!G169,'Obligaciones 01042026'!$S$2:$S$501,'CDP 01042026'!N169,'Obligaciones 01042026'!$Y$2:$Y$501,'CDP 01042026'!P169,'Obligaciones 01042026'!$AA$2:$AA$501,'CDP 01042026'!Q169)</f>
        <v>6621300</v>
      </c>
      <c r="X169" s="25">
        <f>+SUMIFS('Pagos 01042026'!$Z$2:$Z$2404,'Pagos 01042026'!$AN$2:$AN$2404,'CDP 01042026'!G169,'Pagos 01042026'!$U$2:$U$2404,'CDP 01042026'!N169,'Pagos 01042026'!$W$2:$W$2404,'CDP 01042026'!P169,'Pagos 01042026'!$X$2:$X$2404,'CDP 01042026'!Q169)</f>
        <v>6621300</v>
      </c>
      <c r="Y169" s="25">
        <v>0</v>
      </c>
      <c r="Z169" s="24" t="s">
        <v>2365</v>
      </c>
      <c r="AA169" s="24" t="s">
        <v>1267</v>
      </c>
      <c r="AB169" s="24" t="s">
        <v>1973</v>
      </c>
      <c r="AC169" s="24" t="s">
        <v>411</v>
      </c>
      <c r="AD169" s="24" t="s">
        <v>2366</v>
      </c>
      <c r="AE169" s="24" t="s">
        <v>2367</v>
      </c>
      <c r="AF169" s="24" t="s">
        <v>411</v>
      </c>
    </row>
    <row r="170" spans="1:32" ht="20" customHeight="1" x14ac:dyDescent="0.35">
      <c r="A170" s="34" t="str">
        <f t="shared" si="17"/>
        <v>53826C-2399-0400-14-53105B-2399054-02PropiosINGRESOS CORRIENTES</v>
      </c>
      <c r="B170" s="34" t="str">
        <f t="shared" si="12"/>
        <v>1000C-2399-0400-14-53105B-2399054-02Plan de trabajo</v>
      </c>
      <c r="C170" s="34">
        <v>1000</v>
      </c>
      <c r="D170" s="34">
        <v>1499</v>
      </c>
      <c r="E170" s="34" t="str">
        <f t="shared" si="18"/>
        <v>10001499</v>
      </c>
      <c r="F170" s="228" t="str">
        <f>VLOOKUP(C170,'Presupuesto OAPES'!$B$2:$P$19,6,FALSE)</f>
        <v>Plan de trabajo</v>
      </c>
      <c r="G170" s="39">
        <v>53826</v>
      </c>
      <c r="H170" s="32" t="s">
        <v>2241</v>
      </c>
      <c r="I170" s="23" t="s">
        <v>2368</v>
      </c>
      <c r="J170" s="23" t="s">
        <v>405</v>
      </c>
      <c r="K170" s="23" t="s">
        <v>406</v>
      </c>
      <c r="L170" s="23" t="s">
        <v>407</v>
      </c>
      <c r="M170" s="23" t="s">
        <v>408</v>
      </c>
      <c r="N170" s="23" t="s">
        <v>342</v>
      </c>
      <c r="O170" s="23" t="s">
        <v>344</v>
      </c>
      <c r="P170" s="24" t="s">
        <v>38</v>
      </c>
      <c r="Q170" s="24" t="s">
        <v>409</v>
      </c>
      <c r="R170" s="24" t="s">
        <v>40</v>
      </c>
      <c r="S170" s="25">
        <v>202343400</v>
      </c>
      <c r="T170" s="25">
        <v>-4496520</v>
      </c>
      <c r="U170" s="25">
        <v>197846880</v>
      </c>
      <c r="V170" s="25">
        <f>+SUMIFS('Compromisos 01042026'!$P$2:$P$1962,'Compromisos 01042026'!$AB$2:$AB$1962,'CDP 01042026'!G170,'Compromisos 01042026'!$I$2:$I$1962,'CDP 01042026'!N170,'Compromisos 01042026'!$K$2:$K$1962,'CDP 01042026'!P170,'Compromisos 01042026'!$L$2:$L$1962,'CDP 01042026'!Q170)</f>
        <v>197846880</v>
      </c>
      <c r="W170" s="25">
        <f>+SUMIFS('Obligaciones 01042026'!$W$2:$W$501,'Obligaciones 01042026'!$AD$2:$AD$501,'CDP 01042026'!G170,'Obligaciones 01042026'!$S$2:$S$501,'CDP 01042026'!N170,'Obligaciones 01042026'!$Y$2:$Y$501,'CDP 01042026'!P170,'Obligaciones 01042026'!$AA$2:$AA$501,'CDP 01042026'!Q170)</f>
        <v>29227380</v>
      </c>
      <c r="X170" s="25">
        <f>+SUMIFS('Pagos 01042026'!$Z$2:$Z$2404,'Pagos 01042026'!$AN$2:$AN$2404,'CDP 01042026'!G170,'Pagos 01042026'!$U$2:$U$2404,'CDP 01042026'!N170,'Pagos 01042026'!$W$2:$W$2404,'CDP 01042026'!P170,'Pagos 01042026'!$X$2:$X$2404,'CDP 01042026'!Q170)</f>
        <v>29227380</v>
      </c>
      <c r="Y170" s="25">
        <v>0</v>
      </c>
      <c r="Z170" s="24" t="s">
        <v>2369</v>
      </c>
      <c r="AA170" s="24" t="s">
        <v>2370</v>
      </c>
      <c r="AB170" s="24" t="s">
        <v>1081</v>
      </c>
      <c r="AC170" s="24" t="s">
        <v>411</v>
      </c>
      <c r="AD170" s="24" t="s">
        <v>2371</v>
      </c>
      <c r="AE170" s="24" t="s">
        <v>2372</v>
      </c>
      <c r="AF170" s="24" t="s">
        <v>411</v>
      </c>
    </row>
    <row r="171" spans="1:32" ht="20" customHeight="1" x14ac:dyDescent="0.35">
      <c r="A171" s="34" t="str">
        <f t="shared" si="17"/>
        <v>54326C-2399-0400-14-53105B-2399054-02PropiosINGRESOS CORRIENTES</v>
      </c>
      <c r="B171" s="34" t="str">
        <f t="shared" si="12"/>
        <v>4500C-2399-0400-14-53105B-2399054-02Plan de trabajo</v>
      </c>
      <c r="C171" s="34">
        <v>4500</v>
      </c>
      <c r="D171" s="34">
        <v>1499</v>
      </c>
      <c r="E171" s="34" t="str">
        <f t="shared" si="18"/>
        <v>45001499</v>
      </c>
      <c r="F171" s="228" t="str">
        <f>VLOOKUP(C171,'Presupuesto OAPES'!$B$2:$P$19,6,FALSE)</f>
        <v>Plan de trabajo</v>
      </c>
      <c r="G171" s="39">
        <v>54326</v>
      </c>
      <c r="H171" s="32" t="s">
        <v>2241</v>
      </c>
      <c r="I171" s="23" t="s">
        <v>2380</v>
      </c>
      <c r="J171" s="23" t="s">
        <v>405</v>
      </c>
      <c r="K171" s="23" t="s">
        <v>406</v>
      </c>
      <c r="L171" s="23" t="s">
        <v>407</v>
      </c>
      <c r="M171" s="23" t="s">
        <v>408</v>
      </c>
      <c r="N171" s="23" t="s">
        <v>342</v>
      </c>
      <c r="O171" s="23" t="s">
        <v>344</v>
      </c>
      <c r="P171" s="24" t="s">
        <v>38</v>
      </c>
      <c r="Q171" s="24" t="s">
        <v>409</v>
      </c>
      <c r="R171" s="24" t="s">
        <v>40</v>
      </c>
      <c r="S171" s="25">
        <v>132426000</v>
      </c>
      <c r="T171" s="25">
        <v>-4414200</v>
      </c>
      <c r="U171" s="25">
        <v>128011800</v>
      </c>
      <c r="V171" s="25">
        <f>+SUMIFS('Compromisos 01042026'!$P$2:$P$1962,'Compromisos 01042026'!$AB$2:$AB$1962,'CDP 01042026'!G171,'Compromisos 01042026'!$I$2:$I$1962,'CDP 01042026'!N171,'Compromisos 01042026'!$K$2:$K$1962,'CDP 01042026'!P171,'Compromisos 01042026'!$L$2:$L$1962,'CDP 01042026'!Q171)</f>
        <v>128011800</v>
      </c>
      <c r="W171" s="25">
        <f>+SUMIFS('Obligaciones 01042026'!$W$2:$W$501,'Obligaciones 01042026'!$AD$2:$AD$501,'CDP 01042026'!G171,'Obligaciones 01042026'!$S$2:$S$501,'CDP 01042026'!N171,'Obligaciones 01042026'!$Y$2:$Y$501,'CDP 01042026'!P171,'Obligaciones 01042026'!$AA$2:$AA$501,'CDP 01042026'!Q171)</f>
        <v>17656800</v>
      </c>
      <c r="X171" s="25">
        <f>+SUMIFS('Pagos 01042026'!$Z$2:$Z$2404,'Pagos 01042026'!$AN$2:$AN$2404,'CDP 01042026'!G171,'Pagos 01042026'!$U$2:$U$2404,'CDP 01042026'!N171,'Pagos 01042026'!$W$2:$W$2404,'CDP 01042026'!P171,'Pagos 01042026'!$X$2:$X$2404,'CDP 01042026'!Q171)</f>
        <v>17656800</v>
      </c>
      <c r="Y171" s="25">
        <v>0</v>
      </c>
      <c r="Z171" s="24" t="s">
        <v>2381</v>
      </c>
      <c r="AA171" s="24" t="s">
        <v>2126</v>
      </c>
      <c r="AB171" s="24" t="s">
        <v>1733</v>
      </c>
      <c r="AC171" s="24" t="s">
        <v>411</v>
      </c>
      <c r="AD171" s="24" t="s">
        <v>2382</v>
      </c>
      <c r="AE171" s="24" t="s">
        <v>2383</v>
      </c>
      <c r="AF171" s="24" t="s">
        <v>411</v>
      </c>
    </row>
    <row r="172" spans="1:32" ht="20" customHeight="1" x14ac:dyDescent="0.35">
      <c r="A172" s="34" t="str">
        <f t="shared" si="17"/>
        <v>54426C-2399-0400-14-53105B-2399054-02PropiosINGRESOS CORRIENTES</v>
      </c>
      <c r="B172" s="34" t="str">
        <f t="shared" si="12"/>
        <v>1000C-2399-0400-14-53105B-2399054-02Plan de trabajo</v>
      </c>
      <c r="C172" s="34">
        <v>1000</v>
      </c>
      <c r="D172" s="34">
        <v>1499</v>
      </c>
      <c r="E172" s="34" t="str">
        <f t="shared" si="18"/>
        <v>10001499</v>
      </c>
      <c r="F172" s="228" t="str">
        <f>VLOOKUP(C172,'Presupuesto OAPES'!$B$2:$P$19,6,FALSE)</f>
        <v>Plan de trabajo</v>
      </c>
      <c r="G172" s="39">
        <v>54426</v>
      </c>
      <c r="H172" s="32" t="s">
        <v>2241</v>
      </c>
      <c r="I172" s="23" t="s">
        <v>2384</v>
      </c>
      <c r="J172" s="23" t="s">
        <v>405</v>
      </c>
      <c r="K172" s="23" t="s">
        <v>406</v>
      </c>
      <c r="L172" s="23" t="s">
        <v>407</v>
      </c>
      <c r="M172" s="23" t="s">
        <v>408</v>
      </c>
      <c r="N172" s="23" t="s">
        <v>342</v>
      </c>
      <c r="O172" s="23" t="s">
        <v>344</v>
      </c>
      <c r="P172" s="24" t="s">
        <v>38</v>
      </c>
      <c r="Q172" s="24" t="s">
        <v>409</v>
      </c>
      <c r="R172" s="24" t="s">
        <v>40</v>
      </c>
      <c r="S172" s="25">
        <v>165532500</v>
      </c>
      <c r="T172" s="25">
        <v>-3678500</v>
      </c>
      <c r="U172" s="25">
        <v>161854000</v>
      </c>
      <c r="V172" s="25">
        <f>+SUMIFS('Compromisos 01042026'!$P$2:$P$1962,'Compromisos 01042026'!$AB$2:$AB$1962,'CDP 01042026'!G172,'Compromisos 01042026'!$I$2:$I$1962,'CDP 01042026'!N172,'Compromisos 01042026'!$K$2:$K$1962,'CDP 01042026'!P172,'Compromisos 01042026'!$L$2:$L$1962,'CDP 01042026'!Q172)</f>
        <v>161854000</v>
      </c>
      <c r="W172" s="25">
        <f>+SUMIFS('Obligaciones 01042026'!$W$2:$W$501,'Obligaciones 01042026'!$AD$2:$AD$501,'CDP 01042026'!G172,'Obligaciones 01042026'!$S$2:$S$501,'CDP 01042026'!N172,'Obligaciones 01042026'!$Y$2:$Y$501,'CDP 01042026'!P172,'Obligaciones 01042026'!$AA$2:$AA$501,'CDP 01042026'!Q172)</f>
        <v>23910250</v>
      </c>
      <c r="X172" s="25">
        <f>+SUMIFS('Pagos 01042026'!$Z$2:$Z$2404,'Pagos 01042026'!$AN$2:$AN$2404,'CDP 01042026'!G172,'Pagos 01042026'!$U$2:$U$2404,'CDP 01042026'!N172,'Pagos 01042026'!$W$2:$W$2404,'CDP 01042026'!P172,'Pagos 01042026'!$X$2:$X$2404,'CDP 01042026'!Q172)</f>
        <v>23910250</v>
      </c>
      <c r="Y172" s="25">
        <v>0</v>
      </c>
      <c r="Z172" s="24" t="s">
        <v>2385</v>
      </c>
      <c r="AA172" s="24" t="s">
        <v>1835</v>
      </c>
      <c r="AB172" s="24" t="s">
        <v>1041</v>
      </c>
      <c r="AC172" s="24" t="s">
        <v>411</v>
      </c>
      <c r="AD172" s="24" t="s">
        <v>2386</v>
      </c>
      <c r="AE172" s="24" t="s">
        <v>2387</v>
      </c>
      <c r="AF172" s="24" t="s">
        <v>411</v>
      </c>
    </row>
    <row r="173" spans="1:32" ht="20" customHeight="1" x14ac:dyDescent="0.35">
      <c r="A173" s="34" t="str">
        <f t="shared" si="17"/>
        <v>54526C-2399-0400-14-53105B-2399054-02PropiosINGRESOS CORRIENTES</v>
      </c>
      <c r="B173" s="34" t="str">
        <f t="shared" si="12"/>
        <v>1300C-2399-0400-14-53105B-2399054-02Documento de planeación preliminar</v>
      </c>
      <c r="C173" s="34">
        <v>1300</v>
      </c>
      <c r="D173" s="34">
        <v>1499</v>
      </c>
      <c r="E173" s="34" t="str">
        <f t="shared" si="18"/>
        <v>13001499</v>
      </c>
      <c r="F173" s="228" t="str">
        <f>VLOOKUP(C173,'Presupuesto OAPES'!$B$2:$P$19,6,FALSE)</f>
        <v>Documento de planeación preliminar</v>
      </c>
      <c r="G173" s="39">
        <v>54526</v>
      </c>
      <c r="H173" s="32" t="s">
        <v>2241</v>
      </c>
      <c r="I173" s="23" t="s">
        <v>2384</v>
      </c>
      <c r="J173" s="23" t="s">
        <v>405</v>
      </c>
      <c r="K173" s="23" t="s">
        <v>406</v>
      </c>
      <c r="L173" s="23" t="s">
        <v>407</v>
      </c>
      <c r="M173" s="23" t="s">
        <v>408</v>
      </c>
      <c r="N173" s="23" t="s">
        <v>342</v>
      </c>
      <c r="O173" s="23" t="s">
        <v>344</v>
      </c>
      <c r="P173" s="24" t="s">
        <v>38</v>
      </c>
      <c r="Q173" s="24" t="s">
        <v>409</v>
      </c>
      <c r="R173" s="24" t="s">
        <v>40</v>
      </c>
      <c r="S173" s="25">
        <v>92678091</v>
      </c>
      <c r="T173" s="25">
        <v>-13222491</v>
      </c>
      <c r="U173" s="25">
        <v>79455600</v>
      </c>
      <c r="V173" s="25">
        <f>+SUMIFS('Compromisos 01042026'!$P$2:$P$1962,'Compromisos 01042026'!$AB$2:$AB$1962,'CDP 01042026'!G173,'Compromisos 01042026'!$I$2:$I$1962,'CDP 01042026'!N173,'Compromisos 01042026'!$K$2:$K$1962,'CDP 01042026'!P173,'Compromisos 01042026'!$L$2:$L$1962,'CDP 01042026'!Q173)</f>
        <v>79455600</v>
      </c>
      <c r="W173" s="25">
        <f>+SUMIFS('Obligaciones 01042026'!$W$2:$W$501,'Obligaciones 01042026'!$AD$2:$AD$501,'CDP 01042026'!G173,'Obligaciones 01042026'!$S$2:$S$501,'CDP 01042026'!N173,'Obligaciones 01042026'!$Y$2:$Y$501,'CDP 01042026'!P173,'Obligaciones 01042026'!$AA$2:$AA$501,'CDP 01042026'!Q173)</f>
        <v>12065480</v>
      </c>
      <c r="X173" s="25">
        <f>+SUMIFS('Pagos 01042026'!$Z$2:$Z$2404,'Pagos 01042026'!$AN$2:$AN$2404,'CDP 01042026'!G173,'Pagos 01042026'!$U$2:$U$2404,'CDP 01042026'!N173,'Pagos 01042026'!$W$2:$W$2404,'CDP 01042026'!P173,'Pagos 01042026'!$X$2:$X$2404,'CDP 01042026'!Q173)</f>
        <v>12065480</v>
      </c>
      <c r="Y173" s="25">
        <v>0</v>
      </c>
      <c r="Z173" s="24" t="s">
        <v>2388</v>
      </c>
      <c r="AA173" s="24" t="s">
        <v>2389</v>
      </c>
      <c r="AB173" s="24" t="s">
        <v>2390</v>
      </c>
      <c r="AC173" s="24" t="s">
        <v>411</v>
      </c>
      <c r="AD173" s="24" t="s">
        <v>2391</v>
      </c>
      <c r="AE173" s="24" t="s">
        <v>2392</v>
      </c>
      <c r="AF173" s="24" t="s">
        <v>411</v>
      </c>
    </row>
    <row r="174" spans="1:32" ht="20" customHeight="1" x14ac:dyDescent="0.35">
      <c r="A174" s="34" t="str">
        <f t="shared" si="17"/>
        <v>55526C-2399-0400-14-53105B-2399054-02PropiosINGRESOS CORRIENTES</v>
      </c>
      <c r="B174" s="34" t="str">
        <f t="shared" si="12"/>
        <v>4500C-2399-0400-14-53105B-2399054-02Plan de trabajo</v>
      </c>
      <c r="C174" s="34">
        <v>4500</v>
      </c>
      <c r="D174" s="34">
        <v>1499</v>
      </c>
      <c r="E174" s="34" t="str">
        <f t="shared" si="18"/>
        <v>45001499</v>
      </c>
      <c r="F174" s="228" t="str">
        <f>VLOOKUP(C174,'Presupuesto OAPES'!$B$2:$P$19,6,FALSE)</f>
        <v>Plan de trabajo</v>
      </c>
      <c r="G174" s="39">
        <v>55526</v>
      </c>
      <c r="H174" s="32" t="s">
        <v>2241</v>
      </c>
      <c r="I174" s="23" t="s">
        <v>2422</v>
      </c>
      <c r="J174" s="23" t="s">
        <v>405</v>
      </c>
      <c r="K174" s="23" t="s">
        <v>406</v>
      </c>
      <c r="L174" s="23" t="s">
        <v>407</v>
      </c>
      <c r="M174" s="23" t="s">
        <v>408</v>
      </c>
      <c r="N174" s="23" t="s">
        <v>342</v>
      </c>
      <c r="O174" s="23" t="s">
        <v>344</v>
      </c>
      <c r="P174" s="24" t="s">
        <v>38</v>
      </c>
      <c r="Q174" s="24" t="s">
        <v>409</v>
      </c>
      <c r="R174" s="24" t="s">
        <v>40</v>
      </c>
      <c r="S174" s="25">
        <v>132426000</v>
      </c>
      <c r="T174" s="25">
        <v>-4782050</v>
      </c>
      <c r="U174" s="25">
        <v>127643950</v>
      </c>
      <c r="V174" s="25">
        <f>+SUMIFS('Compromisos 01042026'!$P$2:$P$1962,'Compromisos 01042026'!$AB$2:$AB$1962,'CDP 01042026'!G174,'Compromisos 01042026'!$I$2:$I$1962,'CDP 01042026'!N174,'Compromisos 01042026'!$K$2:$K$1962,'CDP 01042026'!P174,'Compromisos 01042026'!$L$2:$L$1962,'CDP 01042026'!Q174)</f>
        <v>127643950</v>
      </c>
      <c r="W174" s="25">
        <f>+SUMIFS('Obligaciones 01042026'!$W$2:$W$501,'Obligaciones 01042026'!$AD$2:$AD$501,'CDP 01042026'!G174,'Obligaciones 01042026'!$S$2:$S$501,'CDP 01042026'!N174,'Obligaciones 01042026'!$Y$2:$Y$501,'CDP 01042026'!P174,'Obligaciones 01042026'!$AA$2:$AA$501,'CDP 01042026'!Q174)</f>
        <v>17288950</v>
      </c>
      <c r="X174" s="25">
        <f>+SUMIFS('Pagos 01042026'!$Z$2:$Z$2404,'Pagos 01042026'!$AN$2:$AN$2404,'CDP 01042026'!G174,'Pagos 01042026'!$U$2:$U$2404,'CDP 01042026'!N174,'Pagos 01042026'!$W$2:$W$2404,'CDP 01042026'!P174,'Pagos 01042026'!$X$2:$X$2404,'CDP 01042026'!Q174)</f>
        <v>17288950</v>
      </c>
      <c r="Y174" s="25">
        <v>0</v>
      </c>
      <c r="Z174" s="24" t="s">
        <v>2423</v>
      </c>
      <c r="AA174" s="24" t="s">
        <v>1695</v>
      </c>
      <c r="AB174" s="24" t="s">
        <v>1431</v>
      </c>
      <c r="AC174" s="24" t="s">
        <v>411</v>
      </c>
      <c r="AD174" s="24" t="s">
        <v>2424</v>
      </c>
      <c r="AE174" s="24" t="s">
        <v>2425</v>
      </c>
      <c r="AF174" s="24" t="s">
        <v>411</v>
      </c>
    </row>
    <row r="175" spans="1:32" ht="20" customHeight="1" x14ac:dyDescent="0.35">
      <c r="A175" s="34" t="str">
        <f t="shared" si="17"/>
        <v>56526C-2399-0400-14-53105B-2399053-02PropiosINGRESOS CORRIENTES</v>
      </c>
      <c r="B175" s="34" t="str">
        <f t="shared" si="12"/>
        <v>4010C-2399-0400-14-53105B-2399053-02Plan de trabajo</v>
      </c>
      <c r="C175" s="34">
        <v>4010</v>
      </c>
      <c r="D175" s="34">
        <v>1499</v>
      </c>
      <c r="E175" s="34" t="str">
        <f t="shared" si="18"/>
        <v>40101499</v>
      </c>
      <c r="F175" s="228" t="str">
        <f>VLOOKUP(C175,'Presupuesto OAPES'!$B$2:$P$19,6,FALSE)</f>
        <v>Plan de trabajo</v>
      </c>
      <c r="G175" s="39">
        <v>56526</v>
      </c>
      <c r="H175" s="32" t="s">
        <v>2241</v>
      </c>
      <c r="I175" s="23" t="s">
        <v>2456</v>
      </c>
      <c r="J175" s="23" t="s">
        <v>405</v>
      </c>
      <c r="K175" s="23" t="s">
        <v>406</v>
      </c>
      <c r="L175" s="23" t="s">
        <v>407</v>
      </c>
      <c r="M175" s="23" t="s">
        <v>408</v>
      </c>
      <c r="N175" s="23" t="s">
        <v>345</v>
      </c>
      <c r="O175" s="23" t="s">
        <v>347</v>
      </c>
      <c r="P175" s="24" t="s">
        <v>38</v>
      </c>
      <c r="Q175" s="24" t="s">
        <v>409</v>
      </c>
      <c r="R175" s="24" t="s">
        <v>40</v>
      </c>
      <c r="S175" s="25">
        <v>101526600</v>
      </c>
      <c r="T175" s="25">
        <v>0</v>
      </c>
      <c r="U175" s="25">
        <v>101526600</v>
      </c>
      <c r="V175" s="25">
        <f>+SUMIFS('Compromisos 01042026'!$P$2:$P$1962,'Compromisos 01042026'!$AB$2:$AB$1962,'CDP 01042026'!G175,'Compromisos 01042026'!$I$2:$I$1962,'CDP 01042026'!N175,'Compromisos 01042026'!$K$2:$K$1962,'CDP 01042026'!P175,'Compromisos 01042026'!$L$2:$L$1962,'CDP 01042026'!Q175)</f>
        <v>101526600</v>
      </c>
      <c r="W175" s="25">
        <f>+SUMIFS('Obligaciones 01042026'!$W$2:$W$501,'Obligaciones 01042026'!$AD$2:$AD$501,'CDP 01042026'!G175,'Obligaciones 01042026'!$S$2:$S$501,'CDP 01042026'!N175,'Obligaciones 01042026'!$Y$2:$Y$501,'CDP 01042026'!P175,'Obligaciones 01042026'!$AA$2:$AA$501,'CDP 01042026'!Q175)</f>
        <v>13242600</v>
      </c>
      <c r="X175" s="25">
        <f>+SUMIFS('Pagos 01042026'!$Z$2:$Z$2404,'Pagos 01042026'!$AN$2:$AN$2404,'CDP 01042026'!G175,'Pagos 01042026'!$U$2:$U$2404,'CDP 01042026'!N175,'Pagos 01042026'!$W$2:$W$2404,'CDP 01042026'!P175,'Pagos 01042026'!$X$2:$X$2404,'CDP 01042026'!Q175)</f>
        <v>13242600</v>
      </c>
      <c r="Y175" s="25">
        <v>0</v>
      </c>
      <c r="Z175" s="24" t="s">
        <v>2457</v>
      </c>
      <c r="AA175" s="24" t="s">
        <v>1196</v>
      </c>
      <c r="AB175" s="24" t="s">
        <v>2105</v>
      </c>
      <c r="AC175" s="24" t="s">
        <v>411</v>
      </c>
      <c r="AD175" s="24" t="s">
        <v>2458</v>
      </c>
      <c r="AE175" s="24" t="s">
        <v>2459</v>
      </c>
      <c r="AF175" s="24" t="s">
        <v>411</v>
      </c>
    </row>
    <row r="176" spans="1:32" ht="20" customHeight="1" x14ac:dyDescent="0.35">
      <c r="A176" s="34" t="str">
        <f t="shared" si="17"/>
        <v>56726C-2399-0400-14-53105B-2399053-02PropiosINGRESOS CORRIENTES</v>
      </c>
      <c r="B176" s="34" t="str">
        <f t="shared" si="12"/>
        <v>1700C-2399-0400-14-53105B-2399053-02Plan de trabajo</v>
      </c>
      <c r="C176" s="34">
        <v>1700</v>
      </c>
      <c r="D176" s="34">
        <v>1499</v>
      </c>
      <c r="E176" s="34" t="str">
        <f t="shared" si="18"/>
        <v>17001499</v>
      </c>
      <c r="F176" s="228" t="str">
        <f>VLOOKUP(C176,'Presupuesto OAPES'!$B$2:$P$19,6,FALSE)</f>
        <v>Plan de trabajo</v>
      </c>
      <c r="G176" s="39">
        <v>56726</v>
      </c>
      <c r="H176" s="32" t="s">
        <v>2241</v>
      </c>
      <c r="I176" s="23" t="s">
        <v>2464</v>
      </c>
      <c r="J176" s="23" t="s">
        <v>405</v>
      </c>
      <c r="K176" s="23" t="s">
        <v>406</v>
      </c>
      <c r="L176" s="23" t="s">
        <v>407</v>
      </c>
      <c r="M176" s="23" t="s">
        <v>408</v>
      </c>
      <c r="N176" s="23" t="s">
        <v>345</v>
      </c>
      <c r="O176" s="23" t="s">
        <v>347</v>
      </c>
      <c r="P176" s="24" t="s">
        <v>38</v>
      </c>
      <c r="Q176" s="24" t="s">
        <v>409</v>
      </c>
      <c r="R176" s="24" t="s">
        <v>40</v>
      </c>
      <c r="S176" s="25">
        <v>700000000</v>
      </c>
      <c r="T176" s="25">
        <v>0</v>
      </c>
      <c r="U176" s="25">
        <v>700000000</v>
      </c>
      <c r="V176" s="25">
        <f>+SUMIFS('Compromisos 01042026'!$P$2:$P$1962,'Compromisos 01042026'!$AB$2:$AB$1962,'CDP 01042026'!G176,'Compromisos 01042026'!$I$2:$I$1962,'CDP 01042026'!N176,'Compromisos 01042026'!$K$2:$K$1962,'CDP 01042026'!P176,'Compromisos 01042026'!$L$2:$L$1962,'CDP 01042026'!Q176)</f>
        <v>700000000</v>
      </c>
      <c r="W176" s="25">
        <f>+SUMIFS('Obligaciones 01042026'!$W$2:$W$501,'Obligaciones 01042026'!$AD$2:$AD$501,'CDP 01042026'!G176,'Obligaciones 01042026'!$S$2:$S$501,'CDP 01042026'!N176,'Obligaciones 01042026'!$Y$2:$Y$501,'CDP 01042026'!P176,'Obligaciones 01042026'!$AA$2:$AA$501,'CDP 01042026'!Q176)</f>
        <v>420000000</v>
      </c>
      <c r="X176" s="25">
        <f>+SUMIFS('Pagos 01042026'!$Z$2:$Z$2404,'Pagos 01042026'!$AN$2:$AN$2404,'CDP 01042026'!G176,'Pagos 01042026'!$U$2:$U$2404,'CDP 01042026'!N176,'Pagos 01042026'!$W$2:$W$2404,'CDP 01042026'!P176,'Pagos 01042026'!$X$2:$X$2404,'CDP 01042026'!Q176)</f>
        <v>420000000</v>
      </c>
      <c r="Y176" s="25">
        <v>0</v>
      </c>
      <c r="Z176" s="24" t="s">
        <v>2465</v>
      </c>
      <c r="AA176" s="24" t="s">
        <v>2466</v>
      </c>
      <c r="AB176" s="24" t="s">
        <v>2210</v>
      </c>
      <c r="AC176" s="24" t="s">
        <v>1942</v>
      </c>
      <c r="AD176" s="24" t="s">
        <v>2467</v>
      </c>
      <c r="AE176" s="24" t="s">
        <v>2468</v>
      </c>
      <c r="AF176" s="24" t="s">
        <v>411</v>
      </c>
    </row>
    <row r="177" spans="1:32" ht="20" customHeight="1" x14ac:dyDescent="0.35">
      <c r="A177" s="34" t="str">
        <f t="shared" ref="A177:A188" si="19">+G177&amp;N177&amp;P177&amp;Q177</f>
        <v>60526C-2399-0400-14-53105B-2399053-02PropiosINGRESOS CORRIENTES</v>
      </c>
      <c r="B177" s="34" t="str">
        <f t="shared" si="12"/>
        <v>4000C-2399-0400-14-53105B-2399053-02Divulgación</v>
      </c>
      <c r="C177" s="34">
        <v>4000</v>
      </c>
      <c r="D177" s="34">
        <v>1499</v>
      </c>
      <c r="E177" s="34" t="str">
        <f t="shared" ref="E177:E188" si="20">+C177&amp;D177</f>
        <v>40001499</v>
      </c>
      <c r="F177" s="228" t="str">
        <f>VLOOKUP(C177,'Presupuesto OAPES'!$B$2:$P$19,6,FALSE)</f>
        <v>Divulgación</v>
      </c>
      <c r="G177" s="39">
        <v>60526</v>
      </c>
      <c r="H177" s="32" t="s">
        <v>2543</v>
      </c>
      <c r="I177" s="23" t="s">
        <v>2562</v>
      </c>
      <c r="J177" s="23" t="s">
        <v>405</v>
      </c>
      <c r="K177" s="23" t="s">
        <v>406</v>
      </c>
      <c r="L177" s="23" t="s">
        <v>407</v>
      </c>
      <c r="M177" s="23" t="s">
        <v>408</v>
      </c>
      <c r="N177" s="23" t="s">
        <v>345</v>
      </c>
      <c r="O177" s="23" t="s">
        <v>347</v>
      </c>
      <c r="P177" s="24" t="s">
        <v>38</v>
      </c>
      <c r="Q177" s="24" t="s">
        <v>409</v>
      </c>
      <c r="R177" s="24" t="s">
        <v>40</v>
      </c>
      <c r="S177" s="25">
        <v>472000000</v>
      </c>
      <c r="T177" s="25">
        <v>-10666667</v>
      </c>
      <c r="U177" s="25">
        <v>461333333</v>
      </c>
      <c r="V177" s="25">
        <f>+SUMIFS('Compromisos 01042026'!$P$2:$P$1962,'Compromisos 01042026'!$AB$2:$AB$1962,'CDP 01042026'!G177,'Compromisos 01042026'!$I$2:$I$1962,'CDP 01042026'!N177,'Compromisos 01042026'!$K$2:$K$1962,'CDP 01042026'!P177,'Compromisos 01042026'!$L$2:$L$1962,'CDP 01042026'!Q177)</f>
        <v>461333333</v>
      </c>
      <c r="W177" s="25">
        <f>+SUMIFS('Obligaciones 01042026'!$W$2:$W$501,'Obligaciones 01042026'!$AD$2:$AD$501,'CDP 01042026'!G177,'Obligaciones 01042026'!$S$2:$S$501,'CDP 01042026'!N177,'Obligaciones 01042026'!$Y$2:$Y$501,'CDP 01042026'!P177,'Obligaciones 01042026'!$AA$2:$AA$501,'CDP 01042026'!Q177)</f>
        <v>61333333</v>
      </c>
      <c r="X177" s="25">
        <f>+SUMIFS('Pagos 01042026'!$Z$2:$Z$2404,'Pagos 01042026'!$AN$2:$AN$2404,'CDP 01042026'!G177,'Pagos 01042026'!$U$2:$U$2404,'CDP 01042026'!N177,'Pagos 01042026'!$W$2:$W$2404,'CDP 01042026'!P177,'Pagos 01042026'!$X$2:$X$2404,'CDP 01042026'!Q177)</f>
        <v>21333333</v>
      </c>
      <c r="Y177" s="25">
        <v>0</v>
      </c>
      <c r="Z177" s="24" t="s">
        <v>2563</v>
      </c>
      <c r="AA177" s="24" t="s">
        <v>2564</v>
      </c>
      <c r="AB177" s="24" t="s">
        <v>2565</v>
      </c>
      <c r="AC177" s="24" t="s">
        <v>2093</v>
      </c>
      <c r="AD177" s="24" t="s">
        <v>2566</v>
      </c>
      <c r="AE177" s="24" t="s">
        <v>2567</v>
      </c>
      <c r="AF177" s="24" t="s">
        <v>411</v>
      </c>
    </row>
    <row r="178" spans="1:32" ht="20" customHeight="1" x14ac:dyDescent="0.35">
      <c r="A178" s="34" t="str">
        <f t="shared" si="19"/>
        <v>60826C-2399-0400-14-53105B-2399054-02PropiosINGRESOS CORRIENTES</v>
      </c>
      <c r="B178" s="34" t="str">
        <f t="shared" si="12"/>
        <v>4200C-2399-0400-14-53105B-2399054-02Divulgación</v>
      </c>
      <c r="C178" s="34">
        <v>4200</v>
      </c>
      <c r="D178" s="34">
        <v>1499</v>
      </c>
      <c r="E178" s="34" t="str">
        <f t="shared" si="20"/>
        <v>42001499</v>
      </c>
      <c r="F178" s="228" t="str">
        <f>VLOOKUP(C178,'Presupuesto OAPES'!$B$2:$P$19,6,FALSE)</f>
        <v>Divulgación</v>
      </c>
      <c r="G178" s="39">
        <v>60826</v>
      </c>
      <c r="H178" s="32" t="s">
        <v>2543</v>
      </c>
      <c r="I178" s="23" t="s">
        <v>2571</v>
      </c>
      <c r="J178" s="23" t="s">
        <v>405</v>
      </c>
      <c r="K178" s="23" t="s">
        <v>406</v>
      </c>
      <c r="L178" s="23" t="s">
        <v>407</v>
      </c>
      <c r="M178" s="23" t="s">
        <v>408</v>
      </c>
      <c r="N178" s="23" t="s">
        <v>342</v>
      </c>
      <c r="O178" s="23" t="s">
        <v>344</v>
      </c>
      <c r="P178" s="24" t="s">
        <v>38</v>
      </c>
      <c r="Q178" s="24" t="s">
        <v>409</v>
      </c>
      <c r="R178" s="24" t="s">
        <v>40</v>
      </c>
      <c r="S178" s="25">
        <v>104175120</v>
      </c>
      <c r="T178" s="25">
        <v>-1471400</v>
      </c>
      <c r="U178" s="25">
        <v>102703720</v>
      </c>
      <c r="V178" s="25">
        <f>+SUMIFS('Compromisos 01042026'!$P$2:$P$1962,'Compromisos 01042026'!$AB$2:$AB$1962,'CDP 01042026'!G178,'Compromisos 01042026'!$I$2:$I$1962,'CDP 01042026'!N178,'Compromisos 01042026'!$K$2:$K$1962,'CDP 01042026'!P178,'Compromisos 01042026'!$L$2:$L$1962,'CDP 01042026'!Q178)</f>
        <v>102703720</v>
      </c>
      <c r="W178" s="25">
        <f>+SUMIFS('Obligaciones 01042026'!$W$2:$W$501,'Obligaciones 01042026'!$AD$2:$AD$501,'CDP 01042026'!G178,'Obligaciones 01042026'!$S$2:$S$501,'CDP 01042026'!N178,'Obligaciones 01042026'!$Y$2:$Y$501,'CDP 01042026'!P178,'Obligaciones 01042026'!$AA$2:$AA$501,'CDP 01042026'!Q178)</f>
        <v>14419720</v>
      </c>
      <c r="X178" s="25">
        <f>+SUMIFS('Pagos 01042026'!$Z$2:$Z$2404,'Pagos 01042026'!$AN$2:$AN$2404,'CDP 01042026'!G178,'Pagos 01042026'!$U$2:$U$2404,'CDP 01042026'!N178,'Pagos 01042026'!$W$2:$W$2404,'CDP 01042026'!P178,'Pagos 01042026'!$X$2:$X$2404,'CDP 01042026'!Q178)</f>
        <v>14419720</v>
      </c>
      <c r="Y178" s="25">
        <v>0</v>
      </c>
      <c r="Z178" s="24" t="s">
        <v>2572</v>
      </c>
      <c r="AA178" s="24" t="s">
        <v>2573</v>
      </c>
      <c r="AB178" s="24" t="s">
        <v>1402</v>
      </c>
      <c r="AC178" s="24" t="s">
        <v>411</v>
      </c>
      <c r="AD178" s="24" t="s">
        <v>2574</v>
      </c>
      <c r="AE178" s="24" t="s">
        <v>2575</v>
      </c>
      <c r="AF178" s="24" t="s">
        <v>411</v>
      </c>
    </row>
    <row r="179" spans="1:32" ht="20" customHeight="1" x14ac:dyDescent="0.35">
      <c r="A179" s="34" t="str">
        <f t="shared" si="19"/>
        <v>61726C-2399-0400-14-53105B-2399054-02PropiosINGRESOS CORRIENTES</v>
      </c>
      <c r="B179" s="34" t="str">
        <f t="shared" si="12"/>
        <v>4200C-2399-0400-14-53105B-2399054-02Divulgación</v>
      </c>
      <c r="C179" s="34">
        <v>4200</v>
      </c>
      <c r="D179" s="34">
        <v>1499</v>
      </c>
      <c r="E179" s="34" t="str">
        <f t="shared" si="20"/>
        <v>42001499</v>
      </c>
      <c r="F179" s="228" t="str">
        <f>VLOOKUP(C179,'Presupuesto OAPES'!$B$2:$P$19,6,FALSE)</f>
        <v>Divulgación</v>
      </c>
      <c r="G179" s="39">
        <v>61726</v>
      </c>
      <c r="H179" s="32" t="s">
        <v>2543</v>
      </c>
      <c r="I179" s="23" t="s">
        <v>2605</v>
      </c>
      <c r="J179" s="23" t="s">
        <v>405</v>
      </c>
      <c r="K179" s="23" t="s">
        <v>406</v>
      </c>
      <c r="L179" s="23" t="s">
        <v>407</v>
      </c>
      <c r="M179" s="23" t="s">
        <v>408</v>
      </c>
      <c r="N179" s="23" t="s">
        <v>342</v>
      </c>
      <c r="O179" s="23" t="s">
        <v>344</v>
      </c>
      <c r="P179" s="24" t="s">
        <v>38</v>
      </c>
      <c r="Q179" s="24" t="s">
        <v>409</v>
      </c>
      <c r="R179" s="24" t="s">
        <v>40</v>
      </c>
      <c r="S179" s="25">
        <v>39286380</v>
      </c>
      <c r="T179" s="25">
        <v>-993195</v>
      </c>
      <c r="U179" s="25">
        <v>38293185</v>
      </c>
      <c r="V179" s="25">
        <f>+SUMIFS('Compromisos 01042026'!$P$2:$P$1962,'Compromisos 01042026'!$AB$2:$AB$1962,'CDP 01042026'!G179,'Compromisos 01042026'!$I$2:$I$1962,'CDP 01042026'!N179,'Compromisos 01042026'!$K$2:$K$1962,'CDP 01042026'!P179,'Compromisos 01042026'!$L$2:$L$1962,'CDP 01042026'!Q179)</f>
        <v>38293185</v>
      </c>
      <c r="W179" s="25">
        <f>+SUMIFS('Obligaciones 01042026'!$W$2:$W$501,'Obligaciones 01042026'!$AD$2:$AD$501,'CDP 01042026'!G179,'Obligaciones 01042026'!$S$2:$S$501,'CDP 01042026'!N179,'Obligaciones 01042026'!$Y$2:$Y$501,'CDP 01042026'!P179,'Obligaciones 01042026'!$AA$2:$AA$501,'CDP 01042026'!Q179)</f>
        <v>5186685</v>
      </c>
      <c r="X179" s="25">
        <f>+SUMIFS('Pagos 01042026'!$Z$2:$Z$2404,'Pagos 01042026'!$AN$2:$AN$2404,'CDP 01042026'!G179,'Pagos 01042026'!$U$2:$U$2404,'CDP 01042026'!N179,'Pagos 01042026'!$W$2:$W$2404,'CDP 01042026'!P179,'Pagos 01042026'!$X$2:$X$2404,'CDP 01042026'!Q179)</f>
        <v>5186685</v>
      </c>
      <c r="Y179" s="25">
        <v>0</v>
      </c>
      <c r="Z179" s="24" t="s">
        <v>2606</v>
      </c>
      <c r="AA179" s="24" t="s">
        <v>2598</v>
      </c>
      <c r="AB179" s="24" t="s">
        <v>1803</v>
      </c>
      <c r="AC179" s="24" t="s">
        <v>411</v>
      </c>
      <c r="AD179" s="24" t="s">
        <v>2607</v>
      </c>
      <c r="AE179" s="24" t="s">
        <v>2608</v>
      </c>
      <c r="AF179" s="24" t="s">
        <v>411</v>
      </c>
    </row>
    <row r="180" spans="1:32" ht="20" customHeight="1" x14ac:dyDescent="0.35">
      <c r="A180" s="34" t="str">
        <f t="shared" si="19"/>
        <v>61926C-2399-0400-14-53105B-2399054-02PropiosINGRESOS CORRIENTES</v>
      </c>
      <c r="B180" s="34" t="str">
        <f t="shared" si="12"/>
        <v>4200C-2399-0400-14-53105B-2399054-02Divulgación</v>
      </c>
      <c r="C180" s="34">
        <v>4200</v>
      </c>
      <c r="D180" s="34">
        <v>1499</v>
      </c>
      <c r="E180" s="34" t="str">
        <f t="shared" si="20"/>
        <v>42001499</v>
      </c>
      <c r="F180" s="228" t="str">
        <f>VLOOKUP(C180,'Presupuesto OAPES'!$B$2:$P$19,6,FALSE)</f>
        <v>Divulgación</v>
      </c>
      <c r="G180" s="39">
        <v>61926</v>
      </c>
      <c r="H180" s="32" t="s">
        <v>2543</v>
      </c>
      <c r="I180" s="23" t="s">
        <v>2612</v>
      </c>
      <c r="J180" s="23" t="s">
        <v>405</v>
      </c>
      <c r="K180" s="23" t="s">
        <v>406</v>
      </c>
      <c r="L180" s="23" t="s">
        <v>407</v>
      </c>
      <c r="M180" s="23" t="s">
        <v>408</v>
      </c>
      <c r="N180" s="23" t="s">
        <v>342</v>
      </c>
      <c r="O180" s="23" t="s">
        <v>344</v>
      </c>
      <c r="P180" s="24" t="s">
        <v>38</v>
      </c>
      <c r="Q180" s="24" t="s">
        <v>409</v>
      </c>
      <c r="R180" s="24" t="s">
        <v>40</v>
      </c>
      <c r="S180" s="25">
        <v>91668220</v>
      </c>
      <c r="T180" s="25">
        <v>-3604930</v>
      </c>
      <c r="U180" s="25">
        <v>88063290</v>
      </c>
      <c r="V180" s="25">
        <f>+SUMIFS('Compromisos 01042026'!$P$2:$P$1962,'Compromisos 01042026'!$AB$2:$AB$1962,'CDP 01042026'!G180,'Compromisos 01042026'!$I$2:$I$1962,'CDP 01042026'!N180,'Compromisos 01042026'!$K$2:$K$1962,'CDP 01042026'!P180,'Compromisos 01042026'!$L$2:$L$1962,'CDP 01042026'!Q180)</f>
        <v>88063290</v>
      </c>
      <c r="W180" s="25">
        <f>+SUMIFS('Obligaciones 01042026'!$W$2:$W$501,'Obligaciones 01042026'!$AD$2:$AD$501,'CDP 01042026'!G180,'Obligaciones 01042026'!$S$2:$S$501,'CDP 01042026'!N180,'Obligaciones 01042026'!$Y$2:$Y$501,'CDP 01042026'!P180,'Obligaciones 01042026'!$AA$2:$AA$501,'CDP 01042026'!Q180)</f>
        <v>10814790</v>
      </c>
      <c r="X180" s="25">
        <f>+SUMIFS('Pagos 01042026'!$Z$2:$Z$2404,'Pagos 01042026'!$AN$2:$AN$2404,'CDP 01042026'!G180,'Pagos 01042026'!$U$2:$U$2404,'CDP 01042026'!N180,'Pagos 01042026'!$W$2:$W$2404,'CDP 01042026'!P180,'Pagos 01042026'!$X$2:$X$2404,'CDP 01042026'!Q180)</f>
        <v>10814790</v>
      </c>
      <c r="Y180" s="25">
        <v>0</v>
      </c>
      <c r="Z180" s="24" t="s">
        <v>2613</v>
      </c>
      <c r="AA180" s="24" t="s">
        <v>2614</v>
      </c>
      <c r="AB180" s="24" t="s">
        <v>2254</v>
      </c>
      <c r="AC180" s="24" t="s">
        <v>411</v>
      </c>
      <c r="AD180" s="24" t="s">
        <v>2615</v>
      </c>
      <c r="AE180" s="24" t="s">
        <v>2616</v>
      </c>
      <c r="AF180" s="24" t="s">
        <v>411</v>
      </c>
    </row>
    <row r="181" spans="1:32" ht="20" customHeight="1" x14ac:dyDescent="0.35">
      <c r="A181" s="34" t="str">
        <f t="shared" si="19"/>
        <v>62126C-2399-0400-14-53105B-2399054-02PropiosINGRESOS CORRIENTES</v>
      </c>
      <c r="B181" s="34" t="str">
        <f t="shared" si="12"/>
        <v>4200C-2399-0400-14-53105B-2399054-02Divulgación</v>
      </c>
      <c r="C181" s="34">
        <v>4200</v>
      </c>
      <c r="D181" s="34">
        <v>1499</v>
      </c>
      <c r="E181" s="34" t="str">
        <f t="shared" si="20"/>
        <v>42001499</v>
      </c>
      <c r="F181" s="228" t="str">
        <f>VLOOKUP(C181,'Presupuesto OAPES'!$B$2:$P$19,6,FALSE)</f>
        <v>Divulgación</v>
      </c>
      <c r="G181" s="39">
        <v>62126</v>
      </c>
      <c r="H181" s="32" t="s">
        <v>2543</v>
      </c>
      <c r="I181" s="23" t="s">
        <v>2617</v>
      </c>
      <c r="J181" s="23" t="s">
        <v>405</v>
      </c>
      <c r="K181" s="23" t="s">
        <v>406</v>
      </c>
      <c r="L181" s="23" t="s">
        <v>407</v>
      </c>
      <c r="M181" s="23" t="s">
        <v>408</v>
      </c>
      <c r="N181" s="23" t="s">
        <v>342</v>
      </c>
      <c r="O181" s="23" t="s">
        <v>344</v>
      </c>
      <c r="P181" s="24" t="s">
        <v>38</v>
      </c>
      <c r="Q181" s="24" t="s">
        <v>409</v>
      </c>
      <c r="R181" s="24" t="s">
        <v>40</v>
      </c>
      <c r="S181" s="25">
        <v>91668220</v>
      </c>
      <c r="T181" s="25">
        <v>-2832445</v>
      </c>
      <c r="U181" s="25">
        <v>88835775</v>
      </c>
      <c r="V181" s="25">
        <f>+SUMIFS('Compromisos 01042026'!$P$2:$P$1962,'Compromisos 01042026'!$AB$2:$AB$1962,'CDP 01042026'!G181,'Compromisos 01042026'!$I$2:$I$1962,'CDP 01042026'!N181,'Compromisos 01042026'!$K$2:$K$1962,'CDP 01042026'!P181,'Compromisos 01042026'!$L$2:$L$1962,'CDP 01042026'!Q181)</f>
        <v>88835775</v>
      </c>
      <c r="W181" s="25">
        <f>+SUMIFS('Obligaciones 01042026'!$W$2:$W$501,'Obligaciones 01042026'!$AD$2:$AD$501,'CDP 01042026'!G181,'Obligaciones 01042026'!$S$2:$S$501,'CDP 01042026'!N181,'Obligaciones 01042026'!$Y$2:$Y$501,'CDP 01042026'!P181,'Obligaciones 01042026'!$AA$2:$AA$501,'CDP 01042026'!Q181)</f>
        <v>11587275</v>
      </c>
      <c r="X181" s="25">
        <f>+SUMIFS('Pagos 01042026'!$Z$2:$Z$2404,'Pagos 01042026'!$AN$2:$AN$2404,'CDP 01042026'!G181,'Pagos 01042026'!$U$2:$U$2404,'CDP 01042026'!N181,'Pagos 01042026'!$W$2:$W$2404,'CDP 01042026'!P181,'Pagos 01042026'!$X$2:$X$2404,'CDP 01042026'!Q181)</f>
        <v>11587275</v>
      </c>
      <c r="Y181" s="25">
        <v>0</v>
      </c>
      <c r="Z181" s="24" t="s">
        <v>2622</v>
      </c>
      <c r="AA181" s="24" t="s">
        <v>2623</v>
      </c>
      <c r="AB181" s="24" t="s">
        <v>2113</v>
      </c>
      <c r="AC181" s="24" t="s">
        <v>411</v>
      </c>
      <c r="AD181" s="24" t="s">
        <v>2624</v>
      </c>
      <c r="AE181" s="24" t="s">
        <v>2625</v>
      </c>
      <c r="AF181" s="24" t="s">
        <v>411</v>
      </c>
    </row>
    <row r="182" spans="1:32" ht="20" customHeight="1" x14ac:dyDescent="0.35">
      <c r="A182" s="34" t="str">
        <f t="shared" si="19"/>
        <v>63026C-2399-0400-14-53105B-2399053-02PropiosINGRESOS CORRIENTES</v>
      </c>
      <c r="B182" s="34" t="str">
        <f t="shared" si="12"/>
        <v>4000C-2399-0400-14-53105B-2399053-02Divulgación</v>
      </c>
      <c r="C182" s="34">
        <v>4000</v>
      </c>
      <c r="D182" s="34">
        <v>1499</v>
      </c>
      <c r="E182" s="34" t="str">
        <f t="shared" si="20"/>
        <v>40001499</v>
      </c>
      <c r="F182" s="228" t="str">
        <f>VLOOKUP(C182,'Presupuesto OAPES'!$B$2:$P$19,6,FALSE)</f>
        <v>Divulgación</v>
      </c>
      <c r="G182" s="39">
        <v>63026</v>
      </c>
      <c r="H182" s="32" t="s">
        <v>2543</v>
      </c>
      <c r="I182" s="23" t="s">
        <v>2650</v>
      </c>
      <c r="J182" s="23" t="s">
        <v>405</v>
      </c>
      <c r="K182" s="23" t="s">
        <v>406</v>
      </c>
      <c r="L182" s="23" t="s">
        <v>407</v>
      </c>
      <c r="M182" s="23" t="s">
        <v>408</v>
      </c>
      <c r="N182" s="23" t="s">
        <v>345</v>
      </c>
      <c r="O182" s="23" t="s">
        <v>347</v>
      </c>
      <c r="P182" s="24" t="s">
        <v>38</v>
      </c>
      <c r="Q182" s="24" t="s">
        <v>409</v>
      </c>
      <c r="R182" s="24" t="s">
        <v>40</v>
      </c>
      <c r="S182" s="25">
        <v>116865945</v>
      </c>
      <c r="T182" s="25">
        <v>-1986390</v>
      </c>
      <c r="U182" s="25">
        <v>114879555</v>
      </c>
      <c r="V182" s="25">
        <f>+SUMIFS('Compromisos 01042026'!$P$2:$P$1962,'Compromisos 01042026'!$AB$2:$AB$1962,'CDP 01042026'!G182,'Compromisos 01042026'!$I$2:$I$1962,'CDP 01042026'!N182,'Compromisos 01042026'!$K$2:$K$1962,'CDP 01042026'!P182,'Compromisos 01042026'!$L$2:$L$1962,'CDP 01042026'!Q182)</f>
        <v>114879555</v>
      </c>
      <c r="W182" s="25">
        <f>+SUMIFS('Obligaciones 01042026'!$W$2:$W$501,'Obligaciones 01042026'!$AD$2:$AD$501,'CDP 01042026'!G182,'Obligaciones 01042026'!$S$2:$S$501,'CDP 01042026'!N182,'Obligaciones 01042026'!$Y$2:$Y$501,'CDP 01042026'!P182,'Obligaciones 01042026'!$AA$2:$AA$501,'CDP 01042026'!Q182)</f>
        <v>15560055</v>
      </c>
      <c r="X182" s="25">
        <f>+SUMIFS('Pagos 01042026'!$Z$2:$Z$2404,'Pagos 01042026'!$AN$2:$AN$2404,'CDP 01042026'!G182,'Pagos 01042026'!$U$2:$U$2404,'CDP 01042026'!N182,'Pagos 01042026'!$W$2:$W$2404,'CDP 01042026'!P182,'Pagos 01042026'!$X$2:$X$2404,'CDP 01042026'!Q182)</f>
        <v>15560055</v>
      </c>
      <c r="Y182" s="25">
        <v>0</v>
      </c>
      <c r="Z182" s="24" t="s">
        <v>2651</v>
      </c>
      <c r="AA182" s="24" t="s">
        <v>2547</v>
      </c>
      <c r="AB182" s="24" t="s">
        <v>1666</v>
      </c>
      <c r="AC182" s="24" t="s">
        <v>411</v>
      </c>
      <c r="AD182" s="24" t="s">
        <v>2652</v>
      </c>
      <c r="AE182" s="24" t="s">
        <v>2653</v>
      </c>
      <c r="AF182" s="24" t="s">
        <v>411</v>
      </c>
    </row>
    <row r="183" spans="1:32" ht="20" customHeight="1" x14ac:dyDescent="0.35">
      <c r="A183" s="34" t="str">
        <f t="shared" si="19"/>
        <v>64726C-2399-0400-14-53105B-2399054-02PropiosINGRESOS CORRIENTES</v>
      </c>
      <c r="B183" s="34" t="str">
        <f t="shared" si="12"/>
        <v>4200C-2399-0400-14-53105B-2399054-02Divulgación</v>
      </c>
      <c r="C183" s="34">
        <v>4200</v>
      </c>
      <c r="D183" s="34">
        <v>1499</v>
      </c>
      <c r="E183" s="34" t="str">
        <f t="shared" si="20"/>
        <v>42001499</v>
      </c>
      <c r="F183" s="228" t="str">
        <f>VLOOKUP(C183,'Presupuesto OAPES'!$B$2:$P$19,6,FALSE)</f>
        <v>Divulgación</v>
      </c>
      <c r="G183" s="39">
        <v>64726</v>
      </c>
      <c r="H183" s="32" t="s">
        <v>2654</v>
      </c>
      <c r="I183" s="23" t="s">
        <v>2695</v>
      </c>
      <c r="J183" s="23" t="s">
        <v>405</v>
      </c>
      <c r="K183" s="23" t="s">
        <v>406</v>
      </c>
      <c r="L183" s="23" t="s">
        <v>407</v>
      </c>
      <c r="M183" s="23" t="s">
        <v>408</v>
      </c>
      <c r="N183" s="23" t="s">
        <v>342</v>
      </c>
      <c r="O183" s="23" t="s">
        <v>344</v>
      </c>
      <c r="P183" s="24" t="s">
        <v>38</v>
      </c>
      <c r="Q183" s="24" t="s">
        <v>409</v>
      </c>
      <c r="R183" s="24" t="s">
        <v>40</v>
      </c>
      <c r="S183" s="25">
        <v>90638240</v>
      </c>
      <c r="T183" s="25">
        <v>-3089940</v>
      </c>
      <c r="U183" s="25">
        <v>87548300</v>
      </c>
      <c r="V183" s="25">
        <f>+SUMIFS('Compromisos 01042026'!$P$2:$P$1962,'Compromisos 01042026'!$AB$2:$AB$1962,'CDP 01042026'!G183,'Compromisos 01042026'!$I$2:$I$1962,'CDP 01042026'!N183,'Compromisos 01042026'!$K$2:$K$1962,'CDP 01042026'!P183,'Compromisos 01042026'!$L$2:$L$1962,'CDP 01042026'!Q183)</f>
        <v>87548300</v>
      </c>
      <c r="W183" s="25">
        <f>+SUMIFS('Obligaciones 01042026'!$W$2:$W$501,'Obligaciones 01042026'!$AD$2:$AD$501,'CDP 01042026'!G183,'Obligaciones 01042026'!$S$2:$S$501,'CDP 01042026'!N183,'Obligaciones 01042026'!$Y$2:$Y$501,'CDP 01042026'!P183,'Obligaciones 01042026'!$AA$2:$AA$501,'CDP 01042026'!Q183)</f>
        <v>10299800</v>
      </c>
      <c r="X183" s="25">
        <f>+SUMIFS('Pagos 01042026'!$Z$2:$Z$2404,'Pagos 01042026'!$AN$2:$AN$2404,'CDP 01042026'!G183,'Pagos 01042026'!$U$2:$U$2404,'CDP 01042026'!N183,'Pagos 01042026'!$W$2:$W$2404,'CDP 01042026'!P183,'Pagos 01042026'!$X$2:$X$2404,'CDP 01042026'!Q183)</f>
        <v>10299800</v>
      </c>
      <c r="Y183" s="25">
        <v>0</v>
      </c>
      <c r="Z183" s="24" t="s">
        <v>2696</v>
      </c>
      <c r="AA183" s="24" t="s">
        <v>1567</v>
      </c>
      <c r="AB183" s="24" t="s">
        <v>2697</v>
      </c>
      <c r="AC183" s="24" t="s">
        <v>411</v>
      </c>
      <c r="AD183" s="24" t="s">
        <v>2698</v>
      </c>
      <c r="AE183" s="24" t="s">
        <v>2699</v>
      </c>
      <c r="AF183" s="24" t="s">
        <v>411</v>
      </c>
    </row>
    <row r="184" spans="1:32" ht="20" customHeight="1" x14ac:dyDescent="0.35">
      <c r="A184" s="34" t="str">
        <f t="shared" si="19"/>
        <v>64826C-2399-0400-14-53105B-2399053-02PropiosINGRESOS CORRIENTES</v>
      </c>
      <c r="B184" s="34" t="str">
        <f t="shared" si="12"/>
        <v>4300C-2399-0400-14-53105B-2399053-02Plan de trabajo</v>
      </c>
      <c r="C184" s="34">
        <v>4300</v>
      </c>
      <c r="D184" s="34">
        <v>1499</v>
      </c>
      <c r="E184" s="34" t="str">
        <f t="shared" si="20"/>
        <v>43001499</v>
      </c>
      <c r="F184" s="228" t="str">
        <f>VLOOKUP(C184,'Presupuesto OAPES'!$B$2:$P$19,6,FALSE)</f>
        <v>Plan de trabajo</v>
      </c>
      <c r="G184" s="39">
        <v>64826</v>
      </c>
      <c r="H184" s="32" t="s">
        <v>2654</v>
      </c>
      <c r="I184" s="23" t="s">
        <v>2700</v>
      </c>
      <c r="J184" s="23" t="s">
        <v>405</v>
      </c>
      <c r="K184" s="23" t="s">
        <v>406</v>
      </c>
      <c r="L184" s="23" t="s">
        <v>407</v>
      </c>
      <c r="M184" s="23" t="s">
        <v>408</v>
      </c>
      <c r="N184" s="23" t="s">
        <v>345</v>
      </c>
      <c r="O184" s="23" t="s">
        <v>347</v>
      </c>
      <c r="P184" s="24" t="s">
        <v>38</v>
      </c>
      <c r="Q184" s="24" t="s">
        <v>409</v>
      </c>
      <c r="R184" s="24" t="s">
        <v>40</v>
      </c>
      <c r="S184" s="25">
        <v>77248500</v>
      </c>
      <c r="T184" s="25">
        <v>0</v>
      </c>
      <c r="U184" s="25">
        <v>77248500</v>
      </c>
      <c r="V184" s="25">
        <f>+SUMIFS('Compromisos 01042026'!$P$2:$P$1962,'Compromisos 01042026'!$AB$2:$AB$1962,'CDP 01042026'!G184,'Compromisos 01042026'!$I$2:$I$1962,'CDP 01042026'!N184,'Compromisos 01042026'!$K$2:$K$1962,'CDP 01042026'!P184,'Compromisos 01042026'!$L$2:$L$1962,'CDP 01042026'!Q184)</f>
        <v>77248500</v>
      </c>
      <c r="W184" s="25">
        <f>+SUMIFS('Obligaciones 01042026'!$W$2:$W$501,'Obligaciones 01042026'!$AD$2:$AD$501,'CDP 01042026'!G184,'Obligaciones 01042026'!$S$2:$S$501,'CDP 01042026'!N184,'Obligaciones 01042026'!$Y$2:$Y$501,'CDP 01042026'!P184,'Obligaciones 01042026'!$AA$2:$AA$501,'CDP 01042026'!Q184)</f>
        <v>10557295</v>
      </c>
      <c r="X184" s="25">
        <f>+SUMIFS('Pagos 01042026'!$Z$2:$Z$2404,'Pagos 01042026'!$AN$2:$AN$2404,'CDP 01042026'!G184,'Pagos 01042026'!$U$2:$U$2404,'CDP 01042026'!N184,'Pagos 01042026'!$W$2:$W$2404,'CDP 01042026'!P184,'Pagos 01042026'!$X$2:$X$2404,'CDP 01042026'!Q184)</f>
        <v>10557295</v>
      </c>
      <c r="Y184" s="25">
        <v>0</v>
      </c>
      <c r="Z184" s="24" t="s">
        <v>2701</v>
      </c>
      <c r="AA184" s="24" t="s">
        <v>2088</v>
      </c>
      <c r="AB184" s="24" t="s">
        <v>2609</v>
      </c>
      <c r="AC184" s="24" t="s">
        <v>1840</v>
      </c>
      <c r="AD184" s="24" t="s">
        <v>2702</v>
      </c>
      <c r="AE184" s="24" t="s">
        <v>2703</v>
      </c>
      <c r="AF184" s="24" t="s">
        <v>411</v>
      </c>
    </row>
    <row r="185" spans="1:32" ht="20" customHeight="1" x14ac:dyDescent="0.35">
      <c r="A185" s="34" t="str">
        <f t="shared" si="19"/>
        <v>64926C-2399-0400-14-53105B-2399053-02PropiosINGRESOS CORRIENTES</v>
      </c>
      <c r="B185" s="34" t="str">
        <f t="shared" si="12"/>
        <v>4300C-2399-0400-14-53105B-2399053-02Plan de trabajo</v>
      </c>
      <c r="C185" s="34">
        <v>4300</v>
      </c>
      <c r="D185" s="34">
        <v>1499</v>
      </c>
      <c r="E185" s="34" t="str">
        <f t="shared" si="20"/>
        <v>43001499</v>
      </c>
      <c r="F185" s="228" t="str">
        <f>VLOOKUP(C185,'Presupuesto OAPES'!$B$2:$P$19,6,FALSE)</f>
        <v>Plan de trabajo</v>
      </c>
      <c r="G185" s="39">
        <v>64926</v>
      </c>
      <c r="H185" s="32" t="s">
        <v>2654</v>
      </c>
      <c r="I185" s="23" t="s">
        <v>2704</v>
      </c>
      <c r="J185" s="23" t="s">
        <v>405</v>
      </c>
      <c r="K185" s="23" t="s">
        <v>406</v>
      </c>
      <c r="L185" s="23" t="s">
        <v>407</v>
      </c>
      <c r="M185" s="23" t="s">
        <v>408</v>
      </c>
      <c r="N185" s="23" t="s">
        <v>345</v>
      </c>
      <c r="O185" s="23" t="s">
        <v>347</v>
      </c>
      <c r="P185" s="24" t="s">
        <v>38</v>
      </c>
      <c r="Q185" s="24" t="s">
        <v>409</v>
      </c>
      <c r="R185" s="24" t="s">
        <v>40</v>
      </c>
      <c r="S185" s="25">
        <v>88284000</v>
      </c>
      <c r="T185" s="25">
        <v>0</v>
      </c>
      <c r="U185" s="25">
        <v>88284000</v>
      </c>
      <c r="V185" s="25">
        <f>+SUMIFS('Compromisos 01042026'!$P$2:$P$1962,'Compromisos 01042026'!$AB$2:$AB$1962,'CDP 01042026'!G185,'Compromisos 01042026'!$I$2:$I$1962,'CDP 01042026'!N185,'Compromisos 01042026'!$K$2:$K$1962,'CDP 01042026'!P185,'Compromisos 01042026'!$L$2:$L$1962,'CDP 01042026'!Q185)</f>
        <v>88284000</v>
      </c>
      <c r="W185" s="25">
        <f>+SUMIFS('Obligaciones 01042026'!$W$2:$W$501,'Obligaciones 01042026'!$AD$2:$AD$501,'CDP 01042026'!G185,'Obligaciones 01042026'!$S$2:$S$501,'CDP 01042026'!N185,'Obligaciones 01042026'!$Y$2:$Y$501,'CDP 01042026'!P185,'Obligaciones 01042026'!$AA$2:$AA$501,'CDP 01042026'!Q185)</f>
        <v>13536880</v>
      </c>
      <c r="X185" s="25">
        <f>+SUMIFS('Pagos 01042026'!$Z$2:$Z$2404,'Pagos 01042026'!$AN$2:$AN$2404,'CDP 01042026'!G185,'Pagos 01042026'!$U$2:$U$2404,'CDP 01042026'!N185,'Pagos 01042026'!$W$2:$W$2404,'CDP 01042026'!P185,'Pagos 01042026'!$X$2:$X$2404,'CDP 01042026'!Q185)</f>
        <v>13536880</v>
      </c>
      <c r="Y185" s="25">
        <v>0</v>
      </c>
      <c r="Z185" s="24" t="s">
        <v>2705</v>
      </c>
      <c r="AA185" s="24" t="s">
        <v>2706</v>
      </c>
      <c r="AB185" s="24" t="s">
        <v>2109</v>
      </c>
      <c r="AC185" s="24" t="s">
        <v>411</v>
      </c>
      <c r="AD185" s="24" t="s">
        <v>2707</v>
      </c>
      <c r="AE185" s="24" t="s">
        <v>2708</v>
      </c>
      <c r="AF185" s="24" t="s">
        <v>411</v>
      </c>
    </row>
    <row r="186" spans="1:32" ht="20" customHeight="1" x14ac:dyDescent="0.35">
      <c r="A186" s="34" t="str">
        <f t="shared" si="19"/>
        <v>65026C-2399-0400-14-53105B-2399053-02PropiosINGRESOS CORRIENTES</v>
      </c>
      <c r="B186" s="34" t="str">
        <f t="shared" si="12"/>
        <v>4300C-2399-0400-14-53105B-2399053-02Plan de trabajo</v>
      </c>
      <c r="C186" s="34">
        <v>4300</v>
      </c>
      <c r="D186" s="34">
        <v>1499</v>
      </c>
      <c r="E186" s="34" t="str">
        <f t="shared" si="20"/>
        <v>43001499</v>
      </c>
      <c r="F186" s="228" t="str">
        <f>VLOOKUP(C186,'Presupuesto OAPES'!$B$2:$P$19,6,FALSE)</f>
        <v>Plan de trabajo</v>
      </c>
      <c r="G186" s="39">
        <v>65026</v>
      </c>
      <c r="H186" s="32" t="s">
        <v>2654</v>
      </c>
      <c r="I186" s="23" t="s">
        <v>2709</v>
      </c>
      <c r="J186" s="23" t="s">
        <v>405</v>
      </c>
      <c r="K186" s="23" t="s">
        <v>406</v>
      </c>
      <c r="L186" s="23" t="s">
        <v>407</v>
      </c>
      <c r="M186" s="23" t="s">
        <v>408</v>
      </c>
      <c r="N186" s="23" t="s">
        <v>345</v>
      </c>
      <c r="O186" s="23" t="s">
        <v>347</v>
      </c>
      <c r="P186" s="24" t="s">
        <v>38</v>
      </c>
      <c r="Q186" s="24" t="s">
        <v>409</v>
      </c>
      <c r="R186" s="24" t="s">
        <v>40</v>
      </c>
      <c r="S186" s="25">
        <v>44142000</v>
      </c>
      <c r="T186" s="25">
        <v>0</v>
      </c>
      <c r="U186" s="25">
        <v>44142000</v>
      </c>
      <c r="V186" s="25">
        <f>+SUMIFS('Compromisos 01042026'!$P$2:$P$1962,'Compromisos 01042026'!$AB$2:$AB$1962,'CDP 01042026'!G186,'Compromisos 01042026'!$I$2:$I$1962,'CDP 01042026'!N186,'Compromisos 01042026'!$K$2:$K$1962,'CDP 01042026'!P186,'Compromisos 01042026'!$L$2:$L$1962,'CDP 01042026'!Q186)</f>
        <v>44142000</v>
      </c>
      <c r="W186" s="25">
        <f>+SUMIFS('Obligaciones 01042026'!$W$2:$W$501,'Obligaciones 01042026'!$AD$2:$AD$501,'CDP 01042026'!G186,'Obligaciones 01042026'!$S$2:$S$501,'CDP 01042026'!N186,'Obligaciones 01042026'!$Y$2:$Y$501,'CDP 01042026'!P186,'Obligaciones 01042026'!$AA$2:$AA$501,'CDP 01042026'!Q186)</f>
        <v>6179880</v>
      </c>
      <c r="X186" s="25">
        <f>+SUMIFS('Pagos 01042026'!$Z$2:$Z$2404,'Pagos 01042026'!$AN$2:$AN$2404,'CDP 01042026'!G186,'Pagos 01042026'!$U$2:$U$2404,'CDP 01042026'!N186,'Pagos 01042026'!$W$2:$W$2404,'CDP 01042026'!P186,'Pagos 01042026'!$X$2:$X$2404,'CDP 01042026'!Q186)</f>
        <v>6179880</v>
      </c>
      <c r="Y186" s="25">
        <v>0</v>
      </c>
      <c r="Z186" s="24" t="s">
        <v>2710</v>
      </c>
      <c r="AA186" s="24" t="s">
        <v>1722</v>
      </c>
      <c r="AB186" s="24" t="s">
        <v>2370</v>
      </c>
      <c r="AC186" s="24" t="s">
        <v>411</v>
      </c>
      <c r="AD186" s="24" t="s">
        <v>2711</v>
      </c>
      <c r="AE186" s="24" t="s">
        <v>2712</v>
      </c>
      <c r="AF186" s="24" t="s">
        <v>411</v>
      </c>
    </row>
    <row r="187" spans="1:32" ht="20" customHeight="1" x14ac:dyDescent="0.35">
      <c r="A187" s="34" t="str">
        <f t="shared" si="19"/>
        <v>65126C-2399-0400-14-53105B-2399053-02PropiosINGRESOS CORRIENTES</v>
      </c>
      <c r="B187" s="34" t="str">
        <f t="shared" si="12"/>
        <v>4300C-2399-0400-14-53105B-2399053-02Plan de trabajo</v>
      </c>
      <c r="C187" s="34">
        <v>4300</v>
      </c>
      <c r="D187" s="34">
        <v>1499</v>
      </c>
      <c r="E187" s="34" t="str">
        <f t="shared" si="20"/>
        <v>43001499</v>
      </c>
      <c r="F187" s="228" t="str">
        <f>VLOOKUP(C187,'Presupuesto OAPES'!$B$2:$P$19,6,FALSE)</f>
        <v>Plan de trabajo</v>
      </c>
      <c r="G187" s="39">
        <v>65126</v>
      </c>
      <c r="H187" s="32" t="s">
        <v>2654</v>
      </c>
      <c r="I187" s="23" t="s">
        <v>2713</v>
      </c>
      <c r="J187" s="23" t="s">
        <v>405</v>
      </c>
      <c r="K187" s="23" t="s">
        <v>406</v>
      </c>
      <c r="L187" s="23" t="s">
        <v>407</v>
      </c>
      <c r="M187" s="23" t="s">
        <v>408</v>
      </c>
      <c r="N187" s="23" t="s">
        <v>345</v>
      </c>
      <c r="O187" s="23" t="s">
        <v>347</v>
      </c>
      <c r="P187" s="24" t="s">
        <v>38</v>
      </c>
      <c r="Q187" s="24" t="s">
        <v>409</v>
      </c>
      <c r="R187" s="24" t="s">
        <v>40</v>
      </c>
      <c r="S187" s="25">
        <v>69523650</v>
      </c>
      <c r="T187" s="25">
        <v>0</v>
      </c>
      <c r="U187" s="25">
        <v>69523650</v>
      </c>
      <c r="V187" s="25">
        <f>+SUMIFS('Compromisos 01042026'!$P$2:$P$1962,'Compromisos 01042026'!$AB$2:$AB$1962,'CDP 01042026'!G187,'Compromisos 01042026'!$I$2:$I$1962,'CDP 01042026'!N187,'Compromisos 01042026'!$K$2:$K$1962,'CDP 01042026'!P187,'Compromisos 01042026'!$L$2:$L$1962,'CDP 01042026'!Q187)</f>
        <v>69523650</v>
      </c>
      <c r="W187" s="25">
        <f>+SUMIFS('Obligaciones 01042026'!$W$2:$W$501,'Obligaciones 01042026'!$AD$2:$AD$501,'CDP 01042026'!G187,'Obligaciones 01042026'!$S$2:$S$501,'CDP 01042026'!N187,'Obligaciones 01042026'!$Y$2:$Y$501,'CDP 01042026'!P187,'Obligaciones 01042026'!$AA$2:$AA$501,'CDP 01042026'!Q187)</f>
        <v>9012325</v>
      </c>
      <c r="X187" s="25">
        <f>+SUMIFS('Pagos 01042026'!$Z$2:$Z$2404,'Pagos 01042026'!$AN$2:$AN$2404,'CDP 01042026'!G187,'Pagos 01042026'!$U$2:$U$2404,'CDP 01042026'!N187,'Pagos 01042026'!$W$2:$W$2404,'CDP 01042026'!P187,'Pagos 01042026'!$X$2:$X$2404,'CDP 01042026'!Q187)</f>
        <v>9012325</v>
      </c>
      <c r="Y187" s="25">
        <v>0</v>
      </c>
      <c r="Z187" s="24" t="s">
        <v>2714</v>
      </c>
      <c r="AA187" s="24" t="s">
        <v>2499</v>
      </c>
      <c r="AB187" s="24" t="s">
        <v>2715</v>
      </c>
      <c r="AC187" s="24" t="s">
        <v>411</v>
      </c>
      <c r="AD187" s="24" t="s">
        <v>2716</v>
      </c>
      <c r="AE187" s="24" t="s">
        <v>2717</v>
      </c>
      <c r="AF187" s="24" t="s">
        <v>411</v>
      </c>
    </row>
    <row r="188" spans="1:32" ht="20" customHeight="1" x14ac:dyDescent="0.35">
      <c r="A188" s="34" t="str">
        <f t="shared" si="19"/>
        <v>65226C-2399-0400-14-53105B-2399053-02PropiosINGRESOS CORRIENTES</v>
      </c>
      <c r="B188" s="34" t="str">
        <f t="shared" si="12"/>
        <v>4300C-2399-0400-14-53105B-2399053-02Plan de trabajo</v>
      </c>
      <c r="C188" s="34">
        <v>4300</v>
      </c>
      <c r="D188" s="34">
        <v>1499</v>
      </c>
      <c r="E188" s="34" t="str">
        <f t="shared" si="20"/>
        <v>43001499</v>
      </c>
      <c r="F188" s="228" t="str">
        <f>VLOOKUP(C188,'Presupuesto OAPES'!$B$2:$P$19,6,FALSE)</f>
        <v>Plan de trabajo</v>
      </c>
      <c r="G188" s="39">
        <v>65226</v>
      </c>
      <c r="H188" s="32" t="s">
        <v>2654</v>
      </c>
      <c r="I188" s="23" t="s">
        <v>2718</v>
      </c>
      <c r="J188" s="23" t="s">
        <v>405</v>
      </c>
      <c r="K188" s="23" t="s">
        <v>406</v>
      </c>
      <c r="L188" s="23" t="s">
        <v>407</v>
      </c>
      <c r="M188" s="23" t="s">
        <v>408</v>
      </c>
      <c r="N188" s="23" t="s">
        <v>345</v>
      </c>
      <c r="O188" s="23" t="s">
        <v>347</v>
      </c>
      <c r="P188" s="24" t="s">
        <v>38</v>
      </c>
      <c r="Q188" s="24" t="s">
        <v>409</v>
      </c>
      <c r="R188" s="24" t="s">
        <v>40</v>
      </c>
      <c r="S188" s="25">
        <v>77248500</v>
      </c>
      <c r="T188" s="25">
        <v>0</v>
      </c>
      <c r="U188" s="25">
        <v>77248500</v>
      </c>
      <c r="V188" s="25">
        <f>+SUMIFS('Compromisos 01042026'!$P$2:$P$1962,'Compromisos 01042026'!$AB$2:$AB$1962,'CDP 01042026'!G188,'Compromisos 01042026'!$I$2:$I$1962,'CDP 01042026'!N188,'Compromisos 01042026'!$K$2:$K$1962,'CDP 01042026'!P188,'Compromisos 01042026'!$L$2:$L$1962,'CDP 01042026'!Q188)</f>
        <v>77248500</v>
      </c>
      <c r="W188" s="25">
        <f>+SUMIFS('Obligaciones 01042026'!$W$2:$W$501,'Obligaciones 01042026'!$AD$2:$AD$501,'CDP 01042026'!G188,'Obligaciones 01042026'!$S$2:$S$501,'CDP 01042026'!N188,'Obligaciones 01042026'!$Y$2:$Y$501,'CDP 01042026'!P188,'Obligaciones 01042026'!$AA$2:$AA$501,'CDP 01042026'!Q188)</f>
        <v>12359760</v>
      </c>
      <c r="X188" s="25">
        <f>+SUMIFS('Pagos 01042026'!$Z$2:$Z$2404,'Pagos 01042026'!$AN$2:$AN$2404,'CDP 01042026'!G188,'Pagos 01042026'!$U$2:$U$2404,'CDP 01042026'!N188,'Pagos 01042026'!$W$2:$W$2404,'CDP 01042026'!P188,'Pagos 01042026'!$X$2:$X$2404,'CDP 01042026'!Q188)</f>
        <v>12359760</v>
      </c>
      <c r="Y188" s="25">
        <v>0</v>
      </c>
      <c r="Z188" s="24" t="s">
        <v>2719</v>
      </c>
      <c r="AA188" s="24" t="s">
        <v>1513</v>
      </c>
      <c r="AB188" s="24" t="s">
        <v>2720</v>
      </c>
      <c r="AC188" s="24" t="s">
        <v>411</v>
      </c>
      <c r="AD188" s="24" t="s">
        <v>2721</v>
      </c>
      <c r="AE188" s="24" t="s">
        <v>2722</v>
      </c>
      <c r="AF188" s="24" t="s">
        <v>411</v>
      </c>
    </row>
    <row r="189" spans="1:32" ht="20" customHeight="1" x14ac:dyDescent="0.35">
      <c r="A189" s="34" t="str">
        <f t="shared" ref="A189:A190" si="21">+G189&amp;N189&amp;P189&amp;Q189</f>
        <v>65726C-2399-0400-14-53105B-2399054-02PropiosINGRESOS CORRIENTES</v>
      </c>
      <c r="B189" s="34" t="str">
        <f t="shared" si="12"/>
        <v>1100C-2399-0400-14-53105B-2399054-02Documento de planeación preliminar</v>
      </c>
      <c r="C189" s="34">
        <v>1100</v>
      </c>
      <c r="D189" s="34">
        <v>1499</v>
      </c>
      <c r="E189" s="34" t="str">
        <f t="shared" ref="E189:E190" si="22">+C189&amp;D189</f>
        <v>11001499</v>
      </c>
      <c r="F189" s="228" t="s">
        <v>24305</v>
      </c>
      <c r="G189" s="39">
        <v>65726</v>
      </c>
      <c r="H189" s="32" t="s">
        <v>2654</v>
      </c>
      <c r="I189" s="23" t="s">
        <v>2729</v>
      </c>
      <c r="J189" s="23" t="s">
        <v>405</v>
      </c>
      <c r="K189" s="23" t="s">
        <v>406</v>
      </c>
      <c r="L189" s="23" t="s">
        <v>407</v>
      </c>
      <c r="M189" s="23" t="s">
        <v>408</v>
      </c>
      <c r="N189" s="23" t="s">
        <v>342</v>
      </c>
      <c r="O189" s="23" t="s">
        <v>344</v>
      </c>
      <c r="P189" s="24" t="s">
        <v>38</v>
      </c>
      <c r="Q189" s="24" t="s">
        <v>409</v>
      </c>
      <c r="R189" s="24" t="s">
        <v>40</v>
      </c>
      <c r="S189" s="25">
        <v>117197010</v>
      </c>
      <c r="T189" s="25">
        <v>-5297040</v>
      </c>
      <c r="U189" s="25">
        <v>111899970</v>
      </c>
      <c r="V189" s="25">
        <f>+SUMIFS('Compromisos 01042026'!$P$2:$P$1962,'Compromisos 01042026'!$AB$2:$AB$1962,'CDP 01042026'!G189,'Compromisos 01042026'!$I$2:$I$1962,'CDP 01042026'!N189,'Compromisos 01042026'!$K$2:$K$1962,'CDP 01042026'!P189,'Compromisos 01042026'!$L$2:$L$1962,'CDP 01042026'!Q189)</f>
        <v>111899970</v>
      </c>
      <c r="W189" s="25">
        <f>+SUMIFS('Obligaciones 01042026'!$W$2:$W$501,'Obligaciones 01042026'!$AD$2:$AD$501,'CDP 01042026'!G189,'Obligaciones 01042026'!$S$2:$S$501,'CDP 01042026'!N189,'Obligaciones 01042026'!$Y$2:$Y$501,'CDP 01042026'!P189,'Obligaciones 01042026'!$AA$2:$AA$501,'CDP 01042026'!Q189)</f>
        <v>12580470</v>
      </c>
      <c r="X189" s="25">
        <f>+SUMIFS('Pagos 01042026'!$Z$2:$Z$2404,'Pagos 01042026'!$AN$2:$AN$2404,'CDP 01042026'!G189,'Pagos 01042026'!$U$2:$U$2404,'CDP 01042026'!N189,'Pagos 01042026'!$W$2:$W$2404,'CDP 01042026'!P189,'Pagos 01042026'!$X$2:$X$2404,'CDP 01042026'!Q189)</f>
        <v>12580470</v>
      </c>
      <c r="Y189" s="25">
        <v>0</v>
      </c>
      <c r="Z189" s="24" t="s">
        <v>2730</v>
      </c>
      <c r="AA189" s="24" t="s">
        <v>1589</v>
      </c>
      <c r="AB189" s="24" t="s">
        <v>2731</v>
      </c>
      <c r="AC189" s="24" t="s">
        <v>411</v>
      </c>
      <c r="AD189" s="24" t="s">
        <v>2732</v>
      </c>
      <c r="AE189" s="24" t="s">
        <v>2733</v>
      </c>
      <c r="AF189" s="24" t="s">
        <v>411</v>
      </c>
    </row>
    <row r="190" spans="1:32" ht="20" customHeight="1" x14ac:dyDescent="0.35">
      <c r="A190" s="34" t="str">
        <f t="shared" si="21"/>
        <v>68226C-2399-0400-14-53105B-2399054-02PropiosINGRESOS CORRIENTES</v>
      </c>
      <c r="B190" s="34" t="str">
        <f t="shared" si="12"/>
        <v>4200C-2399-0400-14-53105B-2399054-02Divulgación</v>
      </c>
      <c r="C190" s="34">
        <v>4200</v>
      </c>
      <c r="D190" s="34">
        <v>1499</v>
      </c>
      <c r="E190" s="34" t="str">
        <f t="shared" si="22"/>
        <v>42001499</v>
      </c>
      <c r="F190" s="228" t="str">
        <f>VLOOKUP(C190,'Presupuesto OAPES'!$B$2:$P$19,6,FALSE)</f>
        <v>Divulgación</v>
      </c>
      <c r="G190" s="39">
        <v>68226</v>
      </c>
      <c r="H190" s="32" t="s">
        <v>2776</v>
      </c>
      <c r="I190" s="23" t="s">
        <v>2794</v>
      </c>
      <c r="J190" s="23" t="s">
        <v>405</v>
      </c>
      <c r="K190" s="23" t="s">
        <v>406</v>
      </c>
      <c r="L190" s="23" t="s">
        <v>407</v>
      </c>
      <c r="M190" s="23" t="s">
        <v>408</v>
      </c>
      <c r="N190" s="23" t="s">
        <v>342</v>
      </c>
      <c r="O190" s="23" t="s">
        <v>344</v>
      </c>
      <c r="P190" s="24" t="s">
        <v>38</v>
      </c>
      <c r="Q190" s="24" t="s">
        <v>409</v>
      </c>
      <c r="R190" s="24" t="s">
        <v>40</v>
      </c>
      <c r="S190" s="25">
        <v>90638240</v>
      </c>
      <c r="T190" s="25">
        <v>-1544970</v>
      </c>
      <c r="U190" s="25">
        <v>89093270</v>
      </c>
      <c r="V190" s="25">
        <f>+SUMIFS('Compromisos 01042026'!$P$2:$P$1962,'Compromisos 01042026'!$AB$2:$AB$1962,'CDP 01042026'!G190,'Compromisos 01042026'!$I$2:$I$1962,'CDP 01042026'!N190,'Compromisos 01042026'!$K$2:$K$1962,'CDP 01042026'!P190,'Compromisos 01042026'!$L$2:$L$1962,'CDP 01042026'!Q190)</f>
        <v>89093270</v>
      </c>
      <c r="W190" s="25">
        <f>+SUMIFS('Obligaciones 01042026'!$W$2:$W$501,'Obligaciones 01042026'!$AD$2:$AD$501,'CDP 01042026'!G190,'Obligaciones 01042026'!$S$2:$S$501,'CDP 01042026'!N190,'Obligaciones 01042026'!$Y$2:$Y$501,'CDP 01042026'!P190,'Obligaciones 01042026'!$AA$2:$AA$501,'CDP 01042026'!Q190)</f>
        <v>11844770</v>
      </c>
      <c r="X190" s="25">
        <f>+SUMIFS('Pagos 01042026'!$Z$2:$Z$2404,'Pagos 01042026'!$AN$2:$AN$2404,'CDP 01042026'!G190,'Pagos 01042026'!$U$2:$U$2404,'CDP 01042026'!N190,'Pagos 01042026'!$W$2:$W$2404,'CDP 01042026'!P190,'Pagos 01042026'!$X$2:$X$2404,'CDP 01042026'!Q190)</f>
        <v>11844770</v>
      </c>
      <c r="Y190" s="25">
        <v>0</v>
      </c>
      <c r="Z190" s="24" t="s">
        <v>2795</v>
      </c>
      <c r="AA190" s="24" t="s">
        <v>1823</v>
      </c>
      <c r="AB190" s="24" t="s">
        <v>2796</v>
      </c>
      <c r="AC190" s="24" t="s">
        <v>411</v>
      </c>
      <c r="AD190" s="24" t="s">
        <v>2797</v>
      </c>
      <c r="AE190" s="24" t="s">
        <v>2798</v>
      </c>
      <c r="AF190" s="24" t="s">
        <v>411</v>
      </c>
    </row>
    <row r="191" spans="1:32" ht="20" customHeight="1" x14ac:dyDescent="0.35">
      <c r="A191" s="34" t="str">
        <f t="shared" ref="A191:A194" si="23">+G191&amp;N191&amp;P191&amp;Q191</f>
        <v>74126C-2399-0400-14-53105B-2399071-02PropiosINGRESOS CORRIENTES</v>
      </c>
      <c r="B191" s="34" t="str">
        <f t="shared" si="12"/>
        <v>1400C-2399-0400-14-53105B-2399071-02Fortalecer el modelo de operación por procesos bajo el marco de referencia de arquitectura empresarial</v>
      </c>
      <c r="C191" s="34">
        <v>1400</v>
      </c>
      <c r="D191" s="34">
        <v>1404</v>
      </c>
      <c r="E191" s="34" t="str">
        <f t="shared" ref="E191:E194" si="24">+C191&amp;D191</f>
        <v>14001404</v>
      </c>
      <c r="F191" s="260" t="s">
        <v>24308</v>
      </c>
      <c r="G191" s="39">
        <v>74126</v>
      </c>
      <c r="H191" s="32" t="s">
        <v>2776</v>
      </c>
      <c r="I191" s="23" t="s">
        <v>2991</v>
      </c>
      <c r="J191" s="23" t="s">
        <v>405</v>
      </c>
      <c r="K191" s="23" t="s">
        <v>406</v>
      </c>
      <c r="L191" s="23" t="s">
        <v>407</v>
      </c>
      <c r="M191" s="23" t="s">
        <v>408</v>
      </c>
      <c r="N191" s="23" t="s">
        <v>348</v>
      </c>
      <c r="O191" s="23" t="s">
        <v>717</v>
      </c>
      <c r="P191" s="24" t="s">
        <v>38</v>
      </c>
      <c r="Q191" s="24" t="s">
        <v>409</v>
      </c>
      <c r="R191" s="24" t="s">
        <v>40</v>
      </c>
      <c r="S191" s="25">
        <v>1000000000</v>
      </c>
      <c r="T191" s="25">
        <v>0</v>
      </c>
      <c r="U191" s="25">
        <v>1000000000</v>
      </c>
      <c r="V191" s="25">
        <f>+SUMIFS('Compromisos 01042026'!$P$2:$P$1962,'Compromisos 01042026'!$AB$2:$AB$1962,'CDP 01042026'!G191,'Compromisos 01042026'!$I$2:$I$1962,'CDP 01042026'!N191,'Compromisos 01042026'!$K$2:$K$1962,'CDP 01042026'!P191,'Compromisos 01042026'!$L$2:$L$1962,'CDP 01042026'!Q191)</f>
        <v>1000000000</v>
      </c>
      <c r="W191" s="25">
        <f>+SUMIFS('Obligaciones 01042026'!$W$2:$W$501,'Obligaciones 01042026'!$AD$2:$AD$501,'CDP 01042026'!G191,'Obligaciones 01042026'!$S$2:$S$501,'CDP 01042026'!N191,'Obligaciones 01042026'!$Y$2:$Y$501,'CDP 01042026'!P191,'Obligaciones 01042026'!$AA$2:$AA$501,'CDP 01042026'!Q191)</f>
        <v>0</v>
      </c>
      <c r="X191" s="25">
        <f>+SUMIFS('Pagos 01042026'!$Z$2:$Z$2404,'Pagos 01042026'!$AN$2:$AN$2404,'CDP 01042026'!G191,'Pagos 01042026'!$U$2:$U$2404,'CDP 01042026'!N191,'Pagos 01042026'!$W$2:$W$2404,'CDP 01042026'!P191,'Pagos 01042026'!$X$2:$X$2404,'CDP 01042026'!Q191)</f>
        <v>0</v>
      </c>
      <c r="Y191" s="25">
        <v>0</v>
      </c>
      <c r="Z191" s="24" t="s">
        <v>2992</v>
      </c>
      <c r="AA191" s="24" t="s">
        <v>2895</v>
      </c>
      <c r="AB191" s="24" t="s">
        <v>2993</v>
      </c>
      <c r="AC191" s="24" t="s">
        <v>411</v>
      </c>
      <c r="AD191" s="24" t="s">
        <v>411</v>
      </c>
      <c r="AE191" s="24" t="s">
        <v>411</v>
      </c>
      <c r="AF191" s="24" t="s">
        <v>411</v>
      </c>
    </row>
    <row r="192" spans="1:32" ht="20" customHeight="1" x14ac:dyDescent="0.35">
      <c r="A192" s="34" t="str">
        <f t="shared" si="23"/>
        <v>76426C-2399-0400-14-53105B-2399053-02PropiosINGRESOS CORRIENTES</v>
      </c>
      <c r="B192" s="34" t="str">
        <f t="shared" si="12"/>
        <v>4300C-2399-0400-14-53105B-2399053-02Plan de trabajo</v>
      </c>
      <c r="C192" s="34">
        <v>4300</v>
      </c>
      <c r="D192" s="34">
        <v>1499</v>
      </c>
      <c r="E192" s="34" t="str">
        <f t="shared" si="24"/>
        <v>43001499</v>
      </c>
      <c r="F192" s="228" t="str">
        <f>VLOOKUP(C192,'Presupuesto OAPES'!$B$2:$P$19,6,FALSE)</f>
        <v>Plan de trabajo</v>
      </c>
      <c r="G192" s="39">
        <v>76426</v>
      </c>
      <c r="H192" s="32" t="s">
        <v>2776</v>
      </c>
      <c r="I192" s="23" t="s">
        <v>3053</v>
      </c>
      <c r="J192" s="23" t="s">
        <v>405</v>
      </c>
      <c r="K192" s="23" t="s">
        <v>406</v>
      </c>
      <c r="L192" s="23" t="s">
        <v>407</v>
      </c>
      <c r="M192" s="23" t="s">
        <v>408</v>
      </c>
      <c r="N192" s="23" t="s">
        <v>345</v>
      </c>
      <c r="O192" s="23" t="s">
        <v>347</v>
      </c>
      <c r="P192" s="24" t="s">
        <v>38</v>
      </c>
      <c r="Q192" s="24" t="s">
        <v>409</v>
      </c>
      <c r="R192" s="24" t="s">
        <v>40</v>
      </c>
      <c r="S192" s="25">
        <v>59591700</v>
      </c>
      <c r="T192" s="25">
        <v>0</v>
      </c>
      <c r="U192" s="25">
        <v>59591700</v>
      </c>
      <c r="V192" s="25">
        <f>+SUMIFS('Compromisos 01042026'!$P$2:$P$1962,'Compromisos 01042026'!$AB$2:$AB$1962,'CDP 01042026'!G192,'Compromisos 01042026'!$I$2:$I$1962,'CDP 01042026'!N192,'Compromisos 01042026'!$K$2:$K$1962,'CDP 01042026'!P192,'Compromisos 01042026'!$L$2:$L$1962,'CDP 01042026'!Q192)</f>
        <v>59591700</v>
      </c>
      <c r="W192" s="25">
        <f>+SUMIFS('Obligaciones 01042026'!$W$2:$W$501,'Obligaciones 01042026'!$AD$2:$AD$501,'CDP 01042026'!G192,'Obligaciones 01042026'!$S$2:$S$501,'CDP 01042026'!N192,'Obligaciones 01042026'!$Y$2:$Y$501,'CDP 01042026'!P192,'Obligaciones 01042026'!$AA$2:$AA$501,'CDP 01042026'!Q192)</f>
        <v>9711240</v>
      </c>
      <c r="X192" s="25">
        <f>+SUMIFS('Pagos 01042026'!$Z$2:$Z$2404,'Pagos 01042026'!$AN$2:$AN$2404,'CDP 01042026'!G192,'Pagos 01042026'!$U$2:$U$2404,'CDP 01042026'!N192,'Pagos 01042026'!$W$2:$W$2404,'CDP 01042026'!P192,'Pagos 01042026'!$X$2:$X$2404,'CDP 01042026'!Q192)</f>
        <v>9711240</v>
      </c>
      <c r="Y192" s="25">
        <v>0</v>
      </c>
      <c r="Z192" s="24" t="s">
        <v>3058</v>
      </c>
      <c r="AA192" s="24" t="s">
        <v>1579</v>
      </c>
      <c r="AB192" s="24" t="s">
        <v>2222</v>
      </c>
      <c r="AC192" s="24" t="s">
        <v>411</v>
      </c>
      <c r="AD192" s="24" t="s">
        <v>3059</v>
      </c>
      <c r="AE192" s="24" t="s">
        <v>3060</v>
      </c>
      <c r="AF192" s="24" t="s">
        <v>411</v>
      </c>
    </row>
    <row r="193" spans="1:32" ht="20" customHeight="1" x14ac:dyDescent="0.35">
      <c r="A193" s="34" t="str">
        <f t="shared" si="23"/>
        <v>76826C-2399-0400-14-53105B-2399053-02PropiosINGRESOS CORRIENTES</v>
      </c>
      <c r="B193" s="34" t="str">
        <f t="shared" si="12"/>
        <v>4300C-2399-0400-14-53105B-2399053-02Plan de trabajo</v>
      </c>
      <c r="C193" s="34">
        <v>4300</v>
      </c>
      <c r="D193" s="34">
        <v>1499</v>
      </c>
      <c r="E193" s="34" t="str">
        <f t="shared" si="24"/>
        <v>43001499</v>
      </c>
      <c r="F193" s="228" t="str">
        <f>VLOOKUP(C193,'Presupuesto OAPES'!$B$2:$P$19,6,FALSE)</f>
        <v>Plan de trabajo</v>
      </c>
      <c r="G193" s="39">
        <v>76826</v>
      </c>
      <c r="H193" s="32" t="s">
        <v>2776</v>
      </c>
      <c r="I193" s="23" t="s">
        <v>3072</v>
      </c>
      <c r="J193" s="23" t="s">
        <v>405</v>
      </c>
      <c r="K193" s="23" t="s">
        <v>406</v>
      </c>
      <c r="L193" s="23" t="s">
        <v>407</v>
      </c>
      <c r="M193" s="23" t="s">
        <v>408</v>
      </c>
      <c r="N193" s="23" t="s">
        <v>345</v>
      </c>
      <c r="O193" s="23" t="s">
        <v>347</v>
      </c>
      <c r="P193" s="24" t="s">
        <v>38</v>
      </c>
      <c r="Q193" s="24" t="s">
        <v>409</v>
      </c>
      <c r="R193" s="24" t="s">
        <v>40</v>
      </c>
      <c r="S193" s="25">
        <v>99319500</v>
      </c>
      <c r="T193" s="25">
        <v>0</v>
      </c>
      <c r="U193" s="25">
        <v>99319500</v>
      </c>
      <c r="V193" s="25">
        <f>+SUMIFS('Compromisos 01042026'!$P$2:$P$1962,'Compromisos 01042026'!$AB$2:$AB$1962,'CDP 01042026'!G193,'Compromisos 01042026'!$I$2:$I$1962,'CDP 01042026'!N193,'Compromisos 01042026'!$K$2:$K$1962,'CDP 01042026'!P193,'Compromisos 01042026'!$L$2:$L$1962,'CDP 01042026'!Q193)</f>
        <v>99319500</v>
      </c>
      <c r="W193" s="25">
        <f>+SUMIFS('Obligaciones 01042026'!$W$2:$W$501,'Obligaciones 01042026'!$AD$2:$AD$501,'CDP 01042026'!G193,'Obligaciones 01042026'!$S$2:$S$501,'CDP 01042026'!N193,'Obligaciones 01042026'!$Y$2:$Y$501,'CDP 01042026'!P193,'Obligaciones 01042026'!$AA$2:$AA$501,'CDP 01042026'!Q193)</f>
        <v>14566860</v>
      </c>
      <c r="X193" s="25">
        <f>+SUMIFS('Pagos 01042026'!$Z$2:$Z$2404,'Pagos 01042026'!$AN$2:$AN$2404,'CDP 01042026'!G193,'Pagos 01042026'!$U$2:$U$2404,'CDP 01042026'!N193,'Pagos 01042026'!$W$2:$W$2404,'CDP 01042026'!P193,'Pagos 01042026'!$X$2:$X$2404,'CDP 01042026'!Q193)</f>
        <v>14566860</v>
      </c>
      <c r="Y193" s="25">
        <v>0</v>
      </c>
      <c r="Z193" s="24" t="s">
        <v>3073</v>
      </c>
      <c r="AA193" s="24" t="s">
        <v>1326</v>
      </c>
      <c r="AB193" s="24" t="s">
        <v>1267</v>
      </c>
      <c r="AC193" s="24" t="s">
        <v>411</v>
      </c>
      <c r="AD193" s="24" t="s">
        <v>3074</v>
      </c>
      <c r="AE193" s="24" t="s">
        <v>3075</v>
      </c>
      <c r="AF193" s="24" t="s">
        <v>411</v>
      </c>
    </row>
    <row r="194" spans="1:32" ht="20" customHeight="1" x14ac:dyDescent="0.35">
      <c r="A194" s="34" t="str">
        <f t="shared" si="23"/>
        <v>76926C-2399-0400-14-53105B-2399053-02PropiosINGRESOS CORRIENTES</v>
      </c>
      <c r="B194" s="34" t="str">
        <f t="shared" si="12"/>
        <v>4300C-2399-0400-14-53105B-2399053-02Plan de trabajo</v>
      </c>
      <c r="C194" s="34">
        <v>4300</v>
      </c>
      <c r="D194" s="34">
        <v>1499</v>
      </c>
      <c r="E194" s="34" t="str">
        <f t="shared" si="24"/>
        <v>43001499</v>
      </c>
      <c r="F194" s="228" t="str">
        <f>VLOOKUP(C194,'Presupuesto OAPES'!$B$2:$P$19,6,FALSE)</f>
        <v>Plan de trabajo</v>
      </c>
      <c r="G194" s="39">
        <v>76926</v>
      </c>
      <c r="H194" s="32" t="s">
        <v>2776</v>
      </c>
      <c r="I194" s="23" t="s">
        <v>3076</v>
      </c>
      <c r="J194" s="23" t="s">
        <v>405</v>
      </c>
      <c r="K194" s="23" t="s">
        <v>406</v>
      </c>
      <c r="L194" s="23" t="s">
        <v>407</v>
      </c>
      <c r="M194" s="23" t="s">
        <v>408</v>
      </c>
      <c r="N194" s="23" t="s">
        <v>345</v>
      </c>
      <c r="O194" s="23" t="s">
        <v>347</v>
      </c>
      <c r="P194" s="24" t="s">
        <v>38</v>
      </c>
      <c r="Q194" s="24" t="s">
        <v>409</v>
      </c>
      <c r="R194" s="24" t="s">
        <v>40</v>
      </c>
      <c r="S194" s="25">
        <v>99319500</v>
      </c>
      <c r="T194" s="25">
        <v>0</v>
      </c>
      <c r="U194" s="25">
        <v>99319500</v>
      </c>
      <c r="V194" s="25">
        <f>+SUMIFS('Compromisos 01042026'!$P$2:$P$1962,'Compromisos 01042026'!$AB$2:$AB$1962,'CDP 01042026'!G194,'Compromisos 01042026'!$I$2:$I$1962,'CDP 01042026'!N194,'Compromisos 01042026'!$K$2:$K$1962,'CDP 01042026'!P194,'Compromisos 01042026'!$L$2:$L$1962,'CDP 01042026'!Q194)</f>
        <v>99319500</v>
      </c>
      <c r="W194" s="25">
        <f>+SUMIFS('Obligaciones 01042026'!$W$2:$W$501,'Obligaciones 01042026'!$AD$2:$AD$501,'CDP 01042026'!G194,'Obligaciones 01042026'!$S$2:$S$501,'CDP 01042026'!N194,'Obligaciones 01042026'!$Y$2:$Y$501,'CDP 01042026'!P194,'Obligaciones 01042026'!$AA$2:$AA$501,'CDP 01042026'!Q194)</f>
        <v>12249405</v>
      </c>
      <c r="X194" s="25">
        <f>+SUMIFS('Pagos 01042026'!$Z$2:$Z$2404,'Pagos 01042026'!$AN$2:$AN$2404,'CDP 01042026'!G194,'Pagos 01042026'!$U$2:$U$2404,'CDP 01042026'!N194,'Pagos 01042026'!$W$2:$W$2404,'CDP 01042026'!P194,'Pagos 01042026'!$X$2:$X$2404,'CDP 01042026'!Q194)</f>
        <v>12249405</v>
      </c>
      <c r="Y194" s="25">
        <v>0</v>
      </c>
      <c r="Z194" s="24" t="s">
        <v>3077</v>
      </c>
      <c r="AA194" s="24" t="s">
        <v>3078</v>
      </c>
      <c r="AB194" s="24" t="s">
        <v>3079</v>
      </c>
      <c r="AC194" s="24" t="s">
        <v>411</v>
      </c>
      <c r="AD194" s="24" t="s">
        <v>3080</v>
      </c>
      <c r="AE194" s="24" t="s">
        <v>3081</v>
      </c>
      <c r="AF194" s="24" t="s">
        <v>411</v>
      </c>
    </row>
    <row r="195" spans="1:32" ht="20" customHeight="1" x14ac:dyDescent="0.35">
      <c r="A195" s="34" t="str">
        <f t="shared" ref="A195:A200" si="25">+G195&amp;N195&amp;P195&amp;Q195</f>
        <v>79526C-2399-0400-14-53105B-2399053-02PropiosINGRESOS CORRIENTES</v>
      </c>
      <c r="B195" s="34" t="str">
        <f t="shared" ref="B195:B258" si="26">C195&amp;N195&amp;F195</f>
        <v>4300C-2399-0400-14-53105B-2399053-02Plan de trabajo</v>
      </c>
      <c r="C195" s="34">
        <v>4300</v>
      </c>
      <c r="D195" s="34">
        <v>1499</v>
      </c>
      <c r="E195" s="34" t="str">
        <f t="shared" ref="E195:E200" si="27">+C195&amp;D195</f>
        <v>43001499</v>
      </c>
      <c r="F195" s="228" t="str">
        <f>VLOOKUP(C195,'Presupuesto OAPES'!$B$2:$P$19,6,FALSE)</f>
        <v>Plan de trabajo</v>
      </c>
      <c r="G195" s="39">
        <v>79526</v>
      </c>
      <c r="H195" s="32" t="s">
        <v>3151</v>
      </c>
      <c r="I195" s="23" t="s">
        <v>3154</v>
      </c>
      <c r="J195" s="23" t="s">
        <v>405</v>
      </c>
      <c r="K195" s="23" t="s">
        <v>406</v>
      </c>
      <c r="L195" s="23" t="s">
        <v>407</v>
      </c>
      <c r="M195" s="23" t="s">
        <v>408</v>
      </c>
      <c r="N195" s="23" t="s">
        <v>345</v>
      </c>
      <c r="O195" s="23" t="s">
        <v>347</v>
      </c>
      <c r="P195" s="24" t="s">
        <v>38</v>
      </c>
      <c r="Q195" s="24" t="s">
        <v>409</v>
      </c>
      <c r="R195" s="24" t="s">
        <v>40</v>
      </c>
      <c r="S195" s="25">
        <v>59591700</v>
      </c>
      <c r="T195" s="25">
        <v>0</v>
      </c>
      <c r="U195" s="25">
        <v>59591700</v>
      </c>
      <c r="V195" s="25">
        <f>+SUMIFS('Compromisos 01042026'!$P$2:$P$1962,'Compromisos 01042026'!$AB$2:$AB$1962,'CDP 01042026'!G195,'Compromisos 01042026'!$I$2:$I$1962,'CDP 01042026'!N195,'Compromisos 01042026'!$K$2:$K$1962,'CDP 01042026'!P195,'Compromisos 01042026'!$L$2:$L$1962,'CDP 01042026'!Q195)</f>
        <v>59591700</v>
      </c>
      <c r="W195" s="25">
        <f>+SUMIFS('Obligaciones 01042026'!$W$2:$W$501,'Obligaciones 01042026'!$AD$2:$AD$501,'CDP 01042026'!G195,'Obligaciones 01042026'!$S$2:$S$501,'CDP 01042026'!N195,'Obligaciones 01042026'!$Y$2:$Y$501,'CDP 01042026'!P195,'Obligaciones 01042026'!$AA$2:$AA$501,'CDP 01042026'!Q195)</f>
        <v>8607690</v>
      </c>
      <c r="X195" s="25">
        <f>+SUMIFS('Pagos 01042026'!$Z$2:$Z$2404,'Pagos 01042026'!$AN$2:$AN$2404,'CDP 01042026'!G195,'Pagos 01042026'!$U$2:$U$2404,'CDP 01042026'!N195,'Pagos 01042026'!$W$2:$W$2404,'CDP 01042026'!P195,'Pagos 01042026'!$X$2:$X$2404,'CDP 01042026'!Q195)</f>
        <v>8607690</v>
      </c>
      <c r="Y195" s="25">
        <v>0</v>
      </c>
      <c r="Z195" s="24" t="s">
        <v>3155</v>
      </c>
      <c r="AA195" s="24" t="s">
        <v>2429</v>
      </c>
      <c r="AB195" s="24" t="s">
        <v>2844</v>
      </c>
      <c r="AC195" s="24" t="s">
        <v>411</v>
      </c>
      <c r="AD195" s="24" t="s">
        <v>3156</v>
      </c>
      <c r="AE195" s="24" t="s">
        <v>3157</v>
      </c>
      <c r="AF195" s="24" t="s">
        <v>411</v>
      </c>
    </row>
    <row r="196" spans="1:32" ht="20" customHeight="1" x14ac:dyDescent="0.35">
      <c r="A196" s="34" t="str">
        <f t="shared" si="25"/>
        <v>82226C-2399-0400-14-53105B-2399054-02PropiosINGRESOS CORRIENTES</v>
      </c>
      <c r="B196" s="34" t="str">
        <f t="shared" si="26"/>
        <v>4100C-2399-0400-14-53105B-2399054-02Plan de trabajo</v>
      </c>
      <c r="C196" s="34">
        <v>4100</v>
      </c>
      <c r="D196" s="34">
        <v>1499</v>
      </c>
      <c r="E196" s="34" t="str">
        <f t="shared" si="27"/>
        <v>41001499</v>
      </c>
      <c r="F196" s="228" t="str">
        <f>VLOOKUP(C196,'Presupuesto OAPES'!$B$2:$P$19,6,FALSE)</f>
        <v>Plan de trabajo</v>
      </c>
      <c r="G196" s="39">
        <v>82226</v>
      </c>
      <c r="H196" s="32" t="s">
        <v>3151</v>
      </c>
      <c r="I196" s="23" t="s">
        <v>3227</v>
      </c>
      <c r="J196" s="23" t="s">
        <v>405</v>
      </c>
      <c r="K196" s="23" t="s">
        <v>406</v>
      </c>
      <c r="L196" s="23" t="s">
        <v>407</v>
      </c>
      <c r="M196" s="23" t="s">
        <v>408</v>
      </c>
      <c r="N196" s="23" t="s">
        <v>342</v>
      </c>
      <c r="O196" s="23" t="s">
        <v>344</v>
      </c>
      <c r="P196" s="24" t="s">
        <v>38</v>
      </c>
      <c r="Q196" s="24" t="s">
        <v>409</v>
      </c>
      <c r="R196" s="24" t="s">
        <v>40</v>
      </c>
      <c r="S196" s="25">
        <v>79455600</v>
      </c>
      <c r="T196" s="25">
        <v>-5959170</v>
      </c>
      <c r="U196" s="25">
        <v>73496430</v>
      </c>
      <c r="V196" s="25">
        <f>+SUMIFS('Compromisos 01042026'!$P$2:$P$1962,'Compromisos 01042026'!$AB$2:$AB$1962,'CDP 01042026'!G196,'Compromisos 01042026'!$I$2:$I$1962,'CDP 01042026'!N196,'Compromisos 01042026'!$K$2:$K$1962,'CDP 01042026'!P196,'Compromisos 01042026'!$L$2:$L$1962,'CDP 01042026'!Q196)</f>
        <v>73496430</v>
      </c>
      <c r="W196" s="25">
        <f>+SUMIFS('Obligaciones 01042026'!$W$2:$W$501,'Obligaciones 01042026'!$AD$2:$AD$501,'CDP 01042026'!G196,'Obligaciones 01042026'!$S$2:$S$501,'CDP 01042026'!N196,'Obligaciones 01042026'!$Y$2:$Y$501,'CDP 01042026'!P196,'Obligaciones 01042026'!$AA$2:$AA$501,'CDP 01042026'!Q196)</f>
        <v>7283430</v>
      </c>
      <c r="X196" s="25">
        <f>+SUMIFS('Pagos 01042026'!$Z$2:$Z$2404,'Pagos 01042026'!$AN$2:$AN$2404,'CDP 01042026'!G196,'Pagos 01042026'!$U$2:$U$2404,'CDP 01042026'!N196,'Pagos 01042026'!$W$2:$W$2404,'CDP 01042026'!P196,'Pagos 01042026'!$X$2:$X$2404,'CDP 01042026'!Q196)</f>
        <v>7283430</v>
      </c>
      <c r="Y196" s="25">
        <v>0</v>
      </c>
      <c r="Z196" s="24" t="s">
        <v>3228</v>
      </c>
      <c r="AA196" s="24" t="s">
        <v>3229</v>
      </c>
      <c r="AB196" s="24" t="s">
        <v>3230</v>
      </c>
      <c r="AC196" s="24" t="s">
        <v>411</v>
      </c>
      <c r="AD196" s="24" t="s">
        <v>3231</v>
      </c>
      <c r="AE196" s="24" t="s">
        <v>3232</v>
      </c>
      <c r="AF196" s="24" t="s">
        <v>411</v>
      </c>
    </row>
    <row r="197" spans="1:32" ht="20" customHeight="1" x14ac:dyDescent="0.35">
      <c r="A197" s="34" t="str">
        <f t="shared" si="25"/>
        <v>83226C-2399-0400-14-53105B-2399053-02PropiosINGRESOS CORRIENTES</v>
      </c>
      <c r="B197" s="34" t="str">
        <f t="shared" si="26"/>
        <v>4300C-2399-0400-14-53105B-2399053-02Plan de trabajo</v>
      </c>
      <c r="C197" s="34">
        <v>4300</v>
      </c>
      <c r="D197" s="34">
        <v>1499</v>
      </c>
      <c r="E197" s="34" t="str">
        <f t="shared" si="27"/>
        <v>43001499</v>
      </c>
      <c r="F197" s="228" t="str">
        <f>VLOOKUP(C197,'Presupuesto OAPES'!$B$2:$P$19,6,FALSE)</f>
        <v>Plan de trabajo</v>
      </c>
      <c r="G197" s="39">
        <v>83226</v>
      </c>
      <c r="H197" s="32" t="s">
        <v>3151</v>
      </c>
      <c r="I197" s="23" t="s">
        <v>3256</v>
      </c>
      <c r="J197" s="23" t="s">
        <v>405</v>
      </c>
      <c r="K197" s="23" t="s">
        <v>406</v>
      </c>
      <c r="L197" s="23" t="s">
        <v>407</v>
      </c>
      <c r="M197" s="23" t="s">
        <v>408</v>
      </c>
      <c r="N197" s="23" t="s">
        <v>345</v>
      </c>
      <c r="O197" s="23" t="s">
        <v>347</v>
      </c>
      <c r="P197" s="24" t="s">
        <v>38</v>
      </c>
      <c r="Q197" s="24" t="s">
        <v>409</v>
      </c>
      <c r="R197" s="24" t="s">
        <v>40</v>
      </c>
      <c r="S197" s="25">
        <v>110355000</v>
      </c>
      <c r="T197" s="25">
        <v>0</v>
      </c>
      <c r="U197" s="25">
        <v>110355000</v>
      </c>
      <c r="V197" s="25">
        <f>+SUMIFS('Compromisos 01042026'!$P$2:$P$1962,'Compromisos 01042026'!$AB$2:$AB$1962,'CDP 01042026'!G197,'Compromisos 01042026'!$I$2:$I$1962,'CDP 01042026'!N197,'Compromisos 01042026'!$K$2:$K$1962,'CDP 01042026'!P197,'Compromisos 01042026'!$L$2:$L$1962,'CDP 01042026'!Q197)</f>
        <v>110355000</v>
      </c>
      <c r="W197" s="25">
        <f>+SUMIFS('Obligaciones 01042026'!$W$2:$W$501,'Obligaciones 01042026'!$AD$2:$AD$501,'CDP 01042026'!G197,'Obligaciones 01042026'!$S$2:$S$501,'CDP 01042026'!N197,'Obligaciones 01042026'!$Y$2:$Y$501,'CDP 01042026'!P197,'Obligaciones 01042026'!$AA$2:$AA$501,'CDP 01042026'!Q197)</f>
        <v>16553250</v>
      </c>
      <c r="X197" s="25">
        <f>+SUMIFS('Pagos 01042026'!$Z$2:$Z$2404,'Pagos 01042026'!$AN$2:$AN$2404,'CDP 01042026'!G197,'Pagos 01042026'!$U$2:$U$2404,'CDP 01042026'!N197,'Pagos 01042026'!$W$2:$W$2404,'CDP 01042026'!P197,'Pagos 01042026'!$X$2:$X$2404,'CDP 01042026'!Q197)</f>
        <v>16553250</v>
      </c>
      <c r="Y197" s="25">
        <v>0</v>
      </c>
      <c r="Z197" s="24" t="s">
        <v>3257</v>
      </c>
      <c r="AA197" s="24" t="s">
        <v>3258</v>
      </c>
      <c r="AB197" s="24" t="s">
        <v>2207</v>
      </c>
      <c r="AC197" s="24" t="s">
        <v>411</v>
      </c>
      <c r="AD197" s="24" t="s">
        <v>3259</v>
      </c>
      <c r="AE197" s="24" t="s">
        <v>3260</v>
      </c>
      <c r="AF197" s="24" t="s">
        <v>411</v>
      </c>
    </row>
    <row r="198" spans="1:32" ht="20" customHeight="1" x14ac:dyDescent="0.35">
      <c r="A198" s="34" t="str">
        <f t="shared" si="25"/>
        <v>84126C-2399-0400-14-53105B-2399054-02PropiosINGRESOS CORRIENTES</v>
      </c>
      <c r="B198" s="34" t="str">
        <f t="shared" si="26"/>
        <v>1000C-2399-0400-14-53105B-2399054-02Plan de trabajo</v>
      </c>
      <c r="C198" s="34">
        <v>1000</v>
      </c>
      <c r="D198" s="34">
        <v>1499</v>
      </c>
      <c r="E198" s="34" t="str">
        <f t="shared" si="27"/>
        <v>10001499</v>
      </c>
      <c r="F198" s="228" t="str">
        <f>VLOOKUP(C198,'Presupuesto OAPES'!$B$2:$P$19,6,FALSE)</f>
        <v>Plan de trabajo</v>
      </c>
      <c r="G198" s="39">
        <v>84126</v>
      </c>
      <c r="H198" s="32" t="s">
        <v>3151</v>
      </c>
      <c r="I198" s="23" t="s">
        <v>3267</v>
      </c>
      <c r="J198" s="23" t="s">
        <v>405</v>
      </c>
      <c r="K198" s="23" t="s">
        <v>406</v>
      </c>
      <c r="L198" s="23" t="s">
        <v>407</v>
      </c>
      <c r="M198" s="23" t="s">
        <v>408</v>
      </c>
      <c r="N198" s="23" t="s">
        <v>342</v>
      </c>
      <c r="O198" s="23" t="s">
        <v>344</v>
      </c>
      <c r="P198" s="24" t="s">
        <v>38</v>
      </c>
      <c r="Q198" s="24" t="s">
        <v>409</v>
      </c>
      <c r="R198" s="24" t="s">
        <v>40</v>
      </c>
      <c r="S198" s="25">
        <v>145668600</v>
      </c>
      <c r="T198" s="25">
        <v>-6069525</v>
      </c>
      <c r="U198" s="25">
        <v>139599075</v>
      </c>
      <c r="V198" s="25">
        <f>+SUMIFS('Compromisos 01042026'!$P$2:$P$1962,'Compromisos 01042026'!$AB$2:$AB$1962,'CDP 01042026'!G198,'Compromisos 01042026'!$I$2:$I$1962,'CDP 01042026'!N198,'Compromisos 01042026'!$K$2:$K$1962,'CDP 01042026'!P198,'Compromisos 01042026'!$L$2:$L$1962,'CDP 01042026'!Q198)</f>
        <v>139599075</v>
      </c>
      <c r="W198" s="25">
        <f>+SUMIFS('Obligaciones 01042026'!$W$2:$W$501,'Obligaciones 01042026'!$AD$2:$AD$501,'CDP 01042026'!G198,'Obligaciones 01042026'!$S$2:$S$501,'CDP 01042026'!N198,'Obligaciones 01042026'!$Y$2:$Y$501,'CDP 01042026'!P198,'Obligaciones 01042026'!$AA$2:$AA$501,'CDP 01042026'!Q198)</f>
        <v>18208575</v>
      </c>
      <c r="X198" s="25">
        <f>+SUMIFS('Pagos 01042026'!$Z$2:$Z$2404,'Pagos 01042026'!$AN$2:$AN$2404,'CDP 01042026'!G198,'Pagos 01042026'!$U$2:$U$2404,'CDP 01042026'!N198,'Pagos 01042026'!$W$2:$W$2404,'CDP 01042026'!P198,'Pagos 01042026'!$X$2:$X$2404,'CDP 01042026'!Q198)</f>
        <v>18208575</v>
      </c>
      <c r="Y198" s="25">
        <v>0</v>
      </c>
      <c r="Z198" s="24" t="s">
        <v>3268</v>
      </c>
      <c r="AA198" s="24" t="s">
        <v>2866</v>
      </c>
      <c r="AB198" s="24" t="s">
        <v>2322</v>
      </c>
      <c r="AC198" s="24" t="s">
        <v>1141</v>
      </c>
      <c r="AD198" s="24" t="s">
        <v>3269</v>
      </c>
      <c r="AE198" s="24" t="s">
        <v>3270</v>
      </c>
      <c r="AF198" s="24" t="s">
        <v>411</v>
      </c>
    </row>
    <row r="199" spans="1:32" ht="20" customHeight="1" x14ac:dyDescent="0.35">
      <c r="A199" s="34" t="str">
        <f t="shared" si="25"/>
        <v>84726C-2399-0400-14-53105B-2399054-02PropiosINGRESOS CORRIENTES</v>
      </c>
      <c r="B199" s="34" t="str">
        <f t="shared" si="26"/>
        <v>4500C-2399-0400-14-53105B-2399054-02Plan de trabajo</v>
      </c>
      <c r="C199" s="34">
        <v>4500</v>
      </c>
      <c r="D199" s="34">
        <v>1499</v>
      </c>
      <c r="E199" s="34" t="str">
        <f t="shared" si="27"/>
        <v>45001499</v>
      </c>
      <c r="F199" s="228" t="str">
        <f>VLOOKUP(C199,'Presupuesto OAPES'!$B$2:$P$19,6,FALSE)</f>
        <v>Plan de trabajo</v>
      </c>
      <c r="G199" s="39">
        <v>84726</v>
      </c>
      <c r="H199" s="32" t="s">
        <v>3151</v>
      </c>
      <c r="I199" s="23" t="s">
        <v>3285</v>
      </c>
      <c r="J199" s="23" t="s">
        <v>405</v>
      </c>
      <c r="K199" s="23" t="s">
        <v>406</v>
      </c>
      <c r="L199" s="23" t="s">
        <v>407</v>
      </c>
      <c r="M199" s="23" t="s">
        <v>408</v>
      </c>
      <c r="N199" s="23" t="s">
        <v>342</v>
      </c>
      <c r="O199" s="23" t="s">
        <v>344</v>
      </c>
      <c r="P199" s="24" t="s">
        <v>38</v>
      </c>
      <c r="Q199" s="24" t="s">
        <v>409</v>
      </c>
      <c r="R199" s="24" t="s">
        <v>40</v>
      </c>
      <c r="S199" s="25">
        <v>856019469</v>
      </c>
      <c r="T199" s="25">
        <v>-39950971</v>
      </c>
      <c r="U199" s="25">
        <v>816068498</v>
      </c>
      <c r="V199" s="25">
        <f>+SUMIFS('Compromisos 01042026'!$P$2:$P$1962,'Compromisos 01042026'!$AB$2:$AB$1962,'CDP 01042026'!G199,'Compromisos 01042026'!$I$2:$I$1962,'CDP 01042026'!N199,'Compromisos 01042026'!$K$2:$K$1962,'CDP 01042026'!P199,'Compromisos 01042026'!$L$2:$L$1962,'CDP 01042026'!Q199)</f>
        <v>816068498</v>
      </c>
      <c r="W199" s="25">
        <f>+SUMIFS('Obligaciones 01042026'!$W$2:$W$501,'Obligaciones 01042026'!$AD$2:$AD$501,'CDP 01042026'!G199,'Obligaciones 01042026'!$S$2:$S$501,'CDP 01042026'!N199,'Obligaciones 01042026'!$Y$2:$Y$501,'CDP 01042026'!P199,'Obligaciones 01042026'!$AA$2:$AA$501,'CDP 01042026'!Q199)</f>
        <v>100218938</v>
      </c>
      <c r="X199" s="25">
        <f>+SUMIFS('Pagos 01042026'!$Z$2:$Z$2404,'Pagos 01042026'!$AN$2:$AN$2404,'CDP 01042026'!G199,'Pagos 01042026'!$U$2:$U$2404,'CDP 01042026'!N199,'Pagos 01042026'!$W$2:$W$2404,'CDP 01042026'!P199,'Pagos 01042026'!$X$2:$X$2404,'CDP 01042026'!Q199)</f>
        <v>100218938</v>
      </c>
      <c r="Y199" s="25">
        <v>0</v>
      </c>
      <c r="Z199" s="24" t="s">
        <v>3286</v>
      </c>
      <c r="AA199" s="24" t="s">
        <v>3287</v>
      </c>
      <c r="AB199" s="24" t="s">
        <v>2338</v>
      </c>
      <c r="AC199" s="24" t="s">
        <v>2272</v>
      </c>
      <c r="AD199" s="24" t="s">
        <v>3288</v>
      </c>
      <c r="AE199" s="24" t="s">
        <v>3289</v>
      </c>
      <c r="AF199" s="24" t="s">
        <v>411</v>
      </c>
    </row>
    <row r="200" spans="1:32" ht="20" customHeight="1" x14ac:dyDescent="0.35">
      <c r="A200" s="34" t="str">
        <f t="shared" si="25"/>
        <v>85726C-2399-0400-14-53105B-2399054-02PropiosINGRESOS CORRIENTES</v>
      </c>
      <c r="B200" s="34" t="str">
        <f t="shared" si="26"/>
        <v>1100C-2399-0400-14-53105B-2399054-02Documento de planeación preliminar</v>
      </c>
      <c r="C200" s="34">
        <v>1100</v>
      </c>
      <c r="D200" s="34">
        <v>1499</v>
      </c>
      <c r="E200" s="34" t="str">
        <f t="shared" si="27"/>
        <v>11001499</v>
      </c>
      <c r="F200" s="228" t="s">
        <v>24305</v>
      </c>
      <c r="G200" s="39">
        <v>85726</v>
      </c>
      <c r="H200" s="32" t="s">
        <v>3290</v>
      </c>
      <c r="I200" s="23" t="s">
        <v>3312</v>
      </c>
      <c r="J200" s="23" t="s">
        <v>405</v>
      </c>
      <c r="K200" s="23" t="s">
        <v>406</v>
      </c>
      <c r="L200" s="23" t="s">
        <v>407</v>
      </c>
      <c r="M200" s="23" t="s">
        <v>408</v>
      </c>
      <c r="N200" s="23" t="s">
        <v>342</v>
      </c>
      <c r="O200" s="23" t="s">
        <v>344</v>
      </c>
      <c r="P200" s="24" t="s">
        <v>38</v>
      </c>
      <c r="Q200" s="24" t="s">
        <v>409</v>
      </c>
      <c r="R200" s="24" t="s">
        <v>40</v>
      </c>
      <c r="S200" s="25">
        <v>51204720</v>
      </c>
      <c r="T200" s="25">
        <v>-1471400</v>
      </c>
      <c r="U200" s="25">
        <v>49733320</v>
      </c>
      <c r="V200" s="25">
        <f>+SUMIFS('Compromisos 01042026'!$P$2:$P$1962,'Compromisos 01042026'!$AB$2:$AB$1962,'CDP 01042026'!G200,'Compromisos 01042026'!$I$2:$I$1962,'CDP 01042026'!N200,'Compromisos 01042026'!$K$2:$K$1962,'CDP 01042026'!P200,'Compromisos 01042026'!$L$2:$L$1962,'CDP 01042026'!Q200)</f>
        <v>49733320</v>
      </c>
      <c r="W200" s="25">
        <f>+SUMIFS('Obligaciones 01042026'!$W$2:$W$501,'Obligaciones 01042026'!$AD$2:$AD$501,'CDP 01042026'!G200,'Obligaciones 01042026'!$S$2:$S$501,'CDP 01042026'!N200,'Obligaciones 01042026'!$Y$2:$Y$501,'CDP 01042026'!P200,'Obligaciones 01042026'!$AA$2:$AA$501,'CDP 01042026'!Q200)</f>
        <v>5591320</v>
      </c>
      <c r="X200" s="25">
        <f>+SUMIFS('Pagos 01042026'!$Z$2:$Z$2404,'Pagos 01042026'!$AN$2:$AN$2404,'CDP 01042026'!G200,'Pagos 01042026'!$U$2:$U$2404,'CDP 01042026'!N200,'Pagos 01042026'!$W$2:$W$2404,'CDP 01042026'!P200,'Pagos 01042026'!$X$2:$X$2404,'CDP 01042026'!Q200)</f>
        <v>5591320</v>
      </c>
      <c r="Y200" s="25">
        <v>0</v>
      </c>
      <c r="Z200" s="24" t="s">
        <v>3313</v>
      </c>
      <c r="AA200" s="24" t="s">
        <v>3314</v>
      </c>
      <c r="AB200" s="24" t="s">
        <v>2823</v>
      </c>
      <c r="AC200" s="24" t="s">
        <v>411</v>
      </c>
      <c r="AD200" s="24" t="s">
        <v>3315</v>
      </c>
      <c r="AE200" s="24" t="s">
        <v>3316</v>
      </c>
      <c r="AF200" s="24" t="s">
        <v>411</v>
      </c>
    </row>
    <row r="201" spans="1:32" ht="20" customHeight="1" x14ac:dyDescent="0.35">
      <c r="A201" s="34" t="str">
        <f t="shared" ref="A201:A210" si="28">+G201&amp;N201&amp;P201&amp;Q201</f>
        <v>87126C-2399-0400-14-53105B-2399053-02PropiosINGRESOS CORRIENTES</v>
      </c>
      <c r="B201" s="34" t="str">
        <f t="shared" si="26"/>
        <v>4300C-2399-0400-14-53105B-2399053-02Plan de trabajo</v>
      </c>
      <c r="C201" s="34">
        <v>4300</v>
      </c>
      <c r="D201" s="34">
        <v>1499</v>
      </c>
      <c r="E201" s="34" t="str">
        <f t="shared" ref="E201:E210" si="29">+C201&amp;D201</f>
        <v>43001499</v>
      </c>
      <c r="F201" s="228" t="str">
        <f>VLOOKUP(C201,'Presupuesto OAPES'!$B$2:$P$19,6,FALSE)</f>
        <v>Plan de trabajo</v>
      </c>
      <c r="G201" s="39">
        <v>87126</v>
      </c>
      <c r="H201" s="32" t="s">
        <v>3290</v>
      </c>
      <c r="I201" s="23" t="s">
        <v>3355</v>
      </c>
      <c r="J201" s="23" t="s">
        <v>405</v>
      </c>
      <c r="K201" s="23" t="s">
        <v>406</v>
      </c>
      <c r="L201" s="23" t="s">
        <v>407</v>
      </c>
      <c r="M201" s="23" t="s">
        <v>408</v>
      </c>
      <c r="N201" s="23" t="s">
        <v>345</v>
      </c>
      <c r="O201" s="23" t="s">
        <v>347</v>
      </c>
      <c r="P201" s="24" t="s">
        <v>38</v>
      </c>
      <c r="Q201" s="24" t="s">
        <v>409</v>
      </c>
      <c r="R201" s="24" t="s">
        <v>40</v>
      </c>
      <c r="S201" s="25">
        <v>101526600</v>
      </c>
      <c r="T201" s="25">
        <v>-22071000</v>
      </c>
      <c r="U201" s="25">
        <v>79455600</v>
      </c>
      <c r="V201" s="25">
        <f>+SUMIFS('Compromisos 01042026'!$P$2:$P$1962,'Compromisos 01042026'!$AB$2:$AB$1962,'CDP 01042026'!G201,'Compromisos 01042026'!$I$2:$I$1962,'CDP 01042026'!N201,'Compromisos 01042026'!$K$2:$K$1962,'CDP 01042026'!P201,'Compromisos 01042026'!$L$2:$L$1962,'CDP 01042026'!Q201)</f>
        <v>79455600</v>
      </c>
      <c r="W201" s="25">
        <f>+SUMIFS('Obligaciones 01042026'!$W$2:$W$501,'Obligaciones 01042026'!$AD$2:$AD$501,'CDP 01042026'!G201,'Obligaciones 01042026'!$S$2:$S$501,'CDP 01042026'!N201,'Obligaciones 01042026'!$Y$2:$Y$501,'CDP 01042026'!P201,'Obligaciones 01042026'!$AA$2:$AA$501,'CDP 01042026'!Q201)</f>
        <v>9416960</v>
      </c>
      <c r="X201" s="25">
        <f>+SUMIFS('Pagos 01042026'!$Z$2:$Z$2404,'Pagos 01042026'!$AN$2:$AN$2404,'CDP 01042026'!G201,'Pagos 01042026'!$U$2:$U$2404,'CDP 01042026'!N201,'Pagos 01042026'!$W$2:$W$2404,'CDP 01042026'!P201,'Pagos 01042026'!$X$2:$X$2404,'CDP 01042026'!Q201)</f>
        <v>9416960</v>
      </c>
      <c r="Y201" s="25">
        <v>0</v>
      </c>
      <c r="Z201" s="24" t="s">
        <v>3356</v>
      </c>
      <c r="AA201" s="24" t="s">
        <v>3357</v>
      </c>
      <c r="AB201" s="24" t="s">
        <v>3358</v>
      </c>
      <c r="AC201" s="24" t="s">
        <v>411</v>
      </c>
      <c r="AD201" s="24" t="s">
        <v>3359</v>
      </c>
      <c r="AE201" s="24" t="s">
        <v>3360</v>
      </c>
      <c r="AF201" s="24" t="s">
        <v>411</v>
      </c>
    </row>
    <row r="202" spans="1:32" ht="20" customHeight="1" x14ac:dyDescent="0.35">
      <c r="A202" s="34" t="str">
        <f t="shared" si="28"/>
        <v>87226C-2399-0400-14-53105B-2399053-02PropiosINGRESOS CORRIENTES</v>
      </c>
      <c r="B202" s="34" t="str">
        <f t="shared" si="26"/>
        <v>4300C-2399-0400-14-53105B-2399053-02Plan de trabajo</v>
      </c>
      <c r="C202" s="34">
        <v>4300</v>
      </c>
      <c r="D202" s="34">
        <v>1499</v>
      </c>
      <c r="E202" s="34" t="str">
        <f t="shared" si="29"/>
        <v>43001499</v>
      </c>
      <c r="F202" s="228" t="str">
        <f>VLOOKUP(C202,'Presupuesto OAPES'!$B$2:$P$19,6,FALSE)</f>
        <v>Plan de trabajo</v>
      </c>
      <c r="G202" s="39">
        <v>87226</v>
      </c>
      <c r="H202" s="32" t="s">
        <v>3290</v>
      </c>
      <c r="I202" s="23" t="s">
        <v>3361</v>
      </c>
      <c r="J202" s="23" t="s">
        <v>405</v>
      </c>
      <c r="K202" s="23" t="s">
        <v>406</v>
      </c>
      <c r="L202" s="23" t="s">
        <v>407</v>
      </c>
      <c r="M202" s="23" t="s">
        <v>408</v>
      </c>
      <c r="N202" s="23" t="s">
        <v>345</v>
      </c>
      <c r="O202" s="23" t="s">
        <v>347</v>
      </c>
      <c r="P202" s="24" t="s">
        <v>38</v>
      </c>
      <c r="Q202" s="24" t="s">
        <v>409</v>
      </c>
      <c r="R202" s="24" t="s">
        <v>40</v>
      </c>
      <c r="S202" s="25">
        <v>77248500</v>
      </c>
      <c r="T202" s="25">
        <v>0</v>
      </c>
      <c r="U202" s="25">
        <v>77248500</v>
      </c>
      <c r="V202" s="25">
        <f>+SUMIFS('Compromisos 01042026'!$P$2:$P$1962,'Compromisos 01042026'!$AB$2:$AB$1962,'CDP 01042026'!G202,'Compromisos 01042026'!$I$2:$I$1962,'CDP 01042026'!N202,'Compromisos 01042026'!$K$2:$K$1962,'CDP 01042026'!P202,'Compromisos 01042026'!$L$2:$L$1962,'CDP 01042026'!Q202)</f>
        <v>77248500</v>
      </c>
      <c r="W202" s="25">
        <f>+SUMIFS('Obligaciones 01042026'!$W$2:$W$501,'Obligaciones 01042026'!$AD$2:$AD$501,'CDP 01042026'!G202,'Obligaciones 01042026'!$S$2:$S$501,'CDP 01042026'!N202,'Obligaciones 01042026'!$Y$2:$Y$501,'CDP 01042026'!P202,'Obligaciones 01042026'!$AA$2:$AA$501,'CDP 01042026'!Q202)</f>
        <v>8754830</v>
      </c>
      <c r="X202" s="25">
        <f>+SUMIFS('Pagos 01042026'!$Z$2:$Z$2404,'Pagos 01042026'!$AN$2:$AN$2404,'CDP 01042026'!G202,'Pagos 01042026'!$U$2:$U$2404,'CDP 01042026'!N202,'Pagos 01042026'!$W$2:$W$2404,'CDP 01042026'!P202,'Pagos 01042026'!$X$2:$X$2404,'CDP 01042026'!Q202)</f>
        <v>8754830</v>
      </c>
      <c r="Y202" s="25">
        <v>0</v>
      </c>
      <c r="Z202" s="24" t="s">
        <v>3362</v>
      </c>
      <c r="AA202" s="24" t="s">
        <v>3363</v>
      </c>
      <c r="AB202" s="24" t="s">
        <v>3364</v>
      </c>
      <c r="AC202" s="24" t="s">
        <v>411</v>
      </c>
      <c r="AD202" s="24" t="s">
        <v>3365</v>
      </c>
      <c r="AE202" s="24" t="s">
        <v>3366</v>
      </c>
      <c r="AF202" s="24" t="s">
        <v>411</v>
      </c>
    </row>
    <row r="203" spans="1:32" ht="20" customHeight="1" x14ac:dyDescent="0.35">
      <c r="A203" s="34" t="str">
        <f t="shared" si="28"/>
        <v>87326C-2399-0400-14-53105B-2399053-02PropiosINGRESOS CORRIENTES</v>
      </c>
      <c r="B203" s="34" t="str">
        <f t="shared" si="26"/>
        <v>4300C-2399-0400-14-53105B-2399053-02Plan de trabajo</v>
      </c>
      <c r="C203" s="34">
        <v>4300</v>
      </c>
      <c r="D203" s="34">
        <v>1499</v>
      </c>
      <c r="E203" s="34" t="str">
        <f t="shared" si="29"/>
        <v>43001499</v>
      </c>
      <c r="F203" s="228" t="str">
        <f>VLOOKUP(C203,'Presupuesto OAPES'!$B$2:$P$19,6,FALSE)</f>
        <v>Plan de trabajo</v>
      </c>
      <c r="G203" s="39">
        <v>87326</v>
      </c>
      <c r="H203" s="32" t="s">
        <v>3290</v>
      </c>
      <c r="I203" s="23" t="s">
        <v>3367</v>
      </c>
      <c r="J203" s="23" t="s">
        <v>405</v>
      </c>
      <c r="K203" s="23" t="s">
        <v>406</v>
      </c>
      <c r="L203" s="23" t="s">
        <v>407</v>
      </c>
      <c r="M203" s="23" t="s">
        <v>408</v>
      </c>
      <c r="N203" s="23" t="s">
        <v>345</v>
      </c>
      <c r="O203" s="23" t="s">
        <v>347</v>
      </c>
      <c r="P203" s="24" t="s">
        <v>38</v>
      </c>
      <c r="Q203" s="24" t="s">
        <v>409</v>
      </c>
      <c r="R203" s="24" t="s">
        <v>40</v>
      </c>
      <c r="S203" s="25">
        <v>59591700</v>
      </c>
      <c r="T203" s="25">
        <v>0</v>
      </c>
      <c r="U203" s="25">
        <v>59591700</v>
      </c>
      <c r="V203" s="25">
        <f>+SUMIFS('Compromisos 01042026'!$P$2:$P$1962,'Compromisos 01042026'!$AB$2:$AB$1962,'CDP 01042026'!G203,'Compromisos 01042026'!$I$2:$I$1962,'CDP 01042026'!N203,'Compromisos 01042026'!$K$2:$K$1962,'CDP 01042026'!P203,'Compromisos 01042026'!$L$2:$L$1962,'CDP 01042026'!Q203)</f>
        <v>59591700</v>
      </c>
      <c r="W203" s="25">
        <f>+SUMIFS('Obligaciones 01042026'!$W$2:$W$501,'Obligaciones 01042026'!$AD$2:$AD$501,'CDP 01042026'!G203,'Obligaciones 01042026'!$S$2:$S$501,'CDP 01042026'!N203,'Obligaciones 01042026'!$Y$2:$Y$501,'CDP 01042026'!P203,'Obligaciones 01042026'!$AA$2:$AA$501,'CDP 01042026'!Q203)</f>
        <v>7724850</v>
      </c>
      <c r="X203" s="25">
        <f>+SUMIFS('Pagos 01042026'!$Z$2:$Z$2404,'Pagos 01042026'!$AN$2:$AN$2404,'CDP 01042026'!G203,'Pagos 01042026'!$U$2:$U$2404,'CDP 01042026'!N203,'Pagos 01042026'!$W$2:$W$2404,'CDP 01042026'!P203,'Pagos 01042026'!$X$2:$X$2404,'CDP 01042026'!Q203)</f>
        <v>7724850</v>
      </c>
      <c r="Y203" s="25">
        <v>0</v>
      </c>
      <c r="Z203" s="24" t="s">
        <v>3368</v>
      </c>
      <c r="AA203" s="24" t="s">
        <v>3369</v>
      </c>
      <c r="AB203" s="24" t="s">
        <v>3240</v>
      </c>
      <c r="AC203" s="24" t="s">
        <v>411</v>
      </c>
      <c r="AD203" s="24" t="s">
        <v>3370</v>
      </c>
      <c r="AE203" s="24" t="s">
        <v>3371</v>
      </c>
      <c r="AF203" s="24" t="s">
        <v>411</v>
      </c>
    </row>
    <row r="204" spans="1:32" ht="20" customHeight="1" x14ac:dyDescent="0.35">
      <c r="A204" s="34" t="str">
        <f t="shared" si="28"/>
        <v>87426C-2399-0400-14-53105B-2399053-02PropiosINGRESOS CORRIENTES</v>
      </c>
      <c r="B204" s="34" t="str">
        <f t="shared" si="26"/>
        <v>4300C-2399-0400-14-53105B-2399053-02Plan de trabajo</v>
      </c>
      <c r="C204" s="34">
        <v>4300</v>
      </c>
      <c r="D204" s="34">
        <v>1499</v>
      </c>
      <c r="E204" s="34" t="str">
        <f t="shared" si="29"/>
        <v>43001499</v>
      </c>
      <c r="F204" s="228" t="str">
        <f>VLOOKUP(C204,'Presupuesto OAPES'!$B$2:$P$19,6,FALSE)</f>
        <v>Plan de trabajo</v>
      </c>
      <c r="G204" s="39">
        <v>87426</v>
      </c>
      <c r="H204" s="32" t="s">
        <v>3290</v>
      </c>
      <c r="I204" s="23" t="s">
        <v>3372</v>
      </c>
      <c r="J204" s="23" t="s">
        <v>405</v>
      </c>
      <c r="K204" s="23" t="s">
        <v>406</v>
      </c>
      <c r="L204" s="23" t="s">
        <v>407</v>
      </c>
      <c r="M204" s="23" t="s">
        <v>408</v>
      </c>
      <c r="N204" s="23" t="s">
        <v>345</v>
      </c>
      <c r="O204" s="23" t="s">
        <v>347</v>
      </c>
      <c r="P204" s="24" t="s">
        <v>38</v>
      </c>
      <c r="Q204" s="24" t="s">
        <v>409</v>
      </c>
      <c r="R204" s="24" t="s">
        <v>40</v>
      </c>
      <c r="S204" s="25">
        <v>49657500</v>
      </c>
      <c r="T204" s="25">
        <v>0</v>
      </c>
      <c r="U204" s="25">
        <v>49657500</v>
      </c>
      <c r="V204" s="25">
        <f>+SUMIFS('Compromisos 01042026'!$P$2:$P$1962,'Compromisos 01042026'!$AB$2:$AB$1962,'CDP 01042026'!G204,'Compromisos 01042026'!$I$2:$I$1962,'CDP 01042026'!N204,'Compromisos 01042026'!$K$2:$K$1962,'CDP 01042026'!P204,'Compromisos 01042026'!$L$2:$L$1962,'CDP 01042026'!Q204)</f>
        <v>49657500</v>
      </c>
      <c r="W204" s="25">
        <f>+SUMIFS('Obligaciones 01042026'!$W$2:$W$501,'Obligaciones 01042026'!$AD$2:$AD$501,'CDP 01042026'!G204,'Obligaciones 01042026'!$S$2:$S$501,'CDP 01042026'!N204,'Obligaciones 01042026'!$Y$2:$Y$501,'CDP 01042026'!P204,'Obligaciones 01042026'!$AA$2:$AA$501,'CDP 01042026'!Q204)</f>
        <v>7724500</v>
      </c>
      <c r="X204" s="25">
        <f>+SUMIFS('Pagos 01042026'!$Z$2:$Z$2404,'Pagos 01042026'!$AN$2:$AN$2404,'CDP 01042026'!G204,'Pagos 01042026'!$U$2:$U$2404,'CDP 01042026'!N204,'Pagos 01042026'!$W$2:$W$2404,'CDP 01042026'!P204,'Pagos 01042026'!$X$2:$X$2404,'CDP 01042026'!Q204)</f>
        <v>7724500</v>
      </c>
      <c r="Y204" s="25">
        <v>0</v>
      </c>
      <c r="Z204" s="24" t="s">
        <v>3373</v>
      </c>
      <c r="AA204" s="24" t="s">
        <v>3020</v>
      </c>
      <c r="AB204" s="24" t="s">
        <v>2640</v>
      </c>
      <c r="AC204" s="24" t="s">
        <v>411</v>
      </c>
      <c r="AD204" s="24" t="s">
        <v>3374</v>
      </c>
      <c r="AE204" s="24" t="s">
        <v>3375</v>
      </c>
      <c r="AF204" s="24" t="s">
        <v>411</v>
      </c>
    </row>
    <row r="205" spans="1:32" ht="20" customHeight="1" x14ac:dyDescent="0.35">
      <c r="A205" s="34" t="str">
        <f t="shared" si="28"/>
        <v>87626C-2399-0400-14-53105B-2399054-02PropiosINGRESOS CORRIENTES</v>
      </c>
      <c r="B205" s="34" t="str">
        <f t="shared" si="26"/>
        <v>1000C-2399-0400-14-53105B-2399054-02Plan de trabajo</v>
      </c>
      <c r="C205" s="34">
        <v>1000</v>
      </c>
      <c r="D205" s="34">
        <v>1499</v>
      </c>
      <c r="E205" s="34" t="str">
        <f t="shared" si="29"/>
        <v>10001499</v>
      </c>
      <c r="F205" s="228" t="str">
        <f>VLOOKUP(C205,'Presupuesto OAPES'!$B$2:$P$19,6,FALSE)</f>
        <v>Plan de trabajo</v>
      </c>
      <c r="G205" s="39">
        <v>87626</v>
      </c>
      <c r="H205" s="32" t="s">
        <v>3290</v>
      </c>
      <c r="I205" s="23" t="s">
        <v>3379</v>
      </c>
      <c r="J205" s="23" t="s">
        <v>405</v>
      </c>
      <c r="K205" s="23" t="s">
        <v>406</v>
      </c>
      <c r="L205" s="23" t="s">
        <v>407</v>
      </c>
      <c r="M205" s="23" t="s">
        <v>408</v>
      </c>
      <c r="N205" s="23" t="s">
        <v>342</v>
      </c>
      <c r="O205" s="23" t="s">
        <v>344</v>
      </c>
      <c r="P205" s="24" t="s">
        <v>38</v>
      </c>
      <c r="Q205" s="24" t="s">
        <v>409</v>
      </c>
      <c r="R205" s="24" t="s">
        <v>40</v>
      </c>
      <c r="S205" s="25">
        <v>145668600</v>
      </c>
      <c r="T205" s="25">
        <v>-6474160</v>
      </c>
      <c r="U205" s="25">
        <v>139194440</v>
      </c>
      <c r="V205" s="25">
        <f>+SUMIFS('Compromisos 01042026'!$P$2:$P$1962,'Compromisos 01042026'!$AB$2:$AB$1962,'CDP 01042026'!G205,'Compromisos 01042026'!$I$2:$I$1962,'CDP 01042026'!N205,'Compromisos 01042026'!$K$2:$K$1962,'CDP 01042026'!P205,'Compromisos 01042026'!$L$2:$L$1962,'CDP 01042026'!Q205)</f>
        <v>139194440</v>
      </c>
      <c r="W205" s="25">
        <f>+SUMIFS('Obligaciones 01042026'!$W$2:$W$501,'Obligaciones 01042026'!$AD$2:$AD$501,'CDP 01042026'!G205,'Obligaciones 01042026'!$S$2:$S$501,'CDP 01042026'!N205,'Obligaciones 01042026'!$Y$2:$Y$501,'CDP 01042026'!P205,'Obligaciones 01042026'!$AA$2:$AA$501,'CDP 01042026'!Q205)</f>
        <v>17803940</v>
      </c>
      <c r="X205" s="25">
        <f>+SUMIFS('Pagos 01042026'!$Z$2:$Z$2404,'Pagos 01042026'!$AN$2:$AN$2404,'CDP 01042026'!G205,'Pagos 01042026'!$U$2:$U$2404,'CDP 01042026'!N205,'Pagos 01042026'!$W$2:$W$2404,'CDP 01042026'!P205,'Pagos 01042026'!$X$2:$X$2404,'CDP 01042026'!Q205)</f>
        <v>17803940</v>
      </c>
      <c r="Y205" s="25">
        <v>0</v>
      </c>
      <c r="Z205" s="24" t="s">
        <v>3380</v>
      </c>
      <c r="AA205" s="24" t="s">
        <v>3015</v>
      </c>
      <c r="AB205" s="24" t="s">
        <v>2394</v>
      </c>
      <c r="AC205" s="24" t="s">
        <v>411</v>
      </c>
      <c r="AD205" s="24" t="s">
        <v>3381</v>
      </c>
      <c r="AE205" s="24" t="s">
        <v>3382</v>
      </c>
      <c r="AF205" s="24" t="s">
        <v>411</v>
      </c>
    </row>
    <row r="206" spans="1:32" ht="20" customHeight="1" x14ac:dyDescent="0.35">
      <c r="A206" s="34" t="str">
        <f t="shared" si="28"/>
        <v>87926C-2399-0400-14-53105B-2399054-02PropiosINGRESOS CORRIENTES</v>
      </c>
      <c r="B206" s="34" t="str">
        <f t="shared" si="26"/>
        <v>1000C-2399-0400-14-53105B-2399054-02Plan de trabajo</v>
      </c>
      <c r="C206" s="34">
        <v>1000</v>
      </c>
      <c r="D206" s="34">
        <v>1499</v>
      </c>
      <c r="E206" s="34" t="str">
        <f t="shared" si="29"/>
        <v>10001499</v>
      </c>
      <c r="F206" s="228" t="str">
        <f>VLOOKUP(C206,'Presupuesto OAPES'!$B$2:$P$19,6,FALSE)</f>
        <v>Plan de trabajo</v>
      </c>
      <c r="G206" s="39">
        <v>87926</v>
      </c>
      <c r="H206" s="32" t="s">
        <v>3290</v>
      </c>
      <c r="I206" s="23" t="s">
        <v>3386</v>
      </c>
      <c r="J206" s="23" t="s">
        <v>405</v>
      </c>
      <c r="K206" s="23" t="s">
        <v>406</v>
      </c>
      <c r="L206" s="23" t="s">
        <v>407</v>
      </c>
      <c r="M206" s="23" t="s">
        <v>408</v>
      </c>
      <c r="N206" s="23" t="s">
        <v>342</v>
      </c>
      <c r="O206" s="23" t="s">
        <v>344</v>
      </c>
      <c r="P206" s="24" t="s">
        <v>38</v>
      </c>
      <c r="Q206" s="24" t="s">
        <v>409</v>
      </c>
      <c r="R206" s="24" t="s">
        <v>40</v>
      </c>
      <c r="S206" s="25">
        <v>165532500</v>
      </c>
      <c r="T206" s="25">
        <v>-6437375</v>
      </c>
      <c r="U206" s="25">
        <v>159095125</v>
      </c>
      <c r="V206" s="25">
        <f>+SUMIFS('Compromisos 01042026'!$P$2:$P$1962,'Compromisos 01042026'!$AB$2:$AB$1962,'CDP 01042026'!G206,'Compromisos 01042026'!$I$2:$I$1962,'CDP 01042026'!N206,'Compromisos 01042026'!$K$2:$K$1962,'CDP 01042026'!P206,'Compromisos 01042026'!$L$2:$L$1962,'CDP 01042026'!Q206)</f>
        <v>159095125</v>
      </c>
      <c r="W206" s="25">
        <f>+SUMIFS('Obligaciones 01042026'!$W$2:$W$501,'Obligaciones 01042026'!$AD$2:$AD$501,'CDP 01042026'!G206,'Obligaciones 01042026'!$S$2:$S$501,'CDP 01042026'!N206,'Obligaciones 01042026'!$Y$2:$Y$501,'CDP 01042026'!P206,'Obligaciones 01042026'!$AA$2:$AA$501,'CDP 01042026'!Q206)</f>
        <v>21151375</v>
      </c>
      <c r="X206" s="25">
        <f>+SUMIFS('Pagos 01042026'!$Z$2:$Z$2404,'Pagos 01042026'!$AN$2:$AN$2404,'CDP 01042026'!G206,'Pagos 01042026'!$U$2:$U$2404,'CDP 01042026'!N206,'Pagos 01042026'!$W$2:$W$2404,'CDP 01042026'!P206,'Pagos 01042026'!$X$2:$X$2404,'CDP 01042026'!Q206)</f>
        <v>21151375</v>
      </c>
      <c r="Y206" s="25">
        <v>0</v>
      </c>
      <c r="Z206" s="24" t="s">
        <v>3387</v>
      </c>
      <c r="AA206" s="24" t="s">
        <v>3388</v>
      </c>
      <c r="AB206" s="24" t="s">
        <v>2004</v>
      </c>
      <c r="AC206" s="24" t="s">
        <v>411</v>
      </c>
      <c r="AD206" s="24" t="s">
        <v>3389</v>
      </c>
      <c r="AE206" s="24" t="s">
        <v>3390</v>
      </c>
      <c r="AF206" s="24" t="s">
        <v>411</v>
      </c>
    </row>
    <row r="207" spans="1:32" ht="20" customHeight="1" x14ac:dyDescent="0.35">
      <c r="A207" s="34" t="str">
        <f t="shared" si="28"/>
        <v>88026C-2399-0400-14-53105B-2399054-02PropiosINGRESOS CORRIENTES</v>
      </c>
      <c r="B207" s="34" t="str">
        <f t="shared" si="26"/>
        <v>1000C-2399-0400-14-53105B-2399054-02Plan de trabajo</v>
      </c>
      <c r="C207" s="34">
        <v>1000</v>
      </c>
      <c r="D207" s="34">
        <v>1499</v>
      </c>
      <c r="E207" s="34" t="str">
        <f t="shared" si="29"/>
        <v>10001499</v>
      </c>
      <c r="F207" s="228" t="str">
        <f>VLOOKUP(C207,'Presupuesto OAPES'!$B$2:$P$19,6,FALSE)</f>
        <v>Plan de trabajo</v>
      </c>
      <c r="G207" s="39">
        <v>88026</v>
      </c>
      <c r="H207" s="32" t="s">
        <v>3290</v>
      </c>
      <c r="I207" s="23" t="s">
        <v>3391</v>
      </c>
      <c r="J207" s="23" t="s">
        <v>405</v>
      </c>
      <c r="K207" s="23" t="s">
        <v>406</v>
      </c>
      <c r="L207" s="23" t="s">
        <v>407</v>
      </c>
      <c r="M207" s="23" t="s">
        <v>408</v>
      </c>
      <c r="N207" s="23" t="s">
        <v>342</v>
      </c>
      <c r="O207" s="23" t="s">
        <v>344</v>
      </c>
      <c r="P207" s="24" t="s">
        <v>38</v>
      </c>
      <c r="Q207" s="24" t="s">
        <v>409</v>
      </c>
      <c r="R207" s="24" t="s">
        <v>40</v>
      </c>
      <c r="S207" s="25">
        <v>145668600</v>
      </c>
      <c r="T207" s="25">
        <v>-8092700</v>
      </c>
      <c r="U207" s="25">
        <v>137575900</v>
      </c>
      <c r="V207" s="25">
        <f>+SUMIFS('Compromisos 01042026'!$P$2:$P$1962,'Compromisos 01042026'!$AB$2:$AB$1962,'CDP 01042026'!G207,'Compromisos 01042026'!$I$2:$I$1962,'CDP 01042026'!N207,'Compromisos 01042026'!$K$2:$K$1962,'CDP 01042026'!P207,'Compromisos 01042026'!$L$2:$L$1962,'CDP 01042026'!Q207)</f>
        <v>137575900</v>
      </c>
      <c r="W207" s="25">
        <f>+SUMIFS('Obligaciones 01042026'!$W$2:$W$501,'Obligaciones 01042026'!$AD$2:$AD$501,'CDP 01042026'!G207,'Obligaciones 01042026'!$S$2:$S$501,'CDP 01042026'!N207,'Obligaciones 01042026'!$Y$2:$Y$501,'CDP 01042026'!P207,'Obligaciones 01042026'!$AA$2:$AA$501,'CDP 01042026'!Q207)</f>
        <v>16185400</v>
      </c>
      <c r="X207" s="25">
        <f>+SUMIFS('Pagos 01042026'!$Z$2:$Z$2404,'Pagos 01042026'!$AN$2:$AN$2404,'CDP 01042026'!G207,'Pagos 01042026'!$U$2:$U$2404,'CDP 01042026'!N207,'Pagos 01042026'!$W$2:$W$2404,'CDP 01042026'!P207,'Pagos 01042026'!$X$2:$X$2404,'CDP 01042026'!Q207)</f>
        <v>16185400</v>
      </c>
      <c r="Y207" s="25">
        <v>0</v>
      </c>
      <c r="Z207" s="24" t="s">
        <v>3392</v>
      </c>
      <c r="AA207" s="24" t="s">
        <v>3352</v>
      </c>
      <c r="AB207" s="24" t="s">
        <v>2706</v>
      </c>
      <c r="AC207" s="24" t="s">
        <v>411</v>
      </c>
      <c r="AD207" s="24" t="s">
        <v>3393</v>
      </c>
      <c r="AE207" s="24" t="s">
        <v>3394</v>
      </c>
      <c r="AF207" s="24" t="s">
        <v>411</v>
      </c>
    </row>
    <row r="208" spans="1:32" ht="20" customHeight="1" x14ac:dyDescent="0.35">
      <c r="A208" s="34" t="str">
        <f t="shared" si="28"/>
        <v>88826C-2399-0400-14-53105B-2399053-02PropiosINGRESOS CORRIENTES</v>
      </c>
      <c r="B208" s="34" t="str">
        <f t="shared" si="26"/>
        <v>4300C-2399-0400-14-53105B-2399053-02Plan de trabajo</v>
      </c>
      <c r="C208" s="34">
        <v>4300</v>
      </c>
      <c r="D208" s="34">
        <v>1499</v>
      </c>
      <c r="E208" s="34" t="str">
        <f t="shared" si="29"/>
        <v>43001499</v>
      </c>
      <c r="F208" s="228" t="str">
        <f>VLOOKUP(C208,'Presupuesto OAPES'!$B$2:$P$19,6,FALSE)</f>
        <v>Plan de trabajo</v>
      </c>
      <c r="G208" s="39">
        <v>88826</v>
      </c>
      <c r="H208" s="32" t="s">
        <v>3290</v>
      </c>
      <c r="I208" s="23" t="s">
        <v>3410</v>
      </c>
      <c r="J208" s="23" t="s">
        <v>405</v>
      </c>
      <c r="K208" s="23" t="s">
        <v>406</v>
      </c>
      <c r="L208" s="23" t="s">
        <v>407</v>
      </c>
      <c r="M208" s="23" t="s">
        <v>408</v>
      </c>
      <c r="N208" s="23" t="s">
        <v>345</v>
      </c>
      <c r="O208" s="23" t="s">
        <v>347</v>
      </c>
      <c r="P208" s="24" t="s">
        <v>38</v>
      </c>
      <c r="Q208" s="24" t="s">
        <v>409</v>
      </c>
      <c r="R208" s="24" t="s">
        <v>40</v>
      </c>
      <c r="S208" s="25">
        <v>99319500</v>
      </c>
      <c r="T208" s="25">
        <v>0</v>
      </c>
      <c r="U208" s="25">
        <v>99319500</v>
      </c>
      <c r="V208" s="25">
        <f>+SUMIFS('Compromisos 01042026'!$P$2:$P$1962,'Compromisos 01042026'!$AB$2:$AB$1962,'CDP 01042026'!G208,'Compromisos 01042026'!$I$2:$I$1962,'CDP 01042026'!N208,'Compromisos 01042026'!$K$2:$K$1962,'CDP 01042026'!P208,'Compromisos 01042026'!$L$2:$L$1962,'CDP 01042026'!Q208)</f>
        <v>99319500</v>
      </c>
      <c r="W208" s="25">
        <f>+SUMIFS('Obligaciones 01042026'!$W$2:$W$501,'Obligaciones 01042026'!$AD$2:$AD$501,'CDP 01042026'!G208,'Obligaciones 01042026'!$S$2:$S$501,'CDP 01042026'!N208,'Obligaciones 01042026'!$Y$2:$Y$501,'CDP 01042026'!P208,'Obligaciones 01042026'!$AA$2:$AA$501,'CDP 01042026'!Q208)</f>
        <v>12249405</v>
      </c>
      <c r="X208" s="25">
        <f>+SUMIFS('Pagos 01042026'!$Z$2:$Z$2404,'Pagos 01042026'!$AN$2:$AN$2404,'CDP 01042026'!G208,'Pagos 01042026'!$U$2:$U$2404,'CDP 01042026'!N208,'Pagos 01042026'!$W$2:$W$2404,'CDP 01042026'!P208,'Pagos 01042026'!$X$2:$X$2404,'CDP 01042026'!Q208)</f>
        <v>12249405</v>
      </c>
      <c r="Y208" s="25">
        <v>0</v>
      </c>
      <c r="Z208" s="24" t="s">
        <v>3411</v>
      </c>
      <c r="AA208" s="24" t="s">
        <v>3412</v>
      </c>
      <c r="AB208" s="24" t="s">
        <v>3165</v>
      </c>
      <c r="AC208" s="24" t="s">
        <v>411</v>
      </c>
      <c r="AD208" s="24" t="s">
        <v>3413</v>
      </c>
      <c r="AE208" s="24" t="s">
        <v>3414</v>
      </c>
      <c r="AF208" s="24" t="s">
        <v>411</v>
      </c>
    </row>
    <row r="209" spans="1:32" ht="20" customHeight="1" x14ac:dyDescent="0.35">
      <c r="A209" s="34" t="str">
        <f t="shared" si="28"/>
        <v>91726C-2399-0400-14-53105B-2399053-02PropiosINGRESOS CORRIENTES</v>
      </c>
      <c r="B209" s="34" t="str">
        <f t="shared" si="26"/>
        <v>1700C-2399-0400-14-53105B-2399053-02Plan de trabajo</v>
      </c>
      <c r="C209" s="34">
        <v>1700</v>
      </c>
      <c r="D209" s="34">
        <v>1499</v>
      </c>
      <c r="E209" s="34" t="str">
        <f t="shared" si="29"/>
        <v>17001499</v>
      </c>
      <c r="F209" s="228" t="str">
        <f>VLOOKUP(C209,'Presupuesto OAPES'!$B$2:$P$19,6,FALSE)</f>
        <v>Plan de trabajo</v>
      </c>
      <c r="G209" s="39">
        <v>91726</v>
      </c>
      <c r="H209" s="32" t="s">
        <v>3436</v>
      </c>
      <c r="I209" s="23" t="s">
        <v>3483</v>
      </c>
      <c r="J209" s="23" t="s">
        <v>405</v>
      </c>
      <c r="K209" s="23" t="s">
        <v>406</v>
      </c>
      <c r="L209" s="23" t="s">
        <v>407</v>
      </c>
      <c r="M209" s="23" t="s">
        <v>408</v>
      </c>
      <c r="N209" s="23" t="s">
        <v>345</v>
      </c>
      <c r="O209" s="23" t="s">
        <v>347</v>
      </c>
      <c r="P209" s="24" t="s">
        <v>38</v>
      </c>
      <c r="Q209" s="24" t="s">
        <v>409</v>
      </c>
      <c r="R209" s="24" t="s">
        <v>40</v>
      </c>
      <c r="S209" s="25">
        <v>97848100</v>
      </c>
      <c r="T209" s="25">
        <v>1471400</v>
      </c>
      <c r="U209" s="25">
        <v>99319500</v>
      </c>
      <c r="V209" s="25">
        <f>+SUMIFS('Compromisos 01042026'!$P$2:$P$1962,'Compromisos 01042026'!$AB$2:$AB$1962,'CDP 01042026'!G209,'Compromisos 01042026'!$I$2:$I$1962,'CDP 01042026'!N209,'Compromisos 01042026'!$K$2:$K$1962,'CDP 01042026'!P209,'Compromisos 01042026'!$L$2:$L$1962,'CDP 01042026'!Q209)</f>
        <v>99319500</v>
      </c>
      <c r="W209" s="25">
        <f>+SUMIFS('Obligaciones 01042026'!$W$2:$W$501,'Obligaciones 01042026'!$AD$2:$AD$501,'CDP 01042026'!G209,'Obligaciones 01042026'!$S$2:$S$501,'CDP 01042026'!N209,'Obligaciones 01042026'!$Y$2:$Y$501,'CDP 01042026'!P209,'Obligaciones 01042026'!$AA$2:$AA$501,'CDP 01042026'!Q209)</f>
        <v>15449700</v>
      </c>
      <c r="X209" s="25">
        <f>+SUMIFS('Pagos 01042026'!$Z$2:$Z$2404,'Pagos 01042026'!$AN$2:$AN$2404,'CDP 01042026'!G209,'Pagos 01042026'!$U$2:$U$2404,'CDP 01042026'!N209,'Pagos 01042026'!$W$2:$W$2404,'CDP 01042026'!P209,'Pagos 01042026'!$X$2:$X$2404,'CDP 01042026'!Q209)</f>
        <v>15449700</v>
      </c>
      <c r="Y209" s="25">
        <v>0</v>
      </c>
      <c r="Z209" s="24" t="s">
        <v>3484</v>
      </c>
      <c r="AA209" s="24" t="s">
        <v>3485</v>
      </c>
      <c r="AB209" s="24" t="s">
        <v>1985</v>
      </c>
      <c r="AC209" s="24" t="s">
        <v>2370</v>
      </c>
      <c r="AD209" s="24" t="s">
        <v>3486</v>
      </c>
      <c r="AE209" s="24" t="s">
        <v>3487</v>
      </c>
      <c r="AF209" s="24" t="s">
        <v>411</v>
      </c>
    </row>
    <row r="210" spans="1:32" ht="20" customHeight="1" x14ac:dyDescent="0.35">
      <c r="A210" s="34" t="str">
        <f t="shared" si="28"/>
        <v>91826C-2399-0400-14-53105B-2399053-02PropiosINGRESOS CORRIENTES</v>
      </c>
      <c r="B210" s="34" t="str">
        <f t="shared" si="26"/>
        <v>1700C-2399-0400-14-53105B-2399053-02Plan de trabajo</v>
      </c>
      <c r="C210" s="34">
        <v>1700</v>
      </c>
      <c r="D210" s="34">
        <v>1499</v>
      </c>
      <c r="E210" s="34" t="str">
        <f t="shared" si="29"/>
        <v>17001499</v>
      </c>
      <c r="F210" s="228" t="str">
        <f>VLOOKUP(C210,'Presupuesto OAPES'!$B$2:$P$19,6,FALSE)</f>
        <v>Plan de trabajo</v>
      </c>
      <c r="G210" s="39">
        <v>91826</v>
      </c>
      <c r="H210" s="32" t="s">
        <v>3436</v>
      </c>
      <c r="I210" s="23" t="s">
        <v>3488</v>
      </c>
      <c r="J210" s="23" t="s">
        <v>405</v>
      </c>
      <c r="K210" s="23" t="s">
        <v>406</v>
      </c>
      <c r="L210" s="23" t="s">
        <v>407</v>
      </c>
      <c r="M210" s="23" t="s">
        <v>408</v>
      </c>
      <c r="N210" s="23" t="s">
        <v>345</v>
      </c>
      <c r="O210" s="23" t="s">
        <v>347</v>
      </c>
      <c r="P210" s="24" t="s">
        <v>38</v>
      </c>
      <c r="Q210" s="24" t="s">
        <v>409</v>
      </c>
      <c r="R210" s="24" t="s">
        <v>40</v>
      </c>
      <c r="S210" s="25">
        <v>76807080</v>
      </c>
      <c r="T210" s="25">
        <v>-1324260</v>
      </c>
      <c r="U210" s="25">
        <v>75482820</v>
      </c>
      <c r="V210" s="25">
        <f>+SUMIFS('Compromisos 01042026'!$P$2:$P$1962,'Compromisos 01042026'!$AB$2:$AB$1962,'CDP 01042026'!G210,'Compromisos 01042026'!$I$2:$I$1962,'CDP 01042026'!N210,'Compromisos 01042026'!$K$2:$K$1962,'CDP 01042026'!P210,'Compromisos 01042026'!$L$2:$L$1962,'CDP 01042026'!Q210)</f>
        <v>75482820</v>
      </c>
      <c r="W210" s="25">
        <f>+SUMIFS('Obligaciones 01042026'!$W$2:$W$501,'Obligaciones 01042026'!$AD$2:$AD$501,'CDP 01042026'!G210,'Obligaciones 01042026'!$S$2:$S$501,'CDP 01042026'!N210,'Obligaciones 01042026'!$Y$2:$Y$501,'CDP 01042026'!P210,'Obligaciones 01042026'!$AA$2:$AA$501,'CDP 01042026'!Q210)</f>
        <v>9269820</v>
      </c>
      <c r="X210" s="25">
        <f>+SUMIFS('Pagos 01042026'!$Z$2:$Z$2404,'Pagos 01042026'!$AN$2:$AN$2404,'CDP 01042026'!G210,'Pagos 01042026'!$U$2:$U$2404,'CDP 01042026'!N210,'Pagos 01042026'!$W$2:$W$2404,'CDP 01042026'!P210,'Pagos 01042026'!$X$2:$X$2404,'CDP 01042026'!Q210)</f>
        <v>9269820</v>
      </c>
      <c r="Y210" s="25">
        <v>0</v>
      </c>
      <c r="Z210" s="24" t="s">
        <v>3489</v>
      </c>
      <c r="AA210" s="24" t="s">
        <v>2580</v>
      </c>
      <c r="AB210" s="24" t="s">
        <v>2395</v>
      </c>
      <c r="AC210" s="24" t="s">
        <v>411</v>
      </c>
      <c r="AD210" s="24" t="s">
        <v>3490</v>
      </c>
      <c r="AE210" s="24" t="s">
        <v>3491</v>
      </c>
      <c r="AF210" s="24" t="s">
        <v>411</v>
      </c>
    </row>
    <row r="211" spans="1:32" ht="20" customHeight="1" x14ac:dyDescent="0.35">
      <c r="A211" s="34" t="str">
        <f t="shared" ref="A211:A213" si="30">+G211&amp;N211&amp;P211&amp;Q211</f>
        <v>96926C-2399-0400-14-53105B-2399053-02PropiosINGRESOS CORRIENTES</v>
      </c>
      <c r="B211" s="34" t="str">
        <f t="shared" si="26"/>
        <v>1700C-2399-0400-14-53105B-2399053-02Plan de trabajo</v>
      </c>
      <c r="C211" s="34">
        <v>1700</v>
      </c>
      <c r="D211" s="34">
        <v>1499</v>
      </c>
      <c r="E211" s="34" t="str">
        <f t="shared" ref="E211:E213" si="31">+C211&amp;D211</f>
        <v>17001499</v>
      </c>
      <c r="F211" s="228" t="str">
        <f>VLOOKUP(C211,'Presupuesto OAPES'!$B$2:$P$19,6,FALSE)</f>
        <v>Plan de trabajo</v>
      </c>
      <c r="G211" s="39">
        <v>96926</v>
      </c>
      <c r="H211" s="32" t="s">
        <v>3600</v>
      </c>
      <c r="I211" s="23" t="s">
        <v>3634</v>
      </c>
      <c r="J211" s="23" t="s">
        <v>405</v>
      </c>
      <c r="K211" s="23" t="s">
        <v>406</v>
      </c>
      <c r="L211" s="23" t="s">
        <v>407</v>
      </c>
      <c r="M211" s="23" t="s">
        <v>408</v>
      </c>
      <c r="N211" s="23" t="s">
        <v>345</v>
      </c>
      <c r="O211" s="23" t="s">
        <v>347</v>
      </c>
      <c r="P211" s="24" t="s">
        <v>38</v>
      </c>
      <c r="Q211" s="24" t="s">
        <v>409</v>
      </c>
      <c r="R211" s="24" t="s">
        <v>40</v>
      </c>
      <c r="S211" s="25">
        <v>89350765</v>
      </c>
      <c r="T211" s="25">
        <v>-1287475</v>
      </c>
      <c r="U211" s="25">
        <v>88063290</v>
      </c>
      <c r="V211" s="25">
        <f>+SUMIFS('Compromisos 01042026'!$P$2:$P$1962,'Compromisos 01042026'!$AB$2:$AB$1962,'CDP 01042026'!G211,'Compromisos 01042026'!$I$2:$I$1962,'CDP 01042026'!N211,'Compromisos 01042026'!$K$2:$K$1962,'CDP 01042026'!P211,'Compromisos 01042026'!$L$2:$L$1962,'CDP 01042026'!Q211)</f>
        <v>88063290</v>
      </c>
      <c r="W211" s="25">
        <f>+SUMIFS('Obligaciones 01042026'!$W$2:$W$501,'Obligaciones 01042026'!$AD$2:$AD$501,'CDP 01042026'!G211,'Obligaciones 01042026'!$S$2:$S$501,'CDP 01042026'!N211,'Obligaciones 01042026'!$Y$2:$Y$501,'CDP 01042026'!P211,'Obligaciones 01042026'!$AA$2:$AA$501,'CDP 01042026'!Q211)</f>
        <v>10814790</v>
      </c>
      <c r="X211" s="25">
        <f>+SUMIFS('Pagos 01042026'!$Z$2:$Z$2404,'Pagos 01042026'!$AN$2:$AN$2404,'CDP 01042026'!G211,'Pagos 01042026'!$U$2:$U$2404,'CDP 01042026'!N211,'Pagos 01042026'!$W$2:$W$2404,'CDP 01042026'!P211,'Pagos 01042026'!$X$2:$X$2404,'CDP 01042026'!Q211)</f>
        <v>10814790</v>
      </c>
      <c r="Y211" s="25">
        <v>0</v>
      </c>
      <c r="Z211" s="24" t="s">
        <v>3635</v>
      </c>
      <c r="AA211" s="24" t="s">
        <v>3636</v>
      </c>
      <c r="AB211" s="24" t="s">
        <v>2469</v>
      </c>
      <c r="AC211" s="24" t="s">
        <v>411</v>
      </c>
      <c r="AD211" s="24" t="s">
        <v>3637</v>
      </c>
      <c r="AE211" s="24" t="s">
        <v>3638</v>
      </c>
      <c r="AF211" s="24" t="s">
        <v>411</v>
      </c>
    </row>
    <row r="212" spans="1:32" ht="20" customHeight="1" x14ac:dyDescent="0.35">
      <c r="A212" s="34" t="str">
        <f t="shared" si="30"/>
        <v>97026C-2399-0400-14-53105B-2399053-02PropiosINGRESOS CORRIENTES</v>
      </c>
      <c r="B212" s="34" t="str">
        <f t="shared" si="26"/>
        <v>1700C-2399-0400-14-53105B-2399053-02Plan de trabajo</v>
      </c>
      <c r="C212" s="34">
        <v>1700</v>
      </c>
      <c r="D212" s="34">
        <v>1499</v>
      </c>
      <c r="E212" s="34" t="str">
        <f t="shared" si="31"/>
        <v>17001499</v>
      </c>
      <c r="F212" s="228" t="str">
        <f>VLOOKUP(C212,'Presupuesto OAPES'!$B$2:$P$19,6,FALSE)</f>
        <v>Plan de trabajo</v>
      </c>
      <c r="G212" s="39">
        <v>97026</v>
      </c>
      <c r="H212" s="32" t="s">
        <v>3600</v>
      </c>
      <c r="I212" s="23" t="s">
        <v>3639</v>
      </c>
      <c r="J212" s="23" t="s">
        <v>405</v>
      </c>
      <c r="K212" s="23" t="s">
        <v>406</v>
      </c>
      <c r="L212" s="23" t="s">
        <v>407</v>
      </c>
      <c r="M212" s="23" t="s">
        <v>408</v>
      </c>
      <c r="N212" s="23" t="s">
        <v>345</v>
      </c>
      <c r="O212" s="23" t="s">
        <v>347</v>
      </c>
      <c r="P212" s="24" t="s">
        <v>38</v>
      </c>
      <c r="Q212" s="24" t="s">
        <v>409</v>
      </c>
      <c r="R212" s="24" t="s">
        <v>40</v>
      </c>
      <c r="S212" s="25">
        <v>102409440</v>
      </c>
      <c r="T212" s="25">
        <v>-1765680</v>
      </c>
      <c r="U212" s="25">
        <v>100643760</v>
      </c>
      <c r="V212" s="25">
        <f>+SUMIFS('Compromisos 01042026'!$P$2:$P$1962,'Compromisos 01042026'!$AB$2:$AB$1962,'CDP 01042026'!G212,'Compromisos 01042026'!$I$2:$I$1962,'CDP 01042026'!N212,'Compromisos 01042026'!$K$2:$K$1962,'CDP 01042026'!P212,'Compromisos 01042026'!$L$2:$L$1962,'CDP 01042026'!Q212)</f>
        <v>100643760</v>
      </c>
      <c r="W212" s="25">
        <f>+SUMIFS('Obligaciones 01042026'!$W$2:$W$501,'Obligaciones 01042026'!$AD$2:$AD$501,'CDP 01042026'!G212,'Obligaciones 01042026'!$S$2:$S$501,'CDP 01042026'!N212,'Obligaciones 01042026'!$Y$2:$Y$501,'CDP 01042026'!P212,'Obligaciones 01042026'!$AA$2:$AA$501,'CDP 01042026'!Q212)</f>
        <v>12359760</v>
      </c>
      <c r="X212" s="25">
        <f>+SUMIFS('Pagos 01042026'!$Z$2:$Z$2404,'Pagos 01042026'!$AN$2:$AN$2404,'CDP 01042026'!G212,'Pagos 01042026'!$U$2:$U$2404,'CDP 01042026'!N212,'Pagos 01042026'!$W$2:$W$2404,'CDP 01042026'!P212,'Pagos 01042026'!$X$2:$X$2404,'CDP 01042026'!Q212)</f>
        <v>12359760</v>
      </c>
      <c r="Y212" s="25">
        <v>0</v>
      </c>
      <c r="Z212" s="24" t="s">
        <v>3640</v>
      </c>
      <c r="AA212" s="24" t="s">
        <v>3641</v>
      </c>
      <c r="AB212" s="24" t="s">
        <v>2466</v>
      </c>
      <c r="AC212" s="24" t="s">
        <v>411</v>
      </c>
      <c r="AD212" s="24" t="s">
        <v>3642</v>
      </c>
      <c r="AE212" s="24" t="s">
        <v>3643</v>
      </c>
      <c r="AF212" s="24" t="s">
        <v>411</v>
      </c>
    </row>
    <row r="213" spans="1:32" ht="20" customHeight="1" x14ac:dyDescent="0.35">
      <c r="A213" s="34" t="str">
        <f t="shared" si="30"/>
        <v>100226C-2399-0400-14-53105B-2399054-02PropiosINGRESOS CORRIENTES</v>
      </c>
      <c r="B213" s="34" t="str">
        <f t="shared" si="26"/>
        <v>4200C-2399-0400-14-53105B-2399054-02Divulgación</v>
      </c>
      <c r="C213" s="34">
        <v>4200</v>
      </c>
      <c r="D213" s="34">
        <v>1499</v>
      </c>
      <c r="E213" s="34" t="str">
        <f t="shared" si="31"/>
        <v>42001499</v>
      </c>
      <c r="F213" s="228" t="str">
        <f>VLOOKUP(C213,'Presupuesto OAPES'!$B$2:$P$19,6,FALSE)</f>
        <v>Divulgación</v>
      </c>
      <c r="G213" s="39">
        <v>100226</v>
      </c>
      <c r="H213" s="32" t="s">
        <v>3600</v>
      </c>
      <c r="I213" s="23" t="s">
        <v>3696</v>
      </c>
      <c r="J213" s="23" t="s">
        <v>405</v>
      </c>
      <c r="K213" s="23" t="s">
        <v>406</v>
      </c>
      <c r="L213" s="23" t="s">
        <v>407</v>
      </c>
      <c r="M213" s="23" t="s">
        <v>408</v>
      </c>
      <c r="N213" s="23" t="s">
        <v>342</v>
      </c>
      <c r="O213" s="23" t="s">
        <v>344</v>
      </c>
      <c r="P213" s="24" t="s">
        <v>38</v>
      </c>
      <c r="Q213" s="24" t="s">
        <v>409</v>
      </c>
      <c r="R213" s="24" t="s">
        <v>40</v>
      </c>
      <c r="S213" s="25">
        <v>63638050</v>
      </c>
      <c r="T213" s="25">
        <v>-1103550</v>
      </c>
      <c r="U213" s="25">
        <v>62534500</v>
      </c>
      <c r="V213" s="25">
        <f>+SUMIFS('Compromisos 01042026'!$P$2:$P$1962,'Compromisos 01042026'!$AB$2:$AB$1962,'CDP 01042026'!G213,'Compromisos 01042026'!$I$2:$I$1962,'CDP 01042026'!N213,'Compromisos 01042026'!$K$2:$K$1962,'CDP 01042026'!P213,'Compromisos 01042026'!$L$2:$L$1962,'CDP 01042026'!Q213)</f>
        <v>62534500</v>
      </c>
      <c r="W213" s="25">
        <f>+SUMIFS('Obligaciones 01042026'!$W$2:$W$501,'Obligaciones 01042026'!$AD$2:$AD$501,'CDP 01042026'!G213,'Obligaciones 01042026'!$S$2:$S$501,'CDP 01042026'!N213,'Obligaciones 01042026'!$Y$2:$Y$501,'CDP 01042026'!P213,'Obligaciones 01042026'!$AA$2:$AA$501,'CDP 01042026'!Q213)</f>
        <v>7357000</v>
      </c>
      <c r="X213" s="25">
        <f>+SUMIFS('Pagos 01042026'!$Z$2:$Z$2404,'Pagos 01042026'!$AN$2:$AN$2404,'CDP 01042026'!G213,'Pagos 01042026'!$U$2:$U$2404,'CDP 01042026'!N213,'Pagos 01042026'!$W$2:$W$2404,'CDP 01042026'!P213,'Pagos 01042026'!$X$2:$X$2404,'CDP 01042026'!Q213)</f>
        <v>7357000</v>
      </c>
      <c r="Y213" s="25">
        <v>0</v>
      </c>
      <c r="Z213" s="24" t="s">
        <v>3697</v>
      </c>
      <c r="AA213" s="24" t="s">
        <v>3698</v>
      </c>
      <c r="AB213" s="24" t="s">
        <v>2751</v>
      </c>
      <c r="AC213" s="24" t="s">
        <v>411</v>
      </c>
      <c r="AD213" s="24" t="s">
        <v>3699</v>
      </c>
      <c r="AE213" s="24" t="s">
        <v>3700</v>
      </c>
      <c r="AF213" s="24" t="s">
        <v>411</v>
      </c>
    </row>
    <row r="214" spans="1:32" ht="20" customHeight="1" x14ac:dyDescent="0.35">
      <c r="A214" s="34" t="str">
        <f t="shared" ref="A214:A215" si="32">+G214&amp;N214&amp;P214&amp;Q214</f>
        <v>106326C-2399-0400-14-53105B-2399071-02PropiosINGRESOS CORRIENTES</v>
      </c>
      <c r="B214" s="34" t="str">
        <f t="shared" si="26"/>
        <v>1100C-2399-0400-14-53105B-2399071-02Articular los criterios definidos por la ley y los sistemas de gestión al Modelo Integrado de Gestión MIG</v>
      </c>
      <c r="C214" s="34">
        <v>1100</v>
      </c>
      <c r="D214" s="34">
        <v>1499</v>
      </c>
      <c r="E214" s="34" t="str">
        <f t="shared" ref="E214:E215" si="33">+C214&amp;D214</f>
        <v>11001499</v>
      </c>
      <c r="F214" s="228" t="s">
        <v>24311</v>
      </c>
      <c r="G214" s="39">
        <v>106326</v>
      </c>
      <c r="H214" s="32" t="s">
        <v>3600</v>
      </c>
      <c r="I214" s="23" t="s">
        <v>3848</v>
      </c>
      <c r="J214" s="23" t="s">
        <v>405</v>
      </c>
      <c r="K214" s="23" t="s">
        <v>406</v>
      </c>
      <c r="L214" s="23" t="s">
        <v>407</v>
      </c>
      <c r="M214" s="23" t="s">
        <v>408</v>
      </c>
      <c r="N214" s="23" t="s">
        <v>348</v>
      </c>
      <c r="O214" s="23" t="s">
        <v>717</v>
      </c>
      <c r="P214" s="24" t="s">
        <v>38</v>
      </c>
      <c r="Q214" s="24" t="s">
        <v>409</v>
      </c>
      <c r="R214" s="24" t="s">
        <v>40</v>
      </c>
      <c r="S214" s="25">
        <v>103291280</v>
      </c>
      <c r="T214" s="25">
        <v>-3824640</v>
      </c>
      <c r="U214" s="25">
        <v>99466640</v>
      </c>
      <c r="V214" s="25">
        <f>+SUMIFS('Compromisos 01042026'!$P$2:$P$1962,'Compromisos 01042026'!$AB$2:$AB$1962,'CDP 01042026'!G214,'Compromisos 01042026'!$I$2:$I$1962,'CDP 01042026'!N214,'Compromisos 01042026'!$K$2:$K$1962,'CDP 01042026'!P214,'Compromisos 01042026'!$L$2:$L$1962,'CDP 01042026'!Q214)</f>
        <v>99466640</v>
      </c>
      <c r="W214" s="25">
        <f>+SUMIFS('Obligaciones 01042026'!$W$2:$W$501,'Obligaciones 01042026'!$AD$2:$AD$501,'CDP 01042026'!G214,'Obligaciones 01042026'!$S$2:$S$501,'CDP 01042026'!N214,'Obligaciones 01042026'!$Y$2:$Y$501,'CDP 01042026'!P214,'Obligaciones 01042026'!$AA$2:$AA$501,'CDP 01042026'!Q214)</f>
        <v>11182640</v>
      </c>
      <c r="X214" s="25">
        <f>+SUMIFS('Pagos 01042026'!$Z$2:$Z$2404,'Pagos 01042026'!$AN$2:$AN$2404,'CDP 01042026'!G214,'Pagos 01042026'!$U$2:$U$2404,'CDP 01042026'!N214,'Pagos 01042026'!$W$2:$W$2404,'CDP 01042026'!P214,'Pagos 01042026'!$X$2:$X$2404,'CDP 01042026'!Q214)</f>
        <v>11182640</v>
      </c>
      <c r="Y214" s="25">
        <v>0</v>
      </c>
      <c r="Z214" s="24" t="s">
        <v>3849</v>
      </c>
      <c r="AA214" s="24" t="s">
        <v>3850</v>
      </c>
      <c r="AB214" s="24" t="s">
        <v>3014</v>
      </c>
      <c r="AC214" s="24" t="s">
        <v>411</v>
      </c>
      <c r="AD214" s="24" t="s">
        <v>3851</v>
      </c>
      <c r="AE214" s="24" t="s">
        <v>3852</v>
      </c>
      <c r="AF214" s="24" t="s">
        <v>411</v>
      </c>
    </row>
    <row r="215" spans="1:32" ht="20" customHeight="1" x14ac:dyDescent="0.35">
      <c r="A215" s="34" t="str">
        <f t="shared" si="32"/>
        <v>106626C-2399-0400-14-53105B-2399054-02PropiosINGRESOS CORRIENTES</v>
      </c>
      <c r="B215" s="34" t="str">
        <f t="shared" si="26"/>
        <v>1100C-2399-0400-14-53105B-2399054-02Divulgación</v>
      </c>
      <c r="C215" s="34">
        <v>1100</v>
      </c>
      <c r="D215" s="34">
        <v>1499</v>
      </c>
      <c r="E215" s="34" t="str">
        <f t="shared" si="33"/>
        <v>11001499</v>
      </c>
      <c r="F215" s="228" t="str">
        <f>VLOOKUP(C215,'Presupuesto OAPES'!$B$2:$P$19,6,FALSE)</f>
        <v>Divulgación</v>
      </c>
      <c r="G215" s="39">
        <v>106626</v>
      </c>
      <c r="H215" s="32" t="s">
        <v>3600</v>
      </c>
      <c r="I215" s="23" t="s">
        <v>3856</v>
      </c>
      <c r="J215" s="23" t="s">
        <v>405</v>
      </c>
      <c r="K215" s="23" t="s">
        <v>406</v>
      </c>
      <c r="L215" s="23" t="s">
        <v>407</v>
      </c>
      <c r="M215" s="23" t="s">
        <v>408</v>
      </c>
      <c r="N215" s="23" t="s">
        <v>342</v>
      </c>
      <c r="O215" s="23" t="s">
        <v>344</v>
      </c>
      <c r="P215" s="24" t="s">
        <v>38</v>
      </c>
      <c r="Q215" s="24" t="s">
        <v>409</v>
      </c>
      <c r="R215" s="24" t="s">
        <v>40</v>
      </c>
      <c r="S215" s="25">
        <v>115210620</v>
      </c>
      <c r="T215" s="25">
        <v>-3310650</v>
      </c>
      <c r="U215" s="25">
        <v>111899970</v>
      </c>
      <c r="V215" s="25">
        <f>+SUMIFS('Compromisos 01042026'!$P$2:$P$1962,'Compromisos 01042026'!$AB$2:$AB$1962,'CDP 01042026'!G215,'Compromisos 01042026'!$I$2:$I$1962,'CDP 01042026'!N215,'Compromisos 01042026'!$K$2:$K$1962,'CDP 01042026'!P215,'Compromisos 01042026'!$L$2:$L$1962,'CDP 01042026'!Q215)</f>
        <v>111899970</v>
      </c>
      <c r="W215" s="25">
        <f>+SUMIFS('Obligaciones 01042026'!$W$2:$W$501,'Obligaciones 01042026'!$AD$2:$AD$501,'CDP 01042026'!G215,'Obligaciones 01042026'!$S$2:$S$501,'CDP 01042026'!N215,'Obligaciones 01042026'!$Y$2:$Y$501,'CDP 01042026'!P215,'Obligaciones 01042026'!$AA$2:$AA$501,'CDP 01042026'!Q215)</f>
        <v>12580470</v>
      </c>
      <c r="X215" s="25">
        <f>+SUMIFS('Pagos 01042026'!$Z$2:$Z$2404,'Pagos 01042026'!$AN$2:$AN$2404,'CDP 01042026'!G215,'Pagos 01042026'!$U$2:$U$2404,'CDP 01042026'!N215,'Pagos 01042026'!$W$2:$W$2404,'CDP 01042026'!P215,'Pagos 01042026'!$X$2:$X$2404,'CDP 01042026'!Q215)</f>
        <v>12580470</v>
      </c>
      <c r="Y215" s="25">
        <v>0</v>
      </c>
      <c r="Z215" s="24" t="s">
        <v>3857</v>
      </c>
      <c r="AA215" s="24" t="s">
        <v>3230</v>
      </c>
      <c r="AB215" s="24" t="s">
        <v>3068</v>
      </c>
      <c r="AC215" s="24" t="s">
        <v>411</v>
      </c>
      <c r="AD215" s="24" t="s">
        <v>3858</v>
      </c>
      <c r="AE215" s="24" t="s">
        <v>3859</v>
      </c>
      <c r="AF215" s="24" t="s">
        <v>411</v>
      </c>
    </row>
    <row r="216" spans="1:32" ht="20" customHeight="1" x14ac:dyDescent="0.35">
      <c r="A216" s="34" t="str">
        <f t="shared" ref="A216:A224" si="34">+G216&amp;N216&amp;P216&amp;Q216</f>
        <v>111326C-2399-0400-14-53105B-2399053-02PropiosINGRESOS CORRIENTES</v>
      </c>
      <c r="B216" s="34" t="str">
        <f t="shared" si="26"/>
        <v>4300C-2399-0400-14-53105B-2399053-02Plan de trabajo</v>
      </c>
      <c r="C216" s="34">
        <v>4300</v>
      </c>
      <c r="D216" s="34">
        <v>1499</v>
      </c>
      <c r="E216" s="34" t="str">
        <f t="shared" ref="E216:E224" si="35">+C216&amp;D216</f>
        <v>43001499</v>
      </c>
      <c r="F216" s="228" t="str">
        <f>VLOOKUP(C216,'Presupuesto OAPES'!$B$2:$P$19,6,FALSE)</f>
        <v>Plan de trabajo</v>
      </c>
      <c r="G216" s="39">
        <v>111326</v>
      </c>
      <c r="H216" s="32" t="s">
        <v>3933</v>
      </c>
      <c r="I216" s="23" t="s">
        <v>4007</v>
      </c>
      <c r="J216" s="23" t="s">
        <v>405</v>
      </c>
      <c r="K216" s="23" t="s">
        <v>406</v>
      </c>
      <c r="L216" s="23" t="s">
        <v>407</v>
      </c>
      <c r="M216" s="23" t="s">
        <v>408</v>
      </c>
      <c r="N216" s="23" t="s">
        <v>345</v>
      </c>
      <c r="O216" s="23" t="s">
        <v>347</v>
      </c>
      <c r="P216" s="24" t="s">
        <v>38</v>
      </c>
      <c r="Q216" s="24" t="s">
        <v>409</v>
      </c>
      <c r="R216" s="24" t="s">
        <v>40</v>
      </c>
      <c r="S216" s="25">
        <v>77248500</v>
      </c>
      <c r="T216" s="25">
        <v>0</v>
      </c>
      <c r="U216" s="25">
        <v>77248500</v>
      </c>
      <c r="V216" s="25">
        <f>+SUMIFS('Compromisos 01042026'!$P$2:$P$1962,'Compromisos 01042026'!$AB$2:$AB$1962,'CDP 01042026'!G216,'Compromisos 01042026'!$I$2:$I$1962,'CDP 01042026'!N216,'Compromisos 01042026'!$K$2:$K$1962,'CDP 01042026'!P216,'Compromisos 01042026'!$L$2:$L$1962,'CDP 01042026'!Q216)</f>
        <v>77248500</v>
      </c>
      <c r="W216" s="25">
        <f>+SUMIFS('Obligaciones 01042026'!$W$2:$W$501,'Obligaciones 01042026'!$AD$2:$AD$501,'CDP 01042026'!G216,'Obligaciones 01042026'!$S$2:$S$501,'CDP 01042026'!N216,'Obligaciones 01042026'!$Y$2:$Y$501,'CDP 01042026'!P216,'Obligaciones 01042026'!$AA$2:$AA$501,'CDP 01042026'!Q216)</f>
        <v>7467355</v>
      </c>
      <c r="X216" s="25">
        <f>+SUMIFS('Pagos 01042026'!$Z$2:$Z$2404,'Pagos 01042026'!$AN$2:$AN$2404,'CDP 01042026'!G216,'Pagos 01042026'!$U$2:$U$2404,'CDP 01042026'!N216,'Pagos 01042026'!$W$2:$W$2404,'CDP 01042026'!P216,'Pagos 01042026'!$X$2:$X$2404,'CDP 01042026'!Q216)</f>
        <v>7467355</v>
      </c>
      <c r="Y216" s="25">
        <v>0</v>
      </c>
      <c r="Z216" s="24" t="s">
        <v>4008</v>
      </c>
      <c r="AA216" s="24" t="s">
        <v>3619</v>
      </c>
      <c r="AB216" s="24" t="s">
        <v>4009</v>
      </c>
      <c r="AC216" s="24" t="s">
        <v>411</v>
      </c>
      <c r="AD216" s="24" t="s">
        <v>4010</v>
      </c>
      <c r="AE216" s="24" t="s">
        <v>4011</v>
      </c>
      <c r="AF216" s="24" t="s">
        <v>411</v>
      </c>
    </row>
    <row r="217" spans="1:32" ht="20" customHeight="1" x14ac:dyDescent="0.35">
      <c r="A217" s="34" t="str">
        <f t="shared" si="34"/>
        <v>111426C-2399-0400-14-53105B-2399053-02PropiosINGRESOS CORRIENTES</v>
      </c>
      <c r="B217" s="34" t="str">
        <f t="shared" si="26"/>
        <v>4300C-2399-0400-14-53105B-2399053-02Plan de trabajo</v>
      </c>
      <c r="C217" s="34">
        <v>4300</v>
      </c>
      <c r="D217" s="34">
        <v>1499</v>
      </c>
      <c r="E217" s="34" t="str">
        <f t="shared" si="35"/>
        <v>43001499</v>
      </c>
      <c r="F217" s="228" t="str">
        <f>VLOOKUP(C217,'Presupuesto OAPES'!$B$2:$P$19,6,FALSE)</f>
        <v>Plan de trabajo</v>
      </c>
      <c r="G217" s="39">
        <v>111426</v>
      </c>
      <c r="H217" s="32" t="s">
        <v>3933</v>
      </c>
      <c r="I217" s="23" t="s">
        <v>4012</v>
      </c>
      <c r="J217" s="23" t="s">
        <v>405</v>
      </c>
      <c r="K217" s="23" t="s">
        <v>406</v>
      </c>
      <c r="L217" s="23" t="s">
        <v>407</v>
      </c>
      <c r="M217" s="23" t="s">
        <v>408</v>
      </c>
      <c r="N217" s="23" t="s">
        <v>345</v>
      </c>
      <c r="O217" s="23" t="s">
        <v>347</v>
      </c>
      <c r="P217" s="24" t="s">
        <v>38</v>
      </c>
      <c r="Q217" s="24" t="s">
        <v>409</v>
      </c>
      <c r="R217" s="24" t="s">
        <v>40</v>
      </c>
      <c r="S217" s="25">
        <v>99319500</v>
      </c>
      <c r="T217" s="25">
        <v>0</v>
      </c>
      <c r="U217" s="25">
        <v>99319500</v>
      </c>
      <c r="V217" s="25">
        <f>+SUMIFS('Compromisos 01042026'!$P$2:$P$1962,'Compromisos 01042026'!$AB$2:$AB$1962,'CDP 01042026'!G217,'Compromisos 01042026'!$I$2:$I$1962,'CDP 01042026'!N217,'Compromisos 01042026'!$K$2:$K$1962,'CDP 01042026'!P217,'Compromisos 01042026'!$L$2:$L$1962,'CDP 01042026'!Q217)</f>
        <v>99319500</v>
      </c>
      <c r="W217" s="25">
        <f>+SUMIFS('Obligaciones 01042026'!$W$2:$W$501,'Obligaciones 01042026'!$AD$2:$AD$501,'CDP 01042026'!G217,'Obligaciones 01042026'!$S$2:$S$501,'CDP 01042026'!N217,'Obligaciones 01042026'!$Y$2:$Y$501,'CDP 01042026'!P217,'Obligaciones 01042026'!$AA$2:$AA$501,'CDP 01042026'!Q217)</f>
        <v>12249405</v>
      </c>
      <c r="X217" s="25">
        <f>+SUMIFS('Pagos 01042026'!$Z$2:$Z$2404,'Pagos 01042026'!$AN$2:$AN$2404,'CDP 01042026'!G217,'Pagos 01042026'!$U$2:$U$2404,'CDP 01042026'!N217,'Pagos 01042026'!$W$2:$W$2404,'CDP 01042026'!P217,'Pagos 01042026'!$X$2:$X$2404,'CDP 01042026'!Q217)</f>
        <v>12249405</v>
      </c>
      <c r="Y217" s="25">
        <v>0</v>
      </c>
      <c r="Z217" s="24" t="s">
        <v>4013</v>
      </c>
      <c r="AA217" s="24" t="s">
        <v>4014</v>
      </c>
      <c r="AB217" s="24" t="s">
        <v>2812</v>
      </c>
      <c r="AC217" s="24" t="s">
        <v>411</v>
      </c>
      <c r="AD217" s="24" t="s">
        <v>4015</v>
      </c>
      <c r="AE217" s="24" t="s">
        <v>4016</v>
      </c>
      <c r="AF217" s="24" t="s">
        <v>411</v>
      </c>
    </row>
    <row r="218" spans="1:32" ht="20" customHeight="1" x14ac:dyDescent="0.35">
      <c r="A218" s="34" t="str">
        <f t="shared" si="34"/>
        <v>111526C-2399-0400-14-53105B-2399053-02PropiosINGRESOS CORRIENTES</v>
      </c>
      <c r="B218" s="34" t="str">
        <f t="shared" si="26"/>
        <v>4300C-2399-0400-14-53105B-2399053-02Plan de trabajo</v>
      </c>
      <c r="C218" s="34">
        <v>4300</v>
      </c>
      <c r="D218" s="34">
        <v>1499</v>
      </c>
      <c r="E218" s="34" t="str">
        <f t="shared" si="35"/>
        <v>43001499</v>
      </c>
      <c r="F218" s="228" t="str">
        <f>VLOOKUP(C218,'Presupuesto OAPES'!$B$2:$P$19,6,FALSE)</f>
        <v>Plan de trabajo</v>
      </c>
      <c r="G218" s="39">
        <v>111526</v>
      </c>
      <c r="H218" s="32" t="s">
        <v>3933</v>
      </c>
      <c r="I218" s="23" t="s">
        <v>4017</v>
      </c>
      <c r="J218" s="23" t="s">
        <v>405</v>
      </c>
      <c r="K218" s="23" t="s">
        <v>406</v>
      </c>
      <c r="L218" s="23" t="s">
        <v>407</v>
      </c>
      <c r="M218" s="23" t="s">
        <v>408</v>
      </c>
      <c r="N218" s="23" t="s">
        <v>345</v>
      </c>
      <c r="O218" s="23" t="s">
        <v>347</v>
      </c>
      <c r="P218" s="24" t="s">
        <v>38</v>
      </c>
      <c r="Q218" s="24" t="s">
        <v>409</v>
      </c>
      <c r="R218" s="24" t="s">
        <v>40</v>
      </c>
      <c r="S218" s="25">
        <v>99319500</v>
      </c>
      <c r="T218" s="25">
        <v>0</v>
      </c>
      <c r="U218" s="25">
        <v>99319500</v>
      </c>
      <c r="V218" s="25">
        <f>+SUMIFS('Compromisos 01042026'!$P$2:$P$1962,'Compromisos 01042026'!$AB$2:$AB$1962,'CDP 01042026'!G218,'Compromisos 01042026'!$I$2:$I$1962,'CDP 01042026'!N218,'Compromisos 01042026'!$K$2:$K$1962,'CDP 01042026'!P218,'Compromisos 01042026'!$L$2:$L$1962,'CDP 01042026'!Q218)</f>
        <v>99319500</v>
      </c>
      <c r="W218" s="25">
        <f>+SUMIFS('Obligaciones 01042026'!$W$2:$W$501,'Obligaciones 01042026'!$AD$2:$AD$501,'CDP 01042026'!G218,'Obligaciones 01042026'!$S$2:$S$501,'CDP 01042026'!N218,'Obligaciones 01042026'!$Y$2:$Y$501,'CDP 01042026'!P218,'Obligaciones 01042026'!$AA$2:$AA$501,'CDP 01042026'!Q218)</f>
        <v>12249405</v>
      </c>
      <c r="X218" s="25">
        <f>+SUMIFS('Pagos 01042026'!$Z$2:$Z$2404,'Pagos 01042026'!$AN$2:$AN$2404,'CDP 01042026'!G218,'Pagos 01042026'!$U$2:$U$2404,'CDP 01042026'!N218,'Pagos 01042026'!$W$2:$W$2404,'CDP 01042026'!P218,'Pagos 01042026'!$X$2:$X$2404,'CDP 01042026'!Q218)</f>
        <v>12249405</v>
      </c>
      <c r="Y218" s="25">
        <v>0</v>
      </c>
      <c r="Z218" s="24" t="s">
        <v>4018</v>
      </c>
      <c r="AA218" s="24" t="s">
        <v>4019</v>
      </c>
      <c r="AB218" s="24" t="s">
        <v>2970</v>
      </c>
      <c r="AC218" s="24" t="s">
        <v>411</v>
      </c>
      <c r="AD218" s="24" t="s">
        <v>4020</v>
      </c>
      <c r="AE218" s="24" t="s">
        <v>4021</v>
      </c>
      <c r="AF218" s="24" t="s">
        <v>411</v>
      </c>
    </row>
    <row r="219" spans="1:32" ht="20" customHeight="1" x14ac:dyDescent="0.35">
      <c r="A219" s="34" t="str">
        <f t="shared" si="34"/>
        <v>111926C-2399-0400-14-53105B-2399054-02PropiosINGRESOS CORRIENTES</v>
      </c>
      <c r="B219" s="34" t="str">
        <f t="shared" si="26"/>
        <v>1000C-2399-0400-14-53105B-2399054-02Plan de trabajo</v>
      </c>
      <c r="C219" s="34">
        <v>1000</v>
      </c>
      <c r="D219" s="34">
        <v>1499</v>
      </c>
      <c r="E219" s="34" t="str">
        <f t="shared" si="35"/>
        <v>10001499</v>
      </c>
      <c r="F219" s="228" t="str">
        <f>VLOOKUP(C219,'Presupuesto OAPES'!$B$2:$P$19,6,FALSE)</f>
        <v>Plan de trabajo</v>
      </c>
      <c r="G219" s="39">
        <v>111926</v>
      </c>
      <c r="H219" s="32" t="s">
        <v>3933</v>
      </c>
      <c r="I219" s="23" t="s">
        <v>4033</v>
      </c>
      <c r="J219" s="23" t="s">
        <v>405</v>
      </c>
      <c r="K219" s="23" t="s">
        <v>406</v>
      </c>
      <c r="L219" s="23" t="s">
        <v>407</v>
      </c>
      <c r="M219" s="23" t="s">
        <v>408</v>
      </c>
      <c r="N219" s="23" t="s">
        <v>342</v>
      </c>
      <c r="O219" s="23" t="s">
        <v>344</v>
      </c>
      <c r="P219" s="24" t="s">
        <v>38</v>
      </c>
      <c r="Q219" s="24" t="s">
        <v>409</v>
      </c>
      <c r="R219" s="24" t="s">
        <v>40</v>
      </c>
      <c r="S219" s="25">
        <v>119183400</v>
      </c>
      <c r="T219" s="25">
        <v>-6290235</v>
      </c>
      <c r="U219" s="25">
        <v>112893165</v>
      </c>
      <c r="V219" s="25">
        <f>+SUMIFS('Compromisos 01042026'!$P$2:$P$1962,'Compromisos 01042026'!$AB$2:$AB$1962,'CDP 01042026'!G219,'Compromisos 01042026'!$I$2:$I$1962,'CDP 01042026'!N219,'Compromisos 01042026'!$K$2:$K$1962,'CDP 01042026'!P219,'Compromisos 01042026'!$L$2:$L$1962,'CDP 01042026'!Q219)</f>
        <v>112893165</v>
      </c>
      <c r="W219" s="25">
        <f>+SUMIFS('Obligaciones 01042026'!$W$2:$W$501,'Obligaciones 01042026'!$AD$2:$AD$501,'CDP 01042026'!G219,'Obligaciones 01042026'!$S$2:$S$501,'CDP 01042026'!N219,'Obligaciones 01042026'!$Y$2:$Y$501,'CDP 01042026'!P219,'Obligaciones 01042026'!$AA$2:$AA$501,'CDP 01042026'!Q219)</f>
        <v>13573665</v>
      </c>
      <c r="X219" s="25">
        <f>+SUMIFS('Pagos 01042026'!$Z$2:$Z$2404,'Pagos 01042026'!$AN$2:$AN$2404,'CDP 01042026'!G219,'Pagos 01042026'!$U$2:$U$2404,'CDP 01042026'!N219,'Pagos 01042026'!$W$2:$W$2404,'CDP 01042026'!P219,'Pagos 01042026'!$X$2:$X$2404,'CDP 01042026'!Q219)</f>
        <v>13573665</v>
      </c>
      <c r="Y219" s="25">
        <v>0</v>
      </c>
      <c r="Z219" s="24" t="s">
        <v>4034</v>
      </c>
      <c r="AA219" s="24" t="s">
        <v>4035</v>
      </c>
      <c r="AB219" s="24" t="s">
        <v>1933</v>
      </c>
      <c r="AC219" s="24" t="s">
        <v>411</v>
      </c>
      <c r="AD219" s="24" t="s">
        <v>4036</v>
      </c>
      <c r="AE219" s="24" t="s">
        <v>4037</v>
      </c>
      <c r="AF219" s="24" t="s">
        <v>411</v>
      </c>
    </row>
    <row r="220" spans="1:32" ht="20" customHeight="1" x14ac:dyDescent="0.35">
      <c r="A220" s="34" t="str">
        <f t="shared" si="34"/>
        <v>113826C-2399-0400-14-53105B-2399054-02PropiosINGRESOS CORRIENTES</v>
      </c>
      <c r="B220" s="34" t="str">
        <f t="shared" si="26"/>
        <v>4200C-2399-0400-14-53105B-2399054-02Divulgación</v>
      </c>
      <c r="C220" s="34">
        <v>4200</v>
      </c>
      <c r="D220" s="34">
        <v>1499</v>
      </c>
      <c r="E220" s="34" t="str">
        <f t="shared" si="35"/>
        <v>42001499</v>
      </c>
      <c r="F220" s="228" t="str">
        <f>VLOOKUP(C220,'Presupuesto OAPES'!$B$2:$P$19,6,FALSE)</f>
        <v>Divulgación</v>
      </c>
      <c r="G220" s="39">
        <v>113826</v>
      </c>
      <c r="H220" s="32" t="s">
        <v>4038</v>
      </c>
      <c r="I220" s="23" t="s">
        <v>4088</v>
      </c>
      <c r="J220" s="23" t="s">
        <v>405</v>
      </c>
      <c r="K220" s="23" t="s">
        <v>406</v>
      </c>
      <c r="L220" s="23" t="s">
        <v>407</v>
      </c>
      <c r="M220" s="23" t="s">
        <v>408</v>
      </c>
      <c r="N220" s="23" t="s">
        <v>342</v>
      </c>
      <c r="O220" s="23" t="s">
        <v>344</v>
      </c>
      <c r="P220" s="24" t="s">
        <v>38</v>
      </c>
      <c r="Q220" s="24" t="s">
        <v>409</v>
      </c>
      <c r="R220" s="24" t="s">
        <v>40</v>
      </c>
      <c r="S220" s="25">
        <v>88835775</v>
      </c>
      <c r="T220" s="25">
        <v>-2574950</v>
      </c>
      <c r="U220" s="25">
        <v>86260825</v>
      </c>
      <c r="V220" s="25">
        <f>+SUMIFS('Compromisos 01042026'!$P$2:$P$1962,'Compromisos 01042026'!$AB$2:$AB$1962,'CDP 01042026'!G220,'Compromisos 01042026'!$I$2:$I$1962,'CDP 01042026'!N220,'Compromisos 01042026'!$K$2:$K$1962,'CDP 01042026'!P220,'Compromisos 01042026'!$L$2:$L$1962,'CDP 01042026'!Q220)</f>
        <v>86260825</v>
      </c>
      <c r="W220" s="25">
        <f>+SUMIFS('Obligaciones 01042026'!$W$2:$W$501,'Obligaciones 01042026'!$AD$2:$AD$501,'CDP 01042026'!G220,'Obligaciones 01042026'!$S$2:$S$501,'CDP 01042026'!N220,'Obligaciones 01042026'!$Y$2:$Y$501,'CDP 01042026'!P220,'Obligaciones 01042026'!$AA$2:$AA$501,'CDP 01042026'!Q220)</f>
        <v>9012325</v>
      </c>
      <c r="X220" s="25">
        <f>+SUMIFS('Pagos 01042026'!$Z$2:$Z$2404,'Pagos 01042026'!$AN$2:$AN$2404,'CDP 01042026'!G220,'Pagos 01042026'!$U$2:$U$2404,'CDP 01042026'!N220,'Pagos 01042026'!$W$2:$W$2404,'CDP 01042026'!P220,'Pagos 01042026'!$X$2:$X$2404,'CDP 01042026'!Q220)</f>
        <v>9012325</v>
      </c>
      <c r="Y220" s="25">
        <v>0</v>
      </c>
      <c r="Z220" s="24" t="s">
        <v>4089</v>
      </c>
      <c r="AA220" s="24" t="s">
        <v>4090</v>
      </c>
      <c r="AB220" s="24" t="s">
        <v>4091</v>
      </c>
      <c r="AC220" s="24" t="s">
        <v>411</v>
      </c>
      <c r="AD220" s="24" t="s">
        <v>4092</v>
      </c>
      <c r="AE220" s="24" t="s">
        <v>4093</v>
      </c>
      <c r="AF220" s="24" t="s">
        <v>411</v>
      </c>
    </row>
    <row r="221" spans="1:32" ht="20" customHeight="1" x14ac:dyDescent="0.35">
      <c r="A221" s="34" t="str">
        <f t="shared" si="34"/>
        <v>116726C-2399-0400-14-53105B-2399054-02PropiosINGRESOS CORRIENTES</v>
      </c>
      <c r="B221" s="34" t="str">
        <f t="shared" si="26"/>
        <v>1300C-2399-0400-14-53105B-2399054-02Documento de planeación preliminar</v>
      </c>
      <c r="C221" s="34">
        <v>1300</v>
      </c>
      <c r="D221" s="34">
        <v>1499</v>
      </c>
      <c r="E221" s="34" t="str">
        <f t="shared" si="35"/>
        <v>13001499</v>
      </c>
      <c r="F221" s="228" t="str">
        <f>VLOOKUP(C221,'Presupuesto OAPES'!$B$2:$P$19,6,FALSE)</f>
        <v>Documento de planeación preliminar</v>
      </c>
      <c r="G221" s="39">
        <v>116726</v>
      </c>
      <c r="H221" s="32" t="s">
        <v>4106</v>
      </c>
      <c r="I221" s="23" t="s">
        <v>4165</v>
      </c>
      <c r="J221" s="23" t="s">
        <v>405</v>
      </c>
      <c r="K221" s="23" t="s">
        <v>406</v>
      </c>
      <c r="L221" s="23" t="s">
        <v>407</v>
      </c>
      <c r="M221" s="23" t="s">
        <v>408</v>
      </c>
      <c r="N221" s="23" t="s">
        <v>342</v>
      </c>
      <c r="O221" s="23" t="s">
        <v>344</v>
      </c>
      <c r="P221" s="24" t="s">
        <v>38</v>
      </c>
      <c r="Q221" s="24" t="s">
        <v>409</v>
      </c>
      <c r="R221" s="24" t="s">
        <v>40</v>
      </c>
      <c r="S221" s="25">
        <v>124701150</v>
      </c>
      <c r="T221" s="25">
        <v>-367850</v>
      </c>
      <c r="U221" s="25">
        <v>124333300</v>
      </c>
      <c r="V221" s="25">
        <f>+SUMIFS('Compromisos 01042026'!$P$2:$P$1962,'Compromisos 01042026'!$AB$2:$AB$1962,'CDP 01042026'!G221,'Compromisos 01042026'!$I$2:$I$1962,'CDP 01042026'!N221,'Compromisos 01042026'!$K$2:$K$1962,'CDP 01042026'!P221,'Compromisos 01042026'!$L$2:$L$1962,'CDP 01042026'!Q221)</f>
        <v>124333300</v>
      </c>
      <c r="W221" s="25">
        <f>+SUMIFS('Obligaciones 01042026'!$W$2:$W$501,'Obligaciones 01042026'!$AD$2:$AD$501,'CDP 01042026'!G221,'Obligaciones 01042026'!$S$2:$S$501,'CDP 01042026'!N221,'Obligaciones 01042026'!$Y$2:$Y$501,'CDP 01042026'!P221,'Obligaciones 01042026'!$AA$2:$AA$501,'CDP 01042026'!Q221)</f>
        <v>13978300</v>
      </c>
      <c r="X221" s="25">
        <f>+SUMIFS('Pagos 01042026'!$Z$2:$Z$2404,'Pagos 01042026'!$AN$2:$AN$2404,'CDP 01042026'!G221,'Pagos 01042026'!$U$2:$U$2404,'CDP 01042026'!N221,'Pagos 01042026'!$W$2:$W$2404,'CDP 01042026'!P221,'Pagos 01042026'!$X$2:$X$2404,'CDP 01042026'!Q221)</f>
        <v>13978300</v>
      </c>
      <c r="Y221" s="25">
        <v>0</v>
      </c>
      <c r="Z221" s="24" t="s">
        <v>4166</v>
      </c>
      <c r="AA221" s="24" t="s">
        <v>4167</v>
      </c>
      <c r="AB221" s="24" t="s">
        <v>4168</v>
      </c>
      <c r="AC221" s="24" t="s">
        <v>411</v>
      </c>
      <c r="AD221" s="24" t="s">
        <v>4169</v>
      </c>
      <c r="AE221" s="24" t="s">
        <v>4170</v>
      </c>
      <c r="AF221" s="24" t="s">
        <v>411</v>
      </c>
    </row>
    <row r="222" spans="1:32" ht="20" customHeight="1" x14ac:dyDescent="0.35">
      <c r="A222" s="34" t="str">
        <f t="shared" si="34"/>
        <v>117326C-2399-0400-14-53105B-2399054-02PropiosINGRESOS CORRIENTES</v>
      </c>
      <c r="B222" s="34" t="str">
        <f t="shared" si="26"/>
        <v>1300C-2399-0400-14-53105B-2399054-02Documento de planeación preliminar</v>
      </c>
      <c r="C222" s="34">
        <v>1300</v>
      </c>
      <c r="D222" s="34">
        <v>1499</v>
      </c>
      <c r="E222" s="34" t="str">
        <f t="shared" si="35"/>
        <v>13001499</v>
      </c>
      <c r="F222" s="228" t="str">
        <f>VLOOKUP(C222,'Presupuesto OAPES'!$B$2:$P$19,6,FALSE)</f>
        <v>Documento de planeación preliminar</v>
      </c>
      <c r="G222" s="39">
        <v>117326</v>
      </c>
      <c r="H222" s="32" t="s">
        <v>4106</v>
      </c>
      <c r="I222" s="23" t="s">
        <v>4186</v>
      </c>
      <c r="J222" s="23" t="s">
        <v>405</v>
      </c>
      <c r="K222" s="23" t="s">
        <v>406</v>
      </c>
      <c r="L222" s="23" t="s">
        <v>407</v>
      </c>
      <c r="M222" s="23" t="s">
        <v>408</v>
      </c>
      <c r="N222" s="23" t="s">
        <v>342</v>
      </c>
      <c r="O222" s="23" t="s">
        <v>344</v>
      </c>
      <c r="P222" s="24" t="s">
        <v>38</v>
      </c>
      <c r="Q222" s="24" t="s">
        <v>409</v>
      </c>
      <c r="R222" s="24" t="s">
        <v>40</v>
      </c>
      <c r="S222" s="25">
        <v>114217425</v>
      </c>
      <c r="T222" s="25">
        <v>-4634910</v>
      </c>
      <c r="U222" s="25">
        <v>109582515</v>
      </c>
      <c r="V222" s="25">
        <f>+SUMIFS('Compromisos 01042026'!$P$2:$P$1962,'Compromisos 01042026'!$AB$2:$AB$1962,'CDP 01042026'!G222,'Compromisos 01042026'!$I$2:$I$1962,'CDP 01042026'!N222,'Compromisos 01042026'!$K$2:$K$1962,'CDP 01042026'!P222,'Compromisos 01042026'!$L$2:$L$1962,'CDP 01042026'!Q222)</f>
        <v>109582515</v>
      </c>
      <c r="W222" s="25">
        <f>+SUMIFS('Obligaciones 01042026'!$W$2:$W$501,'Obligaciones 01042026'!$AD$2:$AD$501,'CDP 01042026'!G222,'Obligaciones 01042026'!$S$2:$S$501,'CDP 01042026'!N222,'Obligaciones 01042026'!$Y$2:$Y$501,'CDP 01042026'!P222,'Obligaciones 01042026'!$AA$2:$AA$501,'CDP 01042026'!Q222)</f>
        <v>10263015</v>
      </c>
      <c r="X222" s="25">
        <f>+SUMIFS('Pagos 01042026'!$Z$2:$Z$2404,'Pagos 01042026'!$AN$2:$AN$2404,'CDP 01042026'!G222,'Pagos 01042026'!$U$2:$U$2404,'CDP 01042026'!N222,'Pagos 01042026'!$W$2:$W$2404,'CDP 01042026'!P222,'Pagos 01042026'!$X$2:$X$2404,'CDP 01042026'!Q222)</f>
        <v>10263015</v>
      </c>
      <c r="Y222" s="25">
        <v>0</v>
      </c>
      <c r="Z222" s="24" t="s">
        <v>4187</v>
      </c>
      <c r="AA222" s="24" t="s">
        <v>4188</v>
      </c>
      <c r="AB222" s="24" t="s">
        <v>3687</v>
      </c>
      <c r="AC222" s="24" t="s">
        <v>2751</v>
      </c>
      <c r="AD222" s="24" t="s">
        <v>4189</v>
      </c>
      <c r="AE222" s="24" t="s">
        <v>4190</v>
      </c>
      <c r="AF222" s="24" t="s">
        <v>411</v>
      </c>
    </row>
    <row r="223" spans="1:32" ht="20" customHeight="1" x14ac:dyDescent="0.35">
      <c r="A223" s="34" t="str">
        <f t="shared" si="34"/>
        <v>117426C-2399-0400-14-53105B-2399054-02PropiosINGRESOS CORRIENTES</v>
      </c>
      <c r="B223" s="34" t="str">
        <f t="shared" si="26"/>
        <v>1300C-2399-0400-14-53105B-2399054-02Documento de planeación preliminar</v>
      </c>
      <c r="C223" s="34">
        <v>1300</v>
      </c>
      <c r="D223" s="34">
        <v>1499</v>
      </c>
      <c r="E223" s="34" t="str">
        <f t="shared" si="35"/>
        <v>13001499</v>
      </c>
      <c r="F223" s="228" t="str">
        <f>VLOOKUP(C223,'Presupuesto OAPES'!$B$2:$P$19,6,FALSE)</f>
        <v>Documento de planeación preliminar</v>
      </c>
      <c r="G223" s="39">
        <v>117426</v>
      </c>
      <c r="H223" s="32" t="s">
        <v>4106</v>
      </c>
      <c r="I223" s="23" t="s">
        <v>4191</v>
      </c>
      <c r="J223" s="23" t="s">
        <v>405</v>
      </c>
      <c r="K223" s="23" t="s">
        <v>406</v>
      </c>
      <c r="L223" s="23" t="s">
        <v>407</v>
      </c>
      <c r="M223" s="23" t="s">
        <v>408</v>
      </c>
      <c r="N223" s="23" t="s">
        <v>342</v>
      </c>
      <c r="O223" s="23" t="s">
        <v>344</v>
      </c>
      <c r="P223" s="24" t="s">
        <v>38</v>
      </c>
      <c r="Q223" s="24" t="s">
        <v>409</v>
      </c>
      <c r="R223" s="24" t="s">
        <v>40</v>
      </c>
      <c r="S223" s="25">
        <v>99319500</v>
      </c>
      <c r="T223" s="25">
        <v>0</v>
      </c>
      <c r="U223" s="25">
        <v>99319500</v>
      </c>
      <c r="V223" s="25">
        <f>+SUMIFS('Compromisos 01042026'!$P$2:$P$1962,'Compromisos 01042026'!$AB$2:$AB$1962,'CDP 01042026'!G223,'Compromisos 01042026'!$I$2:$I$1962,'CDP 01042026'!N223,'Compromisos 01042026'!$K$2:$K$1962,'CDP 01042026'!P223,'Compromisos 01042026'!$L$2:$L$1962,'CDP 01042026'!Q223)</f>
        <v>99319500</v>
      </c>
      <c r="W223" s="25">
        <f>+SUMIFS('Obligaciones 01042026'!$W$2:$W$501,'Obligaciones 01042026'!$AD$2:$AD$501,'CDP 01042026'!G223,'Obligaciones 01042026'!$S$2:$S$501,'CDP 01042026'!N223,'Obligaciones 01042026'!$Y$2:$Y$501,'CDP 01042026'!P223,'Obligaciones 01042026'!$AA$2:$AA$501,'CDP 01042026'!Q223)</f>
        <v>14346150</v>
      </c>
      <c r="X223" s="25">
        <f>+SUMIFS('Pagos 01042026'!$Z$2:$Z$2404,'Pagos 01042026'!$AN$2:$AN$2404,'CDP 01042026'!G223,'Pagos 01042026'!$U$2:$U$2404,'CDP 01042026'!N223,'Pagos 01042026'!$W$2:$W$2404,'CDP 01042026'!P223,'Pagos 01042026'!$X$2:$X$2404,'CDP 01042026'!Q223)</f>
        <v>14346150</v>
      </c>
      <c r="Y223" s="25">
        <v>0</v>
      </c>
      <c r="Z223" s="24" t="s">
        <v>4192</v>
      </c>
      <c r="AA223" s="24" t="s">
        <v>3496</v>
      </c>
      <c r="AB223" s="24" t="s">
        <v>2957</v>
      </c>
      <c r="AC223" s="24" t="s">
        <v>1653</v>
      </c>
      <c r="AD223" s="24" t="s">
        <v>4193</v>
      </c>
      <c r="AE223" s="24" t="s">
        <v>4194</v>
      </c>
      <c r="AF223" s="24" t="s">
        <v>411</v>
      </c>
    </row>
    <row r="224" spans="1:32" ht="20" customHeight="1" x14ac:dyDescent="0.35">
      <c r="A224" s="34" t="str">
        <f t="shared" si="34"/>
        <v>117526C-2399-0400-14-53105B-2399054-02PropiosINGRESOS CORRIENTES</v>
      </c>
      <c r="B224" s="34" t="str">
        <f t="shared" si="26"/>
        <v>1300C-2399-0400-14-53105B-2399054-02Documento de planeación preliminar</v>
      </c>
      <c r="C224" s="34">
        <v>1300</v>
      </c>
      <c r="D224" s="34">
        <v>1499</v>
      </c>
      <c r="E224" s="34" t="str">
        <f t="shared" si="35"/>
        <v>13001499</v>
      </c>
      <c r="F224" s="228" t="str">
        <f>VLOOKUP(C224,'Presupuesto OAPES'!$B$2:$P$19,6,FALSE)</f>
        <v>Documento de planeación preliminar</v>
      </c>
      <c r="G224" s="39">
        <v>117526</v>
      </c>
      <c r="H224" s="32" t="s">
        <v>4106</v>
      </c>
      <c r="I224" s="23" t="s">
        <v>4195</v>
      </c>
      <c r="J224" s="23" t="s">
        <v>405</v>
      </c>
      <c r="K224" s="23" t="s">
        <v>406</v>
      </c>
      <c r="L224" s="23" t="s">
        <v>407</v>
      </c>
      <c r="M224" s="23" t="s">
        <v>408</v>
      </c>
      <c r="N224" s="23" t="s">
        <v>342</v>
      </c>
      <c r="O224" s="23" t="s">
        <v>344</v>
      </c>
      <c r="P224" s="24" t="s">
        <v>38</v>
      </c>
      <c r="Q224" s="24" t="s">
        <v>409</v>
      </c>
      <c r="R224" s="24" t="s">
        <v>40</v>
      </c>
      <c r="S224" s="25">
        <v>137171265</v>
      </c>
      <c r="T224" s="25">
        <v>-6069525</v>
      </c>
      <c r="U224" s="25">
        <v>131101740</v>
      </c>
      <c r="V224" s="25">
        <f>+SUMIFS('Compromisos 01042026'!$P$2:$P$1962,'Compromisos 01042026'!$AB$2:$AB$1962,'CDP 01042026'!G224,'Compromisos 01042026'!$I$2:$I$1962,'CDP 01042026'!N224,'Compromisos 01042026'!$K$2:$K$1962,'CDP 01042026'!P224,'Compromisos 01042026'!$L$2:$L$1962,'CDP 01042026'!Q224)</f>
        <v>131101740</v>
      </c>
      <c r="W224" s="25">
        <f>+SUMIFS('Obligaciones 01042026'!$W$2:$W$501,'Obligaciones 01042026'!$AD$2:$AD$501,'CDP 01042026'!G224,'Obligaciones 01042026'!$S$2:$S$501,'CDP 01042026'!N224,'Obligaciones 01042026'!$Y$2:$Y$501,'CDP 01042026'!P224,'Obligaciones 01042026'!$AA$2:$AA$501,'CDP 01042026'!Q224)</f>
        <v>13757590</v>
      </c>
      <c r="X224" s="25">
        <f>+SUMIFS('Pagos 01042026'!$Z$2:$Z$2404,'Pagos 01042026'!$AN$2:$AN$2404,'CDP 01042026'!G224,'Pagos 01042026'!$U$2:$U$2404,'CDP 01042026'!N224,'Pagos 01042026'!$W$2:$W$2404,'CDP 01042026'!P224,'Pagos 01042026'!$X$2:$X$2404,'CDP 01042026'!Q224)</f>
        <v>13757590</v>
      </c>
      <c r="Y224" s="25">
        <v>0</v>
      </c>
      <c r="Z224" s="24" t="s">
        <v>4196</v>
      </c>
      <c r="AA224" s="24" t="s">
        <v>1582</v>
      </c>
      <c r="AB224" s="24" t="s">
        <v>4197</v>
      </c>
      <c r="AC224" s="24" t="s">
        <v>411</v>
      </c>
      <c r="AD224" s="24" t="s">
        <v>4198</v>
      </c>
      <c r="AE224" s="24" t="s">
        <v>4199</v>
      </c>
      <c r="AF224" s="24" t="s">
        <v>411</v>
      </c>
    </row>
    <row r="225" spans="1:32" ht="20" customHeight="1" x14ac:dyDescent="0.35">
      <c r="A225" s="34" t="str">
        <f t="shared" ref="A225:A226" si="36">+G225&amp;N225&amp;P225&amp;Q225</f>
        <v>120726C-2399-0400-14-53105B-2399054-02PropiosINGRESOS CORRIENTES</v>
      </c>
      <c r="B225" s="34" t="str">
        <f t="shared" si="26"/>
        <v>1300C-2399-0400-14-53105B-2399054-02Documento de planeación preliminar</v>
      </c>
      <c r="C225" s="34">
        <v>1300</v>
      </c>
      <c r="D225" s="34">
        <v>1499</v>
      </c>
      <c r="E225" s="34" t="str">
        <f t="shared" ref="E225:E226" si="37">+C225&amp;D225</f>
        <v>13001499</v>
      </c>
      <c r="F225" s="228" t="str">
        <f>VLOOKUP(C225,'Presupuesto OAPES'!$B$2:$P$19,6,FALSE)</f>
        <v>Documento de planeación preliminar</v>
      </c>
      <c r="G225" s="39">
        <v>120726</v>
      </c>
      <c r="H225" s="32" t="s">
        <v>4218</v>
      </c>
      <c r="I225" s="23" t="s">
        <v>4285</v>
      </c>
      <c r="J225" s="23" t="s">
        <v>405</v>
      </c>
      <c r="K225" s="23" t="s">
        <v>406</v>
      </c>
      <c r="L225" s="23" t="s">
        <v>407</v>
      </c>
      <c r="M225" s="23" t="s">
        <v>408</v>
      </c>
      <c r="N225" s="23" t="s">
        <v>342</v>
      </c>
      <c r="O225" s="23" t="s">
        <v>344</v>
      </c>
      <c r="P225" s="24" t="s">
        <v>38</v>
      </c>
      <c r="Q225" s="24" t="s">
        <v>409</v>
      </c>
      <c r="R225" s="24" t="s">
        <v>40</v>
      </c>
      <c r="S225" s="25">
        <v>111899970</v>
      </c>
      <c r="T225" s="25">
        <v>-1655325</v>
      </c>
      <c r="U225" s="25">
        <v>110244645</v>
      </c>
      <c r="V225" s="25">
        <f>+SUMIFS('Compromisos 01042026'!$P$2:$P$1962,'Compromisos 01042026'!$AB$2:$AB$1962,'CDP 01042026'!G225,'Compromisos 01042026'!$I$2:$I$1962,'CDP 01042026'!N225,'Compromisos 01042026'!$K$2:$K$1962,'CDP 01042026'!P225,'Compromisos 01042026'!$L$2:$L$1962,'CDP 01042026'!Q225)</f>
        <v>110244645</v>
      </c>
      <c r="W225" s="25">
        <f>+SUMIFS('Obligaciones 01042026'!$W$2:$W$501,'Obligaciones 01042026'!$AD$2:$AD$501,'CDP 01042026'!G225,'Obligaciones 01042026'!$S$2:$S$501,'CDP 01042026'!N225,'Obligaciones 01042026'!$Y$2:$Y$501,'CDP 01042026'!P225,'Obligaciones 01042026'!$AA$2:$AA$501,'CDP 01042026'!Q225)</f>
        <v>10925145</v>
      </c>
      <c r="X225" s="25">
        <f>+SUMIFS('Pagos 01042026'!$Z$2:$Z$2404,'Pagos 01042026'!$AN$2:$AN$2404,'CDP 01042026'!G225,'Pagos 01042026'!$U$2:$U$2404,'CDP 01042026'!N225,'Pagos 01042026'!$W$2:$W$2404,'CDP 01042026'!P225,'Pagos 01042026'!$X$2:$X$2404,'CDP 01042026'!Q225)</f>
        <v>10925145</v>
      </c>
      <c r="Y225" s="25">
        <v>0</v>
      </c>
      <c r="Z225" s="24" t="s">
        <v>4286</v>
      </c>
      <c r="AA225" s="24" t="s">
        <v>4287</v>
      </c>
      <c r="AB225" s="24" t="s">
        <v>3736</v>
      </c>
      <c r="AC225" s="24" t="s">
        <v>411</v>
      </c>
      <c r="AD225" s="24" t="s">
        <v>4288</v>
      </c>
      <c r="AE225" s="24" t="s">
        <v>4289</v>
      </c>
      <c r="AF225" s="24" t="s">
        <v>411</v>
      </c>
    </row>
    <row r="226" spans="1:32" ht="20" customHeight="1" x14ac:dyDescent="0.35">
      <c r="A226" s="34" t="str">
        <f t="shared" si="36"/>
        <v>124526C-2399-0400-14-53105B-2399054-02PropiosINGRESOS CORRIENTES</v>
      </c>
      <c r="B226" s="34" t="str">
        <f t="shared" si="26"/>
        <v>1300C-2399-0400-14-53105B-2399054-02Documento de planeación preliminar</v>
      </c>
      <c r="C226" s="34">
        <v>1300</v>
      </c>
      <c r="D226" s="34">
        <v>1499</v>
      </c>
      <c r="E226" s="34" t="str">
        <f t="shared" si="37"/>
        <v>13001499</v>
      </c>
      <c r="F226" s="228" t="str">
        <f>VLOOKUP(C226,'Presupuesto OAPES'!$B$2:$P$19,6,FALSE)</f>
        <v>Documento de planeación preliminar</v>
      </c>
      <c r="G226" s="39">
        <v>124526</v>
      </c>
      <c r="H226" s="32" t="s">
        <v>4389</v>
      </c>
      <c r="I226" s="23" t="s">
        <v>4393</v>
      </c>
      <c r="J226" s="23" t="s">
        <v>405</v>
      </c>
      <c r="K226" s="23" t="s">
        <v>406</v>
      </c>
      <c r="L226" s="23" t="s">
        <v>407</v>
      </c>
      <c r="M226" s="23" t="s">
        <v>408</v>
      </c>
      <c r="N226" s="23" t="s">
        <v>342</v>
      </c>
      <c r="O226" s="23" t="s">
        <v>344</v>
      </c>
      <c r="P226" s="24" t="s">
        <v>38</v>
      </c>
      <c r="Q226" s="24" t="s">
        <v>409</v>
      </c>
      <c r="R226" s="24" t="s">
        <v>40</v>
      </c>
      <c r="S226" s="25">
        <v>49733320</v>
      </c>
      <c r="T226" s="25">
        <v>-882840</v>
      </c>
      <c r="U226" s="25">
        <v>48850480</v>
      </c>
      <c r="V226" s="25">
        <f>+SUMIFS('Compromisos 01042026'!$P$2:$P$1962,'Compromisos 01042026'!$AB$2:$AB$1962,'CDP 01042026'!G226,'Compromisos 01042026'!$I$2:$I$1962,'CDP 01042026'!N226,'Compromisos 01042026'!$K$2:$K$1962,'CDP 01042026'!P226,'Compromisos 01042026'!$L$2:$L$1962,'CDP 01042026'!Q226)</f>
        <v>48850480</v>
      </c>
      <c r="W226" s="25">
        <f>+SUMIFS('Obligaciones 01042026'!$W$2:$W$501,'Obligaciones 01042026'!$AD$2:$AD$501,'CDP 01042026'!G226,'Obligaciones 01042026'!$S$2:$S$501,'CDP 01042026'!N226,'Obligaciones 01042026'!$Y$2:$Y$501,'CDP 01042026'!P226,'Obligaciones 01042026'!$AA$2:$AA$501,'CDP 01042026'!Q226)</f>
        <v>4708480</v>
      </c>
      <c r="X226" s="25">
        <f>+SUMIFS('Pagos 01042026'!$Z$2:$Z$2404,'Pagos 01042026'!$AN$2:$AN$2404,'CDP 01042026'!G226,'Pagos 01042026'!$U$2:$U$2404,'CDP 01042026'!N226,'Pagos 01042026'!$W$2:$W$2404,'CDP 01042026'!P226,'Pagos 01042026'!$X$2:$X$2404,'CDP 01042026'!Q226)</f>
        <v>4708480</v>
      </c>
      <c r="Y226" s="25">
        <v>0</v>
      </c>
      <c r="Z226" s="24" t="s">
        <v>4394</v>
      </c>
      <c r="AA226" s="24" t="s">
        <v>4395</v>
      </c>
      <c r="AB226" s="24" t="s">
        <v>3648</v>
      </c>
      <c r="AC226" s="24" t="s">
        <v>411</v>
      </c>
      <c r="AD226" s="24" t="s">
        <v>4396</v>
      </c>
      <c r="AE226" s="24" t="s">
        <v>4397</v>
      </c>
      <c r="AF226" s="24" t="s">
        <v>411</v>
      </c>
    </row>
    <row r="227" spans="1:32" ht="20" customHeight="1" x14ac:dyDescent="0.35">
      <c r="A227" s="34" t="str">
        <f t="shared" ref="A227:A230" si="38">+G227&amp;N227&amp;P227&amp;Q227</f>
        <v>125126C-2399-0400-14-53105B-2399054-02PropiosINGRESOS CORRIENTES</v>
      </c>
      <c r="B227" s="34" t="str">
        <f t="shared" si="26"/>
        <v>1000C-2399-0400-14-53105B-2399054-02Plan de trabajo</v>
      </c>
      <c r="C227" s="34">
        <v>1000</v>
      </c>
      <c r="D227" s="34">
        <v>1499</v>
      </c>
      <c r="E227" s="34" t="str">
        <f t="shared" ref="E227:E230" si="39">+C227&amp;D227</f>
        <v>10001499</v>
      </c>
      <c r="F227" s="228" t="str">
        <f>VLOOKUP(C227,'Presupuesto OAPES'!$B$2:$P$19,6,FALSE)</f>
        <v>Plan de trabajo</v>
      </c>
      <c r="G227" s="39">
        <v>125126</v>
      </c>
      <c r="H227" s="32" t="s">
        <v>4389</v>
      </c>
      <c r="I227" s="23" t="s">
        <v>4413</v>
      </c>
      <c r="J227" s="23" t="s">
        <v>405</v>
      </c>
      <c r="K227" s="23" t="s">
        <v>406</v>
      </c>
      <c r="L227" s="23" t="s">
        <v>407</v>
      </c>
      <c r="M227" s="23" t="s">
        <v>408</v>
      </c>
      <c r="N227" s="23" t="s">
        <v>342</v>
      </c>
      <c r="O227" s="23" t="s">
        <v>344</v>
      </c>
      <c r="P227" s="24" t="s">
        <v>38</v>
      </c>
      <c r="Q227" s="24" t="s">
        <v>409</v>
      </c>
      <c r="R227" s="24" t="s">
        <v>40</v>
      </c>
      <c r="S227" s="25">
        <v>145668600</v>
      </c>
      <c r="T227" s="25">
        <v>-21850290</v>
      </c>
      <c r="U227" s="25">
        <v>123818310</v>
      </c>
      <c r="V227" s="25">
        <f>+SUMIFS('Compromisos 01042026'!$P$2:$P$1962,'Compromisos 01042026'!$AB$2:$AB$1962,'CDP 01042026'!G227,'Compromisos 01042026'!$I$2:$I$1962,'CDP 01042026'!N227,'Compromisos 01042026'!$K$2:$K$1962,'CDP 01042026'!P227,'Compromisos 01042026'!$L$2:$L$1962,'CDP 01042026'!Q227)</f>
        <v>123818310</v>
      </c>
      <c r="W227" s="25">
        <f>+SUMIFS('Obligaciones 01042026'!$W$2:$W$501,'Obligaciones 01042026'!$AD$2:$AD$501,'CDP 01042026'!G227,'Obligaciones 01042026'!$S$2:$S$501,'CDP 01042026'!N227,'Obligaciones 01042026'!$Y$2:$Y$501,'CDP 01042026'!P227,'Obligaciones 01042026'!$AA$2:$AA$501,'CDP 01042026'!Q227)</f>
        <v>2023175</v>
      </c>
      <c r="X227" s="25">
        <f>+SUMIFS('Pagos 01042026'!$Z$2:$Z$2404,'Pagos 01042026'!$AN$2:$AN$2404,'CDP 01042026'!G227,'Pagos 01042026'!$U$2:$U$2404,'CDP 01042026'!N227,'Pagos 01042026'!$W$2:$W$2404,'CDP 01042026'!P227,'Pagos 01042026'!$X$2:$X$2404,'CDP 01042026'!Q227)</f>
        <v>1618540</v>
      </c>
      <c r="Y227" s="25">
        <v>0</v>
      </c>
      <c r="Z227" s="24" t="s">
        <v>4414</v>
      </c>
      <c r="AA227" s="24" t="s">
        <v>4415</v>
      </c>
      <c r="AB227" s="24" t="s">
        <v>4416</v>
      </c>
      <c r="AC227" s="24" t="s">
        <v>2080</v>
      </c>
      <c r="AD227" s="24" t="s">
        <v>4417</v>
      </c>
      <c r="AE227" s="24" t="s">
        <v>4418</v>
      </c>
      <c r="AF227" s="24" t="s">
        <v>411</v>
      </c>
    </row>
    <row r="228" spans="1:32" ht="20" customHeight="1" x14ac:dyDescent="0.35">
      <c r="A228" s="34" t="str">
        <f t="shared" si="38"/>
        <v>125326C-2399-0400-14-53105B-2399054-02PropiosINGRESOS CORRIENTES</v>
      </c>
      <c r="B228" s="34" t="str">
        <f t="shared" si="26"/>
        <v>1000C-2399-0400-14-53105B-2399054-02Plan de trabajo</v>
      </c>
      <c r="C228" s="34">
        <v>1000</v>
      </c>
      <c r="D228" s="34">
        <v>1499</v>
      </c>
      <c r="E228" s="34" t="str">
        <f t="shared" si="39"/>
        <v>10001499</v>
      </c>
      <c r="F228" s="228" t="str">
        <f>VLOOKUP(C228,'Presupuesto OAPES'!$B$2:$P$19,6,FALSE)</f>
        <v>Plan de trabajo</v>
      </c>
      <c r="G228" s="39">
        <v>125326</v>
      </c>
      <c r="H228" s="32" t="s">
        <v>4389</v>
      </c>
      <c r="I228" s="23" t="s">
        <v>4423</v>
      </c>
      <c r="J228" s="23" t="s">
        <v>405</v>
      </c>
      <c r="K228" s="23" t="s">
        <v>406</v>
      </c>
      <c r="L228" s="23" t="s">
        <v>407</v>
      </c>
      <c r="M228" s="23" t="s">
        <v>408</v>
      </c>
      <c r="N228" s="23" t="s">
        <v>342</v>
      </c>
      <c r="O228" s="23" t="s">
        <v>344</v>
      </c>
      <c r="P228" s="24" t="s">
        <v>38</v>
      </c>
      <c r="Q228" s="24" t="s">
        <v>409</v>
      </c>
      <c r="R228" s="24" t="s">
        <v>40</v>
      </c>
      <c r="S228" s="25">
        <v>59591700</v>
      </c>
      <c r="T228" s="25">
        <v>0</v>
      </c>
      <c r="U228" s="25">
        <v>59591700</v>
      </c>
      <c r="V228" s="25">
        <f>+SUMIFS('Compromisos 01042026'!$P$2:$P$1962,'Compromisos 01042026'!$AB$2:$AB$1962,'CDP 01042026'!G228,'Compromisos 01042026'!$I$2:$I$1962,'CDP 01042026'!N228,'Compromisos 01042026'!$K$2:$K$1962,'CDP 01042026'!P228,'Compromisos 01042026'!$L$2:$L$1962,'CDP 01042026'!Q228)</f>
        <v>59591700</v>
      </c>
      <c r="W228" s="25">
        <f>+SUMIFS('Obligaciones 01042026'!$W$2:$W$501,'Obligaciones 01042026'!$AD$2:$AD$501,'CDP 01042026'!G228,'Obligaciones 01042026'!$S$2:$S$501,'CDP 01042026'!N228,'Obligaciones 01042026'!$Y$2:$Y$501,'CDP 01042026'!P228,'Obligaciones 01042026'!$AA$2:$AA$501,'CDP 01042026'!Q228)</f>
        <v>7062720</v>
      </c>
      <c r="X228" s="25">
        <f>+SUMIFS('Pagos 01042026'!$Z$2:$Z$2404,'Pagos 01042026'!$AN$2:$AN$2404,'CDP 01042026'!G228,'Pagos 01042026'!$U$2:$U$2404,'CDP 01042026'!N228,'Pagos 01042026'!$W$2:$W$2404,'CDP 01042026'!P228,'Pagos 01042026'!$X$2:$X$2404,'CDP 01042026'!Q228)</f>
        <v>7062720</v>
      </c>
      <c r="Y228" s="25">
        <v>0</v>
      </c>
      <c r="Z228" s="24" t="s">
        <v>4424</v>
      </c>
      <c r="AA228" s="24" t="s">
        <v>4425</v>
      </c>
      <c r="AB228" s="24" t="s">
        <v>3570</v>
      </c>
      <c r="AC228" s="24" t="s">
        <v>411</v>
      </c>
      <c r="AD228" s="24" t="s">
        <v>4426</v>
      </c>
      <c r="AE228" s="24" t="s">
        <v>4427</v>
      </c>
      <c r="AF228" s="24" t="s">
        <v>411</v>
      </c>
    </row>
    <row r="229" spans="1:32" ht="20" customHeight="1" x14ac:dyDescent="0.35">
      <c r="A229" s="34" t="str">
        <f t="shared" si="38"/>
        <v>126126C-2399-0400-14-53105B-2399071-02PropiosINGRESOS CORRIENTES</v>
      </c>
      <c r="B229" s="34" t="str">
        <f t="shared" si="26"/>
        <v>1100C-2399-0400-14-53105B-2399071-02Articular los criterios definidos por la ley y los sistemas de gestión al Modelo Integrado de Gestión MIG</v>
      </c>
      <c r="C229" s="34">
        <v>1100</v>
      </c>
      <c r="D229" s="34">
        <v>1499</v>
      </c>
      <c r="E229" s="34" t="str">
        <f t="shared" si="39"/>
        <v>11001499</v>
      </c>
      <c r="F229" s="228" t="s">
        <v>24311</v>
      </c>
      <c r="G229" s="39">
        <v>126126</v>
      </c>
      <c r="H229" s="32" t="s">
        <v>4389</v>
      </c>
      <c r="I229" s="23" t="s">
        <v>4451</v>
      </c>
      <c r="J229" s="23" t="s">
        <v>405</v>
      </c>
      <c r="K229" s="23" t="s">
        <v>406</v>
      </c>
      <c r="L229" s="23" t="s">
        <v>407</v>
      </c>
      <c r="M229" s="23" t="s">
        <v>408</v>
      </c>
      <c r="N229" s="23" t="s">
        <v>348</v>
      </c>
      <c r="O229" s="23" t="s">
        <v>717</v>
      </c>
      <c r="P229" s="24" t="s">
        <v>38</v>
      </c>
      <c r="Q229" s="24" t="s">
        <v>409</v>
      </c>
      <c r="R229" s="24" t="s">
        <v>40</v>
      </c>
      <c r="S229" s="25">
        <v>44142000</v>
      </c>
      <c r="T229" s="25">
        <v>0</v>
      </c>
      <c r="U229" s="25">
        <v>44142000</v>
      </c>
      <c r="V229" s="25">
        <f>+SUMIFS('Compromisos 01042026'!$P$2:$P$1962,'Compromisos 01042026'!$AB$2:$AB$1962,'CDP 01042026'!G229,'Compromisos 01042026'!$I$2:$I$1962,'CDP 01042026'!N229,'Compromisos 01042026'!$K$2:$K$1962,'CDP 01042026'!P229,'Compromisos 01042026'!$L$2:$L$1962,'CDP 01042026'!Q229)</f>
        <v>44142000</v>
      </c>
      <c r="W229" s="25">
        <f>+SUMIFS('Obligaciones 01042026'!$W$2:$W$501,'Obligaciones 01042026'!$AD$2:$AD$501,'CDP 01042026'!G229,'Obligaciones 01042026'!$S$2:$S$501,'CDP 01042026'!N229,'Obligaciones 01042026'!$Y$2:$Y$501,'CDP 01042026'!P229,'Obligaciones 01042026'!$AA$2:$AA$501,'CDP 01042026'!Q229)</f>
        <v>6069525</v>
      </c>
      <c r="X229" s="25">
        <f>+SUMIFS('Pagos 01042026'!$Z$2:$Z$2404,'Pagos 01042026'!$AN$2:$AN$2404,'CDP 01042026'!G229,'Pagos 01042026'!$U$2:$U$2404,'CDP 01042026'!N229,'Pagos 01042026'!$W$2:$W$2404,'CDP 01042026'!P229,'Pagos 01042026'!$X$2:$X$2404,'CDP 01042026'!Q229)</f>
        <v>6069525</v>
      </c>
      <c r="Y229" s="25">
        <v>0</v>
      </c>
      <c r="Z229" s="24" t="s">
        <v>4452</v>
      </c>
      <c r="AA229" s="24" t="s">
        <v>4353</v>
      </c>
      <c r="AB229" s="24" t="s">
        <v>3708</v>
      </c>
      <c r="AC229" s="24" t="s">
        <v>2640</v>
      </c>
      <c r="AD229" s="24" t="s">
        <v>4453</v>
      </c>
      <c r="AE229" s="24" t="s">
        <v>4454</v>
      </c>
      <c r="AF229" s="24" t="s">
        <v>411</v>
      </c>
    </row>
    <row r="230" spans="1:32" ht="20" customHeight="1" x14ac:dyDescent="0.35">
      <c r="A230" s="34" t="str">
        <f t="shared" si="38"/>
        <v>130526C-2399-0400-14-53105B-2399054-02PropiosINGRESOS CORRIENTES</v>
      </c>
      <c r="B230" s="34" t="str">
        <f t="shared" si="26"/>
        <v>1000C-2399-0400-14-53105B-2399054-02Plan de trabajo</v>
      </c>
      <c r="C230" s="34">
        <v>1000</v>
      </c>
      <c r="D230" s="34">
        <v>1499</v>
      </c>
      <c r="E230" s="34" t="str">
        <f t="shared" si="39"/>
        <v>10001499</v>
      </c>
      <c r="F230" s="228" t="str">
        <f>VLOOKUP(C230,'Presupuesto OAPES'!$B$2:$P$19,6,FALSE)</f>
        <v>Plan de trabajo</v>
      </c>
      <c r="G230" s="39">
        <v>130526</v>
      </c>
      <c r="H230" s="32" t="s">
        <v>4506</v>
      </c>
      <c r="I230" s="23" t="s">
        <v>4557</v>
      </c>
      <c r="J230" s="23" t="s">
        <v>405</v>
      </c>
      <c r="K230" s="23" t="s">
        <v>406</v>
      </c>
      <c r="L230" s="23" t="s">
        <v>407</v>
      </c>
      <c r="M230" s="23" t="s">
        <v>408</v>
      </c>
      <c r="N230" s="23" t="s">
        <v>342</v>
      </c>
      <c r="O230" s="23" t="s">
        <v>344</v>
      </c>
      <c r="P230" s="24" t="s">
        <v>38</v>
      </c>
      <c r="Q230" s="24" t="s">
        <v>409</v>
      </c>
      <c r="R230" s="24" t="s">
        <v>40</v>
      </c>
      <c r="S230" s="25">
        <v>145668600</v>
      </c>
      <c r="T230" s="25">
        <v>-10520510</v>
      </c>
      <c r="U230" s="25">
        <v>135148090</v>
      </c>
      <c r="V230" s="25">
        <f>+SUMIFS('Compromisos 01042026'!$P$2:$P$1962,'Compromisos 01042026'!$AB$2:$AB$1962,'CDP 01042026'!G230,'Compromisos 01042026'!$I$2:$I$1962,'CDP 01042026'!N230,'Compromisos 01042026'!$K$2:$K$1962,'CDP 01042026'!P230,'Compromisos 01042026'!$L$2:$L$1962,'CDP 01042026'!Q230)</f>
        <v>135148090</v>
      </c>
      <c r="W230" s="25">
        <f>+SUMIFS('Obligaciones 01042026'!$W$2:$W$501,'Obligaciones 01042026'!$AD$2:$AD$501,'CDP 01042026'!G230,'Obligaciones 01042026'!$S$2:$S$501,'CDP 01042026'!N230,'Obligaciones 01042026'!$Y$2:$Y$501,'CDP 01042026'!P230,'Obligaciones 01042026'!$AA$2:$AA$501,'CDP 01042026'!Q230)</f>
        <v>13757590</v>
      </c>
      <c r="X230" s="25">
        <f>+SUMIFS('Pagos 01042026'!$Z$2:$Z$2404,'Pagos 01042026'!$AN$2:$AN$2404,'CDP 01042026'!G230,'Pagos 01042026'!$U$2:$U$2404,'CDP 01042026'!N230,'Pagos 01042026'!$W$2:$W$2404,'CDP 01042026'!P230,'Pagos 01042026'!$X$2:$X$2404,'CDP 01042026'!Q230)</f>
        <v>13757590</v>
      </c>
      <c r="Y230" s="25">
        <v>0</v>
      </c>
      <c r="Z230" s="24" t="s">
        <v>4558</v>
      </c>
      <c r="AA230" s="24" t="s">
        <v>4559</v>
      </c>
      <c r="AB230" s="24" t="s">
        <v>3462</v>
      </c>
      <c r="AC230" s="24" t="s">
        <v>411</v>
      </c>
      <c r="AD230" s="24" t="s">
        <v>4560</v>
      </c>
      <c r="AE230" s="24" t="s">
        <v>4561</v>
      </c>
      <c r="AF230" s="24" t="s">
        <v>411</v>
      </c>
    </row>
    <row r="231" spans="1:32" ht="20" customHeight="1" x14ac:dyDescent="0.35">
      <c r="A231" s="34" t="str">
        <f t="shared" ref="A231:A246" si="40">+G231&amp;N231&amp;P231&amp;Q231</f>
        <v>134726C-2399-0400-14-53105B-2399071-02PropiosINGRESOS CORRIENTES</v>
      </c>
      <c r="B231" s="34" t="str">
        <f t="shared" si="26"/>
        <v>1010C-2399-0400-14-53105B-2399071-02Fortalecer el modelo de operación por procesos bajo el marco de referencia de arquitectura empresarial</v>
      </c>
      <c r="C231" s="34">
        <v>1010</v>
      </c>
      <c r="D231" s="34">
        <v>1499</v>
      </c>
      <c r="E231" s="34" t="str">
        <f t="shared" ref="E231:E246" si="41">+C231&amp;D231</f>
        <v>10101499</v>
      </c>
      <c r="F231" s="228" t="str">
        <f>VLOOKUP(C231,'Presupuesto OAPES'!$B$2:$P$19,6,FALSE)</f>
        <v>Fortalecer el modelo de operación por procesos bajo el marco de referencia de arquitectura empresarial</v>
      </c>
      <c r="G231" s="39">
        <v>134726</v>
      </c>
      <c r="H231" s="32" t="s">
        <v>4506</v>
      </c>
      <c r="I231" s="23" t="s">
        <v>4657</v>
      </c>
      <c r="J231" s="23" t="s">
        <v>405</v>
      </c>
      <c r="K231" s="23" t="s">
        <v>406</v>
      </c>
      <c r="L231" s="23" t="s">
        <v>407</v>
      </c>
      <c r="M231" s="23" t="s">
        <v>408</v>
      </c>
      <c r="N231" s="23" t="s">
        <v>348</v>
      </c>
      <c r="O231" s="23" t="s">
        <v>717</v>
      </c>
      <c r="P231" s="24" t="s">
        <v>38</v>
      </c>
      <c r="Q231" s="24" t="s">
        <v>409</v>
      </c>
      <c r="R231" s="24" t="s">
        <v>40</v>
      </c>
      <c r="S231" s="25">
        <v>111568905</v>
      </c>
      <c r="T231" s="25">
        <v>-22181355</v>
      </c>
      <c r="U231" s="25">
        <v>89387550</v>
      </c>
      <c r="V231" s="25">
        <f>+SUMIFS('Compromisos 01042026'!$P$2:$P$1962,'Compromisos 01042026'!$AB$2:$AB$1962,'CDP 01042026'!G231,'Compromisos 01042026'!$I$2:$I$1962,'CDP 01042026'!N231,'Compromisos 01042026'!$K$2:$K$1962,'CDP 01042026'!P231,'Compromisos 01042026'!$L$2:$L$1962,'CDP 01042026'!Q231)</f>
        <v>89387550</v>
      </c>
      <c r="W231" s="25">
        <f>+SUMIFS('Obligaciones 01042026'!$W$2:$W$501,'Obligaciones 01042026'!$AD$2:$AD$501,'CDP 01042026'!G231,'Obligaciones 01042026'!$S$2:$S$501,'CDP 01042026'!N231,'Obligaciones 01042026'!$Y$2:$Y$501,'CDP 01042026'!P231,'Obligaciones 01042026'!$AA$2:$AA$501,'CDP 01042026'!Q231)</f>
        <v>10263015</v>
      </c>
      <c r="X231" s="25">
        <f>+SUMIFS('Pagos 01042026'!$Z$2:$Z$2404,'Pagos 01042026'!$AN$2:$AN$2404,'CDP 01042026'!G231,'Pagos 01042026'!$U$2:$U$2404,'CDP 01042026'!N231,'Pagos 01042026'!$W$2:$W$2404,'CDP 01042026'!P231,'Pagos 01042026'!$X$2:$X$2404,'CDP 01042026'!Q231)</f>
        <v>10263015</v>
      </c>
      <c r="Y231" s="25">
        <v>0</v>
      </c>
      <c r="Z231" s="24" t="s">
        <v>4658</v>
      </c>
      <c r="AA231" s="24" t="s">
        <v>4494</v>
      </c>
      <c r="AB231" s="24" t="s">
        <v>3578</v>
      </c>
      <c r="AC231" s="24" t="s">
        <v>411</v>
      </c>
      <c r="AD231" s="24" t="s">
        <v>4659</v>
      </c>
      <c r="AE231" s="24" t="s">
        <v>4660</v>
      </c>
      <c r="AF231" s="24" t="s">
        <v>411</v>
      </c>
    </row>
    <row r="232" spans="1:32" ht="20" customHeight="1" x14ac:dyDescent="0.35">
      <c r="A232" s="34" t="str">
        <f t="shared" si="40"/>
        <v>134926C-2399-0400-14-53105B-2399054-02PropiosINGRESOS CORRIENTES</v>
      </c>
      <c r="B232" s="34" t="str">
        <f t="shared" si="26"/>
        <v>4200C-2399-0400-14-53105B-2399054-02Divulgación</v>
      </c>
      <c r="C232" s="34">
        <v>4200</v>
      </c>
      <c r="D232" s="34">
        <v>1499</v>
      </c>
      <c r="E232" s="34" t="str">
        <f t="shared" si="41"/>
        <v>42001499</v>
      </c>
      <c r="F232" s="228" t="str">
        <f>VLOOKUP(C232,'Presupuesto OAPES'!$B$2:$P$19,6,FALSE)</f>
        <v>Divulgación</v>
      </c>
      <c r="G232" s="39">
        <v>134926</v>
      </c>
      <c r="H232" s="32" t="s">
        <v>4506</v>
      </c>
      <c r="I232" s="23" t="s">
        <v>4661</v>
      </c>
      <c r="J232" s="23" t="s">
        <v>405</v>
      </c>
      <c r="K232" s="23" t="s">
        <v>406</v>
      </c>
      <c r="L232" s="23" t="s">
        <v>407</v>
      </c>
      <c r="M232" s="23" t="s">
        <v>408</v>
      </c>
      <c r="N232" s="23" t="s">
        <v>342</v>
      </c>
      <c r="O232" s="23" t="s">
        <v>344</v>
      </c>
      <c r="P232" s="24" t="s">
        <v>38</v>
      </c>
      <c r="Q232" s="24" t="s">
        <v>409</v>
      </c>
      <c r="R232" s="24" t="s">
        <v>40</v>
      </c>
      <c r="S232" s="25">
        <v>37189635</v>
      </c>
      <c r="T232" s="25">
        <v>-551775</v>
      </c>
      <c r="U232" s="25">
        <v>36637860</v>
      </c>
      <c r="V232" s="25">
        <f>+SUMIFS('Compromisos 01042026'!$P$2:$P$1962,'Compromisos 01042026'!$AB$2:$AB$1962,'CDP 01042026'!G232,'Compromisos 01042026'!$I$2:$I$1962,'CDP 01042026'!N232,'Compromisos 01042026'!$K$2:$K$1962,'CDP 01042026'!P232,'Compromisos 01042026'!$L$2:$L$1962,'CDP 01042026'!Q232)</f>
        <v>36637860</v>
      </c>
      <c r="W232" s="25">
        <f>+SUMIFS('Obligaciones 01042026'!$W$2:$W$501,'Obligaciones 01042026'!$AD$2:$AD$501,'CDP 01042026'!G232,'Obligaciones 01042026'!$S$2:$S$501,'CDP 01042026'!N232,'Obligaciones 01042026'!$Y$2:$Y$501,'CDP 01042026'!P232,'Obligaciones 01042026'!$AA$2:$AA$501,'CDP 01042026'!Q232)</f>
        <v>3531360</v>
      </c>
      <c r="X232" s="25">
        <f>+SUMIFS('Pagos 01042026'!$Z$2:$Z$2404,'Pagos 01042026'!$AN$2:$AN$2404,'CDP 01042026'!G232,'Pagos 01042026'!$U$2:$U$2404,'CDP 01042026'!N232,'Pagos 01042026'!$W$2:$W$2404,'CDP 01042026'!P232,'Pagos 01042026'!$X$2:$X$2404,'CDP 01042026'!Q232)</f>
        <v>3531360</v>
      </c>
      <c r="Y232" s="25">
        <v>0</v>
      </c>
      <c r="Z232" s="24" t="s">
        <v>4662</v>
      </c>
      <c r="AA232" s="24" t="s">
        <v>4663</v>
      </c>
      <c r="AB232" s="24" t="s">
        <v>3675</v>
      </c>
      <c r="AC232" s="24" t="s">
        <v>411</v>
      </c>
      <c r="AD232" s="24" t="s">
        <v>4664</v>
      </c>
      <c r="AE232" s="24" t="s">
        <v>4665</v>
      </c>
      <c r="AF232" s="24" t="s">
        <v>411</v>
      </c>
    </row>
    <row r="233" spans="1:32" ht="20" customHeight="1" x14ac:dyDescent="0.35">
      <c r="A233" s="34" t="str">
        <f t="shared" si="40"/>
        <v>136226C-2399-0400-14-53105B-2399054-02PropiosINGRESOS CORRIENTES</v>
      </c>
      <c r="B233" s="34" t="str">
        <f t="shared" si="26"/>
        <v>4500C-2399-0400-14-53105B-2399054-02Plan de trabajo</v>
      </c>
      <c r="C233" s="34">
        <v>4500</v>
      </c>
      <c r="D233" s="34">
        <v>1499</v>
      </c>
      <c r="E233" s="34" t="str">
        <f t="shared" si="41"/>
        <v>45001499</v>
      </c>
      <c r="F233" s="228" t="str">
        <f>VLOOKUP(C233,'Presupuesto OAPES'!$B$2:$P$19,6,FALSE)</f>
        <v>Plan de trabajo</v>
      </c>
      <c r="G233" s="39">
        <v>136226</v>
      </c>
      <c r="H233" s="32" t="s">
        <v>4708</v>
      </c>
      <c r="I233" s="23" t="s">
        <v>4709</v>
      </c>
      <c r="J233" s="23" t="s">
        <v>405</v>
      </c>
      <c r="K233" s="23" t="s">
        <v>406</v>
      </c>
      <c r="L233" s="23" t="s">
        <v>407</v>
      </c>
      <c r="M233" s="23" t="s">
        <v>408</v>
      </c>
      <c r="N233" s="23" t="s">
        <v>342</v>
      </c>
      <c r="O233" s="23" t="s">
        <v>344</v>
      </c>
      <c r="P233" s="24" t="s">
        <v>38</v>
      </c>
      <c r="Q233" s="24" t="s">
        <v>409</v>
      </c>
      <c r="R233" s="24" t="s">
        <v>40</v>
      </c>
      <c r="S233" s="25">
        <v>160014750</v>
      </c>
      <c r="T233" s="25">
        <v>-6437375</v>
      </c>
      <c r="U233" s="25">
        <v>153577375</v>
      </c>
      <c r="V233" s="25">
        <f>+SUMIFS('Compromisos 01042026'!$P$2:$P$1962,'Compromisos 01042026'!$AB$2:$AB$1962,'CDP 01042026'!G233,'Compromisos 01042026'!$I$2:$I$1962,'CDP 01042026'!N233,'Compromisos 01042026'!$K$2:$K$1962,'CDP 01042026'!P233,'Compromisos 01042026'!$L$2:$L$1962,'CDP 01042026'!Q233)</f>
        <v>153577375</v>
      </c>
      <c r="W233" s="25">
        <f>+SUMIFS('Obligaciones 01042026'!$W$2:$W$501,'Obligaciones 01042026'!$AD$2:$AD$501,'CDP 01042026'!G233,'Obligaciones 01042026'!$S$2:$S$501,'CDP 01042026'!N233,'Obligaciones 01042026'!$Y$2:$Y$501,'CDP 01042026'!P233,'Obligaciones 01042026'!$AA$2:$AA$501,'CDP 01042026'!Q233)</f>
        <v>15633625</v>
      </c>
      <c r="X233" s="25">
        <f>+SUMIFS('Pagos 01042026'!$Z$2:$Z$2404,'Pagos 01042026'!$AN$2:$AN$2404,'CDP 01042026'!G233,'Pagos 01042026'!$U$2:$U$2404,'CDP 01042026'!N233,'Pagos 01042026'!$W$2:$W$2404,'CDP 01042026'!P233,'Pagos 01042026'!$X$2:$X$2404,'CDP 01042026'!Q233)</f>
        <v>15633625</v>
      </c>
      <c r="Y233" s="25">
        <v>0</v>
      </c>
      <c r="Z233" s="24" t="s">
        <v>4710</v>
      </c>
      <c r="AA233" s="24" t="s">
        <v>4711</v>
      </c>
      <c r="AB233" s="24" t="s">
        <v>3465</v>
      </c>
      <c r="AC233" s="24" t="s">
        <v>411</v>
      </c>
      <c r="AD233" s="24" t="s">
        <v>4712</v>
      </c>
      <c r="AE233" s="24" t="s">
        <v>4713</v>
      </c>
      <c r="AF233" s="24" t="s">
        <v>411</v>
      </c>
    </row>
    <row r="234" spans="1:32" ht="20" customHeight="1" x14ac:dyDescent="0.35">
      <c r="A234" s="34" t="str">
        <f t="shared" si="40"/>
        <v>136526C-2399-0400-14-53105B-2399053-02PropiosINGRESOS CORRIENTES</v>
      </c>
      <c r="B234" s="34" t="str">
        <f t="shared" si="26"/>
        <v>1700C-2399-0400-14-53105B-2399053-02Plan de trabajo</v>
      </c>
      <c r="C234" s="34">
        <v>1700</v>
      </c>
      <c r="D234" s="34">
        <v>1499</v>
      </c>
      <c r="E234" s="34" t="str">
        <f t="shared" si="41"/>
        <v>17001499</v>
      </c>
      <c r="F234" s="228" t="str">
        <f>VLOOKUP(C234,'Presupuesto OAPES'!$B$2:$P$19,6,FALSE)</f>
        <v>Plan de trabajo</v>
      </c>
      <c r="G234" s="39">
        <v>136526</v>
      </c>
      <c r="H234" s="32" t="s">
        <v>4708</v>
      </c>
      <c r="I234" s="23" t="s">
        <v>4717</v>
      </c>
      <c r="J234" s="23" t="s">
        <v>405</v>
      </c>
      <c r="K234" s="23" t="s">
        <v>406</v>
      </c>
      <c r="L234" s="23" t="s">
        <v>407</v>
      </c>
      <c r="M234" s="23" t="s">
        <v>408</v>
      </c>
      <c r="N234" s="23" t="s">
        <v>345</v>
      </c>
      <c r="O234" s="23" t="s">
        <v>347</v>
      </c>
      <c r="P234" s="24" t="s">
        <v>38</v>
      </c>
      <c r="Q234" s="24" t="s">
        <v>409</v>
      </c>
      <c r="R234" s="24" t="s">
        <v>40</v>
      </c>
      <c r="S234" s="25">
        <v>357000000</v>
      </c>
      <c r="T234" s="25">
        <v>0</v>
      </c>
      <c r="U234" s="25">
        <v>357000000</v>
      </c>
      <c r="V234" s="25">
        <f>+SUMIFS('Compromisos 01042026'!$P$2:$P$1962,'Compromisos 01042026'!$AB$2:$AB$1962,'CDP 01042026'!G234,'Compromisos 01042026'!$I$2:$I$1962,'CDP 01042026'!N234,'Compromisos 01042026'!$K$2:$K$1962,'CDP 01042026'!P234,'Compromisos 01042026'!$L$2:$L$1962,'CDP 01042026'!Q234)</f>
        <v>357000000</v>
      </c>
      <c r="W234" s="25">
        <f>+SUMIFS('Obligaciones 01042026'!$W$2:$W$501,'Obligaciones 01042026'!$AD$2:$AD$501,'CDP 01042026'!G234,'Obligaciones 01042026'!$S$2:$S$501,'CDP 01042026'!N234,'Obligaciones 01042026'!$Y$2:$Y$501,'CDP 01042026'!P234,'Obligaciones 01042026'!$AA$2:$AA$501,'CDP 01042026'!Q234)</f>
        <v>142800000</v>
      </c>
      <c r="X234" s="25">
        <f>+SUMIFS('Pagos 01042026'!$Z$2:$Z$2404,'Pagos 01042026'!$AN$2:$AN$2404,'CDP 01042026'!G234,'Pagos 01042026'!$U$2:$U$2404,'CDP 01042026'!N234,'Pagos 01042026'!$W$2:$W$2404,'CDP 01042026'!P234,'Pagos 01042026'!$X$2:$X$2404,'CDP 01042026'!Q234)</f>
        <v>142800000</v>
      </c>
      <c r="Y234" s="25">
        <v>0</v>
      </c>
      <c r="Z234" s="24" t="s">
        <v>4718</v>
      </c>
      <c r="AA234" s="24" t="s">
        <v>4490</v>
      </c>
      <c r="AB234" s="24" t="s">
        <v>3810</v>
      </c>
      <c r="AC234" s="24" t="s">
        <v>1496</v>
      </c>
      <c r="AD234" s="24" t="s">
        <v>4719</v>
      </c>
      <c r="AE234" s="24" t="s">
        <v>4720</v>
      </c>
      <c r="AF234" s="24" t="s">
        <v>411</v>
      </c>
    </row>
    <row r="235" spans="1:32" ht="20" customHeight="1" x14ac:dyDescent="0.35">
      <c r="A235" s="34" t="str">
        <f t="shared" si="40"/>
        <v>136626C-2399-0400-14-53105B-2399053-02PropiosINGRESOS CORRIENTES</v>
      </c>
      <c r="B235" s="34" t="str">
        <f t="shared" si="26"/>
        <v>1700C-2399-0400-14-53105B-2399053-02Plan de trabajo</v>
      </c>
      <c r="C235" s="34">
        <v>1700</v>
      </c>
      <c r="D235" s="34">
        <v>1499</v>
      </c>
      <c r="E235" s="34" t="str">
        <f t="shared" si="41"/>
        <v>17001499</v>
      </c>
      <c r="F235" s="228" t="str">
        <f>VLOOKUP(C235,'Presupuesto OAPES'!$B$2:$P$19,6,FALSE)</f>
        <v>Plan de trabajo</v>
      </c>
      <c r="G235" s="39">
        <v>136626</v>
      </c>
      <c r="H235" s="32" t="s">
        <v>4708</v>
      </c>
      <c r="I235" s="23" t="s">
        <v>4721</v>
      </c>
      <c r="J235" s="23" t="s">
        <v>405</v>
      </c>
      <c r="K235" s="23" t="s">
        <v>406</v>
      </c>
      <c r="L235" s="23" t="s">
        <v>407</v>
      </c>
      <c r="M235" s="23" t="s">
        <v>408</v>
      </c>
      <c r="N235" s="23" t="s">
        <v>345</v>
      </c>
      <c r="O235" s="23" t="s">
        <v>347</v>
      </c>
      <c r="P235" s="24" t="s">
        <v>38</v>
      </c>
      <c r="Q235" s="24" t="s">
        <v>409</v>
      </c>
      <c r="R235" s="24" t="s">
        <v>40</v>
      </c>
      <c r="S235" s="25">
        <v>50910440</v>
      </c>
      <c r="T235" s="25">
        <v>-1912820</v>
      </c>
      <c r="U235" s="25">
        <v>48997620</v>
      </c>
      <c r="V235" s="25">
        <f>+SUMIFS('Compromisos 01042026'!$P$2:$P$1962,'Compromisos 01042026'!$AB$2:$AB$1962,'CDP 01042026'!G235,'Compromisos 01042026'!$I$2:$I$1962,'CDP 01042026'!N235,'Compromisos 01042026'!$K$2:$K$1962,'CDP 01042026'!P235,'Compromisos 01042026'!$L$2:$L$1962,'CDP 01042026'!Q235)</f>
        <v>48997620</v>
      </c>
      <c r="W235" s="25">
        <f>+SUMIFS('Obligaciones 01042026'!$W$2:$W$501,'Obligaciones 01042026'!$AD$2:$AD$501,'CDP 01042026'!G235,'Obligaciones 01042026'!$S$2:$S$501,'CDP 01042026'!N235,'Obligaciones 01042026'!$Y$2:$Y$501,'CDP 01042026'!P235,'Obligaciones 01042026'!$AA$2:$AA$501,'CDP 01042026'!Q235)</f>
        <v>4855620</v>
      </c>
      <c r="X235" s="25">
        <f>+SUMIFS('Pagos 01042026'!$Z$2:$Z$2404,'Pagos 01042026'!$AN$2:$AN$2404,'CDP 01042026'!G235,'Pagos 01042026'!$U$2:$U$2404,'CDP 01042026'!N235,'Pagos 01042026'!$W$2:$W$2404,'CDP 01042026'!P235,'Pagos 01042026'!$X$2:$X$2404,'CDP 01042026'!Q235)</f>
        <v>4855620</v>
      </c>
      <c r="Y235" s="25">
        <v>0</v>
      </c>
      <c r="Z235" s="24" t="s">
        <v>4722</v>
      </c>
      <c r="AA235" s="24" t="s">
        <v>4723</v>
      </c>
      <c r="AB235" s="24" t="s">
        <v>3551</v>
      </c>
      <c r="AC235" s="24" t="s">
        <v>411</v>
      </c>
      <c r="AD235" s="24" t="s">
        <v>4724</v>
      </c>
      <c r="AE235" s="24" t="s">
        <v>4725</v>
      </c>
      <c r="AF235" s="24" t="s">
        <v>411</v>
      </c>
    </row>
    <row r="236" spans="1:32" ht="20" customHeight="1" x14ac:dyDescent="0.35">
      <c r="A236" s="34" t="str">
        <f t="shared" si="40"/>
        <v>136726C-2399-0400-14-53105B-2399053-02PropiosINGRESOS CORRIENTES</v>
      </c>
      <c r="B236" s="34" t="str">
        <f t="shared" si="26"/>
        <v>1700C-2399-0400-14-53105B-2399053-02Plan de trabajo</v>
      </c>
      <c r="C236" s="34">
        <v>1700</v>
      </c>
      <c r="D236" s="34">
        <v>1499</v>
      </c>
      <c r="E236" s="34" t="str">
        <f t="shared" si="41"/>
        <v>17001499</v>
      </c>
      <c r="F236" s="228" t="str">
        <f>VLOOKUP(C236,'Presupuesto OAPES'!$B$2:$P$19,6,FALSE)</f>
        <v>Plan de trabajo</v>
      </c>
      <c r="G236" s="39">
        <v>136726</v>
      </c>
      <c r="H236" s="32" t="s">
        <v>4708</v>
      </c>
      <c r="I236" s="23" t="s">
        <v>4726</v>
      </c>
      <c r="J236" s="23" t="s">
        <v>405</v>
      </c>
      <c r="K236" s="23" t="s">
        <v>406</v>
      </c>
      <c r="L236" s="23" t="s">
        <v>407</v>
      </c>
      <c r="M236" s="23" t="s">
        <v>408</v>
      </c>
      <c r="N236" s="23" t="s">
        <v>345</v>
      </c>
      <c r="O236" s="23" t="s">
        <v>347</v>
      </c>
      <c r="P236" s="24" t="s">
        <v>38</v>
      </c>
      <c r="Q236" s="24" t="s">
        <v>409</v>
      </c>
      <c r="R236" s="24" t="s">
        <v>40</v>
      </c>
      <c r="S236" s="25">
        <v>571200000</v>
      </c>
      <c r="T236" s="25">
        <v>-12693333</v>
      </c>
      <c r="U236" s="25">
        <v>558506667</v>
      </c>
      <c r="V236" s="25">
        <f>+SUMIFS('Compromisos 01042026'!$P$2:$P$1962,'Compromisos 01042026'!$AB$2:$AB$1962,'CDP 01042026'!G236,'Compromisos 01042026'!$I$2:$I$1962,'CDP 01042026'!N236,'Compromisos 01042026'!$K$2:$K$1962,'CDP 01042026'!P236,'Compromisos 01042026'!$L$2:$L$1962,'CDP 01042026'!Q236)</f>
        <v>558506667</v>
      </c>
      <c r="W236" s="25">
        <f>+SUMIFS('Obligaciones 01042026'!$W$2:$W$501,'Obligaciones 01042026'!$AD$2:$AD$501,'CDP 01042026'!G236,'Obligaciones 01042026'!$S$2:$S$501,'CDP 01042026'!N236,'Obligaciones 01042026'!$Y$2:$Y$501,'CDP 01042026'!P236,'Obligaciones 01042026'!$AA$2:$AA$501,'CDP 01042026'!Q236)</f>
        <v>39666666</v>
      </c>
      <c r="X236" s="25">
        <f>+SUMIFS('Pagos 01042026'!$Z$2:$Z$2404,'Pagos 01042026'!$AN$2:$AN$2404,'CDP 01042026'!G236,'Pagos 01042026'!$U$2:$U$2404,'CDP 01042026'!N236,'Pagos 01042026'!$W$2:$W$2404,'CDP 01042026'!P236,'Pagos 01042026'!$X$2:$X$2404,'CDP 01042026'!Q236)</f>
        <v>39666666</v>
      </c>
      <c r="Y236" s="25">
        <v>0</v>
      </c>
      <c r="Z236" s="24" t="s">
        <v>4727</v>
      </c>
      <c r="AA236" s="24" t="s">
        <v>2558</v>
      </c>
      <c r="AB236" s="24" t="s">
        <v>3833</v>
      </c>
      <c r="AC236" s="24" t="s">
        <v>2587</v>
      </c>
      <c r="AD236" s="24" t="s">
        <v>4728</v>
      </c>
      <c r="AE236" s="24" t="s">
        <v>4729</v>
      </c>
      <c r="AF236" s="24" t="s">
        <v>411</v>
      </c>
    </row>
    <row r="237" spans="1:32" ht="20" customHeight="1" x14ac:dyDescent="0.35">
      <c r="A237" s="34" t="str">
        <f t="shared" si="40"/>
        <v>136826C-2399-0400-14-53105B-2399053-02PropiosINGRESOS CORRIENTES</v>
      </c>
      <c r="B237" s="34" t="str">
        <f t="shared" si="26"/>
        <v>1700C-2399-0400-14-53105B-2399053-02Plan de trabajo</v>
      </c>
      <c r="C237" s="34">
        <v>1700</v>
      </c>
      <c r="D237" s="34">
        <v>1499</v>
      </c>
      <c r="E237" s="34" t="str">
        <f t="shared" si="41"/>
        <v>17001499</v>
      </c>
      <c r="F237" s="228" t="str">
        <f>VLOOKUP(C237,'Presupuesto OAPES'!$B$2:$P$19,6,FALSE)</f>
        <v>Plan de trabajo</v>
      </c>
      <c r="G237" s="39">
        <v>136826</v>
      </c>
      <c r="H237" s="32" t="s">
        <v>4708</v>
      </c>
      <c r="I237" s="23" t="s">
        <v>4726</v>
      </c>
      <c r="J237" s="23" t="s">
        <v>405</v>
      </c>
      <c r="K237" s="23" t="s">
        <v>406</v>
      </c>
      <c r="L237" s="23" t="s">
        <v>407</v>
      </c>
      <c r="M237" s="23" t="s">
        <v>408</v>
      </c>
      <c r="N237" s="23" t="s">
        <v>345</v>
      </c>
      <c r="O237" s="23" t="s">
        <v>347</v>
      </c>
      <c r="P237" s="24" t="s">
        <v>38</v>
      </c>
      <c r="Q237" s="24" t="s">
        <v>409</v>
      </c>
      <c r="R237" s="24" t="s">
        <v>40</v>
      </c>
      <c r="S237" s="25">
        <v>126908250</v>
      </c>
      <c r="T237" s="25">
        <v>0</v>
      </c>
      <c r="U237" s="25">
        <v>126908250</v>
      </c>
      <c r="V237" s="25">
        <f>+SUMIFS('Compromisos 01042026'!$P$2:$P$1962,'Compromisos 01042026'!$AB$2:$AB$1962,'CDP 01042026'!G237,'Compromisos 01042026'!$I$2:$I$1962,'CDP 01042026'!N237,'Compromisos 01042026'!$K$2:$K$1962,'CDP 01042026'!P237,'Compromisos 01042026'!$L$2:$L$1962,'CDP 01042026'!Q237)</f>
        <v>126908250</v>
      </c>
      <c r="W237" s="25">
        <f>+SUMIFS('Obligaciones 01042026'!$W$2:$W$501,'Obligaciones 01042026'!$AD$2:$AD$501,'CDP 01042026'!G237,'Obligaciones 01042026'!$S$2:$S$501,'CDP 01042026'!N237,'Obligaciones 01042026'!$Y$2:$Y$501,'CDP 01042026'!P237,'Obligaciones 01042026'!$AA$2:$AA$501,'CDP 01042026'!Q237)</f>
        <v>367850</v>
      </c>
      <c r="X237" s="25">
        <f>+SUMIFS('Pagos 01042026'!$Z$2:$Z$2404,'Pagos 01042026'!$AN$2:$AN$2404,'CDP 01042026'!G237,'Pagos 01042026'!$U$2:$U$2404,'CDP 01042026'!N237,'Pagos 01042026'!$W$2:$W$2404,'CDP 01042026'!P237,'Pagos 01042026'!$X$2:$X$2404,'CDP 01042026'!Q237)</f>
        <v>367850</v>
      </c>
      <c r="Y237" s="25">
        <v>0</v>
      </c>
      <c r="Z237" s="24" t="s">
        <v>4730</v>
      </c>
      <c r="AA237" s="24" t="s">
        <v>2993</v>
      </c>
      <c r="AB237" s="24" t="s">
        <v>3555</v>
      </c>
      <c r="AC237" s="24" t="s">
        <v>411</v>
      </c>
      <c r="AD237" s="24" t="s">
        <v>4731</v>
      </c>
      <c r="AE237" s="24" t="s">
        <v>4732</v>
      </c>
      <c r="AF237" s="24" t="s">
        <v>411</v>
      </c>
    </row>
    <row r="238" spans="1:32" ht="20" customHeight="1" x14ac:dyDescent="0.35">
      <c r="A238" s="34" t="str">
        <f t="shared" si="40"/>
        <v>136926C-2399-0400-14-53105B-2399053-02PropiosINGRESOS CORRIENTES</v>
      </c>
      <c r="B238" s="34" t="str">
        <f t="shared" si="26"/>
        <v>1700C-2399-0400-14-53105B-2399053-02Plan de trabajo</v>
      </c>
      <c r="C238" s="34">
        <v>1700</v>
      </c>
      <c r="D238" s="34">
        <v>1499</v>
      </c>
      <c r="E238" s="34" t="str">
        <f t="shared" si="41"/>
        <v>17001499</v>
      </c>
      <c r="F238" s="228" t="str">
        <f>VLOOKUP(C238,'Presupuesto OAPES'!$B$2:$P$19,6,FALSE)</f>
        <v>Plan de trabajo</v>
      </c>
      <c r="G238" s="39">
        <v>136926</v>
      </c>
      <c r="H238" s="32" t="s">
        <v>4708</v>
      </c>
      <c r="I238" s="23" t="s">
        <v>4733</v>
      </c>
      <c r="J238" s="23" t="s">
        <v>405</v>
      </c>
      <c r="K238" s="23" t="s">
        <v>406</v>
      </c>
      <c r="L238" s="23" t="s">
        <v>407</v>
      </c>
      <c r="M238" s="23" t="s">
        <v>408</v>
      </c>
      <c r="N238" s="23" t="s">
        <v>345</v>
      </c>
      <c r="O238" s="23" t="s">
        <v>347</v>
      </c>
      <c r="P238" s="24" t="s">
        <v>38</v>
      </c>
      <c r="Q238" s="24" t="s">
        <v>409</v>
      </c>
      <c r="R238" s="24" t="s">
        <v>40</v>
      </c>
      <c r="S238" s="25">
        <v>100349480</v>
      </c>
      <c r="T238" s="25">
        <v>-2354238.67</v>
      </c>
      <c r="U238" s="25">
        <v>97995241.329999998</v>
      </c>
      <c r="V238" s="25">
        <f>+SUMIFS('Compromisos 01042026'!$P$2:$P$1962,'Compromisos 01042026'!$AB$2:$AB$1962,'CDP 01042026'!G238,'Compromisos 01042026'!$I$2:$I$1962,'CDP 01042026'!N238,'Compromisos 01042026'!$K$2:$K$1962,'CDP 01042026'!P238,'Compromisos 01042026'!$L$2:$L$1962,'CDP 01042026'!Q238)</f>
        <v>97995241.329999998</v>
      </c>
      <c r="W238" s="25">
        <f>+SUMIFS('Obligaciones 01042026'!$W$2:$W$501,'Obligaciones 01042026'!$AD$2:$AD$501,'CDP 01042026'!G238,'Obligaciones 01042026'!$S$2:$S$501,'CDP 01042026'!N238,'Obligaciones 01042026'!$Y$2:$Y$501,'CDP 01042026'!P238,'Obligaciones 01042026'!$AA$2:$AA$501,'CDP 01042026'!Q238)</f>
        <v>9711241.3300000001</v>
      </c>
      <c r="X238" s="25">
        <f>+SUMIFS('Pagos 01042026'!$Z$2:$Z$2404,'Pagos 01042026'!$AN$2:$AN$2404,'CDP 01042026'!G238,'Pagos 01042026'!$U$2:$U$2404,'CDP 01042026'!N238,'Pagos 01042026'!$W$2:$W$2404,'CDP 01042026'!P238,'Pagos 01042026'!$X$2:$X$2404,'CDP 01042026'!Q238)</f>
        <v>9711241.3300000001</v>
      </c>
      <c r="Y238" s="25">
        <v>0</v>
      </c>
      <c r="Z238" s="24" t="s">
        <v>4734</v>
      </c>
      <c r="AA238" s="24" t="s">
        <v>4503</v>
      </c>
      <c r="AB238" s="24" t="s">
        <v>3806</v>
      </c>
      <c r="AC238" s="24" t="s">
        <v>411</v>
      </c>
      <c r="AD238" s="24" t="s">
        <v>4735</v>
      </c>
      <c r="AE238" s="24" t="s">
        <v>4736</v>
      </c>
      <c r="AF238" s="24" t="s">
        <v>411</v>
      </c>
    </row>
    <row r="239" spans="1:32" ht="20" customHeight="1" x14ac:dyDescent="0.35">
      <c r="A239" s="34" t="str">
        <f t="shared" si="40"/>
        <v>137126C-2399-0400-14-53105B-2399053-02PropiosINGRESOS CORRIENTES</v>
      </c>
      <c r="B239" s="34" t="str">
        <f t="shared" si="26"/>
        <v>1700C-2399-0400-14-53105B-2399053-02Plan de trabajo</v>
      </c>
      <c r="C239" s="34">
        <v>1700</v>
      </c>
      <c r="D239" s="34">
        <v>1499</v>
      </c>
      <c r="E239" s="34" t="str">
        <f t="shared" si="41"/>
        <v>17001499</v>
      </c>
      <c r="F239" s="228" t="str">
        <f>VLOOKUP(C239,'Presupuesto OAPES'!$B$2:$P$19,6,FALSE)</f>
        <v>Plan de trabajo</v>
      </c>
      <c r="G239" s="39">
        <v>137126</v>
      </c>
      <c r="H239" s="32" t="s">
        <v>4708</v>
      </c>
      <c r="I239" s="23" t="s">
        <v>4737</v>
      </c>
      <c r="J239" s="23" t="s">
        <v>405</v>
      </c>
      <c r="K239" s="23" t="s">
        <v>406</v>
      </c>
      <c r="L239" s="23" t="s">
        <v>407</v>
      </c>
      <c r="M239" s="23" t="s">
        <v>408</v>
      </c>
      <c r="N239" s="23" t="s">
        <v>345</v>
      </c>
      <c r="O239" s="23" t="s">
        <v>347</v>
      </c>
      <c r="P239" s="24" t="s">
        <v>38</v>
      </c>
      <c r="Q239" s="24" t="s">
        <v>409</v>
      </c>
      <c r="R239" s="24" t="s">
        <v>40</v>
      </c>
      <c r="S239" s="25">
        <v>306000000</v>
      </c>
      <c r="T239" s="25">
        <v>0</v>
      </c>
      <c r="U239" s="25">
        <v>306000000</v>
      </c>
      <c r="V239" s="25">
        <f>+SUMIFS('Compromisos 01042026'!$P$2:$P$1962,'Compromisos 01042026'!$AB$2:$AB$1962,'CDP 01042026'!G239,'Compromisos 01042026'!$I$2:$I$1962,'CDP 01042026'!N239,'Compromisos 01042026'!$K$2:$K$1962,'CDP 01042026'!P239,'Compromisos 01042026'!$L$2:$L$1962,'CDP 01042026'!Q239)</f>
        <v>306000000</v>
      </c>
      <c r="W239" s="25">
        <f>+SUMIFS('Obligaciones 01042026'!$W$2:$W$501,'Obligaciones 01042026'!$AD$2:$AD$501,'CDP 01042026'!G239,'Obligaciones 01042026'!$S$2:$S$501,'CDP 01042026'!N239,'Obligaciones 01042026'!$Y$2:$Y$501,'CDP 01042026'!P239,'Obligaciones 01042026'!$AA$2:$AA$501,'CDP 01042026'!Q239)</f>
        <v>0</v>
      </c>
      <c r="X239" s="25">
        <f>+SUMIFS('Pagos 01042026'!$Z$2:$Z$2404,'Pagos 01042026'!$AN$2:$AN$2404,'CDP 01042026'!G239,'Pagos 01042026'!$U$2:$U$2404,'CDP 01042026'!N239,'Pagos 01042026'!$W$2:$W$2404,'CDP 01042026'!P239,'Pagos 01042026'!$X$2:$X$2404,'CDP 01042026'!Q239)</f>
        <v>0</v>
      </c>
      <c r="Y239" s="25">
        <v>0</v>
      </c>
      <c r="Z239" s="24" t="s">
        <v>4738</v>
      </c>
      <c r="AA239" s="24" t="s">
        <v>4739</v>
      </c>
      <c r="AB239" s="24" t="s">
        <v>3839</v>
      </c>
      <c r="AC239" s="24" t="s">
        <v>411</v>
      </c>
      <c r="AD239" s="24" t="s">
        <v>411</v>
      </c>
      <c r="AE239" s="24" t="s">
        <v>411</v>
      </c>
      <c r="AF239" s="24" t="s">
        <v>411</v>
      </c>
    </row>
    <row r="240" spans="1:32" ht="20" customHeight="1" x14ac:dyDescent="0.35">
      <c r="A240" s="34" t="str">
        <f t="shared" si="40"/>
        <v>137226C-2399-0400-14-53105B-2399053-02PropiosINGRESOS CORRIENTES</v>
      </c>
      <c r="B240" s="34" t="str">
        <f t="shared" si="26"/>
        <v>1700C-2399-0400-14-53105B-2399053-02Plan de trabajo</v>
      </c>
      <c r="C240" s="34">
        <v>1700</v>
      </c>
      <c r="D240" s="34">
        <v>1499</v>
      </c>
      <c r="E240" s="34" t="str">
        <f t="shared" si="41"/>
        <v>17001499</v>
      </c>
      <c r="F240" s="228" t="str">
        <f>VLOOKUP(C240,'Presupuesto OAPES'!$B$2:$P$19,6,FALSE)</f>
        <v>Plan de trabajo</v>
      </c>
      <c r="G240" s="39">
        <v>137226</v>
      </c>
      <c r="H240" s="32" t="s">
        <v>4708</v>
      </c>
      <c r="I240" s="23" t="s">
        <v>4740</v>
      </c>
      <c r="J240" s="23" t="s">
        <v>405</v>
      </c>
      <c r="K240" s="23" t="s">
        <v>406</v>
      </c>
      <c r="L240" s="23" t="s">
        <v>407</v>
      </c>
      <c r="M240" s="23" t="s">
        <v>408</v>
      </c>
      <c r="N240" s="23" t="s">
        <v>345</v>
      </c>
      <c r="O240" s="23" t="s">
        <v>347</v>
      </c>
      <c r="P240" s="24" t="s">
        <v>38</v>
      </c>
      <c r="Q240" s="24" t="s">
        <v>409</v>
      </c>
      <c r="R240" s="24" t="s">
        <v>40</v>
      </c>
      <c r="S240" s="25">
        <v>50910440</v>
      </c>
      <c r="T240" s="25">
        <v>-2059960</v>
      </c>
      <c r="U240" s="25">
        <v>48850480</v>
      </c>
      <c r="V240" s="25">
        <f>+SUMIFS('Compromisos 01042026'!$P$2:$P$1962,'Compromisos 01042026'!$AB$2:$AB$1962,'CDP 01042026'!G240,'Compromisos 01042026'!$I$2:$I$1962,'CDP 01042026'!N240,'Compromisos 01042026'!$K$2:$K$1962,'CDP 01042026'!P240,'Compromisos 01042026'!$L$2:$L$1962,'CDP 01042026'!Q240)</f>
        <v>48850480</v>
      </c>
      <c r="W240" s="25">
        <f>+SUMIFS('Obligaciones 01042026'!$W$2:$W$501,'Obligaciones 01042026'!$AD$2:$AD$501,'CDP 01042026'!G240,'Obligaciones 01042026'!$S$2:$S$501,'CDP 01042026'!N240,'Obligaciones 01042026'!$Y$2:$Y$501,'CDP 01042026'!P240,'Obligaciones 01042026'!$AA$2:$AA$501,'CDP 01042026'!Q240)</f>
        <v>4708480</v>
      </c>
      <c r="X240" s="25">
        <f>+SUMIFS('Pagos 01042026'!$Z$2:$Z$2404,'Pagos 01042026'!$AN$2:$AN$2404,'CDP 01042026'!G240,'Pagos 01042026'!$U$2:$U$2404,'CDP 01042026'!N240,'Pagos 01042026'!$W$2:$W$2404,'CDP 01042026'!P240,'Pagos 01042026'!$X$2:$X$2404,'CDP 01042026'!Q240)</f>
        <v>4708480</v>
      </c>
      <c r="Y240" s="25">
        <v>0</v>
      </c>
      <c r="Z240" s="24" t="s">
        <v>4741</v>
      </c>
      <c r="AA240" s="24" t="s">
        <v>4742</v>
      </c>
      <c r="AB240" s="24" t="s">
        <v>3814</v>
      </c>
      <c r="AC240" s="24" t="s">
        <v>411</v>
      </c>
      <c r="AD240" s="24" t="s">
        <v>4743</v>
      </c>
      <c r="AE240" s="24" t="s">
        <v>4744</v>
      </c>
      <c r="AF240" s="24" t="s">
        <v>411</v>
      </c>
    </row>
    <row r="241" spans="1:32" ht="20" customHeight="1" x14ac:dyDescent="0.35">
      <c r="A241" s="34" t="str">
        <f t="shared" si="40"/>
        <v>138526C-2399-0400-14-53105B-2399053-02PropiosINGRESOS CORRIENTES</v>
      </c>
      <c r="B241" s="34" t="str">
        <f t="shared" si="26"/>
        <v>4300C-2399-0400-14-53105B-2399053-02Plan de trabajo</v>
      </c>
      <c r="C241" s="34">
        <v>4300</v>
      </c>
      <c r="D241" s="34">
        <v>1499</v>
      </c>
      <c r="E241" s="34" t="str">
        <f t="shared" si="41"/>
        <v>43001499</v>
      </c>
      <c r="F241" s="228" t="str">
        <f>VLOOKUP(C241,'Presupuesto OAPES'!$B$2:$P$19,6,FALSE)</f>
        <v>Plan de trabajo</v>
      </c>
      <c r="G241" s="39">
        <v>138526</v>
      </c>
      <c r="H241" s="32" t="s">
        <v>4708</v>
      </c>
      <c r="I241" s="23" t="s">
        <v>4785</v>
      </c>
      <c r="J241" s="23" t="s">
        <v>405</v>
      </c>
      <c r="K241" s="23" t="s">
        <v>406</v>
      </c>
      <c r="L241" s="23" t="s">
        <v>407</v>
      </c>
      <c r="M241" s="23" t="s">
        <v>408</v>
      </c>
      <c r="N241" s="23" t="s">
        <v>345</v>
      </c>
      <c r="O241" s="23" t="s">
        <v>347</v>
      </c>
      <c r="P241" s="24" t="s">
        <v>38</v>
      </c>
      <c r="Q241" s="24" t="s">
        <v>409</v>
      </c>
      <c r="R241" s="24" t="s">
        <v>40</v>
      </c>
      <c r="S241" s="25">
        <v>49654500</v>
      </c>
      <c r="T241" s="25">
        <v>0</v>
      </c>
      <c r="U241" s="25">
        <v>49654500</v>
      </c>
      <c r="V241" s="25">
        <f>+SUMIFS('Compromisos 01042026'!$P$2:$P$1962,'Compromisos 01042026'!$AB$2:$AB$1962,'CDP 01042026'!G241,'Compromisos 01042026'!$I$2:$I$1962,'CDP 01042026'!N241,'Compromisos 01042026'!$K$2:$K$1962,'CDP 01042026'!P241,'Compromisos 01042026'!$L$2:$L$1962,'CDP 01042026'!Q241)</f>
        <v>49654500</v>
      </c>
      <c r="W241" s="25">
        <f>+SUMIFS('Obligaciones 01042026'!$W$2:$W$501,'Obligaciones 01042026'!$AD$2:$AD$501,'CDP 01042026'!G241,'Obligaciones 01042026'!$S$2:$S$501,'CDP 01042026'!N241,'Obligaciones 01042026'!$Y$2:$Y$501,'CDP 01042026'!P241,'Obligaciones 01042026'!$AA$2:$AA$501,'CDP 01042026'!Q241)</f>
        <v>5461995</v>
      </c>
      <c r="X241" s="25">
        <f>+SUMIFS('Pagos 01042026'!$Z$2:$Z$2404,'Pagos 01042026'!$AN$2:$AN$2404,'CDP 01042026'!G241,'Pagos 01042026'!$U$2:$U$2404,'CDP 01042026'!N241,'Pagos 01042026'!$W$2:$W$2404,'CDP 01042026'!P241,'Pagos 01042026'!$X$2:$X$2404,'CDP 01042026'!Q241)</f>
        <v>5461995</v>
      </c>
      <c r="Y241" s="25">
        <v>0</v>
      </c>
      <c r="Z241" s="24" t="s">
        <v>4786</v>
      </c>
      <c r="AA241" s="24" t="s">
        <v>4787</v>
      </c>
      <c r="AB241" s="24" t="s">
        <v>3793</v>
      </c>
      <c r="AC241" s="24" t="s">
        <v>411</v>
      </c>
      <c r="AD241" s="24" t="s">
        <v>4788</v>
      </c>
      <c r="AE241" s="24" t="s">
        <v>4789</v>
      </c>
      <c r="AF241" s="24" t="s">
        <v>411</v>
      </c>
    </row>
    <row r="242" spans="1:32" ht="20" customHeight="1" x14ac:dyDescent="0.35">
      <c r="A242" s="34" t="str">
        <f t="shared" si="40"/>
        <v>138626C-2399-0400-14-53105B-2399053-02PropiosINGRESOS CORRIENTES</v>
      </c>
      <c r="B242" s="34" t="str">
        <f t="shared" si="26"/>
        <v>4300C-2399-0400-14-53105B-2399053-02Plan de trabajo</v>
      </c>
      <c r="C242" s="34">
        <v>4300</v>
      </c>
      <c r="D242" s="34">
        <v>1499</v>
      </c>
      <c r="E242" s="34" t="str">
        <f t="shared" si="41"/>
        <v>43001499</v>
      </c>
      <c r="F242" s="228" t="str">
        <f>VLOOKUP(C242,'Presupuesto OAPES'!$B$2:$P$19,6,FALSE)</f>
        <v>Plan de trabajo</v>
      </c>
      <c r="G242" s="39">
        <v>138626</v>
      </c>
      <c r="H242" s="32" t="s">
        <v>4708</v>
      </c>
      <c r="I242" s="23" t="s">
        <v>4790</v>
      </c>
      <c r="J242" s="23" t="s">
        <v>405</v>
      </c>
      <c r="K242" s="23" t="s">
        <v>406</v>
      </c>
      <c r="L242" s="23" t="s">
        <v>407</v>
      </c>
      <c r="M242" s="23" t="s">
        <v>408</v>
      </c>
      <c r="N242" s="23" t="s">
        <v>345</v>
      </c>
      <c r="O242" s="23" t="s">
        <v>347</v>
      </c>
      <c r="P242" s="24" t="s">
        <v>38</v>
      </c>
      <c r="Q242" s="24" t="s">
        <v>409</v>
      </c>
      <c r="R242" s="24" t="s">
        <v>40</v>
      </c>
      <c r="S242" s="25">
        <v>60692500</v>
      </c>
      <c r="T242" s="25">
        <v>-1100800</v>
      </c>
      <c r="U242" s="25">
        <v>59591700</v>
      </c>
      <c r="V242" s="25">
        <f>+SUMIFS('Compromisos 01042026'!$P$2:$P$1962,'Compromisos 01042026'!$AB$2:$AB$1962,'CDP 01042026'!G242,'Compromisos 01042026'!$I$2:$I$1962,'CDP 01042026'!N242,'Compromisos 01042026'!$K$2:$K$1962,'CDP 01042026'!P242,'Compromisos 01042026'!$L$2:$L$1962,'CDP 01042026'!Q242)</f>
        <v>59591700</v>
      </c>
      <c r="W242" s="25">
        <f>+SUMIFS('Obligaciones 01042026'!$W$2:$W$501,'Obligaciones 01042026'!$AD$2:$AD$501,'CDP 01042026'!G242,'Obligaciones 01042026'!$S$2:$S$501,'CDP 01042026'!N242,'Obligaciones 01042026'!$Y$2:$Y$501,'CDP 01042026'!P242,'Obligaciones 01042026'!$AA$2:$AA$501,'CDP 01042026'!Q242)</f>
        <v>6842010</v>
      </c>
      <c r="X242" s="25">
        <f>+SUMIFS('Pagos 01042026'!$Z$2:$Z$2404,'Pagos 01042026'!$AN$2:$AN$2404,'CDP 01042026'!G242,'Pagos 01042026'!$U$2:$U$2404,'CDP 01042026'!N242,'Pagos 01042026'!$W$2:$W$2404,'CDP 01042026'!P242,'Pagos 01042026'!$X$2:$X$2404,'CDP 01042026'!Q242)</f>
        <v>6842010</v>
      </c>
      <c r="Y242" s="25">
        <v>0</v>
      </c>
      <c r="Z242" s="24" t="s">
        <v>4791</v>
      </c>
      <c r="AA242" s="24" t="s">
        <v>3691</v>
      </c>
      <c r="AB242" s="24" t="s">
        <v>4200</v>
      </c>
      <c r="AC242" s="24" t="s">
        <v>411</v>
      </c>
      <c r="AD242" s="24" t="s">
        <v>4792</v>
      </c>
      <c r="AE242" s="24" t="s">
        <v>4793</v>
      </c>
      <c r="AF242" s="24" t="s">
        <v>411</v>
      </c>
    </row>
    <row r="243" spans="1:32" ht="20" customHeight="1" x14ac:dyDescent="0.35">
      <c r="A243" s="34" t="str">
        <f t="shared" si="40"/>
        <v>140726C-2399-0400-14-53105B-2399053-02PropiosINGRESOS CORRIENTES</v>
      </c>
      <c r="B243" s="34" t="str">
        <f t="shared" si="26"/>
        <v>4300C-2399-0400-14-53105B-2399053-02Plan de trabajo</v>
      </c>
      <c r="C243" s="34">
        <v>4300</v>
      </c>
      <c r="D243" s="34">
        <v>1499</v>
      </c>
      <c r="E243" s="34" t="str">
        <f t="shared" si="41"/>
        <v>43001499</v>
      </c>
      <c r="F243" s="228" t="str">
        <f>VLOOKUP(C243,'Presupuesto OAPES'!$B$2:$P$19,6,FALSE)</f>
        <v>Plan de trabajo</v>
      </c>
      <c r="G243" s="39">
        <v>140726</v>
      </c>
      <c r="H243" s="32" t="s">
        <v>4826</v>
      </c>
      <c r="I243" s="23" t="s">
        <v>4841</v>
      </c>
      <c r="J243" s="23" t="s">
        <v>405</v>
      </c>
      <c r="K243" s="23" t="s">
        <v>406</v>
      </c>
      <c r="L243" s="23" t="s">
        <v>407</v>
      </c>
      <c r="M243" s="23" t="s">
        <v>408</v>
      </c>
      <c r="N243" s="23" t="s">
        <v>345</v>
      </c>
      <c r="O243" s="23" t="s">
        <v>347</v>
      </c>
      <c r="P243" s="24" t="s">
        <v>38</v>
      </c>
      <c r="Q243" s="24" t="s">
        <v>409</v>
      </c>
      <c r="R243" s="24" t="s">
        <v>40</v>
      </c>
      <c r="S243" s="25">
        <v>89387550</v>
      </c>
      <c r="T243" s="25">
        <v>0</v>
      </c>
      <c r="U243" s="25">
        <v>89387550</v>
      </c>
      <c r="V243" s="25">
        <f>+SUMIFS('Compromisos 01042026'!$P$2:$P$1962,'Compromisos 01042026'!$AB$2:$AB$1962,'CDP 01042026'!G243,'Compromisos 01042026'!$I$2:$I$1962,'CDP 01042026'!N243,'Compromisos 01042026'!$K$2:$K$1962,'CDP 01042026'!P243,'Compromisos 01042026'!$L$2:$L$1962,'CDP 01042026'!Q243)</f>
        <v>89387550</v>
      </c>
      <c r="W243" s="25">
        <f>+SUMIFS('Obligaciones 01042026'!$W$2:$W$501,'Obligaciones 01042026'!$AD$2:$AD$501,'CDP 01042026'!G243,'Obligaciones 01042026'!$S$2:$S$501,'CDP 01042026'!N243,'Obligaciones 01042026'!$Y$2:$Y$501,'CDP 01042026'!P243,'Obligaciones 01042026'!$AA$2:$AA$501,'CDP 01042026'!Q243)</f>
        <v>10594080</v>
      </c>
      <c r="X243" s="25">
        <f>+SUMIFS('Pagos 01042026'!$Z$2:$Z$2404,'Pagos 01042026'!$AN$2:$AN$2404,'CDP 01042026'!G243,'Pagos 01042026'!$U$2:$U$2404,'CDP 01042026'!N243,'Pagos 01042026'!$W$2:$W$2404,'CDP 01042026'!P243,'Pagos 01042026'!$X$2:$X$2404,'CDP 01042026'!Q243)</f>
        <v>10594080</v>
      </c>
      <c r="Y243" s="25">
        <v>0</v>
      </c>
      <c r="Z243" s="24" t="s">
        <v>4842</v>
      </c>
      <c r="AA243" s="24" t="s">
        <v>4843</v>
      </c>
      <c r="AB243" s="24" t="s">
        <v>3853</v>
      </c>
      <c r="AC243" s="24" t="s">
        <v>411</v>
      </c>
      <c r="AD243" s="24" t="s">
        <v>4844</v>
      </c>
      <c r="AE243" s="24" t="s">
        <v>4845</v>
      </c>
      <c r="AF243" s="24" t="s">
        <v>411</v>
      </c>
    </row>
    <row r="244" spans="1:32" ht="20" customHeight="1" x14ac:dyDescent="0.35">
      <c r="A244" s="34" t="str">
        <f t="shared" si="40"/>
        <v>140826C-2399-0400-14-53105B-2399053-02PropiosINGRESOS CORRIENTES</v>
      </c>
      <c r="B244" s="34" t="str">
        <f t="shared" si="26"/>
        <v>4300C-2399-0400-14-53105B-2399053-02Plan de trabajo</v>
      </c>
      <c r="C244" s="34">
        <v>4300</v>
      </c>
      <c r="D244" s="34">
        <v>1499</v>
      </c>
      <c r="E244" s="34" t="str">
        <f t="shared" si="41"/>
        <v>43001499</v>
      </c>
      <c r="F244" s="228" t="str">
        <f>VLOOKUP(C244,'Presupuesto OAPES'!$B$2:$P$19,6,FALSE)</f>
        <v>Plan de trabajo</v>
      </c>
      <c r="G244" s="39">
        <v>140826</v>
      </c>
      <c r="H244" s="32" t="s">
        <v>4826</v>
      </c>
      <c r="I244" s="23" t="s">
        <v>4846</v>
      </c>
      <c r="J244" s="23" t="s">
        <v>405</v>
      </c>
      <c r="K244" s="23" t="s">
        <v>406</v>
      </c>
      <c r="L244" s="23" t="s">
        <v>407</v>
      </c>
      <c r="M244" s="23" t="s">
        <v>408</v>
      </c>
      <c r="N244" s="23" t="s">
        <v>345</v>
      </c>
      <c r="O244" s="23" t="s">
        <v>347</v>
      </c>
      <c r="P244" s="24" t="s">
        <v>38</v>
      </c>
      <c r="Q244" s="24" t="s">
        <v>409</v>
      </c>
      <c r="R244" s="24" t="s">
        <v>40</v>
      </c>
      <c r="S244" s="25">
        <v>88284000</v>
      </c>
      <c r="T244" s="25">
        <v>-588560</v>
      </c>
      <c r="U244" s="25">
        <v>87695440</v>
      </c>
      <c r="V244" s="25">
        <f>+SUMIFS('Compromisos 01042026'!$P$2:$P$1962,'Compromisos 01042026'!$AB$2:$AB$1962,'CDP 01042026'!G244,'Compromisos 01042026'!$I$2:$I$1962,'CDP 01042026'!N244,'Compromisos 01042026'!$K$2:$K$1962,'CDP 01042026'!P244,'Compromisos 01042026'!$L$2:$L$1962,'CDP 01042026'!Q244)</f>
        <v>87695440</v>
      </c>
      <c r="W244" s="25">
        <f>+SUMIFS('Obligaciones 01042026'!$W$2:$W$501,'Obligaciones 01042026'!$AD$2:$AD$501,'CDP 01042026'!G244,'Obligaciones 01042026'!$S$2:$S$501,'CDP 01042026'!N244,'Obligaciones 01042026'!$Y$2:$Y$501,'CDP 01042026'!P244,'Obligaciones 01042026'!$AA$2:$AA$501,'CDP 01042026'!Q244)</f>
        <v>8239840</v>
      </c>
      <c r="X244" s="25">
        <f>+SUMIFS('Pagos 01042026'!$Z$2:$Z$2404,'Pagos 01042026'!$AN$2:$AN$2404,'CDP 01042026'!G244,'Pagos 01042026'!$U$2:$U$2404,'CDP 01042026'!N244,'Pagos 01042026'!$W$2:$W$2404,'CDP 01042026'!P244,'Pagos 01042026'!$X$2:$X$2404,'CDP 01042026'!Q244)</f>
        <v>8239840</v>
      </c>
      <c r="Y244" s="25">
        <v>0</v>
      </c>
      <c r="Z244" s="24" t="s">
        <v>4847</v>
      </c>
      <c r="AA244" s="24" t="s">
        <v>4848</v>
      </c>
      <c r="AB244" s="24" t="s">
        <v>4000</v>
      </c>
      <c r="AC244" s="24" t="s">
        <v>411</v>
      </c>
      <c r="AD244" s="24" t="s">
        <v>4849</v>
      </c>
      <c r="AE244" s="24" t="s">
        <v>4850</v>
      </c>
      <c r="AF244" s="24" t="s">
        <v>411</v>
      </c>
    </row>
    <row r="245" spans="1:32" ht="20" customHeight="1" x14ac:dyDescent="0.35">
      <c r="A245" s="34" t="str">
        <f t="shared" si="40"/>
        <v>140926C-2399-0400-14-53105B-2399053-02PropiosINGRESOS CORRIENTES</v>
      </c>
      <c r="B245" s="34" t="str">
        <f t="shared" si="26"/>
        <v>4300C-2399-0400-14-53105B-2399053-02Plan de trabajo</v>
      </c>
      <c r="C245" s="34">
        <v>4300</v>
      </c>
      <c r="D245" s="34">
        <v>1499</v>
      </c>
      <c r="E245" s="34" t="str">
        <f t="shared" si="41"/>
        <v>43001499</v>
      </c>
      <c r="F245" s="228" t="str">
        <f>VLOOKUP(C245,'Presupuesto OAPES'!$B$2:$P$19,6,FALSE)</f>
        <v>Plan de trabajo</v>
      </c>
      <c r="G245" s="39">
        <v>140926</v>
      </c>
      <c r="H245" s="32" t="s">
        <v>4826</v>
      </c>
      <c r="I245" s="23" t="s">
        <v>4851</v>
      </c>
      <c r="J245" s="23" t="s">
        <v>405</v>
      </c>
      <c r="K245" s="23" t="s">
        <v>406</v>
      </c>
      <c r="L245" s="23" t="s">
        <v>407</v>
      </c>
      <c r="M245" s="23" t="s">
        <v>408</v>
      </c>
      <c r="N245" s="23" t="s">
        <v>345</v>
      </c>
      <c r="O245" s="23" t="s">
        <v>347</v>
      </c>
      <c r="P245" s="24" t="s">
        <v>38</v>
      </c>
      <c r="Q245" s="24" t="s">
        <v>409</v>
      </c>
      <c r="R245" s="24" t="s">
        <v>40</v>
      </c>
      <c r="S245" s="25">
        <v>69523650</v>
      </c>
      <c r="T245" s="25">
        <v>-3310650</v>
      </c>
      <c r="U245" s="25">
        <v>66213000</v>
      </c>
      <c r="V245" s="25">
        <f>+SUMIFS('Compromisos 01042026'!$P$2:$P$1962,'Compromisos 01042026'!$AB$2:$AB$1962,'CDP 01042026'!G245,'Compromisos 01042026'!$I$2:$I$1962,'CDP 01042026'!N245,'Compromisos 01042026'!$K$2:$K$1962,'CDP 01042026'!P245,'Compromisos 01042026'!$L$2:$L$1962,'CDP 01042026'!Q245)</f>
        <v>66213000</v>
      </c>
      <c r="W245" s="25">
        <f>+SUMIFS('Obligaciones 01042026'!$W$2:$W$501,'Obligaciones 01042026'!$AD$2:$AD$501,'CDP 01042026'!G245,'Obligaciones 01042026'!$S$2:$S$501,'CDP 01042026'!N245,'Obligaciones 01042026'!$Y$2:$Y$501,'CDP 01042026'!P245,'Obligaciones 01042026'!$AA$2:$AA$501,'CDP 01042026'!Q245)</f>
        <v>6842010</v>
      </c>
      <c r="X245" s="25">
        <f>+SUMIFS('Pagos 01042026'!$Z$2:$Z$2404,'Pagos 01042026'!$AN$2:$AN$2404,'CDP 01042026'!G245,'Pagos 01042026'!$U$2:$U$2404,'CDP 01042026'!N245,'Pagos 01042026'!$W$2:$W$2404,'CDP 01042026'!P245,'Pagos 01042026'!$X$2:$X$2404,'CDP 01042026'!Q245)</f>
        <v>6842010</v>
      </c>
      <c r="Y245" s="25">
        <v>0</v>
      </c>
      <c r="Z245" s="24" t="s">
        <v>4852</v>
      </c>
      <c r="AA245" s="24" t="s">
        <v>4853</v>
      </c>
      <c r="AB245" s="24" t="s">
        <v>4131</v>
      </c>
      <c r="AC245" s="24" t="s">
        <v>411</v>
      </c>
      <c r="AD245" s="24" t="s">
        <v>4854</v>
      </c>
      <c r="AE245" s="24" t="s">
        <v>4855</v>
      </c>
      <c r="AF245" s="24" t="s">
        <v>411</v>
      </c>
    </row>
    <row r="246" spans="1:32" ht="20" customHeight="1" x14ac:dyDescent="0.35">
      <c r="A246" s="34" t="str">
        <f t="shared" si="40"/>
        <v>141026C-2399-0400-14-53105B-2399053-02PropiosINGRESOS CORRIENTES</v>
      </c>
      <c r="B246" s="34" t="str">
        <f t="shared" si="26"/>
        <v>4300C-2399-0400-14-53105B-2399053-02Plan de trabajo</v>
      </c>
      <c r="C246" s="34">
        <v>4300</v>
      </c>
      <c r="D246" s="34">
        <v>1499</v>
      </c>
      <c r="E246" s="34" t="str">
        <f t="shared" si="41"/>
        <v>43001499</v>
      </c>
      <c r="F246" s="228" t="str">
        <f>VLOOKUP(C246,'Presupuesto OAPES'!$B$2:$P$19,6,FALSE)</f>
        <v>Plan de trabajo</v>
      </c>
      <c r="G246" s="39">
        <v>141026</v>
      </c>
      <c r="H246" s="32" t="s">
        <v>4826</v>
      </c>
      <c r="I246" s="23" t="s">
        <v>4856</v>
      </c>
      <c r="J246" s="23" t="s">
        <v>405</v>
      </c>
      <c r="K246" s="23" t="s">
        <v>406</v>
      </c>
      <c r="L246" s="23" t="s">
        <v>407</v>
      </c>
      <c r="M246" s="23" t="s">
        <v>408</v>
      </c>
      <c r="N246" s="23" t="s">
        <v>345</v>
      </c>
      <c r="O246" s="23" t="s">
        <v>347</v>
      </c>
      <c r="P246" s="24" t="s">
        <v>38</v>
      </c>
      <c r="Q246" s="24" t="s">
        <v>409</v>
      </c>
      <c r="R246" s="24" t="s">
        <v>40</v>
      </c>
      <c r="S246" s="25">
        <v>69523650</v>
      </c>
      <c r="T246" s="25">
        <v>0</v>
      </c>
      <c r="U246" s="25">
        <v>69523650</v>
      </c>
      <c r="V246" s="25">
        <f>+SUMIFS('Compromisos 01042026'!$P$2:$P$1962,'Compromisos 01042026'!$AB$2:$AB$1962,'CDP 01042026'!G246,'Compromisos 01042026'!$I$2:$I$1962,'CDP 01042026'!N246,'Compromisos 01042026'!$K$2:$K$1962,'CDP 01042026'!P246,'Compromisos 01042026'!$L$2:$L$1962,'CDP 01042026'!Q246)</f>
        <v>69523650</v>
      </c>
      <c r="W246" s="25">
        <f>+SUMIFS('Obligaciones 01042026'!$W$2:$W$501,'Obligaciones 01042026'!$AD$2:$AD$501,'CDP 01042026'!G246,'Obligaciones 01042026'!$S$2:$S$501,'CDP 01042026'!N246,'Obligaciones 01042026'!$Y$2:$Y$501,'CDP 01042026'!P246,'Obligaciones 01042026'!$AA$2:$AA$501,'CDP 01042026'!Q246)</f>
        <v>7467355</v>
      </c>
      <c r="X246" s="25">
        <f>+SUMIFS('Pagos 01042026'!$Z$2:$Z$2404,'Pagos 01042026'!$AN$2:$AN$2404,'CDP 01042026'!G246,'Pagos 01042026'!$U$2:$U$2404,'CDP 01042026'!N246,'Pagos 01042026'!$W$2:$W$2404,'CDP 01042026'!P246,'Pagos 01042026'!$X$2:$X$2404,'CDP 01042026'!Q246)</f>
        <v>7467355</v>
      </c>
      <c r="Y246" s="25">
        <v>0</v>
      </c>
      <c r="Z246" s="24" t="s">
        <v>4857</v>
      </c>
      <c r="AA246" s="24" t="s">
        <v>4858</v>
      </c>
      <c r="AB246" s="24" t="s">
        <v>4125</v>
      </c>
      <c r="AC246" s="24" t="s">
        <v>411</v>
      </c>
      <c r="AD246" s="24" t="s">
        <v>4859</v>
      </c>
      <c r="AE246" s="24" t="s">
        <v>4860</v>
      </c>
      <c r="AF246" s="24" t="s">
        <v>411</v>
      </c>
    </row>
    <row r="247" spans="1:32" ht="20" customHeight="1" x14ac:dyDescent="0.35">
      <c r="A247" s="34" t="str">
        <f t="shared" ref="A247:A254" si="42">+G247&amp;N247&amp;P247&amp;Q247</f>
        <v>141726C-2399-0400-14-53105B-2399054-02PropiosINGRESOS CORRIENTES</v>
      </c>
      <c r="B247" s="34" t="str">
        <f t="shared" si="26"/>
        <v>1300C-2399-0400-14-53105B-2399054-02Documento de planeación preliminar</v>
      </c>
      <c r="C247" s="34">
        <v>1300</v>
      </c>
      <c r="D247" s="34">
        <v>1499</v>
      </c>
      <c r="E247" s="34" t="str">
        <f t="shared" ref="E247:E254" si="43">+C247&amp;D247</f>
        <v>13001499</v>
      </c>
      <c r="F247" s="228" t="str">
        <f>VLOOKUP(C247,'Presupuesto OAPES'!$B$2:$P$19,6,FALSE)</f>
        <v>Documento de planeación preliminar</v>
      </c>
      <c r="G247" s="39">
        <v>141726</v>
      </c>
      <c r="H247" s="32" t="s">
        <v>4826</v>
      </c>
      <c r="I247" s="23" t="s">
        <v>4877</v>
      </c>
      <c r="J247" s="23" t="s">
        <v>405</v>
      </c>
      <c r="K247" s="23" t="s">
        <v>406</v>
      </c>
      <c r="L247" s="23" t="s">
        <v>407</v>
      </c>
      <c r="M247" s="23" t="s">
        <v>408</v>
      </c>
      <c r="N247" s="23" t="s">
        <v>342</v>
      </c>
      <c r="O247" s="23" t="s">
        <v>344</v>
      </c>
      <c r="P247" s="24" t="s">
        <v>38</v>
      </c>
      <c r="Q247" s="24" t="s">
        <v>409</v>
      </c>
      <c r="R247" s="24" t="s">
        <v>40</v>
      </c>
      <c r="S247" s="25">
        <v>39727800</v>
      </c>
      <c r="T247" s="25">
        <v>-3384220</v>
      </c>
      <c r="U247" s="25">
        <v>36343580</v>
      </c>
      <c r="V247" s="25">
        <f>+SUMIFS('Compromisos 01042026'!$P$2:$P$1962,'Compromisos 01042026'!$AB$2:$AB$1962,'CDP 01042026'!G247,'Compromisos 01042026'!$I$2:$I$1962,'CDP 01042026'!N247,'Compromisos 01042026'!$K$2:$K$1962,'CDP 01042026'!P247,'Compromisos 01042026'!$L$2:$L$1962,'CDP 01042026'!Q247)</f>
        <v>36343580</v>
      </c>
      <c r="W247" s="25">
        <f>+SUMIFS('Obligaciones 01042026'!$W$2:$W$501,'Obligaciones 01042026'!$AD$2:$AD$501,'CDP 01042026'!G247,'Obligaciones 01042026'!$S$2:$S$501,'CDP 01042026'!N247,'Obligaciones 01042026'!$Y$2:$Y$501,'CDP 01042026'!P247,'Obligaciones 01042026'!$AA$2:$AA$501,'CDP 01042026'!Q247)</f>
        <v>3825640</v>
      </c>
      <c r="X247" s="25">
        <f>+SUMIFS('Pagos 01042026'!$Z$2:$Z$2404,'Pagos 01042026'!$AN$2:$AN$2404,'CDP 01042026'!G247,'Pagos 01042026'!$U$2:$U$2404,'CDP 01042026'!N247,'Pagos 01042026'!$W$2:$W$2404,'CDP 01042026'!P247,'Pagos 01042026'!$X$2:$X$2404,'CDP 01042026'!Q247)</f>
        <v>3825640</v>
      </c>
      <c r="Y247" s="25">
        <v>0</v>
      </c>
      <c r="Z247" s="24" t="s">
        <v>4878</v>
      </c>
      <c r="AA247" s="24" t="s">
        <v>4879</v>
      </c>
      <c r="AB247" s="24" t="s">
        <v>4775</v>
      </c>
      <c r="AC247" s="24" t="s">
        <v>411</v>
      </c>
      <c r="AD247" s="24" t="s">
        <v>4880</v>
      </c>
      <c r="AE247" s="24" t="s">
        <v>4881</v>
      </c>
      <c r="AF247" s="24" t="s">
        <v>411</v>
      </c>
    </row>
    <row r="248" spans="1:32" ht="20" customHeight="1" x14ac:dyDescent="0.35">
      <c r="A248" s="34" t="str">
        <f t="shared" si="42"/>
        <v>145126C-2399-0400-14-53105B-2399054-02PropiosINGRESOS CORRIENTES</v>
      </c>
      <c r="B248" s="34" t="str">
        <f t="shared" si="26"/>
        <v>1000C-2399-0400-14-53105B-2399054-02Plan de trabajo</v>
      </c>
      <c r="C248" s="34">
        <v>1000</v>
      </c>
      <c r="D248" s="34">
        <v>1499</v>
      </c>
      <c r="E248" s="34" t="str">
        <f t="shared" si="43"/>
        <v>10001499</v>
      </c>
      <c r="F248" s="228" t="str">
        <f>VLOOKUP(C248,'Presupuesto OAPES'!$B$2:$P$19,6,FALSE)</f>
        <v>Plan de trabajo</v>
      </c>
      <c r="G248" s="39">
        <v>145126</v>
      </c>
      <c r="H248" s="32" t="s">
        <v>4958</v>
      </c>
      <c r="I248" s="23" t="s">
        <v>4982</v>
      </c>
      <c r="J248" s="23" t="s">
        <v>405</v>
      </c>
      <c r="K248" s="23" t="s">
        <v>406</v>
      </c>
      <c r="L248" s="23" t="s">
        <v>407</v>
      </c>
      <c r="M248" s="23" t="s">
        <v>408</v>
      </c>
      <c r="N248" s="23" t="s">
        <v>342</v>
      </c>
      <c r="O248" s="23" t="s">
        <v>344</v>
      </c>
      <c r="P248" s="24" t="s">
        <v>38</v>
      </c>
      <c r="Q248" s="24" t="s">
        <v>409</v>
      </c>
      <c r="R248" s="24" t="s">
        <v>40</v>
      </c>
      <c r="S248" s="25">
        <v>165532500</v>
      </c>
      <c r="T248" s="25">
        <v>-13334562</v>
      </c>
      <c r="U248" s="25">
        <v>152197938</v>
      </c>
      <c r="V248" s="25">
        <f>+SUMIFS('Compromisos 01042026'!$P$2:$P$1962,'Compromisos 01042026'!$AB$2:$AB$1962,'CDP 01042026'!G248,'Compromisos 01042026'!$I$2:$I$1962,'CDP 01042026'!N248,'Compromisos 01042026'!$K$2:$K$1962,'CDP 01042026'!P248,'Compromisos 01042026'!$L$2:$L$1962,'CDP 01042026'!Q248)</f>
        <v>152197938</v>
      </c>
      <c r="W248" s="25">
        <f>+SUMIFS('Obligaciones 01042026'!$W$2:$W$501,'Obligaciones 01042026'!$AD$2:$AD$501,'CDP 01042026'!G248,'Obligaciones 01042026'!$S$2:$S$501,'CDP 01042026'!N248,'Obligaciones 01042026'!$Y$2:$Y$501,'CDP 01042026'!P248,'Obligaciones 01042026'!$AA$2:$AA$501,'CDP 01042026'!Q248)</f>
        <v>14254188</v>
      </c>
      <c r="X248" s="25">
        <f>+SUMIFS('Pagos 01042026'!$Z$2:$Z$2404,'Pagos 01042026'!$AN$2:$AN$2404,'CDP 01042026'!G248,'Pagos 01042026'!$U$2:$U$2404,'CDP 01042026'!N248,'Pagos 01042026'!$W$2:$W$2404,'CDP 01042026'!P248,'Pagos 01042026'!$X$2:$X$2404,'CDP 01042026'!Q248)</f>
        <v>14254188</v>
      </c>
      <c r="Y248" s="25">
        <v>0</v>
      </c>
      <c r="Z248" s="24" t="s">
        <v>4983</v>
      </c>
      <c r="AA248" s="24" t="s">
        <v>4984</v>
      </c>
      <c r="AB248" s="24" t="s">
        <v>4055</v>
      </c>
      <c r="AC248" s="24" t="s">
        <v>411</v>
      </c>
      <c r="AD248" s="24" t="s">
        <v>4985</v>
      </c>
      <c r="AE248" s="24" t="s">
        <v>4986</v>
      </c>
      <c r="AF248" s="24" t="s">
        <v>411</v>
      </c>
    </row>
    <row r="249" spans="1:32" ht="20" customHeight="1" x14ac:dyDescent="0.35">
      <c r="A249" s="34" t="str">
        <f t="shared" si="42"/>
        <v>145226C-2399-0400-14-53105B-2399054-02PropiosINGRESOS CORRIENTES</v>
      </c>
      <c r="B249" s="34" t="str">
        <f t="shared" si="26"/>
        <v>1000C-2399-0400-14-53105B-2399054-02Plan de trabajo</v>
      </c>
      <c r="C249" s="34">
        <v>1000</v>
      </c>
      <c r="D249" s="34">
        <v>1499</v>
      </c>
      <c r="E249" s="34" t="str">
        <f t="shared" si="43"/>
        <v>10001499</v>
      </c>
      <c r="F249" s="228" t="str">
        <f>VLOOKUP(C249,'Presupuesto OAPES'!$B$2:$P$19,6,FALSE)</f>
        <v>Plan de trabajo</v>
      </c>
      <c r="G249" s="39">
        <v>145226</v>
      </c>
      <c r="H249" s="32" t="s">
        <v>4958</v>
      </c>
      <c r="I249" s="23" t="s">
        <v>4987</v>
      </c>
      <c r="J249" s="23" t="s">
        <v>405</v>
      </c>
      <c r="K249" s="23" t="s">
        <v>406</v>
      </c>
      <c r="L249" s="23" t="s">
        <v>407</v>
      </c>
      <c r="M249" s="23" t="s">
        <v>408</v>
      </c>
      <c r="N249" s="23" t="s">
        <v>342</v>
      </c>
      <c r="O249" s="23" t="s">
        <v>344</v>
      </c>
      <c r="P249" s="24" t="s">
        <v>38</v>
      </c>
      <c r="Q249" s="24" t="s">
        <v>409</v>
      </c>
      <c r="R249" s="24" t="s">
        <v>40</v>
      </c>
      <c r="S249" s="25">
        <v>216000000</v>
      </c>
      <c r="T249" s="25">
        <v>-106800000</v>
      </c>
      <c r="U249" s="25">
        <v>109200000</v>
      </c>
      <c r="V249" s="25">
        <f>+SUMIFS('Compromisos 01042026'!$P$2:$P$1962,'Compromisos 01042026'!$AB$2:$AB$1962,'CDP 01042026'!G249,'Compromisos 01042026'!$I$2:$I$1962,'CDP 01042026'!N249,'Compromisos 01042026'!$K$2:$K$1962,'CDP 01042026'!P249,'Compromisos 01042026'!$L$2:$L$1962,'CDP 01042026'!Q249)</f>
        <v>109200000</v>
      </c>
      <c r="W249" s="25">
        <f>+SUMIFS('Obligaciones 01042026'!$W$2:$W$501,'Obligaciones 01042026'!$AD$2:$AD$501,'CDP 01042026'!G249,'Obligaciones 01042026'!$S$2:$S$501,'CDP 01042026'!N249,'Obligaciones 01042026'!$Y$2:$Y$501,'CDP 01042026'!P249,'Obligaciones 01042026'!$AA$2:$AA$501,'CDP 01042026'!Q249)</f>
        <v>18600000</v>
      </c>
      <c r="X249" s="25">
        <f>+SUMIFS('Pagos 01042026'!$Z$2:$Z$2404,'Pagos 01042026'!$AN$2:$AN$2404,'CDP 01042026'!G249,'Pagos 01042026'!$U$2:$U$2404,'CDP 01042026'!N249,'Pagos 01042026'!$W$2:$W$2404,'CDP 01042026'!P249,'Pagos 01042026'!$X$2:$X$2404,'CDP 01042026'!Q249)</f>
        <v>18600000</v>
      </c>
      <c r="Y249" s="25">
        <v>0</v>
      </c>
      <c r="Z249" s="24" t="s">
        <v>4988</v>
      </c>
      <c r="AA249" s="24" t="s">
        <v>4989</v>
      </c>
      <c r="AB249" s="24" t="s">
        <v>4138</v>
      </c>
      <c r="AC249" s="24" t="s">
        <v>411</v>
      </c>
      <c r="AD249" s="24" t="s">
        <v>4990</v>
      </c>
      <c r="AE249" s="24" t="s">
        <v>4991</v>
      </c>
      <c r="AF249" s="24" t="s">
        <v>411</v>
      </c>
    </row>
    <row r="250" spans="1:32" ht="20" customHeight="1" x14ac:dyDescent="0.35">
      <c r="A250" s="34" t="str">
        <f t="shared" si="42"/>
        <v>145326C-2399-0400-14-53105B-2399054-02PropiosINGRESOS CORRIENTES</v>
      </c>
      <c r="B250" s="34" t="str">
        <f t="shared" si="26"/>
        <v>1100C-2399-0400-14-53105B-2399054-02Divulgación</v>
      </c>
      <c r="C250" s="34">
        <v>1100</v>
      </c>
      <c r="D250" s="34">
        <v>1499</v>
      </c>
      <c r="E250" s="34" t="str">
        <f t="shared" si="43"/>
        <v>11001499</v>
      </c>
      <c r="F250" s="228" t="str">
        <f>VLOOKUP(C250,'Presupuesto OAPES'!$B$2:$P$19,6,FALSE)</f>
        <v>Divulgación</v>
      </c>
      <c r="G250" s="39">
        <v>145326</v>
      </c>
      <c r="H250" s="32" t="s">
        <v>4958</v>
      </c>
      <c r="I250" s="23" t="s">
        <v>4992</v>
      </c>
      <c r="J250" s="23" t="s">
        <v>405</v>
      </c>
      <c r="K250" s="23" t="s">
        <v>406</v>
      </c>
      <c r="L250" s="23" t="s">
        <v>407</v>
      </c>
      <c r="M250" s="23" t="s">
        <v>408</v>
      </c>
      <c r="N250" s="23" t="s">
        <v>342</v>
      </c>
      <c r="O250" s="23" t="s">
        <v>344</v>
      </c>
      <c r="P250" s="24" t="s">
        <v>38</v>
      </c>
      <c r="Q250" s="24" t="s">
        <v>409</v>
      </c>
      <c r="R250" s="24" t="s">
        <v>40</v>
      </c>
      <c r="S250" s="25">
        <v>61614875</v>
      </c>
      <c r="T250" s="25">
        <v>-1655325</v>
      </c>
      <c r="U250" s="25">
        <v>59959550</v>
      </c>
      <c r="V250" s="25">
        <f>+SUMIFS('Compromisos 01042026'!$P$2:$P$1962,'Compromisos 01042026'!$AB$2:$AB$1962,'CDP 01042026'!G250,'Compromisos 01042026'!$I$2:$I$1962,'CDP 01042026'!N250,'Compromisos 01042026'!$K$2:$K$1962,'CDP 01042026'!P250,'Compromisos 01042026'!$L$2:$L$1962,'CDP 01042026'!Q250)</f>
        <v>59959550</v>
      </c>
      <c r="W250" s="25">
        <f>+SUMIFS('Obligaciones 01042026'!$W$2:$W$501,'Obligaciones 01042026'!$AD$2:$AD$501,'CDP 01042026'!G250,'Obligaciones 01042026'!$S$2:$S$501,'CDP 01042026'!N250,'Obligaciones 01042026'!$Y$2:$Y$501,'CDP 01042026'!P250,'Obligaciones 01042026'!$AA$2:$AA$501,'CDP 01042026'!Q250)</f>
        <v>4782050</v>
      </c>
      <c r="X250" s="25">
        <f>+SUMIFS('Pagos 01042026'!$Z$2:$Z$2404,'Pagos 01042026'!$AN$2:$AN$2404,'CDP 01042026'!G250,'Pagos 01042026'!$U$2:$U$2404,'CDP 01042026'!N250,'Pagos 01042026'!$W$2:$W$2404,'CDP 01042026'!P250,'Pagos 01042026'!$X$2:$X$2404,'CDP 01042026'!Q250)</f>
        <v>4782050</v>
      </c>
      <c r="Y250" s="25">
        <v>0</v>
      </c>
      <c r="Z250" s="24" t="s">
        <v>4993</v>
      </c>
      <c r="AA250" s="24" t="s">
        <v>3781</v>
      </c>
      <c r="AB250" s="24" t="s">
        <v>4994</v>
      </c>
      <c r="AC250" s="24" t="s">
        <v>411</v>
      </c>
      <c r="AD250" s="24" t="s">
        <v>4995</v>
      </c>
      <c r="AE250" s="24" t="s">
        <v>4996</v>
      </c>
      <c r="AF250" s="24" t="s">
        <v>411</v>
      </c>
    </row>
    <row r="251" spans="1:32" ht="20" customHeight="1" x14ac:dyDescent="0.35">
      <c r="A251" s="34" t="str">
        <f t="shared" si="42"/>
        <v>145426C-2399-0400-14-53105B-2399054-02PropiosINGRESOS CORRIENTES</v>
      </c>
      <c r="B251" s="34" t="str">
        <f t="shared" si="26"/>
        <v>1000C-2399-0400-14-53105B-2399054-02Plan de trabajo</v>
      </c>
      <c r="C251" s="34">
        <v>1000</v>
      </c>
      <c r="D251" s="34">
        <v>1499</v>
      </c>
      <c r="E251" s="34" t="str">
        <f t="shared" si="43"/>
        <v>10001499</v>
      </c>
      <c r="F251" s="228" t="str">
        <f>VLOOKUP(C251,'Presupuesto OAPES'!$B$2:$P$19,6,FALSE)</f>
        <v>Plan de trabajo</v>
      </c>
      <c r="G251" s="39">
        <v>145426</v>
      </c>
      <c r="H251" s="32" t="s">
        <v>4958</v>
      </c>
      <c r="I251" s="23" t="s">
        <v>4997</v>
      </c>
      <c r="J251" s="23" t="s">
        <v>405</v>
      </c>
      <c r="K251" s="23" t="s">
        <v>406</v>
      </c>
      <c r="L251" s="23" t="s">
        <v>407</v>
      </c>
      <c r="M251" s="23" t="s">
        <v>408</v>
      </c>
      <c r="N251" s="23" t="s">
        <v>342</v>
      </c>
      <c r="O251" s="23" t="s">
        <v>344</v>
      </c>
      <c r="P251" s="24" t="s">
        <v>38</v>
      </c>
      <c r="Q251" s="24" t="s">
        <v>409</v>
      </c>
      <c r="R251" s="24" t="s">
        <v>40</v>
      </c>
      <c r="S251" s="25">
        <v>202343400</v>
      </c>
      <c r="T251" s="25">
        <v>-16299885</v>
      </c>
      <c r="U251" s="25">
        <v>186043515</v>
      </c>
      <c r="V251" s="25">
        <f>+SUMIFS('Compromisos 01042026'!$P$2:$P$1962,'Compromisos 01042026'!$AB$2:$AB$1962,'CDP 01042026'!G251,'Compromisos 01042026'!$I$2:$I$1962,'CDP 01042026'!N251,'Compromisos 01042026'!$K$2:$K$1962,'CDP 01042026'!P251,'Compromisos 01042026'!$L$2:$L$1962,'CDP 01042026'!Q251)</f>
        <v>186043515</v>
      </c>
      <c r="W251" s="25">
        <f>+SUMIFS('Obligaciones 01042026'!$W$2:$W$501,'Obligaciones 01042026'!$AD$2:$AD$501,'CDP 01042026'!G251,'Obligaciones 01042026'!$S$2:$S$501,'CDP 01042026'!N251,'Obligaciones 01042026'!$Y$2:$Y$501,'CDP 01042026'!P251,'Obligaciones 01042026'!$AA$2:$AA$501,'CDP 01042026'!Q251)</f>
        <v>17424015</v>
      </c>
      <c r="X251" s="25">
        <f>+SUMIFS('Pagos 01042026'!$Z$2:$Z$2404,'Pagos 01042026'!$AN$2:$AN$2404,'CDP 01042026'!G251,'Pagos 01042026'!$U$2:$U$2404,'CDP 01042026'!N251,'Pagos 01042026'!$W$2:$W$2404,'CDP 01042026'!P251,'Pagos 01042026'!$X$2:$X$2404,'CDP 01042026'!Q251)</f>
        <v>17424015</v>
      </c>
      <c r="Y251" s="25">
        <v>0</v>
      </c>
      <c r="Z251" s="24" t="s">
        <v>4998</v>
      </c>
      <c r="AA251" s="24" t="s">
        <v>4999</v>
      </c>
      <c r="AB251" s="24" t="s">
        <v>4025</v>
      </c>
      <c r="AC251" s="24" t="s">
        <v>411</v>
      </c>
      <c r="AD251" s="24" t="s">
        <v>5000</v>
      </c>
      <c r="AE251" s="24" t="s">
        <v>5001</v>
      </c>
      <c r="AF251" s="24" t="s">
        <v>411</v>
      </c>
    </row>
    <row r="252" spans="1:32" ht="20" customHeight="1" x14ac:dyDescent="0.35">
      <c r="A252" s="34" t="str">
        <f t="shared" si="42"/>
        <v>146026C-2399-0400-14-53105B-2399054-02PropiosINGRESOS CORRIENTES</v>
      </c>
      <c r="B252" s="34" t="str">
        <f t="shared" si="26"/>
        <v>1300C-2399-0400-14-53105B-2399054-02Documento de planeación preliminar</v>
      </c>
      <c r="C252" s="34">
        <v>1300</v>
      </c>
      <c r="D252" s="34">
        <v>1499</v>
      </c>
      <c r="E252" s="34" t="str">
        <f t="shared" si="43"/>
        <v>13001499</v>
      </c>
      <c r="F252" s="228" t="str">
        <f>VLOOKUP(C252,'Presupuesto OAPES'!$B$2:$P$19,6,FALSE)</f>
        <v>Documento de planeación preliminar</v>
      </c>
      <c r="G252" s="39">
        <v>146026</v>
      </c>
      <c r="H252" s="32" t="s">
        <v>4958</v>
      </c>
      <c r="I252" s="23" t="s">
        <v>5020</v>
      </c>
      <c r="J252" s="23" t="s">
        <v>405</v>
      </c>
      <c r="K252" s="23" t="s">
        <v>406</v>
      </c>
      <c r="L252" s="23" t="s">
        <v>407</v>
      </c>
      <c r="M252" s="23" t="s">
        <v>408</v>
      </c>
      <c r="N252" s="23" t="s">
        <v>342</v>
      </c>
      <c r="O252" s="23" t="s">
        <v>344</v>
      </c>
      <c r="P252" s="24" t="s">
        <v>38</v>
      </c>
      <c r="Q252" s="24" t="s">
        <v>409</v>
      </c>
      <c r="R252" s="24" t="s">
        <v>40</v>
      </c>
      <c r="S252" s="25">
        <v>111899970</v>
      </c>
      <c r="T252" s="25">
        <v>-3972780</v>
      </c>
      <c r="U252" s="25">
        <v>107927190</v>
      </c>
      <c r="V252" s="25">
        <f>+SUMIFS('Compromisos 01042026'!$P$2:$P$1962,'Compromisos 01042026'!$AB$2:$AB$1962,'CDP 01042026'!G252,'Compromisos 01042026'!$I$2:$I$1962,'CDP 01042026'!N252,'Compromisos 01042026'!$K$2:$K$1962,'CDP 01042026'!P252,'Compromisos 01042026'!$L$2:$L$1962,'CDP 01042026'!Q252)</f>
        <v>107927190</v>
      </c>
      <c r="W252" s="25">
        <f>+SUMIFS('Obligaciones 01042026'!$W$2:$W$501,'Obligaciones 01042026'!$AD$2:$AD$501,'CDP 01042026'!G252,'Obligaciones 01042026'!$S$2:$S$501,'CDP 01042026'!N252,'Obligaciones 01042026'!$Y$2:$Y$501,'CDP 01042026'!P252,'Obligaciones 01042026'!$AA$2:$AA$501,'CDP 01042026'!Q252)</f>
        <v>8607690</v>
      </c>
      <c r="X252" s="25">
        <f>+SUMIFS('Pagos 01042026'!$Z$2:$Z$2404,'Pagos 01042026'!$AN$2:$AN$2404,'CDP 01042026'!G252,'Pagos 01042026'!$U$2:$U$2404,'CDP 01042026'!N252,'Pagos 01042026'!$W$2:$W$2404,'CDP 01042026'!P252,'Pagos 01042026'!$X$2:$X$2404,'CDP 01042026'!Q252)</f>
        <v>8607690</v>
      </c>
      <c r="Y252" s="25">
        <v>0</v>
      </c>
      <c r="Z252" s="24" t="s">
        <v>5021</v>
      </c>
      <c r="AA252" s="24" t="s">
        <v>5022</v>
      </c>
      <c r="AB252" s="24" t="s">
        <v>4109</v>
      </c>
      <c r="AC252" s="24" t="s">
        <v>411</v>
      </c>
      <c r="AD252" s="24" t="s">
        <v>5023</v>
      </c>
      <c r="AE252" s="24" t="s">
        <v>5024</v>
      </c>
      <c r="AF252" s="24" t="s">
        <v>411</v>
      </c>
    </row>
    <row r="253" spans="1:32" ht="20" customHeight="1" x14ac:dyDescent="0.35">
      <c r="A253" s="34" t="str">
        <f t="shared" si="42"/>
        <v>147426C-2399-0400-14-53105B-2399054-02PropiosINGRESOS CORRIENTES</v>
      </c>
      <c r="B253" s="34" t="str">
        <f t="shared" si="26"/>
        <v>1000C-2399-0400-14-53105B-2399054-02Plan de trabajo</v>
      </c>
      <c r="C253" s="34">
        <v>1000</v>
      </c>
      <c r="D253" s="34">
        <v>1499</v>
      </c>
      <c r="E253" s="34" t="str">
        <f t="shared" si="43"/>
        <v>10001499</v>
      </c>
      <c r="F253" s="228" t="str">
        <f>VLOOKUP(C253,'Presupuesto OAPES'!$B$2:$P$19,6,FALSE)</f>
        <v>Plan de trabajo</v>
      </c>
      <c r="G253" s="39">
        <v>147426</v>
      </c>
      <c r="H253" s="32" t="s">
        <v>4958</v>
      </c>
      <c r="I253" s="23" t="s">
        <v>5067</v>
      </c>
      <c r="J253" s="23" t="s">
        <v>405</v>
      </c>
      <c r="K253" s="23" t="s">
        <v>406</v>
      </c>
      <c r="L253" s="23" t="s">
        <v>407</v>
      </c>
      <c r="M253" s="23" t="s">
        <v>408</v>
      </c>
      <c r="N253" s="23" t="s">
        <v>342</v>
      </c>
      <c r="O253" s="23" t="s">
        <v>344</v>
      </c>
      <c r="P253" s="24" t="s">
        <v>38</v>
      </c>
      <c r="Q253" s="24" t="s">
        <v>409</v>
      </c>
      <c r="R253" s="24" t="s">
        <v>40</v>
      </c>
      <c r="S253" s="25">
        <v>145668600</v>
      </c>
      <c r="T253" s="25">
        <v>-11734415</v>
      </c>
      <c r="U253" s="25">
        <v>133934185</v>
      </c>
      <c r="V253" s="25">
        <f>+SUMIFS('Compromisos 01042026'!$P$2:$P$1962,'Compromisos 01042026'!$AB$2:$AB$1962,'CDP 01042026'!G253,'Compromisos 01042026'!$I$2:$I$1962,'CDP 01042026'!N253,'Compromisos 01042026'!$K$2:$K$1962,'CDP 01042026'!P253,'Compromisos 01042026'!$L$2:$L$1962,'CDP 01042026'!Q253)</f>
        <v>133934185</v>
      </c>
      <c r="W253" s="25">
        <f>+SUMIFS('Obligaciones 01042026'!$W$2:$W$501,'Obligaciones 01042026'!$AD$2:$AD$501,'CDP 01042026'!G253,'Obligaciones 01042026'!$S$2:$S$501,'CDP 01042026'!N253,'Obligaciones 01042026'!$Y$2:$Y$501,'CDP 01042026'!P253,'Obligaciones 01042026'!$AA$2:$AA$501,'CDP 01042026'!Q253)</f>
        <v>12543685</v>
      </c>
      <c r="X253" s="25">
        <f>+SUMIFS('Pagos 01042026'!$Z$2:$Z$2404,'Pagos 01042026'!$AN$2:$AN$2404,'CDP 01042026'!G253,'Pagos 01042026'!$U$2:$U$2404,'CDP 01042026'!N253,'Pagos 01042026'!$W$2:$W$2404,'CDP 01042026'!P253,'Pagos 01042026'!$X$2:$X$2404,'CDP 01042026'!Q253)</f>
        <v>12543685</v>
      </c>
      <c r="Y253" s="25">
        <v>0</v>
      </c>
      <c r="Z253" s="24" t="s">
        <v>5068</v>
      </c>
      <c r="AA253" s="24" t="s">
        <v>5069</v>
      </c>
      <c r="AB253" s="24" t="s">
        <v>4425</v>
      </c>
      <c r="AC253" s="24" t="s">
        <v>411</v>
      </c>
      <c r="AD253" s="24" t="s">
        <v>5070</v>
      </c>
      <c r="AE253" s="24" t="s">
        <v>5071</v>
      </c>
      <c r="AF253" s="24" t="s">
        <v>411</v>
      </c>
    </row>
    <row r="254" spans="1:32" ht="20" customHeight="1" x14ac:dyDescent="0.35">
      <c r="A254" s="34" t="str">
        <f t="shared" si="42"/>
        <v>148026C-2399-0400-14-53105B-2399054-02PropiosINGRESOS CORRIENTES</v>
      </c>
      <c r="B254" s="34" t="str">
        <f t="shared" si="26"/>
        <v>4500C-2399-0400-14-53105B-2399054-02Plan de trabajo</v>
      </c>
      <c r="C254" s="34">
        <v>4500</v>
      </c>
      <c r="D254" s="34">
        <v>1499</v>
      </c>
      <c r="E254" s="34" t="str">
        <f t="shared" si="43"/>
        <v>45001499</v>
      </c>
      <c r="F254" s="228" t="str">
        <f>VLOOKUP(C254,'Presupuesto OAPES'!$B$2:$P$19,6,FALSE)</f>
        <v>Plan de trabajo</v>
      </c>
      <c r="G254" s="39">
        <v>148026</v>
      </c>
      <c r="H254" s="32" t="s">
        <v>4958</v>
      </c>
      <c r="I254" s="23" t="s">
        <v>5085</v>
      </c>
      <c r="J254" s="23" t="s">
        <v>405</v>
      </c>
      <c r="K254" s="23" t="s">
        <v>406</v>
      </c>
      <c r="L254" s="23" t="s">
        <v>407</v>
      </c>
      <c r="M254" s="23" t="s">
        <v>408</v>
      </c>
      <c r="N254" s="23" t="s">
        <v>342</v>
      </c>
      <c r="O254" s="23" t="s">
        <v>344</v>
      </c>
      <c r="P254" s="24" t="s">
        <v>38</v>
      </c>
      <c r="Q254" s="24" t="s">
        <v>409</v>
      </c>
      <c r="R254" s="24" t="s">
        <v>40</v>
      </c>
      <c r="S254" s="25">
        <v>99319500</v>
      </c>
      <c r="T254" s="25">
        <v>0</v>
      </c>
      <c r="U254" s="25">
        <v>99319500</v>
      </c>
      <c r="V254" s="25">
        <f>+SUMIFS('Compromisos 01042026'!$P$2:$P$1962,'Compromisos 01042026'!$AB$2:$AB$1962,'CDP 01042026'!G254,'Compromisos 01042026'!$I$2:$I$1962,'CDP 01042026'!N254,'Compromisos 01042026'!$K$2:$K$1962,'CDP 01042026'!P254,'Compromisos 01042026'!$L$2:$L$1962,'CDP 01042026'!Q254)</f>
        <v>99319500</v>
      </c>
      <c r="W254" s="25">
        <f>+SUMIFS('Obligaciones 01042026'!$W$2:$W$501,'Obligaciones 01042026'!$AD$2:$AD$501,'CDP 01042026'!G254,'Obligaciones 01042026'!$S$2:$S$501,'CDP 01042026'!N254,'Obligaciones 01042026'!$Y$2:$Y$501,'CDP 01042026'!P254,'Obligaciones 01042026'!$AA$2:$AA$501,'CDP 01042026'!Q254)</f>
        <v>11771200</v>
      </c>
      <c r="X254" s="25">
        <f>+SUMIFS('Pagos 01042026'!$Z$2:$Z$2404,'Pagos 01042026'!$AN$2:$AN$2404,'CDP 01042026'!G254,'Pagos 01042026'!$U$2:$U$2404,'CDP 01042026'!N254,'Pagos 01042026'!$W$2:$W$2404,'CDP 01042026'!P254,'Pagos 01042026'!$X$2:$X$2404,'CDP 01042026'!Q254)</f>
        <v>11771200</v>
      </c>
      <c r="Y254" s="25">
        <v>0</v>
      </c>
      <c r="Z254" s="24" t="s">
        <v>5086</v>
      </c>
      <c r="AA254" s="24" t="s">
        <v>5087</v>
      </c>
      <c r="AB254" s="24" t="s">
        <v>3780</v>
      </c>
      <c r="AC254" s="24" t="s">
        <v>411</v>
      </c>
      <c r="AD254" s="24" t="s">
        <v>5088</v>
      </c>
      <c r="AE254" s="24" t="s">
        <v>5089</v>
      </c>
      <c r="AF254" s="24" t="s">
        <v>411</v>
      </c>
    </row>
    <row r="255" spans="1:32" ht="20" customHeight="1" x14ac:dyDescent="0.35">
      <c r="A255" s="34" t="str">
        <f t="shared" ref="A255:A266" si="44">+G255&amp;N255&amp;P255&amp;Q255</f>
        <v>148326C-2399-0400-14-53105B-2399054-02PropiosINGRESOS CORRIENTES</v>
      </c>
      <c r="B255" s="34" t="str">
        <f t="shared" si="26"/>
        <v>1100C-2399-0400-14-53105B-2399054-02Divulgación</v>
      </c>
      <c r="C255" s="34">
        <v>1100</v>
      </c>
      <c r="D255" s="34">
        <v>1499</v>
      </c>
      <c r="E255" s="34" t="str">
        <f t="shared" ref="E255:E266" si="45">+C255&amp;D255</f>
        <v>11001499</v>
      </c>
      <c r="F255" s="228" t="str">
        <f>VLOOKUP(C255,'Presupuesto OAPES'!$B$2:$P$19,6,FALSE)</f>
        <v>Divulgación</v>
      </c>
      <c r="G255" s="39">
        <v>148326</v>
      </c>
      <c r="H255" s="32" t="s">
        <v>4958</v>
      </c>
      <c r="I255" s="23" t="s">
        <v>5097</v>
      </c>
      <c r="J255" s="23" t="s">
        <v>405</v>
      </c>
      <c r="K255" s="23" t="s">
        <v>406</v>
      </c>
      <c r="L255" s="23" t="s">
        <v>407</v>
      </c>
      <c r="M255" s="23" t="s">
        <v>408</v>
      </c>
      <c r="N255" s="23" t="s">
        <v>342</v>
      </c>
      <c r="O255" s="23" t="s">
        <v>344</v>
      </c>
      <c r="P255" s="24" t="s">
        <v>38</v>
      </c>
      <c r="Q255" s="24" t="s">
        <v>409</v>
      </c>
      <c r="R255" s="24" t="s">
        <v>40</v>
      </c>
      <c r="S255" s="25">
        <v>59591700</v>
      </c>
      <c r="T255" s="25">
        <v>-9931950</v>
      </c>
      <c r="U255" s="25">
        <v>49659750</v>
      </c>
      <c r="V255" s="25">
        <f>+SUMIFS('Compromisos 01042026'!$P$2:$P$1962,'Compromisos 01042026'!$AB$2:$AB$1962,'CDP 01042026'!G255,'Compromisos 01042026'!$I$2:$I$1962,'CDP 01042026'!N255,'Compromisos 01042026'!$K$2:$K$1962,'CDP 01042026'!P255,'Compromisos 01042026'!$L$2:$L$1962,'CDP 01042026'!Q255)</f>
        <v>49659750</v>
      </c>
      <c r="W255" s="25">
        <f>+SUMIFS('Obligaciones 01042026'!$W$2:$W$501,'Obligaciones 01042026'!$AD$2:$AD$501,'CDP 01042026'!G255,'Obligaciones 01042026'!$S$2:$S$501,'CDP 01042026'!N255,'Obligaciones 01042026'!$Y$2:$Y$501,'CDP 01042026'!P255,'Obligaciones 01042026'!$AA$2:$AA$501,'CDP 01042026'!Q255)</f>
        <v>5333825</v>
      </c>
      <c r="X255" s="25">
        <f>+SUMIFS('Pagos 01042026'!$Z$2:$Z$2404,'Pagos 01042026'!$AN$2:$AN$2404,'CDP 01042026'!G255,'Pagos 01042026'!$U$2:$U$2404,'CDP 01042026'!N255,'Pagos 01042026'!$W$2:$W$2404,'CDP 01042026'!P255,'Pagos 01042026'!$X$2:$X$2404,'CDP 01042026'!Q255)</f>
        <v>5333825</v>
      </c>
      <c r="Y255" s="25">
        <v>0</v>
      </c>
      <c r="Z255" s="24" t="s">
        <v>5098</v>
      </c>
      <c r="AA255" s="24" t="s">
        <v>5099</v>
      </c>
      <c r="AB255" s="24" t="s">
        <v>4322</v>
      </c>
      <c r="AC255" s="24" t="s">
        <v>411</v>
      </c>
      <c r="AD255" s="24" t="s">
        <v>5100</v>
      </c>
      <c r="AE255" s="24" t="s">
        <v>5101</v>
      </c>
      <c r="AF255" s="24" t="s">
        <v>411</v>
      </c>
    </row>
    <row r="256" spans="1:32" ht="20" customHeight="1" x14ac:dyDescent="0.35">
      <c r="A256" s="34" t="str">
        <f t="shared" si="44"/>
        <v>148726C-2399-0400-14-53105B-2399053-02PropiosINGRESOS CORRIENTES</v>
      </c>
      <c r="B256" s="34" t="str">
        <f t="shared" si="26"/>
        <v>1700C-2399-0400-14-53105B-2399053-02Plan de trabajo</v>
      </c>
      <c r="C256" s="34">
        <v>1700</v>
      </c>
      <c r="D256" s="34">
        <v>1499</v>
      </c>
      <c r="E256" s="34" t="str">
        <f t="shared" si="45"/>
        <v>17001499</v>
      </c>
      <c r="F256" s="228" t="str">
        <f>VLOOKUP(C256,'Presupuesto OAPES'!$B$2:$P$19,6,FALSE)</f>
        <v>Plan de trabajo</v>
      </c>
      <c r="G256" s="39">
        <v>148726</v>
      </c>
      <c r="H256" s="32" t="s">
        <v>4958</v>
      </c>
      <c r="I256" s="23" t="s">
        <v>5113</v>
      </c>
      <c r="J256" s="23" t="s">
        <v>405</v>
      </c>
      <c r="K256" s="23" t="s">
        <v>406</v>
      </c>
      <c r="L256" s="23" t="s">
        <v>407</v>
      </c>
      <c r="M256" s="23" t="s">
        <v>408</v>
      </c>
      <c r="N256" s="23" t="s">
        <v>345</v>
      </c>
      <c r="O256" s="23" t="s">
        <v>347</v>
      </c>
      <c r="P256" s="24" t="s">
        <v>38</v>
      </c>
      <c r="Q256" s="24" t="s">
        <v>409</v>
      </c>
      <c r="R256" s="24" t="s">
        <v>40</v>
      </c>
      <c r="S256" s="25">
        <v>89387550</v>
      </c>
      <c r="T256" s="25">
        <v>0</v>
      </c>
      <c r="U256" s="25">
        <v>89387550</v>
      </c>
      <c r="V256" s="25">
        <f>+SUMIFS('Compromisos 01042026'!$P$2:$P$1962,'Compromisos 01042026'!$AB$2:$AB$1962,'CDP 01042026'!G256,'Compromisos 01042026'!$I$2:$I$1962,'CDP 01042026'!N256,'Compromisos 01042026'!$K$2:$K$1962,'CDP 01042026'!P256,'Compromisos 01042026'!$L$2:$L$1962,'CDP 01042026'!Q256)</f>
        <v>89387550</v>
      </c>
      <c r="W256" s="25">
        <f>+SUMIFS('Obligaciones 01042026'!$W$2:$W$501,'Obligaciones 01042026'!$AD$2:$AD$501,'CDP 01042026'!G256,'Obligaciones 01042026'!$S$2:$S$501,'CDP 01042026'!N256,'Obligaciones 01042026'!$Y$2:$Y$501,'CDP 01042026'!P256,'Obligaciones 01042026'!$AA$2:$AA$501,'CDP 01042026'!Q256)</f>
        <v>9600885</v>
      </c>
      <c r="X256" s="25">
        <f>+SUMIFS('Pagos 01042026'!$Z$2:$Z$2404,'Pagos 01042026'!$AN$2:$AN$2404,'CDP 01042026'!G256,'Pagos 01042026'!$U$2:$U$2404,'CDP 01042026'!N256,'Pagos 01042026'!$W$2:$W$2404,'CDP 01042026'!P256,'Pagos 01042026'!$X$2:$X$2404,'CDP 01042026'!Q256)</f>
        <v>9600885</v>
      </c>
      <c r="Y256" s="25">
        <v>0</v>
      </c>
      <c r="Z256" s="24" t="s">
        <v>5114</v>
      </c>
      <c r="AA256" s="24" t="s">
        <v>5115</v>
      </c>
      <c r="AB256" s="24" t="s">
        <v>4059</v>
      </c>
      <c r="AC256" s="24" t="s">
        <v>411</v>
      </c>
      <c r="AD256" s="24" t="s">
        <v>5116</v>
      </c>
      <c r="AE256" s="24" t="s">
        <v>5117</v>
      </c>
      <c r="AF256" s="24" t="s">
        <v>411</v>
      </c>
    </row>
    <row r="257" spans="1:32" ht="20" customHeight="1" x14ac:dyDescent="0.35">
      <c r="A257" s="34" t="str">
        <f t="shared" si="44"/>
        <v>148926C-2399-0400-14-53105B-2399053-02PropiosINGRESOS CORRIENTES</v>
      </c>
      <c r="B257" s="34" t="str">
        <f t="shared" si="26"/>
        <v>4010C-2399-0400-14-53105B-2399053-02Plan de trabajo</v>
      </c>
      <c r="C257" s="34">
        <v>4010</v>
      </c>
      <c r="D257" s="34">
        <v>1499</v>
      </c>
      <c r="E257" s="34" t="str">
        <f t="shared" si="45"/>
        <v>40101499</v>
      </c>
      <c r="F257" s="228" t="str">
        <f>VLOOKUP(C257,'Presupuesto OAPES'!$B$2:$P$19,6,FALSE)</f>
        <v>Plan de trabajo</v>
      </c>
      <c r="G257" s="39">
        <v>148926</v>
      </c>
      <c r="H257" s="32" t="s">
        <v>4958</v>
      </c>
      <c r="I257" s="23" t="s">
        <v>5121</v>
      </c>
      <c r="J257" s="23" t="s">
        <v>405</v>
      </c>
      <c r="K257" s="23" t="s">
        <v>406</v>
      </c>
      <c r="L257" s="23" t="s">
        <v>407</v>
      </c>
      <c r="M257" s="23" t="s">
        <v>408</v>
      </c>
      <c r="N257" s="23" t="s">
        <v>345</v>
      </c>
      <c r="O257" s="23" t="s">
        <v>347</v>
      </c>
      <c r="P257" s="24" t="s">
        <v>38</v>
      </c>
      <c r="Q257" s="24" t="s">
        <v>409</v>
      </c>
      <c r="R257" s="24" t="s">
        <v>40</v>
      </c>
      <c r="S257" s="25">
        <v>99687350</v>
      </c>
      <c r="T257" s="25">
        <v>0</v>
      </c>
      <c r="U257" s="25">
        <v>99687350</v>
      </c>
      <c r="V257" s="25">
        <f>+SUMIFS('Compromisos 01042026'!$P$2:$P$1962,'Compromisos 01042026'!$AB$2:$AB$1962,'CDP 01042026'!G257,'Compromisos 01042026'!$I$2:$I$1962,'CDP 01042026'!N257,'Compromisos 01042026'!$K$2:$K$1962,'CDP 01042026'!P257,'Compromisos 01042026'!$L$2:$L$1962,'CDP 01042026'!Q257)</f>
        <v>99687350</v>
      </c>
      <c r="W257" s="25">
        <f>+SUMIFS('Obligaciones 01042026'!$W$2:$W$501,'Obligaciones 01042026'!$AD$2:$AD$501,'CDP 01042026'!G257,'Obligaciones 01042026'!$S$2:$S$501,'CDP 01042026'!N257,'Obligaciones 01042026'!$Y$2:$Y$501,'CDP 01042026'!P257,'Obligaciones 01042026'!$AA$2:$AA$501,'CDP 01042026'!Q257)</f>
        <v>10667650</v>
      </c>
      <c r="X257" s="25">
        <f>+SUMIFS('Pagos 01042026'!$Z$2:$Z$2404,'Pagos 01042026'!$AN$2:$AN$2404,'CDP 01042026'!G257,'Pagos 01042026'!$U$2:$U$2404,'CDP 01042026'!N257,'Pagos 01042026'!$W$2:$W$2404,'CDP 01042026'!P257,'Pagos 01042026'!$X$2:$X$2404,'CDP 01042026'!Q257)</f>
        <v>10667650</v>
      </c>
      <c r="Y257" s="25">
        <v>0</v>
      </c>
      <c r="Z257" s="24" t="s">
        <v>5122</v>
      </c>
      <c r="AA257" s="24" t="s">
        <v>5123</v>
      </c>
      <c r="AB257" s="24" t="s">
        <v>4787</v>
      </c>
      <c r="AC257" s="24" t="s">
        <v>411</v>
      </c>
      <c r="AD257" s="24" t="s">
        <v>5124</v>
      </c>
      <c r="AE257" s="24" t="s">
        <v>5125</v>
      </c>
      <c r="AF257" s="24" t="s">
        <v>411</v>
      </c>
    </row>
    <row r="258" spans="1:32" ht="20" customHeight="1" x14ac:dyDescent="0.35">
      <c r="A258" s="34" t="str">
        <f t="shared" si="44"/>
        <v>150826C-2399-0400-14-53105B-2399054-02PropiosINGRESOS CORRIENTES</v>
      </c>
      <c r="B258" s="34" t="str">
        <f t="shared" si="26"/>
        <v>1000C-2399-0400-14-53105B-2399054-02Plan de trabajo</v>
      </c>
      <c r="C258" s="34">
        <v>1000</v>
      </c>
      <c r="D258" s="34">
        <v>1499</v>
      </c>
      <c r="E258" s="34" t="str">
        <f t="shared" si="45"/>
        <v>10001499</v>
      </c>
      <c r="F258" s="228" t="str">
        <f>VLOOKUP(C258,'Presupuesto OAPES'!$B$2:$P$19,6,FALSE)</f>
        <v>Plan de trabajo</v>
      </c>
      <c r="G258" s="39">
        <v>150826</v>
      </c>
      <c r="H258" s="32" t="s">
        <v>5126</v>
      </c>
      <c r="I258" s="23" t="s">
        <v>5156</v>
      </c>
      <c r="J258" s="23" t="s">
        <v>405</v>
      </c>
      <c r="K258" s="23" t="s">
        <v>406</v>
      </c>
      <c r="L258" s="23" t="s">
        <v>407</v>
      </c>
      <c r="M258" s="23" t="s">
        <v>408</v>
      </c>
      <c r="N258" s="23" t="s">
        <v>342</v>
      </c>
      <c r="O258" s="23" t="s">
        <v>344</v>
      </c>
      <c r="P258" s="24" t="s">
        <v>38</v>
      </c>
      <c r="Q258" s="24" t="s">
        <v>409</v>
      </c>
      <c r="R258" s="24" t="s">
        <v>40</v>
      </c>
      <c r="S258" s="25">
        <v>110244645</v>
      </c>
      <c r="T258" s="25">
        <v>0</v>
      </c>
      <c r="U258" s="25">
        <v>110244645</v>
      </c>
      <c r="V258" s="25">
        <f>+SUMIFS('Compromisos 01042026'!$P$2:$P$1962,'Compromisos 01042026'!$AB$2:$AB$1962,'CDP 01042026'!G258,'Compromisos 01042026'!$I$2:$I$1962,'CDP 01042026'!N258,'Compromisos 01042026'!$K$2:$K$1962,'CDP 01042026'!P258,'Compromisos 01042026'!$L$2:$L$1962,'CDP 01042026'!Q258)</f>
        <v>110244645</v>
      </c>
      <c r="W258" s="25">
        <f>+SUMIFS('Obligaciones 01042026'!$W$2:$W$501,'Obligaciones 01042026'!$AD$2:$AD$501,'CDP 01042026'!G258,'Obligaciones 01042026'!$S$2:$S$501,'CDP 01042026'!N258,'Obligaciones 01042026'!$Y$2:$Y$501,'CDP 01042026'!P258,'Obligaciones 01042026'!$AA$2:$AA$501,'CDP 01042026'!Q258)</f>
        <v>10263015</v>
      </c>
      <c r="X258" s="25">
        <f>+SUMIFS('Pagos 01042026'!$Z$2:$Z$2404,'Pagos 01042026'!$AN$2:$AN$2404,'CDP 01042026'!G258,'Pagos 01042026'!$U$2:$U$2404,'CDP 01042026'!N258,'Pagos 01042026'!$W$2:$W$2404,'CDP 01042026'!P258,'Pagos 01042026'!$X$2:$X$2404,'CDP 01042026'!Q258)</f>
        <v>10263015</v>
      </c>
      <c r="Y258" s="25">
        <v>0</v>
      </c>
      <c r="Z258" s="24" t="s">
        <v>5157</v>
      </c>
      <c r="AA258" s="24" t="s">
        <v>5158</v>
      </c>
      <c r="AB258" s="24" t="s">
        <v>4415</v>
      </c>
      <c r="AC258" s="24" t="s">
        <v>411</v>
      </c>
      <c r="AD258" s="24" t="s">
        <v>5159</v>
      </c>
      <c r="AE258" s="24" t="s">
        <v>5160</v>
      </c>
      <c r="AF258" s="24" t="s">
        <v>411</v>
      </c>
    </row>
    <row r="259" spans="1:32" ht="20" customHeight="1" x14ac:dyDescent="0.35">
      <c r="A259" s="34" t="str">
        <f t="shared" si="44"/>
        <v>152326C-2399-0400-14-53105B-2399053-02PropiosINGRESOS CORRIENTES</v>
      </c>
      <c r="B259" s="34" t="str">
        <f t="shared" ref="B259:B270" si="46">C259&amp;N259&amp;F259</f>
        <v>1700C-2399-0400-14-53105B-2399053-02Plan de trabajo</v>
      </c>
      <c r="C259" s="34">
        <v>1700</v>
      </c>
      <c r="D259" s="34">
        <v>1499</v>
      </c>
      <c r="E259" s="34" t="str">
        <f t="shared" si="45"/>
        <v>17001499</v>
      </c>
      <c r="F259" s="228" t="str">
        <f>VLOOKUP(C259,'Presupuesto OAPES'!$B$2:$P$19,6,FALSE)</f>
        <v>Plan de trabajo</v>
      </c>
      <c r="G259" s="39">
        <v>152326</v>
      </c>
      <c r="H259" s="32" t="s">
        <v>5126</v>
      </c>
      <c r="I259" s="23" t="s">
        <v>5197</v>
      </c>
      <c r="J259" s="23" t="s">
        <v>405</v>
      </c>
      <c r="K259" s="23" t="s">
        <v>406</v>
      </c>
      <c r="L259" s="23" t="s">
        <v>407</v>
      </c>
      <c r="M259" s="23" t="s">
        <v>408</v>
      </c>
      <c r="N259" s="23" t="s">
        <v>345</v>
      </c>
      <c r="O259" s="23" t="s">
        <v>347</v>
      </c>
      <c r="P259" s="24" t="s">
        <v>38</v>
      </c>
      <c r="Q259" s="24" t="s">
        <v>409</v>
      </c>
      <c r="R259" s="24" t="s">
        <v>40</v>
      </c>
      <c r="S259" s="25">
        <v>87290805</v>
      </c>
      <c r="T259" s="25">
        <v>0</v>
      </c>
      <c r="U259" s="25">
        <v>87290805</v>
      </c>
      <c r="V259" s="25">
        <f>+SUMIFS('Compromisos 01042026'!$P$2:$P$1962,'Compromisos 01042026'!$AB$2:$AB$1962,'CDP 01042026'!G259,'Compromisos 01042026'!$I$2:$I$1962,'CDP 01042026'!N259,'Compromisos 01042026'!$K$2:$K$1962,'CDP 01042026'!P259,'Compromisos 01042026'!$L$2:$L$1962,'CDP 01042026'!Q259)</f>
        <v>87290805</v>
      </c>
      <c r="W259" s="25">
        <f>+SUMIFS('Obligaciones 01042026'!$W$2:$W$501,'Obligaciones 01042026'!$AD$2:$AD$501,'CDP 01042026'!G259,'Obligaciones 01042026'!$S$2:$S$501,'CDP 01042026'!N259,'Obligaciones 01042026'!$Y$2:$Y$501,'CDP 01042026'!P259,'Obligaciones 01042026'!$AA$2:$AA$501,'CDP 01042026'!Q259)</f>
        <v>7467355</v>
      </c>
      <c r="X259" s="25">
        <f>+SUMIFS('Pagos 01042026'!$Z$2:$Z$2404,'Pagos 01042026'!$AN$2:$AN$2404,'CDP 01042026'!G259,'Pagos 01042026'!$U$2:$U$2404,'CDP 01042026'!N259,'Pagos 01042026'!$W$2:$W$2404,'CDP 01042026'!P259,'Pagos 01042026'!$X$2:$X$2404,'CDP 01042026'!Q259)</f>
        <v>7467355</v>
      </c>
      <c r="Y259" s="25">
        <v>0</v>
      </c>
      <c r="Z259" s="24" t="s">
        <v>5198</v>
      </c>
      <c r="AA259" s="24" t="s">
        <v>5199</v>
      </c>
      <c r="AB259" s="24" t="s">
        <v>5200</v>
      </c>
      <c r="AC259" s="24" t="s">
        <v>411</v>
      </c>
      <c r="AD259" s="24" t="s">
        <v>5201</v>
      </c>
      <c r="AE259" s="24" t="s">
        <v>5202</v>
      </c>
      <c r="AF259" s="24" t="s">
        <v>411</v>
      </c>
    </row>
    <row r="260" spans="1:32" ht="20" customHeight="1" x14ac:dyDescent="0.35">
      <c r="A260" s="34" t="str">
        <f t="shared" si="44"/>
        <v>152626C-2399-0400-14-53105B-2399071-02PropiosINGRESOS CORRIENTES</v>
      </c>
      <c r="B260" s="34" t="str">
        <f t="shared" si="46"/>
        <v>1600C-2399-0400-14-53105B-2399071-02Articular los criterios definidos por la ley y los sistemas de gestión al Modelo Integrado de Gestión MIG</v>
      </c>
      <c r="C260" s="34">
        <v>1600</v>
      </c>
      <c r="D260" s="34">
        <v>1499</v>
      </c>
      <c r="E260" s="34" t="str">
        <f t="shared" si="45"/>
        <v>16001499</v>
      </c>
      <c r="F260" s="228" t="str">
        <f>VLOOKUP(C260,'Presupuesto OAPES'!$B$2:$P$19,6,FALSE)</f>
        <v>Articular los criterios definidos por la ley y los sistemas de gestión al Modelo Integrado de Gestión MIG</v>
      </c>
      <c r="G260" s="39">
        <v>152626</v>
      </c>
      <c r="H260" s="32" t="s">
        <v>5126</v>
      </c>
      <c r="I260" s="23" t="s">
        <v>5208</v>
      </c>
      <c r="J260" s="23" t="s">
        <v>405</v>
      </c>
      <c r="K260" s="23" t="s">
        <v>406</v>
      </c>
      <c r="L260" s="23" t="s">
        <v>407</v>
      </c>
      <c r="M260" s="23" t="s">
        <v>408</v>
      </c>
      <c r="N260" s="23" t="s">
        <v>348</v>
      </c>
      <c r="O260" s="23" t="s">
        <v>717</v>
      </c>
      <c r="P260" s="24" t="s">
        <v>38</v>
      </c>
      <c r="Q260" s="24" t="s">
        <v>409</v>
      </c>
      <c r="R260" s="24" t="s">
        <v>40</v>
      </c>
      <c r="S260" s="25">
        <v>35312000</v>
      </c>
      <c r="T260" s="25">
        <v>-8826800</v>
      </c>
      <c r="U260" s="25">
        <v>26485200</v>
      </c>
      <c r="V260" s="25">
        <f>+SUMIFS('Compromisos 01042026'!$P$2:$P$1962,'Compromisos 01042026'!$AB$2:$AB$1962,'CDP 01042026'!G260,'Compromisos 01042026'!$I$2:$I$1962,'CDP 01042026'!N260,'Compromisos 01042026'!$K$2:$K$1962,'CDP 01042026'!P260,'Compromisos 01042026'!$L$2:$L$1962,'CDP 01042026'!Q260)</f>
        <v>26485200</v>
      </c>
      <c r="W260" s="25">
        <f>+SUMIFS('Obligaciones 01042026'!$W$2:$W$501,'Obligaciones 01042026'!$AD$2:$AD$501,'CDP 01042026'!G260,'Obligaciones 01042026'!$S$2:$S$501,'CDP 01042026'!N260,'Obligaciones 01042026'!$Y$2:$Y$501,'CDP 01042026'!P260,'Obligaciones 01042026'!$AA$2:$AA$501,'CDP 01042026'!Q260)</f>
        <v>3421005</v>
      </c>
      <c r="X260" s="25">
        <f>+SUMIFS('Pagos 01042026'!$Z$2:$Z$2404,'Pagos 01042026'!$AN$2:$AN$2404,'CDP 01042026'!G260,'Pagos 01042026'!$U$2:$U$2404,'CDP 01042026'!N260,'Pagos 01042026'!$W$2:$W$2404,'CDP 01042026'!P260,'Pagos 01042026'!$X$2:$X$2404,'CDP 01042026'!Q260)</f>
        <v>3421005</v>
      </c>
      <c r="Y260" s="25">
        <v>0</v>
      </c>
      <c r="Z260" s="24" t="s">
        <v>5209</v>
      </c>
      <c r="AA260" s="24" t="s">
        <v>5210</v>
      </c>
      <c r="AB260" s="24" t="s">
        <v>3950</v>
      </c>
      <c r="AC260" s="24" t="s">
        <v>411</v>
      </c>
      <c r="AD260" s="24" t="s">
        <v>5211</v>
      </c>
      <c r="AE260" s="24" t="s">
        <v>5212</v>
      </c>
      <c r="AF260" s="24" t="s">
        <v>411</v>
      </c>
    </row>
    <row r="261" spans="1:32" ht="20" customHeight="1" x14ac:dyDescent="0.35">
      <c r="A261" s="34" t="str">
        <f t="shared" si="44"/>
        <v>153926C-2399-0400-14-53105B-2399053-02PropiosINGRESOS CORRIENTES</v>
      </c>
      <c r="B261" s="34" t="str">
        <f t="shared" si="46"/>
        <v>4300C-2399-0400-14-53105B-2399053-02Plan de trabajo</v>
      </c>
      <c r="C261" s="34">
        <v>4300</v>
      </c>
      <c r="D261" s="34">
        <v>1499</v>
      </c>
      <c r="E261" s="34" t="str">
        <f t="shared" si="45"/>
        <v>43001499</v>
      </c>
      <c r="F261" s="228" t="str">
        <f>VLOOKUP(C261,'Presupuesto OAPES'!$B$2:$P$19,6,FALSE)</f>
        <v>Plan de trabajo</v>
      </c>
      <c r="G261" s="39">
        <v>153926</v>
      </c>
      <c r="H261" s="32" t="s">
        <v>5126</v>
      </c>
      <c r="I261" s="23" t="s">
        <v>5242</v>
      </c>
      <c r="J261" s="23" t="s">
        <v>405</v>
      </c>
      <c r="K261" s="23" t="s">
        <v>406</v>
      </c>
      <c r="L261" s="23" t="s">
        <v>407</v>
      </c>
      <c r="M261" s="23" t="s">
        <v>408</v>
      </c>
      <c r="N261" s="23" t="s">
        <v>345</v>
      </c>
      <c r="O261" s="23" t="s">
        <v>347</v>
      </c>
      <c r="P261" s="24" t="s">
        <v>38</v>
      </c>
      <c r="Q261" s="24" t="s">
        <v>409</v>
      </c>
      <c r="R261" s="24" t="s">
        <v>40</v>
      </c>
      <c r="S261" s="25">
        <v>49659750</v>
      </c>
      <c r="T261" s="25">
        <v>-183925</v>
      </c>
      <c r="U261" s="25">
        <v>49475825</v>
      </c>
      <c r="V261" s="25">
        <f>+SUMIFS('Compromisos 01042026'!$P$2:$P$1962,'Compromisos 01042026'!$AB$2:$AB$1962,'CDP 01042026'!G261,'Compromisos 01042026'!$I$2:$I$1962,'CDP 01042026'!N261,'Compromisos 01042026'!$K$2:$K$1962,'CDP 01042026'!P261,'Compromisos 01042026'!$L$2:$L$1962,'CDP 01042026'!Q261)</f>
        <v>49475825</v>
      </c>
      <c r="W261" s="25">
        <f>+SUMIFS('Obligaciones 01042026'!$W$2:$W$501,'Obligaciones 01042026'!$AD$2:$AD$501,'CDP 01042026'!G261,'Obligaciones 01042026'!$S$2:$S$501,'CDP 01042026'!N261,'Obligaciones 01042026'!$Y$2:$Y$501,'CDP 01042026'!P261,'Obligaciones 01042026'!$AA$2:$AA$501,'CDP 01042026'!Q261)</f>
        <v>0</v>
      </c>
      <c r="X261" s="25">
        <f>+SUMIFS('Pagos 01042026'!$Z$2:$Z$2404,'Pagos 01042026'!$AN$2:$AN$2404,'CDP 01042026'!G261,'Pagos 01042026'!$U$2:$U$2404,'CDP 01042026'!N261,'Pagos 01042026'!$W$2:$W$2404,'CDP 01042026'!P261,'Pagos 01042026'!$X$2:$X$2404,'CDP 01042026'!Q261)</f>
        <v>0</v>
      </c>
      <c r="Y261" s="25">
        <v>0</v>
      </c>
      <c r="Z261" s="24" t="s">
        <v>5247</v>
      </c>
      <c r="AA261" s="24" t="s">
        <v>5248</v>
      </c>
      <c r="AB261" s="24" t="s">
        <v>4120</v>
      </c>
      <c r="AC261" s="24" t="s">
        <v>411</v>
      </c>
      <c r="AD261" s="24" t="s">
        <v>411</v>
      </c>
      <c r="AE261" s="24" t="s">
        <v>411</v>
      </c>
      <c r="AF261" s="24" t="s">
        <v>411</v>
      </c>
    </row>
    <row r="262" spans="1:32" ht="20" customHeight="1" x14ac:dyDescent="0.35">
      <c r="A262" s="34" t="str">
        <f t="shared" si="44"/>
        <v>154226C-2399-0400-14-53105B-2399053-02PropiosINGRESOS CORRIENTES</v>
      </c>
      <c r="B262" s="34" t="str">
        <f t="shared" si="46"/>
        <v>1700C-2399-0400-14-53105B-2399053-02Plan de trabajo</v>
      </c>
      <c r="C262" s="34">
        <v>1700</v>
      </c>
      <c r="D262" s="34">
        <v>1499</v>
      </c>
      <c r="E262" s="34" t="str">
        <f t="shared" si="45"/>
        <v>17001499</v>
      </c>
      <c r="F262" s="228" t="str">
        <f>VLOOKUP(C262,'Presupuesto OAPES'!$B$2:$P$19,6,FALSE)</f>
        <v>Plan de trabajo</v>
      </c>
      <c r="G262" s="39">
        <v>154226</v>
      </c>
      <c r="H262" s="32" t="s">
        <v>5126</v>
      </c>
      <c r="I262" s="23" t="s">
        <v>5257</v>
      </c>
      <c r="J262" s="23" t="s">
        <v>405</v>
      </c>
      <c r="K262" s="23" t="s">
        <v>406</v>
      </c>
      <c r="L262" s="23" t="s">
        <v>407</v>
      </c>
      <c r="M262" s="23" t="s">
        <v>408</v>
      </c>
      <c r="N262" s="23" t="s">
        <v>345</v>
      </c>
      <c r="O262" s="23" t="s">
        <v>347</v>
      </c>
      <c r="P262" s="24" t="s">
        <v>38</v>
      </c>
      <c r="Q262" s="24" t="s">
        <v>409</v>
      </c>
      <c r="R262" s="24" t="s">
        <v>40</v>
      </c>
      <c r="S262" s="25">
        <v>180000000</v>
      </c>
      <c r="T262" s="25">
        <v>0</v>
      </c>
      <c r="U262" s="25">
        <v>180000000</v>
      </c>
      <c r="V262" s="25">
        <f>+SUMIFS('Compromisos 01042026'!$P$2:$P$1962,'Compromisos 01042026'!$AB$2:$AB$1962,'CDP 01042026'!G262,'Compromisos 01042026'!$I$2:$I$1962,'CDP 01042026'!N262,'Compromisos 01042026'!$K$2:$K$1962,'CDP 01042026'!P262,'Compromisos 01042026'!$L$2:$L$1962,'CDP 01042026'!Q262)</f>
        <v>180000000</v>
      </c>
      <c r="W262" s="25">
        <f>+SUMIFS('Obligaciones 01042026'!$W$2:$W$501,'Obligaciones 01042026'!$AD$2:$AD$501,'CDP 01042026'!G262,'Obligaciones 01042026'!$S$2:$S$501,'CDP 01042026'!N262,'Obligaciones 01042026'!$Y$2:$Y$501,'CDP 01042026'!P262,'Obligaciones 01042026'!$AA$2:$AA$501,'CDP 01042026'!Q262)</f>
        <v>19333333</v>
      </c>
      <c r="X262" s="25">
        <f>+SUMIFS('Pagos 01042026'!$Z$2:$Z$2404,'Pagos 01042026'!$AN$2:$AN$2404,'CDP 01042026'!G262,'Pagos 01042026'!$U$2:$U$2404,'CDP 01042026'!N262,'Pagos 01042026'!$W$2:$W$2404,'CDP 01042026'!P262,'Pagos 01042026'!$X$2:$X$2404,'CDP 01042026'!Q262)</f>
        <v>19333333</v>
      </c>
      <c r="Y262" s="25">
        <v>0</v>
      </c>
      <c r="Z262" s="24" t="s">
        <v>5258</v>
      </c>
      <c r="AA262" s="24" t="s">
        <v>5259</v>
      </c>
      <c r="AB262" s="24" t="s">
        <v>5260</v>
      </c>
      <c r="AC262" s="24" t="s">
        <v>411</v>
      </c>
      <c r="AD262" s="24" t="s">
        <v>5261</v>
      </c>
      <c r="AE262" s="24" t="s">
        <v>5262</v>
      </c>
      <c r="AF262" s="24" t="s">
        <v>411</v>
      </c>
    </row>
    <row r="263" spans="1:32" ht="20" customHeight="1" x14ac:dyDescent="0.35">
      <c r="A263" s="34" t="str">
        <f t="shared" si="44"/>
        <v>154326C-2399-0400-14-53105B-2399054-02PropiosINGRESOS CORRIENTES</v>
      </c>
      <c r="B263" s="34" t="str">
        <f t="shared" si="46"/>
        <v>4500C-2399-0400-14-53105B-2399054-02Plan de trabajo</v>
      </c>
      <c r="C263" s="34">
        <v>4500</v>
      </c>
      <c r="D263" s="34">
        <v>1499</v>
      </c>
      <c r="E263" s="34" t="str">
        <f t="shared" si="45"/>
        <v>45001499</v>
      </c>
      <c r="F263" s="228" t="str">
        <f>VLOOKUP(C263,'Presupuesto OAPES'!$B$2:$P$19,6,FALSE)</f>
        <v>Plan de trabajo</v>
      </c>
      <c r="G263" s="39">
        <v>154326</v>
      </c>
      <c r="H263" s="32" t="s">
        <v>5126</v>
      </c>
      <c r="I263" s="23" t="s">
        <v>5257</v>
      </c>
      <c r="J263" s="23" t="s">
        <v>405</v>
      </c>
      <c r="K263" s="23" t="s">
        <v>406</v>
      </c>
      <c r="L263" s="23" t="s">
        <v>407</v>
      </c>
      <c r="M263" s="23" t="s">
        <v>408</v>
      </c>
      <c r="N263" s="23" t="s">
        <v>342</v>
      </c>
      <c r="O263" s="23" t="s">
        <v>344</v>
      </c>
      <c r="P263" s="24" t="s">
        <v>38</v>
      </c>
      <c r="Q263" s="24" t="s">
        <v>409</v>
      </c>
      <c r="R263" s="24" t="s">
        <v>40</v>
      </c>
      <c r="S263" s="25">
        <v>89387550</v>
      </c>
      <c r="T263" s="25">
        <v>0</v>
      </c>
      <c r="U263" s="25">
        <v>89387550</v>
      </c>
      <c r="V263" s="25">
        <f>+SUMIFS('Compromisos 01042026'!$P$2:$P$1962,'Compromisos 01042026'!$AB$2:$AB$1962,'CDP 01042026'!G263,'Compromisos 01042026'!$I$2:$I$1962,'CDP 01042026'!N263,'Compromisos 01042026'!$K$2:$K$1962,'CDP 01042026'!P263,'Compromisos 01042026'!$L$2:$L$1962,'CDP 01042026'!Q263)</f>
        <v>89387550</v>
      </c>
      <c r="W263" s="25">
        <f>+SUMIFS('Obligaciones 01042026'!$W$2:$W$501,'Obligaciones 01042026'!$AD$2:$AD$501,'CDP 01042026'!G263,'Obligaciones 01042026'!$S$2:$S$501,'CDP 01042026'!N263,'Obligaciones 01042026'!$Y$2:$Y$501,'CDP 01042026'!P263,'Obligaciones 01042026'!$AA$2:$AA$501,'CDP 01042026'!Q263)</f>
        <v>9269820</v>
      </c>
      <c r="X263" s="25">
        <f>+SUMIFS('Pagos 01042026'!$Z$2:$Z$2404,'Pagos 01042026'!$AN$2:$AN$2404,'CDP 01042026'!G263,'Pagos 01042026'!$U$2:$U$2404,'CDP 01042026'!N263,'Pagos 01042026'!$W$2:$W$2404,'CDP 01042026'!P263,'Pagos 01042026'!$X$2:$X$2404,'CDP 01042026'!Q263)</f>
        <v>9269820</v>
      </c>
      <c r="Y263" s="25">
        <v>0</v>
      </c>
      <c r="Z263" s="24" t="s">
        <v>5263</v>
      </c>
      <c r="AA263" s="24" t="s">
        <v>5264</v>
      </c>
      <c r="AB263" s="24" t="s">
        <v>4441</v>
      </c>
      <c r="AC263" s="24" t="s">
        <v>411</v>
      </c>
      <c r="AD263" s="24" t="s">
        <v>5265</v>
      </c>
      <c r="AE263" s="24" t="s">
        <v>5266</v>
      </c>
      <c r="AF263" s="24" t="s">
        <v>411</v>
      </c>
    </row>
    <row r="264" spans="1:32" ht="20" customHeight="1" x14ac:dyDescent="0.35">
      <c r="A264" s="34" t="str">
        <f t="shared" si="44"/>
        <v>154526C-2399-0400-14-53105B-2399054-02PropiosINGRESOS CORRIENTES</v>
      </c>
      <c r="B264" s="34" t="str">
        <f t="shared" si="46"/>
        <v>1100C-2399-0400-14-53105B-2399054-02Divulgación</v>
      </c>
      <c r="C264" s="34">
        <v>1100</v>
      </c>
      <c r="D264" s="34">
        <v>1499</v>
      </c>
      <c r="E264" s="34" t="str">
        <f t="shared" si="45"/>
        <v>11001499</v>
      </c>
      <c r="F264" s="228" t="str">
        <f>VLOOKUP(C264,'Presupuesto OAPES'!$B$2:$P$19,6,FALSE)</f>
        <v>Divulgación</v>
      </c>
      <c r="G264" s="39">
        <v>154526</v>
      </c>
      <c r="H264" s="32" t="s">
        <v>5126</v>
      </c>
      <c r="I264" s="23" t="s">
        <v>5270</v>
      </c>
      <c r="J264" s="23" t="s">
        <v>405</v>
      </c>
      <c r="K264" s="23" t="s">
        <v>406</v>
      </c>
      <c r="L264" s="23" t="s">
        <v>407</v>
      </c>
      <c r="M264" s="23" t="s">
        <v>408</v>
      </c>
      <c r="N264" s="23" t="s">
        <v>342</v>
      </c>
      <c r="O264" s="23" t="s">
        <v>344</v>
      </c>
      <c r="P264" s="24" t="s">
        <v>38</v>
      </c>
      <c r="Q264" s="24" t="s">
        <v>409</v>
      </c>
      <c r="R264" s="24" t="s">
        <v>40</v>
      </c>
      <c r="S264" s="25">
        <v>123229750</v>
      </c>
      <c r="T264" s="25">
        <v>-2942800</v>
      </c>
      <c r="U264" s="25">
        <v>120286950</v>
      </c>
      <c r="V264" s="25">
        <f>+SUMIFS('Compromisos 01042026'!$P$2:$P$1962,'Compromisos 01042026'!$AB$2:$AB$1962,'CDP 01042026'!G264,'Compromisos 01042026'!$I$2:$I$1962,'CDP 01042026'!N264,'Compromisos 01042026'!$K$2:$K$1962,'CDP 01042026'!P264,'Compromisos 01042026'!$L$2:$L$1962,'CDP 01042026'!Q264)</f>
        <v>120286950</v>
      </c>
      <c r="W264" s="25">
        <f>+SUMIFS('Obligaciones 01042026'!$W$2:$W$501,'Obligaciones 01042026'!$AD$2:$AD$501,'CDP 01042026'!G264,'Obligaciones 01042026'!$S$2:$S$501,'CDP 01042026'!N264,'Obligaciones 01042026'!$Y$2:$Y$501,'CDP 01042026'!P264,'Obligaciones 01042026'!$AA$2:$AA$501,'CDP 01042026'!Q264)</f>
        <v>9931950</v>
      </c>
      <c r="X264" s="25">
        <f>+SUMIFS('Pagos 01042026'!$Z$2:$Z$2404,'Pagos 01042026'!$AN$2:$AN$2404,'CDP 01042026'!G264,'Pagos 01042026'!$U$2:$U$2404,'CDP 01042026'!N264,'Pagos 01042026'!$W$2:$W$2404,'CDP 01042026'!P264,'Pagos 01042026'!$X$2:$X$2404,'CDP 01042026'!Q264)</f>
        <v>9931950</v>
      </c>
      <c r="Y264" s="25">
        <v>0</v>
      </c>
      <c r="Z264" s="24" t="s">
        <v>5271</v>
      </c>
      <c r="AA264" s="24" t="s">
        <v>5272</v>
      </c>
      <c r="AB264" s="24" t="s">
        <v>4366</v>
      </c>
      <c r="AC264" s="24" t="s">
        <v>411</v>
      </c>
      <c r="AD264" s="24" t="s">
        <v>5273</v>
      </c>
      <c r="AE264" s="24" t="s">
        <v>5274</v>
      </c>
      <c r="AF264" s="24" t="s">
        <v>411</v>
      </c>
    </row>
    <row r="265" spans="1:32" ht="20" customHeight="1" x14ac:dyDescent="0.35">
      <c r="A265" s="34" t="str">
        <f t="shared" si="44"/>
        <v>155526C-2399-0400-14-53105B-2399054-02PropiosINGRESOS CORRIENTES</v>
      </c>
      <c r="B265" s="34" t="str">
        <f t="shared" si="46"/>
        <v>1100C-2399-0400-14-53105B-2399054-02Documento de planeación preliminar</v>
      </c>
      <c r="C265" s="34">
        <v>1100</v>
      </c>
      <c r="D265" s="34">
        <v>1499</v>
      </c>
      <c r="E265" s="34" t="str">
        <f t="shared" si="45"/>
        <v>11001499</v>
      </c>
      <c r="F265" s="228" t="s">
        <v>24305</v>
      </c>
      <c r="G265" s="39">
        <v>155526</v>
      </c>
      <c r="H265" s="32" t="s">
        <v>5126</v>
      </c>
      <c r="I265" s="23" t="s">
        <v>5299</v>
      </c>
      <c r="J265" s="23" t="s">
        <v>405</v>
      </c>
      <c r="K265" s="23" t="s">
        <v>406</v>
      </c>
      <c r="L265" s="23" t="s">
        <v>407</v>
      </c>
      <c r="M265" s="23" t="s">
        <v>408</v>
      </c>
      <c r="N265" s="23" t="s">
        <v>342</v>
      </c>
      <c r="O265" s="23" t="s">
        <v>344</v>
      </c>
      <c r="P265" s="24" t="s">
        <v>38</v>
      </c>
      <c r="Q265" s="24" t="s">
        <v>409</v>
      </c>
      <c r="R265" s="24" t="s">
        <v>40</v>
      </c>
      <c r="S265" s="25">
        <v>89387550</v>
      </c>
      <c r="T265" s="25">
        <v>-9931950</v>
      </c>
      <c r="U265" s="25">
        <v>79455600</v>
      </c>
      <c r="V265" s="25">
        <f>+SUMIFS('Compromisos 01042026'!$P$2:$P$1962,'Compromisos 01042026'!$AB$2:$AB$1962,'CDP 01042026'!G265,'Compromisos 01042026'!$I$2:$I$1962,'CDP 01042026'!N265,'Compromisos 01042026'!$K$2:$K$1962,'CDP 01042026'!P265,'Compromisos 01042026'!$L$2:$L$1962,'CDP 01042026'!Q265)</f>
        <v>79455600</v>
      </c>
      <c r="W265" s="25">
        <f>+SUMIFS('Obligaciones 01042026'!$W$2:$W$501,'Obligaciones 01042026'!$AD$2:$AD$501,'CDP 01042026'!G265,'Obligaciones 01042026'!$S$2:$S$501,'CDP 01042026'!N265,'Obligaciones 01042026'!$Y$2:$Y$501,'CDP 01042026'!P265,'Obligaciones 01042026'!$AA$2:$AA$501,'CDP 01042026'!Q265)</f>
        <v>8239840</v>
      </c>
      <c r="X265" s="25">
        <f>+SUMIFS('Pagos 01042026'!$Z$2:$Z$2404,'Pagos 01042026'!$AN$2:$AN$2404,'CDP 01042026'!G265,'Pagos 01042026'!$U$2:$U$2404,'CDP 01042026'!N265,'Pagos 01042026'!$W$2:$W$2404,'CDP 01042026'!P265,'Pagos 01042026'!$X$2:$X$2404,'CDP 01042026'!Q265)</f>
        <v>8239840</v>
      </c>
      <c r="Y265" s="25">
        <v>0</v>
      </c>
      <c r="Z265" s="24" t="s">
        <v>5300</v>
      </c>
      <c r="AA265" s="24" t="s">
        <v>5301</v>
      </c>
      <c r="AB265" s="24" t="s">
        <v>4369</v>
      </c>
      <c r="AC265" s="24" t="s">
        <v>411</v>
      </c>
      <c r="AD265" s="24" t="s">
        <v>5302</v>
      </c>
      <c r="AE265" s="24" t="s">
        <v>5303</v>
      </c>
      <c r="AF265" s="24" t="s">
        <v>411</v>
      </c>
    </row>
    <row r="266" spans="1:32" ht="20" customHeight="1" x14ac:dyDescent="0.35">
      <c r="A266" s="34" t="str">
        <f t="shared" si="44"/>
        <v>155626C-2399-0400-14-53105B-2399054-02PropiosINGRESOS CORRIENTES</v>
      </c>
      <c r="B266" s="34" t="str">
        <f t="shared" si="46"/>
        <v>1100C-2399-0400-14-53105B-2399054-02Documento de planeación preliminar</v>
      </c>
      <c r="C266" s="34">
        <v>1100</v>
      </c>
      <c r="D266" s="34">
        <v>1499</v>
      </c>
      <c r="E266" s="34" t="str">
        <f t="shared" si="45"/>
        <v>11001499</v>
      </c>
      <c r="F266" s="228" t="s">
        <v>24305</v>
      </c>
      <c r="G266" s="39">
        <v>155626</v>
      </c>
      <c r="H266" s="32" t="s">
        <v>5126</v>
      </c>
      <c r="I266" s="23" t="s">
        <v>5304</v>
      </c>
      <c r="J266" s="23" t="s">
        <v>405</v>
      </c>
      <c r="K266" s="23" t="s">
        <v>406</v>
      </c>
      <c r="L266" s="23" t="s">
        <v>407</v>
      </c>
      <c r="M266" s="23" t="s">
        <v>408</v>
      </c>
      <c r="N266" s="23" t="s">
        <v>342</v>
      </c>
      <c r="O266" s="23" t="s">
        <v>344</v>
      </c>
      <c r="P266" s="24" t="s">
        <v>38</v>
      </c>
      <c r="Q266" s="24" t="s">
        <v>409</v>
      </c>
      <c r="R266" s="24" t="s">
        <v>40</v>
      </c>
      <c r="S266" s="25">
        <v>89387550</v>
      </c>
      <c r="T266" s="25">
        <v>0</v>
      </c>
      <c r="U266" s="25">
        <v>89387550</v>
      </c>
      <c r="V266" s="25">
        <f>+SUMIFS('Compromisos 01042026'!$P$2:$P$1962,'Compromisos 01042026'!$AB$2:$AB$1962,'CDP 01042026'!G266,'Compromisos 01042026'!$I$2:$I$1962,'CDP 01042026'!N266,'Compromisos 01042026'!$K$2:$K$1962,'CDP 01042026'!P266,'Compromisos 01042026'!$L$2:$L$1962,'CDP 01042026'!Q266)</f>
        <v>89387550</v>
      </c>
      <c r="W266" s="25">
        <f>+SUMIFS('Obligaciones 01042026'!$W$2:$W$501,'Obligaciones 01042026'!$AD$2:$AD$501,'CDP 01042026'!G266,'Obligaciones 01042026'!$S$2:$S$501,'CDP 01042026'!N266,'Obligaciones 01042026'!$Y$2:$Y$501,'CDP 01042026'!P266,'Obligaciones 01042026'!$AA$2:$AA$501,'CDP 01042026'!Q266)</f>
        <v>8938755</v>
      </c>
      <c r="X266" s="25">
        <f>+SUMIFS('Pagos 01042026'!$Z$2:$Z$2404,'Pagos 01042026'!$AN$2:$AN$2404,'CDP 01042026'!G266,'Pagos 01042026'!$U$2:$U$2404,'CDP 01042026'!N266,'Pagos 01042026'!$W$2:$W$2404,'CDP 01042026'!P266,'Pagos 01042026'!$X$2:$X$2404,'CDP 01042026'!Q266)</f>
        <v>8938755</v>
      </c>
      <c r="Y266" s="25">
        <v>0</v>
      </c>
      <c r="Z266" s="24" t="s">
        <v>5305</v>
      </c>
      <c r="AA266" s="24" t="s">
        <v>5306</v>
      </c>
      <c r="AB266" s="24" t="s">
        <v>5307</v>
      </c>
      <c r="AC266" s="24" t="s">
        <v>411</v>
      </c>
      <c r="AD266" s="24" t="s">
        <v>5308</v>
      </c>
      <c r="AE266" s="24" t="s">
        <v>5309</v>
      </c>
      <c r="AF266" s="24" t="s">
        <v>411</v>
      </c>
    </row>
    <row r="267" spans="1:32" ht="20" customHeight="1" x14ac:dyDescent="0.35">
      <c r="A267" s="34" t="str">
        <f t="shared" ref="A267:A270" si="47">+G267&amp;N267&amp;P267&amp;Q267</f>
        <v>158826C-2399-0400-14-53105B-2399054-02PropiosINGRESOS CORRIENTES</v>
      </c>
      <c r="B267" s="34" t="str">
        <f t="shared" si="46"/>
        <v>1000C-2399-0400-14-53105B-2399054-02Plan de trabajo</v>
      </c>
      <c r="C267" s="34">
        <v>1000</v>
      </c>
      <c r="D267" s="34">
        <v>1499</v>
      </c>
      <c r="E267" s="34" t="str">
        <f t="shared" ref="E267:E270" si="48">+C267&amp;D267</f>
        <v>10001499</v>
      </c>
      <c r="F267" s="228" t="str">
        <f>VLOOKUP(C267,'Presupuesto OAPES'!$B$2:$P$19,6,FALSE)</f>
        <v>Plan de trabajo</v>
      </c>
      <c r="G267" s="39">
        <v>158826</v>
      </c>
      <c r="H267" s="32" t="s">
        <v>5392</v>
      </c>
      <c r="I267" s="23" t="s">
        <v>5403</v>
      </c>
      <c r="J267" s="23" t="s">
        <v>405</v>
      </c>
      <c r="K267" s="23" t="s">
        <v>406</v>
      </c>
      <c r="L267" s="23" t="s">
        <v>407</v>
      </c>
      <c r="M267" s="23" t="s">
        <v>408</v>
      </c>
      <c r="N267" s="23" t="s">
        <v>342</v>
      </c>
      <c r="O267" s="23" t="s">
        <v>344</v>
      </c>
      <c r="P267" s="24" t="s">
        <v>38</v>
      </c>
      <c r="Q267" s="24" t="s">
        <v>409</v>
      </c>
      <c r="R267" s="24" t="s">
        <v>40</v>
      </c>
      <c r="S267" s="25">
        <v>73275720</v>
      </c>
      <c r="T267" s="25">
        <v>-662130</v>
      </c>
      <c r="U267" s="25">
        <v>72613590</v>
      </c>
      <c r="V267" s="25">
        <f>+SUMIFS('Compromisos 01042026'!$P$2:$P$1962,'Compromisos 01042026'!$AB$2:$AB$1962,'CDP 01042026'!G267,'Compromisos 01042026'!$I$2:$I$1962,'CDP 01042026'!N267,'Compromisos 01042026'!$K$2:$K$1962,'CDP 01042026'!P267,'Compromisos 01042026'!$L$2:$L$1962,'CDP 01042026'!Q267)</f>
        <v>72613590</v>
      </c>
      <c r="W267" s="25">
        <f>+SUMIFS('Obligaciones 01042026'!$W$2:$W$501,'Obligaciones 01042026'!$AD$2:$AD$501,'CDP 01042026'!G267,'Obligaciones 01042026'!$S$2:$S$501,'CDP 01042026'!N267,'Obligaciones 01042026'!$Y$2:$Y$501,'CDP 01042026'!P267,'Obligaciones 01042026'!$AA$2:$AA$501,'CDP 01042026'!Q267)</f>
        <v>6400590</v>
      </c>
      <c r="X267" s="25">
        <f>+SUMIFS('Pagos 01042026'!$Z$2:$Z$2404,'Pagos 01042026'!$AN$2:$AN$2404,'CDP 01042026'!G267,'Pagos 01042026'!$U$2:$U$2404,'CDP 01042026'!N267,'Pagos 01042026'!$W$2:$W$2404,'CDP 01042026'!P267,'Pagos 01042026'!$X$2:$X$2404,'CDP 01042026'!Q267)</f>
        <v>6400590</v>
      </c>
      <c r="Y267" s="25">
        <v>0</v>
      </c>
      <c r="Z267" s="24" t="s">
        <v>5404</v>
      </c>
      <c r="AA267" s="24" t="s">
        <v>5405</v>
      </c>
      <c r="AB267" s="24" t="s">
        <v>4332</v>
      </c>
      <c r="AC267" s="24" t="s">
        <v>411</v>
      </c>
      <c r="AD267" s="24" t="s">
        <v>5406</v>
      </c>
      <c r="AE267" s="24" t="s">
        <v>5407</v>
      </c>
      <c r="AF267" s="24" t="s">
        <v>411</v>
      </c>
    </row>
    <row r="268" spans="1:32" ht="20" customHeight="1" x14ac:dyDescent="0.35">
      <c r="A268" s="34" t="str">
        <f t="shared" si="47"/>
        <v>158926C-2399-0400-14-53105B-2399054-02PropiosINGRESOS CORRIENTES</v>
      </c>
      <c r="B268" s="34" t="str">
        <f t="shared" si="46"/>
        <v>1000C-2399-0400-14-53105B-2399054-02Plan de trabajo</v>
      </c>
      <c r="C268" s="34">
        <v>1000</v>
      </c>
      <c r="D268" s="34">
        <v>1499</v>
      </c>
      <c r="E268" s="34" t="str">
        <f t="shared" si="48"/>
        <v>10001499</v>
      </c>
      <c r="F268" s="228" t="str">
        <f>VLOOKUP(C268,'Presupuesto OAPES'!$B$2:$P$19,6,FALSE)</f>
        <v>Plan de trabajo</v>
      </c>
      <c r="G268" s="39">
        <v>158926</v>
      </c>
      <c r="H268" s="32" t="s">
        <v>5392</v>
      </c>
      <c r="I268" s="23" t="s">
        <v>5408</v>
      </c>
      <c r="J268" s="23" t="s">
        <v>405</v>
      </c>
      <c r="K268" s="23" t="s">
        <v>406</v>
      </c>
      <c r="L268" s="23" t="s">
        <v>407</v>
      </c>
      <c r="M268" s="23" t="s">
        <v>408</v>
      </c>
      <c r="N268" s="23" t="s">
        <v>342</v>
      </c>
      <c r="O268" s="23" t="s">
        <v>344</v>
      </c>
      <c r="P268" s="24" t="s">
        <v>38</v>
      </c>
      <c r="Q268" s="24" t="s">
        <v>409</v>
      </c>
      <c r="R268" s="24" t="s">
        <v>40</v>
      </c>
      <c r="S268" s="25">
        <v>48850480</v>
      </c>
      <c r="T268" s="25">
        <v>-588560</v>
      </c>
      <c r="U268" s="25">
        <v>48261920</v>
      </c>
      <c r="V268" s="25">
        <f>+SUMIFS('Compromisos 01042026'!$P$2:$P$1962,'Compromisos 01042026'!$AB$2:$AB$1962,'CDP 01042026'!G268,'Compromisos 01042026'!$I$2:$I$1962,'CDP 01042026'!N268,'Compromisos 01042026'!$K$2:$K$1962,'CDP 01042026'!P268,'Compromisos 01042026'!$L$2:$L$1962,'CDP 01042026'!Q268)</f>
        <v>48261920</v>
      </c>
      <c r="W268" s="25">
        <f>+SUMIFS('Obligaciones 01042026'!$W$2:$W$501,'Obligaciones 01042026'!$AD$2:$AD$501,'CDP 01042026'!G268,'Obligaciones 01042026'!$S$2:$S$501,'CDP 01042026'!N268,'Obligaciones 01042026'!$Y$2:$Y$501,'CDP 01042026'!P268,'Obligaciones 01042026'!$AA$2:$AA$501,'CDP 01042026'!Q268)</f>
        <v>4119920</v>
      </c>
      <c r="X268" s="25">
        <f>+SUMIFS('Pagos 01042026'!$Z$2:$Z$2404,'Pagos 01042026'!$AN$2:$AN$2404,'CDP 01042026'!G268,'Pagos 01042026'!$U$2:$U$2404,'CDP 01042026'!N268,'Pagos 01042026'!$W$2:$W$2404,'CDP 01042026'!P268,'Pagos 01042026'!$X$2:$X$2404,'CDP 01042026'!Q268)</f>
        <v>4119920</v>
      </c>
      <c r="Y268" s="25">
        <v>0</v>
      </c>
      <c r="Z268" s="24" t="s">
        <v>5409</v>
      </c>
      <c r="AA268" s="24" t="s">
        <v>5410</v>
      </c>
      <c r="AB268" s="24" t="s">
        <v>4395</v>
      </c>
      <c r="AC268" s="24" t="s">
        <v>411</v>
      </c>
      <c r="AD268" s="24" t="s">
        <v>5411</v>
      </c>
      <c r="AE268" s="24" t="s">
        <v>5412</v>
      </c>
      <c r="AF268" s="24" t="s">
        <v>411</v>
      </c>
    </row>
    <row r="269" spans="1:32" ht="20" customHeight="1" x14ac:dyDescent="0.35">
      <c r="A269" s="34" t="str">
        <f t="shared" si="47"/>
        <v>160126C-2399-0400-14-53105B-2399053-02PropiosINGRESOS CORRIENTES</v>
      </c>
      <c r="B269" s="34" t="str">
        <f t="shared" si="46"/>
        <v>1700C-2399-0400-14-53105B-2399053-02Plan de trabajo</v>
      </c>
      <c r="C269" s="34">
        <v>1700</v>
      </c>
      <c r="D269" s="34">
        <v>1499</v>
      </c>
      <c r="E269" s="34" t="str">
        <f t="shared" si="48"/>
        <v>17001499</v>
      </c>
      <c r="F269" s="228" t="str">
        <f>VLOOKUP(C269,'Presupuesto OAPES'!$B$2:$P$19,6,FALSE)</f>
        <v>Plan de trabajo</v>
      </c>
      <c r="G269" s="39">
        <v>160126</v>
      </c>
      <c r="H269" s="32" t="s">
        <v>5431</v>
      </c>
      <c r="I269" s="23" t="s">
        <v>5435</v>
      </c>
      <c r="J269" s="23" t="s">
        <v>405</v>
      </c>
      <c r="K269" s="23" t="s">
        <v>406</v>
      </c>
      <c r="L269" s="23" t="s">
        <v>407</v>
      </c>
      <c r="M269" s="23" t="s">
        <v>408</v>
      </c>
      <c r="N269" s="23" t="s">
        <v>345</v>
      </c>
      <c r="O269" s="23" t="s">
        <v>347</v>
      </c>
      <c r="P269" s="24" t="s">
        <v>38</v>
      </c>
      <c r="Q269" s="24" t="s">
        <v>409</v>
      </c>
      <c r="R269" s="24" t="s">
        <v>40</v>
      </c>
      <c r="S269" s="25">
        <v>459812</v>
      </c>
      <c r="T269" s="25">
        <v>0</v>
      </c>
      <c r="U269" s="25">
        <v>459812</v>
      </c>
      <c r="V269" s="25">
        <f>+SUMIFS('Compromisos 01042026'!$P$2:$P$1962,'Compromisos 01042026'!$AB$2:$AB$1962,'CDP 01042026'!G269,'Compromisos 01042026'!$I$2:$I$1962,'CDP 01042026'!N269,'Compromisos 01042026'!$K$2:$K$1962,'CDP 01042026'!P269,'Compromisos 01042026'!$L$2:$L$1962,'CDP 01042026'!Q269)</f>
        <v>459812</v>
      </c>
      <c r="W269" s="25">
        <f>+SUMIFS('Obligaciones 01042026'!$W$2:$W$501,'Obligaciones 01042026'!$AD$2:$AD$501,'CDP 01042026'!G269,'Obligaciones 01042026'!$S$2:$S$501,'CDP 01042026'!N269,'Obligaciones 01042026'!$Y$2:$Y$501,'CDP 01042026'!P269,'Obligaciones 01042026'!$AA$2:$AA$501,'CDP 01042026'!Q269)</f>
        <v>0</v>
      </c>
      <c r="X269" s="25">
        <f>+SUMIFS('Pagos 01042026'!$Z$2:$Z$2404,'Pagos 01042026'!$AN$2:$AN$2404,'CDP 01042026'!G269,'Pagos 01042026'!$U$2:$U$2404,'CDP 01042026'!N269,'Pagos 01042026'!$W$2:$W$2404,'CDP 01042026'!P269,'Pagos 01042026'!$X$2:$X$2404,'CDP 01042026'!Q269)</f>
        <v>0</v>
      </c>
      <c r="Y269" s="25">
        <v>0</v>
      </c>
      <c r="Z269" s="24" t="s">
        <v>5436</v>
      </c>
      <c r="AA269" s="24" t="s">
        <v>5437</v>
      </c>
      <c r="AB269" s="24" t="s">
        <v>5131</v>
      </c>
      <c r="AC269" s="24" t="s">
        <v>411</v>
      </c>
      <c r="AD269" s="24" t="s">
        <v>411</v>
      </c>
      <c r="AE269" s="24" t="s">
        <v>411</v>
      </c>
      <c r="AF269" s="24" t="s">
        <v>411</v>
      </c>
    </row>
    <row r="270" spans="1:32" ht="20" customHeight="1" x14ac:dyDescent="0.35">
      <c r="A270" s="34" t="str">
        <f t="shared" si="47"/>
        <v>160926C-2399-0400-14-53105B-2399054-02PropiosINGRESOS CORRIENTES</v>
      </c>
      <c r="B270" s="34" t="str">
        <f t="shared" si="46"/>
        <v>1000C-2399-0400-14-53105B-2399054-02Plan de trabajo</v>
      </c>
      <c r="C270" s="34">
        <v>1000</v>
      </c>
      <c r="D270" s="34">
        <v>1499</v>
      </c>
      <c r="E270" s="34" t="str">
        <f t="shared" si="48"/>
        <v>10001499</v>
      </c>
      <c r="F270" s="228" t="str">
        <f>VLOOKUP(C270,'Presupuesto OAPES'!$B$2:$P$19,6,FALSE)</f>
        <v>Plan de trabajo</v>
      </c>
      <c r="G270" s="39">
        <v>160926</v>
      </c>
      <c r="H270" s="32" t="s">
        <v>5461</v>
      </c>
      <c r="I270" s="23" t="s">
        <v>5462</v>
      </c>
      <c r="J270" s="23" t="s">
        <v>405</v>
      </c>
      <c r="K270" s="23" t="s">
        <v>3647</v>
      </c>
      <c r="L270" s="23" t="s">
        <v>407</v>
      </c>
      <c r="M270" s="23" t="s">
        <v>408</v>
      </c>
      <c r="N270" s="23" t="s">
        <v>342</v>
      </c>
      <c r="O270" s="23" t="s">
        <v>344</v>
      </c>
      <c r="P270" s="24" t="s">
        <v>38</v>
      </c>
      <c r="Q270" s="24" t="s">
        <v>409</v>
      </c>
      <c r="R270" s="24" t="s">
        <v>40</v>
      </c>
      <c r="S270" s="25">
        <v>4204000</v>
      </c>
      <c r="T270" s="25">
        <v>0</v>
      </c>
      <c r="U270" s="25">
        <v>4204000</v>
      </c>
      <c r="V270" s="25">
        <f>+SUMIFS('Compromisos 01042026'!$P$2:$P$1962,'Compromisos 01042026'!$AB$2:$AB$1962,'CDP 01042026'!G270,'Compromisos 01042026'!$I$2:$I$1962,'CDP 01042026'!N270,'Compromisos 01042026'!$K$2:$K$1962,'CDP 01042026'!P270,'Compromisos 01042026'!$L$2:$L$1962,'CDP 01042026'!Q270)</f>
        <v>0</v>
      </c>
      <c r="W270" s="25">
        <f>+SUMIFS('Obligaciones 01042026'!$W$2:$W$501,'Obligaciones 01042026'!$AD$2:$AD$501,'CDP 01042026'!G270,'Obligaciones 01042026'!$S$2:$S$501,'CDP 01042026'!N270,'Obligaciones 01042026'!$Y$2:$Y$501,'CDP 01042026'!P270,'Obligaciones 01042026'!$AA$2:$AA$501,'CDP 01042026'!Q270)</f>
        <v>0</v>
      </c>
      <c r="X270" s="25">
        <f>+SUMIFS('Pagos 01042026'!$Z$2:$Z$2404,'Pagos 01042026'!$AN$2:$AN$2404,'CDP 01042026'!G270,'Pagos 01042026'!$U$2:$U$2404,'CDP 01042026'!N270,'Pagos 01042026'!$W$2:$W$2404,'CDP 01042026'!P270,'Pagos 01042026'!$X$2:$X$2404,'CDP 01042026'!Q270)</f>
        <v>0</v>
      </c>
      <c r="Y270" s="25">
        <v>4204000</v>
      </c>
      <c r="Z270" s="24" t="s">
        <v>5463</v>
      </c>
      <c r="AA270" s="24" t="s">
        <v>5454</v>
      </c>
      <c r="AB270" s="24" t="s">
        <v>411</v>
      </c>
      <c r="AC270" s="24" t="s">
        <v>411</v>
      </c>
      <c r="AD270" s="24" t="s">
        <v>411</v>
      </c>
      <c r="AE270" s="24" t="s">
        <v>411</v>
      </c>
      <c r="AF270" s="24" t="s">
        <v>411</v>
      </c>
    </row>
    <row r="272" spans="1:32" ht="13" x14ac:dyDescent="0.3">
      <c r="U272" s="26">
        <f>+SUBTOTAL(9,U2:U270)</f>
        <v>32220796956.510002</v>
      </c>
      <c r="V272" s="26">
        <f>+SUBTOTAL(9,V2:V270)</f>
        <v>32216592956.510002</v>
      </c>
      <c r="W272" s="26">
        <f>+SUBTOTAL(9,W2:W270)</f>
        <v>4573114591.5</v>
      </c>
      <c r="X272" s="26">
        <f>+SUBTOTAL(9,X2:X270)</f>
        <v>4532709956.5</v>
      </c>
    </row>
    <row r="273" spans="21:24" x14ac:dyDescent="0.3">
      <c r="U273" s="27">
        <f>+'Ejecucion x Rubro'!V43</f>
        <v>1415912633437.48</v>
      </c>
      <c r="V273" s="27">
        <f>+'Ejecucion x Rubro'!X43</f>
        <v>1379473115767.95</v>
      </c>
      <c r="W273" s="27">
        <f>+'Ejecucion x Rubro'!Y43</f>
        <v>360377414073.28998</v>
      </c>
      <c r="X273" s="27">
        <f>+'Ejecucion x Rubro'!Z43</f>
        <v>301360621242.89996</v>
      </c>
    </row>
    <row r="274" spans="21:24" x14ac:dyDescent="0.3">
      <c r="U274" s="28">
        <f>+U273-U272</f>
        <v>1383691836480.97</v>
      </c>
      <c r="V274" s="28">
        <f t="shared" ref="V274:X274" si="49">+V273-V272</f>
        <v>1347256522811.4399</v>
      </c>
      <c r="W274" s="28">
        <f t="shared" si="49"/>
        <v>355804299481.78998</v>
      </c>
      <c r="X274" s="28">
        <f t="shared" si="49"/>
        <v>296827911286.39996</v>
      </c>
    </row>
  </sheetData>
  <autoFilter ref="A1:AF270" xr:uid="{7BF12262-16D9-4ED0-91D1-6033EB7CA429}"/>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40308-5745-4D1B-B698-3C880A562229}">
  <dimension ref="A1:AK1962"/>
  <sheetViews>
    <sheetView showGridLines="0" topLeftCell="P1" workbookViewId="0">
      <selection activeCell="T6" sqref="T6"/>
    </sheetView>
  </sheetViews>
  <sheetFormatPr defaultColWidth="11.453125" defaultRowHeight="14.5" x14ac:dyDescent="0.35"/>
  <cols>
    <col min="1" max="2" width="11.453125" style="20"/>
    <col min="3" max="5" width="17.1796875" style="20" customWidth="1"/>
    <col min="6" max="6" width="11.453125" style="20" customWidth="1"/>
    <col min="7" max="7" width="17.1796875" style="20" customWidth="1"/>
    <col min="8" max="8" width="22.81640625" style="20" customWidth="1"/>
    <col min="9" max="9" width="27.453125" style="20" bestFit="1" customWidth="1"/>
    <col min="10" max="10" width="71.453125" style="20" customWidth="1"/>
    <col min="11" max="11" width="8.453125" style="20" customWidth="1"/>
    <col min="12" max="12" width="20" style="20" customWidth="1"/>
    <col min="13" max="13" width="8.453125" style="20" customWidth="1"/>
    <col min="14" max="17" width="17.1796875" style="20" customWidth="1"/>
    <col min="18" max="18" width="22.81640625" style="20" customWidth="1"/>
    <col min="19" max="19" width="17.1796875" style="20" customWidth="1"/>
    <col min="20" max="20" width="85.6328125" style="20" customWidth="1"/>
    <col min="21" max="25" width="17.1796875" style="20" customWidth="1"/>
    <col min="26" max="26" width="57.1796875" style="20" customWidth="1"/>
    <col min="27" max="27" width="42.81640625" style="20" customWidth="1"/>
    <col min="28" max="28" width="17.36328125" style="20" customWidth="1"/>
    <col min="29" max="36" width="42.81640625" style="20" customWidth="1"/>
    <col min="37" max="37" width="85.6328125" style="20" customWidth="1"/>
    <col min="38" max="16384" width="11.453125" style="20"/>
  </cols>
  <sheetData>
    <row r="1" spans="1:37" s="37" customFormat="1" ht="13" x14ac:dyDescent="0.3">
      <c r="A1" s="36" t="s">
        <v>5491</v>
      </c>
      <c r="B1" s="36" t="s">
        <v>5492</v>
      </c>
      <c r="C1" s="33" t="s">
        <v>378</v>
      </c>
      <c r="D1" s="31" t="s">
        <v>379</v>
      </c>
      <c r="E1" s="19" t="s">
        <v>380</v>
      </c>
      <c r="F1" s="19" t="s">
        <v>382</v>
      </c>
      <c r="G1" s="19" t="s">
        <v>383</v>
      </c>
      <c r="H1" s="19" t="s">
        <v>384</v>
      </c>
      <c r="I1" s="19" t="s">
        <v>385</v>
      </c>
      <c r="J1" s="19" t="s">
        <v>386</v>
      </c>
      <c r="K1" s="19" t="s">
        <v>387</v>
      </c>
      <c r="L1" s="19" t="s">
        <v>388</v>
      </c>
      <c r="M1" s="19" t="s">
        <v>5493</v>
      </c>
      <c r="N1" s="19" t="s">
        <v>390</v>
      </c>
      <c r="O1" s="19" t="s">
        <v>391</v>
      </c>
      <c r="P1" s="19" t="s">
        <v>392</v>
      </c>
      <c r="Q1" s="19" t="s">
        <v>5494</v>
      </c>
      <c r="R1" s="19" t="s">
        <v>5495</v>
      </c>
      <c r="S1" s="19" t="s">
        <v>5496</v>
      </c>
      <c r="T1" s="19" t="s">
        <v>5497</v>
      </c>
      <c r="U1" s="19" t="s">
        <v>5498</v>
      </c>
      <c r="V1" s="19" t="s">
        <v>5499</v>
      </c>
      <c r="W1" s="19" t="s">
        <v>5500</v>
      </c>
      <c r="X1" s="19" t="s">
        <v>5501</v>
      </c>
      <c r="Y1" s="19" t="s">
        <v>5502</v>
      </c>
      <c r="Z1" s="19" t="s">
        <v>5503</v>
      </c>
      <c r="AA1" s="19" t="s">
        <v>398</v>
      </c>
      <c r="AB1" s="19" t="s">
        <v>27</v>
      </c>
      <c r="AC1" s="19" t="s">
        <v>399</v>
      </c>
      <c r="AD1" s="19" t="s">
        <v>400</v>
      </c>
      <c r="AE1" s="19" t="s">
        <v>401</v>
      </c>
      <c r="AF1" s="19" t="s">
        <v>402</v>
      </c>
      <c r="AG1" s="19" t="s">
        <v>403</v>
      </c>
      <c r="AH1" s="19" t="s">
        <v>5504</v>
      </c>
      <c r="AI1" s="19" t="s">
        <v>5505</v>
      </c>
      <c r="AJ1" s="19" t="s">
        <v>5506</v>
      </c>
      <c r="AK1" s="19" t="s">
        <v>5507</v>
      </c>
    </row>
    <row r="2" spans="1:37" s="22" customFormat="1" ht="20" customHeight="1" x14ac:dyDescent="0.3">
      <c r="A2" s="34"/>
      <c r="B2" s="34"/>
      <c r="C2" s="35">
        <v>126</v>
      </c>
      <c r="D2" s="32" t="s">
        <v>404</v>
      </c>
      <c r="E2" s="23" t="s">
        <v>5508</v>
      </c>
      <c r="F2" s="23" t="s">
        <v>5509</v>
      </c>
      <c r="G2" s="30" t="s">
        <v>407</v>
      </c>
      <c r="H2" s="23" t="s">
        <v>408</v>
      </c>
      <c r="I2" s="23" t="s">
        <v>147</v>
      </c>
      <c r="J2" s="23" t="s">
        <v>148</v>
      </c>
      <c r="K2" s="23" t="s">
        <v>38</v>
      </c>
      <c r="L2" s="23" t="s">
        <v>409</v>
      </c>
      <c r="M2" s="23" t="s">
        <v>40</v>
      </c>
      <c r="N2" s="25">
        <v>400000</v>
      </c>
      <c r="O2" s="25">
        <v>-400000</v>
      </c>
      <c r="P2" s="25">
        <v>0</v>
      </c>
      <c r="Q2" s="25">
        <v>0</v>
      </c>
      <c r="R2" s="30" t="s">
        <v>5510</v>
      </c>
      <c r="S2" s="23" t="s">
        <v>5511</v>
      </c>
      <c r="T2" s="23" t="s">
        <v>5512</v>
      </c>
      <c r="U2" s="23" t="s">
        <v>5513</v>
      </c>
      <c r="V2" s="23" t="s">
        <v>5514</v>
      </c>
      <c r="W2" s="23" t="s">
        <v>5515</v>
      </c>
      <c r="X2" s="23" t="s">
        <v>5516</v>
      </c>
      <c r="Y2" s="23" t="s">
        <v>5517</v>
      </c>
      <c r="Z2" s="23" t="s">
        <v>5518</v>
      </c>
      <c r="AA2" s="23" t="s">
        <v>410</v>
      </c>
      <c r="AB2" s="21">
        <v>126</v>
      </c>
      <c r="AC2" s="23" t="s">
        <v>410</v>
      </c>
      <c r="AD2" s="23" t="s">
        <v>1678</v>
      </c>
      <c r="AE2" s="23" t="s">
        <v>2244</v>
      </c>
      <c r="AF2" s="23" t="s">
        <v>5519</v>
      </c>
      <c r="AG2" s="23"/>
      <c r="AH2" s="23" t="s">
        <v>404</v>
      </c>
      <c r="AI2" s="23" t="s">
        <v>5520</v>
      </c>
      <c r="AJ2" s="23" t="s">
        <v>5521</v>
      </c>
      <c r="AK2" s="23" t="s">
        <v>5522</v>
      </c>
    </row>
    <row r="3" spans="1:37" s="22" customFormat="1" ht="20" customHeight="1" x14ac:dyDescent="0.3">
      <c r="A3" s="34"/>
      <c r="B3" s="34"/>
      <c r="C3" s="35">
        <v>126</v>
      </c>
      <c r="D3" s="32" t="s">
        <v>404</v>
      </c>
      <c r="E3" s="23" t="s">
        <v>5508</v>
      </c>
      <c r="F3" s="23" t="s">
        <v>5509</v>
      </c>
      <c r="G3" s="30" t="s">
        <v>407</v>
      </c>
      <c r="H3" s="23" t="s">
        <v>408</v>
      </c>
      <c r="I3" s="23" t="s">
        <v>165</v>
      </c>
      <c r="J3" s="23" t="s">
        <v>166</v>
      </c>
      <c r="K3" s="23" t="s">
        <v>38</v>
      </c>
      <c r="L3" s="23" t="s">
        <v>409</v>
      </c>
      <c r="M3" s="23" t="s">
        <v>40</v>
      </c>
      <c r="N3" s="25">
        <v>200000</v>
      </c>
      <c r="O3" s="25">
        <v>-200000</v>
      </c>
      <c r="P3" s="25">
        <v>0</v>
      </c>
      <c r="Q3" s="25">
        <v>0</v>
      </c>
      <c r="R3" s="30" t="s">
        <v>5510</v>
      </c>
      <c r="S3" s="23" t="s">
        <v>5511</v>
      </c>
      <c r="T3" s="23" t="s">
        <v>5512</v>
      </c>
      <c r="U3" s="23" t="s">
        <v>5513</v>
      </c>
      <c r="V3" s="23" t="s">
        <v>5514</v>
      </c>
      <c r="W3" s="23" t="s">
        <v>5515</v>
      </c>
      <c r="X3" s="23" t="s">
        <v>5516</v>
      </c>
      <c r="Y3" s="23" t="s">
        <v>5517</v>
      </c>
      <c r="Z3" s="23" t="s">
        <v>5518</v>
      </c>
      <c r="AA3" s="23" t="s">
        <v>410</v>
      </c>
      <c r="AB3" s="21">
        <v>126</v>
      </c>
      <c r="AC3" s="23" t="s">
        <v>410</v>
      </c>
      <c r="AD3" s="23" t="s">
        <v>1678</v>
      </c>
      <c r="AE3" s="23" t="s">
        <v>2244</v>
      </c>
      <c r="AF3" s="23" t="s">
        <v>5519</v>
      </c>
      <c r="AG3" s="23"/>
      <c r="AH3" s="23" t="s">
        <v>404</v>
      </c>
      <c r="AI3" s="23" t="s">
        <v>5520</v>
      </c>
      <c r="AJ3" s="23" t="s">
        <v>5521</v>
      </c>
      <c r="AK3" s="23" t="s">
        <v>5522</v>
      </c>
    </row>
    <row r="4" spans="1:37" s="22" customFormat="1" ht="20" customHeight="1" x14ac:dyDescent="0.3">
      <c r="A4" s="34"/>
      <c r="B4" s="34"/>
      <c r="C4" s="35">
        <v>126</v>
      </c>
      <c r="D4" s="32" t="s">
        <v>404</v>
      </c>
      <c r="E4" s="23" t="s">
        <v>5508</v>
      </c>
      <c r="F4" s="23" t="s">
        <v>5509</v>
      </c>
      <c r="G4" s="30" t="s">
        <v>407</v>
      </c>
      <c r="H4" s="23" t="s">
        <v>408</v>
      </c>
      <c r="I4" s="23" t="s">
        <v>195</v>
      </c>
      <c r="J4" s="23" t="s">
        <v>197</v>
      </c>
      <c r="K4" s="23" t="s">
        <v>38</v>
      </c>
      <c r="L4" s="23" t="s">
        <v>409</v>
      </c>
      <c r="M4" s="23" t="s">
        <v>40</v>
      </c>
      <c r="N4" s="25">
        <v>555248</v>
      </c>
      <c r="O4" s="25">
        <v>0</v>
      </c>
      <c r="P4" s="25">
        <v>555248</v>
      </c>
      <c r="Q4" s="25">
        <v>0</v>
      </c>
      <c r="R4" s="30" t="s">
        <v>5510</v>
      </c>
      <c r="S4" s="23" t="s">
        <v>5511</v>
      </c>
      <c r="T4" s="23" t="s">
        <v>5512</v>
      </c>
      <c r="U4" s="23" t="s">
        <v>5513</v>
      </c>
      <c r="V4" s="23" t="s">
        <v>5514</v>
      </c>
      <c r="W4" s="23" t="s">
        <v>5515</v>
      </c>
      <c r="X4" s="23" t="s">
        <v>5516</v>
      </c>
      <c r="Y4" s="23" t="s">
        <v>5517</v>
      </c>
      <c r="Z4" s="23" t="s">
        <v>5518</v>
      </c>
      <c r="AA4" s="23" t="s">
        <v>410</v>
      </c>
      <c r="AB4" s="21">
        <v>126</v>
      </c>
      <c r="AC4" s="23" t="s">
        <v>410</v>
      </c>
      <c r="AD4" s="23" t="s">
        <v>1678</v>
      </c>
      <c r="AE4" s="23" t="s">
        <v>2244</v>
      </c>
      <c r="AF4" s="23" t="s">
        <v>5519</v>
      </c>
      <c r="AG4" s="23"/>
      <c r="AH4" s="23" t="s">
        <v>404</v>
      </c>
      <c r="AI4" s="23" t="s">
        <v>5520</v>
      </c>
      <c r="AJ4" s="23" t="s">
        <v>5521</v>
      </c>
      <c r="AK4" s="23" t="s">
        <v>5522</v>
      </c>
    </row>
    <row r="5" spans="1:37" s="22" customFormat="1" ht="20" customHeight="1" x14ac:dyDescent="0.3">
      <c r="A5" s="34"/>
      <c r="B5" s="34"/>
      <c r="C5" s="35">
        <v>226</v>
      </c>
      <c r="D5" s="32" t="s">
        <v>404</v>
      </c>
      <c r="E5" s="23" t="s">
        <v>5523</v>
      </c>
      <c r="F5" s="23" t="s">
        <v>5509</v>
      </c>
      <c r="G5" s="30" t="s">
        <v>407</v>
      </c>
      <c r="H5" s="23" t="s">
        <v>408</v>
      </c>
      <c r="I5" s="23" t="s">
        <v>195</v>
      </c>
      <c r="J5" s="23" t="s">
        <v>197</v>
      </c>
      <c r="K5" s="23" t="s">
        <v>38</v>
      </c>
      <c r="L5" s="23" t="s">
        <v>409</v>
      </c>
      <c r="M5" s="23" t="s">
        <v>40</v>
      </c>
      <c r="N5" s="25">
        <v>673708</v>
      </c>
      <c r="O5" s="25">
        <v>0</v>
      </c>
      <c r="P5" s="25">
        <v>673708</v>
      </c>
      <c r="Q5" s="25">
        <v>0</v>
      </c>
      <c r="R5" s="30" t="s">
        <v>5510</v>
      </c>
      <c r="S5" s="23" t="s">
        <v>5524</v>
      </c>
      <c r="T5" s="23" t="s">
        <v>5525</v>
      </c>
      <c r="U5" s="23" t="s">
        <v>5513</v>
      </c>
      <c r="V5" s="23" t="s">
        <v>5514</v>
      </c>
      <c r="W5" s="23" t="s">
        <v>5526</v>
      </c>
      <c r="X5" s="23" t="s">
        <v>5516</v>
      </c>
      <c r="Y5" s="23" t="s">
        <v>5527</v>
      </c>
      <c r="Z5" s="23" t="s">
        <v>5528</v>
      </c>
      <c r="AA5" s="23" t="s">
        <v>410</v>
      </c>
      <c r="AB5" s="21">
        <v>126</v>
      </c>
      <c r="AC5" s="23" t="s">
        <v>415</v>
      </c>
      <c r="AD5" s="23" t="s">
        <v>2071</v>
      </c>
      <c r="AE5" s="23" t="s">
        <v>5529</v>
      </c>
      <c r="AF5" s="23" t="s">
        <v>5530</v>
      </c>
      <c r="AG5" s="23"/>
      <c r="AH5" s="23" t="s">
        <v>404</v>
      </c>
      <c r="AI5" s="23" t="s">
        <v>5520</v>
      </c>
      <c r="AJ5" s="23" t="s">
        <v>5531</v>
      </c>
      <c r="AK5" s="23" t="s">
        <v>5532</v>
      </c>
    </row>
    <row r="6" spans="1:37" s="22" customFormat="1" ht="20" customHeight="1" x14ac:dyDescent="0.3">
      <c r="A6" s="34"/>
      <c r="B6" s="34"/>
      <c r="C6" s="35">
        <v>326</v>
      </c>
      <c r="D6" s="32" t="s">
        <v>404</v>
      </c>
      <c r="E6" s="23" t="s">
        <v>5533</v>
      </c>
      <c r="F6" s="23" t="s">
        <v>5509</v>
      </c>
      <c r="G6" s="30" t="s">
        <v>407</v>
      </c>
      <c r="H6" s="23" t="s">
        <v>408</v>
      </c>
      <c r="I6" s="23" t="s">
        <v>147</v>
      </c>
      <c r="J6" s="23" t="s">
        <v>148</v>
      </c>
      <c r="K6" s="23" t="s">
        <v>38</v>
      </c>
      <c r="L6" s="23" t="s">
        <v>409</v>
      </c>
      <c r="M6" s="23" t="s">
        <v>40</v>
      </c>
      <c r="N6" s="25">
        <v>500000</v>
      </c>
      <c r="O6" s="25">
        <v>-500000</v>
      </c>
      <c r="P6" s="25">
        <v>0</v>
      </c>
      <c r="Q6" s="25">
        <v>0</v>
      </c>
      <c r="R6" s="30" t="s">
        <v>5510</v>
      </c>
      <c r="S6" s="23" t="s">
        <v>5534</v>
      </c>
      <c r="T6" s="23" t="s">
        <v>5535</v>
      </c>
      <c r="U6" s="23" t="s">
        <v>5513</v>
      </c>
      <c r="V6" s="23" t="s">
        <v>5514</v>
      </c>
      <c r="W6" s="23" t="s">
        <v>5536</v>
      </c>
      <c r="X6" s="23" t="s">
        <v>5516</v>
      </c>
      <c r="Y6" s="23" t="s">
        <v>5527</v>
      </c>
      <c r="Z6" s="23" t="s">
        <v>5528</v>
      </c>
      <c r="AA6" s="23" t="s">
        <v>410</v>
      </c>
      <c r="AB6" s="21">
        <v>126</v>
      </c>
      <c r="AC6" s="23" t="s">
        <v>421</v>
      </c>
      <c r="AD6" s="23" t="s">
        <v>2159</v>
      </c>
      <c r="AE6" s="23" t="s">
        <v>5537</v>
      </c>
      <c r="AF6" s="23" t="s">
        <v>5538</v>
      </c>
      <c r="AG6" s="23"/>
      <c r="AH6" s="23" t="s">
        <v>404</v>
      </c>
      <c r="AI6" s="23" t="s">
        <v>5520</v>
      </c>
      <c r="AJ6" s="23" t="s">
        <v>5539</v>
      </c>
      <c r="AK6" s="23" t="s">
        <v>5540</v>
      </c>
    </row>
    <row r="7" spans="1:37" s="22" customFormat="1" ht="20" customHeight="1" x14ac:dyDescent="0.3">
      <c r="A7" s="34"/>
      <c r="B7" s="34"/>
      <c r="C7" s="35">
        <v>326</v>
      </c>
      <c r="D7" s="32" t="s">
        <v>404</v>
      </c>
      <c r="E7" s="23" t="s">
        <v>5533</v>
      </c>
      <c r="F7" s="23" t="s">
        <v>5509</v>
      </c>
      <c r="G7" s="30" t="s">
        <v>407</v>
      </c>
      <c r="H7" s="23" t="s">
        <v>408</v>
      </c>
      <c r="I7" s="23" t="s">
        <v>165</v>
      </c>
      <c r="J7" s="23" t="s">
        <v>166</v>
      </c>
      <c r="K7" s="23" t="s">
        <v>38</v>
      </c>
      <c r="L7" s="23" t="s">
        <v>409</v>
      </c>
      <c r="M7" s="23" t="s">
        <v>40</v>
      </c>
      <c r="N7" s="25">
        <v>300000</v>
      </c>
      <c r="O7" s="25">
        <v>-300000</v>
      </c>
      <c r="P7" s="25">
        <v>0</v>
      </c>
      <c r="Q7" s="25">
        <v>0</v>
      </c>
      <c r="R7" s="30" t="s">
        <v>5510</v>
      </c>
      <c r="S7" s="23" t="s">
        <v>5534</v>
      </c>
      <c r="T7" s="23" t="s">
        <v>5535</v>
      </c>
      <c r="U7" s="23" t="s">
        <v>5513</v>
      </c>
      <c r="V7" s="23" t="s">
        <v>5514</v>
      </c>
      <c r="W7" s="23" t="s">
        <v>5536</v>
      </c>
      <c r="X7" s="23" t="s">
        <v>5516</v>
      </c>
      <c r="Y7" s="23" t="s">
        <v>5527</v>
      </c>
      <c r="Z7" s="23" t="s">
        <v>5528</v>
      </c>
      <c r="AA7" s="23" t="s">
        <v>410</v>
      </c>
      <c r="AB7" s="21">
        <v>126</v>
      </c>
      <c r="AC7" s="23" t="s">
        <v>421</v>
      </c>
      <c r="AD7" s="23" t="s">
        <v>2159</v>
      </c>
      <c r="AE7" s="23" t="s">
        <v>5537</v>
      </c>
      <c r="AF7" s="23" t="s">
        <v>5538</v>
      </c>
      <c r="AG7" s="23"/>
      <c r="AH7" s="23" t="s">
        <v>404</v>
      </c>
      <c r="AI7" s="23" t="s">
        <v>5520</v>
      </c>
      <c r="AJ7" s="23" t="s">
        <v>5539</v>
      </c>
      <c r="AK7" s="23" t="s">
        <v>5540</v>
      </c>
    </row>
    <row r="8" spans="1:37" s="22" customFormat="1" ht="20" customHeight="1" x14ac:dyDescent="0.3">
      <c r="A8" s="34"/>
      <c r="B8" s="34"/>
      <c r="C8" s="35">
        <v>326</v>
      </c>
      <c r="D8" s="32" t="s">
        <v>404</v>
      </c>
      <c r="E8" s="23" t="s">
        <v>5533</v>
      </c>
      <c r="F8" s="23" t="s">
        <v>5509</v>
      </c>
      <c r="G8" s="30" t="s">
        <v>407</v>
      </c>
      <c r="H8" s="23" t="s">
        <v>408</v>
      </c>
      <c r="I8" s="23" t="s">
        <v>195</v>
      </c>
      <c r="J8" s="23" t="s">
        <v>197</v>
      </c>
      <c r="K8" s="23" t="s">
        <v>38</v>
      </c>
      <c r="L8" s="23" t="s">
        <v>409</v>
      </c>
      <c r="M8" s="23" t="s">
        <v>40</v>
      </c>
      <c r="N8" s="25">
        <v>619811</v>
      </c>
      <c r="O8" s="25">
        <v>0</v>
      </c>
      <c r="P8" s="25">
        <v>619811</v>
      </c>
      <c r="Q8" s="25">
        <v>0</v>
      </c>
      <c r="R8" s="30" t="s">
        <v>5510</v>
      </c>
      <c r="S8" s="23" t="s">
        <v>5534</v>
      </c>
      <c r="T8" s="23" t="s">
        <v>5535</v>
      </c>
      <c r="U8" s="23" t="s">
        <v>5513</v>
      </c>
      <c r="V8" s="23" t="s">
        <v>5514</v>
      </c>
      <c r="W8" s="23" t="s">
        <v>5536</v>
      </c>
      <c r="X8" s="23" t="s">
        <v>5516</v>
      </c>
      <c r="Y8" s="23" t="s">
        <v>5527</v>
      </c>
      <c r="Z8" s="23" t="s">
        <v>5528</v>
      </c>
      <c r="AA8" s="23" t="s">
        <v>410</v>
      </c>
      <c r="AB8" s="21">
        <v>126</v>
      </c>
      <c r="AC8" s="23" t="s">
        <v>421</v>
      </c>
      <c r="AD8" s="23" t="s">
        <v>2159</v>
      </c>
      <c r="AE8" s="23" t="s">
        <v>5537</v>
      </c>
      <c r="AF8" s="23" t="s">
        <v>5538</v>
      </c>
      <c r="AG8" s="23"/>
      <c r="AH8" s="23" t="s">
        <v>404</v>
      </c>
      <c r="AI8" s="23" t="s">
        <v>5520</v>
      </c>
      <c r="AJ8" s="23" t="s">
        <v>5539</v>
      </c>
      <c r="AK8" s="23" t="s">
        <v>5540</v>
      </c>
    </row>
    <row r="9" spans="1:37" s="22" customFormat="1" ht="20" customHeight="1" x14ac:dyDescent="0.3">
      <c r="A9" s="34"/>
      <c r="B9" s="34"/>
      <c r="C9" s="35">
        <v>426</v>
      </c>
      <c r="D9" s="32" t="s">
        <v>404</v>
      </c>
      <c r="E9" s="23" t="s">
        <v>5541</v>
      </c>
      <c r="F9" s="23" t="s">
        <v>5509</v>
      </c>
      <c r="G9" s="30" t="s">
        <v>407</v>
      </c>
      <c r="H9" s="23" t="s">
        <v>408</v>
      </c>
      <c r="I9" s="23" t="s">
        <v>195</v>
      </c>
      <c r="J9" s="23" t="s">
        <v>197</v>
      </c>
      <c r="K9" s="23" t="s">
        <v>38</v>
      </c>
      <c r="L9" s="23" t="s">
        <v>409</v>
      </c>
      <c r="M9" s="23" t="s">
        <v>40</v>
      </c>
      <c r="N9" s="25">
        <v>555248</v>
      </c>
      <c r="O9" s="25">
        <v>0</v>
      </c>
      <c r="P9" s="25">
        <v>555248</v>
      </c>
      <c r="Q9" s="25">
        <v>0</v>
      </c>
      <c r="R9" s="30" t="s">
        <v>5510</v>
      </c>
      <c r="S9" s="23" t="s">
        <v>5542</v>
      </c>
      <c r="T9" s="23" t="s">
        <v>5543</v>
      </c>
      <c r="U9" s="23" t="s">
        <v>5513</v>
      </c>
      <c r="V9" s="23" t="s">
        <v>5514</v>
      </c>
      <c r="W9" s="23" t="s">
        <v>5544</v>
      </c>
      <c r="X9" s="23" t="s">
        <v>5516</v>
      </c>
      <c r="Y9" s="23" t="s">
        <v>5527</v>
      </c>
      <c r="Z9" s="23" t="s">
        <v>5528</v>
      </c>
      <c r="AA9" s="23" t="s">
        <v>410</v>
      </c>
      <c r="AB9" s="21">
        <v>126</v>
      </c>
      <c r="AC9" s="23" t="s">
        <v>427</v>
      </c>
      <c r="AD9" s="23"/>
      <c r="AE9" s="23" t="s">
        <v>5545</v>
      </c>
      <c r="AF9" s="23" t="s">
        <v>5546</v>
      </c>
      <c r="AG9" s="23"/>
      <c r="AH9" s="23" t="s">
        <v>404</v>
      </c>
      <c r="AI9" s="23" t="s">
        <v>5520</v>
      </c>
      <c r="AJ9" s="23" t="s">
        <v>5547</v>
      </c>
      <c r="AK9" s="23" t="s">
        <v>5548</v>
      </c>
    </row>
    <row r="10" spans="1:37" s="22" customFormat="1" ht="20" customHeight="1" x14ac:dyDescent="0.3">
      <c r="A10" s="34"/>
      <c r="B10" s="34"/>
      <c r="C10" s="35">
        <v>526</v>
      </c>
      <c r="D10" s="32" t="s">
        <v>404</v>
      </c>
      <c r="E10" s="23" t="s">
        <v>5549</v>
      </c>
      <c r="F10" s="23" t="s">
        <v>5509</v>
      </c>
      <c r="G10" s="30" t="s">
        <v>407</v>
      </c>
      <c r="H10" s="23" t="s">
        <v>408</v>
      </c>
      <c r="I10" s="23" t="s">
        <v>195</v>
      </c>
      <c r="J10" s="23" t="s">
        <v>197</v>
      </c>
      <c r="K10" s="23" t="s">
        <v>38</v>
      </c>
      <c r="L10" s="23" t="s">
        <v>409</v>
      </c>
      <c r="M10" s="23" t="s">
        <v>40</v>
      </c>
      <c r="N10" s="25">
        <v>673708</v>
      </c>
      <c r="O10" s="25">
        <v>0</v>
      </c>
      <c r="P10" s="25">
        <v>673708</v>
      </c>
      <c r="Q10" s="25">
        <v>0</v>
      </c>
      <c r="R10" s="30" t="s">
        <v>5510</v>
      </c>
      <c r="S10" s="23" t="s">
        <v>5550</v>
      </c>
      <c r="T10" s="23" t="s">
        <v>5551</v>
      </c>
      <c r="U10" s="23" t="s">
        <v>5513</v>
      </c>
      <c r="V10" s="23" t="s">
        <v>5514</v>
      </c>
      <c r="W10" s="23" t="s">
        <v>5552</v>
      </c>
      <c r="X10" s="23" t="s">
        <v>5516</v>
      </c>
      <c r="Y10" s="23" t="s">
        <v>5527</v>
      </c>
      <c r="Z10" s="23" t="s">
        <v>5528</v>
      </c>
      <c r="AA10" s="23" t="s">
        <v>410</v>
      </c>
      <c r="AB10" s="21">
        <v>126</v>
      </c>
      <c r="AC10" s="23" t="s">
        <v>433</v>
      </c>
      <c r="AD10" s="23"/>
      <c r="AE10" s="23" t="s">
        <v>5553</v>
      </c>
      <c r="AF10" s="23" t="s">
        <v>5554</v>
      </c>
      <c r="AG10" s="23"/>
      <c r="AH10" s="23" t="s">
        <v>404</v>
      </c>
      <c r="AI10" s="23" t="s">
        <v>5520</v>
      </c>
      <c r="AJ10" s="23" t="s">
        <v>5555</v>
      </c>
      <c r="AK10" s="23" t="s">
        <v>5556</v>
      </c>
    </row>
    <row r="11" spans="1:37" s="22" customFormat="1" ht="20" customHeight="1" x14ac:dyDescent="0.3">
      <c r="A11" s="34"/>
      <c r="B11" s="34"/>
      <c r="C11" s="35">
        <v>626</v>
      </c>
      <c r="D11" s="32" t="s">
        <v>778</v>
      </c>
      <c r="E11" s="23" t="s">
        <v>5557</v>
      </c>
      <c r="F11" s="23" t="s">
        <v>5509</v>
      </c>
      <c r="G11" s="30" t="s">
        <v>407</v>
      </c>
      <c r="H11" s="23" t="s">
        <v>408</v>
      </c>
      <c r="I11" s="23" t="s">
        <v>345</v>
      </c>
      <c r="J11" s="23" t="s">
        <v>347</v>
      </c>
      <c r="K11" s="23" t="s">
        <v>38</v>
      </c>
      <c r="L11" s="23" t="s">
        <v>409</v>
      </c>
      <c r="M11" s="23" t="s">
        <v>40</v>
      </c>
      <c r="N11" s="25">
        <v>132058150</v>
      </c>
      <c r="O11" s="25">
        <v>-367850</v>
      </c>
      <c r="P11" s="25">
        <v>131690300</v>
      </c>
      <c r="Q11" s="25">
        <v>110355000</v>
      </c>
      <c r="R11" s="30" t="s">
        <v>5510</v>
      </c>
      <c r="S11" s="23" t="s">
        <v>5558</v>
      </c>
      <c r="T11" s="23" t="s">
        <v>5559</v>
      </c>
      <c r="U11" s="23" t="s">
        <v>5513</v>
      </c>
      <c r="V11" s="23" t="s">
        <v>5514</v>
      </c>
      <c r="W11" s="23" t="s">
        <v>5560</v>
      </c>
      <c r="X11" s="23" t="s">
        <v>5516</v>
      </c>
      <c r="Y11" s="23" t="s">
        <v>5561</v>
      </c>
      <c r="Z11" s="23" t="s">
        <v>5562</v>
      </c>
      <c r="AA11" s="23" t="s">
        <v>529</v>
      </c>
      <c r="AB11" s="21">
        <v>2626</v>
      </c>
      <c r="AC11" s="23" t="s">
        <v>439</v>
      </c>
      <c r="AD11" s="23"/>
      <c r="AE11" s="23" t="s">
        <v>530</v>
      </c>
      <c r="AF11" s="23" t="s">
        <v>531</v>
      </c>
      <c r="AG11" s="23"/>
      <c r="AH11" s="23" t="s">
        <v>778</v>
      </c>
      <c r="AI11" s="23" t="s">
        <v>5563</v>
      </c>
      <c r="AJ11" s="23" t="s">
        <v>5564</v>
      </c>
      <c r="AK11" s="23" t="s">
        <v>5565</v>
      </c>
    </row>
    <row r="12" spans="1:37" s="22" customFormat="1" ht="20" customHeight="1" x14ac:dyDescent="0.3">
      <c r="A12" s="34"/>
      <c r="B12" s="34"/>
      <c r="C12" s="35">
        <v>726</v>
      </c>
      <c r="D12" s="32" t="s">
        <v>778</v>
      </c>
      <c r="E12" s="23" t="s">
        <v>5566</v>
      </c>
      <c r="F12" s="23" t="s">
        <v>5509</v>
      </c>
      <c r="G12" s="30" t="s">
        <v>407</v>
      </c>
      <c r="H12" s="23" t="s">
        <v>408</v>
      </c>
      <c r="I12" s="23" t="s">
        <v>342</v>
      </c>
      <c r="J12" s="23" t="s">
        <v>344</v>
      </c>
      <c r="K12" s="23" t="s">
        <v>38</v>
      </c>
      <c r="L12" s="23" t="s">
        <v>409</v>
      </c>
      <c r="M12" s="23" t="s">
        <v>40</v>
      </c>
      <c r="N12" s="25">
        <v>132426000</v>
      </c>
      <c r="O12" s="25">
        <v>-1471400</v>
      </c>
      <c r="P12" s="25">
        <v>130954600</v>
      </c>
      <c r="Q12" s="25">
        <v>110355000</v>
      </c>
      <c r="R12" s="30" t="s">
        <v>5510</v>
      </c>
      <c r="S12" s="23" t="s">
        <v>5567</v>
      </c>
      <c r="T12" s="23" t="s">
        <v>5568</v>
      </c>
      <c r="U12" s="23" t="s">
        <v>5513</v>
      </c>
      <c r="V12" s="23" t="s">
        <v>5514</v>
      </c>
      <c r="W12" s="23" t="s">
        <v>5569</v>
      </c>
      <c r="X12" s="23" t="s">
        <v>5516</v>
      </c>
      <c r="Y12" s="23" t="s">
        <v>5570</v>
      </c>
      <c r="Z12" s="23" t="s">
        <v>5571</v>
      </c>
      <c r="AA12" s="23" t="s">
        <v>688</v>
      </c>
      <c r="AB12" s="21">
        <v>6126</v>
      </c>
      <c r="AC12" s="23" t="s">
        <v>445</v>
      </c>
      <c r="AD12" s="23"/>
      <c r="AE12" s="23" t="s">
        <v>689</v>
      </c>
      <c r="AF12" s="23" t="s">
        <v>690</v>
      </c>
      <c r="AG12" s="23"/>
      <c r="AH12" s="23" t="s">
        <v>778</v>
      </c>
      <c r="AI12" s="23" t="s">
        <v>5563</v>
      </c>
      <c r="AJ12" s="23" t="s">
        <v>5572</v>
      </c>
      <c r="AK12" s="23" t="s">
        <v>5573</v>
      </c>
    </row>
    <row r="13" spans="1:37" s="22" customFormat="1" ht="20" customHeight="1" x14ac:dyDescent="0.3">
      <c r="A13" s="34"/>
      <c r="B13" s="34"/>
      <c r="C13" s="35">
        <v>826</v>
      </c>
      <c r="D13" s="32" t="s">
        <v>778</v>
      </c>
      <c r="E13" s="23" t="s">
        <v>5574</v>
      </c>
      <c r="F13" s="23" t="s">
        <v>5509</v>
      </c>
      <c r="G13" s="30" t="s">
        <v>407</v>
      </c>
      <c r="H13" s="23" t="s">
        <v>408</v>
      </c>
      <c r="I13" s="23" t="s">
        <v>342</v>
      </c>
      <c r="J13" s="23" t="s">
        <v>344</v>
      </c>
      <c r="K13" s="23" t="s">
        <v>38</v>
      </c>
      <c r="L13" s="23" t="s">
        <v>409</v>
      </c>
      <c r="M13" s="23" t="s">
        <v>40</v>
      </c>
      <c r="N13" s="25">
        <v>92440705</v>
      </c>
      <c r="O13" s="25">
        <v>-257495</v>
      </c>
      <c r="P13" s="25">
        <v>92183210</v>
      </c>
      <c r="Q13" s="25">
        <v>77248500</v>
      </c>
      <c r="R13" s="30" t="s">
        <v>5510</v>
      </c>
      <c r="S13" s="23" t="s">
        <v>5575</v>
      </c>
      <c r="T13" s="23" t="s">
        <v>5576</v>
      </c>
      <c r="U13" s="23" t="s">
        <v>5513</v>
      </c>
      <c r="V13" s="23" t="s">
        <v>5514</v>
      </c>
      <c r="W13" s="23" t="s">
        <v>5577</v>
      </c>
      <c r="X13" s="23" t="s">
        <v>5516</v>
      </c>
      <c r="Y13" s="23" t="s">
        <v>5561</v>
      </c>
      <c r="Z13" s="23" t="s">
        <v>5562</v>
      </c>
      <c r="AA13" s="23" t="s">
        <v>683</v>
      </c>
      <c r="AB13" s="21">
        <v>6026</v>
      </c>
      <c r="AC13" s="23" t="s">
        <v>451</v>
      </c>
      <c r="AD13" s="23"/>
      <c r="AE13" s="23" t="s">
        <v>684</v>
      </c>
      <c r="AF13" s="23" t="s">
        <v>685</v>
      </c>
      <c r="AG13" s="23"/>
      <c r="AH13" s="23" t="s">
        <v>412</v>
      </c>
      <c r="AI13" s="23" t="s">
        <v>5563</v>
      </c>
      <c r="AJ13" s="23" t="s">
        <v>5578</v>
      </c>
      <c r="AK13" s="23" t="s">
        <v>5579</v>
      </c>
    </row>
    <row r="14" spans="1:37" s="22" customFormat="1" ht="20" customHeight="1" x14ac:dyDescent="0.3">
      <c r="A14" s="34"/>
      <c r="B14" s="34"/>
      <c r="C14" s="35">
        <v>926</v>
      </c>
      <c r="D14" s="32" t="s">
        <v>778</v>
      </c>
      <c r="E14" s="23" t="s">
        <v>5580</v>
      </c>
      <c r="F14" s="23" t="s">
        <v>5509</v>
      </c>
      <c r="G14" s="30" t="s">
        <v>407</v>
      </c>
      <c r="H14" s="23" t="s">
        <v>408</v>
      </c>
      <c r="I14" s="23" t="s">
        <v>342</v>
      </c>
      <c r="J14" s="23" t="s">
        <v>344</v>
      </c>
      <c r="K14" s="23" t="s">
        <v>38</v>
      </c>
      <c r="L14" s="23" t="s">
        <v>409</v>
      </c>
      <c r="M14" s="23" t="s">
        <v>40</v>
      </c>
      <c r="N14" s="25">
        <v>92698200</v>
      </c>
      <c r="O14" s="25">
        <v>-514990</v>
      </c>
      <c r="P14" s="25">
        <v>92183210</v>
      </c>
      <c r="Q14" s="25">
        <v>77248500</v>
      </c>
      <c r="R14" s="30" t="s">
        <v>5510</v>
      </c>
      <c r="S14" s="23" t="s">
        <v>5581</v>
      </c>
      <c r="T14" s="23" t="s">
        <v>5582</v>
      </c>
      <c r="U14" s="23" t="s">
        <v>5513</v>
      </c>
      <c r="V14" s="23" t="s">
        <v>5514</v>
      </c>
      <c r="W14" s="23" t="s">
        <v>5583</v>
      </c>
      <c r="X14" s="23" t="s">
        <v>5516</v>
      </c>
      <c r="Y14" s="23" t="s">
        <v>5527</v>
      </c>
      <c r="Z14" s="23" t="s">
        <v>5528</v>
      </c>
      <c r="AA14" s="23" t="s">
        <v>649</v>
      </c>
      <c r="AB14" s="21">
        <v>5726</v>
      </c>
      <c r="AC14" s="23" t="s">
        <v>457</v>
      </c>
      <c r="AD14" s="23"/>
      <c r="AE14" s="23" t="s">
        <v>668</v>
      </c>
      <c r="AF14" s="23" t="s">
        <v>669</v>
      </c>
      <c r="AG14" s="23"/>
      <c r="AH14" s="23" t="s">
        <v>778</v>
      </c>
      <c r="AI14" s="23" t="s">
        <v>5563</v>
      </c>
      <c r="AJ14" s="23" t="s">
        <v>5584</v>
      </c>
      <c r="AK14" s="23" t="s">
        <v>5585</v>
      </c>
    </row>
    <row r="15" spans="1:37" s="22" customFormat="1" ht="20" customHeight="1" x14ac:dyDescent="0.3">
      <c r="A15" s="34"/>
      <c r="B15" s="34"/>
      <c r="C15" s="35">
        <v>1026</v>
      </c>
      <c r="D15" s="32" t="s">
        <v>778</v>
      </c>
      <c r="E15" s="23" t="s">
        <v>5586</v>
      </c>
      <c r="F15" s="23" t="s">
        <v>5509</v>
      </c>
      <c r="G15" s="30" t="s">
        <v>407</v>
      </c>
      <c r="H15" s="23" t="s">
        <v>408</v>
      </c>
      <c r="I15" s="23" t="s">
        <v>345</v>
      </c>
      <c r="J15" s="23" t="s">
        <v>347</v>
      </c>
      <c r="K15" s="23" t="s">
        <v>38</v>
      </c>
      <c r="L15" s="23" t="s">
        <v>409</v>
      </c>
      <c r="M15" s="23" t="s">
        <v>40</v>
      </c>
      <c r="N15" s="25">
        <v>52823260</v>
      </c>
      <c r="O15" s="25">
        <v>-441420</v>
      </c>
      <c r="P15" s="25">
        <v>52381840</v>
      </c>
      <c r="Q15" s="25">
        <v>44142000</v>
      </c>
      <c r="R15" s="30" t="s">
        <v>5510</v>
      </c>
      <c r="S15" s="23" t="s">
        <v>5587</v>
      </c>
      <c r="T15" s="23" t="s">
        <v>5588</v>
      </c>
      <c r="U15" s="23" t="s">
        <v>5513</v>
      </c>
      <c r="V15" s="23" t="s">
        <v>5514</v>
      </c>
      <c r="W15" s="23" t="s">
        <v>5589</v>
      </c>
      <c r="X15" s="23" t="s">
        <v>5516</v>
      </c>
      <c r="Y15" s="23" t="s">
        <v>5517</v>
      </c>
      <c r="Z15" s="23" t="s">
        <v>5518</v>
      </c>
      <c r="AA15" s="23" t="s">
        <v>518</v>
      </c>
      <c r="AB15" s="21">
        <v>2426</v>
      </c>
      <c r="AC15" s="23" t="s">
        <v>463</v>
      </c>
      <c r="AD15" s="23"/>
      <c r="AE15" s="23" t="s">
        <v>519</v>
      </c>
      <c r="AF15" s="23" t="s">
        <v>520</v>
      </c>
      <c r="AG15" s="23"/>
      <c r="AH15" s="23" t="s">
        <v>778</v>
      </c>
      <c r="AI15" s="23" t="s">
        <v>5563</v>
      </c>
      <c r="AJ15" s="23" t="s">
        <v>5590</v>
      </c>
      <c r="AK15" s="23" t="s">
        <v>5591</v>
      </c>
    </row>
    <row r="16" spans="1:37" s="22" customFormat="1" ht="20" customHeight="1" x14ac:dyDescent="0.3">
      <c r="A16" s="34"/>
      <c r="B16" s="34"/>
      <c r="C16" s="35">
        <v>1126</v>
      </c>
      <c r="D16" s="32" t="s">
        <v>778</v>
      </c>
      <c r="E16" s="23" t="s">
        <v>5592</v>
      </c>
      <c r="F16" s="23" t="s">
        <v>5509</v>
      </c>
      <c r="G16" s="30" t="s">
        <v>407</v>
      </c>
      <c r="H16" s="23" t="s">
        <v>408</v>
      </c>
      <c r="I16" s="23" t="s">
        <v>345</v>
      </c>
      <c r="J16" s="23" t="s">
        <v>347</v>
      </c>
      <c r="K16" s="23" t="s">
        <v>38</v>
      </c>
      <c r="L16" s="23" t="s">
        <v>409</v>
      </c>
      <c r="M16" s="23" t="s">
        <v>40</v>
      </c>
      <c r="N16" s="25">
        <v>180207230</v>
      </c>
      <c r="O16" s="25">
        <v>-501970</v>
      </c>
      <c r="P16" s="25">
        <v>179705260</v>
      </c>
      <c r="Q16" s="25">
        <v>150591000</v>
      </c>
      <c r="R16" s="30" t="s">
        <v>5510</v>
      </c>
      <c r="S16" s="23" t="s">
        <v>5593</v>
      </c>
      <c r="T16" s="23" t="s">
        <v>5594</v>
      </c>
      <c r="U16" s="23" t="s">
        <v>5513</v>
      </c>
      <c r="V16" s="23" t="s">
        <v>5514</v>
      </c>
      <c r="W16" s="23" t="s">
        <v>5595</v>
      </c>
      <c r="X16" s="23" t="s">
        <v>5516</v>
      </c>
      <c r="Y16" s="23" t="s">
        <v>5561</v>
      </c>
      <c r="Z16" s="23" t="s">
        <v>5562</v>
      </c>
      <c r="AA16" s="23" t="s">
        <v>598</v>
      </c>
      <c r="AB16" s="21">
        <v>4226</v>
      </c>
      <c r="AC16" s="23" t="s">
        <v>469</v>
      </c>
      <c r="AD16" s="23"/>
      <c r="AE16" s="23" t="s">
        <v>599</v>
      </c>
      <c r="AF16" s="23" t="s">
        <v>600</v>
      </c>
      <c r="AG16" s="23"/>
      <c r="AH16" s="23" t="s">
        <v>778</v>
      </c>
      <c r="AI16" s="23" t="s">
        <v>5563</v>
      </c>
      <c r="AJ16" s="23" t="s">
        <v>5596</v>
      </c>
      <c r="AK16" s="23" t="s">
        <v>5597</v>
      </c>
    </row>
    <row r="17" spans="1:37" s="22" customFormat="1" ht="20" customHeight="1" x14ac:dyDescent="0.3">
      <c r="A17" s="34"/>
      <c r="B17" s="34"/>
      <c r="C17" s="35">
        <v>1226</v>
      </c>
      <c r="D17" s="32" t="s">
        <v>778</v>
      </c>
      <c r="E17" s="23" t="s">
        <v>5598</v>
      </c>
      <c r="F17" s="23" t="s">
        <v>5509</v>
      </c>
      <c r="G17" s="30" t="s">
        <v>407</v>
      </c>
      <c r="H17" s="23" t="s">
        <v>408</v>
      </c>
      <c r="I17" s="23" t="s">
        <v>342</v>
      </c>
      <c r="J17" s="23" t="s">
        <v>344</v>
      </c>
      <c r="K17" s="23" t="s">
        <v>38</v>
      </c>
      <c r="L17" s="23" t="s">
        <v>409</v>
      </c>
      <c r="M17" s="23" t="s">
        <v>40</v>
      </c>
      <c r="N17" s="25">
        <v>99319500</v>
      </c>
      <c r="O17" s="25">
        <v>0</v>
      </c>
      <c r="P17" s="25">
        <v>99319500</v>
      </c>
      <c r="Q17" s="25">
        <v>77984200</v>
      </c>
      <c r="R17" s="30" t="s">
        <v>5510</v>
      </c>
      <c r="S17" s="23" t="s">
        <v>5599</v>
      </c>
      <c r="T17" s="23" t="s">
        <v>5600</v>
      </c>
      <c r="U17" s="23" t="s">
        <v>5513</v>
      </c>
      <c r="V17" s="23" t="s">
        <v>5514</v>
      </c>
      <c r="W17" s="23" t="s">
        <v>5601</v>
      </c>
      <c r="X17" s="23" t="s">
        <v>5516</v>
      </c>
      <c r="Y17" s="23" t="s">
        <v>5561</v>
      </c>
      <c r="Z17" s="23" t="s">
        <v>5562</v>
      </c>
      <c r="AA17" s="23" t="s">
        <v>639</v>
      </c>
      <c r="AB17" s="21">
        <v>5226</v>
      </c>
      <c r="AC17" s="23" t="s">
        <v>475</v>
      </c>
      <c r="AD17" s="23"/>
      <c r="AE17" s="23" t="s">
        <v>644</v>
      </c>
      <c r="AF17" s="23" t="s">
        <v>645</v>
      </c>
      <c r="AG17" s="23"/>
      <c r="AH17" s="23" t="s">
        <v>778</v>
      </c>
      <c r="AI17" s="23" t="s">
        <v>5602</v>
      </c>
      <c r="AJ17" s="23" t="s">
        <v>5603</v>
      </c>
      <c r="AK17" s="23" t="s">
        <v>643</v>
      </c>
    </row>
    <row r="18" spans="1:37" s="22" customFormat="1" ht="20" customHeight="1" x14ac:dyDescent="0.3">
      <c r="A18" s="34"/>
      <c r="B18" s="34"/>
      <c r="C18" s="35">
        <v>1326</v>
      </c>
      <c r="D18" s="32" t="s">
        <v>778</v>
      </c>
      <c r="E18" s="23" t="s">
        <v>5604</v>
      </c>
      <c r="F18" s="23" t="s">
        <v>5509</v>
      </c>
      <c r="G18" s="30" t="s">
        <v>407</v>
      </c>
      <c r="H18" s="23" t="s">
        <v>408</v>
      </c>
      <c r="I18" s="23" t="s">
        <v>342</v>
      </c>
      <c r="J18" s="23" t="s">
        <v>344</v>
      </c>
      <c r="K18" s="23" t="s">
        <v>38</v>
      </c>
      <c r="L18" s="23" t="s">
        <v>409</v>
      </c>
      <c r="M18" s="23" t="s">
        <v>40</v>
      </c>
      <c r="N18" s="25">
        <v>79455600</v>
      </c>
      <c r="O18" s="25">
        <v>0</v>
      </c>
      <c r="P18" s="25">
        <v>79455600</v>
      </c>
      <c r="Q18" s="25">
        <v>62387360</v>
      </c>
      <c r="R18" s="30" t="s">
        <v>5510</v>
      </c>
      <c r="S18" s="23" t="s">
        <v>5605</v>
      </c>
      <c r="T18" s="23" t="s">
        <v>5606</v>
      </c>
      <c r="U18" s="23" t="s">
        <v>5513</v>
      </c>
      <c r="V18" s="23" t="s">
        <v>5514</v>
      </c>
      <c r="W18" s="23" t="s">
        <v>5607</v>
      </c>
      <c r="X18" s="23" t="s">
        <v>5516</v>
      </c>
      <c r="Y18" s="23" t="s">
        <v>5561</v>
      </c>
      <c r="Z18" s="23" t="s">
        <v>5562</v>
      </c>
      <c r="AA18" s="23" t="s">
        <v>623</v>
      </c>
      <c r="AB18" s="21">
        <v>5526</v>
      </c>
      <c r="AC18" s="23" t="s">
        <v>481</v>
      </c>
      <c r="AD18" s="23"/>
      <c r="AE18" s="23" t="s">
        <v>659</v>
      </c>
      <c r="AF18" s="23" t="s">
        <v>660</v>
      </c>
      <c r="AG18" s="23"/>
      <c r="AH18" s="23" t="s">
        <v>778</v>
      </c>
      <c r="AI18" s="23" t="s">
        <v>5563</v>
      </c>
      <c r="AJ18" s="23" t="s">
        <v>5608</v>
      </c>
      <c r="AK18" s="23" t="s">
        <v>5609</v>
      </c>
    </row>
    <row r="19" spans="1:37" s="22" customFormat="1" ht="20" customHeight="1" x14ac:dyDescent="0.3">
      <c r="A19" s="34"/>
      <c r="B19" s="34"/>
      <c r="C19" s="35">
        <v>1426</v>
      </c>
      <c r="D19" s="32" t="s">
        <v>778</v>
      </c>
      <c r="E19" s="23" t="s">
        <v>5610</v>
      </c>
      <c r="F19" s="23" t="s">
        <v>5509</v>
      </c>
      <c r="G19" s="30" t="s">
        <v>407</v>
      </c>
      <c r="H19" s="23" t="s">
        <v>408</v>
      </c>
      <c r="I19" s="23" t="s">
        <v>342</v>
      </c>
      <c r="J19" s="23" t="s">
        <v>344</v>
      </c>
      <c r="K19" s="23" t="s">
        <v>38</v>
      </c>
      <c r="L19" s="23" t="s">
        <v>409</v>
      </c>
      <c r="M19" s="23" t="s">
        <v>40</v>
      </c>
      <c r="N19" s="25">
        <v>132426000</v>
      </c>
      <c r="O19" s="25">
        <v>-735700</v>
      </c>
      <c r="P19" s="25">
        <v>131690300</v>
      </c>
      <c r="Q19" s="25">
        <v>110355000</v>
      </c>
      <c r="R19" s="30" t="s">
        <v>5510</v>
      </c>
      <c r="S19" s="23" t="s">
        <v>5611</v>
      </c>
      <c r="T19" s="23" t="s">
        <v>5612</v>
      </c>
      <c r="U19" s="23" t="s">
        <v>5513</v>
      </c>
      <c r="V19" s="23" t="s">
        <v>5514</v>
      </c>
      <c r="W19" s="23" t="s">
        <v>5613</v>
      </c>
      <c r="X19" s="23" t="s">
        <v>5516</v>
      </c>
      <c r="Y19" s="23" t="s">
        <v>5561</v>
      </c>
      <c r="Z19" s="23" t="s">
        <v>5562</v>
      </c>
      <c r="AA19" s="23" t="s">
        <v>703</v>
      </c>
      <c r="AB19" s="21">
        <v>6426</v>
      </c>
      <c r="AC19" s="23" t="s">
        <v>704</v>
      </c>
      <c r="AD19" s="23"/>
      <c r="AE19" s="23" t="s">
        <v>705</v>
      </c>
      <c r="AF19" s="23" t="s">
        <v>706</v>
      </c>
      <c r="AG19" s="23"/>
      <c r="AH19" s="23" t="s">
        <v>778</v>
      </c>
      <c r="AI19" s="23" t="s">
        <v>5602</v>
      </c>
      <c r="AJ19" s="23" t="s">
        <v>5614</v>
      </c>
      <c r="AK19" s="23" t="s">
        <v>5615</v>
      </c>
    </row>
    <row r="20" spans="1:37" s="22" customFormat="1" ht="20" customHeight="1" x14ac:dyDescent="0.3">
      <c r="A20" s="34"/>
      <c r="B20" s="34"/>
      <c r="C20" s="35">
        <v>1526</v>
      </c>
      <c r="D20" s="32" t="s">
        <v>778</v>
      </c>
      <c r="E20" s="23" t="s">
        <v>5616</v>
      </c>
      <c r="F20" s="23" t="s">
        <v>5509</v>
      </c>
      <c r="G20" s="30" t="s">
        <v>407</v>
      </c>
      <c r="H20" s="23" t="s">
        <v>408</v>
      </c>
      <c r="I20" s="23" t="s">
        <v>342</v>
      </c>
      <c r="J20" s="23" t="s">
        <v>344</v>
      </c>
      <c r="K20" s="23" t="s">
        <v>38</v>
      </c>
      <c r="L20" s="23" t="s">
        <v>409</v>
      </c>
      <c r="M20" s="23" t="s">
        <v>40</v>
      </c>
      <c r="N20" s="25">
        <v>165072688</v>
      </c>
      <c r="O20" s="25">
        <v>-459813</v>
      </c>
      <c r="P20" s="25">
        <v>164612875</v>
      </c>
      <c r="Q20" s="25">
        <v>137943750</v>
      </c>
      <c r="R20" s="30" t="s">
        <v>5510</v>
      </c>
      <c r="S20" s="23" t="s">
        <v>5617</v>
      </c>
      <c r="T20" s="23" t="s">
        <v>5618</v>
      </c>
      <c r="U20" s="23" t="s">
        <v>5513</v>
      </c>
      <c r="V20" s="23" t="s">
        <v>5514</v>
      </c>
      <c r="W20" s="23" t="s">
        <v>5619</v>
      </c>
      <c r="X20" s="23" t="s">
        <v>5516</v>
      </c>
      <c r="Y20" s="23" t="s">
        <v>5517</v>
      </c>
      <c r="Z20" s="23" t="s">
        <v>5518</v>
      </c>
      <c r="AA20" s="23" t="s">
        <v>524</v>
      </c>
      <c r="AB20" s="21">
        <v>5626</v>
      </c>
      <c r="AC20" s="23" t="s">
        <v>487</v>
      </c>
      <c r="AD20" s="23" t="s">
        <v>663</v>
      </c>
      <c r="AE20" s="23" t="s">
        <v>664</v>
      </c>
      <c r="AF20" s="23" t="s">
        <v>665</v>
      </c>
      <c r="AG20" s="23"/>
      <c r="AH20" s="23" t="s">
        <v>778</v>
      </c>
      <c r="AI20" s="23" t="s">
        <v>5602</v>
      </c>
      <c r="AJ20" s="23" t="s">
        <v>5620</v>
      </c>
      <c r="AK20" s="23" t="s">
        <v>662</v>
      </c>
    </row>
    <row r="21" spans="1:37" s="22" customFormat="1" ht="20" customHeight="1" x14ac:dyDescent="0.3">
      <c r="A21" s="34"/>
      <c r="B21" s="34"/>
      <c r="C21" s="35">
        <v>1626</v>
      </c>
      <c r="D21" s="32" t="s">
        <v>778</v>
      </c>
      <c r="E21" s="23" t="s">
        <v>5621</v>
      </c>
      <c r="F21" s="23" t="s">
        <v>5509</v>
      </c>
      <c r="G21" s="30" t="s">
        <v>407</v>
      </c>
      <c r="H21" s="23" t="s">
        <v>408</v>
      </c>
      <c r="I21" s="23" t="s">
        <v>342</v>
      </c>
      <c r="J21" s="23" t="s">
        <v>344</v>
      </c>
      <c r="K21" s="23" t="s">
        <v>38</v>
      </c>
      <c r="L21" s="23" t="s">
        <v>409</v>
      </c>
      <c r="M21" s="23" t="s">
        <v>40</v>
      </c>
      <c r="N21" s="25">
        <v>132426000</v>
      </c>
      <c r="O21" s="25">
        <v>-1471400</v>
      </c>
      <c r="P21" s="25">
        <v>130954600</v>
      </c>
      <c r="Q21" s="25">
        <v>110355000</v>
      </c>
      <c r="R21" s="30" t="s">
        <v>5510</v>
      </c>
      <c r="S21" s="23" t="s">
        <v>5622</v>
      </c>
      <c r="T21" s="23" t="s">
        <v>5623</v>
      </c>
      <c r="U21" s="23" t="s">
        <v>5513</v>
      </c>
      <c r="V21" s="23" t="s">
        <v>5514</v>
      </c>
      <c r="W21" s="23" t="s">
        <v>5624</v>
      </c>
      <c r="X21" s="23" t="s">
        <v>5516</v>
      </c>
      <c r="Y21" s="23" t="s">
        <v>5561</v>
      </c>
      <c r="Z21" s="23" t="s">
        <v>5562</v>
      </c>
      <c r="AA21" s="23" t="s">
        <v>880</v>
      </c>
      <c r="AB21" s="21">
        <v>11026</v>
      </c>
      <c r="AC21" s="23" t="s">
        <v>500</v>
      </c>
      <c r="AD21" s="23"/>
      <c r="AE21" s="23" t="s">
        <v>881</v>
      </c>
      <c r="AF21" s="23" t="s">
        <v>882</v>
      </c>
      <c r="AG21" s="23"/>
      <c r="AH21" s="23" t="s">
        <v>778</v>
      </c>
      <c r="AI21" s="23" t="s">
        <v>5563</v>
      </c>
      <c r="AJ21" s="23" t="s">
        <v>5625</v>
      </c>
      <c r="AK21" s="23" t="s">
        <v>5626</v>
      </c>
    </row>
    <row r="22" spans="1:37" s="22" customFormat="1" ht="20" customHeight="1" x14ac:dyDescent="0.3">
      <c r="A22" s="34"/>
      <c r="B22" s="34"/>
      <c r="C22" s="35">
        <v>1726</v>
      </c>
      <c r="D22" s="32" t="s">
        <v>778</v>
      </c>
      <c r="E22" s="23" t="s">
        <v>5627</v>
      </c>
      <c r="F22" s="23" t="s">
        <v>5509</v>
      </c>
      <c r="G22" s="30" t="s">
        <v>407</v>
      </c>
      <c r="H22" s="23" t="s">
        <v>408</v>
      </c>
      <c r="I22" s="23" t="s">
        <v>342</v>
      </c>
      <c r="J22" s="23" t="s">
        <v>344</v>
      </c>
      <c r="K22" s="23" t="s">
        <v>38</v>
      </c>
      <c r="L22" s="23" t="s">
        <v>409</v>
      </c>
      <c r="M22" s="23" t="s">
        <v>40</v>
      </c>
      <c r="N22" s="25">
        <v>132426000</v>
      </c>
      <c r="O22" s="25">
        <v>-734710</v>
      </c>
      <c r="P22" s="25">
        <v>131691290</v>
      </c>
      <c r="Q22" s="25">
        <v>110355990</v>
      </c>
      <c r="R22" s="30" t="s">
        <v>5510</v>
      </c>
      <c r="S22" s="23" t="s">
        <v>5628</v>
      </c>
      <c r="T22" s="23" t="s">
        <v>5629</v>
      </c>
      <c r="U22" s="23" t="s">
        <v>5513</v>
      </c>
      <c r="V22" s="23" t="s">
        <v>5514</v>
      </c>
      <c r="W22" s="23" t="s">
        <v>5630</v>
      </c>
      <c r="X22" s="23" t="s">
        <v>5516</v>
      </c>
      <c r="Y22" s="23" t="s">
        <v>5561</v>
      </c>
      <c r="Z22" s="23" t="s">
        <v>5562</v>
      </c>
      <c r="AA22" s="23" t="s">
        <v>677</v>
      </c>
      <c r="AB22" s="21">
        <v>5926</v>
      </c>
      <c r="AC22" s="23" t="s">
        <v>678</v>
      </c>
      <c r="AD22" s="23"/>
      <c r="AE22" s="23" t="s">
        <v>679</v>
      </c>
      <c r="AF22" s="23" t="s">
        <v>680</v>
      </c>
      <c r="AG22" s="23"/>
      <c r="AH22" s="23" t="s">
        <v>778</v>
      </c>
      <c r="AI22" s="23" t="s">
        <v>5563</v>
      </c>
      <c r="AJ22" s="23" t="s">
        <v>5631</v>
      </c>
      <c r="AK22" s="23" t="s">
        <v>5632</v>
      </c>
    </row>
    <row r="23" spans="1:37" s="22" customFormat="1" ht="20" customHeight="1" x14ac:dyDescent="0.3">
      <c r="A23" s="34"/>
      <c r="B23" s="34"/>
      <c r="C23" s="35">
        <v>1826</v>
      </c>
      <c r="D23" s="32" t="s">
        <v>778</v>
      </c>
      <c r="E23" s="23" t="s">
        <v>5633</v>
      </c>
      <c r="F23" s="23" t="s">
        <v>5509</v>
      </c>
      <c r="G23" s="30" t="s">
        <v>407</v>
      </c>
      <c r="H23" s="23" t="s">
        <v>408</v>
      </c>
      <c r="I23" s="23" t="s">
        <v>342</v>
      </c>
      <c r="J23" s="23" t="s">
        <v>344</v>
      </c>
      <c r="K23" s="23" t="s">
        <v>38</v>
      </c>
      <c r="L23" s="23" t="s">
        <v>409</v>
      </c>
      <c r="M23" s="23" t="s">
        <v>40</v>
      </c>
      <c r="N23" s="25">
        <v>145263965</v>
      </c>
      <c r="O23" s="25">
        <v>-1213905</v>
      </c>
      <c r="P23" s="25">
        <v>144050060</v>
      </c>
      <c r="Q23" s="25">
        <v>121390500</v>
      </c>
      <c r="R23" s="30" t="s">
        <v>5510</v>
      </c>
      <c r="S23" s="23" t="s">
        <v>5634</v>
      </c>
      <c r="T23" s="23" t="s">
        <v>5635</v>
      </c>
      <c r="U23" s="23" t="s">
        <v>5513</v>
      </c>
      <c r="V23" s="23" t="s">
        <v>5514</v>
      </c>
      <c r="W23" s="23" t="s">
        <v>5636</v>
      </c>
      <c r="X23" s="23" t="s">
        <v>5516</v>
      </c>
      <c r="Y23" s="23" t="s">
        <v>5517</v>
      </c>
      <c r="Z23" s="23" t="s">
        <v>5518</v>
      </c>
      <c r="AA23" s="23" t="s">
        <v>577</v>
      </c>
      <c r="AB23" s="21">
        <v>3826</v>
      </c>
      <c r="AC23" s="23" t="s">
        <v>578</v>
      </c>
      <c r="AD23" s="23"/>
      <c r="AE23" s="23" t="s">
        <v>579</v>
      </c>
      <c r="AF23" s="23" t="s">
        <v>580</v>
      </c>
      <c r="AG23" s="23"/>
      <c r="AH23" s="23" t="s">
        <v>778</v>
      </c>
      <c r="AI23" s="23" t="s">
        <v>5563</v>
      </c>
      <c r="AJ23" s="23" t="s">
        <v>5637</v>
      </c>
      <c r="AK23" s="23" t="s">
        <v>5638</v>
      </c>
    </row>
    <row r="24" spans="1:37" s="22" customFormat="1" ht="20" customHeight="1" x14ac:dyDescent="0.3">
      <c r="A24" s="34"/>
      <c r="B24" s="34"/>
      <c r="C24" s="35">
        <v>1926</v>
      </c>
      <c r="D24" s="32" t="s">
        <v>778</v>
      </c>
      <c r="E24" s="23" t="s">
        <v>5639</v>
      </c>
      <c r="F24" s="23" t="s">
        <v>5509</v>
      </c>
      <c r="G24" s="30" t="s">
        <v>407</v>
      </c>
      <c r="H24" s="23" t="s">
        <v>408</v>
      </c>
      <c r="I24" s="23" t="s">
        <v>342</v>
      </c>
      <c r="J24" s="23" t="s">
        <v>344</v>
      </c>
      <c r="K24" s="23" t="s">
        <v>38</v>
      </c>
      <c r="L24" s="23" t="s">
        <v>409</v>
      </c>
      <c r="M24" s="23" t="s">
        <v>40</v>
      </c>
      <c r="N24" s="25">
        <v>145263965</v>
      </c>
      <c r="O24" s="25">
        <v>-1213905</v>
      </c>
      <c r="P24" s="25">
        <v>144050060</v>
      </c>
      <c r="Q24" s="25">
        <v>121390500</v>
      </c>
      <c r="R24" s="30" t="s">
        <v>5510</v>
      </c>
      <c r="S24" s="23" t="s">
        <v>5640</v>
      </c>
      <c r="T24" s="23" t="s">
        <v>5641</v>
      </c>
      <c r="U24" s="23" t="s">
        <v>5513</v>
      </c>
      <c r="V24" s="23" t="s">
        <v>5514</v>
      </c>
      <c r="W24" s="23" t="s">
        <v>5642</v>
      </c>
      <c r="X24" s="23" t="s">
        <v>5516</v>
      </c>
      <c r="Y24" s="23" t="s">
        <v>5561</v>
      </c>
      <c r="Z24" s="23" t="s">
        <v>5562</v>
      </c>
      <c r="AA24" s="23" t="s">
        <v>583</v>
      </c>
      <c r="AB24" s="21">
        <v>3926</v>
      </c>
      <c r="AC24" s="23" t="s">
        <v>493</v>
      </c>
      <c r="AD24" s="23"/>
      <c r="AE24" s="23" t="s">
        <v>584</v>
      </c>
      <c r="AF24" s="23" t="s">
        <v>585</v>
      </c>
      <c r="AG24" s="23"/>
      <c r="AH24" s="23" t="s">
        <v>778</v>
      </c>
      <c r="AI24" s="23" t="s">
        <v>5563</v>
      </c>
      <c r="AJ24" s="23" t="s">
        <v>5643</v>
      </c>
      <c r="AK24" s="23" t="s">
        <v>5644</v>
      </c>
    </row>
    <row r="25" spans="1:37" s="22" customFormat="1" ht="20" customHeight="1" x14ac:dyDescent="0.3">
      <c r="A25" s="34"/>
      <c r="B25" s="34"/>
      <c r="C25" s="35">
        <v>2026</v>
      </c>
      <c r="D25" s="32" t="s">
        <v>778</v>
      </c>
      <c r="E25" s="23" t="s">
        <v>5645</v>
      </c>
      <c r="F25" s="23" t="s">
        <v>5509</v>
      </c>
      <c r="G25" s="30" t="s">
        <v>407</v>
      </c>
      <c r="H25" s="23" t="s">
        <v>408</v>
      </c>
      <c r="I25" s="23" t="s">
        <v>317</v>
      </c>
      <c r="J25" s="23" t="s">
        <v>903</v>
      </c>
      <c r="K25" s="23" t="s">
        <v>38</v>
      </c>
      <c r="L25" s="23" t="s">
        <v>409</v>
      </c>
      <c r="M25" s="23" t="s">
        <v>40</v>
      </c>
      <c r="N25" s="25">
        <v>145263965</v>
      </c>
      <c r="O25" s="25">
        <v>-1213905</v>
      </c>
      <c r="P25" s="25">
        <v>144050060</v>
      </c>
      <c r="Q25" s="25">
        <v>121390500</v>
      </c>
      <c r="R25" s="30" t="s">
        <v>5510</v>
      </c>
      <c r="S25" s="23" t="s">
        <v>5646</v>
      </c>
      <c r="T25" s="23" t="s">
        <v>5647</v>
      </c>
      <c r="U25" s="23" t="s">
        <v>5513</v>
      </c>
      <c r="V25" s="23" t="s">
        <v>5514</v>
      </c>
      <c r="W25" s="23" t="s">
        <v>5648</v>
      </c>
      <c r="X25" s="23" t="s">
        <v>5516</v>
      </c>
      <c r="Y25" s="23" t="s">
        <v>5527</v>
      </c>
      <c r="Z25" s="23" t="s">
        <v>5528</v>
      </c>
      <c r="AA25" s="23" t="s">
        <v>920</v>
      </c>
      <c r="AB25" s="21">
        <v>12026</v>
      </c>
      <c r="AC25" s="23" t="s">
        <v>921</v>
      </c>
      <c r="AD25" s="23"/>
      <c r="AE25" s="23" t="s">
        <v>922</v>
      </c>
      <c r="AF25" s="23" t="s">
        <v>923</v>
      </c>
      <c r="AG25" s="23"/>
      <c r="AH25" s="23" t="s">
        <v>778</v>
      </c>
      <c r="AI25" s="23" t="s">
        <v>5602</v>
      </c>
      <c r="AJ25" s="23" t="s">
        <v>5649</v>
      </c>
      <c r="AK25" s="23" t="s">
        <v>919</v>
      </c>
    </row>
    <row r="26" spans="1:37" s="22" customFormat="1" ht="20" customHeight="1" x14ac:dyDescent="0.3">
      <c r="A26" s="34"/>
      <c r="B26" s="34"/>
      <c r="C26" s="35">
        <v>2126</v>
      </c>
      <c r="D26" s="32" t="s">
        <v>778</v>
      </c>
      <c r="E26" s="23" t="s">
        <v>5650</v>
      </c>
      <c r="F26" s="23" t="s">
        <v>5509</v>
      </c>
      <c r="G26" s="30" t="s">
        <v>407</v>
      </c>
      <c r="H26" s="23" t="s">
        <v>408</v>
      </c>
      <c r="I26" s="23" t="s">
        <v>317</v>
      </c>
      <c r="J26" s="23" t="s">
        <v>903</v>
      </c>
      <c r="K26" s="23" t="s">
        <v>38</v>
      </c>
      <c r="L26" s="23" t="s">
        <v>409</v>
      </c>
      <c r="M26" s="23" t="s">
        <v>40</v>
      </c>
      <c r="N26" s="25">
        <v>145263965</v>
      </c>
      <c r="O26" s="25">
        <v>-1213905</v>
      </c>
      <c r="P26" s="25">
        <v>144050060</v>
      </c>
      <c r="Q26" s="25">
        <v>121390500</v>
      </c>
      <c r="R26" s="30" t="s">
        <v>5510</v>
      </c>
      <c r="S26" s="23" t="s">
        <v>5651</v>
      </c>
      <c r="T26" s="23" t="s">
        <v>5652</v>
      </c>
      <c r="U26" s="23" t="s">
        <v>5513</v>
      </c>
      <c r="V26" s="23" t="s">
        <v>5514</v>
      </c>
      <c r="W26" s="23" t="s">
        <v>5653</v>
      </c>
      <c r="X26" s="23" t="s">
        <v>5516</v>
      </c>
      <c r="Y26" s="23" t="s">
        <v>5517</v>
      </c>
      <c r="Z26" s="23" t="s">
        <v>5518</v>
      </c>
      <c r="AA26" s="23" t="s">
        <v>904</v>
      </c>
      <c r="AB26" s="21">
        <v>11626</v>
      </c>
      <c r="AC26" s="23" t="s">
        <v>506</v>
      </c>
      <c r="AD26" s="23"/>
      <c r="AE26" s="23" t="s">
        <v>905</v>
      </c>
      <c r="AF26" s="23" t="s">
        <v>906</v>
      </c>
      <c r="AG26" s="23"/>
      <c r="AH26" s="23" t="s">
        <v>778</v>
      </c>
      <c r="AI26" s="23" t="s">
        <v>5563</v>
      </c>
      <c r="AJ26" s="23" t="s">
        <v>5654</v>
      </c>
      <c r="AK26" s="23" t="s">
        <v>5655</v>
      </c>
    </row>
    <row r="27" spans="1:37" s="22" customFormat="1" ht="20" customHeight="1" x14ac:dyDescent="0.3">
      <c r="A27" s="34"/>
      <c r="B27" s="34"/>
      <c r="C27" s="35">
        <v>2226</v>
      </c>
      <c r="D27" s="32" t="s">
        <v>778</v>
      </c>
      <c r="E27" s="23" t="s">
        <v>5656</v>
      </c>
      <c r="F27" s="23" t="s">
        <v>5509</v>
      </c>
      <c r="G27" s="30" t="s">
        <v>407</v>
      </c>
      <c r="H27" s="23" t="s">
        <v>408</v>
      </c>
      <c r="I27" s="23" t="s">
        <v>342</v>
      </c>
      <c r="J27" s="23" t="s">
        <v>344</v>
      </c>
      <c r="K27" s="23" t="s">
        <v>38</v>
      </c>
      <c r="L27" s="23" t="s">
        <v>409</v>
      </c>
      <c r="M27" s="23" t="s">
        <v>40</v>
      </c>
      <c r="N27" s="25">
        <v>79234890</v>
      </c>
      <c r="O27" s="25">
        <v>-662130</v>
      </c>
      <c r="P27" s="25">
        <v>78572760</v>
      </c>
      <c r="Q27" s="25">
        <v>66213000</v>
      </c>
      <c r="R27" s="30" t="s">
        <v>5510</v>
      </c>
      <c r="S27" s="23" t="s">
        <v>5657</v>
      </c>
      <c r="T27" s="23" t="s">
        <v>5658</v>
      </c>
      <c r="U27" s="23" t="s">
        <v>5513</v>
      </c>
      <c r="V27" s="23" t="s">
        <v>5514</v>
      </c>
      <c r="W27" s="23" t="s">
        <v>5659</v>
      </c>
      <c r="X27" s="23" t="s">
        <v>5516</v>
      </c>
      <c r="Y27" s="23" t="s">
        <v>5527</v>
      </c>
      <c r="Z27" s="23" t="s">
        <v>5528</v>
      </c>
      <c r="AA27" s="23" t="s">
        <v>415</v>
      </c>
      <c r="AB27" s="21">
        <v>226</v>
      </c>
      <c r="AC27" s="23" t="s">
        <v>416</v>
      </c>
      <c r="AD27" s="23"/>
      <c r="AE27" s="23" t="s">
        <v>417</v>
      </c>
      <c r="AF27" s="23" t="s">
        <v>418</v>
      </c>
      <c r="AG27" s="23"/>
      <c r="AH27" s="23" t="s">
        <v>778</v>
      </c>
      <c r="AI27" s="23" t="s">
        <v>5563</v>
      </c>
      <c r="AJ27" s="23" t="s">
        <v>5660</v>
      </c>
      <c r="AK27" s="23" t="s">
        <v>5661</v>
      </c>
    </row>
    <row r="28" spans="1:37" s="22" customFormat="1" ht="20" customHeight="1" x14ac:dyDescent="0.3">
      <c r="A28" s="34"/>
      <c r="B28" s="34"/>
      <c r="C28" s="35">
        <v>2326</v>
      </c>
      <c r="D28" s="32" t="s">
        <v>778</v>
      </c>
      <c r="E28" s="23" t="s">
        <v>5662</v>
      </c>
      <c r="F28" s="23" t="s">
        <v>5509</v>
      </c>
      <c r="G28" s="30" t="s">
        <v>407</v>
      </c>
      <c r="H28" s="23" t="s">
        <v>408</v>
      </c>
      <c r="I28" s="23" t="s">
        <v>353</v>
      </c>
      <c r="J28" s="23" t="s">
        <v>355</v>
      </c>
      <c r="K28" s="23" t="s">
        <v>38</v>
      </c>
      <c r="L28" s="23" t="s">
        <v>409</v>
      </c>
      <c r="M28" s="23" t="s">
        <v>40</v>
      </c>
      <c r="N28" s="25">
        <v>109251450</v>
      </c>
      <c r="O28" s="25">
        <v>0</v>
      </c>
      <c r="P28" s="25">
        <v>109251450</v>
      </c>
      <c r="Q28" s="25">
        <v>86996525</v>
      </c>
      <c r="R28" s="30" t="s">
        <v>5510</v>
      </c>
      <c r="S28" s="23" t="s">
        <v>5663</v>
      </c>
      <c r="T28" s="23" t="s">
        <v>5664</v>
      </c>
      <c r="U28" s="23" t="s">
        <v>5513</v>
      </c>
      <c r="V28" s="23" t="s">
        <v>5514</v>
      </c>
      <c r="W28" s="23" t="s">
        <v>5665</v>
      </c>
      <c r="X28" s="23" t="s">
        <v>5516</v>
      </c>
      <c r="Y28" s="23" t="s">
        <v>5561</v>
      </c>
      <c r="Z28" s="23" t="s">
        <v>5562</v>
      </c>
      <c r="AA28" s="23" t="s">
        <v>532</v>
      </c>
      <c r="AB28" s="21">
        <v>2726</v>
      </c>
      <c r="AC28" s="23" t="s">
        <v>512</v>
      </c>
      <c r="AD28" s="23"/>
      <c r="AE28" s="23" t="s">
        <v>533</v>
      </c>
      <c r="AF28" s="23" t="s">
        <v>534</v>
      </c>
      <c r="AG28" s="23"/>
      <c r="AH28" s="23" t="s">
        <v>778</v>
      </c>
      <c r="AI28" s="23" t="s">
        <v>5563</v>
      </c>
      <c r="AJ28" s="23" t="s">
        <v>5666</v>
      </c>
      <c r="AK28" s="23" t="s">
        <v>5667</v>
      </c>
    </row>
    <row r="29" spans="1:37" s="22" customFormat="1" ht="20" customHeight="1" x14ac:dyDescent="0.3">
      <c r="A29" s="34"/>
      <c r="B29" s="34"/>
      <c r="C29" s="35">
        <v>2426</v>
      </c>
      <c r="D29" s="32" t="s">
        <v>778</v>
      </c>
      <c r="E29" s="23" t="s">
        <v>5668</v>
      </c>
      <c r="F29" s="23" t="s">
        <v>5509</v>
      </c>
      <c r="G29" s="30" t="s">
        <v>407</v>
      </c>
      <c r="H29" s="23" t="s">
        <v>408</v>
      </c>
      <c r="I29" s="23" t="s">
        <v>353</v>
      </c>
      <c r="J29" s="23" t="s">
        <v>355</v>
      </c>
      <c r="K29" s="23" t="s">
        <v>38</v>
      </c>
      <c r="L29" s="23" t="s">
        <v>409</v>
      </c>
      <c r="M29" s="23" t="s">
        <v>40</v>
      </c>
      <c r="N29" s="25">
        <v>164612875</v>
      </c>
      <c r="O29" s="25">
        <v>-1379437</v>
      </c>
      <c r="P29" s="25">
        <v>163233438</v>
      </c>
      <c r="Q29" s="25">
        <v>137943750</v>
      </c>
      <c r="R29" s="30" t="s">
        <v>5510</v>
      </c>
      <c r="S29" s="23" t="s">
        <v>5669</v>
      </c>
      <c r="T29" s="23" t="s">
        <v>5670</v>
      </c>
      <c r="U29" s="23" t="s">
        <v>5513</v>
      </c>
      <c r="V29" s="23" t="s">
        <v>5514</v>
      </c>
      <c r="W29" s="23" t="s">
        <v>5671</v>
      </c>
      <c r="X29" s="23" t="s">
        <v>5516</v>
      </c>
      <c r="Y29" s="23" t="s">
        <v>5561</v>
      </c>
      <c r="Z29" s="23" t="s">
        <v>5562</v>
      </c>
      <c r="AA29" s="23" t="s">
        <v>552</v>
      </c>
      <c r="AB29" s="21">
        <v>3226</v>
      </c>
      <c r="AC29" s="23" t="s">
        <v>518</v>
      </c>
      <c r="AD29" s="23"/>
      <c r="AE29" s="23" t="s">
        <v>553</v>
      </c>
      <c r="AF29" s="23" t="s">
        <v>554</v>
      </c>
      <c r="AG29" s="23"/>
      <c r="AH29" s="23" t="s">
        <v>778</v>
      </c>
      <c r="AI29" s="23" t="s">
        <v>5602</v>
      </c>
      <c r="AJ29" s="23" t="s">
        <v>5672</v>
      </c>
      <c r="AK29" s="23" t="s">
        <v>551</v>
      </c>
    </row>
    <row r="30" spans="1:37" s="22" customFormat="1" ht="20" customHeight="1" x14ac:dyDescent="0.3">
      <c r="A30" s="34"/>
      <c r="B30" s="34"/>
      <c r="C30" s="35">
        <v>2526</v>
      </c>
      <c r="D30" s="32" t="s">
        <v>778</v>
      </c>
      <c r="E30" s="23" t="s">
        <v>5673</v>
      </c>
      <c r="F30" s="23" t="s">
        <v>5509</v>
      </c>
      <c r="G30" s="30" t="s">
        <v>407</v>
      </c>
      <c r="H30" s="23" t="s">
        <v>408</v>
      </c>
      <c r="I30" s="23" t="s">
        <v>348</v>
      </c>
      <c r="J30" s="23" t="s">
        <v>717</v>
      </c>
      <c r="K30" s="23" t="s">
        <v>38</v>
      </c>
      <c r="L30" s="23" t="s">
        <v>409</v>
      </c>
      <c r="M30" s="23" t="s">
        <v>40</v>
      </c>
      <c r="N30" s="25">
        <v>132058150</v>
      </c>
      <c r="O30" s="25">
        <v>-367850</v>
      </c>
      <c r="P30" s="25">
        <v>131690300</v>
      </c>
      <c r="Q30" s="25">
        <v>110355000</v>
      </c>
      <c r="R30" s="30" t="s">
        <v>5510</v>
      </c>
      <c r="S30" s="23" t="s">
        <v>5674</v>
      </c>
      <c r="T30" s="23" t="s">
        <v>5675</v>
      </c>
      <c r="U30" s="23" t="s">
        <v>5513</v>
      </c>
      <c r="V30" s="23" t="s">
        <v>5514</v>
      </c>
      <c r="W30" s="23" t="s">
        <v>5676</v>
      </c>
      <c r="X30" s="23" t="s">
        <v>5516</v>
      </c>
      <c r="Y30" s="23" t="s">
        <v>5517</v>
      </c>
      <c r="Z30" s="23" t="s">
        <v>5518</v>
      </c>
      <c r="AA30" s="23" t="s">
        <v>627</v>
      </c>
      <c r="AB30" s="21">
        <v>6726</v>
      </c>
      <c r="AC30" s="23" t="s">
        <v>523</v>
      </c>
      <c r="AD30" s="23"/>
      <c r="AE30" s="23" t="s">
        <v>719</v>
      </c>
      <c r="AF30" s="23" t="s">
        <v>720</v>
      </c>
      <c r="AG30" s="23"/>
      <c r="AH30" s="23" t="s">
        <v>778</v>
      </c>
      <c r="AI30" s="23" t="s">
        <v>5563</v>
      </c>
      <c r="AJ30" s="23" t="s">
        <v>5677</v>
      </c>
      <c r="AK30" s="23" t="s">
        <v>5678</v>
      </c>
    </row>
    <row r="31" spans="1:37" s="22" customFormat="1" ht="20" customHeight="1" x14ac:dyDescent="0.3">
      <c r="A31" s="34"/>
      <c r="B31" s="34"/>
      <c r="C31" s="35">
        <v>2626</v>
      </c>
      <c r="D31" s="32" t="s">
        <v>778</v>
      </c>
      <c r="E31" s="23" t="s">
        <v>5679</v>
      </c>
      <c r="F31" s="23" t="s">
        <v>5509</v>
      </c>
      <c r="G31" s="30" t="s">
        <v>407</v>
      </c>
      <c r="H31" s="23" t="s">
        <v>408</v>
      </c>
      <c r="I31" s="23" t="s">
        <v>342</v>
      </c>
      <c r="J31" s="23" t="s">
        <v>344</v>
      </c>
      <c r="K31" s="23" t="s">
        <v>38</v>
      </c>
      <c r="L31" s="23" t="s">
        <v>409</v>
      </c>
      <c r="M31" s="23" t="s">
        <v>40</v>
      </c>
      <c r="N31" s="25">
        <v>99319500</v>
      </c>
      <c r="O31" s="25">
        <v>0</v>
      </c>
      <c r="P31" s="25">
        <v>99319500</v>
      </c>
      <c r="Q31" s="25">
        <v>78719900</v>
      </c>
      <c r="R31" s="30" t="s">
        <v>5510</v>
      </c>
      <c r="S31" s="23" t="s">
        <v>5680</v>
      </c>
      <c r="T31" s="23" t="s">
        <v>5681</v>
      </c>
      <c r="U31" s="23" t="s">
        <v>5513</v>
      </c>
      <c r="V31" s="23" t="s">
        <v>5514</v>
      </c>
      <c r="W31" s="23" t="s">
        <v>5682</v>
      </c>
      <c r="X31" s="23" t="s">
        <v>5516</v>
      </c>
      <c r="Y31" s="23" t="s">
        <v>5527</v>
      </c>
      <c r="Z31" s="23" t="s">
        <v>5528</v>
      </c>
      <c r="AA31" s="23" t="s">
        <v>1033</v>
      </c>
      <c r="AB31" s="21">
        <v>15526</v>
      </c>
      <c r="AC31" s="23" t="s">
        <v>535</v>
      </c>
      <c r="AD31" s="23"/>
      <c r="AE31" s="23" t="s">
        <v>1034</v>
      </c>
      <c r="AF31" s="23" t="s">
        <v>1035</v>
      </c>
      <c r="AG31" s="23"/>
      <c r="AH31" s="23" t="s">
        <v>778</v>
      </c>
      <c r="AI31" s="23" t="s">
        <v>5563</v>
      </c>
      <c r="AJ31" s="23" t="s">
        <v>5683</v>
      </c>
      <c r="AK31" s="23" t="s">
        <v>5684</v>
      </c>
    </row>
    <row r="32" spans="1:37" s="22" customFormat="1" ht="20" customHeight="1" x14ac:dyDescent="0.3">
      <c r="A32" s="34"/>
      <c r="B32" s="34"/>
      <c r="C32" s="35">
        <v>2726</v>
      </c>
      <c r="D32" s="32" t="s">
        <v>778</v>
      </c>
      <c r="E32" s="23" t="s">
        <v>5685</v>
      </c>
      <c r="F32" s="23" t="s">
        <v>5509</v>
      </c>
      <c r="G32" s="30" t="s">
        <v>407</v>
      </c>
      <c r="H32" s="23" t="s">
        <v>408</v>
      </c>
      <c r="I32" s="23" t="s">
        <v>348</v>
      </c>
      <c r="J32" s="23" t="s">
        <v>717</v>
      </c>
      <c r="K32" s="23" t="s">
        <v>38</v>
      </c>
      <c r="L32" s="23" t="s">
        <v>409</v>
      </c>
      <c r="M32" s="23" t="s">
        <v>40</v>
      </c>
      <c r="N32" s="25">
        <v>59419885</v>
      </c>
      <c r="O32" s="25">
        <v>-165515</v>
      </c>
      <c r="P32" s="25">
        <v>59254370</v>
      </c>
      <c r="Q32" s="25">
        <v>49654500</v>
      </c>
      <c r="R32" s="30" t="s">
        <v>5510</v>
      </c>
      <c r="S32" s="23" t="s">
        <v>5686</v>
      </c>
      <c r="T32" s="23" t="s">
        <v>5687</v>
      </c>
      <c r="U32" s="23" t="s">
        <v>5513</v>
      </c>
      <c r="V32" s="23" t="s">
        <v>5514</v>
      </c>
      <c r="W32" s="23" t="s">
        <v>5688</v>
      </c>
      <c r="X32" s="23" t="s">
        <v>5516</v>
      </c>
      <c r="Y32" s="23" t="s">
        <v>5517</v>
      </c>
      <c r="Z32" s="23" t="s">
        <v>5518</v>
      </c>
      <c r="AA32" s="23" t="s">
        <v>761</v>
      </c>
      <c r="AB32" s="21">
        <v>7626</v>
      </c>
      <c r="AC32" s="23" t="s">
        <v>539</v>
      </c>
      <c r="AD32" s="23"/>
      <c r="AE32" s="23" t="s">
        <v>762</v>
      </c>
      <c r="AF32" s="23" t="s">
        <v>763</v>
      </c>
      <c r="AG32" s="23"/>
      <c r="AH32" s="23" t="s">
        <v>778</v>
      </c>
      <c r="AI32" s="23" t="s">
        <v>5563</v>
      </c>
      <c r="AJ32" s="23" t="s">
        <v>5689</v>
      </c>
      <c r="AK32" s="23" t="s">
        <v>5690</v>
      </c>
    </row>
    <row r="33" spans="1:37" s="22" customFormat="1" ht="20" customHeight="1" x14ac:dyDescent="0.3">
      <c r="A33" s="34"/>
      <c r="B33" s="34"/>
      <c r="C33" s="35">
        <v>2826</v>
      </c>
      <c r="D33" s="32" t="s">
        <v>778</v>
      </c>
      <c r="E33" s="23" t="s">
        <v>5691</v>
      </c>
      <c r="F33" s="23" t="s">
        <v>5509</v>
      </c>
      <c r="G33" s="30" t="s">
        <v>407</v>
      </c>
      <c r="H33" s="23" t="s">
        <v>408</v>
      </c>
      <c r="I33" s="23" t="s">
        <v>342</v>
      </c>
      <c r="J33" s="23" t="s">
        <v>344</v>
      </c>
      <c r="K33" s="23" t="s">
        <v>38</v>
      </c>
      <c r="L33" s="23" t="s">
        <v>409</v>
      </c>
      <c r="M33" s="23" t="s">
        <v>40</v>
      </c>
      <c r="N33" s="25">
        <v>69523650</v>
      </c>
      <c r="O33" s="25">
        <v>0</v>
      </c>
      <c r="P33" s="25">
        <v>69523650</v>
      </c>
      <c r="Q33" s="25">
        <v>55103930</v>
      </c>
      <c r="R33" s="30" t="s">
        <v>5510</v>
      </c>
      <c r="S33" s="23" t="s">
        <v>5692</v>
      </c>
      <c r="T33" s="23" t="s">
        <v>5693</v>
      </c>
      <c r="U33" s="23" t="s">
        <v>5513</v>
      </c>
      <c r="V33" s="23" t="s">
        <v>5514</v>
      </c>
      <c r="W33" s="23" t="s">
        <v>5694</v>
      </c>
      <c r="X33" s="23" t="s">
        <v>5516</v>
      </c>
      <c r="Y33" s="23" t="s">
        <v>5695</v>
      </c>
      <c r="Z33" s="23" t="s">
        <v>5696</v>
      </c>
      <c r="AA33" s="23" t="s">
        <v>693</v>
      </c>
      <c r="AB33" s="21">
        <v>6226</v>
      </c>
      <c r="AC33" s="23" t="s">
        <v>529</v>
      </c>
      <c r="AD33" s="23"/>
      <c r="AE33" s="23" t="s">
        <v>694</v>
      </c>
      <c r="AF33" s="23" t="s">
        <v>695</v>
      </c>
      <c r="AG33" s="23"/>
      <c r="AH33" s="23" t="s">
        <v>778</v>
      </c>
      <c r="AI33" s="23" t="s">
        <v>5563</v>
      </c>
      <c r="AJ33" s="23" t="s">
        <v>5697</v>
      </c>
      <c r="AK33" s="23" t="s">
        <v>5698</v>
      </c>
    </row>
    <row r="34" spans="1:37" s="22" customFormat="1" ht="20" customHeight="1" x14ac:dyDescent="0.3">
      <c r="A34" s="34"/>
      <c r="B34" s="34"/>
      <c r="C34" s="35">
        <v>2926</v>
      </c>
      <c r="D34" s="32" t="s">
        <v>778</v>
      </c>
      <c r="E34" s="23" t="s">
        <v>5699</v>
      </c>
      <c r="F34" s="23" t="s">
        <v>5509</v>
      </c>
      <c r="G34" s="30" t="s">
        <v>407</v>
      </c>
      <c r="H34" s="23" t="s">
        <v>408</v>
      </c>
      <c r="I34" s="23" t="s">
        <v>353</v>
      </c>
      <c r="J34" s="23" t="s">
        <v>355</v>
      </c>
      <c r="K34" s="23" t="s">
        <v>38</v>
      </c>
      <c r="L34" s="23" t="s">
        <v>409</v>
      </c>
      <c r="M34" s="23" t="s">
        <v>40</v>
      </c>
      <c r="N34" s="25">
        <v>69523650</v>
      </c>
      <c r="O34" s="25">
        <v>0</v>
      </c>
      <c r="P34" s="25">
        <v>69523650</v>
      </c>
      <c r="Q34" s="25">
        <v>55361425</v>
      </c>
      <c r="R34" s="30" t="s">
        <v>5510</v>
      </c>
      <c r="S34" s="23" t="s">
        <v>5700</v>
      </c>
      <c r="T34" s="23" t="s">
        <v>5701</v>
      </c>
      <c r="U34" s="23" t="s">
        <v>5513</v>
      </c>
      <c r="V34" s="23" t="s">
        <v>5514</v>
      </c>
      <c r="W34" s="23" t="s">
        <v>5702</v>
      </c>
      <c r="X34" s="23" t="s">
        <v>5516</v>
      </c>
      <c r="Y34" s="23" t="s">
        <v>5561</v>
      </c>
      <c r="Z34" s="23" t="s">
        <v>5562</v>
      </c>
      <c r="AA34" s="23" t="s">
        <v>476</v>
      </c>
      <c r="AB34" s="21">
        <v>3326</v>
      </c>
      <c r="AC34" s="23" t="s">
        <v>543</v>
      </c>
      <c r="AD34" s="23"/>
      <c r="AE34" s="23" t="s">
        <v>556</v>
      </c>
      <c r="AF34" s="23" t="s">
        <v>557</v>
      </c>
      <c r="AG34" s="23"/>
      <c r="AH34" s="23" t="s">
        <v>778</v>
      </c>
      <c r="AI34" s="23" t="s">
        <v>5602</v>
      </c>
      <c r="AJ34" s="23" t="s">
        <v>5703</v>
      </c>
      <c r="AK34" s="23" t="s">
        <v>555</v>
      </c>
    </row>
    <row r="35" spans="1:37" s="22" customFormat="1" ht="20" customHeight="1" x14ac:dyDescent="0.3">
      <c r="A35" s="34"/>
      <c r="B35" s="34"/>
      <c r="C35" s="35">
        <v>3026</v>
      </c>
      <c r="D35" s="32" t="s">
        <v>778</v>
      </c>
      <c r="E35" s="23" t="s">
        <v>5704</v>
      </c>
      <c r="F35" s="23" t="s">
        <v>5509</v>
      </c>
      <c r="G35" s="30" t="s">
        <v>407</v>
      </c>
      <c r="H35" s="23" t="s">
        <v>408</v>
      </c>
      <c r="I35" s="23" t="s">
        <v>353</v>
      </c>
      <c r="J35" s="23" t="s">
        <v>355</v>
      </c>
      <c r="K35" s="23" t="s">
        <v>38</v>
      </c>
      <c r="L35" s="23" t="s">
        <v>409</v>
      </c>
      <c r="M35" s="23" t="s">
        <v>40</v>
      </c>
      <c r="N35" s="25">
        <v>79455600</v>
      </c>
      <c r="O35" s="25">
        <v>0</v>
      </c>
      <c r="P35" s="25">
        <v>79455600</v>
      </c>
      <c r="Q35" s="25">
        <v>63270200</v>
      </c>
      <c r="R35" s="30" t="s">
        <v>5510</v>
      </c>
      <c r="S35" s="23" t="s">
        <v>5705</v>
      </c>
      <c r="T35" s="23" t="s">
        <v>5706</v>
      </c>
      <c r="U35" s="23" t="s">
        <v>5513</v>
      </c>
      <c r="V35" s="23" t="s">
        <v>5514</v>
      </c>
      <c r="W35" s="23" t="s">
        <v>5707</v>
      </c>
      <c r="X35" s="23" t="s">
        <v>5516</v>
      </c>
      <c r="Y35" s="23" t="s">
        <v>5561</v>
      </c>
      <c r="Z35" s="23" t="s">
        <v>5562</v>
      </c>
      <c r="AA35" s="23" t="s">
        <v>539</v>
      </c>
      <c r="AB35" s="21">
        <v>2926</v>
      </c>
      <c r="AC35" s="23" t="s">
        <v>540</v>
      </c>
      <c r="AD35" s="23"/>
      <c r="AE35" s="23" t="s">
        <v>541</v>
      </c>
      <c r="AF35" s="23" t="s">
        <v>542</v>
      </c>
      <c r="AG35" s="23"/>
      <c r="AH35" s="23" t="s">
        <v>778</v>
      </c>
      <c r="AI35" s="23" t="s">
        <v>5563</v>
      </c>
      <c r="AJ35" s="23" t="s">
        <v>5708</v>
      </c>
      <c r="AK35" s="23" t="s">
        <v>5709</v>
      </c>
    </row>
    <row r="36" spans="1:37" s="22" customFormat="1" ht="20" customHeight="1" x14ac:dyDescent="0.3">
      <c r="A36" s="34"/>
      <c r="B36" s="34"/>
      <c r="C36" s="35">
        <v>3126</v>
      </c>
      <c r="D36" s="32" t="s">
        <v>778</v>
      </c>
      <c r="E36" s="23" t="s">
        <v>5710</v>
      </c>
      <c r="F36" s="23" t="s">
        <v>5509</v>
      </c>
      <c r="G36" s="30" t="s">
        <v>407</v>
      </c>
      <c r="H36" s="23" t="s">
        <v>408</v>
      </c>
      <c r="I36" s="23" t="s">
        <v>345</v>
      </c>
      <c r="J36" s="23" t="s">
        <v>347</v>
      </c>
      <c r="K36" s="23" t="s">
        <v>38</v>
      </c>
      <c r="L36" s="23" t="s">
        <v>409</v>
      </c>
      <c r="M36" s="23" t="s">
        <v>40</v>
      </c>
      <c r="N36" s="25">
        <v>165072688</v>
      </c>
      <c r="O36" s="25">
        <v>-1379438</v>
      </c>
      <c r="P36" s="25">
        <v>163693250</v>
      </c>
      <c r="Q36" s="25">
        <v>137943750</v>
      </c>
      <c r="R36" s="30" t="s">
        <v>5510</v>
      </c>
      <c r="S36" s="23" t="s">
        <v>5711</v>
      </c>
      <c r="T36" s="23" t="s">
        <v>5712</v>
      </c>
      <c r="U36" s="23" t="s">
        <v>5513</v>
      </c>
      <c r="V36" s="23" t="s">
        <v>5514</v>
      </c>
      <c r="W36" s="23" t="s">
        <v>5713</v>
      </c>
      <c r="X36" s="23" t="s">
        <v>5516</v>
      </c>
      <c r="Y36" s="23" t="s">
        <v>5517</v>
      </c>
      <c r="Z36" s="23" t="s">
        <v>5518</v>
      </c>
      <c r="AA36" s="23" t="s">
        <v>737</v>
      </c>
      <c r="AB36" s="21">
        <v>7126</v>
      </c>
      <c r="AC36" s="23" t="s">
        <v>532</v>
      </c>
      <c r="AD36" s="23"/>
      <c r="AE36" s="23" t="s">
        <v>738</v>
      </c>
      <c r="AF36" s="23" t="s">
        <v>739</v>
      </c>
      <c r="AG36" s="23"/>
      <c r="AH36" s="23" t="s">
        <v>778</v>
      </c>
      <c r="AI36" s="23" t="s">
        <v>5602</v>
      </c>
      <c r="AJ36" s="23" t="s">
        <v>5714</v>
      </c>
      <c r="AK36" s="23" t="s">
        <v>736</v>
      </c>
    </row>
    <row r="37" spans="1:37" s="22" customFormat="1" ht="20" customHeight="1" x14ac:dyDescent="0.3">
      <c r="A37" s="34"/>
      <c r="B37" s="34"/>
      <c r="C37" s="35">
        <v>3226</v>
      </c>
      <c r="D37" s="32" t="s">
        <v>778</v>
      </c>
      <c r="E37" s="23" t="s">
        <v>5715</v>
      </c>
      <c r="F37" s="23" t="s">
        <v>5509</v>
      </c>
      <c r="G37" s="30" t="s">
        <v>407</v>
      </c>
      <c r="H37" s="23" t="s">
        <v>408</v>
      </c>
      <c r="I37" s="23" t="s">
        <v>342</v>
      </c>
      <c r="J37" s="23" t="s">
        <v>344</v>
      </c>
      <c r="K37" s="23" t="s">
        <v>38</v>
      </c>
      <c r="L37" s="23" t="s">
        <v>409</v>
      </c>
      <c r="M37" s="23" t="s">
        <v>40</v>
      </c>
      <c r="N37" s="25">
        <v>118852335</v>
      </c>
      <c r="O37" s="25">
        <v>-993195</v>
      </c>
      <c r="P37" s="25">
        <v>117859140</v>
      </c>
      <c r="Q37" s="25">
        <v>99319500</v>
      </c>
      <c r="R37" s="30" t="s">
        <v>5510</v>
      </c>
      <c r="S37" s="23" t="s">
        <v>5716</v>
      </c>
      <c r="T37" s="23" t="s">
        <v>5717</v>
      </c>
      <c r="U37" s="23" t="s">
        <v>5513</v>
      </c>
      <c r="V37" s="23" t="s">
        <v>5514</v>
      </c>
      <c r="W37" s="23" t="s">
        <v>5718</v>
      </c>
      <c r="X37" s="23" t="s">
        <v>5516</v>
      </c>
      <c r="Y37" s="23" t="s">
        <v>5517</v>
      </c>
      <c r="Z37" s="23" t="s">
        <v>5518</v>
      </c>
      <c r="AA37" s="23" t="s">
        <v>475</v>
      </c>
      <c r="AB37" s="21">
        <v>1226</v>
      </c>
      <c r="AC37" s="23" t="s">
        <v>476</v>
      </c>
      <c r="AD37" s="23"/>
      <c r="AE37" s="23" t="s">
        <v>477</v>
      </c>
      <c r="AF37" s="23" t="s">
        <v>478</v>
      </c>
      <c r="AG37" s="23"/>
      <c r="AH37" s="23" t="s">
        <v>778</v>
      </c>
      <c r="AI37" s="23" t="s">
        <v>5602</v>
      </c>
      <c r="AJ37" s="23" t="s">
        <v>5719</v>
      </c>
      <c r="AK37" s="23" t="s">
        <v>474</v>
      </c>
    </row>
    <row r="38" spans="1:37" s="22" customFormat="1" ht="20" customHeight="1" x14ac:dyDescent="0.3">
      <c r="A38" s="34"/>
      <c r="B38" s="34"/>
      <c r="C38" s="35">
        <v>3326</v>
      </c>
      <c r="D38" s="32" t="s">
        <v>778</v>
      </c>
      <c r="E38" s="23" t="s">
        <v>5720</v>
      </c>
      <c r="F38" s="23" t="s">
        <v>5509</v>
      </c>
      <c r="G38" s="30" t="s">
        <v>407</v>
      </c>
      <c r="H38" s="23" t="s">
        <v>408</v>
      </c>
      <c r="I38" s="23" t="s">
        <v>345</v>
      </c>
      <c r="J38" s="23" t="s">
        <v>347</v>
      </c>
      <c r="K38" s="23" t="s">
        <v>38</v>
      </c>
      <c r="L38" s="23" t="s">
        <v>409</v>
      </c>
      <c r="M38" s="23" t="s">
        <v>40</v>
      </c>
      <c r="N38" s="25">
        <v>145668600</v>
      </c>
      <c r="O38" s="25">
        <v>-1618540</v>
      </c>
      <c r="P38" s="25">
        <v>144050060</v>
      </c>
      <c r="Q38" s="25">
        <v>121390500</v>
      </c>
      <c r="R38" s="30" t="s">
        <v>5510</v>
      </c>
      <c r="S38" s="23" t="s">
        <v>5721</v>
      </c>
      <c r="T38" s="23" t="s">
        <v>5722</v>
      </c>
      <c r="U38" s="23" t="s">
        <v>5513</v>
      </c>
      <c r="V38" s="23" t="s">
        <v>5514</v>
      </c>
      <c r="W38" s="23" t="s">
        <v>5723</v>
      </c>
      <c r="X38" s="23" t="s">
        <v>5516</v>
      </c>
      <c r="Y38" s="23" t="s">
        <v>5527</v>
      </c>
      <c r="Z38" s="23" t="s">
        <v>5528</v>
      </c>
      <c r="AA38" s="23" t="s">
        <v>593</v>
      </c>
      <c r="AB38" s="21">
        <v>9226</v>
      </c>
      <c r="AC38" s="23" t="s">
        <v>552</v>
      </c>
      <c r="AD38" s="23"/>
      <c r="AE38" s="23" t="s">
        <v>811</v>
      </c>
      <c r="AF38" s="23" t="s">
        <v>812</v>
      </c>
      <c r="AG38" s="23"/>
      <c r="AH38" s="23" t="s">
        <v>778</v>
      </c>
      <c r="AI38" s="23" t="s">
        <v>5602</v>
      </c>
      <c r="AJ38" s="23" t="s">
        <v>5724</v>
      </c>
      <c r="AK38" s="23" t="s">
        <v>5725</v>
      </c>
    </row>
    <row r="39" spans="1:37" s="22" customFormat="1" ht="20" customHeight="1" x14ac:dyDescent="0.3">
      <c r="A39" s="34"/>
      <c r="B39" s="34"/>
      <c r="C39" s="35">
        <v>3426</v>
      </c>
      <c r="D39" s="32" t="s">
        <v>778</v>
      </c>
      <c r="E39" s="23" t="s">
        <v>5726</v>
      </c>
      <c r="F39" s="23" t="s">
        <v>5509</v>
      </c>
      <c r="G39" s="30" t="s">
        <v>407</v>
      </c>
      <c r="H39" s="23" t="s">
        <v>408</v>
      </c>
      <c r="I39" s="23" t="s">
        <v>348</v>
      </c>
      <c r="J39" s="23" t="s">
        <v>717</v>
      </c>
      <c r="K39" s="23" t="s">
        <v>38</v>
      </c>
      <c r="L39" s="23" t="s">
        <v>409</v>
      </c>
      <c r="M39" s="23" t="s">
        <v>40</v>
      </c>
      <c r="N39" s="25">
        <v>165072688</v>
      </c>
      <c r="O39" s="25">
        <v>-1379438</v>
      </c>
      <c r="P39" s="25">
        <v>163693250</v>
      </c>
      <c r="Q39" s="25">
        <v>137943750</v>
      </c>
      <c r="R39" s="30" t="s">
        <v>5510</v>
      </c>
      <c r="S39" s="23" t="s">
        <v>5727</v>
      </c>
      <c r="T39" s="23" t="s">
        <v>5728</v>
      </c>
      <c r="U39" s="23" t="s">
        <v>5513</v>
      </c>
      <c r="V39" s="23" t="s">
        <v>5514</v>
      </c>
      <c r="W39" s="23" t="s">
        <v>5729</v>
      </c>
      <c r="X39" s="23" t="s">
        <v>5516</v>
      </c>
      <c r="Y39" s="23" t="s">
        <v>5561</v>
      </c>
      <c r="Z39" s="23" t="s">
        <v>5562</v>
      </c>
      <c r="AA39" s="23" t="s">
        <v>723</v>
      </c>
      <c r="AB39" s="21">
        <v>6826</v>
      </c>
      <c r="AC39" s="23" t="s">
        <v>558</v>
      </c>
      <c r="AD39" s="23"/>
      <c r="AE39" s="23" t="s">
        <v>724</v>
      </c>
      <c r="AF39" s="23" t="s">
        <v>725</v>
      </c>
      <c r="AG39" s="23"/>
      <c r="AH39" s="23" t="s">
        <v>778</v>
      </c>
      <c r="AI39" s="23" t="s">
        <v>5563</v>
      </c>
      <c r="AJ39" s="23" t="s">
        <v>5730</v>
      </c>
      <c r="AK39" s="23" t="s">
        <v>5731</v>
      </c>
    </row>
    <row r="40" spans="1:37" s="22" customFormat="1" ht="20" customHeight="1" x14ac:dyDescent="0.3">
      <c r="A40" s="34"/>
      <c r="B40" s="34"/>
      <c r="C40" s="35">
        <v>3526</v>
      </c>
      <c r="D40" s="32" t="s">
        <v>778</v>
      </c>
      <c r="E40" s="23" t="s">
        <v>5732</v>
      </c>
      <c r="F40" s="23" t="s">
        <v>5509</v>
      </c>
      <c r="G40" s="30" t="s">
        <v>407</v>
      </c>
      <c r="H40" s="23" t="s">
        <v>408</v>
      </c>
      <c r="I40" s="23" t="s">
        <v>348</v>
      </c>
      <c r="J40" s="23" t="s">
        <v>717</v>
      </c>
      <c r="K40" s="23" t="s">
        <v>38</v>
      </c>
      <c r="L40" s="23" t="s">
        <v>409</v>
      </c>
      <c r="M40" s="23" t="s">
        <v>40</v>
      </c>
      <c r="N40" s="25">
        <v>131690300</v>
      </c>
      <c r="O40" s="25">
        <v>-735700</v>
      </c>
      <c r="P40" s="25">
        <v>130954600</v>
      </c>
      <c r="Q40" s="25">
        <v>110355000</v>
      </c>
      <c r="R40" s="30" t="s">
        <v>5510</v>
      </c>
      <c r="S40" s="23" t="s">
        <v>5733</v>
      </c>
      <c r="T40" s="23" t="s">
        <v>5734</v>
      </c>
      <c r="U40" s="23" t="s">
        <v>5513</v>
      </c>
      <c r="V40" s="23" t="s">
        <v>5514</v>
      </c>
      <c r="W40" s="23" t="s">
        <v>5735</v>
      </c>
      <c r="X40" s="23" t="s">
        <v>5516</v>
      </c>
      <c r="Y40" s="23" t="s">
        <v>5517</v>
      </c>
      <c r="Z40" s="23" t="s">
        <v>5518</v>
      </c>
      <c r="AA40" s="23" t="s">
        <v>728</v>
      </c>
      <c r="AB40" s="21">
        <v>6926</v>
      </c>
      <c r="AC40" s="23" t="s">
        <v>563</v>
      </c>
      <c r="AD40" s="23"/>
      <c r="AE40" s="23" t="s">
        <v>729</v>
      </c>
      <c r="AF40" s="23" t="s">
        <v>730</v>
      </c>
      <c r="AG40" s="23"/>
      <c r="AH40" s="23" t="s">
        <v>778</v>
      </c>
      <c r="AI40" s="23" t="s">
        <v>5563</v>
      </c>
      <c r="AJ40" s="23" t="s">
        <v>5736</v>
      </c>
      <c r="AK40" s="23" t="s">
        <v>5737</v>
      </c>
    </row>
    <row r="41" spans="1:37" s="22" customFormat="1" ht="20" customHeight="1" x14ac:dyDescent="0.3">
      <c r="A41" s="34"/>
      <c r="B41" s="34"/>
      <c r="C41" s="35">
        <v>3626</v>
      </c>
      <c r="D41" s="32" t="s">
        <v>1320</v>
      </c>
      <c r="E41" s="23" t="s">
        <v>5738</v>
      </c>
      <c r="F41" s="23" t="s">
        <v>5509</v>
      </c>
      <c r="G41" s="30" t="s">
        <v>407</v>
      </c>
      <c r="H41" s="23" t="s">
        <v>408</v>
      </c>
      <c r="I41" s="23" t="s">
        <v>342</v>
      </c>
      <c r="J41" s="23" t="s">
        <v>344</v>
      </c>
      <c r="K41" s="23" t="s">
        <v>38</v>
      </c>
      <c r="L41" s="23" t="s">
        <v>409</v>
      </c>
      <c r="M41" s="23" t="s">
        <v>40</v>
      </c>
      <c r="N41" s="25">
        <v>165532500</v>
      </c>
      <c r="O41" s="25">
        <v>-2299062.5</v>
      </c>
      <c r="P41" s="25">
        <v>163233437.5</v>
      </c>
      <c r="Q41" s="25">
        <v>137943750</v>
      </c>
      <c r="R41" s="30" t="s">
        <v>5510</v>
      </c>
      <c r="S41" s="23" t="s">
        <v>5739</v>
      </c>
      <c r="T41" s="23" t="s">
        <v>5740</v>
      </c>
      <c r="U41" s="23" t="s">
        <v>5513</v>
      </c>
      <c r="V41" s="23" t="s">
        <v>5514</v>
      </c>
      <c r="W41" s="23" t="s">
        <v>5741</v>
      </c>
      <c r="X41" s="23" t="s">
        <v>5516</v>
      </c>
      <c r="Y41" s="23" t="s">
        <v>5561</v>
      </c>
      <c r="Z41" s="23" t="s">
        <v>5562</v>
      </c>
      <c r="AA41" s="23" t="s">
        <v>867</v>
      </c>
      <c r="AB41" s="21">
        <v>10726</v>
      </c>
      <c r="AC41" s="23" t="s">
        <v>567</v>
      </c>
      <c r="AD41" s="23"/>
      <c r="AE41" s="23" t="s">
        <v>868</v>
      </c>
      <c r="AF41" s="23" t="s">
        <v>869</v>
      </c>
      <c r="AG41" s="23"/>
      <c r="AH41" s="23" t="s">
        <v>778</v>
      </c>
      <c r="AI41" s="23" t="s">
        <v>5563</v>
      </c>
      <c r="AJ41" s="23" t="s">
        <v>5742</v>
      </c>
      <c r="AK41" s="23" t="s">
        <v>5743</v>
      </c>
    </row>
    <row r="42" spans="1:37" s="22" customFormat="1" ht="20" customHeight="1" x14ac:dyDescent="0.3">
      <c r="A42" s="34"/>
      <c r="B42" s="34"/>
      <c r="C42" s="35">
        <v>3726</v>
      </c>
      <c r="D42" s="32" t="s">
        <v>1354</v>
      </c>
      <c r="E42" s="23" t="s">
        <v>5744</v>
      </c>
      <c r="F42" s="23" t="s">
        <v>5509</v>
      </c>
      <c r="G42" s="30" t="s">
        <v>407</v>
      </c>
      <c r="H42" s="23" t="s">
        <v>408</v>
      </c>
      <c r="I42" s="23" t="s">
        <v>342</v>
      </c>
      <c r="J42" s="23" t="s">
        <v>344</v>
      </c>
      <c r="K42" s="23" t="s">
        <v>38</v>
      </c>
      <c r="L42" s="23" t="s">
        <v>409</v>
      </c>
      <c r="M42" s="23" t="s">
        <v>40</v>
      </c>
      <c r="N42" s="25">
        <v>59370990</v>
      </c>
      <c r="O42" s="25">
        <v>0</v>
      </c>
      <c r="P42" s="25">
        <v>59370990</v>
      </c>
      <c r="Q42" s="25">
        <v>47011230</v>
      </c>
      <c r="R42" s="30" t="s">
        <v>5510</v>
      </c>
      <c r="S42" s="23" t="s">
        <v>5745</v>
      </c>
      <c r="T42" s="23" t="s">
        <v>5746</v>
      </c>
      <c r="U42" s="23" t="s">
        <v>5513</v>
      </c>
      <c r="V42" s="23" t="s">
        <v>5514</v>
      </c>
      <c r="W42" s="23" t="s">
        <v>5747</v>
      </c>
      <c r="X42" s="23" t="s">
        <v>5516</v>
      </c>
      <c r="Y42" s="23" t="s">
        <v>5561</v>
      </c>
      <c r="Z42" s="23" t="s">
        <v>5562</v>
      </c>
      <c r="AA42" s="23" t="s">
        <v>672</v>
      </c>
      <c r="AB42" s="21">
        <v>5826</v>
      </c>
      <c r="AC42" s="23" t="s">
        <v>571</v>
      </c>
      <c r="AD42" s="23"/>
      <c r="AE42" s="23" t="s">
        <v>673</v>
      </c>
      <c r="AF42" s="23" t="s">
        <v>674</v>
      </c>
      <c r="AG42" s="23"/>
      <c r="AH42" s="23" t="s">
        <v>778</v>
      </c>
      <c r="AI42" s="23" t="s">
        <v>5563</v>
      </c>
      <c r="AJ42" s="23" t="s">
        <v>5748</v>
      </c>
      <c r="AK42" s="23" t="s">
        <v>5749</v>
      </c>
    </row>
    <row r="43" spans="1:37" s="22" customFormat="1" ht="20" customHeight="1" x14ac:dyDescent="0.3">
      <c r="A43" s="34"/>
      <c r="B43" s="34"/>
      <c r="C43" s="35">
        <v>3826</v>
      </c>
      <c r="D43" s="32" t="s">
        <v>1354</v>
      </c>
      <c r="E43" s="23" t="s">
        <v>5750</v>
      </c>
      <c r="F43" s="23" t="s">
        <v>5509</v>
      </c>
      <c r="G43" s="30" t="s">
        <v>407</v>
      </c>
      <c r="H43" s="23" t="s">
        <v>408</v>
      </c>
      <c r="I43" s="23" t="s">
        <v>278</v>
      </c>
      <c r="J43" s="23" t="s">
        <v>1037</v>
      </c>
      <c r="K43" s="23" t="s">
        <v>38</v>
      </c>
      <c r="L43" s="23" t="s">
        <v>409</v>
      </c>
      <c r="M43" s="23" t="s">
        <v>40</v>
      </c>
      <c r="N43" s="25">
        <v>132426000</v>
      </c>
      <c r="O43" s="25">
        <v>-1839250</v>
      </c>
      <c r="P43" s="25">
        <v>130586750</v>
      </c>
      <c r="Q43" s="25">
        <v>110355000</v>
      </c>
      <c r="R43" s="30" t="s">
        <v>5510</v>
      </c>
      <c r="S43" s="23" t="s">
        <v>5751</v>
      </c>
      <c r="T43" s="23" t="s">
        <v>5752</v>
      </c>
      <c r="U43" s="23" t="s">
        <v>5513</v>
      </c>
      <c r="V43" s="23" t="s">
        <v>5514</v>
      </c>
      <c r="W43" s="23" t="s">
        <v>5753</v>
      </c>
      <c r="X43" s="23" t="s">
        <v>5516</v>
      </c>
      <c r="Y43" s="23" t="s">
        <v>5754</v>
      </c>
      <c r="Z43" s="23" t="s">
        <v>5755</v>
      </c>
      <c r="AA43" s="23" t="s">
        <v>1045</v>
      </c>
      <c r="AB43" s="21">
        <v>15826</v>
      </c>
      <c r="AC43" s="23" t="s">
        <v>577</v>
      </c>
      <c r="AD43" s="23"/>
      <c r="AE43" s="23" t="s">
        <v>1046</v>
      </c>
      <c r="AF43" s="23" t="s">
        <v>1047</v>
      </c>
      <c r="AG43" s="23"/>
      <c r="AH43" s="23" t="s">
        <v>778</v>
      </c>
      <c r="AI43" s="23" t="s">
        <v>5563</v>
      </c>
      <c r="AJ43" s="23" t="s">
        <v>5756</v>
      </c>
      <c r="AK43" s="23" t="s">
        <v>5757</v>
      </c>
    </row>
    <row r="44" spans="1:37" s="22" customFormat="1" ht="20" customHeight="1" x14ac:dyDescent="0.3">
      <c r="A44" s="34"/>
      <c r="B44" s="34"/>
      <c r="C44" s="35">
        <v>3926</v>
      </c>
      <c r="D44" s="32" t="s">
        <v>1354</v>
      </c>
      <c r="E44" s="23" t="s">
        <v>5758</v>
      </c>
      <c r="F44" s="23" t="s">
        <v>5509</v>
      </c>
      <c r="G44" s="30" t="s">
        <v>407</v>
      </c>
      <c r="H44" s="23" t="s">
        <v>408</v>
      </c>
      <c r="I44" s="23" t="s">
        <v>345</v>
      </c>
      <c r="J44" s="23" t="s">
        <v>347</v>
      </c>
      <c r="K44" s="23" t="s">
        <v>38</v>
      </c>
      <c r="L44" s="23" t="s">
        <v>409</v>
      </c>
      <c r="M44" s="23" t="s">
        <v>40</v>
      </c>
      <c r="N44" s="25">
        <v>145263965</v>
      </c>
      <c r="O44" s="25">
        <v>-1213905</v>
      </c>
      <c r="P44" s="25">
        <v>144050060</v>
      </c>
      <c r="Q44" s="25">
        <v>121390500</v>
      </c>
      <c r="R44" s="30" t="s">
        <v>5510</v>
      </c>
      <c r="S44" s="23" t="s">
        <v>5759</v>
      </c>
      <c r="T44" s="23" t="s">
        <v>5760</v>
      </c>
      <c r="U44" s="23" t="s">
        <v>5513</v>
      </c>
      <c r="V44" s="23" t="s">
        <v>5514</v>
      </c>
      <c r="W44" s="23" t="s">
        <v>5761</v>
      </c>
      <c r="X44" s="23" t="s">
        <v>5516</v>
      </c>
      <c r="Y44" s="23" t="s">
        <v>5517</v>
      </c>
      <c r="Z44" s="23" t="s">
        <v>5518</v>
      </c>
      <c r="AA44" s="23" t="s">
        <v>713</v>
      </c>
      <c r="AB44" s="21">
        <v>7026</v>
      </c>
      <c r="AC44" s="23" t="s">
        <v>583</v>
      </c>
      <c r="AD44" s="23"/>
      <c r="AE44" s="23" t="s">
        <v>733</v>
      </c>
      <c r="AF44" s="23" t="s">
        <v>734</v>
      </c>
      <c r="AG44" s="23"/>
      <c r="AH44" s="23" t="s">
        <v>1354</v>
      </c>
      <c r="AI44" s="23" t="s">
        <v>5602</v>
      </c>
      <c r="AJ44" s="23" t="s">
        <v>5762</v>
      </c>
      <c r="AK44" s="23" t="s">
        <v>5763</v>
      </c>
    </row>
    <row r="45" spans="1:37" s="22" customFormat="1" ht="20" customHeight="1" x14ac:dyDescent="0.3">
      <c r="A45" s="34"/>
      <c r="B45" s="34"/>
      <c r="C45" s="35">
        <v>4026</v>
      </c>
      <c r="D45" s="32" t="s">
        <v>1354</v>
      </c>
      <c r="E45" s="23" t="s">
        <v>5764</v>
      </c>
      <c r="F45" s="23" t="s">
        <v>5509</v>
      </c>
      <c r="G45" s="30" t="s">
        <v>407</v>
      </c>
      <c r="H45" s="23" t="s">
        <v>408</v>
      </c>
      <c r="I45" s="23" t="s">
        <v>345</v>
      </c>
      <c r="J45" s="23" t="s">
        <v>347</v>
      </c>
      <c r="K45" s="23" t="s">
        <v>38</v>
      </c>
      <c r="L45" s="23" t="s">
        <v>409</v>
      </c>
      <c r="M45" s="23" t="s">
        <v>40</v>
      </c>
      <c r="N45" s="25">
        <v>135531900</v>
      </c>
      <c r="O45" s="25">
        <v>0</v>
      </c>
      <c r="P45" s="25">
        <v>135531900</v>
      </c>
      <c r="Q45" s="25">
        <v>107923550</v>
      </c>
      <c r="R45" s="30" t="s">
        <v>5510</v>
      </c>
      <c r="S45" s="23" t="s">
        <v>5765</v>
      </c>
      <c r="T45" s="23" t="s">
        <v>5766</v>
      </c>
      <c r="U45" s="23" t="s">
        <v>5513</v>
      </c>
      <c r="V45" s="23" t="s">
        <v>5514</v>
      </c>
      <c r="W45" s="23" t="s">
        <v>5767</v>
      </c>
      <c r="X45" s="23" t="s">
        <v>5516</v>
      </c>
      <c r="Y45" s="23" t="s">
        <v>5768</v>
      </c>
      <c r="Z45" s="23" t="s">
        <v>5769</v>
      </c>
      <c r="AA45" s="23" t="s">
        <v>781</v>
      </c>
      <c r="AB45" s="21">
        <v>8126</v>
      </c>
      <c r="AC45" s="23" t="s">
        <v>588</v>
      </c>
      <c r="AD45" s="23"/>
      <c r="AE45" s="23" t="s">
        <v>782</v>
      </c>
      <c r="AF45" s="23" t="s">
        <v>783</v>
      </c>
      <c r="AG45" s="23"/>
      <c r="AH45" s="23" t="s">
        <v>778</v>
      </c>
      <c r="AI45" s="23" t="s">
        <v>5563</v>
      </c>
      <c r="AJ45" s="23" t="s">
        <v>5770</v>
      </c>
      <c r="AK45" s="23" t="s">
        <v>5771</v>
      </c>
    </row>
    <row r="46" spans="1:37" s="22" customFormat="1" ht="20" customHeight="1" x14ac:dyDescent="0.3">
      <c r="A46" s="34"/>
      <c r="B46" s="34"/>
      <c r="C46" s="35">
        <v>4126</v>
      </c>
      <c r="D46" s="32" t="s">
        <v>1354</v>
      </c>
      <c r="E46" s="23" t="s">
        <v>5772</v>
      </c>
      <c r="F46" s="23" t="s">
        <v>5509</v>
      </c>
      <c r="G46" s="30" t="s">
        <v>407</v>
      </c>
      <c r="H46" s="23" t="s">
        <v>408</v>
      </c>
      <c r="I46" s="23" t="s">
        <v>342</v>
      </c>
      <c r="J46" s="23" t="s">
        <v>344</v>
      </c>
      <c r="K46" s="23" t="s">
        <v>38</v>
      </c>
      <c r="L46" s="23" t="s">
        <v>409</v>
      </c>
      <c r="M46" s="23" t="s">
        <v>40</v>
      </c>
      <c r="N46" s="25">
        <v>118852335</v>
      </c>
      <c r="O46" s="25">
        <v>-993195</v>
      </c>
      <c r="P46" s="25">
        <v>117859140</v>
      </c>
      <c r="Q46" s="25">
        <v>99319500</v>
      </c>
      <c r="R46" s="30" t="s">
        <v>5510</v>
      </c>
      <c r="S46" s="23" t="s">
        <v>5773</v>
      </c>
      <c r="T46" s="23" t="s">
        <v>5774</v>
      </c>
      <c r="U46" s="23" t="s">
        <v>5513</v>
      </c>
      <c r="V46" s="23" t="s">
        <v>5514</v>
      </c>
      <c r="W46" s="23" t="s">
        <v>5775</v>
      </c>
      <c r="X46" s="23" t="s">
        <v>5516</v>
      </c>
      <c r="Y46" s="23" t="s">
        <v>5517</v>
      </c>
      <c r="Z46" s="23" t="s">
        <v>5518</v>
      </c>
      <c r="AA46" s="23" t="s">
        <v>463</v>
      </c>
      <c r="AB46" s="21">
        <v>1026</v>
      </c>
      <c r="AC46" s="23" t="s">
        <v>464</v>
      </c>
      <c r="AD46" s="23"/>
      <c r="AE46" s="23" t="s">
        <v>465</v>
      </c>
      <c r="AF46" s="23" t="s">
        <v>466</v>
      </c>
      <c r="AG46" s="23"/>
      <c r="AH46" s="23" t="s">
        <v>1354</v>
      </c>
      <c r="AI46" s="23" t="s">
        <v>5602</v>
      </c>
      <c r="AJ46" s="23" t="s">
        <v>5776</v>
      </c>
      <c r="AK46" s="23" t="s">
        <v>462</v>
      </c>
    </row>
    <row r="47" spans="1:37" s="22" customFormat="1" ht="20" customHeight="1" x14ac:dyDescent="0.3">
      <c r="A47" s="34"/>
      <c r="B47" s="34"/>
      <c r="C47" s="35">
        <v>4226</v>
      </c>
      <c r="D47" s="32" t="s">
        <v>1354</v>
      </c>
      <c r="E47" s="23" t="s">
        <v>5777</v>
      </c>
      <c r="F47" s="23" t="s">
        <v>5509</v>
      </c>
      <c r="G47" s="30" t="s">
        <v>407</v>
      </c>
      <c r="H47" s="23" t="s">
        <v>408</v>
      </c>
      <c r="I47" s="23" t="s">
        <v>211</v>
      </c>
      <c r="J47" s="23" t="s">
        <v>816</v>
      </c>
      <c r="K47" s="23" t="s">
        <v>38</v>
      </c>
      <c r="L47" s="23" t="s">
        <v>409</v>
      </c>
      <c r="M47" s="23" t="s">
        <v>40</v>
      </c>
      <c r="N47" s="25">
        <v>99319500</v>
      </c>
      <c r="O47" s="25">
        <v>0</v>
      </c>
      <c r="P47" s="25">
        <v>99319500</v>
      </c>
      <c r="Q47" s="25">
        <v>78719900</v>
      </c>
      <c r="R47" s="30" t="s">
        <v>5510</v>
      </c>
      <c r="S47" s="23" t="s">
        <v>5778</v>
      </c>
      <c r="T47" s="23" t="s">
        <v>5779</v>
      </c>
      <c r="U47" s="23" t="s">
        <v>5513</v>
      </c>
      <c r="V47" s="23" t="s">
        <v>5514</v>
      </c>
      <c r="W47" s="23" t="s">
        <v>5780</v>
      </c>
      <c r="X47" s="23" t="s">
        <v>5516</v>
      </c>
      <c r="Y47" s="23" t="s">
        <v>5561</v>
      </c>
      <c r="Z47" s="23" t="s">
        <v>5562</v>
      </c>
      <c r="AA47" s="23" t="s">
        <v>817</v>
      </c>
      <c r="AB47" s="21">
        <v>9426</v>
      </c>
      <c r="AC47" s="23" t="s">
        <v>598</v>
      </c>
      <c r="AD47" s="23" t="s">
        <v>5781</v>
      </c>
      <c r="AE47" s="23" t="s">
        <v>819</v>
      </c>
      <c r="AF47" s="23" t="s">
        <v>820</v>
      </c>
      <c r="AG47" s="23"/>
      <c r="AH47" s="23" t="s">
        <v>1354</v>
      </c>
      <c r="AI47" s="23" t="s">
        <v>5563</v>
      </c>
      <c r="AJ47" s="23" t="s">
        <v>5782</v>
      </c>
      <c r="AK47" s="23" t="s">
        <v>5783</v>
      </c>
    </row>
    <row r="48" spans="1:37" s="22" customFormat="1" ht="20" customHeight="1" x14ac:dyDescent="0.3">
      <c r="A48" s="34"/>
      <c r="B48" s="34"/>
      <c r="C48" s="35">
        <v>4326</v>
      </c>
      <c r="D48" s="32" t="s">
        <v>1354</v>
      </c>
      <c r="E48" s="23" t="s">
        <v>5784</v>
      </c>
      <c r="F48" s="23" t="s">
        <v>5509</v>
      </c>
      <c r="G48" s="30" t="s">
        <v>407</v>
      </c>
      <c r="H48" s="23" t="s">
        <v>408</v>
      </c>
      <c r="I48" s="23" t="s">
        <v>248</v>
      </c>
      <c r="J48" s="23" t="s">
        <v>250</v>
      </c>
      <c r="K48" s="23" t="s">
        <v>38</v>
      </c>
      <c r="L48" s="23" t="s">
        <v>409</v>
      </c>
      <c r="M48" s="23" t="s">
        <v>40</v>
      </c>
      <c r="N48" s="25">
        <v>124149375</v>
      </c>
      <c r="O48" s="25">
        <v>0</v>
      </c>
      <c r="P48" s="25">
        <v>124149375</v>
      </c>
      <c r="Q48" s="25">
        <v>98399875</v>
      </c>
      <c r="R48" s="30" t="s">
        <v>5510</v>
      </c>
      <c r="S48" s="23" t="s">
        <v>5785</v>
      </c>
      <c r="T48" s="23" t="s">
        <v>5786</v>
      </c>
      <c r="U48" s="23" t="s">
        <v>5513</v>
      </c>
      <c r="V48" s="23" t="s">
        <v>5514</v>
      </c>
      <c r="W48" s="23" t="s">
        <v>5787</v>
      </c>
      <c r="X48" s="23" t="s">
        <v>5516</v>
      </c>
      <c r="Y48" s="23" t="s">
        <v>5561</v>
      </c>
      <c r="Z48" s="23" t="s">
        <v>5562</v>
      </c>
      <c r="AA48" s="23" t="s">
        <v>654</v>
      </c>
      <c r="AB48" s="21">
        <v>9126</v>
      </c>
      <c r="AC48" s="23" t="s">
        <v>602</v>
      </c>
      <c r="AD48" s="23"/>
      <c r="AE48" s="23" t="s">
        <v>807</v>
      </c>
      <c r="AF48" s="23" t="s">
        <v>808</v>
      </c>
      <c r="AG48" s="23"/>
      <c r="AH48" s="23" t="s">
        <v>1354</v>
      </c>
      <c r="AI48" s="23" t="s">
        <v>5563</v>
      </c>
      <c r="AJ48" s="23" t="s">
        <v>5788</v>
      </c>
      <c r="AK48" s="23" t="s">
        <v>5789</v>
      </c>
    </row>
    <row r="49" spans="1:37" s="22" customFormat="1" ht="20" customHeight="1" x14ac:dyDescent="0.3">
      <c r="A49" s="34"/>
      <c r="B49" s="34"/>
      <c r="C49" s="35">
        <v>4426</v>
      </c>
      <c r="D49" s="32" t="s">
        <v>1354</v>
      </c>
      <c r="E49" s="23" t="s">
        <v>5790</v>
      </c>
      <c r="F49" s="23" t="s">
        <v>5509</v>
      </c>
      <c r="G49" s="30" t="s">
        <v>407</v>
      </c>
      <c r="H49" s="23" t="s">
        <v>408</v>
      </c>
      <c r="I49" s="23" t="s">
        <v>248</v>
      </c>
      <c r="J49" s="23" t="s">
        <v>250</v>
      </c>
      <c r="K49" s="23" t="s">
        <v>38</v>
      </c>
      <c r="L49" s="23" t="s">
        <v>409</v>
      </c>
      <c r="M49" s="23" t="s">
        <v>40</v>
      </c>
      <c r="N49" s="25">
        <v>105352240</v>
      </c>
      <c r="O49" s="25">
        <v>-588560</v>
      </c>
      <c r="P49" s="25">
        <v>104763680</v>
      </c>
      <c r="Q49" s="25">
        <v>88284000</v>
      </c>
      <c r="R49" s="30" t="s">
        <v>5510</v>
      </c>
      <c r="S49" s="23" t="s">
        <v>5791</v>
      </c>
      <c r="T49" s="23" t="s">
        <v>5792</v>
      </c>
      <c r="U49" s="23" t="s">
        <v>5513</v>
      </c>
      <c r="V49" s="23" t="s">
        <v>5514</v>
      </c>
      <c r="W49" s="23" t="s">
        <v>5793</v>
      </c>
      <c r="X49" s="23" t="s">
        <v>5516</v>
      </c>
      <c r="Y49" s="23" t="s">
        <v>5517</v>
      </c>
      <c r="Z49" s="23" t="s">
        <v>5518</v>
      </c>
      <c r="AA49" s="23" t="s">
        <v>813</v>
      </c>
      <c r="AB49" s="21">
        <v>9326</v>
      </c>
      <c r="AC49" s="23" t="s">
        <v>607</v>
      </c>
      <c r="AD49" s="23"/>
      <c r="AE49" s="23" t="s">
        <v>814</v>
      </c>
      <c r="AF49" s="23" t="s">
        <v>815</v>
      </c>
      <c r="AG49" s="23"/>
      <c r="AH49" s="23" t="s">
        <v>5794</v>
      </c>
      <c r="AI49" s="23" t="s">
        <v>5602</v>
      </c>
      <c r="AJ49" s="23" t="s">
        <v>5795</v>
      </c>
      <c r="AK49" s="23" t="s">
        <v>5796</v>
      </c>
    </row>
    <row r="50" spans="1:37" s="22" customFormat="1" ht="20" customHeight="1" x14ac:dyDescent="0.3">
      <c r="A50" s="34"/>
      <c r="B50" s="34"/>
      <c r="C50" s="35">
        <v>4526</v>
      </c>
      <c r="D50" s="32" t="s">
        <v>1354</v>
      </c>
      <c r="E50" s="23" t="s">
        <v>5797</v>
      </c>
      <c r="F50" s="23" t="s">
        <v>5509</v>
      </c>
      <c r="G50" s="30" t="s">
        <v>407</v>
      </c>
      <c r="H50" s="23" t="s">
        <v>408</v>
      </c>
      <c r="I50" s="23" t="s">
        <v>345</v>
      </c>
      <c r="J50" s="23" t="s">
        <v>347</v>
      </c>
      <c r="K50" s="23" t="s">
        <v>38</v>
      </c>
      <c r="L50" s="23" t="s">
        <v>409</v>
      </c>
      <c r="M50" s="23" t="s">
        <v>40</v>
      </c>
      <c r="N50" s="25">
        <v>165072688</v>
      </c>
      <c r="O50" s="25">
        <v>-1379438</v>
      </c>
      <c r="P50" s="25">
        <v>163693250</v>
      </c>
      <c r="Q50" s="25">
        <v>137943750</v>
      </c>
      <c r="R50" s="30" t="s">
        <v>5510</v>
      </c>
      <c r="S50" s="23" t="s">
        <v>5798</v>
      </c>
      <c r="T50" s="23" t="s">
        <v>5799</v>
      </c>
      <c r="U50" s="23" t="s">
        <v>5513</v>
      </c>
      <c r="V50" s="23" t="s">
        <v>5514</v>
      </c>
      <c r="W50" s="23" t="s">
        <v>5800</v>
      </c>
      <c r="X50" s="23" t="s">
        <v>5516</v>
      </c>
      <c r="Y50" s="23" t="s">
        <v>5561</v>
      </c>
      <c r="Z50" s="23" t="s">
        <v>5562</v>
      </c>
      <c r="AA50" s="23" t="s">
        <v>742</v>
      </c>
      <c r="AB50" s="21">
        <v>7226</v>
      </c>
      <c r="AC50" s="23" t="s">
        <v>612</v>
      </c>
      <c r="AD50" s="23"/>
      <c r="AE50" s="23" t="s">
        <v>743</v>
      </c>
      <c r="AF50" s="23" t="s">
        <v>744</v>
      </c>
      <c r="AG50" s="23"/>
      <c r="AH50" s="23" t="s">
        <v>778</v>
      </c>
      <c r="AI50" s="23" t="s">
        <v>5563</v>
      </c>
      <c r="AJ50" s="23" t="s">
        <v>5801</v>
      </c>
      <c r="AK50" s="23" t="s">
        <v>5802</v>
      </c>
    </row>
    <row r="51" spans="1:37" s="22" customFormat="1" ht="20" customHeight="1" x14ac:dyDescent="0.3">
      <c r="A51" s="34"/>
      <c r="B51" s="34"/>
      <c r="C51" s="35">
        <v>4626</v>
      </c>
      <c r="D51" s="32" t="s">
        <v>1354</v>
      </c>
      <c r="E51" s="23" t="s">
        <v>5803</v>
      </c>
      <c r="F51" s="23" t="s">
        <v>5509</v>
      </c>
      <c r="G51" s="30" t="s">
        <v>407</v>
      </c>
      <c r="H51" s="23" t="s">
        <v>408</v>
      </c>
      <c r="I51" s="23" t="s">
        <v>345</v>
      </c>
      <c r="J51" s="23" t="s">
        <v>347</v>
      </c>
      <c r="K51" s="23" t="s">
        <v>38</v>
      </c>
      <c r="L51" s="23" t="s">
        <v>409</v>
      </c>
      <c r="M51" s="23" t="s">
        <v>40</v>
      </c>
      <c r="N51" s="25">
        <v>123689563</v>
      </c>
      <c r="O51" s="25">
        <v>0</v>
      </c>
      <c r="P51" s="25">
        <v>123689563</v>
      </c>
      <c r="Q51" s="25">
        <v>97940063</v>
      </c>
      <c r="R51" s="30" t="s">
        <v>5510</v>
      </c>
      <c r="S51" s="23" t="s">
        <v>5804</v>
      </c>
      <c r="T51" s="23" t="s">
        <v>5805</v>
      </c>
      <c r="U51" s="23" t="s">
        <v>5513</v>
      </c>
      <c r="V51" s="23" t="s">
        <v>5514</v>
      </c>
      <c r="W51" s="23" t="s">
        <v>5806</v>
      </c>
      <c r="X51" s="23" t="s">
        <v>5516</v>
      </c>
      <c r="Y51" s="23" t="s">
        <v>5561</v>
      </c>
      <c r="Z51" s="23" t="s">
        <v>5562</v>
      </c>
      <c r="AA51" s="23" t="s">
        <v>747</v>
      </c>
      <c r="AB51" s="21">
        <v>7326</v>
      </c>
      <c r="AC51" s="23" t="s">
        <v>617</v>
      </c>
      <c r="AD51" s="23"/>
      <c r="AE51" s="23" t="s">
        <v>748</v>
      </c>
      <c r="AF51" s="23" t="s">
        <v>749</v>
      </c>
      <c r="AG51" s="23"/>
      <c r="AH51" s="23" t="s">
        <v>778</v>
      </c>
      <c r="AI51" s="23" t="s">
        <v>5563</v>
      </c>
      <c r="AJ51" s="23" t="s">
        <v>5807</v>
      </c>
      <c r="AK51" s="23" t="s">
        <v>5808</v>
      </c>
    </row>
    <row r="52" spans="1:37" s="22" customFormat="1" ht="20" customHeight="1" x14ac:dyDescent="0.3">
      <c r="A52" s="34"/>
      <c r="B52" s="34"/>
      <c r="C52" s="35">
        <v>4726</v>
      </c>
      <c r="D52" s="32" t="s">
        <v>1354</v>
      </c>
      <c r="E52" s="23" t="s">
        <v>5809</v>
      </c>
      <c r="F52" s="23" t="s">
        <v>5509</v>
      </c>
      <c r="G52" s="30" t="s">
        <v>407</v>
      </c>
      <c r="H52" s="23" t="s">
        <v>408</v>
      </c>
      <c r="I52" s="23" t="s">
        <v>211</v>
      </c>
      <c r="J52" s="23" t="s">
        <v>816</v>
      </c>
      <c r="K52" s="23" t="s">
        <v>38</v>
      </c>
      <c r="L52" s="23" t="s">
        <v>409</v>
      </c>
      <c r="M52" s="23" t="s">
        <v>40</v>
      </c>
      <c r="N52" s="25">
        <v>144859330</v>
      </c>
      <c r="O52" s="25">
        <v>-809270</v>
      </c>
      <c r="P52" s="25">
        <v>144050060</v>
      </c>
      <c r="Q52" s="25">
        <v>121390500</v>
      </c>
      <c r="R52" s="30" t="s">
        <v>5510</v>
      </c>
      <c r="S52" s="23" t="s">
        <v>5810</v>
      </c>
      <c r="T52" s="23" t="s">
        <v>5811</v>
      </c>
      <c r="U52" s="23" t="s">
        <v>5513</v>
      </c>
      <c r="V52" s="23" t="s">
        <v>5514</v>
      </c>
      <c r="W52" s="23" t="s">
        <v>5812</v>
      </c>
      <c r="X52" s="23" t="s">
        <v>5516</v>
      </c>
      <c r="Y52" s="23" t="s">
        <v>5561</v>
      </c>
      <c r="Z52" s="23" t="s">
        <v>5562</v>
      </c>
      <c r="AA52" s="23" t="s">
        <v>852</v>
      </c>
      <c r="AB52" s="21">
        <v>10426</v>
      </c>
      <c r="AC52" s="23" t="s">
        <v>622</v>
      </c>
      <c r="AD52" s="23"/>
      <c r="AE52" s="23" t="s">
        <v>853</v>
      </c>
      <c r="AF52" s="23" t="s">
        <v>854</v>
      </c>
      <c r="AG52" s="23"/>
      <c r="AH52" s="23" t="s">
        <v>1354</v>
      </c>
      <c r="AI52" s="23" t="s">
        <v>5563</v>
      </c>
      <c r="AJ52" s="23" t="s">
        <v>5813</v>
      </c>
      <c r="AK52" s="23" t="s">
        <v>5814</v>
      </c>
    </row>
    <row r="53" spans="1:37" s="22" customFormat="1" ht="20" customHeight="1" x14ac:dyDescent="0.3">
      <c r="A53" s="34"/>
      <c r="B53" s="34"/>
      <c r="C53" s="35">
        <v>4826</v>
      </c>
      <c r="D53" s="32" t="s">
        <v>1354</v>
      </c>
      <c r="E53" s="23" t="s">
        <v>5815</v>
      </c>
      <c r="F53" s="23" t="s">
        <v>5509</v>
      </c>
      <c r="G53" s="30" t="s">
        <v>407</v>
      </c>
      <c r="H53" s="23" t="s">
        <v>408</v>
      </c>
      <c r="I53" s="23" t="s">
        <v>248</v>
      </c>
      <c r="J53" s="23" t="s">
        <v>250</v>
      </c>
      <c r="K53" s="23" t="s">
        <v>38</v>
      </c>
      <c r="L53" s="23" t="s">
        <v>409</v>
      </c>
      <c r="M53" s="23" t="s">
        <v>40</v>
      </c>
      <c r="N53" s="25">
        <v>65845150</v>
      </c>
      <c r="O53" s="25">
        <v>-367850</v>
      </c>
      <c r="P53" s="25">
        <v>65477300</v>
      </c>
      <c r="Q53" s="25">
        <v>55177500</v>
      </c>
      <c r="R53" s="30" t="s">
        <v>5510</v>
      </c>
      <c r="S53" s="23" t="s">
        <v>5816</v>
      </c>
      <c r="T53" s="23" t="s">
        <v>5817</v>
      </c>
      <c r="U53" s="23" t="s">
        <v>5513</v>
      </c>
      <c r="V53" s="23" t="s">
        <v>5514</v>
      </c>
      <c r="W53" s="23" t="s">
        <v>5818</v>
      </c>
      <c r="X53" s="23" t="s">
        <v>5516</v>
      </c>
      <c r="Y53" s="23" t="s">
        <v>5561</v>
      </c>
      <c r="Z53" s="23" t="s">
        <v>5562</v>
      </c>
      <c r="AA53" s="23" t="s">
        <v>434</v>
      </c>
      <c r="AB53" s="21">
        <v>10226</v>
      </c>
      <c r="AC53" s="23" t="s">
        <v>626</v>
      </c>
      <c r="AD53" s="23"/>
      <c r="AE53" s="23" t="s">
        <v>846</v>
      </c>
      <c r="AF53" s="23" t="s">
        <v>847</v>
      </c>
      <c r="AG53" s="23"/>
      <c r="AH53" s="23" t="s">
        <v>5794</v>
      </c>
      <c r="AI53" s="23" t="s">
        <v>5602</v>
      </c>
      <c r="AJ53" s="23" t="s">
        <v>5819</v>
      </c>
      <c r="AK53" s="23" t="s">
        <v>5820</v>
      </c>
    </row>
    <row r="54" spans="1:37" s="22" customFormat="1" ht="20" customHeight="1" x14ac:dyDescent="0.3">
      <c r="A54" s="34"/>
      <c r="B54" s="34"/>
      <c r="C54" s="35">
        <v>4926</v>
      </c>
      <c r="D54" s="32" t="s">
        <v>1354</v>
      </c>
      <c r="E54" s="23" t="s">
        <v>5821</v>
      </c>
      <c r="F54" s="23" t="s">
        <v>5509</v>
      </c>
      <c r="G54" s="30" t="s">
        <v>407</v>
      </c>
      <c r="H54" s="23" t="s">
        <v>408</v>
      </c>
      <c r="I54" s="23" t="s">
        <v>248</v>
      </c>
      <c r="J54" s="23" t="s">
        <v>250</v>
      </c>
      <c r="K54" s="23" t="s">
        <v>38</v>
      </c>
      <c r="L54" s="23" t="s">
        <v>409</v>
      </c>
      <c r="M54" s="23" t="s">
        <v>40</v>
      </c>
      <c r="N54" s="25">
        <v>124149375</v>
      </c>
      <c r="O54" s="25">
        <v>0</v>
      </c>
      <c r="P54" s="25">
        <v>124149375</v>
      </c>
      <c r="Q54" s="25">
        <v>98399875</v>
      </c>
      <c r="R54" s="30" t="s">
        <v>5510</v>
      </c>
      <c r="S54" s="23" t="s">
        <v>5822</v>
      </c>
      <c r="T54" s="23" t="s">
        <v>5823</v>
      </c>
      <c r="U54" s="23" t="s">
        <v>5513</v>
      </c>
      <c r="V54" s="23" t="s">
        <v>5514</v>
      </c>
      <c r="W54" s="23" t="s">
        <v>5824</v>
      </c>
      <c r="X54" s="23" t="s">
        <v>5516</v>
      </c>
      <c r="Y54" s="23" t="s">
        <v>5561</v>
      </c>
      <c r="Z54" s="23" t="s">
        <v>5562</v>
      </c>
      <c r="AA54" s="23" t="s">
        <v>831</v>
      </c>
      <c r="AB54" s="21">
        <v>9726</v>
      </c>
      <c r="AC54" s="23" t="s">
        <v>630</v>
      </c>
      <c r="AD54" s="23"/>
      <c r="AE54" s="23" t="s">
        <v>832</v>
      </c>
      <c r="AF54" s="23" t="s">
        <v>833</v>
      </c>
      <c r="AG54" s="23"/>
      <c r="AH54" s="23" t="s">
        <v>1354</v>
      </c>
      <c r="AI54" s="23" t="s">
        <v>5563</v>
      </c>
      <c r="AJ54" s="23" t="s">
        <v>5825</v>
      </c>
      <c r="AK54" s="23" t="s">
        <v>5826</v>
      </c>
    </row>
    <row r="55" spans="1:37" s="22" customFormat="1" ht="20" customHeight="1" x14ac:dyDescent="0.3">
      <c r="A55" s="34"/>
      <c r="B55" s="34"/>
      <c r="C55" s="35">
        <v>5026</v>
      </c>
      <c r="D55" s="32" t="s">
        <v>1354</v>
      </c>
      <c r="E55" s="23" t="s">
        <v>5827</v>
      </c>
      <c r="F55" s="23" t="s">
        <v>5509</v>
      </c>
      <c r="G55" s="30" t="s">
        <v>407</v>
      </c>
      <c r="H55" s="23" t="s">
        <v>408</v>
      </c>
      <c r="I55" s="23" t="s">
        <v>345</v>
      </c>
      <c r="J55" s="23" t="s">
        <v>347</v>
      </c>
      <c r="K55" s="23" t="s">
        <v>38</v>
      </c>
      <c r="L55" s="23" t="s">
        <v>409</v>
      </c>
      <c r="M55" s="23" t="s">
        <v>40</v>
      </c>
      <c r="N55" s="25">
        <v>165532500</v>
      </c>
      <c r="O55" s="25">
        <v>-1839250</v>
      </c>
      <c r="P55" s="25">
        <v>163693250</v>
      </c>
      <c r="Q55" s="25">
        <v>137943750</v>
      </c>
      <c r="R55" s="30" t="s">
        <v>5510</v>
      </c>
      <c r="S55" s="23" t="s">
        <v>5828</v>
      </c>
      <c r="T55" s="23" t="s">
        <v>5829</v>
      </c>
      <c r="U55" s="23" t="s">
        <v>5513</v>
      </c>
      <c r="V55" s="23" t="s">
        <v>5514</v>
      </c>
      <c r="W55" s="23" t="s">
        <v>5830</v>
      </c>
      <c r="X55" s="23" t="s">
        <v>5516</v>
      </c>
      <c r="Y55" s="23" t="s">
        <v>5561</v>
      </c>
      <c r="Z55" s="23" t="s">
        <v>5562</v>
      </c>
      <c r="AA55" s="23" t="s">
        <v>756</v>
      </c>
      <c r="AB55" s="21">
        <v>7526</v>
      </c>
      <c r="AC55" s="23" t="s">
        <v>634</v>
      </c>
      <c r="AD55" s="23"/>
      <c r="AE55" s="23" t="s">
        <v>757</v>
      </c>
      <c r="AF55" s="23" t="s">
        <v>758</v>
      </c>
      <c r="AG55" s="23"/>
      <c r="AH55" s="23" t="s">
        <v>778</v>
      </c>
      <c r="AI55" s="23" t="s">
        <v>5602</v>
      </c>
      <c r="AJ55" s="23" t="s">
        <v>5831</v>
      </c>
      <c r="AK55" s="23" t="s">
        <v>5832</v>
      </c>
    </row>
    <row r="56" spans="1:37" s="22" customFormat="1" ht="20" customHeight="1" x14ac:dyDescent="0.3">
      <c r="A56" s="34"/>
      <c r="B56" s="34"/>
      <c r="C56" s="35">
        <v>5126</v>
      </c>
      <c r="D56" s="32" t="s">
        <v>1354</v>
      </c>
      <c r="E56" s="23" t="s">
        <v>5833</v>
      </c>
      <c r="F56" s="23" t="s">
        <v>5509</v>
      </c>
      <c r="G56" s="30" t="s">
        <v>407</v>
      </c>
      <c r="H56" s="23" t="s">
        <v>408</v>
      </c>
      <c r="I56" s="23" t="s">
        <v>353</v>
      </c>
      <c r="J56" s="23" t="s">
        <v>355</v>
      </c>
      <c r="K56" s="23" t="s">
        <v>38</v>
      </c>
      <c r="L56" s="23" t="s">
        <v>409</v>
      </c>
      <c r="M56" s="23" t="s">
        <v>40</v>
      </c>
      <c r="N56" s="25">
        <v>69523650</v>
      </c>
      <c r="O56" s="25">
        <v>0</v>
      </c>
      <c r="P56" s="25">
        <v>69523650</v>
      </c>
      <c r="Q56" s="25">
        <v>55361425</v>
      </c>
      <c r="R56" s="30" t="s">
        <v>5510</v>
      </c>
      <c r="S56" s="23" t="s">
        <v>5834</v>
      </c>
      <c r="T56" s="23" t="s">
        <v>5835</v>
      </c>
      <c r="U56" s="23" t="s">
        <v>5513</v>
      </c>
      <c r="V56" s="23" t="s">
        <v>5514</v>
      </c>
      <c r="W56" s="23" t="s">
        <v>5836</v>
      </c>
      <c r="X56" s="23" t="s">
        <v>5516</v>
      </c>
      <c r="Y56" s="23" t="s">
        <v>5517</v>
      </c>
      <c r="Z56" s="23" t="s">
        <v>5518</v>
      </c>
      <c r="AA56" s="23" t="s">
        <v>543</v>
      </c>
      <c r="AB56" s="21">
        <v>3026</v>
      </c>
      <c r="AC56" s="23" t="s">
        <v>544</v>
      </c>
      <c r="AD56" s="23"/>
      <c r="AE56" s="23" t="s">
        <v>545</v>
      </c>
      <c r="AF56" s="23" t="s">
        <v>546</v>
      </c>
      <c r="AG56" s="23"/>
      <c r="AH56" s="23" t="s">
        <v>1354</v>
      </c>
      <c r="AI56" s="23" t="s">
        <v>5563</v>
      </c>
      <c r="AJ56" s="23" t="s">
        <v>5837</v>
      </c>
      <c r="AK56" s="23" t="s">
        <v>5838</v>
      </c>
    </row>
    <row r="57" spans="1:37" s="22" customFormat="1" ht="20" customHeight="1" x14ac:dyDescent="0.3">
      <c r="A57" s="34"/>
      <c r="B57" s="34"/>
      <c r="C57" s="35">
        <v>5226</v>
      </c>
      <c r="D57" s="32" t="s">
        <v>1354</v>
      </c>
      <c r="E57" s="23" t="s">
        <v>5839</v>
      </c>
      <c r="F57" s="23" t="s">
        <v>5509</v>
      </c>
      <c r="G57" s="30" t="s">
        <v>407</v>
      </c>
      <c r="H57" s="23" t="s">
        <v>408</v>
      </c>
      <c r="I57" s="23" t="s">
        <v>260</v>
      </c>
      <c r="J57" s="23" t="s">
        <v>601</v>
      </c>
      <c r="K57" s="23" t="s">
        <v>38</v>
      </c>
      <c r="L57" s="23" t="s">
        <v>409</v>
      </c>
      <c r="M57" s="23" t="s">
        <v>40</v>
      </c>
      <c r="N57" s="25">
        <v>119183400</v>
      </c>
      <c r="O57" s="25">
        <v>-1655325</v>
      </c>
      <c r="P57" s="25">
        <v>117528075</v>
      </c>
      <c r="Q57" s="25">
        <v>99319500</v>
      </c>
      <c r="R57" s="30" t="s">
        <v>5510</v>
      </c>
      <c r="S57" s="23" t="s">
        <v>5840</v>
      </c>
      <c r="T57" s="23" t="s">
        <v>5841</v>
      </c>
      <c r="U57" s="23" t="s">
        <v>5513</v>
      </c>
      <c r="V57" s="23" t="s">
        <v>5514</v>
      </c>
      <c r="W57" s="23" t="s">
        <v>5842</v>
      </c>
      <c r="X57" s="23" t="s">
        <v>5516</v>
      </c>
      <c r="Y57" s="23" t="s">
        <v>5843</v>
      </c>
      <c r="Z57" s="23" t="s">
        <v>5844</v>
      </c>
      <c r="AA57" s="23" t="s">
        <v>544</v>
      </c>
      <c r="AB57" s="21">
        <v>5126</v>
      </c>
      <c r="AC57" s="23" t="s">
        <v>639</v>
      </c>
      <c r="AD57" s="23"/>
      <c r="AE57" s="23" t="s">
        <v>640</v>
      </c>
      <c r="AF57" s="23" t="s">
        <v>641</v>
      </c>
      <c r="AG57" s="23"/>
      <c r="AH57" s="23" t="s">
        <v>1354</v>
      </c>
      <c r="AI57" s="23" t="s">
        <v>5602</v>
      </c>
      <c r="AJ57" s="23" t="s">
        <v>5845</v>
      </c>
      <c r="AK57" s="23" t="s">
        <v>638</v>
      </c>
    </row>
    <row r="58" spans="1:37" s="22" customFormat="1" ht="20" customHeight="1" x14ac:dyDescent="0.3">
      <c r="A58" s="34"/>
      <c r="B58" s="34"/>
      <c r="C58" s="35">
        <v>5326</v>
      </c>
      <c r="D58" s="32" t="s">
        <v>1354</v>
      </c>
      <c r="E58" s="23" t="s">
        <v>5846</v>
      </c>
      <c r="F58" s="23" t="s">
        <v>5509</v>
      </c>
      <c r="G58" s="30" t="s">
        <v>407</v>
      </c>
      <c r="H58" s="23" t="s">
        <v>408</v>
      </c>
      <c r="I58" s="23" t="s">
        <v>353</v>
      </c>
      <c r="J58" s="23" t="s">
        <v>355</v>
      </c>
      <c r="K58" s="23" t="s">
        <v>38</v>
      </c>
      <c r="L58" s="23" t="s">
        <v>409</v>
      </c>
      <c r="M58" s="23" t="s">
        <v>40</v>
      </c>
      <c r="N58" s="25">
        <v>164153063</v>
      </c>
      <c r="O58" s="25">
        <v>-459813</v>
      </c>
      <c r="P58" s="25">
        <v>163693250</v>
      </c>
      <c r="Q58" s="25">
        <v>137943750</v>
      </c>
      <c r="R58" s="30" t="s">
        <v>5510</v>
      </c>
      <c r="S58" s="23" t="s">
        <v>5847</v>
      </c>
      <c r="T58" s="23" t="s">
        <v>5848</v>
      </c>
      <c r="U58" s="23" t="s">
        <v>5513</v>
      </c>
      <c r="V58" s="23" t="s">
        <v>5514</v>
      </c>
      <c r="W58" s="23" t="s">
        <v>5849</v>
      </c>
      <c r="X58" s="23" t="s">
        <v>5516</v>
      </c>
      <c r="Y58" s="23" t="s">
        <v>5561</v>
      </c>
      <c r="Z58" s="23" t="s">
        <v>5562</v>
      </c>
      <c r="AA58" s="23" t="s">
        <v>571</v>
      </c>
      <c r="AB58" s="21">
        <v>3726</v>
      </c>
      <c r="AC58" s="23" t="s">
        <v>572</v>
      </c>
      <c r="AD58" s="23"/>
      <c r="AE58" s="23" t="s">
        <v>573</v>
      </c>
      <c r="AF58" s="23" t="s">
        <v>574</v>
      </c>
      <c r="AG58" s="23"/>
      <c r="AH58" s="23" t="s">
        <v>1354</v>
      </c>
      <c r="AI58" s="23" t="s">
        <v>5563</v>
      </c>
      <c r="AJ58" s="23" t="s">
        <v>5850</v>
      </c>
      <c r="AK58" s="23" t="s">
        <v>5851</v>
      </c>
    </row>
    <row r="59" spans="1:37" s="22" customFormat="1" ht="20" customHeight="1" x14ac:dyDescent="0.3">
      <c r="A59" s="34"/>
      <c r="B59" s="34"/>
      <c r="C59" s="35">
        <v>5426</v>
      </c>
      <c r="D59" s="32" t="s">
        <v>1354</v>
      </c>
      <c r="E59" s="23" t="s">
        <v>5852</v>
      </c>
      <c r="F59" s="23" t="s">
        <v>5509</v>
      </c>
      <c r="G59" s="30" t="s">
        <v>407</v>
      </c>
      <c r="H59" s="23" t="s">
        <v>408</v>
      </c>
      <c r="I59" s="23" t="s">
        <v>345</v>
      </c>
      <c r="J59" s="23" t="s">
        <v>347</v>
      </c>
      <c r="K59" s="23" t="s">
        <v>38</v>
      </c>
      <c r="L59" s="23" t="s">
        <v>409</v>
      </c>
      <c r="M59" s="23" t="s">
        <v>40</v>
      </c>
      <c r="N59" s="25">
        <v>131690300</v>
      </c>
      <c r="O59" s="25">
        <v>-1103550</v>
      </c>
      <c r="P59" s="25">
        <v>130586750</v>
      </c>
      <c r="Q59" s="25">
        <v>110355000</v>
      </c>
      <c r="R59" s="30" t="s">
        <v>5510</v>
      </c>
      <c r="S59" s="23" t="s">
        <v>5853</v>
      </c>
      <c r="T59" s="23" t="s">
        <v>5854</v>
      </c>
      <c r="U59" s="23" t="s">
        <v>5513</v>
      </c>
      <c r="V59" s="23" t="s">
        <v>5514</v>
      </c>
      <c r="W59" s="23" t="s">
        <v>5855</v>
      </c>
      <c r="X59" s="23" t="s">
        <v>5516</v>
      </c>
      <c r="Y59" s="23" t="s">
        <v>5517</v>
      </c>
      <c r="Z59" s="23" t="s">
        <v>5518</v>
      </c>
      <c r="AA59" s="23" t="s">
        <v>1118</v>
      </c>
      <c r="AB59" s="21">
        <v>17926</v>
      </c>
      <c r="AC59" s="23" t="s">
        <v>648</v>
      </c>
      <c r="AD59" s="23"/>
      <c r="AE59" s="23" t="s">
        <v>1119</v>
      </c>
      <c r="AF59" s="23" t="s">
        <v>1120</v>
      </c>
      <c r="AG59" s="23"/>
      <c r="AH59" s="23" t="s">
        <v>1354</v>
      </c>
      <c r="AI59" s="23" t="s">
        <v>5602</v>
      </c>
      <c r="AJ59" s="23" t="s">
        <v>5856</v>
      </c>
      <c r="AK59" s="23" t="s">
        <v>1117</v>
      </c>
    </row>
    <row r="60" spans="1:37" s="22" customFormat="1" ht="20" customHeight="1" x14ac:dyDescent="0.3">
      <c r="A60" s="34"/>
      <c r="B60" s="34"/>
      <c r="C60" s="35">
        <v>5526</v>
      </c>
      <c r="D60" s="32" t="s">
        <v>1354</v>
      </c>
      <c r="E60" s="23" t="s">
        <v>5857</v>
      </c>
      <c r="F60" s="23" t="s">
        <v>5509</v>
      </c>
      <c r="G60" s="30" t="s">
        <v>407</v>
      </c>
      <c r="H60" s="23" t="s">
        <v>408</v>
      </c>
      <c r="I60" s="23" t="s">
        <v>260</v>
      </c>
      <c r="J60" s="23" t="s">
        <v>601</v>
      </c>
      <c r="K60" s="23" t="s">
        <v>38</v>
      </c>
      <c r="L60" s="23" t="s">
        <v>409</v>
      </c>
      <c r="M60" s="23" t="s">
        <v>40</v>
      </c>
      <c r="N60" s="25">
        <v>99319500</v>
      </c>
      <c r="O60" s="25">
        <v>0</v>
      </c>
      <c r="P60" s="25">
        <v>99319500</v>
      </c>
      <c r="Q60" s="25">
        <v>79087750</v>
      </c>
      <c r="R60" s="30" t="s">
        <v>5510</v>
      </c>
      <c r="S60" s="23" t="s">
        <v>5858</v>
      </c>
      <c r="T60" s="23" t="s">
        <v>5859</v>
      </c>
      <c r="U60" s="23" t="s">
        <v>5513</v>
      </c>
      <c r="V60" s="23" t="s">
        <v>5514</v>
      </c>
      <c r="W60" s="23" t="s">
        <v>5860</v>
      </c>
      <c r="X60" s="23" t="s">
        <v>5516</v>
      </c>
      <c r="Y60" s="23" t="s">
        <v>5561</v>
      </c>
      <c r="Z60" s="23" t="s">
        <v>5562</v>
      </c>
      <c r="AA60" s="23" t="s">
        <v>622</v>
      </c>
      <c r="AB60" s="21">
        <v>4726</v>
      </c>
      <c r="AC60" s="23" t="s">
        <v>623</v>
      </c>
      <c r="AD60" s="23"/>
      <c r="AE60" s="23" t="s">
        <v>624</v>
      </c>
      <c r="AF60" s="23" t="s">
        <v>625</v>
      </c>
      <c r="AG60" s="23"/>
      <c r="AH60" s="23" t="s">
        <v>1354</v>
      </c>
      <c r="AI60" s="23" t="s">
        <v>5602</v>
      </c>
      <c r="AJ60" s="23" t="s">
        <v>5861</v>
      </c>
      <c r="AK60" s="23" t="s">
        <v>621</v>
      </c>
    </row>
    <row r="61" spans="1:37" s="22" customFormat="1" ht="20" customHeight="1" x14ac:dyDescent="0.3">
      <c r="A61" s="34"/>
      <c r="B61" s="34"/>
      <c r="C61" s="35">
        <v>5626</v>
      </c>
      <c r="D61" s="32" t="s">
        <v>1354</v>
      </c>
      <c r="E61" s="23" t="s">
        <v>5862</v>
      </c>
      <c r="F61" s="23" t="s">
        <v>5509</v>
      </c>
      <c r="G61" s="30" t="s">
        <v>407</v>
      </c>
      <c r="H61" s="23" t="s">
        <v>408</v>
      </c>
      <c r="I61" s="23" t="s">
        <v>345</v>
      </c>
      <c r="J61" s="23" t="s">
        <v>347</v>
      </c>
      <c r="K61" s="23" t="s">
        <v>38</v>
      </c>
      <c r="L61" s="23" t="s">
        <v>409</v>
      </c>
      <c r="M61" s="23" t="s">
        <v>40</v>
      </c>
      <c r="N61" s="25">
        <v>52823260</v>
      </c>
      <c r="O61" s="25">
        <v>-882840</v>
      </c>
      <c r="P61" s="25">
        <v>51940420</v>
      </c>
      <c r="Q61" s="25">
        <v>44142000</v>
      </c>
      <c r="R61" s="30" t="s">
        <v>5510</v>
      </c>
      <c r="S61" s="23" t="s">
        <v>5863</v>
      </c>
      <c r="T61" s="23" t="s">
        <v>5864</v>
      </c>
      <c r="U61" s="23" t="s">
        <v>5513</v>
      </c>
      <c r="V61" s="23" t="s">
        <v>5514</v>
      </c>
      <c r="W61" s="23" t="s">
        <v>5865</v>
      </c>
      <c r="X61" s="23" t="s">
        <v>5516</v>
      </c>
      <c r="Y61" s="23" t="s">
        <v>5517</v>
      </c>
      <c r="Z61" s="23" t="s">
        <v>5518</v>
      </c>
      <c r="AA61" s="23" t="s">
        <v>523</v>
      </c>
      <c r="AB61" s="21">
        <v>2526</v>
      </c>
      <c r="AC61" s="23" t="s">
        <v>524</v>
      </c>
      <c r="AD61" s="23"/>
      <c r="AE61" s="23" t="s">
        <v>525</v>
      </c>
      <c r="AF61" s="23" t="s">
        <v>526</v>
      </c>
      <c r="AG61" s="23"/>
      <c r="AH61" s="23" t="s">
        <v>1354</v>
      </c>
      <c r="AI61" s="23" t="s">
        <v>5602</v>
      </c>
      <c r="AJ61" s="23" t="s">
        <v>5866</v>
      </c>
      <c r="AK61" s="23" t="s">
        <v>522</v>
      </c>
    </row>
    <row r="62" spans="1:37" s="22" customFormat="1" ht="20" customHeight="1" x14ac:dyDescent="0.3">
      <c r="A62" s="34"/>
      <c r="B62" s="34"/>
      <c r="C62" s="35">
        <v>5726</v>
      </c>
      <c r="D62" s="32" t="s">
        <v>1354</v>
      </c>
      <c r="E62" s="23" t="s">
        <v>5867</v>
      </c>
      <c r="F62" s="23" t="s">
        <v>5509</v>
      </c>
      <c r="G62" s="30" t="s">
        <v>407</v>
      </c>
      <c r="H62" s="23" t="s">
        <v>408</v>
      </c>
      <c r="I62" s="23" t="s">
        <v>342</v>
      </c>
      <c r="J62" s="23" t="s">
        <v>344</v>
      </c>
      <c r="K62" s="23" t="s">
        <v>38</v>
      </c>
      <c r="L62" s="23" t="s">
        <v>409</v>
      </c>
      <c r="M62" s="23" t="s">
        <v>40</v>
      </c>
      <c r="N62" s="25">
        <v>89387550</v>
      </c>
      <c r="O62" s="25">
        <v>0</v>
      </c>
      <c r="P62" s="25">
        <v>89387550</v>
      </c>
      <c r="Q62" s="25">
        <v>71178975</v>
      </c>
      <c r="R62" s="30" t="s">
        <v>5510</v>
      </c>
      <c r="S62" s="23" t="s">
        <v>5868</v>
      </c>
      <c r="T62" s="23" t="s">
        <v>5869</v>
      </c>
      <c r="U62" s="23" t="s">
        <v>5513</v>
      </c>
      <c r="V62" s="23" t="s">
        <v>5514</v>
      </c>
      <c r="W62" s="23" t="s">
        <v>5870</v>
      </c>
      <c r="X62" s="23" t="s">
        <v>5516</v>
      </c>
      <c r="Y62" s="23" t="s">
        <v>5527</v>
      </c>
      <c r="Z62" s="23" t="s">
        <v>5528</v>
      </c>
      <c r="AA62" s="23" t="s">
        <v>648</v>
      </c>
      <c r="AB62" s="21">
        <v>5326</v>
      </c>
      <c r="AC62" s="23" t="s">
        <v>649</v>
      </c>
      <c r="AD62" s="23"/>
      <c r="AE62" s="23" t="s">
        <v>650</v>
      </c>
      <c r="AF62" s="23" t="s">
        <v>651</v>
      </c>
      <c r="AG62" s="23"/>
      <c r="AH62" s="23" t="s">
        <v>1354</v>
      </c>
      <c r="AI62" s="23" t="s">
        <v>5602</v>
      </c>
      <c r="AJ62" s="23" t="s">
        <v>5871</v>
      </c>
      <c r="AK62" s="23" t="s">
        <v>647</v>
      </c>
    </row>
    <row r="63" spans="1:37" s="22" customFormat="1" ht="20" customHeight="1" x14ac:dyDescent="0.3">
      <c r="A63" s="34"/>
      <c r="B63" s="34"/>
      <c r="C63" s="35">
        <v>5826</v>
      </c>
      <c r="D63" s="32" t="s">
        <v>1354</v>
      </c>
      <c r="E63" s="23" t="s">
        <v>5872</v>
      </c>
      <c r="F63" s="23" t="s">
        <v>5509</v>
      </c>
      <c r="G63" s="30" t="s">
        <v>407</v>
      </c>
      <c r="H63" s="23" t="s">
        <v>408</v>
      </c>
      <c r="I63" s="23" t="s">
        <v>278</v>
      </c>
      <c r="J63" s="23" t="s">
        <v>1037</v>
      </c>
      <c r="K63" s="23" t="s">
        <v>38</v>
      </c>
      <c r="L63" s="23" t="s">
        <v>409</v>
      </c>
      <c r="M63" s="23" t="s">
        <v>40</v>
      </c>
      <c r="N63" s="25">
        <v>79455600</v>
      </c>
      <c r="O63" s="25">
        <v>0</v>
      </c>
      <c r="P63" s="25">
        <v>79455600</v>
      </c>
      <c r="Q63" s="25">
        <v>62975920</v>
      </c>
      <c r="R63" s="30" t="s">
        <v>5510</v>
      </c>
      <c r="S63" s="23" t="s">
        <v>5873</v>
      </c>
      <c r="T63" s="23" t="s">
        <v>5874</v>
      </c>
      <c r="U63" s="23" t="s">
        <v>5513</v>
      </c>
      <c r="V63" s="23" t="s">
        <v>5514</v>
      </c>
      <c r="W63" s="23" t="s">
        <v>5875</v>
      </c>
      <c r="X63" s="23" t="s">
        <v>5516</v>
      </c>
      <c r="Y63" s="23" t="s">
        <v>5561</v>
      </c>
      <c r="Z63" s="23" t="s">
        <v>5562</v>
      </c>
      <c r="AA63" s="23" t="s">
        <v>804</v>
      </c>
      <c r="AB63" s="21">
        <v>15626</v>
      </c>
      <c r="AC63" s="23" t="s">
        <v>672</v>
      </c>
      <c r="AD63" s="23"/>
      <c r="AE63" s="23" t="s">
        <v>1038</v>
      </c>
      <c r="AF63" s="23" t="s">
        <v>1039</v>
      </c>
      <c r="AG63" s="23"/>
      <c r="AH63" s="23" t="s">
        <v>1354</v>
      </c>
      <c r="AI63" s="23" t="s">
        <v>5602</v>
      </c>
      <c r="AJ63" s="23" t="s">
        <v>5876</v>
      </c>
      <c r="AK63" s="23" t="s">
        <v>5877</v>
      </c>
    </row>
    <row r="64" spans="1:37" s="22" customFormat="1" ht="20" customHeight="1" x14ac:dyDescent="0.3">
      <c r="A64" s="34"/>
      <c r="B64" s="34"/>
      <c r="C64" s="35">
        <v>5926</v>
      </c>
      <c r="D64" s="32" t="s">
        <v>1354</v>
      </c>
      <c r="E64" s="23" t="s">
        <v>5878</v>
      </c>
      <c r="F64" s="23" t="s">
        <v>5509</v>
      </c>
      <c r="G64" s="30" t="s">
        <v>407</v>
      </c>
      <c r="H64" s="23" t="s">
        <v>408</v>
      </c>
      <c r="I64" s="23" t="s">
        <v>181</v>
      </c>
      <c r="J64" s="23" t="s">
        <v>182</v>
      </c>
      <c r="K64" s="23" t="s">
        <v>38</v>
      </c>
      <c r="L64" s="23" t="s">
        <v>409</v>
      </c>
      <c r="M64" s="23" t="s">
        <v>40</v>
      </c>
      <c r="N64" s="25">
        <v>55863.81</v>
      </c>
      <c r="O64" s="25">
        <v>0</v>
      </c>
      <c r="P64" s="25">
        <v>55863.81</v>
      </c>
      <c r="Q64" s="25">
        <v>0</v>
      </c>
      <c r="R64" s="30" t="s">
        <v>5879</v>
      </c>
      <c r="S64" s="23" t="s">
        <v>5880</v>
      </c>
      <c r="T64" s="23" t="s">
        <v>5881</v>
      </c>
      <c r="U64" s="23" t="s">
        <v>5513</v>
      </c>
      <c r="V64" s="23" t="s">
        <v>5882</v>
      </c>
      <c r="W64" s="23" t="s">
        <v>5883</v>
      </c>
      <c r="X64" s="23" t="s">
        <v>5516</v>
      </c>
      <c r="Y64" s="23" t="s">
        <v>5884</v>
      </c>
      <c r="Z64" s="23" t="s">
        <v>5885</v>
      </c>
      <c r="AA64" s="23" t="s">
        <v>1698</v>
      </c>
      <c r="AB64" s="21">
        <v>33126</v>
      </c>
      <c r="AC64" s="23" t="s">
        <v>677</v>
      </c>
      <c r="AD64" s="23" t="s">
        <v>421</v>
      </c>
      <c r="AE64" s="23" t="s">
        <v>410</v>
      </c>
      <c r="AF64" s="23" t="s">
        <v>5886</v>
      </c>
      <c r="AG64" s="23"/>
      <c r="AH64" s="23" t="s">
        <v>1354</v>
      </c>
      <c r="AI64" s="23" t="s">
        <v>5887</v>
      </c>
      <c r="AJ64" s="23" t="s">
        <v>5888</v>
      </c>
      <c r="AK64" s="23" t="s">
        <v>5889</v>
      </c>
    </row>
    <row r="65" spans="1:37" s="22" customFormat="1" ht="20" customHeight="1" x14ac:dyDescent="0.3">
      <c r="A65" s="34"/>
      <c r="B65" s="34"/>
      <c r="C65" s="35">
        <v>6026</v>
      </c>
      <c r="D65" s="32" t="s">
        <v>1354</v>
      </c>
      <c r="E65" s="23" t="s">
        <v>5890</v>
      </c>
      <c r="F65" s="23" t="s">
        <v>5509</v>
      </c>
      <c r="G65" s="30" t="s">
        <v>407</v>
      </c>
      <c r="H65" s="23" t="s">
        <v>408</v>
      </c>
      <c r="I65" s="23" t="s">
        <v>181</v>
      </c>
      <c r="J65" s="23" t="s">
        <v>182</v>
      </c>
      <c r="K65" s="23" t="s">
        <v>38</v>
      </c>
      <c r="L65" s="23" t="s">
        <v>409</v>
      </c>
      <c r="M65" s="23" t="s">
        <v>40</v>
      </c>
      <c r="N65" s="25">
        <v>12620</v>
      </c>
      <c r="O65" s="25">
        <v>0</v>
      </c>
      <c r="P65" s="25">
        <v>12620</v>
      </c>
      <c r="Q65" s="25">
        <v>0</v>
      </c>
      <c r="R65" s="30" t="s">
        <v>5879</v>
      </c>
      <c r="S65" s="23" t="s">
        <v>5891</v>
      </c>
      <c r="T65" s="23" t="s">
        <v>5892</v>
      </c>
      <c r="U65" s="23" t="s">
        <v>5513</v>
      </c>
      <c r="V65" s="23" t="s">
        <v>5882</v>
      </c>
      <c r="W65" s="23" t="s">
        <v>5893</v>
      </c>
      <c r="X65" s="23" t="s">
        <v>5516</v>
      </c>
      <c r="Y65" s="23" t="s">
        <v>5517</v>
      </c>
      <c r="Z65" s="23" t="s">
        <v>5518</v>
      </c>
      <c r="AA65" s="23" t="s">
        <v>1698</v>
      </c>
      <c r="AB65" s="21">
        <v>33126</v>
      </c>
      <c r="AC65" s="23" t="s">
        <v>683</v>
      </c>
      <c r="AD65" s="23" t="s">
        <v>427</v>
      </c>
      <c r="AE65" s="23" t="s">
        <v>421</v>
      </c>
      <c r="AF65" s="23" t="s">
        <v>5894</v>
      </c>
      <c r="AG65" s="23"/>
      <c r="AH65" s="23" t="s">
        <v>1354</v>
      </c>
      <c r="AI65" s="23" t="s">
        <v>5887</v>
      </c>
      <c r="AJ65" s="23" t="s">
        <v>5895</v>
      </c>
      <c r="AK65" s="23" t="s">
        <v>5896</v>
      </c>
    </row>
    <row r="66" spans="1:37" s="22" customFormat="1" ht="20" customHeight="1" x14ac:dyDescent="0.3">
      <c r="A66" s="34"/>
      <c r="B66" s="34"/>
      <c r="C66" s="35">
        <v>6126</v>
      </c>
      <c r="D66" s="32" t="s">
        <v>1354</v>
      </c>
      <c r="E66" s="23" t="s">
        <v>5897</v>
      </c>
      <c r="F66" s="23" t="s">
        <v>5509</v>
      </c>
      <c r="G66" s="30" t="s">
        <v>407</v>
      </c>
      <c r="H66" s="23" t="s">
        <v>408</v>
      </c>
      <c r="I66" s="23" t="s">
        <v>353</v>
      </c>
      <c r="J66" s="23" t="s">
        <v>355</v>
      </c>
      <c r="K66" s="23" t="s">
        <v>38</v>
      </c>
      <c r="L66" s="23" t="s">
        <v>409</v>
      </c>
      <c r="M66" s="23" t="s">
        <v>40</v>
      </c>
      <c r="N66" s="25">
        <v>164612875</v>
      </c>
      <c r="O66" s="25">
        <v>-1379437</v>
      </c>
      <c r="P66" s="25">
        <v>163233438</v>
      </c>
      <c r="Q66" s="25">
        <v>137943750</v>
      </c>
      <c r="R66" s="30" t="s">
        <v>5510</v>
      </c>
      <c r="S66" s="23" t="s">
        <v>5898</v>
      </c>
      <c r="T66" s="23" t="s">
        <v>5899</v>
      </c>
      <c r="U66" s="23" t="s">
        <v>5513</v>
      </c>
      <c r="V66" s="23" t="s">
        <v>5514</v>
      </c>
      <c r="W66" s="23" t="s">
        <v>5900</v>
      </c>
      <c r="X66" s="23" t="s">
        <v>5516</v>
      </c>
      <c r="Y66" s="23" t="s">
        <v>5517</v>
      </c>
      <c r="Z66" s="23" t="s">
        <v>5518</v>
      </c>
      <c r="AA66" s="23" t="s">
        <v>773</v>
      </c>
      <c r="AB66" s="21">
        <v>8026</v>
      </c>
      <c r="AC66" s="23" t="s">
        <v>688</v>
      </c>
      <c r="AD66" s="23"/>
      <c r="AE66" s="23" t="s">
        <v>776</v>
      </c>
      <c r="AF66" s="23" t="s">
        <v>777</v>
      </c>
      <c r="AG66" s="23"/>
      <c r="AH66" s="23" t="s">
        <v>1354</v>
      </c>
      <c r="AI66" s="23" t="s">
        <v>5563</v>
      </c>
      <c r="AJ66" s="23" t="s">
        <v>5901</v>
      </c>
      <c r="AK66" s="23" t="s">
        <v>5902</v>
      </c>
    </row>
    <row r="67" spans="1:37" s="22" customFormat="1" ht="20" customHeight="1" x14ac:dyDescent="0.3">
      <c r="A67" s="34"/>
      <c r="B67" s="34"/>
      <c r="C67" s="35">
        <v>6226</v>
      </c>
      <c r="D67" s="32" t="s">
        <v>1354</v>
      </c>
      <c r="E67" s="23" t="s">
        <v>5903</v>
      </c>
      <c r="F67" s="23" t="s">
        <v>5509</v>
      </c>
      <c r="G67" s="30" t="s">
        <v>407</v>
      </c>
      <c r="H67" s="23" t="s">
        <v>408</v>
      </c>
      <c r="I67" s="23" t="s">
        <v>342</v>
      </c>
      <c r="J67" s="23" t="s">
        <v>344</v>
      </c>
      <c r="K67" s="23" t="s">
        <v>38</v>
      </c>
      <c r="L67" s="23" t="s">
        <v>409</v>
      </c>
      <c r="M67" s="23" t="s">
        <v>40</v>
      </c>
      <c r="N67" s="25">
        <v>52381840</v>
      </c>
      <c r="O67" s="25">
        <v>-147140</v>
      </c>
      <c r="P67" s="25">
        <v>52234700</v>
      </c>
      <c r="Q67" s="25">
        <v>44142000</v>
      </c>
      <c r="R67" s="30" t="s">
        <v>5510</v>
      </c>
      <c r="S67" s="23" t="s">
        <v>5904</v>
      </c>
      <c r="T67" s="23" t="s">
        <v>5905</v>
      </c>
      <c r="U67" s="23" t="s">
        <v>5513</v>
      </c>
      <c r="V67" s="23" t="s">
        <v>5514</v>
      </c>
      <c r="W67" s="23" t="s">
        <v>5906</v>
      </c>
      <c r="X67" s="23" t="s">
        <v>5516</v>
      </c>
      <c r="Y67" s="23" t="s">
        <v>5695</v>
      </c>
      <c r="Z67" s="23" t="s">
        <v>5696</v>
      </c>
      <c r="AA67" s="23" t="s">
        <v>698</v>
      </c>
      <c r="AB67" s="21">
        <v>6326</v>
      </c>
      <c r="AC67" s="23" t="s">
        <v>693</v>
      </c>
      <c r="AD67" s="23"/>
      <c r="AE67" s="23" t="s">
        <v>699</v>
      </c>
      <c r="AF67" s="23" t="s">
        <v>700</v>
      </c>
      <c r="AG67" s="23"/>
      <c r="AH67" s="23" t="s">
        <v>1354</v>
      </c>
      <c r="AI67" s="23" t="s">
        <v>5602</v>
      </c>
      <c r="AJ67" s="23" t="s">
        <v>5907</v>
      </c>
      <c r="AK67" s="23" t="s">
        <v>5908</v>
      </c>
    </row>
    <row r="68" spans="1:37" s="22" customFormat="1" ht="20" customHeight="1" x14ac:dyDescent="0.3">
      <c r="A68" s="34"/>
      <c r="B68" s="34"/>
      <c r="C68" s="35">
        <v>6326</v>
      </c>
      <c r="D68" s="32" t="s">
        <v>1354</v>
      </c>
      <c r="E68" s="23" t="s">
        <v>5909</v>
      </c>
      <c r="F68" s="23" t="s">
        <v>5509</v>
      </c>
      <c r="G68" s="30" t="s">
        <v>407</v>
      </c>
      <c r="H68" s="23" t="s">
        <v>408</v>
      </c>
      <c r="I68" s="23" t="s">
        <v>348</v>
      </c>
      <c r="J68" s="23" t="s">
        <v>717</v>
      </c>
      <c r="K68" s="23" t="s">
        <v>38</v>
      </c>
      <c r="L68" s="23" t="s">
        <v>409</v>
      </c>
      <c r="M68" s="23" t="s">
        <v>40</v>
      </c>
      <c r="N68" s="25">
        <v>121390500</v>
      </c>
      <c r="O68" s="25">
        <v>0</v>
      </c>
      <c r="P68" s="25">
        <v>121390500</v>
      </c>
      <c r="Q68" s="25">
        <v>101158750</v>
      </c>
      <c r="R68" s="30" t="s">
        <v>5510</v>
      </c>
      <c r="S68" s="23" t="s">
        <v>5910</v>
      </c>
      <c r="T68" s="23" t="s">
        <v>5911</v>
      </c>
      <c r="U68" s="23" t="s">
        <v>5513</v>
      </c>
      <c r="V68" s="23" t="s">
        <v>5514</v>
      </c>
      <c r="W68" s="23" t="s">
        <v>5912</v>
      </c>
      <c r="X68" s="23" t="s">
        <v>5516</v>
      </c>
      <c r="Y68" s="23" t="s">
        <v>5527</v>
      </c>
      <c r="Z68" s="23" t="s">
        <v>5528</v>
      </c>
      <c r="AA68" s="23" t="s">
        <v>1255</v>
      </c>
      <c r="AB68" s="21">
        <v>21226</v>
      </c>
      <c r="AC68" s="23" t="s">
        <v>698</v>
      </c>
      <c r="AD68" s="23"/>
      <c r="AE68" s="23" t="s">
        <v>1256</v>
      </c>
      <c r="AF68" s="23" t="s">
        <v>1257</v>
      </c>
      <c r="AG68" s="23"/>
      <c r="AH68" s="23" t="s">
        <v>1354</v>
      </c>
      <c r="AI68" s="23" t="s">
        <v>5563</v>
      </c>
      <c r="AJ68" s="23" t="s">
        <v>5913</v>
      </c>
      <c r="AK68" s="23" t="s">
        <v>5914</v>
      </c>
    </row>
    <row r="69" spans="1:37" s="22" customFormat="1" ht="20" customHeight="1" x14ac:dyDescent="0.3">
      <c r="A69" s="34"/>
      <c r="B69" s="34"/>
      <c r="C69" s="35">
        <v>6426</v>
      </c>
      <c r="D69" s="32" t="s">
        <v>1354</v>
      </c>
      <c r="E69" s="23" t="s">
        <v>5915</v>
      </c>
      <c r="F69" s="23" t="s">
        <v>5509</v>
      </c>
      <c r="G69" s="30" t="s">
        <v>407</v>
      </c>
      <c r="H69" s="23" t="s">
        <v>408</v>
      </c>
      <c r="I69" s="23" t="s">
        <v>211</v>
      </c>
      <c r="J69" s="23" t="s">
        <v>816</v>
      </c>
      <c r="K69" s="23" t="s">
        <v>38</v>
      </c>
      <c r="L69" s="23" t="s">
        <v>409</v>
      </c>
      <c r="M69" s="23" t="s">
        <v>40</v>
      </c>
      <c r="N69" s="25">
        <v>29795850</v>
      </c>
      <c r="O69" s="25">
        <v>0</v>
      </c>
      <c r="P69" s="25">
        <v>29795850</v>
      </c>
      <c r="Q69" s="25">
        <v>23615970</v>
      </c>
      <c r="R69" s="30" t="s">
        <v>5510</v>
      </c>
      <c r="S69" s="23" t="s">
        <v>5916</v>
      </c>
      <c r="T69" s="23" t="s">
        <v>5917</v>
      </c>
      <c r="U69" s="23" t="s">
        <v>5513</v>
      </c>
      <c r="V69" s="23" t="s">
        <v>5514</v>
      </c>
      <c r="W69" s="23" t="s">
        <v>5918</v>
      </c>
      <c r="X69" s="23" t="s">
        <v>5516</v>
      </c>
      <c r="Y69" s="23" t="s">
        <v>5561</v>
      </c>
      <c r="Z69" s="23" t="s">
        <v>5562</v>
      </c>
      <c r="AA69" s="23" t="s">
        <v>828</v>
      </c>
      <c r="AB69" s="21">
        <v>9826</v>
      </c>
      <c r="AC69" s="23" t="s">
        <v>703</v>
      </c>
      <c r="AD69" s="23"/>
      <c r="AE69" s="23" t="s">
        <v>834</v>
      </c>
      <c r="AF69" s="23" t="s">
        <v>835</v>
      </c>
      <c r="AG69" s="23"/>
      <c r="AH69" s="23" t="s">
        <v>1354</v>
      </c>
      <c r="AI69" s="23" t="s">
        <v>5602</v>
      </c>
      <c r="AJ69" s="23" t="s">
        <v>5919</v>
      </c>
      <c r="AK69" s="23" t="s">
        <v>5920</v>
      </c>
    </row>
    <row r="70" spans="1:37" s="22" customFormat="1" ht="20" customHeight="1" x14ac:dyDescent="0.3">
      <c r="A70" s="34"/>
      <c r="B70" s="34"/>
      <c r="C70" s="35">
        <v>6526</v>
      </c>
      <c r="D70" s="32" t="s">
        <v>1354</v>
      </c>
      <c r="E70" s="23" t="s">
        <v>5921</v>
      </c>
      <c r="F70" s="23" t="s">
        <v>5509</v>
      </c>
      <c r="G70" s="30" t="s">
        <v>407</v>
      </c>
      <c r="H70" s="23" t="s">
        <v>408</v>
      </c>
      <c r="I70" s="23" t="s">
        <v>211</v>
      </c>
      <c r="J70" s="23" t="s">
        <v>816</v>
      </c>
      <c r="K70" s="23" t="s">
        <v>38</v>
      </c>
      <c r="L70" s="23" t="s">
        <v>409</v>
      </c>
      <c r="M70" s="23" t="s">
        <v>40</v>
      </c>
      <c r="N70" s="25">
        <v>39727800</v>
      </c>
      <c r="O70" s="25">
        <v>0</v>
      </c>
      <c r="P70" s="25">
        <v>39727800</v>
      </c>
      <c r="Q70" s="25">
        <v>31487960</v>
      </c>
      <c r="R70" s="30" t="s">
        <v>5510</v>
      </c>
      <c r="S70" s="23" t="s">
        <v>5922</v>
      </c>
      <c r="T70" s="23" t="s">
        <v>5923</v>
      </c>
      <c r="U70" s="23" t="s">
        <v>5513</v>
      </c>
      <c r="V70" s="23" t="s">
        <v>5514</v>
      </c>
      <c r="W70" s="23" t="s">
        <v>5924</v>
      </c>
      <c r="X70" s="23" t="s">
        <v>5516</v>
      </c>
      <c r="Y70" s="23" t="s">
        <v>5561</v>
      </c>
      <c r="Z70" s="23" t="s">
        <v>5562</v>
      </c>
      <c r="AA70" s="23" t="s">
        <v>452</v>
      </c>
      <c r="AB70" s="21">
        <v>10026</v>
      </c>
      <c r="AC70" s="23" t="s">
        <v>707</v>
      </c>
      <c r="AD70" s="23"/>
      <c r="AE70" s="23" t="s">
        <v>839</v>
      </c>
      <c r="AF70" s="23" t="s">
        <v>840</v>
      </c>
      <c r="AG70" s="23"/>
      <c r="AH70" s="23" t="s">
        <v>1354</v>
      </c>
      <c r="AI70" s="23" t="s">
        <v>5602</v>
      </c>
      <c r="AJ70" s="23" t="s">
        <v>5925</v>
      </c>
      <c r="AK70" s="23" t="s">
        <v>5926</v>
      </c>
    </row>
    <row r="71" spans="1:37" s="22" customFormat="1" ht="20" customHeight="1" x14ac:dyDescent="0.3">
      <c r="A71" s="34"/>
      <c r="B71" s="34"/>
      <c r="C71" s="35">
        <v>6626</v>
      </c>
      <c r="D71" s="32" t="s">
        <v>1354</v>
      </c>
      <c r="E71" s="23" t="s">
        <v>5927</v>
      </c>
      <c r="F71" s="23" t="s">
        <v>5509</v>
      </c>
      <c r="G71" s="30" t="s">
        <v>407</v>
      </c>
      <c r="H71" s="23" t="s">
        <v>408</v>
      </c>
      <c r="I71" s="23" t="s">
        <v>260</v>
      </c>
      <c r="J71" s="23" t="s">
        <v>601</v>
      </c>
      <c r="K71" s="23" t="s">
        <v>38</v>
      </c>
      <c r="L71" s="23" t="s">
        <v>409</v>
      </c>
      <c r="M71" s="23" t="s">
        <v>40</v>
      </c>
      <c r="N71" s="25">
        <v>99319500</v>
      </c>
      <c r="O71" s="25">
        <v>0</v>
      </c>
      <c r="P71" s="25">
        <v>99319500</v>
      </c>
      <c r="Q71" s="25">
        <v>79087750</v>
      </c>
      <c r="R71" s="30" t="s">
        <v>5510</v>
      </c>
      <c r="S71" s="23" t="s">
        <v>5928</v>
      </c>
      <c r="T71" s="23" t="s">
        <v>5929</v>
      </c>
      <c r="U71" s="23" t="s">
        <v>5513</v>
      </c>
      <c r="V71" s="23" t="s">
        <v>5514</v>
      </c>
      <c r="W71" s="23" t="s">
        <v>5930</v>
      </c>
      <c r="X71" s="23" t="s">
        <v>5516</v>
      </c>
      <c r="Y71" s="23" t="s">
        <v>5561</v>
      </c>
      <c r="Z71" s="23" t="s">
        <v>5562</v>
      </c>
      <c r="AA71" s="23" t="s">
        <v>602</v>
      </c>
      <c r="AB71" s="21">
        <v>4326</v>
      </c>
      <c r="AC71" s="23" t="s">
        <v>603</v>
      </c>
      <c r="AD71" s="23"/>
      <c r="AE71" s="23" t="s">
        <v>604</v>
      </c>
      <c r="AF71" s="23" t="s">
        <v>605</v>
      </c>
      <c r="AG71" s="23"/>
      <c r="AH71" s="23" t="s">
        <v>1354</v>
      </c>
      <c r="AI71" s="23" t="s">
        <v>5563</v>
      </c>
      <c r="AJ71" s="23" t="s">
        <v>5931</v>
      </c>
      <c r="AK71" s="23" t="s">
        <v>5932</v>
      </c>
    </row>
    <row r="72" spans="1:37" s="22" customFormat="1" ht="20" customHeight="1" x14ac:dyDescent="0.3">
      <c r="A72" s="34"/>
      <c r="B72" s="34"/>
      <c r="C72" s="35">
        <v>6726</v>
      </c>
      <c r="D72" s="32" t="s">
        <v>1354</v>
      </c>
      <c r="E72" s="23" t="s">
        <v>5933</v>
      </c>
      <c r="F72" s="23" t="s">
        <v>5509</v>
      </c>
      <c r="G72" s="30" t="s">
        <v>407</v>
      </c>
      <c r="H72" s="23" t="s">
        <v>408</v>
      </c>
      <c r="I72" s="23" t="s">
        <v>260</v>
      </c>
      <c r="J72" s="23" t="s">
        <v>601</v>
      </c>
      <c r="K72" s="23" t="s">
        <v>38</v>
      </c>
      <c r="L72" s="23" t="s">
        <v>409</v>
      </c>
      <c r="M72" s="23" t="s">
        <v>40</v>
      </c>
      <c r="N72" s="25">
        <v>69523650</v>
      </c>
      <c r="O72" s="25">
        <v>0</v>
      </c>
      <c r="P72" s="25">
        <v>69523650</v>
      </c>
      <c r="Q72" s="25">
        <v>55361425</v>
      </c>
      <c r="R72" s="30" t="s">
        <v>5510</v>
      </c>
      <c r="S72" s="23" t="s">
        <v>5934</v>
      </c>
      <c r="T72" s="23" t="s">
        <v>5935</v>
      </c>
      <c r="U72" s="23" t="s">
        <v>5513</v>
      </c>
      <c r="V72" s="23" t="s">
        <v>5514</v>
      </c>
      <c r="W72" s="23" t="s">
        <v>5936</v>
      </c>
      <c r="X72" s="23" t="s">
        <v>5516</v>
      </c>
      <c r="Y72" s="23" t="s">
        <v>5517</v>
      </c>
      <c r="Z72" s="23" t="s">
        <v>5518</v>
      </c>
      <c r="AA72" s="23" t="s">
        <v>626</v>
      </c>
      <c r="AB72" s="21">
        <v>4826</v>
      </c>
      <c r="AC72" s="23" t="s">
        <v>627</v>
      </c>
      <c r="AD72" s="23"/>
      <c r="AE72" s="23" t="s">
        <v>628</v>
      </c>
      <c r="AF72" s="23" t="s">
        <v>629</v>
      </c>
      <c r="AG72" s="23"/>
      <c r="AH72" s="23" t="s">
        <v>1354</v>
      </c>
      <c r="AI72" s="23" t="s">
        <v>5563</v>
      </c>
      <c r="AJ72" s="23" t="s">
        <v>5937</v>
      </c>
      <c r="AK72" s="23" t="s">
        <v>5938</v>
      </c>
    </row>
    <row r="73" spans="1:37" s="22" customFormat="1" ht="20" customHeight="1" x14ac:dyDescent="0.3">
      <c r="A73" s="34"/>
      <c r="B73" s="34"/>
      <c r="C73" s="35">
        <v>6826</v>
      </c>
      <c r="D73" s="32" t="s">
        <v>1354</v>
      </c>
      <c r="E73" s="23" t="s">
        <v>5939</v>
      </c>
      <c r="F73" s="23" t="s">
        <v>5509</v>
      </c>
      <c r="G73" s="30" t="s">
        <v>407</v>
      </c>
      <c r="H73" s="23" t="s">
        <v>408</v>
      </c>
      <c r="I73" s="23" t="s">
        <v>342</v>
      </c>
      <c r="J73" s="23" t="s">
        <v>344</v>
      </c>
      <c r="K73" s="23" t="s">
        <v>38</v>
      </c>
      <c r="L73" s="23" t="s">
        <v>409</v>
      </c>
      <c r="M73" s="23" t="s">
        <v>40</v>
      </c>
      <c r="N73" s="25">
        <v>52823260</v>
      </c>
      <c r="O73" s="25">
        <v>-735700</v>
      </c>
      <c r="P73" s="25">
        <v>52087560</v>
      </c>
      <c r="Q73" s="25">
        <v>44142000</v>
      </c>
      <c r="R73" s="30" t="s">
        <v>5510</v>
      </c>
      <c r="S73" s="23" t="s">
        <v>5940</v>
      </c>
      <c r="T73" s="23" t="s">
        <v>5941</v>
      </c>
      <c r="U73" s="23" t="s">
        <v>5513</v>
      </c>
      <c r="V73" s="23" t="s">
        <v>5514</v>
      </c>
      <c r="W73" s="23" t="s">
        <v>5942</v>
      </c>
      <c r="X73" s="23" t="s">
        <v>5516</v>
      </c>
      <c r="Y73" s="23" t="s">
        <v>5517</v>
      </c>
      <c r="Z73" s="23" t="s">
        <v>5518</v>
      </c>
      <c r="AA73" s="23" t="s">
        <v>603</v>
      </c>
      <c r="AB73" s="21">
        <v>6626</v>
      </c>
      <c r="AC73" s="23" t="s">
        <v>713</v>
      </c>
      <c r="AD73" s="23"/>
      <c r="AE73" s="23" t="s">
        <v>714</v>
      </c>
      <c r="AF73" s="23" t="s">
        <v>715</v>
      </c>
      <c r="AG73" s="23"/>
      <c r="AH73" s="23" t="s">
        <v>1354</v>
      </c>
      <c r="AI73" s="23" t="s">
        <v>5602</v>
      </c>
      <c r="AJ73" s="23" t="s">
        <v>5943</v>
      </c>
      <c r="AK73" s="23" t="s">
        <v>5944</v>
      </c>
    </row>
    <row r="74" spans="1:37" s="22" customFormat="1" ht="20" customHeight="1" x14ac:dyDescent="0.3">
      <c r="A74" s="34"/>
      <c r="B74" s="34"/>
      <c r="C74" s="35">
        <v>6926</v>
      </c>
      <c r="D74" s="32" t="s">
        <v>1354</v>
      </c>
      <c r="E74" s="23" t="s">
        <v>5945</v>
      </c>
      <c r="F74" s="23" t="s">
        <v>5509</v>
      </c>
      <c r="G74" s="30" t="s">
        <v>407</v>
      </c>
      <c r="H74" s="23" t="s">
        <v>408</v>
      </c>
      <c r="I74" s="23" t="s">
        <v>236</v>
      </c>
      <c r="J74" s="23" t="s">
        <v>238</v>
      </c>
      <c r="K74" s="23" t="s">
        <v>38</v>
      </c>
      <c r="L74" s="23" t="s">
        <v>409</v>
      </c>
      <c r="M74" s="23" t="s">
        <v>40</v>
      </c>
      <c r="N74" s="25">
        <v>104763680</v>
      </c>
      <c r="O74" s="25">
        <v>-294280</v>
      </c>
      <c r="P74" s="25">
        <v>104469400</v>
      </c>
      <c r="Q74" s="25">
        <v>88284000</v>
      </c>
      <c r="R74" s="30" t="s">
        <v>5510</v>
      </c>
      <c r="S74" s="23" t="s">
        <v>5946</v>
      </c>
      <c r="T74" s="23" t="s">
        <v>5947</v>
      </c>
      <c r="U74" s="23" t="s">
        <v>5513</v>
      </c>
      <c r="V74" s="23" t="s">
        <v>5514</v>
      </c>
      <c r="W74" s="23" t="s">
        <v>5948</v>
      </c>
      <c r="X74" s="23" t="s">
        <v>5516</v>
      </c>
      <c r="Y74" s="23" t="s">
        <v>5527</v>
      </c>
      <c r="Z74" s="23" t="s">
        <v>5528</v>
      </c>
      <c r="AA74" s="23" t="s">
        <v>924</v>
      </c>
      <c r="AB74" s="21">
        <v>12126</v>
      </c>
      <c r="AC74" s="23" t="s">
        <v>737</v>
      </c>
      <c r="AD74" s="23"/>
      <c r="AE74" s="23" t="s">
        <v>925</v>
      </c>
      <c r="AF74" s="23" t="s">
        <v>926</v>
      </c>
      <c r="AG74" s="23"/>
      <c r="AH74" s="23" t="s">
        <v>5485</v>
      </c>
      <c r="AI74" s="23" t="s">
        <v>5602</v>
      </c>
      <c r="AJ74" s="23" t="s">
        <v>5949</v>
      </c>
      <c r="AK74" s="23" t="s">
        <v>5950</v>
      </c>
    </row>
    <row r="75" spans="1:37" s="22" customFormat="1" ht="20" customHeight="1" x14ac:dyDescent="0.3">
      <c r="A75" s="34"/>
      <c r="B75" s="34"/>
      <c r="C75" s="35">
        <v>7026</v>
      </c>
      <c r="D75" s="32" t="s">
        <v>1354</v>
      </c>
      <c r="E75" s="23" t="s">
        <v>5951</v>
      </c>
      <c r="F75" s="23" t="s">
        <v>5509</v>
      </c>
      <c r="G75" s="30" t="s">
        <v>407</v>
      </c>
      <c r="H75" s="23" t="s">
        <v>408</v>
      </c>
      <c r="I75" s="23" t="s">
        <v>211</v>
      </c>
      <c r="J75" s="23" t="s">
        <v>816</v>
      </c>
      <c r="K75" s="23" t="s">
        <v>38</v>
      </c>
      <c r="L75" s="23" t="s">
        <v>409</v>
      </c>
      <c r="M75" s="23" t="s">
        <v>40</v>
      </c>
      <c r="N75" s="25">
        <v>39727800</v>
      </c>
      <c r="O75" s="25">
        <v>0</v>
      </c>
      <c r="P75" s="25">
        <v>39727800</v>
      </c>
      <c r="Q75" s="25">
        <v>31487960</v>
      </c>
      <c r="R75" s="30" t="s">
        <v>5510</v>
      </c>
      <c r="S75" s="23" t="s">
        <v>5952</v>
      </c>
      <c r="T75" s="23" t="s">
        <v>5953</v>
      </c>
      <c r="U75" s="23" t="s">
        <v>5513</v>
      </c>
      <c r="V75" s="23" t="s">
        <v>5514</v>
      </c>
      <c r="W75" s="23" t="s">
        <v>5954</v>
      </c>
      <c r="X75" s="23" t="s">
        <v>5516</v>
      </c>
      <c r="Y75" s="23" t="s">
        <v>5561</v>
      </c>
      <c r="Z75" s="23" t="s">
        <v>5562</v>
      </c>
      <c r="AA75" s="23" t="s">
        <v>836</v>
      </c>
      <c r="AB75" s="21">
        <v>9926</v>
      </c>
      <c r="AC75" s="23" t="s">
        <v>723</v>
      </c>
      <c r="AD75" s="23"/>
      <c r="AE75" s="23" t="s">
        <v>837</v>
      </c>
      <c r="AF75" s="23" t="s">
        <v>838</v>
      </c>
      <c r="AG75" s="23"/>
      <c r="AH75" s="23" t="s">
        <v>1354</v>
      </c>
      <c r="AI75" s="23" t="s">
        <v>5602</v>
      </c>
      <c r="AJ75" s="23" t="s">
        <v>5955</v>
      </c>
      <c r="AK75" s="23" t="s">
        <v>5956</v>
      </c>
    </row>
    <row r="76" spans="1:37" s="22" customFormat="1" ht="20" customHeight="1" x14ac:dyDescent="0.3">
      <c r="A76" s="34"/>
      <c r="B76" s="34"/>
      <c r="C76" s="35">
        <v>7126</v>
      </c>
      <c r="D76" s="32" t="s">
        <v>1354</v>
      </c>
      <c r="E76" s="23" t="s">
        <v>5957</v>
      </c>
      <c r="F76" s="23" t="s">
        <v>5509</v>
      </c>
      <c r="G76" s="30" t="s">
        <v>407</v>
      </c>
      <c r="H76" s="23" t="s">
        <v>408</v>
      </c>
      <c r="I76" s="23" t="s">
        <v>244</v>
      </c>
      <c r="J76" s="23" t="s">
        <v>1300</v>
      </c>
      <c r="K76" s="23" t="s">
        <v>38</v>
      </c>
      <c r="L76" s="23" t="s">
        <v>409</v>
      </c>
      <c r="M76" s="23" t="s">
        <v>40</v>
      </c>
      <c r="N76" s="25">
        <v>105352240</v>
      </c>
      <c r="O76" s="25">
        <v>-1471400</v>
      </c>
      <c r="P76" s="25">
        <v>103880840</v>
      </c>
      <c r="Q76" s="25">
        <v>88284000</v>
      </c>
      <c r="R76" s="30" t="s">
        <v>5510</v>
      </c>
      <c r="S76" s="23" t="s">
        <v>5958</v>
      </c>
      <c r="T76" s="23" t="s">
        <v>5959</v>
      </c>
      <c r="U76" s="23" t="s">
        <v>5513</v>
      </c>
      <c r="V76" s="23" t="s">
        <v>5514</v>
      </c>
      <c r="W76" s="23" t="s">
        <v>5960</v>
      </c>
      <c r="X76" s="23" t="s">
        <v>5516</v>
      </c>
      <c r="Y76" s="23" t="s">
        <v>5561</v>
      </c>
      <c r="Z76" s="23" t="s">
        <v>5562</v>
      </c>
      <c r="AA76" s="23" t="s">
        <v>1178</v>
      </c>
      <c r="AB76" s="21">
        <v>23026</v>
      </c>
      <c r="AC76" s="23" t="s">
        <v>742</v>
      </c>
      <c r="AD76" s="23"/>
      <c r="AE76" s="23" t="s">
        <v>1307</v>
      </c>
      <c r="AF76" s="23" t="s">
        <v>1308</v>
      </c>
      <c r="AG76" s="23"/>
      <c r="AH76" s="23" t="s">
        <v>1354</v>
      </c>
      <c r="AI76" s="23" t="s">
        <v>5602</v>
      </c>
      <c r="AJ76" s="23" t="s">
        <v>5961</v>
      </c>
      <c r="AK76" s="23" t="s">
        <v>1306</v>
      </c>
    </row>
    <row r="77" spans="1:37" s="22" customFormat="1" ht="20" customHeight="1" x14ac:dyDescent="0.3">
      <c r="A77" s="34"/>
      <c r="B77" s="34"/>
      <c r="C77" s="35">
        <v>7226</v>
      </c>
      <c r="D77" s="32" t="s">
        <v>1814</v>
      </c>
      <c r="E77" s="23" t="s">
        <v>5962</v>
      </c>
      <c r="F77" s="23" t="s">
        <v>5509</v>
      </c>
      <c r="G77" s="30" t="s">
        <v>407</v>
      </c>
      <c r="H77" s="23" t="s">
        <v>408</v>
      </c>
      <c r="I77" s="23" t="s">
        <v>236</v>
      </c>
      <c r="J77" s="23" t="s">
        <v>238</v>
      </c>
      <c r="K77" s="23" t="s">
        <v>38</v>
      </c>
      <c r="L77" s="23" t="s">
        <v>409</v>
      </c>
      <c r="M77" s="23" t="s">
        <v>40</v>
      </c>
      <c r="N77" s="25">
        <v>130954600</v>
      </c>
      <c r="O77" s="25">
        <v>0</v>
      </c>
      <c r="P77" s="25">
        <v>130954600</v>
      </c>
      <c r="Q77" s="25">
        <v>110722850</v>
      </c>
      <c r="R77" s="30" t="s">
        <v>5510</v>
      </c>
      <c r="S77" s="23" t="s">
        <v>5963</v>
      </c>
      <c r="T77" s="23" t="s">
        <v>5964</v>
      </c>
      <c r="U77" s="23" t="s">
        <v>5513</v>
      </c>
      <c r="V77" s="23" t="s">
        <v>5514</v>
      </c>
      <c r="W77" s="23" t="s">
        <v>5965</v>
      </c>
      <c r="X77" s="23" t="s">
        <v>5516</v>
      </c>
      <c r="Y77" s="23" t="s">
        <v>5517</v>
      </c>
      <c r="Z77" s="23" t="s">
        <v>5518</v>
      </c>
      <c r="AA77" s="23" t="s">
        <v>897</v>
      </c>
      <c r="AB77" s="21">
        <v>11426</v>
      </c>
      <c r="AC77" s="23" t="s">
        <v>747</v>
      </c>
      <c r="AD77" s="23"/>
      <c r="AE77" s="23" t="s">
        <v>898</v>
      </c>
      <c r="AF77" s="23" t="s">
        <v>899</v>
      </c>
      <c r="AG77" s="23"/>
      <c r="AH77" s="23" t="s">
        <v>1814</v>
      </c>
      <c r="AI77" s="23" t="s">
        <v>5602</v>
      </c>
      <c r="AJ77" s="23" t="s">
        <v>5966</v>
      </c>
      <c r="AK77" s="23" t="s">
        <v>896</v>
      </c>
    </row>
    <row r="78" spans="1:37" s="22" customFormat="1" ht="20" customHeight="1" x14ac:dyDescent="0.3">
      <c r="A78" s="34"/>
      <c r="B78" s="34"/>
      <c r="C78" s="35">
        <v>7326</v>
      </c>
      <c r="D78" s="32" t="s">
        <v>1814</v>
      </c>
      <c r="E78" s="23" t="s">
        <v>5967</v>
      </c>
      <c r="F78" s="23" t="s">
        <v>5509</v>
      </c>
      <c r="G78" s="30" t="s">
        <v>407</v>
      </c>
      <c r="H78" s="23" t="s">
        <v>408</v>
      </c>
      <c r="I78" s="23" t="s">
        <v>342</v>
      </c>
      <c r="J78" s="23" t="s">
        <v>344</v>
      </c>
      <c r="K78" s="23" t="s">
        <v>38</v>
      </c>
      <c r="L78" s="23" t="s">
        <v>409</v>
      </c>
      <c r="M78" s="23" t="s">
        <v>40</v>
      </c>
      <c r="N78" s="25">
        <v>89387550</v>
      </c>
      <c r="O78" s="25">
        <v>0</v>
      </c>
      <c r="P78" s="25">
        <v>89387550</v>
      </c>
      <c r="Q78" s="25">
        <v>71178975</v>
      </c>
      <c r="R78" s="30" t="s">
        <v>5510</v>
      </c>
      <c r="S78" s="23" t="s">
        <v>5968</v>
      </c>
      <c r="T78" s="23" t="s">
        <v>5969</v>
      </c>
      <c r="U78" s="23" t="s">
        <v>5513</v>
      </c>
      <c r="V78" s="23" t="s">
        <v>5514</v>
      </c>
      <c r="W78" s="23" t="s">
        <v>5970</v>
      </c>
      <c r="X78" s="23" t="s">
        <v>5516</v>
      </c>
      <c r="Y78" s="23" t="s">
        <v>5517</v>
      </c>
      <c r="Z78" s="23" t="s">
        <v>5518</v>
      </c>
      <c r="AA78" s="23" t="s">
        <v>1005</v>
      </c>
      <c r="AB78" s="21">
        <v>13926</v>
      </c>
      <c r="AC78" s="23" t="s">
        <v>756</v>
      </c>
      <c r="AD78" s="23"/>
      <c r="AE78" s="23" t="s">
        <v>1006</v>
      </c>
      <c r="AF78" s="23" t="s">
        <v>1007</v>
      </c>
      <c r="AG78" s="23"/>
      <c r="AH78" s="23" t="s">
        <v>1354</v>
      </c>
      <c r="AI78" s="23" t="s">
        <v>5563</v>
      </c>
      <c r="AJ78" s="23" t="s">
        <v>5971</v>
      </c>
      <c r="AK78" s="23" t="s">
        <v>5972</v>
      </c>
    </row>
    <row r="79" spans="1:37" s="22" customFormat="1" ht="20" customHeight="1" x14ac:dyDescent="0.3">
      <c r="A79" s="34"/>
      <c r="B79" s="34"/>
      <c r="C79" s="35">
        <v>7426</v>
      </c>
      <c r="D79" s="32" t="s">
        <v>1814</v>
      </c>
      <c r="E79" s="23" t="s">
        <v>5973</v>
      </c>
      <c r="F79" s="23" t="s">
        <v>5509</v>
      </c>
      <c r="G79" s="30" t="s">
        <v>407</v>
      </c>
      <c r="H79" s="23" t="s">
        <v>408</v>
      </c>
      <c r="I79" s="23" t="s">
        <v>348</v>
      </c>
      <c r="J79" s="23" t="s">
        <v>717</v>
      </c>
      <c r="K79" s="23" t="s">
        <v>38</v>
      </c>
      <c r="L79" s="23" t="s">
        <v>409</v>
      </c>
      <c r="M79" s="23" t="s">
        <v>40</v>
      </c>
      <c r="N79" s="25">
        <v>144050060</v>
      </c>
      <c r="O79" s="25">
        <v>-404635</v>
      </c>
      <c r="P79" s="25">
        <v>143645425</v>
      </c>
      <c r="Q79" s="25">
        <v>121390500</v>
      </c>
      <c r="R79" s="30" t="s">
        <v>5510</v>
      </c>
      <c r="S79" s="23" t="s">
        <v>5974</v>
      </c>
      <c r="T79" s="23" t="s">
        <v>5975</v>
      </c>
      <c r="U79" s="23" t="s">
        <v>5513</v>
      </c>
      <c r="V79" s="23" t="s">
        <v>5514</v>
      </c>
      <c r="W79" s="23" t="s">
        <v>5976</v>
      </c>
      <c r="X79" s="23" t="s">
        <v>5516</v>
      </c>
      <c r="Y79" s="23" t="s">
        <v>5561</v>
      </c>
      <c r="Z79" s="23" t="s">
        <v>5562</v>
      </c>
      <c r="AA79" s="23" t="s">
        <v>1123</v>
      </c>
      <c r="AB79" s="21">
        <v>18026</v>
      </c>
      <c r="AC79" s="23" t="s">
        <v>728</v>
      </c>
      <c r="AD79" s="23"/>
      <c r="AE79" s="23" t="s">
        <v>1124</v>
      </c>
      <c r="AF79" s="23" t="s">
        <v>1125</v>
      </c>
      <c r="AG79" s="23"/>
      <c r="AH79" s="23" t="s">
        <v>1814</v>
      </c>
      <c r="AI79" s="23" t="s">
        <v>5602</v>
      </c>
      <c r="AJ79" s="23" t="s">
        <v>5977</v>
      </c>
      <c r="AK79" s="23" t="s">
        <v>5978</v>
      </c>
    </row>
    <row r="80" spans="1:37" s="22" customFormat="1" ht="20" customHeight="1" x14ac:dyDescent="0.3">
      <c r="A80" s="34"/>
      <c r="B80" s="34"/>
      <c r="C80" s="35">
        <v>7526</v>
      </c>
      <c r="D80" s="32" t="s">
        <v>1814</v>
      </c>
      <c r="E80" s="23" t="s">
        <v>5979</v>
      </c>
      <c r="F80" s="23" t="s">
        <v>5509</v>
      </c>
      <c r="G80" s="30" t="s">
        <v>407</v>
      </c>
      <c r="H80" s="23" t="s">
        <v>408</v>
      </c>
      <c r="I80" s="23" t="s">
        <v>342</v>
      </c>
      <c r="J80" s="23" t="s">
        <v>344</v>
      </c>
      <c r="K80" s="23" t="s">
        <v>38</v>
      </c>
      <c r="L80" s="23" t="s">
        <v>409</v>
      </c>
      <c r="M80" s="23" t="s">
        <v>40</v>
      </c>
      <c r="N80" s="25">
        <v>52970400</v>
      </c>
      <c r="O80" s="25">
        <v>-735700</v>
      </c>
      <c r="P80" s="25">
        <v>52234700</v>
      </c>
      <c r="Q80" s="25">
        <v>44142000</v>
      </c>
      <c r="R80" s="30" t="s">
        <v>5510</v>
      </c>
      <c r="S80" s="23" t="s">
        <v>5980</v>
      </c>
      <c r="T80" s="23" t="s">
        <v>5981</v>
      </c>
      <c r="U80" s="23" t="s">
        <v>5513</v>
      </c>
      <c r="V80" s="23" t="s">
        <v>5514</v>
      </c>
      <c r="W80" s="23" t="s">
        <v>5982</v>
      </c>
      <c r="X80" s="23" t="s">
        <v>5516</v>
      </c>
      <c r="Y80" s="23" t="s">
        <v>5561</v>
      </c>
      <c r="Z80" s="23" t="s">
        <v>5562</v>
      </c>
      <c r="AA80" s="23" t="s">
        <v>1014</v>
      </c>
      <c r="AB80" s="21">
        <v>14426</v>
      </c>
      <c r="AC80" s="23" t="s">
        <v>751</v>
      </c>
      <c r="AD80" s="23"/>
      <c r="AE80" s="23" t="s">
        <v>1015</v>
      </c>
      <c r="AF80" s="23" t="s">
        <v>1016</v>
      </c>
      <c r="AG80" s="23"/>
      <c r="AH80" s="23" t="s">
        <v>1814</v>
      </c>
      <c r="AI80" s="23" t="s">
        <v>5602</v>
      </c>
      <c r="AJ80" s="23" t="s">
        <v>5983</v>
      </c>
      <c r="AK80" s="23" t="s">
        <v>1013</v>
      </c>
    </row>
    <row r="81" spans="1:37" s="22" customFormat="1" ht="20" customHeight="1" x14ac:dyDescent="0.3">
      <c r="A81" s="34"/>
      <c r="B81" s="34"/>
      <c r="C81" s="35">
        <v>7626</v>
      </c>
      <c r="D81" s="32" t="s">
        <v>1814</v>
      </c>
      <c r="E81" s="23" t="s">
        <v>5984</v>
      </c>
      <c r="F81" s="23" t="s">
        <v>5509</v>
      </c>
      <c r="G81" s="30" t="s">
        <v>407</v>
      </c>
      <c r="H81" s="23" t="s">
        <v>408</v>
      </c>
      <c r="I81" s="23" t="s">
        <v>236</v>
      </c>
      <c r="J81" s="23" t="s">
        <v>238</v>
      </c>
      <c r="K81" s="23" t="s">
        <v>38</v>
      </c>
      <c r="L81" s="23" t="s">
        <v>409</v>
      </c>
      <c r="M81" s="23" t="s">
        <v>40</v>
      </c>
      <c r="N81" s="25">
        <v>144050060</v>
      </c>
      <c r="O81" s="25">
        <v>-809270</v>
      </c>
      <c r="P81" s="25">
        <v>143240790</v>
      </c>
      <c r="Q81" s="25">
        <v>121390500</v>
      </c>
      <c r="R81" s="30" t="s">
        <v>5510</v>
      </c>
      <c r="S81" s="23" t="s">
        <v>5985</v>
      </c>
      <c r="T81" s="23" t="s">
        <v>5986</v>
      </c>
      <c r="U81" s="23" t="s">
        <v>5513</v>
      </c>
      <c r="V81" s="23" t="s">
        <v>5514</v>
      </c>
      <c r="W81" s="23" t="s">
        <v>5987</v>
      </c>
      <c r="X81" s="23" t="s">
        <v>5516</v>
      </c>
      <c r="Y81" s="23" t="s">
        <v>5988</v>
      </c>
      <c r="Z81" s="23" t="s">
        <v>5989</v>
      </c>
      <c r="AA81" s="23" t="s">
        <v>900</v>
      </c>
      <c r="AB81" s="21">
        <v>11526</v>
      </c>
      <c r="AC81" s="23" t="s">
        <v>761</v>
      </c>
      <c r="AD81" s="23"/>
      <c r="AE81" s="23" t="s">
        <v>901</v>
      </c>
      <c r="AF81" s="23" t="s">
        <v>902</v>
      </c>
      <c r="AG81" s="23"/>
      <c r="AH81" s="23" t="s">
        <v>1814</v>
      </c>
      <c r="AI81" s="23" t="s">
        <v>5563</v>
      </c>
      <c r="AJ81" s="23" t="s">
        <v>5990</v>
      </c>
      <c r="AK81" s="23" t="s">
        <v>5991</v>
      </c>
    </row>
    <row r="82" spans="1:37" s="22" customFormat="1" ht="20" customHeight="1" x14ac:dyDescent="0.3">
      <c r="A82" s="34"/>
      <c r="B82" s="34"/>
      <c r="C82" s="35">
        <v>7726</v>
      </c>
      <c r="D82" s="32" t="s">
        <v>1814</v>
      </c>
      <c r="E82" s="23" t="s">
        <v>5992</v>
      </c>
      <c r="F82" s="23" t="s">
        <v>5509</v>
      </c>
      <c r="G82" s="30" t="s">
        <v>407</v>
      </c>
      <c r="H82" s="23" t="s">
        <v>408</v>
      </c>
      <c r="I82" s="23" t="s">
        <v>265</v>
      </c>
      <c r="J82" s="23" t="s">
        <v>848</v>
      </c>
      <c r="K82" s="23" t="s">
        <v>38</v>
      </c>
      <c r="L82" s="23" t="s">
        <v>409</v>
      </c>
      <c r="M82" s="23" t="s">
        <v>40</v>
      </c>
      <c r="N82" s="25">
        <v>163233438</v>
      </c>
      <c r="O82" s="25">
        <v>0</v>
      </c>
      <c r="P82" s="25">
        <v>163233438</v>
      </c>
      <c r="Q82" s="25">
        <v>137943750</v>
      </c>
      <c r="R82" s="30" t="s">
        <v>5510</v>
      </c>
      <c r="S82" s="23" t="s">
        <v>5993</v>
      </c>
      <c r="T82" s="23" t="s">
        <v>5994</v>
      </c>
      <c r="U82" s="23" t="s">
        <v>5513</v>
      </c>
      <c r="V82" s="23" t="s">
        <v>5514</v>
      </c>
      <c r="W82" s="23" t="s">
        <v>5995</v>
      </c>
      <c r="X82" s="23" t="s">
        <v>5516</v>
      </c>
      <c r="Y82" s="23" t="s">
        <v>5561</v>
      </c>
      <c r="Z82" s="23" t="s">
        <v>5562</v>
      </c>
      <c r="AA82" s="23" t="s">
        <v>875</v>
      </c>
      <c r="AB82" s="21">
        <v>15026</v>
      </c>
      <c r="AC82" s="23" t="s">
        <v>766</v>
      </c>
      <c r="AD82" s="23"/>
      <c r="AE82" s="23" t="s">
        <v>1018</v>
      </c>
      <c r="AF82" s="23" t="s">
        <v>1019</v>
      </c>
      <c r="AG82" s="23"/>
      <c r="AH82" s="23" t="s">
        <v>1814</v>
      </c>
      <c r="AI82" s="23" t="s">
        <v>5602</v>
      </c>
      <c r="AJ82" s="23" t="s">
        <v>5996</v>
      </c>
      <c r="AK82" s="23" t="s">
        <v>1017</v>
      </c>
    </row>
    <row r="83" spans="1:37" s="22" customFormat="1" ht="20" customHeight="1" x14ac:dyDescent="0.3">
      <c r="A83" s="34"/>
      <c r="B83" s="34"/>
      <c r="C83" s="35">
        <v>7826</v>
      </c>
      <c r="D83" s="32" t="s">
        <v>1814</v>
      </c>
      <c r="E83" s="23" t="s">
        <v>5997</v>
      </c>
      <c r="F83" s="23" t="s">
        <v>5509</v>
      </c>
      <c r="G83" s="30" t="s">
        <v>407</v>
      </c>
      <c r="H83" s="23" t="s">
        <v>408</v>
      </c>
      <c r="I83" s="23" t="s">
        <v>265</v>
      </c>
      <c r="J83" s="23" t="s">
        <v>848</v>
      </c>
      <c r="K83" s="23" t="s">
        <v>38</v>
      </c>
      <c r="L83" s="23" t="s">
        <v>409</v>
      </c>
      <c r="M83" s="23" t="s">
        <v>40</v>
      </c>
      <c r="N83" s="25">
        <v>163233438</v>
      </c>
      <c r="O83" s="25">
        <v>0</v>
      </c>
      <c r="P83" s="25">
        <v>163233438</v>
      </c>
      <c r="Q83" s="25">
        <v>137943750</v>
      </c>
      <c r="R83" s="30" t="s">
        <v>5510</v>
      </c>
      <c r="S83" s="23" t="s">
        <v>5998</v>
      </c>
      <c r="T83" s="23" t="s">
        <v>5999</v>
      </c>
      <c r="U83" s="23" t="s">
        <v>5513</v>
      </c>
      <c r="V83" s="23" t="s">
        <v>5514</v>
      </c>
      <c r="W83" s="23" t="s">
        <v>6000</v>
      </c>
      <c r="X83" s="23" t="s">
        <v>5516</v>
      </c>
      <c r="Y83" s="23" t="s">
        <v>5561</v>
      </c>
      <c r="Z83" s="23" t="s">
        <v>5562</v>
      </c>
      <c r="AA83" s="23" t="s">
        <v>1028</v>
      </c>
      <c r="AB83" s="21">
        <v>15426</v>
      </c>
      <c r="AC83" s="23" t="s">
        <v>772</v>
      </c>
      <c r="AD83" s="23"/>
      <c r="AE83" s="23" t="s">
        <v>1029</v>
      </c>
      <c r="AF83" s="23" t="s">
        <v>1030</v>
      </c>
      <c r="AG83" s="23"/>
      <c r="AH83" s="23" t="s">
        <v>1814</v>
      </c>
      <c r="AI83" s="23" t="s">
        <v>5563</v>
      </c>
      <c r="AJ83" s="23" t="s">
        <v>6001</v>
      </c>
      <c r="AK83" s="23" t="s">
        <v>6002</v>
      </c>
    </row>
    <row r="84" spans="1:37" s="22" customFormat="1" ht="20" customHeight="1" x14ac:dyDescent="0.3">
      <c r="A84" s="34"/>
      <c r="B84" s="34"/>
      <c r="C84" s="35">
        <v>7926</v>
      </c>
      <c r="D84" s="32" t="s">
        <v>1814</v>
      </c>
      <c r="E84" s="23" t="s">
        <v>6003</v>
      </c>
      <c r="F84" s="23" t="s">
        <v>5509</v>
      </c>
      <c r="G84" s="30" t="s">
        <v>407</v>
      </c>
      <c r="H84" s="23" t="s">
        <v>408</v>
      </c>
      <c r="I84" s="23" t="s">
        <v>353</v>
      </c>
      <c r="J84" s="23" t="s">
        <v>355</v>
      </c>
      <c r="K84" s="23" t="s">
        <v>38</v>
      </c>
      <c r="L84" s="23" t="s">
        <v>409</v>
      </c>
      <c r="M84" s="23" t="s">
        <v>40</v>
      </c>
      <c r="N84" s="25">
        <v>39727800</v>
      </c>
      <c r="O84" s="25">
        <v>0</v>
      </c>
      <c r="P84" s="25">
        <v>39727800</v>
      </c>
      <c r="Q84" s="25">
        <v>31635100</v>
      </c>
      <c r="R84" s="30" t="s">
        <v>5510</v>
      </c>
      <c r="S84" s="23" t="s">
        <v>6004</v>
      </c>
      <c r="T84" s="23" t="s">
        <v>6005</v>
      </c>
      <c r="U84" s="23" t="s">
        <v>5513</v>
      </c>
      <c r="V84" s="23" t="s">
        <v>5514</v>
      </c>
      <c r="W84" s="23" t="s">
        <v>6006</v>
      </c>
      <c r="X84" s="23" t="s">
        <v>5516</v>
      </c>
      <c r="Y84" s="23" t="s">
        <v>5517</v>
      </c>
      <c r="Z84" s="23" t="s">
        <v>5518</v>
      </c>
      <c r="AA84" s="23" t="s">
        <v>558</v>
      </c>
      <c r="AB84" s="21">
        <v>3426</v>
      </c>
      <c r="AC84" s="23" t="s">
        <v>559</v>
      </c>
      <c r="AD84" s="23"/>
      <c r="AE84" s="23" t="s">
        <v>560</v>
      </c>
      <c r="AF84" s="23" t="s">
        <v>561</v>
      </c>
      <c r="AG84" s="23"/>
      <c r="AH84" s="23" t="s">
        <v>1814</v>
      </c>
      <c r="AI84" s="23" t="s">
        <v>5602</v>
      </c>
      <c r="AJ84" s="23" t="s">
        <v>6007</v>
      </c>
      <c r="AK84" s="23" t="s">
        <v>6008</v>
      </c>
    </row>
    <row r="85" spans="1:37" s="22" customFormat="1" ht="20" customHeight="1" x14ac:dyDescent="0.3">
      <c r="A85" s="34"/>
      <c r="B85" s="34"/>
      <c r="C85" s="35">
        <v>8026</v>
      </c>
      <c r="D85" s="32" t="s">
        <v>1814</v>
      </c>
      <c r="E85" s="23" t="s">
        <v>6009</v>
      </c>
      <c r="F85" s="23" t="s">
        <v>5509</v>
      </c>
      <c r="G85" s="30" t="s">
        <v>407</v>
      </c>
      <c r="H85" s="23" t="s">
        <v>408</v>
      </c>
      <c r="I85" s="23" t="s">
        <v>348</v>
      </c>
      <c r="J85" s="23" t="s">
        <v>717</v>
      </c>
      <c r="K85" s="23" t="s">
        <v>38</v>
      </c>
      <c r="L85" s="23" t="s">
        <v>409</v>
      </c>
      <c r="M85" s="23" t="s">
        <v>40</v>
      </c>
      <c r="N85" s="25">
        <v>144050060</v>
      </c>
      <c r="O85" s="25">
        <v>-404635</v>
      </c>
      <c r="P85" s="25">
        <v>143645425</v>
      </c>
      <c r="Q85" s="25">
        <v>121390500</v>
      </c>
      <c r="R85" s="30" t="s">
        <v>5510</v>
      </c>
      <c r="S85" s="23" t="s">
        <v>6010</v>
      </c>
      <c r="T85" s="23" t="s">
        <v>6011</v>
      </c>
      <c r="U85" s="23" t="s">
        <v>5513</v>
      </c>
      <c r="V85" s="23" t="s">
        <v>5514</v>
      </c>
      <c r="W85" s="23" t="s">
        <v>6012</v>
      </c>
      <c r="X85" s="23" t="s">
        <v>5516</v>
      </c>
      <c r="Y85" s="23" t="s">
        <v>5527</v>
      </c>
      <c r="Z85" s="23" t="s">
        <v>5528</v>
      </c>
      <c r="AA85" s="23" t="s">
        <v>772</v>
      </c>
      <c r="AB85" s="21">
        <v>7826</v>
      </c>
      <c r="AC85" s="23" t="s">
        <v>773</v>
      </c>
      <c r="AD85" s="23"/>
      <c r="AE85" s="23" t="s">
        <v>774</v>
      </c>
      <c r="AF85" s="23" t="s">
        <v>775</v>
      </c>
      <c r="AG85" s="23"/>
      <c r="AH85" s="23" t="s">
        <v>1354</v>
      </c>
      <c r="AI85" s="23" t="s">
        <v>5563</v>
      </c>
      <c r="AJ85" s="23" t="s">
        <v>6013</v>
      </c>
      <c r="AK85" s="23" t="s">
        <v>6014</v>
      </c>
    </row>
    <row r="86" spans="1:37" s="22" customFormat="1" ht="20" customHeight="1" x14ac:dyDescent="0.3">
      <c r="A86" s="34"/>
      <c r="B86" s="34"/>
      <c r="C86" s="35">
        <v>8126</v>
      </c>
      <c r="D86" s="32" t="s">
        <v>1814</v>
      </c>
      <c r="E86" s="23" t="s">
        <v>6015</v>
      </c>
      <c r="F86" s="23" t="s">
        <v>5509</v>
      </c>
      <c r="G86" s="30" t="s">
        <v>407</v>
      </c>
      <c r="H86" s="23" t="s">
        <v>408</v>
      </c>
      <c r="I86" s="23" t="s">
        <v>236</v>
      </c>
      <c r="J86" s="23" t="s">
        <v>238</v>
      </c>
      <c r="K86" s="23" t="s">
        <v>38</v>
      </c>
      <c r="L86" s="23" t="s">
        <v>409</v>
      </c>
      <c r="M86" s="23" t="s">
        <v>40</v>
      </c>
      <c r="N86" s="25">
        <v>163693250</v>
      </c>
      <c r="O86" s="25">
        <v>0</v>
      </c>
      <c r="P86" s="25">
        <v>163693250</v>
      </c>
      <c r="Q86" s="25">
        <v>138403562</v>
      </c>
      <c r="R86" s="30" t="s">
        <v>5510</v>
      </c>
      <c r="S86" s="23" t="s">
        <v>6016</v>
      </c>
      <c r="T86" s="23" t="s">
        <v>6017</v>
      </c>
      <c r="U86" s="23" t="s">
        <v>5513</v>
      </c>
      <c r="V86" s="23" t="s">
        <v>5514</v>
      </c>
      <c r="W86" s="23" t="s">
        <v>6018</v>
      </c>
      <c r="X86" s="23" t="s">
        <v>5516</v>
      </c>
      <c r="Y86" s="23" t="s">
        <v>5517</v>
      </c>
      <c r="Z86" s="23" t="s">
        <v>5518</v>
      </c>
      <c r="AA86" s="23" t="s">
        <v>915</v>
      </c>
      <c r="AB86" s="21">
        <v>11926</v>
      </c>
      <c r="AC86" s="23" t="s">
        <v>781</v>
      </c>
      <c r="AD86" s="23"/>
      <c r="AE86" s="23" t="s">
        <v>916</v>
      </c>
      <c r="AF86" s="23" t="s">
        <v>917</v>
      </c>
      <c r="AG86" s="23"/>
      <c r="AH86" s="23" t="s">
        <v>1814</v>
      </c>
      <c r="AI86" s="23" t="s">
        <v>5602</v>
      </c>
      <c r="AJ86" s="23" t="s">
        <v>6019</v>
      </c>
      <c r="AK86" s="23" t="s">
        <v>914</v>
      </c>
    </row>
    <row r="87" spans="1:37" s="22" customFormat="1" ht="20" customHeight="1" x14ac:dyDescent="0.3">
      <c r="A87" s="34"/>
      <c r="B87" s="34"/>
      <c r="C87" s="35">
        <v>8226</v>
      </c>
      <c r="D87" s="32" t="s">
        <v>1814</v>
      </c>
      <c r="E87" s="23" t="s">
        <v>6020</v>
      </c>
      <c r="F87" s="23" t="s">
        <v>5509</v>
      </c>
      <c r="G87" s="30" t="s">
        <v>407</v>
      </c>
      <c r="H87" s="23" t="s">
        <v>408</v>
      </c>
      <c r="I87" s="23" t="s">
        <v>342</v>
      </c>
      <c r="J87" s="23" t="s">
        <v>344</v>
      </c>
      <c r="K87" s="23" t="s">
        <v>38</v>
      </c>
      <c r="L87" s="23" t="s">
        <v>409</v>
      </c>
      <c r="M87" s="23" t="s">
        <v>40</v>
      </c>
      <c r="N87" s="25">
        <v>165532500</v>
      </c>
      <c r="O87" s="25">
        <v>-2758875</v>
      </c>
      <c r="P87" s="25">
        <v>162773625</v>
      </c>
      <c r="Q87" s="25">
        <v>137943750</v>
      </c>
      <c r="R87" s="30" t="s">
        <v>5510</v>
      </c>
      <c r="S87" s="23" t="s">
        <v>6021</v>
      </c>
      <c r="T87" s="23" t="s">
        <v>6022</v>
      </c>
      <c r="U87" s="23" t="s">
        <v>5513</v>
      </c>
      <c r="V87" s="23" t="s">
        <v>5514</v>
      </c>
      <c r="W87" s="23" t="s">
        <v>6023</v>
      </c>
      <c r="X87" s="23" t="s">
        <v>5516</v>
      </c>
      <c r="Y87" s="23" t="s">
        <v>5768</v>
      </c>
      <c r="Z87" s="23" t="s">
        <v>5769</v>
      </c>
      <c r="AA87" s="23" t="s">
        <v>978</v>
      </c>
      <c r="AB87" s="21">
        <v>13426</v>
      </c>
      <c r="AC87" s="23" t="s">
        <v>786</v>
      </c>
      <c r="AD87" s="23"/>
      <c r="AE87" s="23" t="s">
        <v>979</v>
      </c>
      <c r="AF87" s="23" t="s">
        <v>980</v>
      </c>
      <c r="AG87" s="23"/>
      <c r="AH87" s="23" t="s">
        <v>1814</v>
      </c>
      <c r="AI87" s="23" t="s">
        <v>5602</v>
      </c>
      <c r="AJ87" s="23" t="s">
        <v>6024</v>
      </c>
      <c r="AK87" s="23" t="s">
        <v>977</v>
      </c>
    </row>
    <row r="88" spans="1:37" s="22" customFormat="1" ht="20" customHeight="1" x14ac:dyDescent="0.3">
      <c r="A88" s="34"/>
      <c r="B88" s="34"/>
      <c r="C88" s="35">
        <v>8326</v>
      </c>
      <c r="D88" s="32" t="s">
        <v>1814</v>
      </c>
      <c r="E88" s="23" t="s">
        <v>6025</v>
      </c>
      <c r="F88" s="23" t="s">
        <v>5509</v>
      </c>
      <c r="G88" s="30" t="s">
        <v>407</v>
      </c>
      <c r="H88" s="23" t="s">
        <v>408</v>
      </c>
      <c r="I88" s="23" t="s">
        <v>342</v>
      </c>
      <c r="J88" s="23" t="s">
        <v>344</v>
      </c>
      <c r="K88" s="23" t="s">
        <v>38</v>
      </c>
      <c r="L88" s="23" t="s">
        <v>409</v>
      </c>
      <c r="M88" s="23" t="s">
        <v>40</v>
      </c>
      <c r="N88" s="25">
        <v>92698200</v>
      </c>
      <c r="O88" s="25">
        <v>-1802465</v>
      </c>
      <c r="P88" s="25">
        <v>90895735</v>
      </c>
      <c r="Q88" s="25">
        <v>77248500</v>
      </c>
      <c r="R88" s="30" t="s">
        <v>5510</v>
      </c>
      <c r="S88" s="23" t="s">
        <v>6026</v>
      </c>
      <c r="T88" s="23" t="s">
        <v>6027</v>
      </c>
      <c r="U88" s="23" t="s">
        <v>5513</v>
      </c>
      <c r="V88" s="23" t="s">
        <v>5514</v>
      </c>
      <c r="W88" s="23" t="s">
        <v>6028</v>
      </c>
      <c r="X88" s="23" t="s">
        <v>5516</v>
      </c>
      <c r="Y88" s="23" t="s">
        <v>5561</v>
      </c>
      <c r="Z88" s="23" t="s">
        <v>5562</v>
      </c>
      <c r="AA88" s="23" t="s">
        <v>608</v>
      </c>
      <c r="AB88" s="21">
        <v>12826</v>
      </c>
      <c r="AC88" s="23" t="s">
        <v>951</v>
      </c>
      <c r="AD88" s="23"/>
      <c r="AE88" s="23" t="s">
        <v>952</v>
      </c>
      <c r="AF88" s="23" t="s">
        <v>953</v>
      </c>
      <c r="AG88" s="23"/>
      <c r="AH88" s="23" t="s">
        <v>1814</v>
      </c>
      <c r="AI88" s="23" t="s">
        <v>5602</v>
      </c>
      <c r="AJ88" s="23" t="s">
        <v>6029</v>
      </c>
      <c r="AK88" s="23" t="s">
        <v>950</v>
      </c>
    </row>
    <row r="89" spans="1:37" s="22" customFormat="1" ht="20" customHeight="1" x14ac:dyDescent="0.3">
      <c r="A89" s="34"/>
      <c r="B89" s="34"/>
      <c r="C89" s="35">
        <v>8426</v>
      </c>
      <c r="D89" s="32" t="s">
        <v>1814</v>
      </c>
      <c r="E89" s="23" t="s">
        <v>6030</v>
      </c>
      <c r="F89" s="23" t="s">
        <v>5509</v>
      </c>
      <c r="G89" s="30" t="s">
        <v>407</v>
      </c>
      <c r="H89" s="23" t="s">
        <v>408</v>
      </c>
      <c r="I89" s="23" t="s">
        <v>342</v>
      </c>
      <c r="J89" s="23" t="s">
        <v>344</v>
      </c>
      <c r="K89" s="23" t="s">
        <v>38</v>
      </c>
      <c r="L89" s="23" t="s">
        <v>409</v>
      </c>
      <c r="M89" s="23" t="s">
        <v>40</v>
      </c>
      <c r="N89" s="25">
        <v>89387550</v>
      </c>
      <c r="O89" s="25">
        <v>0</v>
      </c>
      <c r="P89" s="25">
        <v>89387550</v>
      </c>
      <c r="Q89" s="25">
        <v>71178975</v>
      </c>
      <c r="R89" s="30" t="s">
        <v>5510</v>
      </c>
      <c r="S89" s="23" t="s">
        <v>6031</v>
      </c>
      <c r="T89" s="23" t="s">
        <v>6032</v>
      </c>
      <c r="U89" s="23" t="s">
        <v>5513</v>
      </c>
      <c r="V89" s="23" t="s">
        <v>5514</v>
      </c>
      <c r="W89" s="23" t="s">
        <v>6033</v>
      </c>
      <c r="X89" s="23" t="s">
        <v>5516</v>
      </c>
      <c r="Y89" s="23" t="s">
        <v>5561</v>
      </c>
      <c r="Z89" s="23" t="s">
        <v>5562</v>
      </c>
      <c r="AA89" s="23" t="s">
        <v>548</v>
      </c>
      <c r="AB89" s="21">
        <v>12626</v>
      </c>
      <c r="AC89" s="23" t="s">
        <v>942</v>
      </c>
      <c r="AD89" s="23"/>
      <c r="AE89" s="23" t="s">
        <v>943</v>
      </c>
      <c r="AF89" s="23" t="s">
        <v>944</v>
      </c>
      <c r="AG89" s="23"/>
      <c r="AH89" s="23" t="s">
        <v>1354</v>
      </c>
      <c r="AI89" s="23" t="s">
        <v>5563</v>
      </c>
      <c r="AJ89" s="23" t="s">
        <v>6034</v>
      </c>
      <c r="AK89" s="23" t="s">
        <v>6035</v>
      </c>
    </row>
    <row r="90" spans="1:37" s="22" customFormat="1" ht="20" customHeight="1" x14ac:dyDescent="0.3">
      <c r="A90" s="34"/>
      <c r="B90" s="34"/>
      <c r="C90" s="35">
        <v>8526</v>
      </c>
      <c r="D90" s="32" t="s">
        <v>1814</v>
      </c>
      <c r="E90" s="23" t="s">
        <v>6036</v>
      </c>
      <c r="F90" s="23" t="s">
        <v>5509</v>
      </c>
      <c r="G90" s="30" t="s">
        <v>407</v>
      </c>
      <c r="H90" s="23" t="s">
        <v>408</v>
      </c>
      <c r="I90" s="23" t="s">
        <v>290</v>
      </c>
      <c r="J90" s="23" t="s">
        <v>292</v>
      </c>
      <c r="K90" s="23" t="s">
        <v>38</v>
      </c>
      <c r="L90" s="23" t="s">
        <v>409</v>
      </c>
      <c r="M90" s="23" t="s">
        <v>40</v>
      </c>
      <c r="N90" s="25">
        <v>163693250</v>
      </c>
      <c r="O90" s="25">
        <v>-919625</v>
      </c>
      <c r="P90" s="25">
        <v>162773625</v>
      </c>
      <c r="Q90" s="25">
        <v>137943750</v>
      </c>
      <c r="R90" s="30" t="s">
        <v>5510</v>
      </c>
      <c r="S90" s="23" t="s">
        <v>6037</v>
      </c>
      <c r="T90" s="23" t="s">
        <v>6038</v>
      </c>
      <c r="U90" s="23" t="s">
        <v>5513</v>
      </c>
      <c r="V90" s="23" t="s">
        <v>5514</v>
      </c>
      <c r="W90" s="23" t="s">
        <v>6039</v>
      </c>
      <c r="X90" s="23" t="s">
        <v>5516</v>
      </c>
      <c r="Y90" s="23" t="s">
        <v>6040</v>
      </c>
      <c r="Z90" s="23" t="s">
        <v>6041</v>
      </c>
      <c r="AA90" s="23" t="s">
        <v>1387</v>
      </c>
      <c r="AB90" s="21">
        <v>25426</v>
      </c>
      <c r="AC90" s="23" t="s">
        <v>792</v>
      </c>
      <c r="AD90" s="23" t="s">
        <v>1388</v>
      </c>
      <c r="AE90" s="23" t="s">
        <v>1389</v>
      </c>
      <c r="AF90" s="23" t="s">
        <v>1390</v>
      </c>
      <c r="AG90" s="23"/>
      <c r="AH90" s="23" t="s">
        <v>1814</v>
      </c>
      <c r="AI90" s="23" t="s">
        <v>5602</v>
      </c>
      <c r="AJ90" s="23" t="s">
        <v>6042</v>
      </c>
      <c r="AK90" s="23" t="s">
        <v>6043</v>
      </c>
    </row>
    <row r="91" spans="1:37" s="22" customFormat="1" ht="20" customHeight="1" x14ac:dyDescent="0.3">
      <c r="A91" s="34"/>
      <c r="B91" s="34"/>
      <c r="C91" s="35">
        <v>8626</v>
      </c>
      <c r="D91" s="32" t="s">
        <v>1814</v>
      </c>
      <c r="E91" s="23" t="s">
        <v>6044</v>
      </c>
      <c r="F91" s="23" t="s">
        <v>5509</v>
      </c>
      <c r="G91" s="30" t="s">
        <v>407</v>
      </c>
      <c r="H91" s="23" t="s">
        <v>408</v>
      </c>
      <c r="I91" s="23" t="s">
        <v>308</v>
      </c>
      <c r="J91" s="23" t="s">
        <v>310</v>
      </c>
      <c r="K91" s="23" t="s">
        <v>38</v>
      </c>
      <c r="L91" s="23" t="s">
        <v>409</v>
      </c>
      <c r="M91" s="23" t="s">
        <v>40</v>
      </c>
      <c r="N91" s="25">
        <v>124149375</v>
      </c>
      <c r="O91" s="25">
        <v>0</v>
      </c>
      <c r="P91" s="25">
        <v>124149375</v>
      </c>
      <c r="Q91" s="25">
        <v>98859687</v>
      </c>
      <c r="R91" s="30" t="s">
        <v>5510</v>
      </c>
      <c r="S91" s="23" t="s">
        <v>6045</v>
      </c>
      <c r="T91" s="23" t="s">
        <v>6046</v>
      </c>
      <c r="U91" s="23" t="s">
        <v>5513</v>
      </c>
      <c r="V91" s="23" t="s">
        <v>5514</v>
      </c>
      <c r="W91" s="23" t="s">
        <v>6047</v>
      </c>
      <c r="X91" s="23" t="s">
        <v>5516</v>
      </c>
      <c r="Y91" s="23" t="s">
        <v>5561</v>
      </c>
      <c r="Z91" s="23" t="s">
        <v>5562</v>
      </c>
      <c r="AA91" s="23" t="s">
        <v>787</v>
      </c>
      <c r="AB91" s="21">
        <v>19826</v>
      </c>
      <c r="AC91" s="23" t="s">
        <v>1198</v>
      </c>
      <c r="AD91" s="23"/>
      <c r="AE91" s="23" t="s">
        <v>1199</v>
      </c>
      <c r="AF91" s="23" t="s">
        <v>1200</v>
      </c>
      <c r="AG91" s="23"/>
      <c r="AH91" s="23" t="s">
        <v>1814</v>
      </c>
      <c r="AI91" s="23" t="s">
        <v>5602</v>
      </c>
      <c r="AJ91" s="23" t="s">
        <v>6048</v>
      </c>
      <c r="AK91" s="23" t="s">
        <v>1197</v>
      </c>
    </row>
    <row r="92" spans="1:37" s="22" customFormat="1" ht="20" customHeight="1" x14ac:dyDescent="0.3">
      <c r="A92" s="34"/>
      <c r="B92" s="34"/>
      <c r="C92" s="35">
        <v>8726</v>
      </c>
      <c r="D92" s="32" t="s">
        <v>1814</v>
      </c>
      <c r="E92" s="23" t="s">
        <v>6049</v>
      </c>
      <c r="F92" s="23" t="s">
        <v>5509</v>
      </c>
      <c r="G92" s="30" t="s">
        <v>407</v>
      </c>
      <c r="H92" s="23" t="s">
        <v>408</v>
      </c>
      <c r="I92" s="23" t="s">
        <v>216</v>
      </c>
      <c r="J92" s="23" t="s">
        <v>218</v>
      </c>
      <c r="K92" s="23" t="s">
        <v>38</v>
      </c>
      <c r="L92" s="23" t="s">
        <v>409</v>
      </c>
      <c r="M92" s="23" t="s">
        <v>40</v>
      </c>
      <c r="N92" s="25">
        <v>52970400</v>
      </c>
      <c r="O92" s="25">
        <v>-735700</v>
      </c>
      <c r="P92" s="25">
        <v>52234700</v>
      </c>
      <c r="Q92" s="25">
        <v>44142000</v>
      </c>
      <c r="R92" s="30" t="s">
        <v>5510</v>
      </c>
      <c r="S92" s="23" t="s">
        <v>6050</v>
      </c>
      <c r="T92" s="23" t="s">
        <v>6051</v>
      </c>
      <c r="U92" s="23" t="s">
        <v>5513</v>
      </c>
      <c r="V92" s="23" t="s">
        <v>5514</v>
      </c>
      <c r="W92" s="23" t="s">
        <v>6052</v>
      </c>
      <c r="X92" s="23" t="s">
        <v>5516</v>
      </c>
      <c r="Y92" s="23" t="s">
        <v>5527</v>
      </c>
      <c r="Z92" s="23" t="s">
        <v>5528</v>
      </c>
      <c r="AA92" s="23" t="s">
        <v>707</v>
      </c>
      <c r="AB92" s="21">
        <v>6526</v>
      </c>
      <c r="AC92" s="23" t="s">
        <v>708</v>
      </c>
      <c r="AD92" s="23"/>
      <c r="AE92" s="23" t="s">
        <v>709</v>
      </c>
      <c r="AF92" s="23" t="s">
        <v>710</v>
      </c>
      <c r="AG92" s="23"/>
      <c r="AH92" s="23" t="s">
        <v>1814</v>
      </c>
      <c r="AI92" s="23" t="s">
        <v>5563</v>
      </c>
      <c r="AJ92" s="23" t="s">
        <v>6053</v>
      </c>
      <c r="AK92" s="23" t="s">
        <v>6054</v>
      </c>
    </row>
    <row r="93" spans="1:37" s="22" customFormat="1" ht="20" customHeight="1" x14ac:dyDescent="0.3">
      <c r="A93" s="34"/>
      <c r="B93" s="34"/>
      <c r="C93" s="35">
        <v>8826</v>
      </c>
      <c r="D93" s="32" t="s">
        <v>1814</v>
      </c>
      <c r="E93" s="23" t="s">
        <v>6055</v>
      </c>
      <c r="F93" s="23" t="s">
        <v>5509</v>
      </c>
      <c r="G93" s="30" t="s">
        <v>407</v>
      </c>
      <c r="H93" s="23" t="s">
        <v>408</v>
      </c>
      <c r="I93" s="23" t="s">
        <v>236</v>
      </c>
      <c r="J93" s="23" t="s">
        <v>238</v>
      </c>
      <c r="K93" s="23" t="s">
        <v>38</v>
      </c>
      <c r="L93" s="23" t="s">
        <v>409</v>
      </c>
      <c r="M93" s="23" t="s">
        <v>40</v>
      </c>
      <c r="N93" s="25">
        <v>163693250</v>
      </c>
      <c r="O93" s="25">
        <v>0</v>
      </c>
      <c r="P93" s="25">
        <v>163693250</v>
      </c>
      <c r="Q93" s="25">
        <v>139323187</v>
      </c>
      <c r="R93" s="30" t="s">
        <v>5510</v>
      </c>
      <c r="S93" s="23" t="s">
        <v>6056</v>
      </c>
      <c r="T93" s="23" t="s">
        <v>6057</v>
      </c>
      <c r="U93" s="23" t="s">
        <v>5513</v>
      </c>
      <c r="V93" s="23" t="s">
        <v>5514</v>
      </c>
      <c r="W93" s="23" t="s">
        <v>6058</v>
      </c>
      <c r="X93" s="23" t="s">
        <v>5516</v>
      </c>
      <c r="Y93" s="23" t="s">
        <v>5561</v>
      </c>
      <c r="Z93" s="23" t="s">
        <v>5562</v>
      </c>
      <c r="AA93" s="23" t="s">
        <v>911</v>
      </c>
      <c r="AB93" s="21">
        <v>11826</v>
      </c>
      <c r="AC93" s="23" t="s">
        <v>803</v>
      </c>
      <c r="AD93" s="23"/>
      <c r="AE93" s="23" t="s">
        <v>912</v>
      </c>
      <c r="AF93" s="23" t="s">
        <v>913</v>
      </c>
      <c r="AG93" s="23"/>
      <c r="AH93" s="23" t="s">
        <v>1814</v>
      </c>
      <c r="AI93" s="23" t="s">
        <v>5602</v>
      </c>
      <c r="AJ93" s="23" t="s">
        <v>6059</v>
      </c>
      <c r="AK93" s="23" t="s">
        <v>910</v>
      </c>
    </row>
    <row r="94" spans="1:37" s="22" customFormat="1" ht="20" customHeight="1" x14ac:dyDescent="0.3">
      <c r="A94" s="34"/>
      <c r="B94" s="34"/>
      <c r="C94" s="35">
        <v>8926</v>
      </c>
      <c r="D94" s="32" t="s">
        <v>1814</v>
      </c>
      <c r="E94" s="23" t="s">
        <v>6060</v>
      </c>
      <c r="F94" s="23" t="s">
        <v>5509</v>
      </c>
      <c r="G94" s="30" t="s">
        <v>407</v>
      </c>
      <c r="H94" s="23" t="s">
        <v>408</v>
      </c>
      <c r="I94" s="23" t="s">
        <v>244</v>
      </c>
      <c r="J94" s="23" t="s">
        <v>1300</v>
      </c>
      <c r="K94" s="23" t="s">
        <v>38</v>
      </c>
      <c r="L94" s="23" t="s">
        <v>409</v>
      </c>
      <c r="M94" s="23" t="s">
        <v>40</v>
      </c>
      <c r="N94" s="25">
        <v>118521270</v>
      </c>
      <c r="O94" s="25">
        <v>-993195</v>
      </c>
      <c r="P94" s="25">
        <v>117528075</v>
      </c>
      <c r="Q94" s="25">
        <v>99319500</v>
      </c>
      <c r="R94" s="30" t="s">
        <v>5510</v>
      </c>
      <c r="S94" s="23" t="s">
        <v>6061</v>
      </c>
      <c r="T94" s="23" t="s">
        <v>6062</v>
      </c>
      <c r="U94" s="23" t="s">
        <v>5513</v>
      </c>
      <c r="V94" s="23" t="s">
        <v>5514</v>
      </c>
      <c r="W94" s="23" t="s">
        <v>6063</v>
      </c>
      <c r="X94" s="23" t="s">
        <v>5516</v>
      </c>
      <c r="Y94" s="23" t="s">
        <v>5561</v>
      </c>
      <c r="Z94" s="23" t="s">
        <v>5562</v>
      </c>
      <c r="AA94" s="23" t="s">
        <v>1316</v>
      </c>
      <c r="AB94" s="21">
        <v>23326</v>
      </c>
      <c r="AC94" s="23" t="s">
        <v>1317</v>
      </c>
      <c r="AD94" s="23"/>
      <c r="AE94" s="23" t="s">
        <v>1318</v>
      </c>
      <c r="AF94" s="23" t="s">
        <v>1319</v>
      </c>
      <c r="AG94" s="23"/>
      <c r="AH94" s="23" t="s">
        <v>1814</v>
      </c>
      <c r="AI94" s="23" t="s">
        <v>5563</v>
      </c>
      <c r="AJ94" s="23" t="s">
        <v>6064</v>
      </c>
      <c r="AK94" s="23" t="s">
        <v>6065</v>
      </c>
    </row>
    <row r="95" spans="1:37" s="22" customFormat="1" ht="20" customHeight="1" x14ac:dyDescent="0.3">
      <c r="A95" s="34"/>
      <c r="B95" s="34"/>
      <c r="C95" s="35">
        <v>9026</v>
      </c>
      <c r="D95" s="32" t="s">
        <v>1814</v>
      </c>
      <c r="E95" s="23" t="s">
        <v>6066</v>
      </c>
      <c r="F95" s="23" t="s">
        <v>5509</v>
      </c>
      <c r="G95" s="30" t="s">
        <v>407</v>
      </c>
      <c r="H95" s="23" t="s">
        <v>408</v>
      </c>
      <c r="I95" s="23" t="s">
        <v>244</v>
      </c>
      <c r="J95" s="23" t="s">
        <v>1300</v>
      </c>
      <c r="K95" s="23" t="s">
        <v>38</v>
      </c>
      <c r="L95" s="23" t="s">
        <v>409</v>
      </c>
      <c r="M95" s="23" t="s">
        <v>40</v>
      </c>
      <c r="N95" s="25">
        <v>105352240</v>
      </c>
      <c r="O95" s="25">
        <v>-1471400</v>
      </c>
      <c r="P95" s="25">
        <v>103880840</v>
      </c>
      <c r="Q95" s="25">
        <v>88284000</v>
      </c>
      <c r="R95" s="30" t="s">
        <v>5510</v>
      </c>
      <c r="S95" s="23" t="s">
        <v>6067</v>
      </c>
      <c r="T95" s="23" t="s">
        <v>6068</v>
      </c>
      <c r="U95" s="23" t="s">
        <v>5513</v>
      </c>
      <c r="V95" s="23" t="s">
        <v>5514</v>
      </c>
      <c r="W95" s="23" t="s">
        <v>6069</v>
      </c>
      <c r="X95" s="23" t="s">
        <v>5516</v>
      </c>
      <c r="Y95" s="23" t="s">
        <v>5561</v>
      </c>
      <c r="Z95" s="23" t="s">
        <v>5562</v>
      </c>
      <c r="AA95" s="23" t="s">
        <v>1302</v>
      </c>
      <c r="AB95" s="21">
        <v>22826</v>
      </c>
      <c r="AC95" s="23" t="s">
        <v>1303</v>
      </c>
      <c r="AD95" s="23"/>
      <c r="AE95" s="23" t="s">
        <v>1304</v>
      </c>
      <c r="AF95" s="23" t="s">
        <v>1305</v>
      </c>
      <c r="AG95" s="23"/>
      <c r="AH95" s="23" t="s">
        <v>1814</v>
      </c>
      <c r="AI95" s="23" t="s">
        <v>5602</v>
      </c>
      <c r="AJ95" s="23" t="s">
        <v>6070</v>
      </c>
      <c r="AK95" s="23" t="s">
        <v>1301</v>
      </c>
    </row>
    <row r="96" spans="1:37" s="22" customFormat="1" ht="20" customHeight="1" x14ac:dyDescent="0.3">
      <c r="A96" s="34"/>
      <c r="B96" s="34"/>
      <c r="C96" s="35">
        <v>9126</v>
      </c>
      <c r="D96" s="32" t="s">
        <v>1814</v>
      </c>
      <c r="E96" s="23" t="s">
        <v>6071</v>
      </c>
      <c r="F96" s="23" t="s">
        <v>5509</v>
      </c>
      <c r="G96" s="30" t="s">
        <v>407</v>
      </c>
      <c r="H96" s="23" t="s">
        <v>408</v>
      </c>
      <c r="I96" s="23" t="s">
        <v>342</v>
      </c>
      <c r="J96" s="23" t="s">
        <v>344</v>
      </c>
      <c r="K96" s="23" t="s">
        <v>38</v>
      </c>
      <c r="L96" s="23" t="s">
        <v>409</v>
      </c>
      <c r="M96" s="23" t="s">
        <v>40</v>
      </c>
      <c r="N96" s="25">
        <v>39727800</v>
      </c>
      <c r="O96" s="25">
        <v>0</v>
      </c>
      <c r="P96" s="25">
        <v>39727800</v>
      </c>
      <c r="Q96" s="25">
        <v>31782240</v>
      </c>
      <c r="R96" s="30" t="s">
        <v>5510</v>
      </c>
      <c r="S96" s="23" t="s">
        <v>6072</v>
      </c>
      <c r="T96" s="23" t="s">
        <v>6073</v>
      </c>
      <c r="U96" s="23" t="s">
        <v>5513</v>
      </c>
      <c r="V96" s="23" t="s">
        <v>5514</v>
      </c>
      <c r="W96" s="23" t="s">
        <v>6074</v>
      </c>
      <c r="X96" s="23" t="s">
        <v>5516</v>
      </c>
      <c r="Y96" s="23" t="s">
        <v>6075</v>
      </c>
      <c r="Z96" s="23" t="s">
        <v>6076</v>
      </c>
      <c r="AA96" s="23" t="s">
        <v>572</v>
      </c>
      <c r="AB96" s="21">
        <v>5426</v>
      </c>
      <c r="AC96" s="23" t="s">
        <v>654</v>
      </c>
      <c r="AD96" s="23"/>
      <c r="AE96" s="23" t="s">
        <v>655</v>
      </c>
      <c r="AF96" s="23" t="s">
        <v>656</v>
      </c>
      <c r="AG96" s="23"/>
      <c r="AH96" s="23" t="s">
        <v>1814</v>
      </c>
      <c r="AI96" s="23" t="s">
        <v>5602</v>
      </c>
      <c r="AJ96" s="23" t="s">
        <v>6077</v>
      </c>
      <c r="AK96" s="23" t="s">
        <v>6078</v>
      </c>
    </row>
    <row r="97" spans="1:37" s="22" customFormat="1" ht="20" customHeight="1" x14ac:dyDescent="0.3">
      <c r="A97" s="34"/>
      <c r="B97" s="34"/>
      <c r="C97" s="35">
        <v>9226</v>
      </c>
      <c r="D97" s="32" t="s">
        <v>1814</v>
      </c>
      <c r="E97" s="23" t="s">
        <v>6079</v>
      </c>
      <c r="F97" s="23" t="s">
        <v>5509</v>
      </c>
      <c r="G97" s="30" t="s">
        <v>407</v>
      </c>
      <c r="H97" s="23" t="s">
        <v>408</v>
      </c>
      <c r="I97" s="23" t="s">
        <v>361</v>
      </c>
      <c r="J97" s="23" t="s">
        <v>592</v>
      </c>
      <c r="K97" s="23" t="s">
        <v>38</v>
      </c>
      <c r="L97" s="23" t="s">
        <v>409</v>
      </c>
      <c r="M97" s="23" t="s">
        <v>40</v>
      </c>
      <c r="N97" s="25">
        <v>132058150</v>
      </c>
      <c r="O97" s="25">
        <v>-1839250</v>
      </c>
      <c r="P97" s="25">
        <v>130218900</v>
      </c>
      <c r="Q97" s="25">
        <v>110355000</v>
      </c>
      <c r="R97" s="30" t="s">
        <v>5510</v>
      </c>
      <c r="S97" s="23" t="s">
        <v>6080</v>
      </c>
      <c r="T97" s="23" t="s">
        <v>6081</v>
      </c>
      <c r="U97" s="23" t="s">
        <v>5513</v>
      </c>
      <c r="V97" s="23" t="s">
        <v>5514</v>
      </c>
      <c r="W97" s="23" t="s">
        <v>6082</v>
      </c>
      <c r="X97" s="23" t="s">
        <v>5516</v>
      </c>
      <c r="Y97" s="23" t="s">
        <v>5517</v>
      </c>
      <c r="Z97" s="23" t="s">
        <v>5518</v>
      </c>
      <c r="AA97" s="23" t="s">
        <v>464</v>
      </c>
      <c r="AB97" s="21">
        <v>4126</v>
      </c>
      <c r="AC97" s="23" t="s">
        <v>593</v>
      </c>
      <c r="AD97" s="23"/>
      <c r="AE97" s="23" t="s">
        <v>594</v>
      </c>
      <c r="AF97" s="23" t="s">
        <v>595</v>
      </c>
      <c r="AG97" s="23"/>
      <c r="AH97" s="23" t="s">
        <v>6083</v>
      </c>
      <c r="AI97" s="23" t="s">
        <v>5563</v>
      </c>
      <c r="AJ97" s="23" t="s">
        <v>6084</v>
      </c>
      <c r="AK97" s="23" t="s">
        <v>6085</v>
      </c>
    </row>
    <row r="98" spans="1:37" s="22" customFormat="1" ht="20" customHeight="1" x14ac:dyDescent="0.3">
      <c r="A98" s="34"/>
      <c r="B98" s="34"/>
      <c r="C98" s="35">
        <v>9326</v>
      </c>
      <c r="D98" s="32" t="s">
        <v>1814</v>
      </c>
      <c r="E98" s="23" t="s">
        <v>6086</v>
      </c>
      <c r="F98" s="23" t="s">
        <v>5509</v>
      </c>
      <c r="G98" s="30" t="s">
        <v>407</v>
      </c>
      <c r="H98" s="23" t="s">
        <v>408</v>
      </c>
      <c r="I98" s="23" t="s">
        <v>236</v>
      </c>
      <c r="J98" s="23" t="s">
        <v>238</v>
      </c>
      <c r="K98" s="23" t="s">
        <v>38</v>
      </c>
      <c r="L98" s="23" t="s">
        <v>409</v>
      </c>
      <c r="M98" s="23" t="s">
        <v>40</v>
      </c>
      <c r="N98" s="25">
        <v>89387550</v>
      </c>
      <c r="O98" s="25">
        <v>0</v>
      </c>
      <c r="P98" s="25">
        <v>89387550</v>
      </c>
      <c r="Q98" s="25">
        <v>71510040</v>
      </c>
      <c r="R98" s="30" t="s">
        <v>5510</v>
      </c>
      <c r="S98" s="23" t="s">
        <v>6087</v>
      </c>
      <c r="T98" s="23" t="s">
        <v>6088</v>
      </c>
      <c r="U98" s="23" t="s">
        <v>5513</v>
      </c>
      <c r="V98" s="23" t="s">
        <v>5514</v>
      </c>
      <c r="W98" s="23" t="s">
        <v>6089</v>
      </c>
      <c r="X98" s="23" t="s">
        <v>5516</v>
      </c>
      <c r="Y98" s="23" t="s">
        <v>5695</v>
      </c>
      <c r="Z98" s="23" t="s">
        <v>5696</v>
      </c>
      <c r="AA98" s="23" t="s">
        <v>907</v>
      </c>
      <c r="AB98" s="21">
        <v>11726</v>
      </c>
      <c r="AC98" s="23" t="s">
        <v>813</v>
      </c>
      <c r="AD98" s="23"/>
      <c r="AE98" s="23" t="s">
        <v>908</v>
      </c>
      <c r="AF98" s="23" t="s">
        <v>909</v>
      </c>
      <c r="AG98" s="23"/>
      <c r="AH98" s="23" t="s">
        <v>1814</v>
      </c>
      <c r="AI98" s="23" t="s">
        <v>5563</v>
      </c>
      <c r="AJ98" s="23" t="s">
        <v>6090</v>
      </c>
      <c r="AK98" s="23" t="s">
        <v>6091</v>
      </c>
    </row>
    <row r="99" spans="1:37" s="22" customFormat="1" ht="20" customHeight="1" x14ac:dyDescent="0.3">
      <c r="A99" s="34"/>
      <c r="B99" s="34"/>
      <c r="C99" s="35">
        <v>9426</v>
      </c>
      <c r="D99" s="32" t="s">
        <v>1814</v>
      </c>
      <c r="E99" s="23" t="s">
        <v>6092</v>
      </c>
      <c r="F99" s="23" t="s">
        <v>5509</v>
      </c>
      <c r="G99" s="30" t="s">
        <v>407</v>
      </c>
      <c r="H99" s="23" t="s">
        <v>408</v>
      </c>
      <c r="I99" s="23" t="s">
        <v>308</v>
      </c>
      <c r="J99" s="23" t="s">
        <v>310</v>
      </c>
      <c r="K99" s="23" t="s">
        <v>38</v>
      </c>
      <c r="L99" s="23" t="s">
        <v>409</v>
      </c>
      <c r="M99" s="23" t="s">
        <v>40</v>
      </c>
      <c r="N99" s="25">
        <v>124149375</v>
      </c>
      <c r="O99" s="25">
        <v>0</v>
      </c>
      <c r="P99" s="25">
        <v>124149375</v>
      </c>
      <c r="Q99" s="25">
        <v>98859687</v>
      </c>
      <c r="R99" s="30" t="s">
        <v>5510</v>
      </c>
      <c r="S99" s="23" t="s">
        <v>6093</v>
      </c>
      <c r="T99" s="23" t="s">
        <v>6094</v>
      </c>
      <c r="U99" s="23" t="s">
        <v>5513</v>
      </c>
      <c r="V99" s="23" t="s">
        <v>5514</v>
      </c>
      <c r="W99" s="23" t="s">
        <v>6095</v>
      </c>
      <c r="X99" s="23" t="s">
        <v>5516</v>
      </c>
      <c r="Y99" s="23" t="s">
        <v>5561</v>
      </c>
      <c r="Z99" s="23" t="s">
        <v>5562</v>
      </c>
      <c r="AA99" s="23" t="s">
        <v>482</v>
      </c>
      <c r="AB99" s="21">
        <v>19626</v>
      </c>
      <c r="AC99" s="23" t="s">
        <v>817</v>
      </c>
      <c r="AD99" s="23"/>
      <c r="AE99" s="23" t="s">
        <v>1191</v>
      </c>
      <c r="AF99" s="23" t="s">
        <v>1192</v>
      </c>
      <c r="AG99" s="23"/>
      <c r="AH99" s="23" t="s">
        <v>1814</v>
      </c>
      <c r="AI99" s="23" t="s">
        <v>5563</v>
      </c>
      <c r="AJ99" s="23" t="s">
        <v>6096</v>
      </c>
      <c r="AK99" s="23" t="s">
        <v>6097</v>
      </c>
    </row>
    <row r="100" spans="1:37" s="22" customFormat="1" ht="20" customHeight="1" x14ac:dyDescent="0.3">
      <c r="A100" s="34"/>
      <c r="B100" s="34"/>
      <c r="C100" s="35">
        <v>9526</v>
      </c>
      <c r="D100" s="32" t="s">
        <v>2241</v>
      </c>
      <c r="E100" s="23" t="s">
        <v>6098</v>
      </c>
      <c r="F100" s="23" t="s">
        <v>5509</v>
      </c>
      <c r="G100" s="30" t="s">
        <v>407</v>
      </c>
      <c r="H100" s="23" t="s">
        <v>408</v>
      </c>
      <c r="I100" s="23" t="s">
        <v>216</v>
      </c>
      <c r="J100" s="23" t="s">
        <v>218</v>
      </c>
      <c r="K100" s="23" t="s">
        <v>38</v>
      </c>
      <c r="L100" s="23" t="s">
        <v>409</v>
      </c>
      <c r="M100" s="23" t="s">
        <v>40</v>
      </c>
      <c r="N100" s="25">
        <v>109251450</v>
      </c>
      <c r="O100" s="25">
        <v>0</v>
      </c>
      <c r="P100" s="25">
        <v>109251450</v>
      </c>
      <c r="Q100" s="25">
        <v>87805795</v>
      </c>
      <c r="R100" s="30" t="s">
        <v>5510</v>
      </c>
      <c r="S100" s="23" t="s">
        <v>6099</v>
      </c>
      <c r="T100" s="23" t="s">
        <v>6100</v>
      </c>
      <c r="U100" s="23" t="s">
        <v>5513</v>
      </c>
      <c r="V100" s="23" t="s">
        <v>5514</v>
      </c>
      <c r="W100" s="23" t="s">
        <v>6101</v>
      </c>
      <c r="X100" s="23" t="s">
        <v>5516</v>
      </c>
      <c r="Y100" s="23" t="s">
        <v>5561</v>
      </c>
      <c r="Z100" s="23" t="s">
        <v>5562</v>
      </c>
      <c r="AA100" s="23" t="s">
        <v>568</v>
      </c>
      <c r="AB100" s="21">
        <v>17826</v>
      </c>
      <c r="AC100" s="23" t="s">
        <v>823</v>
      </c>
      <c r="AD100" s="23"/>
      <c r="AE100" s="23" t="s">
        <v>1114</v>
      </c>
      <c r="AF100" s="23" t="s">
        <v>1115</v>
      </c>
      <c r="AG100" s="23"/>
      <c r="AH100" s="23" t="s">
        <v>1814</v>
      </c>
      <c r="AI100" s="23" t="s">
        <v>5563</v>
      </c>
      <c r="AJ100" s="23" t="s">
        <v>6102</v>
      </c>
      <c r="AK100" s="23" t="s">
        <v>6103</v>
      </c>
    </row>
    <row r="101" spans="1:37" s="22" customFormat="1" ht="20" customHeight="1" x14ac:dyDescent="0.3">
      <c r="A101" s="34"/>
      <c r="B101" s="34"/>
      <c r="C101" s="35">
        <v>9626</v>
      </c>
      <c r="D101" s="32" t="s">
        <v>2241</v>
      </c>
      <c r="E101" s="23" t="s">
        <v>6104</v>
      </c>
      <c r="F101" s="23" t="s">
        <v>5509</v>
      </c>
      <c r="G101" s="30" t="s">
        <v>407</v>
      </c>
      <c r="H101" s="23" t="s">
        <v>408</v>
      </c>
      <c r="I101" s="23" t="s">
        <v>216</v>
      </c>
      <c r="J101" s="23" t="s">
        <v>218</v>
      </c>
      <c r="K101" s="23" t="s">
        <v>38</v>
      </c>
      <c r="L101" s="23" t="s">
        <v>409</v>
      </c>
      <c r="M101" s="23" t="s">
        <v>40</v>
      </c>
      <c r="N101" s="25">
        <v>52381840</v>
      </c>
      <c r="O101" s="25">
        <v>-441420</v>
      </c>
      <c r="P101" s="25">
        <v>51940420</v>
      </c>
      <c r="Q101" s="25">
        <v>44142000</v>
      </c>
      <c r="R101" s="30" t="s">
        <v>5510</v>
      </c>
      <c r="S101" s="23" t="s">
        <v>6105</v>
      </c>
      <c r="T101" s="23" t="s">
        <v>6106</v>
      </c>
      <c r="U101" s="23" t="s">
        <v>5513</v>
      </c>
      <c r="V101" s="23" t="s">
        <v>5514</v>
      </c>
      <c r="W101" s="23" t="s">
        <v>6107</v>
      </c>
      <c r="X101" s="23" t="s">
        <v>5516</v>
      </c>
      <c r="Y101" s="23" t="s">
        <v>6108</v>
      </c>
      <c r="Z101" s="23" t="s">
        <v>6109</v>
      </c>
      <c r="AA101" s="23" t="s">
        <v>1101</v>
      </c>
      <c r="AB101" s="21">
        <v>17426</v>
      </c>
      <c r="AC101" s="23" t="s">
        <v>827</v>
      </c>
      <c r="AD101" s="23"/>
      <c r="AE101" s="23" t="s">
        <v>1102</v>
      </c>
      <c r="AF101" s="23" t="s">
        <v>1103</v>
      </c>
      <c r="AG101" s="23"/>
      <c r="AH101" s="23" t="s">
        <v>2241</v>
      </c>
      <c r="AI101" s="23" t="s">
        <v>5602</v>
      </c>
      <c r="AJ101" s="23" t="s">
        <v>6110</v>
      </c>
      <c r="AK101" s="23" t="s">
        <v>6111</v>
      </c>
    </row>
    <row r="102" spans="1:37" s="22" customFormat="1" ht="20" customHeight="1" x14ac:dyDescent="0.3">
      <c r="A102" s="34"/>
      <c r="B102" s="34"/>
      <c r="C102" s="35">
        <v>9726</v>
      </c>
      <c r="D102" s="32" t="s">
        <v>2241</v>
      </c>
      <c r="E102" s="23" t="s">
        <v>6112</v>
      </c>
      <c r="F102" s="23" t="s">
        <v>5509</v>
      </c>
      <c r="G102" s="30" t="s">
        <v>407</v>
      </c>
      <c r="H102" s="23" t="s">
        <v>408</v>
      </c>
      <c r="I102" s="23" t="s">
        <v>147</v>
      </c>
      <c r="J102" s="23" t="s">
        <v>148</v>
      </c>
      <c r="K102" s="23" t="s">
        <v>38</v>
      </c>
      <c r="L102" s="23" t="s">
        <v>409</v>
      </c>
      <c r="M102" s="23" t="s">
        <v>40</v>
      </c>
      <c r="N102" s="25">
        <v>82581000</v>
      </c>
      <c r="O102" s="25">
        <v>0</v>
      </c>
      <c r="P102" s="25">
        <v>82581000</v>
      </c>
      <c r="Q102" s="25">
        <v>63160406.5</v>
      </c>
      <c r="R102" s="30" t="s">
        <v>5879</v>
      </c>
      <c r="S102" s="23" t="s">
        <v>6113</v>
      </c>
      <c r="T102" s="23" t="s">
        <v>6114</v>
      </c>
      <c r="U102" s="23" t="s">
        <v>5513</v>
      </c>
      <c r="V102" s="23" t="s">
        <v>5882</v>
      </c>
      <c r="W102" s="23" t="s">
        <v>6115</v>
      </c>
      <c r="X102" s="23" t="s">
        <v>5516</v>
      </c>
      <c r="Y102" s="23" t="s">
        <v>5695</v>
      </c>
      <c r="Z102" s="23" t="s">
        <v>5696</v>
      </c>
      <c r="AA102" s="23" t="s">
        <v>1736</v>
      </c>
      <c r="AB102" s="21">
        <v>51826</v>
      </c>
      <c r="AC102" s="23" t="s">
        <v>831</v>
      </c>
      <c r="AD102" s="23" t="s">
        <v>6116</v>
      </c>
      <c r="AE102" s="23" t="s">
        <v>2300</v>
      </c>
      <c r="AF102" s="23" t="s">
        <v>2301</v>
      </c>
      <c r="AG102" s="23"/>
      <c r="AH102" s="23" t="s">
        <v>6117</v>
      </c>
      <c r="AI102" s="23" t="s">
        <v>6118</v>
      </c>
      <c r="AJ102" s="23" t="s">
        <v>6119</v>
      </c>
      <c r="AK102" s="23" t="s">
        <v>2299</v>
      </c>
    </row>
    <row r="103" spans="1:37" s="22" customFormat="1" ht="20" customHeight="1" x14ac:dyDescent="0.3">
      <c r="A103" s="34"/>
      <c r="B103" s="34"/>
      <c r="C103" s="35">
        <v>9826</v>
      </c>
      <c r="D103" s="32" t="s">
        <v>2241</v>
      </c>
      <c r="E103" s="23" t="s">
        <v>6120</v>
      </c>
      <c r="F103" s="23" t="s">
        <v>5509</v>
      </c>
      <c r="G103" s="30" t="s">
        <v>407</v>
      </c>
      <c r="H103" s="23" t="s">
        <v>408</v>
      </c>
      <c r="I103" s="23" t="s">
        <v>211</v>
      </c>
      <c r="J103" s="23" t="s">
        <v>816</v>
      </c>
      <c r="K103" s="23" t="s">
        <v>38</v>
      </c>
      <c r="L103" s="23" t="s">
        <v>409</v>
      </c>
      <c r="M103" s="23" t="s">
        <v>40</v>
      </c>
      <c r="N103" s="25">
        <v>39727800</v>
      </c>
      <c r="O103" s="25">
        <v>0</v>
      </c>
      <c r="P103" s="25">
        <v>39727800</v>
      </c>
      <c r="Q103" s="25">
        <v>31782240</v>
      </c>
      <c r="R103" s="30" t="s">
        <v>5510</v>
      </c>
      <c r="S103" s="23" t="s">
        <v>6121</v>
      </c>
      <c r="T103" s="23" t="s">
        <v>6122</v>
      </c>
      <c r="U103" s="23" t="s">
        <v>5513</v>
      </c>
      <c r="V103" s="23" t="s">
        <v>5514</v>
      </c>
      <c r="W103" s="23" t="s">
        <v>6123</v>
      </c>
      <c r="X103" s="23" t="s">
        <v>5516</v>
      </c>
      <c r="Y103" s="23" t="s">
        <v>5768</v>
      </c>
      <c r="Z103" s="23" t="s">
        <v>5769</v>
      </c>
      <c r="AA103" s="23" t="s">
        <v>827</v>
      </c>
      <c r="AB103" s="21">
        <v>9626</v>
      </c>
      <c r="AC103" s="23" t="s">
        <v>828</v>
      </c>
      <c r="AD103" s="23"/>
      <c r="AE103" s="23" t="s">
        <v>829</v>
      </c>
      <c r="AF103" s="23" t="s">
        <v>830</v>
      </c>
      <c r="AG103" s="23"/>
      <c r="AH103" s="23" t="s">
        <v>1354</v>
      </c>
      <c r="AI103" s="23" t="s">
        <v>5563</v>
      </c>
      <c r="AJ103" s="23" t="s">
        <v>6124</v>
      </c>
      <c r="AK103" s="23" t="s">
        <v>6125</v>
      </c>
    </row>
    <row r="104" spans="1:37" s="22" customFormat="1" ht="20" customHeight="1" x14ac:dyDescent="0.3">
      <c r="A104" s="34"/>
      <c r="B104" s="34"/>
      <c r="C104" s="35">
        <v>9926</v>
      </c>
      <c r="D104" s="32" t="s">
        <v>2241</v>
      </c>
      <c r="E104" s="23" t="s">
        <v>6126</v>
      </c>
      <c r="F104" s="23" t="s">
        <v>5509</v>
      </c>
      <c r="G104" s="30" t="s">
        <v>407</v>
      </c>
      <c r="H104" s="23" t="s">
        <v>408</v>
      </c>
      <c r="I104" s="23" t="s">
        <v>342</v>
      </c>
      <c r="J104" s="23" t="s">
        <v>344</v>
      </c>
      <c r="K104" s="23" t="s">
        <v>38</v>
      </c>
      <c r="L104" s="23" t="s">
        <v>409</v>
      </c>
      <c r="M104" s="23" t="s">
        <v>40</v>
      </c>
      <c r="N104" s="25">
        <v>143645425</v>
      </c>
      <c r="O104" s="25">
        <v>-404635</v>
      </c>
      <c r="P104" s="25">
        <v>143240790</v>
      </c>
      <c r="Q104" s="25">
        <v>121390500</v>
      </c>
      <c r="R104" s="30" t="s">
        <v>5510</v>
      </c>
      <c r="S104" s="23" t="s">
        <v>6127</v>
      </c>
      <c r="T104" s="23" t="s">
        <v>6128</v>
      </c>
      <c r="U104" s="23" t="s">
        <v>5513</v>
      </c>
      <c r="V104" s="23" t="s">
        <v>5514</v>
      </c>
      <c r="W104" s="23" t="s">
        <v>6129</v>
      </c>
      <c r="X104" s="23" t="s">
        <v>5516</v>
      </c>
      <c r="Y104" s="23" t="s">
        <v>5527</v>
      </c>
      <c r="Z104" s="23" t="s">
        <v>5528</v>
      </c>
      <c r="AA104" s="23" t="s">
        <v>995</v>
      </c>
      <c r="AB104" s="21">
        <v>31626</v>
      </c>
      <c r="AC104" s="23" t="s">
        <v>836</v>
      </c>
      <c r="AD104" s="23"/>
      <c r="AE104" s="23" t="s">
        <v>1629</v>
      </c>
      <c r="AF104" s="23" t="s">
        <v>1630</v>
      </c>
      <c r="AG104" s="23"/>
      <c r="AH104" s="23" t="s">
        <v>2241</v>
      </c>
      <c r="AI104" s="23" t="s">
        <v>5602</v>
      </c>
      <c r="AJ104" s="23" t="s">
        <v>6130</v>
      </c>
      <c r="AK104" s="23" t="s">
        <v>1628</v>
      </c>
    </row>
    <row r="105" spans="1:37" s="22" customFormat="1" ht="20" customHeight="1" x14ac:dyDescent="0.3">
      <c r="A105" s="34"/>
      <c r="B105" s="34"/>
      <c r="C105" s="35">
        <v>10026</v>
      </c>
      <c r="D105" s="32" t="s">
        <v>2241</v>
      </c>
      <c r="E105" s="23" t="s">
        <v>6131</v>
      </c>
      <c r="F105" s="23" t="s">
        <v>5509</v>
      </c>
      <c r="G105" s="30" t="s">
        <v>407</v>
      </c>
      <c r="H105" s="23" t="s">
        <v>408</v>
      </c>
      <c r="I105" s="23" t="s">
        <v>342</v>
      </c>
      <c r="J105" s="23" t="s">
        <v>344</v>
      </c>
      <c r="K105" s="23" t="s">
        <v>38</v>
      </c>
      <c r="L105" s="23" t="s">
        <v>409</v>
      </c>
      <c r="M105" s="23" t="s">
        <v>40</v>
      </c>
      <c r="N105" s="25">
        <v>105646520</v>
      </c>
      <c r="O105" s="25">
        <v>-1471400</v>
      </c>
      <c r="P105" s="25">
        <v>104175120</v>
      </c>
      <c r="Q105" s="25">
        <v>88284000</v>
      </c>
      <c r="R105" s="30" t="s">
        <v>5510</v>
      </c>
      <c r="S105" s="23" t="s">
        <v>6132</v>
      </c>
      <c r="T105" s="23" t="s">
        <v>6133</v>
      </c>
      <c r="U105" s="23" t="s">
        <v>5513</v>
      </c>
      <c r="V105" s="23" t="s">
        <v>5514</v>
      </c>
      <c r="W105" s="23" t="s">
        <v>6134</v>
      </c>
      <c r="X105" s="23" t="s">
        <v>5516</v>
      </c>
      <c r="Y105" s="23" t="s">
        <v>5561</v>
      </c>
      <c r="Z105" s="23" t="s">
        <v>5562</v>
      </c>
      <c r="AA105" s="23" t="s">
        <v>451</v>
      </c>
      <c r="AB105" s="21">
        <v>826</v>
      </c>
      <c r="AC105" s="23" t="s">
        <v>452</v>
      </c>
      <c r="AD105" s="23"/>
      <c r="AE105" s="23" t="s">
        <v>453</v>
      </c>
      <c r="AF105" s="23" t="s">
        <v>454</v>
      </c>
      <c r="AG105" s="23"/>
      <c r="AH105" s="23" t="s">
        <v>2241</v>
      </c>
      <c r="AI105" s="23" t="s">
        <v>5602</v>
      </c>
      <c r="AJ105" s="23" t="s">
        <v>6135</v>
      </c>
      <c r="AK105" s="23" t="s">
        <v>450</v>
      </c>
    </row>
    <row r="106" spans="1:37" s="22" customFormat="1" ht="20" customHeight="1" x14ac:dyDescent="0.3">
      <c r="A106" s="34"/>
      <c r="B106" s="34"/>
      <c r="C106" s="35">
        <v>10126</v>
      </c>
      <c r="D106" s="32" t="s">
        <v>2241</v>
      </c>
      <c r="E106" s="23" t="s">
        <v>6136</v>
      </c>
      <c r="F106" s="23" t="s">
        <v>5509</v>
      </c>
      <c r="G106" s="30" t="s">
        <v>407</v>
      </c>
      <c r="H106" s="23" t="s">
        <v>408</v>
      </c>
      <c r="I106" s="23" t="s">
        <v>342</v>
      </c>
      <c r="J106" s="23" t="s">
        <v>344</v>
      </c>
      <c r="K106" s="23" t="s">
        <v>38</v>
      </c>
      <c r="L106" s="23" t="s">
        <v>409</v>
      </c>
      <c r="M106" s="23" t="s">
        <v>40</v>
      </c>
      <c r="N106" s="25">
        <v>165072688</v>
      </c>
      <c r="O106" s="25">
        <v>-2299063</v>
      </c>
      <c r="P106" s="25">
        <v>162773625</v>
      </c>
      <c r="Q106" s="25">
        <v>137943750</v>
      </c>
      <c r="R106" s="30" t="s">
        <v>5510</v>
      </c>
      <c r="S106" s="23" t="s">
        <v>6137</v>
      </c>
      <c r="T106" s="23" t="s">
        <v>6138</v>
      </c>
      <c r="U106" s="23" t="s">
        <v>5513</v>
      </c>
      <c r="V106" s="23" t="s">
        <v>5514</v>
      </c>
      <c r="W106" s="23" t="s">
        <v>6139</v>
      </c>
      <c r="X106" s="23" t="s">
        <v>5516</v>
      </c>
      <c r="Y106" s="23" t="s">
        <v>5561</v>
      </c>
      <c r="Z106" s="23" t="s">
        <v>5562</v>
      </c>
      <c r="AA106" s="23" t="s">
        <v>588</v>
      </c>
      <c r="AB106" s="21">
        <v>4026</v>
      </c>
      <c r="AC106" s="23" t="s">
        <v>589</v>
      </c>
      <c r="AD106" s="23"/>
      <c r="AE106" s="23" t="s">
        <v>590</v>
      </c>
      <c r="AF106" s="23" t="s">
        <v>591</v>
      </c>
      <c r="AG106" s="23"/>
      <c r="AH106" s="23" t="s">
        <v>2241</v>
      </c>
      <c r="AI106" s="23" t="s">
        <v>5602</v>
      </c>
      <c r="AJ106" s="23" t="s">
        <v>6140</v>
      </c>
      <c r="AK106" s="23" t="s">
        <v>587</v>
      </c>
    </row>
    <row r="107" spans="1:37" s="22" customFormat="1" ht="20" customHeight="1" x14ac:dyDescent="0.3">
      <c r="A107" s="34"/>
      <c r="B107" s="34"/>
      <c r="C107" s="35">
        <v>10226</v>
      </c>
      <c r="D107" s="32" t="s">
        <v>2241</v>
      </c>
      <c r="E107" s="23" t="s">
        <v>6141</v>
      </c>
      <c r="F107" s="23" t="s">
        <v>5509</v>
      </c>
      <c r="G107" s="30" t="s">
        <v>407</v>
      </c>
      <c r="H107" s="23" t="s">
        <v>408</v>
      </c>
      <c r="I107" s="23" t="s">
        <v>342</v>
      </c>
      <c r="J107" s="23" t="s">
        <v>344</v>
      </c>
      <c r="K107" s="23" t="s">
        <v>38</v>
      </c>
      <c r="L107" s="23" t="s">
        <v>409</v>
      </c>
      <c r="M107" s="23" t="s">
        <v>40</v>
      </c>
      <c r="N107" s="25">
        <v>79234890</v>
      </c>
      <c r="O107" s="25">
        <v>-1103550</v>
      </c>
      <c r="P107" s="25">
        <v>78131340</v>
      </c>
      <c r="Q107" s="25">
        <v>66213000</v>
      </c>
      <c r="R107" s="30" t="s">
        <v>5510</v>
      </c>
      <c r="S107" s="23" t="s">
        <v>6142</v>
      </c>
      <c r="T107" s="23" t="s">
        <v>6143</v>
      </c>
      <c r="U107" s="23" t="s">
        <v>5513</v>
      </c>
      <c r="V107" s="23" t="s">
        <v>5514</v>
      </c>
      <c r="W107" s="23" t="s">
        <v>6144</v>
      </c>
      <c r="X107" s="23" t="s">
        <v>5516</v>
      </c>
      <c r="Y107" s="23" t="s">
        <v>5561</v>
      </c>
      <c r="Z107" s="23" t="s">
        <v>5562</v>
      </c>
      <c r="AA107" s="23" t="s">
        <v>433</v>
      </c>
      <c r="AB107" s="21">
        <v>526</v>
      </c>
      <c r="AC107" s="23" t="s">
        <v>434</v>
      </c>
      <c r="AD107" s="23"/>
      <c r="AE107" s="23" t="s">
        <v>435</v>
      </c>
      <c r="AF107" s="23" t="s">
        <v>436</v>
      </c>
      <c r="AG107" s="23"/>
      <c r="AH107" s="23" t="s">
        <v>2241</v>
      </c>
      <c r="AI107" s="23" t="s">
        <v>5602</v>
      </c>
      <c r="AJ107" s="23" t="s">
        <v>6145</v>
      </c>
      <c r="AK107" s="23" t="s">
        <v>432</v>
      </c>
    </row>
    <row r="108" spans="1:37" s="22" customFormat="1" ht="20" customHeight="1" x14ac:dyDescent="0.3">
      <c r="A108" s="34"/>
      <c r="B108" s="34"/>
      <c r="C108" s="35">
        <v>10326</v>
      </c>
      <c r="D108" s="32" t="s">
        <v>2241</v>
      </c>
      <c r="E108" s="23" t="s">
        <v>6146</v>
      </c>
      <c r="F108" s="23" t="s">
        <v>5509</v>
      </c>
      <c r="G108" s="30" t="s">
        <v>407</v>
      </c>
      <c r="H108" s="23" t="s">
        <v>408</v>
      </c>
      <c r="I108" s="23" t="s">
        <v>342</v>
      </c>
      <c r="J108" s="23" t="s">
        <v>344</v>
      </c>
      <c r="K108" s="23" t="s">
        <v>38</v>
      </c>
      <c r="L108" s="23" t="s">
        <v>409</v>
      </c>
      <c r="M108" s="23" t="s">
        <v>40</v>
      </c>
      <c r="N108" s="25">
        <v>132058150</v>
      </c>
      <c r="O108" s="25">
        <v>-1839250</v>
      </c>
      <c r="P108" s="25">
        <v>130218900</v>
      </c>
      <c r="Q108" s="25">
        <v>110355000</v>
      </c>
      <c r="R108" s="30" t="s">
        <v>5510</v>
      </c>
      <c r="S108" s="23" t="s">
        <v>6147</v>
      </c>
      <c r="T108" s="23" t="s">
        <v>6148</v>
      </c>
      <c r="U108" s="23" t="s">
        <v>5513</v>
      </c>
      <c r="V108" s="23" t="s">
        <v>5514</v>
      </c>
      <c r="W108" s="23" t="s">
        <v>6149</v>
      </c>
      <c r="X108" s="23" t="s">
        <v>5516</v>
      </c>
      <c r="Y108" s="23" t="s">
        <v>5517</v>
      </c>
      <c r="Z108" s="23" t="s">
        <v>5518</v>
      </c>
      <c r="AA108" s="23" t="s">
        <v>439</v>
      </c>
      <c r="AB108" s="21">
        <v>626</v>
      </c>
      <c r="AC108" s="23" t="s">
        <v>440</v>
      </c>
      <c r="AD108" s="23"/>
      <c r="AE108" s="23" t="s">
        <v>441</v>
      </c>
      <c r="AF108" s="23" t="s">
        <v>442</v>
      </c>
      <c r="AG108" s="23"/>
      <c r="AH108" s="23" t="s">
        <v>2241</v>
      </c>
      <c r="AI108" s="23" t="s">
        <v>5602</v>
      </c>
      <c r="AJ108" s="23" t="s">
        <v>6150</v>
      </c>
      <c r="AK108" s="23" t="s">
        <v>438</v>
      </c>
    </row>
    <row r="109" spans="1:37" s="22" customFormat="1" ht="20" customHeight="1" x14ac:dyDescent="0.3">
      <c r="A109" s="34"/>
      <c r="B109" s="34"/>
      <c r="C109" s="35">
        <v>10426</v>
      </c>
      <c r="D109" s="32" t="s">
        <v>2241</v>
      </c>
      <c r="E109" s="23" t="s">
        <v>6151</v>
      </c>
      <c r="F109" s="23" t="s">
        <v>5509</v>
      </c>
      <c r="G109" s="30" t="s">
        <v>407</v>
      </c>
      <c r="H109" s="23" t="s">
        <v>408</v>
      </c>
      <c r="I109" s="23" t="s">
        <v>246</v>
      </c>
      <c r="J109" s="23" t="s">
        <v>247</v>
      </c>
      <c r="K109" s="23" t="s">
        <v>38</v>
      </c>
      <c r="L109" s="23" t="s">
        <v>409</v>
      </c>
      <c r="M109" s="23" t="s">
        <v>40</v>
      </c>
      <c r="N109" s="25">
        <v>5918198034</v>
      </c>
      <c r="O109" s="25">
        <v>0</v>
      </c>
      <c r="P109" s="25">
        <v>5918198034</v>
      </c>
      <c r="Q109" s="25">
        <v>3550918820</v>
      </c>
      <c r="R109" s="30" t="s">
        <v>5879</v>
      </c>
      <c r="S109" s="23" t="s">
        <v>6152</v>
      </c>
      <c r="T109" s="23" t="s">
        <v>6153</v>
      </c>
      <c r="U109" s="23" t="s">
        <v>5513</v>
      </c>
      <c r="V109" s="23" t="s">
        <v>5514</v>
      </c>
      <c r="W109" s="23" t="s">
        <v>6154</v>
      </c>
      <c r="X109" s="23" t="s">
        <v>5516</v>
      </c>
      <c r="Y109" s="23" t="s">
        <v>5561</v>
      </c>
      <c r="Z109" s="23" t="s">
        <v>5562</v>
      </c>
      <c r="AA109" s="23" t="s">
        <v>2342</v>
      </c>
      <c r="AB109" s="21">
        <v>53026</v>
      </c>
      <c r="AC109" s="23" t="s">
        <v>852</v>
      </c>
      <c r="AD109" s="23" t="s">
        <v>2167</v>
      </c>
      <c r="AE109" s="23" t="s">
        <v>2343</v>
      </c>
      <c r="AF109" s="23" t="s">
        <v>2344</v>
      </c>
      <c r="AG109" s="23"/>
      <c r="AH109" s="23" t="s">
        <v>6155</v>
      </c>
      <c r="AI109" s="23" t="s">
        <v>6156</v>
      </c>
      <c r="AJ109" s="23" t="s">
        <v>6157</v>
      </c>
      <c r="AK109" s="23" t="s">
        <v>2341</v>
      </c>
    </row>
    <row r="110" spans="1:37" s="22" customFormat="1" ht="20" customHeight="1" x14ac:dyDescent="0.3">
      <c r="A110" s="34"/>
      <c r="B110" s="34"/>
      <c r="C110" s="35">
        <v>10526</v>
      </c>
      <c r="D110" s="32" t="s">
        <v>2241</v>
      </c>
      <c r="E110" s="23" t="s">
        <v>6158</v>
      </c>
      <c r="F110" s="23" t="s">
        <v>5509</v>
      </c>
      <c r="G110" s="30" t="s">
        <v>407</v>
      </c>
      <c r="H110" s="23" t="s">
        <v>408</v>
      </c>
      <c r="I110" s="23" t="s">
        <v>342</v>
      </c>
      <c r="J110" s="23" t="s">
        <v>344</v>
      </c>
      <c r="K110" s="23" t="s">
        <v>38</v>
      </c>
      <c r="L110" s="23" t="s">
        <v>409</v>
      </c>
      <c r="M110" s="23" t="s">
        <v>40</v>
      </c>
      <c r="N110" s="25">
        <v>52823260</v>
      </c>
      <c r="O110" s="25">
        <v>-735700</v>
      </c>
      <c r="P110" s="25">
        <v>52087560</v>
      </c>
      <c r="Q110" s="25">
        <v>44142000</v>
      </c>
      <c r="R110" s="30" t="s">
        <v>5510</v>
      </c>
      <c r="S110" s="23" t="s">
        <v>6159</v>
      </c>
      <c r="T110" s="23" t="s">
        <v>6160</v>
      </c>
      <c r="U110" s="23" t="s">
        <v>5513</v>
      </c>
      <c r="V110" s="23" t="s">
        <v>5514</v>
      </c>
      <c r="W110" s="23" t="s">
        <v>6161</v>
      </c>
      <c r="X110" s="23" t="s">
        <v>5516</v>
      </c>
      <c r="Y110" s="23" t="s">
        <v>5754</v>
      </c>
      <c r="Z110" s="23" t="s">
        <v>5755</v>
      </c>
      <c r="AA110" s="23" t="s">
        <v>427</v>
      </c>
      <c r="AB110" s="21">
        <v>426</v>
      </c>
      <c r="AC110" s="23" t="s">
        <v>428</v>
      </c>
      <c r="AD110" s="23"/>
      <c r="AE110" s="23" t="s">
        <v>429</v>
      </c>
      <c r="AF110" s="23" t="s">
        <v>430</v>
      </c>
      <c r="AG110" s="23"/>
      <c r="AH110" s="23" t="s">
        <v>2241</v>
      </c>
      <c r="AI110" s="23" t="s">
        <v>5602</v>
      </c>
      <c r="AJ110" s="23" t="s">
        <v>6162</v>
      </c>
      <c r="AK110" s="23" t="s">
        <v>426</v>
      </c>
    </row>
    <row r="111" spans="1:37" s="22" customFormat="1" ht="20" customHeight="1" x14ac:dyDescent="0.3">
      <c r="A111" s="34"/>
      <c r="B111" s="34"/>
      <c r="C111" s="35">
        <v>10626</v>
      </c>
      <c r="D111" s="32" t="s">
        <v>2241</v>
      </c>
      <c r="E111" s="23" t="s">
        <v>6163</v>
      </c>
      <c r="F111" s="23" t="s">
        <v>5509</v>
      </c>
      <c r="G111" s="30" t="s">
        <v>407</v>
      </c>
      <c r="H111" s="23" t="s">
        <v>408</v>
      </c>
      <c r="I111" s="23" t="s">
        <v>216</v>
      </c>
      <c r="J111" s="23" t="s">
        <v>218</v>
      </c>
      <c r="K111" s="23" t="s">
        <v>38</v>
      </c>
      <c r="L111" s="23" t="s">
        <v>409</v>
      </c>
      <c r="M111" s="23" t="s">
        <v>40</v>
      </c>
      <c r="N111" s="25">
        <v>99319500</v>
      </c>
      <c r="O111" s="25">
        <v>0</v>
      </c>
      <c r="P111" s="25">
        <v>99319500</v>
      </c>
      <c r="Q111" s="25">
        <v>79823450</v>
      </c>
      <c r="R111" s="30" t="s">
        <v>5510</v>
      </c>
      <c r="S111" s="23" t="s">
        <v>6164</v>
      </c>
      <c r="T111" s="23" t="s">
        <v>6165</v>
      </c>
      <c r="U111" s="23" t="s">
        <v>5513</v>
      </c>
      <c r="V111" s="23" t="s">
        <v>5514</v>
      </c>
      <c r="W111" s="23" t="s">
        <v>6166</v>
      </c>
      <c r="X111" s="23" t="s">
        <v>5516</v>
      </c>
      <c r="Y111" s="23" t="s">
        <v>5517</v>
      </c>
      <c r="Z111" s="23" t="s">
        <v>5518</v>
      </c>
      <c r="AA111" s="23" t="s">
        <v>843</v>
      </c>
      <c r="AB111" s="21">
        <v>17726</v>
      </c>
      <c r="AC111" s="23" t="s">
        <v>862</v>
      </c>
      <c r="AD111" s="23"/>
      <c r="AE111" s="23" t="s">
        <v>1112</v>
      </c>
      <c r="AF111" s="23" t="s">
        <v>1113</v>
      </c>
      <c r="AG111" s="23"/>
      <c r="AH111" s="23" t="s">
        <v>2241</v>
      </c>
      <c r="AI111" s="23" t="s">
        <v>5602</v>
      </c>
      <c r="AJ111" s="23" t="s">
        <v>6167</v>
      </c>
      <c r="AK111" s="23" t="s">
        <v>1111</v>
      </c>
    </row>
    <row r="112" spans="1:37" s="22" customFormat="1" ht="20" customHeight="1" x14ac:dyDescent="0.3">
      <c r="A112" s="34"/>
      <c r="B112" s="34"/>
      <c r="C112" s="35">
        <v>10726</v>
      </c>
      <c r="D112" s="32" t="s">
        <v>2241</v>
      </c>
      <c r="E112" s="23" t="s">
        <v>6168</v>
      </c>
      <c r="F112" s="23" t="s">
        <v>5509</v>
      </c>
      <c r="G112" s="30" t="s">
        <v>407</v>
      </c>
      <c r="H112" s="23" t="s">
        <v>408</v>
      </c>
      <c r="I112" s="23" t="s">
        <v>342</v>
      </c>
      <c r="J112" s="23" t="s">
        <v>344</v>
      </c>
      <c r="K112" s="23" t="s">
        <v>38</v>
      </c>
      <c r="L112" s="23" t="s">
        <v>409</v>
      </c>
      <c r="M112" s="23" t="s">
        <v>40</v>
      </c>
      <c r="N112" s="25">
        <v>130218900</v>
      </c>
      <c r="O112" s="25">
        <v>-367850</v>
      </c>
      <c r="P112" s="25">
        <v>129851050</v>
      </c>
      <c r="Q112" s="25">
        <v>110355000</v>
      </c>
      <c r="R112" s="30" t="s">
        <v>5510</v>
      </c>
      <c r="S112" s="23" t="s">
        <v>6169</v>
      </c>
      <c r="T112" s="23" t="s">
        <v>6170</v>
      </c>
      <c r="U112" s="23" t="s">
        <v>5513</v>
      </c>
      <c r="V112" s="23" t="s">
        <v>5514</v>
      </c>
      <c r="W112" s="23" t="s">
        <v>6171</v>
      </c>
      <c r="X112" s="23" t="s">
        <v>5516</v>
      </c>
      <c r="Y112" s="23" t="s">
        <v>5517</v>
      </c>
      <c r="Z112" s="23" t="s">
        <v>5518</v>
      </c>
      <c r="AA112" s="23" t="s">
        <v>1792</v>
      </c>
      <c r="AB112" s="21">
        <v>36026</v>
      </c>
      <c r="AC112" s="23" t="s">
        <v>867</v>
      </c>
      <c r="AD112" s="23"/>
      <c r="AE112" s="23" t="s">
        <v>1793</v>
      </c>
      <c r="AF112" s="23" t="s">
        <v>1794</v>
      </c>
      <c r="AG112" s="23"/>
      <c r="AH112" s="23" t="s">
        <v>1814</v>
      </c>
      <c r="AI112" s="23" t="s">
        <v>5563</v>
      </c>
      <c r="AJ112" s="23" t="s">
        <v>6172</v>
      </c>
      <c r="AK112" s="23" t="s">
        <v>6173</v>
      </c>
    </row>
    <row r="113" spans="1:37" s="22" customFormat="1" ht="20" customHeight="1" x14ac:dyDescent="0.3">
      <c r="A113" s="34"/>
      <c r="B113" s="34"/>
      <c r="C113" s="35">
        <v>10826</v>
      </c>
      <c r="D113" s="32" t="s">
        <v>2241</v>
      </c>
      <c r="E113" s="23" t="s">
        <v>6174</v>
      </c>
      <c r="F113" s="23" t="s">
        <v>5509</v>
      </c>
      <c r="G113" s="30" t="s">
        <v>407</v>
      </c>
      <c r="H113" s="23" t="s">
        <v>408</v>
      </c>
      <c r="I113" s="23" t="s">
        <v>265</v>
      </c>
      <c r="J113" s="23" t="s">
        <v>848</v>
      </c>
      <c r="K113" s="23" t="s">
        <v>38</v>
      </c>
      <c r="L113" s="23" t="s">
        <v>409</v>
      </c>
      <c r="M113" s="23" t="s">
        <v>40</v>
      </c>
      <c r="N113" s="25">
        <v>104469400</v>
      </c>
      <c r="O113" s="25">
        <v>-294280</v>
      </c>
      <c r="P113" s="25">
        <v>104175120</v>
      </c>
      <c r="Q113" s="25">
        <v>88284000</v>
      </c>
      <c r="R113" s="30" t="s">
        <v>5510</v>
      </c>
      <c r="S113" s="23" t="s">
        <v>6175</v>
      </c>
      <c r="T113" s="23" t="s">
        <v>6176</v>
      </c>
      <c r="U113" s="23" t="s">
        <v>5513</v>
      </c>
      <c r="V113" s="23" t="s">
        <v>5514</v>
      </c>
      <c r="W113" s="23" t="s">
        <v>6177</v>
      </c>
      <c r="X113" s="23" t="s">
        <v>5516</v>
      </c>
      <c r="Y113" s="23" t="s">
        <v>5561</v>
      </c>
      <c r="Z113" s="23" t="s">
        <v>5562</v>
      </c>
      <c r="AA113" s="23" t="s">
        <v>440</v>
      </c>
      <c r="AB113" s="21">
        <v>10326</v>
      </c>
      <c r="AC113" s="23" t="s">
        <v>849</v>
      </c>
      <c r="AD113" s="23"/>
      <c r="AE113" s="23" t="s">
        <v>850</v>
      </c>
      <c r="AF113" s="23" t="s">
        <v>851</v>
      </c>
      <c r="AG113" s="23"/>
      <c r="AH113" s="23" t="s">
        <v>5466</v>
      </c>
      <c r="AI113" s="23" t="s">
        <v>5602</v>
      </c>
      <c r="AJ113" s="23" t="s">
        <v>6178</v>
      </c>
      <c r="AK113" s="23" t="s">
        <v>6179</v>
      </c>
    </row>
    <row r="114" spans="1:37" s="22" customFormat="1" ht="20" customHeight="1" x14ac:dyDescent="0.3">
      <c r="A114" s="34"/>
      <c r="B114" s="34"/>
      <c r="C114" s="35">
        <v>10926</v>
      </c>
      <c r="D114" s="32" t="s">
        <v>2241</v>
      </c>
      <c r="E114" s="23" t="s">
        <v>6180</v>
      </c>
      <c r="F114" s="23" t="s">
        <v>3647</v>
      </c>
      <c r="G114" s="30" t="s">
        <v>407</v>
      </c>
      <c r="H114" s="23" t="s">
        <v>408</v>
      </c>
      <c r="I114" s="23" t="s">
        <v>216</v>
      </c>
      <c r="J114" s="23" t="s">
        <v>218</v>
      </c>
      <c r="K114" s="23" t="s">
        <v>38</v>
      </c>
      <c r="L114" s="23" t="s">
        <v>409</v>
      </c>
      <c r="M114" s="23" t="s">
        <v>40</v>
      </c>
      <c r="N114" s="25">
        <v>2750931432.1999998</v>
      </c>
      <c r="O114" s="25">
        <v>-2750931432.1999998</v>
      </c>
      <c r="P114" s="25">
        <v>0</v>
      </c>
      <c r="Q114" s="25">
        <v>0</v>
      </c>
      <c r="R114" s="30" t="s">
        <v>5879</v>
      </c>
      <c r="S114" s="23" t="s">
        <v>6181</v>
      </c>
      <c r="T114" s="23" t="s">
        <v>6182</v>
      </c>
      <c r="U114" s="23" t="s">
        <v>5513</v>
      </c>
      <c r="V114" s="23" t="s">
        <v>5882</v>
      </c>
      <c r="W114" s="23" t="s">
        <v>6183</v>
      </c>
      <c r="X114" s="23" t="s">
        <v>5516</v>
      </c>
      <c r="Y114" s="23" t="s">
        <v>5768</v>
      </c>
      <c r="Z114" s="23" t="s">
        <v>5769</v>
      </c>
      <c r="AA114" s="23" t="s">
        <v>2373</v>
      </c>
      <c r="AB114" s="21">
        <v>53926</v>
      </c>
      <c r="AC114" s="23" t="s">
        <v>897</v>
      </c>
      <c r="AD114" s="23" t="s">
        <v>1633</v>
      </c>
      <c r="AE114" s="23"/>
      <c r="AF114" s="23"/>
      <c r="AG114" s="23"/>
      <c r="AH114" s="23" t="s">
        <v>6184</v>
      </c>
      <c r="AI114" s="23" t="s">
        <v>5602</v>
      </c>
      <c r="AJ114" s="23" t="s">
        <v>6185</v>
      </c>
      <c r="AK114" s="23" t="s">
        <v>6186</v>
      </c>
    </row>
    <row r="115" spans="1:37" s="22" customFormat="1" ht="20" customHeight="1" x14ac:dyDescent="0.3">
      <c r="A115" s="34"/>
      <c r="B115" s="34"/>
      <c r="C115" s="35">
        <v>10926</v>
      </c>
      <c r="D115" s="32" t="s">
        <v>2241</v>
      </c>
      <c r="E115" s="23" t="s">
        <v>6180</v>
      </c>
      <c r="F115" s="23" t="s">
        <v>3647</v>
      </c>
      <c r="G115" s="30" t="s">
        <v>407</v>
      </c>
      <c r="H115" s="23" t="s">
        <v>408</v>
      </c>
      <c r="I115" s="23" t="s">
        <v>356</v>
      </c>
      <c r="J115" s="23" t="s">
        <v>358</v>
      </c>
      <c r="K115" s="23" t="s">
        <v>38</v>
      </c>
      <c r="L115" s="23" t="s">
        <v>409</v>
      </c>
      <c r="M115" s="23" t="s">
        <v>40</v>
      </c>
      <c r="N115" s="25">
        <v>2750931432.1999998</v>
      </c>
      <c r="O115" s="25">
        <v>0</v>
      </c>
      <c r="P115" s="25">
        <v>2750931432.1999998</v>
      </c>
      <c r="Q115" s="25">
        <v>2750931432.1999998</v>
      </c>
      <c r="R115" s="30" t="s">
        <v>5879</v>
      </c>
      <c r="S115" s="23" t="s">
        <v>6181</v>
      </c>
      <c r="T115" s="23" t="s">
        <v>6182</v>
      </c>
      <c r="U115" s="23" t="s">
        <v>5513</v>
      </c>
      <c r="V115" s="23" t="s">
        <v>5882</v>
      </c>
      <c r="W115" s="23" t="s">
        <v>6183</v>
      </c>
      <c r="X115" s="23" t="s">
        <v>5516</v>
      </c>
      <c r="Y115" s="23" t="s">
        <v>5768</v>
      </c>
      <c r="Z115" s="23" t="s">
        <v>5769</v>
      </c>
      <c r="AA115" s="23" t="s">
        <v>2373</v>
      </c>
      <c r="AB115" s="21">
        <v>53926</v>
      </c>
      <c r="AC115" s="23" t="s">
        <v>897</v>
      </c>
      <c r="AD115" s="23" t="s">
        <v>1633</v>
      </c>
      <c r="AE115" s="23"/>
      <c r="AF115" s="23"/>
      <c r="AG115" s="23"/>
      <c r="AH115" s="23" t="s">
        <v>6184</v>
      </c>
      <c r="AI115" s="23" t="s">
        <v>5602</v>
      </c>
      <c r="AJ115" s="23" t="s">
        <v>6185</v>
      </c>
      <c r="AK115" s="23" t="s">
        <v>6186</v>
      </c>
    </row>
    <row r="116" spans="1:37" s="22" customFormat="1" ht="20" customHeight="1" x14ac:dyDescent="0.3">
      <c r="A116" s="34"/>
      <c r="B116" s="34"/>
      <c r="C116" s="35">
        <v>11026</v>
      </c>
      <c r="D116" s="32" t="s">
        <v>2241</v>
      </c>
      <c r="E116" s="23" t="s">
        <v>6187</v>
      </c>
      <c r="F116" s="23" t="s">
        <v>5509</v>
      </c>
      <c r="G116" s="30" t="s">
        <v>407</v>
      </c>
      <c r="H116" s="23" t="s">
        <v>408</v>
      </c>
      <c r="I116" s="23" t="s">
        <v>342</v>
      </c>
      <c r="J116" s="23" t="s">
        <v>344</v>
      </c>
      <c r="K116" s="23" t="s">
        <v>38</v>
      </c>
      <c r="L116" s="23" t="s">
        <v>409</v>
      </c>
      <c r="M116" s="23" t="s">
        <v>40</v>
      </c>
      <c r="N116" s="25">
        <v>165532500</v>
      </c>
      <c r="O116" s="25">
        <v>-3678500</v>
      </c>
      <c r="P116" s="25">
        <v>161854000</v>
      </c>
      <c r="Q116" s="25">
        <v>137943750</v>
      </c>
      <c r="R116" s="30" t="s">
        <v>5510</v>
      </c>
      <c r="S116" s="23" t="s">
        <v>6188</v>
      </c>
      <c r="T116" s="23" t="s">
        <v>6189</v>
      </c>
      <c r="U116" s="23" t="s">
        <v>5513</v>
      </c>
      <c r="V116" s="23" t="s">
        <v>5514</v>
      </c>
      <c r="W116" s="23" t="s">
        <v>6190</v>
      </c>
      <c r="X116" s="23" t="s">
        <v>5516</v>
      </c>
      <c r="Y116" s="23" t="s">
        <v>5517</v>
      </c>
      <c r="Z116" s="23" t="s">
        <v>5518</v>
      </c>
      <c r="AA116" s="23" t="s">
        <v>708</v>
      </c>
      <c r="AB116" s="21">
        <v>8726</v>
      </c>
      <c r="AC116" s="23" t="s">
        <v>798</v>
      </c>
      <c r="AD116" s="23"/>
      <c r="AE116" s="23" t="s">
        <v>799</v>
      </c>
      <c r="AF116" s="23" t="s">
        <v>800</v>
      </c>
      <c r="AG116" s="23"/>
      <c r="AH116" s="23" t="s">
        <v>1814</v>
      </c>
      <c r="AI116" s="23" t="s">
        <v>5563</v>
      </c>
      <c r="AJ116" s="23" t="s">
        <v>6191</v>
      </c>
      <c r="AK116" s="23" t="s">
        <v>6192</v>
      </c>
    </row>
    <row r="117" spans="1:37" s="22" customFormat="1" ht="20" customHeight="1" x14ac:dyDescent="0.3">
      <c r="A117" s="34"/>
      <c r="B117" s="34"/>
      <c r="C117" s="35">
        <v>11126</v>
      </c>
      <c r="D117" s="32" t="s">
        <v>2241</v>
      </c>
      <c r="E117" s="23" t="s">
        <v>6193</v>
      </c>
      <c r="F117" s="23" t="s">
        <v>5509</v>
      </c>
      <c r="G117" s="30" t="s">
        <v>407</v>
      </c>
      <c r="H117" s="23" t="s">
        <v>408</v>
      </c>
      <c r="I117" s="23" t="s">
        <v>265</v>
      </c>
      <c r="J117" s="23" t="s">
        <v>848</v>
      </c>
      <c r="K117" s="23" t="s">
        <v>38</v>
      </c>
      <c r="L117" s="23" t="s">
        <v>409</v>
      </c>
      <c r="M117" s="23" t="s">
        <v>40</v>
      </c>
      <c r="N117" s="25">
        <v>143645425</v>
      </c>
      <c r="O117" s="25">
        <v>-404635</v>
      </c>
      <c r="P117" s="25">
        <v>143240790</v>
      </c>
      <c r="Q117" s="25">
        <v>121390500</v>
      </c>
      <c r="R117" s="30" t="s">
        <v>5510</v>
      </c>
      <c r="S117" s="23" t="s">
        <v>6194</v>
      </c>
      <c r="T117" s="23" t="s">
        <v>6195</v>
      </c>
      <c r="U117" s="23" t="s">
        <v>5513</v>
      </c>
      <c r="V117" s="23" t="s">
        <v>5514</v>
      </c>
      <c r="W117" s="23" t="s">
        <v>6196</v>
      </c>
      <c r="X117" s="23" t="s">
        <v>5516</v>
      </c>
      <c r="Y117" s="23" t="s">
        <v>5517</v>
      </c>
      <c r="Z117" s="23" t="s">
        <v>5518</v>
      </c>
      <c r="AA117" s="23" t="s">
        <v>1557</v>
      </c>
      <c r="AB117" s="21">
        <v>29526</v>
      </c>
      <c r="AC117" s="23" t="s">
        <v>880</v>
      </c>
      <c r="AD117" s="23"/>
      <c r="AE117" s="23" t="s">
        <v>1558</v>
      </c>
      <c r="AF117" s="23" t="s">
        <v>1559</v>
      </c>
      <c r="AG117" s="23"/>
      <c r="AH117" s="23" t="s">
        <v>5464</v>
      </c>
      <c r="AI117" s="23" t="s">
        <v>5602</v>
      </c>
      <c r="AJ117" s="23" t="s">
        <v>6197</v>
      </c>
      <c r="AK117" s="23" t="s">
        <v>1556</v>
      </c>
    </row>
    <row r="118" spans="1:37" s="22" customFormat="1" ht="20" customHeight="1" x14ac:dyDescent="0.3">
      <c r="A118" s="34"/>
      <c r="B118" s="34"/>
      <c r="C118" s="35">
        <v>11226</v>
      </c>
      <c r="D118" s="32" t="s">
        <v>2241</v>
      </c>
      <c r="E118" s="23" t="s">
        <v>6198</v>
      </c>
      <c r="F118" s="23" t="s">
        <v>3647</v>
      </c>
      <c r="G118" s="30" t="s">
        <v>407</v>
      </c>
      <c r="H118" s="23" t="s">
        <v>408</v>
      </c>
      <c r="I118" s="23" t="s">
        <v>356</v>
      </c>
      <c r="J118" s="23" t="s">
        <v>358</v>
      </c>
      <c r="K118" s="23" t="s">
        <v>38</v>
      </c>
      <c r="L118" s="23" t="s">
        <v>409</v>
      </c>
      <c r="M118" s="23" t="s">
        <v>40</v>
      </c>
      <c r="N118" s="25">
        <v>287921148.67000002</v>
      </c>
      <c r="O118" s="25">
        <v>0</v>
      </c>
      <c r="P118" s="25">
        <v>287921148.67000002</v>
      </c>
      <c r="Q118" s="25">
        <v>287921148.67000002</v>
      </c>
      <c r="R118" s="30" t="s">
        <v>5879</v>
      </c>
      <c r="S118" s="23" t="s">
        <v>6199</v>
      </c>
      <c r="T118" s="23" t="s">
        <v>6200</v>
      </c>
      <c r="U118" s="23" t="s">
        <v>5513</v>
      </c>
      <c r="V118" s="23" t="s">
        <v>5882</v>
      </c>
      <c r="W118" s="23" t="s">
        <v>6201</v>
      </c>
      <c r="X118" s="23" t="s">
        <v>5516</v>
      </c>
      <c r="Y118" s="23" t="s">
        <v>5884</v>
      </c>
      <c r="Z118" s="23" t="s">
        <v>5885</v>
      </c>
      <c r="AA118" s="23" t="s">
        <v>2394</v>
      </c>
      <c r="AB118" s="21">
        <v>54626</v>
      </c>
      <c r="AC118" s="23" t="s">
        <v>900</v>
      </c>
      <c r="AD118" s="23"/>
      <c r="AE118" s="23"/>
      <c r="AF118" s="23"/>
      <c r="AG118" s="23"/>
      <c r="AH118" s="23" t="s">
        <v>6184</v>
      </c>
      <c r="AI118" s="23" t="s">
        <v>6202</v>
      </c>
      <c r="AJ118" s="23" t="s">
        <v>6203</v>
      </c>
      <c r="AK118" s="23" t="s">
        <v>2393</v>
      </c>
    </row>
    <row r="119" spans="1:37" s="22" customFormat="1" ht="20" customHeight="1" x14ac:dyDescent="0.3">
      <c r="A119" s="34"/>
      <c r="B119" s="34"/>
      <c r="C119" s="35">
        <v>11326</v>
      </c>
      <c r="D119" s="32" t="s">
        <v>2241</v>
      </c>
      <c r="E119" s="23" t="s">
        <v>6204</v>
      </c>
      <c r="F119" s="23" t="s">
        <v>5509</v>
      </c>
      <c r="G119" s="30" t="s">
        <v>407</v>
      </c>
      <c r="H119" s="23" t="s">
        <v>408</v>
      </c>
      <c r="I119" s="23" t="s">
        <v>348</v>
      </c>
      <c r="J119" s="23" t="s">
        <v>717</v>
      </c>
      <c r="K119" s="23" t="s">
        <v>38</v>
      </c>
      <c r="L119" s="23" t="s">
        <v>409</v>
      </c>
      <c r="M119" s="23" t="s">
        <v>40</v>
      </c>
      <c r="N119" s="25">
        <v>104763680</v>
      </c>
      <c r="O119" s="25">
        <v>-588560</v>
      </c>
      <c r="P119" s="25">
        <v>104175120</v>
      </c>
      <c r="Q119" s="25">
        <v>88284000</v>
      </c>
      <c r="R119" s="30" t="s">
        <v>5510</v>
      </c>
      <c r="S119" s="23" t="s">
        <v>6205</v>
      </c>
      <c r="T119" s="23" t="s">
        <v>6206</v>
      </c>
      <c r="U119" s="23" t="s">
        <v>5513</v>
      </c>
      <c r="V119" s="23" t="s">
        <v>5514</v>
      </c>
      <c r="W119" s="23" t="s">
        <v>6207</v>
      </c>
      <c r="X119" s="23" t="s">
        <v>5516</v>
      </c>
      <c r="Y119" s="23" t="s">
        <v>5527</v>
      </c>
      <c r="Z119" s="23" t="s">
        <v>5528</v>
      </c>
      <c r="AA119" s="23" t="s">
        <v>766</v>
      </c>
      <c r="AB119" s="21">
        <v>7726</v>
      </c>
      <c r="AC119" s="23" t="s">
        <v>767</v>
      </c>
      <c r="AD119" s="23"/>
      <c r="AE119" s="23" t="s">
        <v>768</v>
      </c>
      <c r="AF119" s="23" t="s">
        <v>769</v>
      </c>
      <c r="AG119" s="23"/>
      <c r="AH119" s="23" t="s">
        <v>1814</v>
      </c>
      <c r="AI119" s="23" t="s">
        <v>5563</v>
      </c>
      <c r="AJ119" s="23" t="s">
        <v>6208</v>
      </c>
      <c r="AK119" s="23" t="s">
        <v>6209</v>
      </c>
    </row>
    <row r="120" spans="1:37" s="22" customFormat="1" ht="20" customHeight="1" x14ac:dyDescent="0.3">
      <c r="A120" s="34"/>
      <c r="B120" s="34"/>
      <c r="C120" s="35">
        <v>11426</v>
      </c>
      <c r="D120" s="32" t="s">
        <v>2241</v>
      </c>
      <c r="E120" s="23" t="s">
        <v>6210</v>
      </c>
      <c r="F120" s="23" t="s">
        <v>5509</v>
      </c>
      <c r="G120" s="30" t="s">
        <v>407</v>
      </c>
      <c r="H120" s="23" t="s">
        <v>408</v>
      </c>
      <c r="I120" s="23" t="s">
        <v>342</v>
      </c>
      <c r="J120" s="23" t="s">
        <v>344</v>
      </c>
      <c r="K120" s="23" t="s">
        <v>38</v>
      </c>
      <c r="L120" s="23" t="s">
        <v>409</v>
      </c>
      <c r="M120" s="23" t="s">
        <v>40</v>
      </c>
      <c r="N120" s="25">
        <v>131690300</v>
      </c>
      <c r="O120" s="25">
        <v>-1839250</v>
      </c>
      <c r="P120" s="25">
        <v>129851050</v>
      </c>
      <c r="Q120" s="25">
        <v>110355000</v>
      </c>
      <c r="R120" s="30" t="s">
        <v>5510</v>
      </c>
      <c r="S120" s="23" t="s">
        <v>6211</v>
      </c>
      <c r="T120" s="23" t="s">
        <v>6212</v>
      </c>
      <c r="U120" s="23" t="s">
        <v>5513</v>
      </c>
      <c r="V120" s="23" t="s">
        <v>5514</v>
      </c>
      <c r="W120" s="23" t="s">
        <v>6213</v>
      </c>
      <c r="X120" s="23" t="s">
        <v>5516</v>
      </c>
      <c r="Y120" s="23" t="s">
        <v>5561</v>
      </c>
      <c r="Z120" s="23" t="s">
        <v>5562</v>
      </c>
      <c r="AA120" s="23" t="s">
        <v>1234</v>
      </c>
      <c r="AB120" s="21">
        <v>20826</v>
      </c>
      <c r="AC120" s="23" t="s">
        <v>907</v>
      </c>
      <c r="AD120" s="23"/>
      <c r="AE120" s="23" t="s">
        <v>1235</v>
      </c>
      <c r="AF120" s="23" t="s">
        <v>1236</v>
      </c>
      <c r="AG120" s="23"/>
      <c r="AH120" s="23" t="s">
        <v>2241</v>
      </c>
      <c r="AI120" s="23" t="s">
        <v>5563</v>
      </c>
      <c r="AJ120" s="23" t="s">
        <v>6214</v>
      </c>
      <c r="AK120" s="23" t="s">
        <v>6215</v>
      </c>
    </row>
    <row r="121" spans="1:37" s="22" customFormat="1" ht="20" customHeight="1" x14ac:dyDescent="0.3">
      <c r="A121" s="34"/>
      <c r="B121" s="34"/>
      <c r="C121" s="35">
        <v>11526</v>
      </c>
      <c r="D121" s="32" t="s">
        <v>2241</v>
      </c>
      <c r="E121" s="23" t="s">
        <v>6216</v>
      </c>
      <c r="F121" s="23" t="s">
        <v>3647</v>
      </c>
      <c r="G121" s="30" t="s">
        <v>407</v>
      </c>
      <c r="H121" s="23" t="s">
        <v>408</v>
      </c>
      <c r="I121" s="23" t="s">
        <v>356</v>
      </c>
      <c r="J121" s="23" t="s">
        <v>358</v>
      </c>
      <c r="K121" s="23" t="s">
        <v>38</v>
      </c>
      <c r="L121" s="23" t="s">
        <v>409</v>
      </c>
      <c r="M121" s="23" t="s">
        <v>40</v>
      </c>
      <c r="N121" s="25">
        <v>919438912.30999994</v>
      </c>
      <c r="O121" s="25">
        <v>0</v>
      </c>
      <c r="P121" s="25">
        <v>919438912.30999994</v>
      </c>
      <c r="Q121" s="25">
        <v>919438912.30999994</v>
      </c>
      <c r="R121" s="30" t="s">
        <v>5879</v>
      </c>
      <c r="S121" s="23" t="s">
        <v>5880</v>
      </c>
      <c r="T121" s="23" t="s">
        <v>5881</v>
      </c>
      <c r="U121" s="23" t="s">
        <v>5513</v>
      </c>
      <c r="V121" s="23" t="s">
        <v>5882</v>
      </c>
      <c r="W121" s="23" t="s">
        <v>5883</v>
      </c>
      <c r="X121" s="23" t="s">
        <v>5516</v>
      </c>
      <c r="Y121" s="23" t="s">
        <v>5884</v>
      </c>
      <c r="Z121" s="23" t="s">
        <v>5885</v>
      </c>
      <c r="AA121" s="23" t="s">
        <v>2421</v>
      </c>
      <c r="AB121" s="21">
        <v>55426</v>
      </c>
      <c r="AC121" s="23" t="s">
        <v>888</v>
      </c>
      <c r="AD121" s="23"/>
      <c r="AE121" s="23"/>
      <c r="AF121" s="23"/>
      <c r="AG121" s="23"/>
      <c r="AH121" s="23" t="s">
        <v>6217</v>
      </c>
      <c r="AI121" s="23" t="s">
        <v>6118</v>
      </c>
      <c r="AJ121" s="23" t="s">
        <v>6218</v>
      </c>
      <c r="AK121" s="23" t="s">
        <v>2420</v>
      </c>
    </row>
    <row r="122" spans="1:37" s="22" customFormat="1" ht="20" customHeight="1" x14ac:dyDescent="0.3">
      <c r="A122" s="34"/>
      <c r="B122" s="34"/>
      <c r="C122" s="35">
        <v>11626</v>
      </c>
      <c r="D122" s="32" t="s">
        <v>2241</v>
      </c>
      <c r="E122" s="23" t="s">
        <v>6219</v>
      </c>
      <c r="F122" s="23" t="s">
        <v>5509</v>
      </c>
      <c r="G122" s="30" t="s">
        <v>407</v>
      </c>
      <c r="H122" s="23" t="s">
        <v>408</v>
      </c>
      <c r="I122" s="23" t="s">
        <v>345</v>
      </c>
      <c r="J122" s="23" t="s">
        <v>347</v>
      </c>
      <c r="K122" s="23" t="s">
        <v>38</v>
      </c>
      <c r="L122" s="23" t="s">
        <v>409</v>
      </c>
      <c r="M122" s="23" t="s">
        <v>40</v>
      </c>
      <c r="N122" s="25">
        <v>130954600</v>
      </c>
      <c r="O122" s="25">
        <v>-2574950</v>
      </c>
      <c r="P122" s="25">
        <v>128379650</v>
      </c>
      <c r="Q122" s="25">
        <v>110355000</v>
      </c>
      <c r="R122" s="30" t="s">
        <v>5510</v>
      </c>
      <c r="S122" s="23" t="s">
        <v>6220</v>
      </c>
      <c r="T122" s="23" t="s">
        <v>6221</v>
      </c>
      <c r="U122" s="23" t="s">
        <v>5513</v>
      </c>
      <c r="V122" s="23" t="s">
        <v>5514</v>
      </c>
      <c r="W122" s="23" t="s">
        <v>6222</v>
      </c>
      <c r="X122" s="23" t="s">
        <v>5516</v>
      </c>
      <c r="Y122" s="23" t="s">
        <v>5517</v>
      </c>
      <c r="Z122" s="23" t="s">
        <v>5518</v>
      </c>
      <c r="AA122" s="23" t="s">
        <v>1174</v>
      </c>
      <c r="AB122" s="21">
        <v>19126</v>
      </c>
      <c r="AC122" s="23" t="s">
        <v>911</v>
      </c>
      <c r="AD122" s="23"/>
      <c r="AE122" s="23" t="s">
        <v>1175</v>
      </c>
      <c r="AF122" s="23" t="s">
        <v>1176</v>
      </c>
      <c r="AG122" s="23"/>
      <c r="AH122" s="23" t="s">
        <v>2241</v>
      </c>
      <c r="AI122" s="23" t="s">
        <v>5563</v>
      </c>
      <c r="AJ122" s="23" t="s">
        <v>6223</v>
      </c>
      <c r="AK122" s="23" t="s">
        <v>6224</v>
      </c>
    </row>
    <row r="123" spans="1:37" s="22" customFormat="1" ht="20" customHeight="1" x14ac:dyDescent="0.3">
      <c r="A123" s="34"/>
      <c r="B123" s="34"/>
      <c r="C123" s="35">
        <v>11726</v>
      </c>
      <c r="D123" s="32" t="s">
        <v>2241</v>
      </c>
      <c r="E123" s="23" t="s">
        <v>6225</v>
      </c>
      <c r="F123" s="23" t="s">
        <v>3647</v>
      </c>
      <c r="G123" s="30" t="s">
        <v>407</v>
      </c>
      <c r="H123" s="23" t="s">
        <v>408</v>
      </c>
      <c r="I123" s="23" t="s">
        <v>356</v>
      </c>
      <c r="J123" s="23" t="s">
        <v>358</v>
      </c>
      <c r="K123" s="23" t="s">
        <v>38</v>
      </c>
      <c r="L123" s="23" t="s">
        <v>409</v>
      </c>
      <c r="M123" s="23" t="s">
        <v>40</v>
      </c>
      <c r="N123" s="25">
        <v>938861324.05999994</v>
      </c>
      <c r="O123" s="25">
        <v>0</v>
      </c>
      <c r="P123" s="25">
        <v>938861324.05999994</v>
      </c>
      <c r="Q123" s="25">
        <v>938861324.05999994</v>
      </c>
      <c r="R123" s="30" t="s">
        <v>5879</v>
      </c>
      <c r="S123" s="23" t="s">
        <v>6226</v>
      </c>
      <c r="T123" s="23" t="s">
        <v>6227</v>
      </c>
      <c r="U123" s="23" t="s">
        <v>5513</v>
      </c>
      <c r="V123" s="23" t="s">
        <v>5882</v>
      </c>
      <c r="W123" s="23" t="s">
        <v>6228</v>
      </c>
      <c r="X123" s="23" t="s">
        <v>5516</v>
      </c>
      <c r="Y123" s="23" t="s">
        <v>5561</v>
      </c>
      <c r="Z123" s="23" t="s">
        <v>5562</v>
      </c>
      <c r="AA123" s="23" t="s">
        <v>1105</v>
      </c>
      <c r="AB123" s="21">
        <v>55626</v>
      </c>
      <c r="AC123" s="23" t="s">
        <v>892</v>
      </c>
      <c r="AD123" s="23"/>
      <c r="AE123" s="23"/>
      <c r="AF123" s="23"/>
      <c r="AG123" s="23"/>
      <c r="AH123" s="23" t="s">
        <v>6229</v>
      </c>
      <c r="AI123" s="23" t="s">
        <v>6118</v>
      </c>
      <c r="AJ123" s="23" t="s">
        <v>6230</v>
      </c>
      <c r="AK123" s="23" t="s">
        <v>2426</v>
      </c>
    </row>
    <row r="124" spans="1:37" s="22" customFormat="1" ht="20" customHeight="1" x14ac:dyDescent="0.3">
      <c r="A124" s="34"/>
      <c r="B124" s="34"/>
      <c r="C124" s="35">
        <v>11826</v>
      </c>
      <c r="D124" s="32" t="s">
        <v>2241</v>
      </c>
      <c r="E124" s="23" t="s">
        <v>6231</v>
      </c>
      <c r="F124" s="23" t="s">
        <v>5509</v>
      </c>
      <c r="G124" s="30" t="s">
        <v>407</v>
      </c>
      <c r="H124" s="23" t="s">
        <v>408</v>
      </c>
      <c r="I124" s="23" t="s">
        <v>342</v>
      </c>
      <c r="J124" s="23" t="s">
        <v>344</v>
      </c>
      <c r="K124" s="23" t="s">
        <v>38</v>
      </c>
      <c r="L124" s="23" t="s">
        <v>409</v>
      </c>
      <c r="M124" s="23" t="s">
        <v>40</v>
      </c>
      <c r="N124" s="25">
        <v>130954600</v>
      </c>
      <c r="O124" s="25">
        <v>-1103550</v>
      </c>
      <c r="P124" s="25">
        <v>129851050</v>
      </c>
      <c r="Q124" s="25">
        <v>110355000</v>
      </c>
      <c r="R124" s="30" t="s">
        <v>5510</v>
      </c>
      <c r="S124" s="23" t="s">
        <v>6232</v>
      </c>
      <c r="T124" s="23" t="s">
        <v>6233</v>
      </c>
      <c r="U124" s="23" t="s">
        <v>5513</v>
      </c>
      <c r="V124" s="23" t="s">
        <v>5514</v>
      </c>
      <c r="W124" s="23" t="s">
        <v>6234</v>
      </c>
      <c r="X124" s="23" t="s">
        <v>5516</v>
      </c>
      <c r="Y124" s="23" t="s">
        <v>5561</v>
      </c>
      <c r="Z124" s="23" t="s">
        <v>5562</v>
      </c>
      <c r="AA124" s="23" t="s">
        <v>1245</v>
      </c>
      <c r="AB124" s="21">
        <v>35726</v>
      </c>
      <c r="AC124" s="23" t="s">
        <v>915</v>
      </c>
      <c r="AD124" s="23"/>
      <c r="AE124" s="23" t="s">
        <v>1784</v>
      </c>
      <c r="AF124" s="23" t="s">
        <v>1785</v>
      </c>
      <c r="AG124" s="23"/>
      <c r="AH124" s="23" t="s">
        <v>1814</v>
      </c>
      <c r="AI124" s="23" t="s">
        <v>5563</v>
      </c>
      <c r="AJ124" s="23" t="s">
        <v>6235</v>
      </c>
      <c r="AK124" s="23" t="s">
        <v>6236</v>
      </c>
    </row>
    <row r="125" spans="1:37" s="22" customFormat="1" ht="20" customHeight="1" x14ac:dyDescent="0.3">
      <c r="A125" s="34"/>
      <c r="B125" s="34"/>
      <c r="C125" s="35">
        <v>11926</v>
      </c>
      <c r="D125" s="32" t="s">
        <v>2241</v>
      </c>
      <c r="E125" s="23" t="s">
        <v>6237</v>
      </c>
      <c r="F125" s="23" t="s">
        <v>5509</v>
      </c>
      <c r="G125" s="30" t="s">
        <v>407</v>
      </c>
      <c r="H125" s="23" t="s">
        <v>408</v>
      </c>
      <c r="I125" s="23" t="s">
        <v>211</v>
      </c>
      <c r="J125" s="23" t="s">
        <v>816</v>
      </c>
      <c r="K125" s="23" t="s">
        <v>38</v>
      </c>
      <c r="L125" s="23" t="s">
        <v>409</v>
      </c>
      <c r="M125" s="23" t="s">
        <v>40</v>
      </c>
      <c r="N125" s="25">
        <v>163233438</v>
      </c>
      <c r="O125" s="25">
        <v>-459813</v>
      </c>
      <c r="P125" s="25">
        <v>162773625</v>
      </c>
      <c r="Q125" s="25">
        <v>137943751.40000001</v>
      </c>
      <c r="R125" s="30" t="s">
        <v>5510</v>
      </c>
      <c r="S125" s="23" t="s">
        <v>6238</v>
      </c>
      <c r="T125" s="23" t="s">
        <v>6239</v>
      </c>
      <c r="U125" s="23" t="s">
        <v>5513</v>
      </c>
      <c r="V125" s="23" t="s">
        <v>5514</v>
      </c>
      <c r="W125" s="23" t="s">
        <v>6240</v>
      </c>
      <c r="X125" s="23" t="s">
        <v>5516</v>
      </c>
      <c r="Y125" s="23" t="s">
        <v>5561</v>
      </c>
      <c r="Z125" s="23" t="s">
        <v>5562</v>
      </c>
      <c r="AA125" s="23" t="s">
        <v>1309</v>
      </c>
      <c r="AB125" s="21">
        <v>23126</v>
      </c>
      <c r="AC125" s="23" t="s">
        <v>924</v>
      </c>
      <c r="AD125" s="23" t="s">
        <v>1310</v>
      </c>
      <c r="AE125" s="23" t="s">
        <v>1311</v>
      </c>
      <c r="AF125" s="23" t="s">
        <v>1312</v>
      </c>
      <c r="AG125" s="23"/>
      <c r="AH125" s="23" t="s">
        <v>2241</v>
      </c>
      <c r="AI125" s="23" t="s">
        <v>5563</v>
      </c>
      <c r="AJ125" s="23" t="s">
        <v>6241</v>
      </c>
      <c r="AK125" s="23" t="s">
        <v>6242</v>
      </c>
    </row>
    <row r="126" spans="1:37" s="22" customFormat="1" ht="20" customHeight="1" x14ac:dyDescent="0.3">
      <c r="A126" s="34"/>
      <c r="B126" s="34"/>
      <c r="C126" s="35">
        <v>12026</v>
      </c>
      <c r="D126" s="32" t="s">
        <v>2241</v>
      </c>
      <c r="E126" s="23" t="s">
        <v>6243</v>
      </c>
      <c r="F126" s="23" t="s">
        <v>5509</v>
      </c>
      <c r="G126" s="30" t="s">
        <v>407</v>
      </c>
      <c r="H126" s="23" t="s">
        <v>408</v>
      </c>
      <c r="I126" s="23" t="s">
        <v>265</v>
      </c>
      <c r="J126" s="23" t="s">
        <v>848</v>
      </c>
      <c r="K126" s="23" t="s">
        <v>38</v>
      </c>
      <c r="L126" s="23" t="s">
        <v>409</v>
      </c>
      <c r="M126" s="23" t="s">
        <v>40</v>
      </c>
      <c r="N126" s="25">
        <v>91410725</v>
      </c>
      <c r="O126" s="25">
        <v>-257495</v>
      </c>
      <c r="P126" s="25">
        <v>91153230</v>
      </c>
      <c r="Q126" s="25">
        <v>77248500</v>
      </c>
      <c r="R126" s="30" t="s">
        <v>5510</v>
      </c>
      <c r="S126" s="23" t="s">
        <v>6244</v>
      </c>
      <c r="T126" s="23" t="s">
        <v>6245</v>
      </c>
      <c r="U126" s="23" t="s">
        <v>5513</v>
      </c>
      <c r="V126" s="23" t="s">
        <v>5514</v>
      </c>
      <c r="W126" s="23" t="s">
        <v>6246</v>
      </c>
      <c r="X126" s="23" t="s">
        <v>5516</v>
      </c>
      <c r="Y126" s="23" t="s">
        <v>5768</v>
      </c>
      <c r="Z126" s="23" t="s">
        <v>5769</v>
      </c>
      <c r="AA126" s="23" t="s">
        <v>1024</v>
      </c>
      <c r="AB126" s="21">
        <v>15326</v>
      </c>
      <c r="AC126" s="23" t="s">
        <v>1025</v>
      </c>
      <c r="AD126" s="23"/>
      <c r="AE126" s="23" t="s">
        <v>1026</v>
      </c>
      <c r="AF126" s="23" t="s">
        <v>1027</v>
      </c>
      <c r="AG126" s="23"/>
      <c r="AH126" s="23" t="s">
        <v>2241</v>
      </c>
      <c r="AI126" s="23" t="s">
        <v>5602</v>
      </c>
      <c r="AJ126" s="23" t="s">
        <v>6247</v>
      </c>
      <c r="AK126" s="23" t="s">
        <v>1023</v>
      </c>
    </row>
    <row r="127" spans="1:37" s="22" customFormat="1" ht="20" customHeight="1" x14ac:dyDescent="0.3">
      <c r="A127" s="34"/>
      <c r="B127" s="34"/>
      <c r="C127" s="35">
        <v>12126</v>
      </c>
      <c r="D127" s="32" t="s">
        <v>2241</v>
      </c>
      <c r="E127" s="23" t="s">
        <v>6248</v>
      </c>
      <c r="F127" s="23" t="s">
        <v>3647</v>
      </c>
      <c r="G127" s="30" t="s">
        <v>407</v>
      </c>
      <c r="H127" s="23" t="s">
        <v>408</v>
      </c>
      <c r="I127" s="23" t="s">
        <v>183</v>
      </c>
      <c r="J127" s="23" t="s">
        <v>184</v>
      </c>
      <c r="K127" s="23" t="s">
        <v>38</v>
      </c>
      <c r="L127" s="23" t="s">
        <v>409</v>
      </c>
      <c r="M127" s="23" t="s">
        <v>40</v>
      </c>
      <c r="N127" s="25">
        <v>2230268243</v>
      </c>
      <c r="O127" s="25">
        <v>0</v>
      </c>
      <c r="P127" s="25">
        <v>2230268243</v>
      </c>
      <c r="Q127" s="25">
        <v>2230268243</v>
      </c>
      <c r="R127" s="30" t="s">
        <v>5879</v>
      </c>
      <c r="S127" s="23" t="s">
        <v>6249</v>
      </c>
      <c r="T127" s="23" t="s">
        <v>6250</v>
      </c>
      <c r="U127" s="23" t="s">
        <v>5513</v>
      </c>
      <c r="V127" s="23" t="s">
        <v>5882</v>
      </c>
      <c r="W127" s="23" t="s">
        <v>6251</v>
      </c>
      <c r="X127" s="23" t="s">
        <v>5516</v>
      </c>
      <c r="Y127" s="23" t="s">
        <v>6108</v>
      </c>
      <c r="Z127" s="23" t="s">
        <v>6109</v>
      </c>
      <c r="AA127" s="23" t="s">
        <v>2319</v>
      </c>
      <c r="AB127" s="21">
        <v>55726</v>
      </c>
      <c r="AC127" s="23" t="s">
        <v>904</v>
      </c>
      <c r="AD127" s="23"/>
      <c r="AE127" s="23"/>
      <c r="AF127" s="23"/>
      <c r="AG127" s="23"/>
      <c r="AH127" s="23" t="s">
        <v>6252</v>
      </c>
      <c r="AI127" s="23" t="s">
        <v>5602</v>
      </c>
      <c r="AJ127" s="23" t="s">
        <v>6253</v>
      </c>
      <c r="AK127" s="23" t="s">
        <v>2427</v>
      </c>
    </row>
    <row r="128" spans="1:37" s="22" customFormat="1" ht="20" customHeight="1" x14ac:dyDescent="0.3">
      <c r="A128" s="34"/>
      <c r="B128" s="34"/>
      <c r="C128" s="35">
        <v>12226</v>
      </c>
      <c r="D128" s="32" t="s">
        <v>2241</v>
      </c>
      <c r="E128" s="23" t="s">
        <v>6254</v>
      </c>
      <c r="F128" s="23" t="s">
        <v>5509</v>
      </c>
      <c r="G128" s="30" t="s">
        <v>407</v>
      </c>
      <c r="H128" s="23" t="s">
        <v>408</v>
      </c>
      <c r="I128" s="23" t="s">
        <v>345</v>
      </c>
      <c r="J128" s="23" t="s">
        <v>347</v>
      </c>
      <c r="K128" s="23" t="s">
        <v>38</v>
      </c>
      <c r="L128" s="23" t="s">
        <v>409</v>
      </c>
      <c r="M128" s="23" t="s">
        <v>40</v>
      </c>
      <c r="N128" s="25">
        <v>144050060</v>
      </c>
      <c r="O128" s="25">
        <v>-2832445</v>
      </c>
      <c r="P128" s="25">
        <v>141217615</v>
      </c>
      <c r="Q128" s="25">
        <v>121390500</v>
      </c>
      <c r="R128" s="30" t="s">
        <v>5510</v>
      </c>
      <c r="S128" s="23" t="s">
        <v>6255</v>
      </c>
      <c r="T128" s="23" t="s">
        <v>6256</v>
      </c>
      <c r="U128" s="23" t="s">
        <v>5513</v>
      </c>
      <c r="V128" s="23" t="s">
        <v>5514</v>
      </c>
      <c r="W128" s="23" t="s">
        <v>6257</v>
      </c>
      <c r="X128" s="23" t="s">
        <v>5516</v>
      </c>
      <c r="Y128" s="23" t="s">
        <v>5517</v>
      </c>
      <c r="Z128" s="23" t="s">
        <v>5518</v>
      </c>
      <c r="AA128" s="23" t="s">
        <v>1169</v>
      </c>
      <c r="AB128" s="21">
        <v>18926</v>
      </c>
      <c r="AC128" s="23" t="s">
        <v>920</v>
      </c>
      <c r="AD128" s="23"/>
      <c r="AE128" s="23" t="s">
        <v>1170</v>
      </c>
      <c r="AF128" s="23" t="s">
        <v>1171</v>
      </c>
      <c r="AG128" s="23"/>
      <c r="AH128" s="23" t="s">
        <v>2241</v>
      </c>
      <c r="AI128" s="23" t="s">
        <v>5563</v>
      </c>
      <c r="AJ128" s="23" t="s">
        <v>6258</v>
      </c>
      <c r="AK128" s="23" t="s">
        <v>6259</v>
      </c>
    </row>
    <row r="129" spans="1:37" s="22" customFormat="1" ht="20" customHeight="1" x14ac:dyDescent="0.3">
      <c r="A129" s="34"/>
      <c r="B129" s="34"/>
      <c r="C129" s="35">
        <v>12326</v>
      </c>
      <c r="D129" s="32" t="s">
        <v>2241</v>
      </c>
      <c r="E129" s="23" t="s">
        <v>6260</v>
      </c>
      <c r="F129" s="23" t="s">
        <v>5509</v>
      </c>
      <c r="G129" s="30" t="s">
        <v>407</v>
      </c>
      <c r="H129" s="23" t="s">
        <v>408</v>
      </c>
      <c r="I129" s="23" t="s">
        <v>244</v>
      </c>
      <c r="J129" s="23" t="s">
        <v>1300</v>
      </c>
      <c r="K129" s="23" t="s">
        <v>38</v>
      </c>
      <c r="L129" s="23" t="s">
        <v>409</v>
      </c>
      <c r="M129" s="23" t="s">
        <v>40</v>
      </c>
      <c r="N129" s="25">
        <v>118521270</v>
      </c>
      <c r="O129" s="25">
        <v>-1324260</v>
      </c>
      <c r="P129" s="25">
        <v>117197010</v>
      </c>
      <c r="Q129" s="25">
        <v>99319500</v>
      </c>
      <c r="R129" s="30" t="s">
        <v>5510</v>
      </c>
      <c r="S129" s="23" t="s">
        <v>6261</v>
      </c>
      <c r="T129" s="23" t="s">
        <v>6262</v>
      </c>
      <c r="U129" s="23" t="s">
        <v>5513</v>
      </c>
      <c r="V129" s="23" t="s">
        <v>5514</v>
      </c>
      <c r="W129" s="23" t="s">
        <v>6263</v>
      </c>
      <c r="X129" s="23" t="s">
        <v>5516</v>
      </c>
      <c r="Y129" s="23" t="s">
        <v>5517</v>
      </c>
      <c r="Z129" s="23" t="s">
        <v>5518</v>
      </c>
      <c r="AA129" s="23" t="s">
        <v>1313</v>
      </c>
      <c r="AB129" s="21">
        <v>23226</v>
      </c>
      <c r="AC129" s="23" t="s">
        <v>928</v>
      </c>
      <c r="AD129" s="23"/>
      <c r="AE129" s="23" t="s">
        <v>1314</v>
      </c>
      <c r="AF129" s="23" t="s">
        <v>1315</v>
      </c>
      <c r="AG129" s="23"/>
      <c r="AH129" s="23" t="s">
        <v>1814</v>
      </c>
      <c r="AI129" s="23" t="s">
        <v>5563</v>
      </c>
      <c r="AJ129" s="23" t="s">
        <v>6264</v>
      </c>
      <c r="AK129" s="23" t="s">
        <v>6265</v>
      </c>
    </row>
    <row r="130" spans="1:37" s="22" customFormat="1" ht="20" customHeight="1" x14ac:dyDescent="0.3">
      <c r="A130" s="34"/>
      <c r="B130" s="34"/>
      <c r="C130" s="35">
        <v>12426</v>
      </c>
      <c r="D130" s="32" t="s">
        <v>2241</v>
      </c>
      <c r="E130" s="23" t="s">
        <v>6266</v>
      </c>
      <c r="F130" s="23" t="s">
        <v>5509</v>
      </c>
      <c r="G130" s="30" t="s">
        <v>407</v>
      </c>
      <c r="H130" s="23" t="s">
        <v>408</v>
      </c>
      <c r="I130" s="23" t="s">
        <v>368</v>
      </c>
      <c r="J130" s="23" t="s">
        <v>370</v>
      </c>
      <c r="K130" s="23" t="s">
        <v>38</v>
      </c>
      <c r="L130" s="23" t="s">
        <v>409</v>
      </c>
      <c r="M130" s="23" t="s">
        <v>40</v>
      </c>
      <c r="N130" s="25">
        <v>1033361161</v>
      </c>
      <c r="O130" s="25">
        <v>0</v>
      </c>
      <c r="P130" s="25">
        <v>1033361161</v>
      </c>
      <c r="Q130" s="25">
        <v>948479130</v>
      </c>
      <c r="R130" s="30" t="s">
        <v>5879</v>
      </c>
      <c r="S130" s="23" t="s">
        <v>6267</v>
      </c>
      <c r="T130" s="23" t="s">
        <v>6268</v>
      </c>
      <c r="U130" s="23" t="s">
        <v>5513</v>
      </c>
      <c r="V130" s="23" t="s">
        <v>5882</v>
      </c>
      <c r="W130" s="23" t="s">
        <v>6269</v>
      </c>
      <c r="X130" s="23" t="s">
        <v>5516</v>
      </c>
      <c r="Y130" s="23" t="s">
        <v>5561</v>
      </c>
      <c r="Z130" s="23" t="s">
        <v>5562</v>
      </c>
      <c r="AA130" s="23" t="s">
        <v>1347</v>
      </c>
      <c r="AB130" s="21">
        <v>56326</v>
      </c>
      <c r="AC130" s="23" t="s">
        <v>932</v>
      </c>
      <c r="AD130" s="23" t="s">
        <v>6270</v>
      </c>
      <c r="AE130" s="23" t="s">
        <v>2449</v>
      </c>
      <c r="AF130" s="23" t="s">
        <v>2450</v>
      </c>
      <c r="AG130" s="23"/>
      <c r="AH130" s="23" t="s">
        <v>6271</v>
      </c>
      <c r="AI130" s="23" t="s">
        <v>6272</v>
      </c>
      <c r="AJ130" s="23" t="s">
        <v>6273</v>
      </c>
      <c r="AK130" s="23" t="s">
        <v>2448</v>
      </c>
    </row>
    <row r="131" spans="1:37" s="22" customFormat="1" ht="20" customHeight="1" x14ac:dyDescent="0.3">
      <c r="A131" s="34"/>
      <c r="B131" s="34"/>
      <c r="C131" s="35">
        <v>12526</v>
      </c>
      <c r="D131" s="32" t="s">
        <v>2241</v>
      </c>
      <c r="E131" s="23" t="s">
        <v>6274</v>
      </c>
      <c r="F131" s="23" t="s">
        <v>5509</v>
      </c>
      <c r="G131" s="30" t="s">
        <v>407</v>
      </c>
      <c r="H131" s="23" t="s">
        <v>408</v>
      </c>
      <c r="I131" s="23" t="s">
        <v>353</v>
      </c>
      <c r="J131" s="23" t="s">
        <v>355</v>
      </c>
      <c r="K131" s="23" t="s">
        <v>38</v>
      </c>
      <c r="L131" s="23" t="s">
        <v>409</v>
      </c>
      <c r="M131" s="23" t="s">
        <v>40</v>
      </c>
      <c r="N131" s="25">
        <v>109251450</v>
      </c>
      <c r="O131" s="25">
        <v>0</v>
      </c>
      <c r="P131" s="25">
        <v>109251450</v>
      </c>
      <c r="Q131" s="25">
        <v>87401160</v>
      </c>
      <c r="R131" s="30" t="s">
        <v>5510</v>
      </c>
      <c r="S131" s="23" t="s">
        <v>6275</v>
      </c>
      <c r="T131" s="23" t="s">
        <v>6276</v>
      </c>
      <c r="U131" s="23" t="s">
        <v>5513</v>
      </c>
      <c r="V131" s="23" t="s">
        <v>5514</v>
      </c>
      <c r="W131" s="23" t="s">
        <v>6277</v>
      </c>
      <c r="X131" s="23" t="s">
        <v>5516</v>
      </c>
      <c r="Y131" s="23" t="s">
        <v>5517</v>
      </c>
      <c r="Z131" s="23" t="s">
        <v>5518</v>
      </c>
      <c r="AA131" s="23" t="s">
        <v>563</v>
      </c>
      <c r="AB131" s="21">
        <v>3526</v>
      </c>
      <c r="AC131" s="23" t="s">
        <v>564</v>
      </c>
      <c r="AD131" s="23"/>
      <c r="AE131" s="23" t="s">
        <v>565</v>
      </c>
      <c r="AF131" s="23" t="s">
        <v>566</v>
      </c>
      <c r="AG131" s="23"/>
      <c r="AH131" s="23" t="s">
        <v>2241</v>
      </c>
      <c r="AI131" s="23" t="s">
        <v>5602</v>
      </c>
      <c r="AJ131" s="23" t="s">
        <v>6278</v>
      </c>
      <c r="AK131" s="23" t="s">
        <v>562</v>
      </c>
    </row>
    <row r="132" spans="1:37" s="22" customFormat="1" ht="20" customHeight="1" x14ac:dyDescent="0.3">
      <c r="A132" s="34"/>
      <c r="B132" s="34"/>
      <c r="C132" s="35">
        <v>12626</v>
      </c>
      <c r="D132" s="32" t="s">
        <v>2241</v>
      </c>
      <c r="E132" s="23" t="s">
        <v>6279</v>
      </c>
      <c r="F132" s="23" t="s">
        <v>5509</v>
      </c>
      <c r="G132" s="30" t="s">
        <v>407</v>
      </c>
      <c r="H132" s="23" t="s">
        <v>408</v>
      </c>
      <c r="I132" s="23" t="s">
        <v>353</v>
      </c>
      <c r="J132" s="23" t="s">
        <v>355</v>
      </c>
      <c r="K132" s="23" t="s">
        <v>38</v>
      </c>
      <c r="L132" s="23" t="s">
        <v>409</v>
      </c>
      <c r="M132" s="23" t="s">
        <v>40</v>
      </c>
      <c r="N132" s="25">
        <v>109251450</v>
      </c>
      <c r="O132" s="25">
        <v>0</v>
      </c>
      <c r="P132" s="25">
        <v>109251450</v>
      </c>
      <c r="Q132" s="25">
        <v>87401160</v>
      </c>
      <c r="R132" s="30" t="s">
        <v>5510</v>
      </c>
      <c r="S132" s="23" t="s">
        <v>6280</v>
      </c>
      <c r="T132" s="23" t="s">
        <v>6281</v>
      </c>
      <c r="U132" s="23" t="s">
        <v>5513</v>
      </c>
      <c r="V132" s="23" t="s">
        <v>5514</v>
      </c>
      <c r="W132" s="23" t="s">
        <v>6282</v>
      </c>
      <c r="X132" s="23" t="s">
        <v>5516</v>
      </c>
      <c r="Y132" s="23" t="s">
        <v>6108</v>
      </c>
      <c r="Z132" s="23" t="s">
        <v>6109</v>
      </c>
      <c r="AA132" s="23" t="s">
        <v>540</v>
      </c>
      <c r="AB132" s="21">
        <v>3126</v>
      </c>
      <c r="AC132" s="23" t="s">
        <v>548</v>
      </c>
      <c r="AD132" s="23"/>
      <c r="AE132" s="23" t="s">
        <v>549</v>
      </c>
      <c r="AF132" s="23" t="s">
        <v>550</v>
      </c>
      <c r="AG132" s="23"/>
      <c r="AH132" s="23" t="s">
        <v>2241</v>
      </c>
      <c r="AI132" s="23" t="s">
        <v>5602</v>
      </c>
      <c r="AJ132" s="23" t="s">
        <v>6283</v>
      </c>
      <c r="AK132" s="23" t="s">
        <v>547</v>
      </c>
    </row>
    <row r="133" spans="1:37" s="22" customFormat="1" ht="20" customHeight="1" x14ac:dyDescent="0.3">
      <c r="A133" s="34"/>
      <c r="B133" s="34"/>
      <c r="C133" s="35">
        <v>12726</v>
      </c>
      <c r="D133" s="32" t="s">
        <v>2241</v>
      </c>
      <c r="E133" s="23" t="s">
        <v>6284</v>
      </c>
      <c r="F133" s="23" t="s">
        <v>5509</v>
      </c>
      <c r="G133" s="30" t="s">
        <v>407</v>
      </c>
      <c r="H133" s="23" t="s">
        <v>408</v>
      </c>
      <c r="I133" s="23" t="s">
        <v>287</v>
      </c>
      <c r="J133" s="23" t="s">
        <v>289</v>
      </c>
      <c r="K133" s="23" t="s">
        <v>38</v>
      </c>
      <c r="L133" s="23" t="s">
        <v>409</v>
      </c>
      <c r="M133" s="23" t="s">
        <v>40</v>
      </c>
      <c r="N133" s="25">
        <v>117859140</v>
      </c>
      <c r="O133" s="25">
        <v>-1655325</v>
      </c>
      <c r="P133" s="25">
        <v>116203815</v>
      </c>
      <c r="Q133" s="25">
        <v>99319500</v>
      </c>
      <c r="R133" s="30" t="s">
        <v>5510</v>
      </c>
      <c r="S133" s="23" t="s">
        <v>6285</v>
      </c>
      <c r="T133" s="23" t="s">
        <v>6286</v>
      </c>
      <c r="U133" s="23" t="s">
        <v>5513</v>
      </c>
      <c r="V133" s="23" t="s">
        <v>5514</v>
      </c>
      <c r="W133" s="23" t="s">
        <v>6287</v>
      </c>
      <c r="X133" s="23" t="s">
        <v>5516</v>
      </c>
      <c r="Y133" s="23" t="s">
        <v>5517</v>
      </c>
      <c r="Z133" s="23" t="s">
        <v>5518</v>
      </c>
      <c r="AA133" s="23" t="s">
        <v>1406</v>
      </c>
      <c r="AB133" s="21">
        <v>25826</v>
      </c>
      <c r="AC133" s="23" t="s">
        <v>945</v>
      </c>
      <c r="AD133" s="23"/>
      <c r="AE133" s="23" t="s">
        <v>1407</v>
      </c>
      <c r="AF133" s="23" t="s">
        <v>1408</v>
      </c>
      <c r="AG133" s="23"/>
      <c r="AH133" s="23" t="s">
        <v>2241</v>
      </c>
      <c r="AI133" s="23" t="s">
        <v>5563</v>
      </c>
      <c r="AJ133" s="23" t="s">
        <v>6288</v>
      </c>
      <c r="AK133" s="23" t="s">
        <v>6289</v>
      </c>
    </row>
    <row r="134" spans="1:37" s="22" customFormat="1" ht="20" customHeight="1" x14ac:dyDescent="0.3">
      <c r="A134" s="34"/>
      <c r="B134" s="34"/>
      <c r="C134" s="35">
        <v>12826</v>
      </c>
      <c r="D134" s="32" t="s">
        <v>2241</v>
      </c>
      <c r="E134" s="23" t="s">
        <v>6290</v>
      </c>
      <c r="F134" s="23" t="s">
        <v>5509</v>
      </c>
      <c r="G134" s="30" t="s">
        <v>407</v>
      </c>
      <c r="H134" s="23" t="s">
        <v>408</v>
      </c>
      <c r="I134" s="23" t="s">
        <v>260</v>
      </c>
      <c r="J134" s="23" t="s">
        <v>601</v>
      </c>
      <c r="K134" s="23" t="s">
        <v>38</v>
      </c>
      <c r="L134" s="23" t="s">
        <v>409</v>
      </c>
      <c r="M134" s="23" t="s">
        <v>40</v>
      </c>
      <c r="N134" s="25">
        <v>99319500</v>
      </c>
      <c r="O134" s="25">
        <v>0</v>
      </c>
      <c r="P134" s="25">
        <v>99319500</v>
      </c>
      <c r="Q134" s="25">
        <v>79823450</v>
      </c>
      <c r="R134" s="30" t="s">
        <v>5510</v>
      </c>
      <c r="S134" s="23" t="s">
        <v>6291</v>
      </c>
      <c r="T134" s="23" t="s">
        <v>6292</v>
      </c>
      <c r="U134" s="23" t="s">
        <v>5513</v>
      </c>
      <c r="V134" s="23" t="s">
        <v>5514</v>
      </c>
      <c r="W134" s="23" t="s">
        <v>6293</v>
      </c>
      <c r="X134" s="23" t="s">
        <v>5516</v>
      </c>
      <c r="Y134" s="23" t="s">
        <v>5768</v>
      </c>
      <c r="Z134" s="23" t="s">
        <v>5769</v>
      </c>
      <c r="AA134" s="23" t="s">
        <v>607</v>
      </c>
      <c r="AB134" s="21">
        <v>4426</v>
      </c>
      <c r="AC134" s="23" t="s">
        <v>608</v>
      </c>
      <c r="AD134" s="23"/>
      <c r="AE134" s="23" t="s">
        <v>609</v>
      </c>
      <c r="AF134" s="23" t="s">
        <v>610</v>
      </c>
      <c r="AG134" s="23"/>
      <c r="AH134" s="23" t="s">
        <v>2241</v>
      </c>
      <c r="AI134" s="23" t="s">
        <v>5602</v>
      </c>
      <c r="AJ134" s="23" t="s">
        <v>6294</v>
      </c>
      <c r="AK134" s="23" t="s">
        <v>606</v>
      </c>
    </row>
    <row r="135" spans="1:37" s="22" customFormat="1" ht="20" customHeight="1" x14ac:dyDescent="0.3">
      <c r="A135" s="34"/>
      <c r="B135" s="34"/>
      <c r="C135" s="35">
        <v>12926</v>
      </c>
      <c r="D135" s="32" t="s">
        <v>2241</v>
      </c>
      <c r="E135" s="23" t="s">
        <v>6295</v>
      </c>
      <c r="F135" s="23" t="s">
        <v>5509</v>
      </c>
      <c r="G135" s="30" t="s">
        <v>407</v>
      </c>
      <c r="H135" s="23" t="s">
        <v>408</v>
      </c>
      <c r="I135" s="23" t="s">
        <v>260</v>
      </c>
      <c r="J135" s="23" t="s">
        <v>601</v>
      </c>
      <c r="K135" s="23" t="s">
        <v>38</v>
      </c>
      <c r="L135" s="23" t="s">
        <v>409</v>
      </c>
      <c r="M135" s="23" t="s">
        <v>40</v>
      </c>
      <c r="N135" s="25">
        <v>89387550</v>
      </c>
      <c r="O135" s="25">
        <v>0</v>
      </c>
      <c r="P135" s="25">
        <v>89387550</v>
      </c>
      <c r="Q135" s="25">
        <v>71510040</v>
      </c>
      <c r="R135" s="30" t="s">
        <v>5510</v>
      </c>
      <c r="S135" s="23" t="s">
        <v>6296</v>
      </c>
      <c r="T135" s="23" t="s">
        <v>6297</v>
      </c>
      <c r="U135" s="23" t="s">
        <v>5513</v>
      </c>
      <c r="V135" s="23" t="s">
        <v>5514</v>
      </c>
      <c r="W135" s="23" t="s">
        <v>6298</v>
      </c>
      <c r="X135" s="23" t="s">
        <v>5516</v>
      </c>
      <c r="Y135" s="23" t="s">
        <v>5561</v>
      </c>
      <c r="Z135" s="23" t="s">
        <v>5562</v>
      </c>
      <c r="AA135" s="23" t="s">
        <v>612</v>
      </c>
      <c r="AB135" s="21">
        <v>4526</v>
      </c>
      <c r="AC135" s="23" t="s">
        <v>613</v>
      </c>
      <c r="AD135" s="23"/>
      <c r="AE135" s="23" t="s">
        <v>614</v>
      </c>
      <c r="AF135" s="23" t="s">
        <v>615</v>
      </c>
      <c r="AG135" s="23"/>
      <c r="AH135" s="23" t="s">
        <v>2241</v>
      </c>
      <c r="AI135" s="23" t="s">
        <v>5602</v>
      </c>
      <c r="AJ135" s="23" t="s">
        <v>6299</v>
      </c>
      <c r="AK135" s="23" t="s">
        <v>611</v>
      </c>
    </row>
    <row r="136" spans="1:37" s="22" customFormat="1" ht="20" customHeight="1" x14ac:dyDescent="0.3">
      <c r="A136" s="34"/>
      <c r="B136" s="34"/>
      <c r="C136" s="35">
        <v>13026</v>
      </c>
      <c r="D136" s="32" t="s">
        <v>2241</v>
      </c>
      <c r="E136" s="23" t="s">
        <v>6300</v>
      </c>
      <c r="F136" s="23" t="s">
        <v>5509</v>
      </c>
      <c r="G136" s="30" t="s">
        <v>407</v>
      </c>
      <c r="H136" s="23" t="s">
        <v>408</v>
      </c>
      <c r="I136" s="23" t="s">
        <v>260</v>
      </c>
      <c r="J136" s="23" t="s">
        <v>601</v>
      </c>
      <c r="K136" s="23" t="s">
        <v>38</v>
      </c>
      <c r="L136" s="23" t="s">
        <v>409</v>
      </c>
      <c r="M136" s="23" t="s">
        <v>40</v>
      </c>
      <c r="N136" s="25">
        <v>89387550</v>
      </c>
      <c r="O136" s="25">
        <v>0</v>
      </c>
      <c r="P136" s="25">
        <v>89387550</v>
      </c>
      <c r="Q136" s="25">
        <v>71510040</v>
      </c>
      <c r="R136" s="30" t="s">
        <v>5510</v>
      </c>
      <c r="S136" s="23" t="s">
        <v>6301</v>
      </c>
      <c r="T136" s="23" t="s">
        <v>6302</v>
      </c>
      <c r="U136" s="23" t="s">
        <v>5513</v>
      </c>
      <c r="V136" s="23" t="s">
        <v>5514</v>
      </c>
      <c r="W136" s="23" t="s">
        <v>6303</v>
      </c>
      <c r="X136" s="23" t="s">
        <v>5516</v>
      </c>
      <c r="Y136" s="23" t="s">
        <v>6040</v>
      </c>
      <c r="Z136" s="23" t="s">
        <v>6041</v>
      </c>
      <c r="AA136" s="23" t="s">
        <v>617</v>
      </c>
      <c r="AB136" s="21">
        <v>4626</v>
      </c>
      <c r="AC136" s="23" t="s">
        <v>618</v>
      </c>
      <c r="AD136" s="23"/>
      <c r="AE136" s="23" t="s">
        <v>619</v>
      </c>
      <c r="AF136" s="23" t="s">
        <v>620</v>
      </c>
      <c r="AG136" s="23"/>
      <c r="AH136" s="23" t="s">
        <v>2241</v>
      </c>
      <c r="AI136" s="23" t="s">
        <v>5563</v>
      </c>
      <c r="AJ136" s="23" t="s">
        <v>6304</v>
      </c>
      <c r="AK136" s="23" t="s">
        <v>616</v>
      </c>
    </row>
    <row r="137" spans="1:37" s="22" customFormat="1" ht="20" customHeight="1" x14ac:dyDescent="0.3">
      <c r="A137" s="34"/>
      <c r="B137" s="34"/>
      <c r="C137" s="35">
        <v>13126</v>
      </c>
      <c r="D137" s="32" t="s">
        <v>2241</v>
      </c>
      <c r="E137" s="23" t="s">
        <v>6305</v>
      </c>
      <c r="F137" s="23" t="s">
        <v>5509</v>
      </c>
      <c r="G137" s="30" t="s">
        <v>407</v>
      </c>
      <c r="H137" s="23" t="s">
        <v>408</v>
      </c>
      <c r="I137" s="23" t="s">
        <v>181</v>
      </c>
      <c r="J137" s="23" t="s">
        <v>182</v>
      </c>
      <c r="K137" s="23" t="s">
        <v>38</v>
      </c>
      <c r="L137" s="23" t="s">
        <v>409</v>
      </c>
      <c r="M137" s="23" t="s">
        <v>40</v>
      </c>
      <c r="N137" s="25">
        <v>12398386.34</v>
      </c>
      <c r="O137" s="25">
        <v>0</v>
      </c>
      <c r="P137" s="25">
        <v>12398386.34</v>
      </c>
      <c r="Q137" s="25">
        <v>0</v>
      </c>
      <c r="R137" s="30" t="s">
        <v>5879</v>
      </c>
      <c r="S137" s="23" t="s">
        <v>6306</v>
      </c>
      <c r="T137" s="23" t="s">
        <v>6307</v>
      </c>
      <c r="U137" s="23" t="s">
        <v>5513</v>
      </c>
      <c r="V137" s="23" t="s">
        <v>5882</v>
      </c>
      <c r="W137" s="23" t="s">
        <v>6308</v>
      </c>
      <c r="X137" s="23" t="s">
        <v>5516</v>
      </c>
      <c r="Y137" s="23" t="s">
        <v>5695</v>
      </c>
      <c r="Z137" s="23" t="s">
        <v>5696</v>
      </c>
      <c r="AA137" s="23" t="s">
        <v>1705</v>
      </c>
      <c r="AB137" s="21">
        <v>33526</v>
      </c>
      <c r="AC137" s="23" t="s">
        <v>967</v>
      </c>
      <c r="AD137" s="23" t="s">
        <v>463</v>
      </c>
      <c r="AE137" s="23" t="s">
        <v>457</v>
      </c>
      <c r="AF137" s="23" t="s">
        <v>6309</v>
      </c>
      <c r="AG137" s="23"/>
      <c r="AH137" s="23" t="s">
        <v>2241</v>
      </c>
      <c r="AI137" s="23" t="s">
        <v>5887</v>
      </c>
      <c r="AJ137" s="23" t="s">
        <v>6310</v>
      </c>
      <c r="AK137" s="23" t="s">
        <v>6311</v>
      </c>
    </row>
    <row r="138" spans="1:37" s="22" customFormat="1" ht="20" customHeight="1" x14ac:dyDescent="0.3">
      <c r="A138" s="34"/>
      <c r="B138" s="34"/>
      <c r="C138" s="35">
        <v>13226</v>
      </c>
      <c r="D138" s="32" t="s">
        <v>2241</v>
      </c>
      <c r="E138" s="23" t="s">
        <v>6312</v>
      </c>
      <c r="F138" s="23" t="s">
        <v>5509</v>
      </c>
      <c r="G138" s="30" t="s">
        <v>407</v>
      </c>
      <c r="H138" s="23" t="s">
        <v>408</v>
      </c>
      <c r="I138" s="23" t="s">
        <v>181</v>
      </c>
      <c r="J138" s="23" t="s">
        <v>182</v>
      </c>
      <c r="K138" s="23" t="s">
        <v>38</v>
      </c>
      <c r="L138" s="23" t="s">
        <v>409</v>
      </c>
      <c r="M138" s="23" t="s">
        <v>40</v>
      </c>
      <c r="N138" s="25">
        <v>7155470</v>
      </c>
      <c r="O138" s="25">
        <v>0</v>
      </c>
      <c r="P138" s="25">
        <v>7155470</v>
      </c>
      <c r="Q138" s="25">
        <v>0</v>
      </c>
      <c r="R138" s="30" t="s">
        <v>5879</v>
      </c>
      <c r="S138" s="23" t="s">
        <v>6306</v>
      </c>
      <c r="T138" s="23" t="s">
        <v>6307</v>
      </c>
      <c r="U138" s="23" t="s">
        <v>5513</v>
      </c>
      <c r="V138" s="23" t="s">
        <v>5882</v>
      </c>
      <c r="W138" s="23" t="s">
        <v>6308</v>
      </c>
      <c r="X138" s="23" t="s">
        <v>5516</v>
      </c>
      <c r="Y138" s="23" t="s">
        <v>5695</v>
      </c>
      <c r="Z138" s="23" t="s">
        <v>5696</v>
      </c>
      <c r="AA138" s="23" t="s">
        <v>1705</v>
      </c>
      <c r="AB138" s="21">
        <v>33526</v>
      </c>
      <c r="AC138" s="23" t="s">
        <v>963</v>
      </c>
      <c r="AD138" s="23" t="s">
        <v>457</v>
      </c>
      <c r="AE138" s="23" t="s">
        <v>451</v>
      </c>
      <c r="AF138" s="23" t="s">
        <v>6313</v>
      </c>
      <c r="AG138" s="23"/>
      <c r="AH138" s="23" t="s">
        <v>2241</v>
      </c>
      <c r="AI138" s="23" t="s">
        <v>5887</v>
      </c>
      <c r="AJ138" s="23" t="s">
        <v>6314</v>
      </c>
      <c r="AK138" s="23" t="s">
        <v>6311</v>
      </c>
    </row>
    <row r="139" spans="1:37" s="22" customFormat="1" ht="20" customHeight="1" x14ac:dyDescent="0.3">
      <c r="A139" s="34"/>
      <c r="B139" s="34"/>
      <c r="C139" s="35">
        <v>13326</v>
      </c>
      <c r="D139" s="32" t="s">
        <v>2241</v>
      </c>
      <c r="E139" s="23" t="s">
        <v>6315</v>
      </c>
      <c r="F139" s="23" t="s">
        <v>5509</v>
      </c>
      <c r="G139" s="30" t="s">
        <v>407</v>
      </c>
      <c r="H139" s="23" t="s">
        <v>408</v>
      </c>
      <c r="I139" s="23" t="s">
        <v>181</v>
      </c>
      <c r="J139" s="23" t="s">
        <v>182</v>
      </c>
      <c r="K139" s="23" t="s">
        <v>38</v>
      </c>
      <c r="L139" s="23" t="s">
        <v>409</v>
      </c>
      <c r="M139" s="23" t="s">
        <v>40</v>
      </c>
      <c r="N139" s="25">
        <v>15840.09</v>
      </c>
      <c r="O139" s="25">
        <v>0</v>
      </c>
      <c r="P139" s="25">
        <v>15840.09</v>
      </c>
      <c r="Q139" s="25">
        <v>0</v>
      </c>
      <c r="R139" s="30" t="s">
        <v>5879</v>
      </c>
      <c r="S139" s="23" t="s">
        <v>6306</v>
      </c>
      <c r="T139" s="23" t="s">
        <v>6307</v>
      </c>
      <c r="U139" s="23" t="s">
        <v>5513</v>
      </c>
      <c r="V139" s="23" t="s">
        <v>5882</v>
      </c>
      <c r="W139" s="23" t="s">
        <v>6308</v>
      </c>
      <c r="X139" s="23" t="s">
        <v>5516</v>
      </c>
      <c r="Y139" s="23" t="s">
        <v>5695</v>
      </c>
      <c r="Z139" s="23" t="s">
        <v>5696</v>
      </c>
      <c r="AA139" s="23" t="s">
        <v>1705</v>
      </c>
      <c r="AB139" s="21">
        <v>33526</v>
      </c>
      <c r="AC139" s="23" t="s">
        <v>972</v>
      </c>
      <c r="AD139" s="23" t="s">
        <v>451</v>
      </c>
      <c r="AE139" s="23" t="s">
        <v>445</v>
      </c>
      <c r="AF139" s="23" t="s">
        <v>6316</v>
      </c>
      <c r="AG139" s="23"/>
      <c r="AH139" s="23" t="s">
        <v>2241</v>
      </c>
      <c r="AI139" s="23" t="s">
        <v>5887</v>
      </c>
      <c r="AJ139" s="23" t="s">
        <v>6317</v>
      </c>
      <c r="AK139" s="23" t="s">
        <v>6311</v>
      </c>
    </row>
    <row r="140" spans="1:37" s="22" customFormat="1" ht="20" customHeight="1" x14ac:dyDescent="0.3">
      <c r="A140" s="34"/>
      <c r="B140" s="34"/>
      <c r="C140" s="35">
        <v>13426</v>
      </c>
      <c r="D140" s="32" t="s">
        <v>2241</v>
      </c>
      <c r="E140" s="23" t="s">
        <v>6318</v>
      </c>
      <c r="F140" s="23" t="s">
        <v>5509</v>
      </c>
      <c r="G140" s="30" t="s">
        <v>407</v>
      </c>
      <c r="H140" s="23" t="s">
        <v>408</v>
      </c>
      <c r="I140" s="23" t="s">
        <v>181</v>
      </c>
      <c r="J140" s="23" t="s">
        <v>182</v>
      </c>
      <c r="K140" s="23" t="s">
        <v>38</v>
      </c>
      <c r="L140" s="23" t="s">
        <v>409</v>
      </c>
      <c r="M140" s="23" t="s">
        <v>40</v>
      </c>
      <c r="N140" s="25">
        <v>3799670</v>
      </c>
      <c r="O140" s="25">
        <v>0</v>
      </c>
      <c r="P140" s="25">
        <v>3799670</v>
      </c>
      <c r="Q140" s="25">
        <v>0</v>
      </c>
      <c r="R140" s="30" t="s">
        <v>5879</v>
      </c>
      <c r="S140" s="23" t="s">
        <v>6306</v>
      </c>
      <c r="T140" s="23" t="s">
        <v>6307</v>
      </c>
      <c r="U140" s="23" t="s">
        <v>5513</v>
      </c>
      <c r="V140" s="23" t="s">
        <v>5882</v>
      </c>
      <c r="W140" s="23" t="s">
        <v>6308</v>
      </c>
      <c r="X140" s="23" t="s">
        <v>5516</v>
      </c>
      <c r="Y140" s="23" t="s">
        <v>5695</v>
      </c>
      <c r="Z140" s="23" t="s">
        <v>5696</v>
      </c>
      <c r="AA140" s="23" t="s">
        <v>1705</v>
      </c>
      <c r="AB140" s="21">
        <v>33526</v>
      </c>
      <c r="AC140" s="23" t="s">
        <v>6319</v>
      </c>
      <c r="AD140" s="23" t="s">
        <v>445</v>
      </c>
      <c r="AE140" s="23" t="s">
        <v>439</v>
      </c>
      <c r="AF140" s="23" t="s">
        <v>6320</v>
      </c>
      <c r="AG140" s="23"/>
      <c r="AH140" s="23" t="s">
        <v>2241</v>
      </c>
      <c r="AI140" s="23" t="s">
        <v>5887</v>
      </c>
      <c r="AJ140" s="23" t="s">
        <v>6321</v>
      </c>
      <c r="AK140" s="23" t="s">
        <v>6311</v>
      </c>
    </row>
    <row r="141" spans="1:37" s="22" customFormat="1" ht="20" customHeight="1" x14ac:dyDescent="0.3">
      <c r="A141" s="34"/>
      <c r="B141" s="34"/>
      <c r="C141" s="35">
        <v>13526</v>
      </c>
      <c r="D141" s="32" t="s">
        <v>2241</v>
      </c>
      <c r="E141" s="23" t="s">
        <v>6322</v>
      </c>
      <c r="F141" s="23" t="s">
        <v>5509</v>
      </c>
      <c r="G141" s="30" t="s">
        <v>407</v>
      </c>
      <c r="H141" s="23" t="s">
        <v>408</v>
      </c>
      <c r="I141" s="23" t="s">
        <v>181</v>
      </c>
      <c r="J141" s="23" t="s">
        <v>182</v>
      </c>
      <c r="K141" s="23" t="s">
        <v>38</v>
      </c>
      <c r="L141" s="23" t="s">
        <v>409</v>
      </c>
      <c r="M141" s="23" t="s">
        <v>40</v>
      </c>
      <c r="N141" s="25">
        <v>15470</v>
      </c>
      <c r="O141" s="25">
        <v>0</v>
      </c>
      <c r="P141" s="25">
        <v>15470</v>
      </c>
      <c r="Q141" s="25">
        <v>0</v>
      </c>
      <c r="R141" s="30" t="s">
        <v>5879</v>
      </c>
      <c r="S141" s="23" t="s">
        <v>6306</v>
      </c>
      <c r="T141" s="23" t="s">
        <v>6307</v>
      </c>
      <c r="U141" s="23" t="s">
        <v>5513</v>
      </c>
      <c r="V141" s="23" t="s">
        <v>5882</v>
      </c>
      <c r="W141" s="23" t="s">
        <v>6308</v>
      </c>
      <c r="X141" s="23" t="s">
        <v>5516</v>
      </c>
      <c r="Y141" s="23" t="s">
        <v>5695</v>
      </c>
      <c r="Z141" s="23" t="s">
        <v>5696</v>
      </c>
      <c r="AA141" s="23" t="s">
        <v>1705</v>
      </c>
      <c r="AB141" s="21">
        <v>33526</v>
      </c>
      <c r="AC141" s="23" t="s">
        <v>6323</v>
      </c>
      <c r="AD141" s="23" t="s">
        <v>439</v>
      </c>
      <c r="AE141" s="23" t="s">
        <v>433</v>
      </c>
      <c r="AF141" s="23" t="s">
        <v>6324</v>
      </c>
      <c r="AG141" s="23"/>
      <c r="AH141" s="23" t="s">
        <v>2241</v>
      </c>
      <c r="AI141" s="23" t="s">
        <v>5887</v>
      </c>
      <c r="AJ141" s="23" t="s">
        <v>6325</v>
      </c>
      <c r="AK141" s="23" t="s">
        <v>6311</v>
      </c>
    </row>
    <row r="142" spans="1:37" s="22" customFormat="1" ht="20" customHeight="1" x14ac:dyDescent="0.3">
      <c r="A142" s="34"/>
      <c r="B142" s="34"/>
      <c r="C142" s="35">
        <v>13626</v>
      </c>
      <c r="D142" s="32" t="s">
        <v>2241</v>
      </c>
      <c r="E142" s="23" t="s">
        <v>6326</v>
      </c>
      <c r="F142" s="23" t="s">
        <v>5509</v>
      </c>
      <c r="G142" s="30" t="s">
        <v>407</v>
      </c>
      <c r="H142" s="23" t="s">
        <v>408</v>
      </c>
      <c r="I142" s="23" t="s">
        <v>181</v>
      </c>
      <c r="J142" s="23" t="s">
        <v>182</v>
      </c>
      <c r="K142" s="23" t="s">
        <v>38</v>
      </c>
      <c r="L142" s="23" t="s">
        <v>409</v>
      </c>
      <c r="M142" s="23" t="s">
        <v>40</v>
      </c>
      <c r="N142" s="25">
        <v>15470</v>
      </c>
      <c r="O142" s="25">
        <v>0</v>
      </c>
      <c r="P142" s="25">
        <v>15470</v>
      </c>
      <c r="Q142" s="25">
        <v>0</v>
      </c>
      <c r="R142" s="30" t="s">
        <v>5879</v>
      </c>
      <c r="S142" s="23" t="s">
        <v>6306</v>
      </c>
      <c r="T142" s="23" t="s">
        <v>6307</v>
      </c>
      <c r="U142" s="23" t="s">
        <v>5513</v>
      </c>
      <c r="V142" s="23" t="s">
        <v>5882</v>
      </c>
      <c r="W142" s="23" t="s">
        <v>6308</v>
      </c>
      <c r="X142" s="23" t="s">
        <v>5516</v>
      </c>
      <c r="Y142" s="23" t="s">
        <v>5695</v>
      </c>
      <c r="Z142" s="23" t="s">
        <v>5696</v>
      </c>
      <c r="AA142" s="23" t="s">
        <v>1705</v>
      </c>
      <c r="AB142" s="21">
        <v>33526</v>
      </c>
      <c r="AC142" s="23" t="s">
        <v>978</v>
      </c>
      <c r="AD142" s="23" t="s">
        <v>433</v>
      </c>
      <c r="AE142" s="23" t="s">
        <v>427</v>
      </c>
      <c r="AF142" s="23" t="s">
        <v>6327</v>
      </c>
      <c r="AG142" s="23"/>
      <c r="AH142" s="23" t="s">
        <v>2241</v>
      </c>
      <c r="AI142" s="23" t="s">
        <v>5887</v>
      </c>
      <c r="AJ142" s="23" t="s">
        <v>6328</v>
      </c>
      <c r="AK142" s="23" t="s">
        <v>6329</v>
      </c>
    </row>
    <row r="143" spans="1:37" s="22" customFormat="1" ht="20" customHeight="1" x14ac:dyDescent="0.3">
      <c r="A143" s="34"/>
      <c r="B143" s="34"/>
      <c r="C143" s="35">
        <v>13726</v>
      </c>
      <c r="D143" s="32" t="s">
        <v>2241</v>
      </c>
      <c r="E143" s="23" t="s">
        <v>6330</v>
      </c>
      <c r="F143" s="23" t="s">
        <v>5509</v>
      </c>
      <c r="G143" s="30" t="s">
        <v>407</v>
      </c>
      <c r="H143" s="23" t="s">
        <v>408</v>
      </c>
      <c r="I143" s="23" t="s">
        <v>345</v>
      </c>
      <c r="J143" s="23" t="s">
        <v>347</v>
      </c>
      <c r="K143" s="23" t="s">
        <v>38</v>
      </c>
      <c r="L143" s="23" t="s">
        <v>409</v>
      </c>
      <c r="M143" s="23" t="s">
        <v>40</v>
      </c>
      <c r="N143" s="25">
        <v>99319500</v>
      </c>
      <c r="O143" s="25">
        <v>0</v>
      </c>
      <c r="P143" s="25">
        <v>99319500</v>
      </c>
      <c r="Q143" s="25">
        <v>80191300</v>
      </c>
      <c r="R143" s="30" t="s">
        <v>5510</v>
      </c>
      <c r="S143" s="23" t="s">
        <v>6331</v>
      </c>
      <c r="T143" s="23" t="s">
        <v>6332</v>
      </c>
      <c r="U143" s="23" t="s">
        <v>5513</v>
      </c>
      <c r="V143" s="23" t="s">
        <v>5514</v>
      </c>
      <c r="W143" s="23" t="s">
        <v>6333</v>
      </c>
      <c r="X143" s="23" t="s">
        <v>5516</v>
      </c>
      <c r="Y143" s="23" t="s">
        <v>5517</v>
      </c>
      <c r="Z143" s="23" t="s">
        <v>5518</v>
      </c>
      <c r="AA143" s="23" t="s">
        <v>1672</v>
      </c>
      <c r="AB143" s="21">
        <v>32626</v>
      </c>
      <c r="AC143" s="23" t="s">
        <v>983</v>
      </c>
      <c r="AD143" s="23" t="s">
        <v>1673</v>
      </c>
      <c r="AE143" s="23" t="s">
        <v>1674</v>
      </c>
      <c r="AF143" s="23" t="s">
        <v>1675</v>
      </c>
      <c r="AG143" s="23"/>
      <c r="AH143" s="23" t="s">
        <v>2241</v>
      </c>
      <c r="AI143" s="23" t="s">
        <v>5602</v>
      </c>
      <c r="AJ143" s="23" t="s">
        <v>6334</v>
      </c>
      <c r="AK143" s="23" t="s">
        <v>1671</v>
      </c>
    </row>
    <row r="144" spans="1:37" s="22" customFormat="1" ht="20" customHeight="1" x14ac:dyDescent="0.3">
      <c r="A144" s="34"/>
      <c r="B144" s="34"/>
      <c r="C144" s="35">
        <v>13826</v>
      </c>
      <c r="D144" s="32" t="s">
        <v>2241</v>
      </c>
      <c r="E144" s="23" t="s">
        <v>6335</v>
      </c>
      <c r="F144" s="23" t="s">
        <v>5509</v>
      </c>
      <c r="G144" s="30" t="s">
        <v>407</v>
      </c>
      <c r="H144" s="23" t="s">
        <v>408</v>
      </c>
      <c r="I144" s="23" t="s">
        <v>356</v>
      </c>
      <c r="J144" s="23" t="s">
        <v>358</v>
      </c>
      <c r="K144" s="23" t="s">
        <v>38</v>
      </c>
      <c r="L144" s="23" t="s">
        <v>409</v>
      </c>
      <c r="M144" s="23" t="s">
        <v>40</v>
      </c>
      <c r="N144" s="25">
        <v>4886514925</v>
      </c>
      <c r="O144" s="25">
        <v>0</v>
      </c>
      <c r="P144" s="25">
        <v>4886514925</v>
      </c>
      <c r="Q144" s="25">
        <v>4076677926</v>
      </c>
      <c r="R144" s="30" t="s">
        <v>5879</v>
      </c>
      <c r="S144" s="23" t="s">
        <v>6336</v>
      </c>
      <c r="T144" s="23" t="s">
        <v>6337</v>
      </c>
      <c r="U144" s="23" t="s">
        <v>6338</v>
      </c>
      <c r="V144" s="23"/>
      <c r="W144" s="23"/>
      <c r="X144" s="23"/>
      <c r="Y144" s="23"/>
      <c r="Z144" s="23"/>
      <c r="AA144" s="23" t="s">
        <v>2173</v>
      </c>
      <c r="AB144" s="21">
        <v>57726</v>
      </c>
      <c r="AC144" s="23" t="s">
        <v>988</v>
      </c>
      <c r="AD144" s="23" t="s">
        <v>2499</v>
      </c>
      <c r="AE144" s="23" t="s">
        <v>2500</v>
      </c>
      <c r="AF144" s="23" t="s">
        <v>2501</v>
      </c>
      <c r="AG144" s="23"/>
      <c r="AH144" s="23" t="s">
        <v>6339</v>
      </c>
      <c r="AI144" s="23" t="s">
        <v>5602</v>
      </c>
      <c r="AJ144" s="23" t="s">
        <v>6340</v>
      </c>
      <c r="AK144" s="23" t="s">
        <v>2498</v>
      </c>
    </row>
    <row r="145" spans="1:37" s="22" customFormat="1" ht="20" customHeight="1" x14ac:dyDescent="0.3">
      <c r="A145" s="34"/>
      <c r="B145" s="34"/>
      <c r="C145" s="35">
        <v>13926</v>
      </c>
      <c r="D145" s="32" t="s">
        <v>2241</v>
      </c>
      <c r="E145" s="23" t="s">
        <v>6341</v>
      </c>
      <c r="F145" s="23" t="s">
        <v>5509</v>
      </c>
      <c r="G145" s="30" t="s">
        <v>407</v>
      </c>
      <c r="H145" s="23" t="s">
        <v>408</v>
      </c>
      <c r="I145" s="23" t="s">
        <v>326</v>
      </c>
      <c r="J145" s="23" t="s">
        <v>1600</v>
      </c>
      <c r="K145" s="23" t="s">
        <v>38</v>
      </c>
      <c r="L145" s="23" t="s">
        <v>409</v>
      </c>
      <c r="M145" s="23" t="s">
        <v>40</v>
      </c>
      <c r="N145" s="25">
        <v>129851050</v>
      </c>
      <c r="O145" s="25">
        <v>-367850</v>
      </c>
      <c r="P145" s="25">
        <v>129483200</v>
      </c>
      <c r="Q145" s="25">
        <v>110355000</v>
      </c>
      <c r="R145" s="30" t="s">
        <v>5510</v>
      </c>
      <c r="S145" s="23" t="s">
        <v>6342</v>
      </c>
      <c r="T145" s="23" t="s">
        <v>6343</v>
      </c>
      <c r="U145" s="23" t="s">
        <v>5513</v>
      </c>
      <c r="V145" s="23" t="s">
        <v>5514</v>
      </c>
      <c r="W145" s="23" t="s">
        <v>6344</v>
      </c>
      <c r="X145" s="23" t="s">
        <v>5516</v>
      </c>
      <c r="Y145" s="23" t="s">
        <v>5517</v>
      </c>
      <c r="Z145" s="23" t="s">
        <v>5518</v>
      </c>
      <c r="AA145" s="23" t="s">
        <v>1240</v>
      </c>
      <c r="AB145" s="21">
        <v>30926</v>
      </c>
      <c r="AC145" s="23" t="s">
        <v>1602</v>
      </c>
      <c r="AD145" s="23"/>
      <c r="AE145" s="23" t="s">
        <v>1603</v>
      </c>
      <c r="AF145" s="23" t="s">
        <v>1604</v>
      </c>
      <c r="AG145" s="23"/>
      <c r="AH145" s="23" t="s">
        <v>5488</v>
      </c>
      <c r="AI145" s="23" t="s">
        <v>5563</v>
      </c>
      <c r="AJ145" s="23" t="s">
        <v>6345</v>
      </c>
      <c r="AK145" s="23" t="s">
        <v>1601</v>
      </c>
    </row>
    <row r="146" spans="1:37" s="22" customFormat="1" ht="20" customHeight="1" x14ac:dyDescent="0.3">
      <c r="A146" s="34"/>
      <c r="B146" s="34"/>
      <c r="C146" s="35">
        <v>14026</v>
      </c>
      <c r="D146" s="32" t="s">
        <v>2241</v>
      </c>
      <c r="E146" s="23" t="s">
        <v>6346</v>
      </c>
      <c r="F146" s="23" t="s">
        <v>3647</v>
      </c>
      <c r="G146" s="30" t="s">
        <v>407</v>
      </c>
      <c r="H146" s="23" t="s">
        <v>408</v>
      </c>
      <c r="I146" s="23" t="s">
        <v>255</v>
      </c>
      <c r="J146" s="23" t="s">
        <v>256</v>
      </c>
      <c r="K146" s="23" t="s">
        <v>38</v>
      </c>
      <c r="L146" s="23" t="s">
        <v>409</v>
      </c>
      <c r="M146" s="23" t="s">
        <v>40</v>
      </c>
      <c r="N146" s="25">
        <v>85000000000</v>
      </c>
      <c r="O146" s="25">
        <v>0</v>
      </c>
      <c r="P146" s="25">
        <v>85000000000</v>
      </c>
      <c r="Q146" s="25">
        <v>85000000000</v>
      </c>
      <c r="R146" s="30" t="s">
        <v>5879</v>
      </c>
      <c r="S146" s="23" t="s">
        <v>6347</v>
      </c>
      <c r="T146" s="23" t="s">
        <v>6348</v>
      </c>
      <c r="U146" s="23" t="s">
        <v>6338</v>
      </c>
      <c r="V146" s="23"/>
      <c r="W146" s="23"/>
      <c r="X146" s="23"/>
      <c r="Y146" s="23"/>
      <c r="Z146" s="23"/>
      <c r="AA146" s="23" t="s">
        <v>2503</v>
      </c>
      <c r="AB146" s="21">
        <v>57826</v>
      </c>
      <c r="AC146" s="23" t="s">
        <v>2504</v>
      </c>
      <c r="AD146" s="23"/>
      <c r="AE146" s="23"/>
      <c r="AF146" s="23"/>
      <c r="AG146" s="23"/>
      <c r="AH146" s="23" t="s">
        <v>6349</v>
      </c>
      <c r="AI146" s="23" t="s">
        <v>6202</v>
      </c>
      <c r="AJ146" s="23" t="s">
        <v>6350</v>
      </c>
      <c r="AK146" s="23" t="s">
        <v>2502</v>
      </c>
    </row>
    <row r="147" spans="1:37" s="22" customFormat="1" ht="20" customHeight="1" x14ac:dyDescent="0.3">
      <c r="A147" s="34"/>
      <c r="B147" s="34"/>
      <c r="C147" s="35">
        <v>14126</v>
      </c>
      <c r="D147" s="32" t="s">
        <v>2241</v>
      </c>
      <c r="E147" s="23" t="s">
        <v>6351</v>
      </c>
      <c r="F147" s="23" t="s">
        <v>3647</v>
      </c>
      <c r="G147" s="30" t="s">
        <v>407</v>
      </c>
      <c r="H147" s="23" t="s">
        <v>408</v>
      </c>
      <c r="I147" s="23" t="s">
        <v>246</v>
      </c>
      <c r="J147" s="23" t="s">
        <v>247</v>
      </c>
      <c r="K147" s="23" t="s">
        <v>38</v>
      </c>
      <c r="L147" s="23" t="s">
        <v>409</v>
      </c>
      <c r="M147" s="23" t="s">
        <v>40</v>
      </c>
      <c r="N147" s="25">
        <v>725000000</v>
      </c>
      <c r="O147" s="25">
        <v>0</v>
      </c>
      <c r="P147" s="25">
        <v>725000000</v>
      </c>
      <c r="Q147" s="25">
        <v>725000000</v>
      </c>
      <c r="R147" s="30" t="s">
        <v>5879</v>
      </c>
      <c r="S147" s="23" t="s">
        <v>6352</v>
      </c>
      <c r="T147" s="23" t="s">
        <v>6353</v>
      </c>
      <c r="U147" s="23" t="s">
        <v>5513</v>
      </c>
      <c r="V147" s="23" t="s">
        <v>5514</v>
      </c>
      <c r="W147" s="23" t="s">
        <v>6354</v>
      </c>
      <c r="X147" s="23" t="s">
        <v>5516</v>
      </c>
      <c r="Y147" s="23" t="s">
        <v>5561</v>
      </c>
      <c r="Z147" s="23" t="s">
        <v>5562</v>
      </c>
      <c r="AA147" s="23" t="s">
        <v>2506</v>
      </c>
      <c r="AB147" s="21">
        <v>58026</v>
      </c>
      <c r="AC147" s="23" t="s">
        <v>2507</v>
      </c>
      <c r="AD147" s="23"/>
      <c r="AE147" s="23"/>
      <c r="AF147" s="23"/>
      <c r="AG147" s="23"/>
      <c r="AH147" s="23" t="s">
        <v>6349</v>
      </c>
      <c r="AI147" s="23" t="s">
        <v>6202</v>
      </c>
      <c r="AJ147" s="23" t="s">
        <v>6355</v>
      </c>
      <c r="AK147" s="23" t="s">
        <v>2505</v>
      </c>
    </row>
    <row r="148" spans="1:37" s="22" customFormat="1" ht="20" customHeight="1" x14ac:dyDescent="0.3">
      <c r="A148" s="34"/>
      <c r="B148" s="34"/>
      <c r="C148" s="35">
        <v>14226</v>
      </c>
      <c r="D148" s="32" t="s">
        <v>2241</v>
      </c>
      <c r="E148" s="23" t="s">
        <v>6356</v>
      </c>
      <c r="F148" s="23" t="s">
        <v>3647</v>
      </c>
      <c r="G148" s="30" t="s">
        <v>407</v>
      </c>
      <c r="H148" s="23" t="s">
        <v>408</v>
      </c>
      <c r="I148" s="23" t="s">
        <v>149</v>
      </c>
      <c r="J148" s="23" t="s">
        <v>151</v>
      </c>
      <c r="K148" s="23" t="s">
        <v>38</v>
      </c>
      <c r="L148" s="23" t="s">
        <v>409</v>
      </c>
      <c r="M148" s="23" t="s">
        <v>40</v>
      </c>
      <c r="N148" s="25">
        <v>100797544.5</v>
      </c>
      <c r="O148" s="25">
        <v>0</v>
      </c>
      <c r="P148" s="25">
        <v>100797544.5</v>
      </c>
      <c r="Q148" s="25">
        <v>100797544.5</v>
      </c>
      <c r="R148" s="30" t="s">
        <v>5879</v>
      </c>
      <c r="S148" s="23" t="s">
        <v>6357</v>
      </c>
      <c r="T148" s="23" t="s">
        <v>6358</v>
      </c>
      <c r="U148" s="23" t="s">
        <v>5513</v>
      </c>
      <c r="V148" s="23" t="s">
        <v>5514</v>
      </c>
      <c r="W148" s="23" t="s">
        <v>6359</v>
      </c>
      <c r="X148" s="23" t="s">
        <v>5516</v>
      </c>
      <c r="Y148" s="23" t="s">
        <v>5517</v>
      </c>
      <c r="Z148" s="23" t="s">
        <v>5518</v>
      </c>
      <c r="AA148" s="23" t="s">
        <v>2520</v>
      </c>
      <c r="AB148" s="21">
        <v>58926</v>
      </c>
      <c r="AC148" s="23" t="s">
        <v>994</v>
      </c>
      <c r="AD148" s="23"/>
      <c r="AE148" s="23"/>
      <c r="AF148" s="23"/>
      <c r="AG148" s="23"/>
      <c r="AH148" s="23" t="s">
        <v>6360</v>
      </c>
      <c r="AI148" s="23" t="s">
        <v>6118</v>
      </c>
      <c r="AJ148" s="23" t="s">
        <v>6361</v>
      </c>
      <c r="AK148" s="23" t="s">
        <v>2519</v>
      </c>
    </row>
    <row r="149" spans="1:37" s="22" customFormat="1" ht="20" customHeight="1" x14ac:dyDescent="0.3">
      <c r="A149" s="34"/>
      <c r="B149" s="34"/>
      <c r="C149" s="35">
        <v>14226</v>
      </c>
      <c r="D149" s="32" t="s">
        <v>2241</v>
      </c>
      <c r="E149" s="23" t="s">
        <v>6356</v>
      </c>
      <c r="F149" s="23" t="s">
        <v>3647</v>
      </c>
      <c r="G149" s="30" t="s">
        <v>407</v>
      </c>
      <c r="H149" s="23" t="s">
        <v>408</v>
      </c>
      <c r="I149" s="23" t="s">
        <v>163</v>
      </c>
      <c r="J149" s="23" t="s">
        <v>164</v>
      </c>
      <c r="K149" s="23" t="s">
        <v>38</v>
      </c>
      <c r="L149" s="23" t="s">
        <v>409</v>
      </c>
      <c r="M149" s="23" t="s">
        <v>40</v>
      </c>
      <c r="N149" s="25">
        <v>56261484.420000002</v>
      </c>
      <c r="O149" s="25">
        <v>0</v>
      </c>
      <c r="P149" s="25">
        <v>56261484.420000002</v>
      </c>
      <c r="Q149" s="25">
        <v>56261484.420000002</v>
      </c>
      <c r="R149" s="30" t="s">
        <v>5879</v>
      </c>
      <c r="S149" s="23" t="s">
        <v>6357</v>
      </c>
      <c r="T149" s="23" t="s">
        <v>6358</v>
      </c>
      <c r="U149" s="23" t="s">
        <v>5513</v>
      </c>
      <c r="V149" s="23" t="s">
        <v>5514</v>
      </c>
      <c r="W149" s="23" t="s">
        <v>6359</v>
      </c>
      <c r="X149" s="23" t="s">
        <v>5516</v>
      </c>
      <c r="Y149" s="23" t="s">
        <v>5517</v>
      </c>
      <c r="Z149" s="23" t="s">
        <v>5518</v>
      </c>
      <c r="AA149" s="23" t="s">
        <v>2520</v>
      </c>
      <c r="AB149" s="21">
        <v>58926</v>
      </c>
      <c r="AC149" s="23" t="s">
        <v>994</v>
      </c>
      <c r="AD149" s="23"/>
      <c r="AE149" s="23"/>
      <c r="AF149" s="23"/>
      <c r="AG149" s="23"/>
      <c r="AH149" s="23" t="s">
        <v>6360</v>
      </c>
      <c r="AI149" s="23" t="s">
        <v>6118</v>
      </c>
      <c r="AJ149" s="23" t="s">
        <v>6361</v>
      </c>
      <c r="AK149" s="23" t="s">
        <v>2519</v>
      </c>
    </row>
    <row r="150" spans="1:37" s="22" customFormat="1" ht="20" customHeight="1" x14ac:dyDescent="0.3">
      <c r="A150" s="34"/>
      <c r="B150" s="34"/>
      <c r="C150" s="35">
        <v>14226</v>
      </c>
      <c r="D150" s="32" t="s">
        <v>2241</v>
      </c>
      <c r="E150" s="23" t="s">
        <v>6356</v>
      </c>
      <c r="F150" s="23" t="s">
        <v>3647</v>
      </c>
      <c r="G150" s="30" t="s">
        <v>407</v>
      </c>
      <c r="H150" s="23" t="s">
        <v>408</v>
      </c>
      <c r="I150" s="23" t="s">
        <v>183</v>
      </c>
      <c r="J150" s="23" t="s">
        <v>184</v>
      </c>
      <c r="K150" s="23" t="s">
        <v>38</v>
      </c>
      <c r="L150" s="23" t="s">
        <v>409</v>
      </c>
      <c r="M150" s="23" t="s">
        <v>40</v>
      </c>
      <c r="N150" s="25">
        <v>465122786.97000003</v>
      </c>
      <c r="O150" s="25">
        <v>0</v>
      </c>
      <c r="P150" s="25">
        <v>465122786.97000003</v>
      </c>
      <c r="Q150" s="25">
        <v>465122786.97000003</v>
      </c>
      <c r="R150" s="30" t="s">
        <v>5879</v>
      </c>
      <c r="S150" s="23" t="s">
        <v>6357</v>
      </c>
      <c r="T150" s="23" t="s">
        <v>6358</v>
      </c>
      <c r="U150" s="23" t="s">
        <v>5513</v>
      </c>
      <c r="V150" s="23" t="s">
        <v>5514</v>
      </c>
      <c r="W150" s="23" t="s">
        <v>6359</v>
      </c>
      <c r="X150" s="23" t="s">
        <v>5516</v>
      </c>
      <c r="Y150" s="23" t="s">
        <v>5517</v>
      </c>
      <c r="Z150" s="23" t="s">
        <v>5518</v>
      </c>
      <c r="AA150" s="23" t="s">
        <v>2520</v>
      </c>
      <c r="AB150" s="21">
        <v>58926</v>
      </c>
      <c r="AC150" s="23" t="s">
        <v>994</v>
      </c>
      <c r="AD150" s="23"/>
      <c r="AE150" s="23"/>
      <c r="AF150" s="23"/>
      <c r="AG150" s="23"/>
      <c r="AH150" s="23" t="s">
        <v>6360</v>
      </c>
      <c r="AI150" s="23" t="s">
        <v>6118</v>
      </c>
      <c r="AJ150" s="23" t="s">
        <v>6361</v>
      </c>
      <c r="AK150" s="23" t="s">
        <v>2519</v>
      </c>
    </row>
    <row r="151" spans="1:37" s="22" customFormat="1" ht="20" customHeight="1" x14ac:dyDescent="0.3">
      <c r="A151" s="34"/>
      <c r="B151" s="34"/>
      <c r="C151" s="35">
        <v>14326</v>
      </c>
      <c r="D151" s="32" t="s">
        <v>2241</v>
      </c>
      <c r="E151" s="23" t="s">
        <v>6362</v>
      </c>
      <c r="F151" s="23" t="s">
        <v>3647</v>
      </c>
      <c r="G151" s="30" t="s">
        <v>407</v>
      </c>
      <c r="H151" s="23" t="s">
        <v>408</v>
      </c>
      <c r="I151" s="23" t="s">
        <v>356</v>
      </c>
      <c r="J151" s="23" t="s">
        <v>358</v>
      </c>
      <c r="K151" s="23" t="s">
        <v>38</v>
      </c>
      <c r="L151" s="23" t="s">
        <v>409</v>
      </c>
      <c r="M151" s="23" t="s">
        <v>40</v>
      </c>
      <c r="N151" s="25">
        <v>1299999498</v>
      </c>
      <c r="O151" s="25">
        <v>0</v>
      </c>
      <c r="P151" s="25">
        <v>1299999498</v>
      </c>
      <c r="Q151" s="25">
        <v>1299999498</v>
      </c>
      <c r="R151" s="30" t="s">
        <v>5879</v>
      </c>
      <c r="S151" s="23" t="s">
        <v>6363</v>
      </c>
      <c r="T151" s="23" t="s">
        <v>6364</v>
      </c>
      <c r="U151" s="23" t="s">
        <v>5513</v>
      </c>
      <c r="V151" s="23" t="s">
        <v>5882</v>
      </c>
      <c r="W151" s="23" t="s">
        <v>6365</v>
      </c>
      <c r="X151" s="23" t="s">
        <v>5516</v>
      </c>
      <c r="Y151" s="23" t="s">
        <v>5561</v>
      </c>
      <c r="Z151" s="23" t="s">
        <v>5562</v>
      </c>
      <c r="AA151" s="23" t="s">
        <v>1939</v>
      </c>
      <c r="AB151" s="21">
        <v>59326</v>
      </c>
      <c r="AC151" s="23" t="s">
        <v>2531</v>
      </c>
      <c r="AD151" s="23"/>
      <c r="AE151" s="23"/>
      <c r="AF151" s="23"/>
      <c r="AG151" s="23"/>
      <c r="AH151" s="23" t="s">
        <v>6366</v>
      </c>
      <c r="AI151" s="23" t="s">
        <v>6202</v>
      </c>
      <c r="AJ151" s="23" t="s">
        <v>6367</v>
      </c>
      <c r="AK151" s="23" t="s">
        <v>2530</v>
      </c>
    </row>
    <row r="152" spans="1:37" s="22" customFormat="1" ht="20" customHeight="1" x14ac:dyDescent="0.3">
      <c r="A152" s="34"/>
      <c r="B152" s="34"/>
      <c r="C152" s="35">
        <v>14426</v>
      </c>
      <c r="D152" s="32" t="s">
        <v>2241</v>
      </c>
      <c r="E152" s="23" t="s">
        <v>6368</v>
      </c>
      <c r="F152" s="23" t="s">
        <v>5509</v>
      </c>
      <c r="G152" s="30" t="s">
        <v>407</v>
      </c>
      <c r="H152" s="23" t="s">
        <v>408</v>
      </c>
      <c r="I152" s="23" t="s">
        <v>185</v>
      </c>
      <c r="J152" s="23" t="s">
        <v>186</v>
      </c>
      <c r="K152" s="23" t="s">
        <v>38</v>
      </c>
      <c r="L152" s="23" t="s">
        <v>409</v>
      </c>
      <c r="M152" s="23" t="s">
        <v>40</v>
      </c>
      <c r="N152" s="25">
        <v>593532843</v>
      </c>
      <c r="O152" s="25">
        <v>0</v>
      </c>
      <c r="P152" s="25">
        <v>593532843</v>
      </c>
      <c r="Q152" s="25">
        <v>452775436</v>
      </c>
      <c r="R152" s="30" t="s">
        <v>5879</v>
      </c>
      <c r="S152" s="23" t="s">
        <v>6369</v>
      </c>
      <c r="T152" s="23" t="s">
        <v>6370</v>
      </c>
      <c r="U152" s="23" t="s">
        <v>5513</v>
      </c>
      <c r="V152" s="23" t="s">
        <v>5514</v>
      </c>
      <c r="W152" s="23" t="s">
        <v>6371</v>
      </c>
      <c r="X152" s="23" t="s">
        <v>5516</v>
      </c>
      <c r="Y152" s="23" t="s">
        <v>5517</v>
      </c>
      <c r="Z152" s="23" t="s">
        <v>5518</v>
      </c>
      <c r="AA152" s="23" t="s">
        <v>2164</v>
      </c>
      <c r="AB152" s="21">
        <v>59626</v>
      </c>
      <c r="AC152" s="23" t="s">
        <v>999</v>
      </c>
      <c r="AD152" s="23" t="s">
        <v>6372</v>
      </c>
      <c r="AE152" s="23" t="s">
        <v>2536</v>
      </c>
      <c r="AF152" s="23" t="s">
        <v>2537</v>
      </c>
      <c r="AG152" s="23"/>
      <c r="AH152" s="23" t="s">
        <v>6373</v>
      </c>
      <c r="AI152" s="23" t="s">
        <v>6374</v>
      </c>
      <c r="AJ152" s="23" t="s">
        <v>6375</v>
      </c>
      <c r="AK152" s="23" t="s">
        <v>2535</v>
      </c>
    </row>
    <row r="153" spans="1:37" s="22" customFormat="1" ht="20" customHeight="1" x14ac:dyDescent="0.3">
      <c r="A153" s="34"/>
      <c r="B153" s="34"/>
      <c r="C153" s="35">
        <v>14526</v>
      </c>
      <c r="D153" s="32" t="s">
        <v>2241</v>
      </c>
      <c r="E153" s="23" t="s">
        <v>6376</v>
      </c>
      <c r="F153" s="23" t="s">
        <v>5509</v>
      </c>
      <c r="G153" s="30" t="s">
        <v>407</v>
      </c>
      <c r="H153" s="23" t="s">
        <v>408</v>
      </c>
      <c r="I153" s="23" t="s">
        <v>371</v>
      </c>
      <c r="J153" s="23" t="s">
        <v>373</v>
      </c>
      <c r="K153" s="23" t="s">
        <v>38</v>
      </c>
      <c r="L153" s="23" t="s">
        <v>409</v>
      </c>
      <c r="M153" s="23" t="s">
        <v>40</v>
      </c>
      <c r="N153" s="25">
        <v>3144069100</v>
      </c>
      <c r="O153" s="25">
        <v>0</v>
      </c>
      <c r="P153" s="25">
        <v>3144069100</v>
      </c>
      <c r="Q153" s="25">
        <v>2245763644</v>
      </c>
      <c r="R153" s="30" t="s">
        <v>5879</v>
      </c>
      <c r="S153" s="23" t="s">
        <v>6377</v>
      </c>
      <c r="T153" s="23" t="s">
        <v>6378</v>
      </c>
      <c r="U153" s="23" t="s">
        <v>5513</v>
      </c>
      <c r="V153" s="23" t="s">
        <v>5514</v>
      </c>
      <c r="W153" s="23" t="s">
        <v>6379</v>
      </c>
      <c r="X153" s="23" t="s">
        <v>5516</v>
      </c>
      <c r="Y153" s="23" t="s">
        <v>6380</v>
      </c>
      <c r="Z153" s="23" t="s">
        <v>6381</v>
      </c>
      <c r="AA153" s="23" t="s">
        <v>2539</v>
      </c>
      <c r="AB153" s="21">
        <v>59726</v>
      </c>
      <c r="AC153" s="23" t="s">
        <v>2540</v>
      </c>
      <c r="AD153" s="23" t="s">
        <v>6382</v>
      </c>
      <c r="AE153" s="23" t="s">
        <v>2541</v>
      </c>
      <c r="AF153" s="23" t="s">
        <v>2542</v>
      </c>
      <c r="AG153" s="23"/>
      <c r="AH153" s="23" t="s">
        <v>6383</v>
      </c>
      <c r="AI153" s="23" t="s">
        <v>6202</v>
      </c>
      <c r="AJ153" s="23" t="s">
        <v>6384</v>
      </c>
      <c r="AK153" s="23" t="s">
        <v>2538</v>
      </c>
    </row>
    <row r="154" spans="1:37" s="22" customFormat="1" ht="20" customHeight="1" x14ac:dyDescent="0.3">
      <c r="A154" s="34"/>
      <c r="B154" s="34"/>
      <c r="C154" s="35">
        <v>14626</v>
      </c>
      <c r="D154" s="32" t="s">
        <v>2543</v>
      </c>
      <c r="E154" s="23" t="s">
        <v>6385</v>
      </c>
      <c r="F154" s="23" t="s">
        <v>5509</v>
      </c>
      <c r="G154" s="30" t="s">
        <v>407</v>
      </c>
      <c r="H154" s="23" t="s">
        <v>408</v>
      </c>
      <c r="I154" s="23" t="s">
        <v>368</v>
      </c>
      <c r="J154" s="23" t="s">
        <v>370</v>
      </c>
      <c r="K154" s="23" t="s">
        <v>38</v>
      </c>
      <c r="L154" s="23" t="s">
        <v>409</v>
      </c>
      <c r="M154" s="23" t="s">
        <v>40</v>
      </c>
      <c r="N154" s="25">
        <v>59591700</v>
      </c>
      <c r="O154" s="25">
        <v>0</v>
      </c>
      <c r="P154" s="25">
        <v>59591700</v>
      </c>
      <c r="Q154" s="25">
        <v>47894070</v>
      </c>
      <c r="R154" s="30" t="s">
        <v>5510</v>
      </c>
      <c r="S154" s="23" t="s">
        <v>6386</v>
      </c>
      <c r="T154" s="23" t="s">
        <v>6387</v>
      </c>
      <c r="U154" s="23" t="s">
        <v>5513</v>
      </c>
      <c r="V154" s="23" t="s">
        <v>5514</v>
      </c>
      <c r="W154" s="23" t="s">
        <v>6388</v>
      </c>
      <c r="X154" s="23" t="s">
        <v>5516</v>
      </c>
      <c r="Y154" s="23" t="s">
        <v>5561</v>
      </c>
      <c r="Z154" s="23" t="s">
        <v>5562</v>
      </c>
      <c r="AA154" s="23" t="s">
        <v>1202</v>
      </c>
      <c r="AB154" s="21">
        <v>19926</v>
      </c>
      <c r="AC154" s="23" t="s">
        <v>1005</v>
      </c>
      <c r="AD154" s="23"/>
      <c r="AE154" s="23" t="s">
        <v>1203</v>
      </c>
      <c r="AF154" s="23" t="s">
        <v>1204</v>
      </c>
      <c r="AG154" s="23"/>
      <c r="AH154" s="23" t="s">
        <v>2543</v>
      </c>
      <c r="AI154" s="23" t="s">
        <v>5602</v>
      </c>
      <c r="AJ154" s="23" t="s">
        <v>6389</v>
      </c>
      <c r="AK154" s="23" t="s">
        <v>1201</v>
      </c>
    </row>
    <row r="155" spans="1:37" s="22" customFormat="1" ht="20" customHeight="1" x14ac:dyDescent="0.3">
      <c r="A155" s="34"/>
      <c r="B155" s="34"/>
      <c r="C155" s="35">
        <v>14726</v>
      </c>
      <c r="D155" s="32" t="s">
        <v>2543</v>
      </c>
      <c r="E155" s="23" t="s">
        <v>6390</v>
      </c>
      <c r="F155" s="23" t="s">
        <v>5509</v>
      </c>
      <c r="G155" s="30" t="s">
        <v>407</v>
      </c>
      <c r="H155" s="23" t="s">
        <v>408</v>
      </c>
      <c r="I155" s="23" t="s">
        <v>278</v>
      </c>
      <c r="J155" s="23" t="s">
        <v>1037</v>
      </c>
      <c r="K155" s="23" t="s">
        <v>38</v>
      </c>
      <c r="L155" s="23" t="s">
        <v>409</v>
      </c>
      <c r="M155" s="23" t="s">
        <v>40</v>
      </c>
      <c r="N155" s="25">
        <v>124149375</v>
      </c>
      <c r="O155" s="25">
        <v>0</v>
      </c>
      <c r="P155" s="25">
        <v>124149375</v>
      </c>
      <c r="Q155" s="25">
        <v>99779312</v>
      </c>
      <c r="R155" s="30" t="s">
        <v>5510</v>
      </c>
      <c r="S155" s="23" t="s">
        <v>6391</v>
      </c>
      <c r="T155" s="23" t="s">
        <v>6392</v>
      </c>
      <c r="U155" s="23" t="s">
        <v>5513</v>
      </c>
      <c r="V155" s="23" t="s">
        <v>5514</v>
      </c>
      <c r="W155" s="23" t="s">
        <v>6393</v>
      </c>
      <c r="X155" s="23" t="s">
        <v>5516</v>
      </c>
      <c r="Y155" s="23" t="s">
        <v>6040</v>
      </c>
      <c r="Z155" s="23" t="s">
        <v>6041</v>
      </c>
      <c r="AA155" s="23" t="s">
        <v>1076</v>
      </c>
      <c r="AB155" s="21">
        <v>39026</v>
      </c>
      <c r="AC155" s="23" t="s">
        <v>1014</v>
      </c>
      <c r="AD155" s="23"/>
      <c r="AE155" s="23" t="s">
        <v>1878</v>
      </c>
      <c r="AF155" s="23" t="s">
        <v>1879</v>
      </c>
      <c r="AG155" s="23"/>
      <c r="AH155" s="23" t="s">
        <v>2543</v>
      </c>
      <c r="AI155" s="23" t="s">
        <v>5602</v>
      </c>
      <c r="AJ155" s="23" t="s">
        <v>6394</v>
      </c>
      <c r="AK155" s="23" t="s">
        <v>6395</v>
      </c>
    </row>
    <row r="156" spans="1:37" s="22" customFormat="1" ht="20" customHeight="1" x14ac:dyDescent="0.3">
      <c r="A156" s="34"/>
      <c r="B156" s="34"/>
      <c r="C156" s="35">
        <v>14826</v>
      </c>
      <c r="D156" s="32" t="s">
        <v>2543</v>
      </c>
      <c r="E156" s="23" t="s">
        <v>6396</v>
      </c>
      <c r="F156" s="23" t="s">
        <v>5509</v>
      </c>
      <c r="G156" s="30" t="s">
        <v>407</v>
      </c>
      <c r="H156" s="23" t="s">
        <v>408</v>
      </c>
      <c r="I156" s="23" t="s">
        <v>248</v>
      </c>
      <c r="J156" s="23" t="s">
        <v>250</v>
      </c>
      <c r="K156" s="23" t="s">
        <v>38</v>
      </c>
      <c r="L156" s="23" t="s">
        <v>409</v>
      </c>
      <c r="M156" s="23" t="s">
        <v>40</v>
      </c>
      <c r="N156" s="25">
        <v>151757550</v>
      </c>
      <c r="O156" s="25">
        <v>0</v>
      </c>
      <c r="P156" s="25">
        <v>151757550</v>
      </c>
      <c r="Q156" s="25">
        <v>121968105</v>
      </c>
      <c r="R156" s="30" t="s">
        <v>5510</v>
      </c>
      <c r="S156" s="23" t="s">
        <v>6397</v>
      </c>
      <c r="T156" s="23" t="s">
        <v>6398</v>
      </c>
      <c r="U156" s="23" t="s">
        <v>5513</v>
      </c>
      <c r="V156" s="23" t="s">
        <v>5514</v>
      </c>
      <c r="W156" s="23" t="s">
        <v>6399</v>
      </c>
      <c r="X156" s="23" t="s">
        <v>5516</v>
      </c>
      <c r="Y156" s="23" t="s">
        <v>5768</v>
      </c>
      <c r="Z156" s="23" t="s">
        <v>5769</v>
      </c>
      <c r="AA156" s="23" t="s">
        <v>1872</v>
      </c>
      <c r="AB156" s="21">
        <v>44526</v>
      </c>
      <c r="AC156" s="23" t="s">
        <v>1009</v>
      </c>
      <c r="AD156" s="23"/>
      <c r="AE156" s="23" t="s">
        <v>2056</v>
      </c>
      <c r="AF156" s="23" t="s">
        <v>2057</v>
      </c>
      <c r="AG156" s="23"/>
      <c r="AH156" s="23" t="s">
        <v>2241</v>
      </c>
      <c r="AI156" s="23" t="s">
        <v>5563</v>
      </c>
      <c r="AJ156" s="23" t="s">
        <v>6400</v>
      </c>
      <c r="AK156" s="23" t="s">
        <v>6401</v>
      </c>
    </row>
    <row r="157" spans="1:37" s="22" customFormat="1" ht="20" customHeight="1" x14ac:dyDescent="0.3">
      <c r="A157" s="34"/>
      <c r="B157" s="34"/>
      <c r="C157" s="35">
        <v>14926</v>
      </c>
      <c r="D157" s="32" t="s">
        <v>2543</v>
      </c>
      <c r="E157" s="23" t="s">
        <v>6402</v>
      </c>
      <c r="F157" s="23" t="s">
        <v>5509</v>
      </c>
      <c r="G157" s="30" t="s">
        <v>407</v>
      </c>
      <c r="H157" s="23" t="s">
        <v>408</v>
      </c>
      <c r="I157" s="23" t="s">
        <v>211</v>
      </c>
      <c r="J157" s="23" t="s">
        <v>816</v>
      </c>
      <c r="K157" s="23" t="s">
        <v>38</v>
      </c>
      <c r="L157" s="23" t="s">
        <v>409</v>
      </c>
      <c r="M157" s="23" t="s">
        <v>40</v>
      </c>
      <c r="N157" s="25">
        <v>109251450</v>
      </c>
      <c r="O157" s="25">
        <v>0</v>
      </c>
      <c r="P157" s="25">
        <v>109251450</v>
      </c>
      <c r="Q157" s="25">
        <v>88210430</v>
      </c>
      <c r="R157" s="30" t="s">
        <v>5510</v>
      </c>
      <c r="S157" s="23" t="s">
        <v>6403</v>
      </c>
      <c r="T157" s="23" t="s">
        <v>6404</v>
      </c>
      <c r="U157" s="23" t="s">
        <v>5513</v>
      </c>
      <c r="V157" s="23" t="s">
        <v>5514</v>
      </c>
      <c r="W157" s="23" t="s">
        <v>6405</v>
      </c>
      <c r="X157" s="23" t="s">
        <v>5516</v>
      </c>
      <c r="Y157" s="23" t="s">
        <v>5768</v>
      </c>
      <c r="Z157" s="23" t="s">
        <v>5769</v>
      </c>
      <c r="AA157" s="23" t="s">
        <v>1826</v>
      </c>
      <c r="AB157" s="21">
        <v>37026</v>
      </c>
      <c r="AC157" s="23" t="s">
        <v>1827</v>
      </c>
      <c r="AD157" s="23"/>
      <c r="AE157" s="23" t="s">
        <v>1828</v>
      </c>
      <c r="AF157" s="23" t="s">
        <v>1829</v>
      </c>
      <c r="AG157" s="23"/>
      <c r="AH157" s="23" t="s">
        <v>2543</v>
      </c>
      <c r="AI157" s="23" t="s">
        <v>5563</v>
      </c>
      <c r="AJ157" s="23" t="s">
        <v>6406</v>
      </c>
      <c r="AK157" s="23" t="s">
        <v>6407</v>
      </c>
    </row>
    <row r="158" spans="1:37" s="22" customFormat="1" ht="20" customHeight="1" x14ac:dyDescent="0.3">
      <c r="A158" s="34"/>
      <c r="B158" s="34"/>
      <c r="C158" s="35">
        <v>15026</v>
      </c>
      <c r="D158" s="32" t="s">
        <v>2543</v>
      </c>
      <c r="E158" s="23" t="s">
        <v>6408</v>
      </c>
      <c r="F158" s="23" t="s">
        <v>5509</v>
      </c>
      <c r="G158" s="30" t="s">
        <v>407</v>
      </c>
      <c r="H158" s="23" t="s">
        <v>408</v>
      </c>
      <c r="I158" s="23" t="s">
        <v>211</v>
      </c>
      <c r="J158" s="23" t="s">
        <v>816</v>
      </c>
      <c r="K158" s="23" t="s">
        <v>38</v>
      </c>
      <c r="L158" s="23" t="s">
        <v>409</v>
      </c>
      <c r="M158" s="23" t="s">
        <v>40</v>
      </c>
      <c r="N158" s="25">
        <v>69523650</v>
      </c>
      <c r="O158" s="25">
        <v>0</v>
      </c>
      <c r="P158" s="25">
        <v>69523650</v>
      </c>
      <c r="Q158" s="25">
        <v>56391405</v>
      </c>
      <c r="R158" s="30" t="s">
        <v>5510</v>
      </c>
      <c r="S158" s="23" t="s">
        <v>6409</v>
      </c>
      <c r="T158" s="23" t="s">
        <v>6410</v>
      </c>
      <c r="U158" s="23" t="s">
        <v>5513</v>
      </c>
      <c r="V158" s="23" t="s">
        <v>5514</v>
      </c>
      <c r="W158" s="23" t="s">
        <v>6411</v>
      </c>
      <c r="X158" s="23" t="s">
        <v>5516</v>
      </c>
      <c r="Y158" s="23" t="s">
        <v>5517</v>
      </c>
      <c r="Z158" s="23" t="s">
        <v>5518</v>
      </c>
      <c r="AA158" s="23" t="s">
        <v>798</v>
      </c>
      <c r="AB158" s="21">
        <v>10926</v>
      </c>
      <c r="AC158" s="23" t="s">
        <v>875</v>
      </c>
      <c r="AD158" s="23"/>
      <c r="AE158" s="23" t="s">
        <v>876</v>
      </c>
      <c r="AF158" s="23" t="s">
        <v>877</v>
      </c>
      <c r="AG158" s="23"/>
      <c r="AH158" s="23" t="s">
        <v>2543</v>
      </c>
      <c r="AI158" s="23" t="s">
        <v>5563</v>
      </c>
      <c r="AJ158" s="23" t="s">
        <v>6412</v>
      </c>
      <c r="AK158" s="23" t="s">
        <v>6413</v>
      </c>
    </row>
    <row r="159" spans="1:37" s="22" customFormat="1" ht="20" customHeight="1" x14ac:dyDescent="0.3">
      <c r="A159" s="34"/>
      <c r="B159" s="34"/>
      <c r="C159" s="35">
        <v>15126</v>
      </c>
      <c r="D159" s="32" t="s">
        <v>2543</v>
      </c>
      <c r="E159" s="23" t="s">
        <v>6414</v>
      </c>
      <c r="F159" s="23" t="s">
        <v>5509</v>
      </c>
      <c r="G159" s="30" t="s">
        <v>407</v>
      </c>
      <c r="H159" s="23" t="s">
        <v>408</v>
      </c>
      <c r="I159" s="23" t="s">
        <v>211</v>
      </c>
      <c r="J159" s="23" t="s">
        <v>816</v>
      </c>
      <c r="K159" s="23" t="s">
        <v>38</v>
      </c>
      <c r="L159" s="23" t="s">
        <v>409</v>
      </c>
      <c r="M159" s="23" t="s">
        <v>40</v>
      </c>
      <c r="N159" s="25">
        <v>89387550</v>
      </c>
      <c r="O159" s="25">
        <v>0</v>
      </c>
      <c r="P159" s="25">
        <v>89387550</v>
      </c>
      <c r="Q159" s="25">
        <v>73165365</v>
      </c>
      <c r="R159" s="30" t="s">
        <v>5510</v>
      </c>
      <c r="S159" s="23" t="s">
        <v>6415</v>
      </c>
      <c r="T159" s="23" t="s">
        <v>6416</v>
      </c>
      <c r="U159" s="23" t="s">
        <v>5513</v>
      </c>
      <c r="V159" s="23" t="s">
        <v>5514</v>
      </c>
      <c r="W159" s="23" t="s">
        <v>6417</v>
      </c>
      <c r="X159" s="23" t="s">
        <v>5516</v>
      </c>
      <c r="Y159" s="23" t="s">
        <v>5561</v>
      </c>
      <c r="Z159" s="23" t="s">
        <v>5562</v>
      </c>
      <c r="AA159" s="23" t="s">
        <v>862</v>
      </c>
      <c r="AB159" s="21">
        <v>10626</v>
      </c>
      <c r="AC159" s="23" t="s">
        <v>863</v>
      </c>
      <c r="AD159" s="23"/>
      <c r="AE159" s="23" t="s">
        <v>864</v>
      </c>
      <c r="AF159" s="23" t="s">
        <v>865</v>
      </c>
      <c r="AG159" s="23"/>
      <c r="AH159" s="23" t="s">
        <v>2543</v>
      </c>
      <c r="AI159" s="23" t="s">
        <v>5602</v>
      </c>
      <c r="AJ159" s="23" t="s">
        <v>6418</v>
      </c>
      <c r="AK159" s="23" t="s">
        <v>861</v>
      </c>
    </row>
    <row r="160" spans="1:37" s="22" customFormat="1" ht="20" customHeight="1" x14ac:dyDescent="0.3">
      <c r="A160" s="34"/>
      <c r="B160" s="34"/>
      <c r="C160" s="35">
        <v>15226</v>
      </c>
      <c r="D160" s="32" t="s">
        <v>2543</v>
      </c>
      <c r="E160" s="23" t="s">
        <v>6419</v>
      </c>
      <c r="F160" s="23" t="s">
        <v>5509</v>
      </c>
      <c r="G160" s="30" t="s">
        <v>407</v>
      </c>
      <c r="H160" s="23" t="s">
        <v>408</v>
      </c>
      <c r="I160" s="23" t="s">
        <v>342</v>
      </c>
      <c r="J160" s="23" t="s">
        <v>344</v>
      </c>
      <c r="K160" s="23" t="s">
        <v>38</v>
      </c>
      <c r="L160" s="23" t="s">
        <v>409</v>
      </c>
      <c r="M160" s="23" t="s">
        <v>40</v>
      </c>
      <c r="N160" s="25">
        <v>240000000</v>
      </c>
      <c r="O160" s="25">
        <v>-5333333.34</v>
      </c>
      <c r="P160" s="25">
        <v>234666666.66</v>
      </c>
      <c r="Q160" s="25">
        <v>200000000</v>
      </c>
      <c r="R160" s="30" t="s">
        <v>5510</v>
      </c>
      <c r="S160" s="23" t="s">
        <v>6420</v>
      </c>
      <c r="T160" s="23" t="s">
        <v>6421</v>
      </c>
      <c r="U160" s="23" t="s">
        <v>5513</v>
      </c>
      <c r="V160" s="23" t="s">
        <v>5514</v>
      </c>
      <c r="W160" s="23" t="s">
        <v>6422</v>
      </c>
      <c r="X160" s="23" t="s">
        <v>5516</v>
      </c>
      <c r="Y160" s="23" t="s">
        <v>5561</v>
      </c>
      <c r="Z160" s="23" t="s">
        <v>5562</v>
      </c>
      <c r="AA160" s="23" t="s">
        <v>1459</v>
      </c>
      <c r="AB160" s="21">
        <v>53326</v>
      </c>
      <c r="AC160" s="23" t="s">
        <v>2347</v>
      </c>
      <c r="AD160" s="23" t="s">
        <v>2348</v>
      </c>
      <c r="AE160" s="23" t="s">
        <v>2349</v>
      </c>
      <c r="AF160" s="23" t="s">
        <v>2350</v>
      </c>
      <c r="AG160" s="23"/>
      <c r="AH160" s="23" t="s">
        <v>2543</v>
      </c>
      <c r="AI160" s="23" t="s">
        <v>5602</v>
      </c>
      <c r="AJ160" s="23" t="s">
        <v>6423</v>
      </c>
      <c r="AK160" s="23" t="s">
        <v>2346</v>
      </c>
    </row>
    <row r="161" spans="1:37" s="22" customFormat="1" ht="20" customHeight="1" x14ac:dyDescent="0.3">
      <c r="A161" s="34"/>
      <c r="B161" s="34"/>
      <c r="C161" s="35">
        <v>15326</v>
      </c>
      <c r="D161" s="32" t="s">
        <v>2543</v>
      </c>
      <c r="E161" s="23" t="s">
        <v>6424</v>
      </c>
      <c r="F161" s="23" t="s">
        <v>5509</v>
      </c>
      <c r="G161" s="30" t="s">
        <v>407</v>
      </c>
      <c r="H161" s="23" t="s">
        <v>408</v>
      </c>
      <c r="I161" s="23" t="s">
        <v>342</v>
      </c>
      <c r="J161" s="23" t="s">
        <v>344</v>
      </c>
      <c r="K161" s="23" t="s">
        <v>38</v>
      </c>
      <c r="L161" s="23" t="s">
        <v>409</v>
      </c>
      <c r="M161" s="23" t="s">
        <v>40</v>
      </c>
      <c r="N161" s="25">
        <v>165532500</v>
      </c>
      <c r="O161" s="25">
        <v>-3678500</v>
      </c>
      <c r="P161" s="25">
        <v>161854000</v>
      </c>
      <c r="Q161" s="25">
        <v>137943750</v>
      </c>
      <c r="R161" s="30" t="s">
        <v>5510</v>
      </c>
      <c r="S161" s="23" t="s">
        <v>6425</v>
      </c>
      <c r="T161" s="23" t="s">
        <v>6426</v>
      </c>
      <c r="U161" s="23" t="s">
        <v>5513</v>
      </c>
      <c r="V161" s="23" t="s">
        <v>5514</v>
      </c>
      <c r="W161" s="23" t="s">
        <v>6427</v>
      </c>
      <c r="X161" s="23" t="s">
        <v>5516</v>
      </c>
      <c r="Y161" s="23" t="s">
        <v>5517</v>
      </c>
      <c r="Z161" s="23" t="s">
        <v>5518</v>
      </c>
      <c r="AA161" s="23" t="s">
        <v>2361</v>
      </c>
      <c r="AB161" s="21">
        <v>53626</v>
      </c>
      <c r="AC161" s="23" t="s">
        <v>1024</v>
      </c>
      <c r="AD161" s="23"/>
      <c r="AE161" s="23" t="s">
        <v>2362</v>
      </c>
      <c r="AF161" s="23" t="s">
        <v>2363</v>
      </c>
      <c r="AG161" s="23"/>
      <c r="AH161" s="23" t="s">
        <v>2543</v>
      </c>
      <c r="AI161" s="23" t="s">
        <v>5563</v>
      </c>
      <c r="AJ161" s="23" t="s">
        <v>6428</v>
      </c>
      <c r="AK161" s="23" t="s">
        <v>6429</v>
      </c>
    </row>
    <row r="162" spans="1:37" s="22" customFormat="1" ht="20" customHeight="1" x14ac:dyDescent="0.3">
      <c r="A162" s="34"/>
      <c r="B162" s="34"/>
      <c r="C162" s="35">
        <v>15426</v>
      </c>
      <c r="D162" s="32" t="s">
        <v>2543</v>
      </c>
      <c r="E162" s="23" t="s">
        <v>6430</v>
      </c>
      <c r="F162" s="23" t="s">
        <v>5509</v>
      </c>
      <c r="G162" s="30" t="s">
        <v>407</v>
      </c>
      <c r="H162" s="23" t="s">
        <v>408</v>
      </c>
      <c r="I162" s="23" t="s">
        <v>342</v>
      </c>
      <c r="J162" s="23" t="s">
        <v>344</v>
      </c>
      <c r="K162" s="23" t="s">
        <v>38</v>
      </c>
      <c r="L162" s="23" t="s">
        <v>409</v>
      </c>
      <c r="M162" s="23" t="s">
        <v>40</v>
      </c>
      <c r="N162" s="25">
        <v>165532500</v>
      </c>
      <c r="O162" s="25">
        <v>0</v>
      </c>
      <c r="P162" s="25">
        <v>165532500</v>
      </c>
      <c r="Q162" s="25">
        <v>155876437</v>
      </c>
      <c r="R162" s="30" t="s">
        <v>5510</v>
      </c>
      <c r="S162" s="23" t="s">
        <v>6431</v>
      </c>
      <c r="T162" s="23" t="s">
        <v>6432</v>
      </c>
      <c r="U162" s="23" t="s">
        <v>5513</v>
      </c>
      <c r="V162" s="23" t="s">
        <v>5514</v>
      </c>
      <c r="W162" s="23" t="s">
        <v>6433</v>
      </c>
      <c r="X162" s="23" t="s">
        <v>5516</v>
      </c>
      <c r="Y162" s="23" t="s">
        <v>6040</v>
      </c>
      <c r="Z162" s="23" t="s">
        <v>6041</v>
      </c>
      <c r="AA162" s="23" t="s">
        <v>1496</v>
      </c>
      <c r="AB162" s="21">
        <v>50126</v>
      </c>
      <c r="AC162" s="23" t="s">
        <v>1028</v>
      </c>
      <c r="AD162" s="23" t="s">
        <v>2244</v>
      </c>
      <c r="AE162" s="23" t="s">
        <v>2245</v>
      </c>
      <c r="AF162" s="23" t="s">
        <v>2246</v>
      </c>
      <c r="AG162" s="23"/>
      <c r="AH162" s="23" t="s">
        <v>2543</v>
      </c>
      <c r="AI162" s="23" t="s">
        <v>5602</v>
      </c>
      <c r="AJ162" s="23" t="s">
        <v>6434</v>
      </c>
      <c r="AK162" s="23" t="s">
        <v>2243</v>
      </c>
    </row>
    <row r="163" spans="1:37" s="22" customFormat="1" ht="20" customHeight="1" x14ac:dyDescent="0.3">
      <c r="A163" s="34"/>
      <c r="B163" s="34"/>
      <c r="C163" s="35">
        <v>15526</v>
      </c>
      <c r="D163" s="32" t="s">
        <v>2543</v>
      </c>
      <c r="E163" s="23" t="s">
        <v>6435</v>
      </c>
      <c r="F163" s="23" t="s">
        <v>5509</v>
      </c>
      <c r="G163" s="30" t="s">
        <v>407</v>
      </c>
      <c r="H163" s="23" t="s">
        <v>408</v>
      </c>
      <c r="I163" s="23" t="s">
        <v>342</v>
      </c>
      <c r="J163" s="23" t="s">
        <v>344</v>
      </c>
      <c r="K163" s="23" t="s">
        <v>38</v>
      </c>
      <c r="L163" s="23" t="s">
        <v>409</v>
      </c>
      <c r="M163" s="23" t="s">
        <v>40</v>
      </c>
      <c r="N163" s="25">
        <v>119183400</v>
      </c>
      <c r="O163" s="25">
        <v>-101305890</v>
      </c>
      <c r="P163" s="25">
        <v>17877510</v>
      </c>
      <c r="Q163" s="25">
        <v>10594080</v>
      </c>
      <c r="R163" s="30" t="s">
        <v>5510</v>
      </c>
      <c r="S163" s="23" t="s">
        <v>6436</v>
      </c>
      <c r="T163" s="23" t="s">
        <v>6437</v>
      </c>
      <c r="U163" s="23" t="s">
        <v>5513</v>
      </c>
      <c r="V163" s="23" t="s">
        <v>5514</v>
      </c>
      <c r="W163" s="23" t="s">
        <v>6438</v>
      </c>
      <c r="X163" s="23" t="s">
        <v>5516</v>
      </c>
      <c r="Y163" s="23" t="s">
        <v>5517</v>
      </c>
      <c r="Z163" s="23" t="s">
        <v>5518</v>
      </c>
      <c r="AA163" s="23" t="s">
        <v>1617</v>
      </c>
      <c r="AB163" s="21">
        <v>31226</v>
      </c>
      <c r="AC163" s="23" t="s">
        <v>1033</v>
      </c>
      <c r="AD163" s="23"/>
      <c r="AE163" s="23" t="s">
        <v>1619</v>
      </c>
      <c r="AF163" s="23" t="s">
        <v>1620</v>
      </c>
      <c r="AG163" s="23"/>
      <c r="AH163" s="23" t="s">
        <v>2543</v>
      </c>
      <c r="AI163" s="23" t="s">
        <v>5602</v>
      </c>
      <c r="AJ163" s="23" t="s">
        <v>6439</v>
      </c>
      <c r="AK163" s="23" t="s">
        <v>1616</v>
      </c>
    </row>
    <row r="164" spans="1:37" s="22" customFormat="1" ht="20" customHeight="1" x14ac:dyDescent="0.3">
      <c r="A164" s="34"/>
      <c r="B164" s="34"/>
      <c r="C164" s="35">
        <v>15626</v>
      </c>
      <c r="D164" s="32" t="s">
        <v>2543</v>
      </c>
      <c r="E164" s="23" t="s">
        <v>6440</v>
      </c>
      <c r="F164" s="23" t="s">
        <v>5509</v>
      </c>
      <c r="G164" s="30" t="s">
        <v>407</v>
      </c>
      <c r="H164" s="23" t="s">
        <v>408</v>
      </c>
      <c r="I164" s="23" t="s">
        <v>342</v>
      </c>
      <c r="J164" s="23" t="s">
        <v>344</v>
      </c>
      <c r="K164" s="23" t="s">
        <v>38</v>
      </c>
      <c r="L164" s="23" t="s">
        <v>409</v>
      </c>
      <c r="M164" s="23" t="s">
        <v>40</v>
      </c>
      <c r="N164" s="25">
        <v>49659750</v>
      </c>
      <c r="O164" s="25">
        <v>0</v>
      </c>
      <c r="P164" s="25">
        <v>49659750</v>
      </c>
      <c r="Q164" s="25">
        <v>39911725</v>
      </c>
      <c r="R164" s="30" t="s">
        <v>5510</v>
      </c>
      <c r="S164" s="23" t="s">
        <v>6441</v>
      </c>
      <c r="T164" s="23" t="s">
        <v>6442</v>
      </c>
      <c r="U164" s="23" t="s">
        <v>5513</v>
      </c>
      <c r="V164" s="23" t="s">
        <v>5514</v>
      </c>
      <c r="W164" s="23" t="s">
        <v>6443</v>
      </c>
      <c r="X164" s="23" t="s">
        <v>5516</v>
      </c>
      <c r="Y164" s="23" t="s">
        <v>5561</v>
      </c>
      <c r="Z164" s="23" t="s">
        <v>5562</v>
      </c>
      <c r="AA164" s="23" t="s">
        <v>803</v>
      </c>
      <c r="AB164" s="21">
        <v>8826</v>
      </c>
      <c r="AC164" s="23" t="s">
        <v>804</v>
      </c>
      <c r="AD164" s="23"/>
      <c r="AE164" s="23" t="s">
        <v>805</v>
      </c>
      <c r="AF164" s="23" t="s">
        <v>806</v>
      </c>
      <c r="AG164" s="23"/>
      <c r="AH164" s="23" t="s">
        <v>2241</v>
      </c>
      <c r="AI164" s="23" t="s">
        <v>5563</v>
      </c>
      <c r="AJ164" s="23" t="s">
        <v>6444</v>
      </c>
      <c r="AK164" s="23" t="s">
        <v>6445</v>
      </c>
    </row>
    <row r="165" spans="1:37" s="22" customFormat="1" ht="20" customHeight="1" x14ac:dyDescent="0.3">
      <c r="A165" s="34"/>
      <c r="B165" s="34"/>
      <c r="C165" s="35">
        <v>15726</v>
      </c>
      <c r="D165" s="32" t="s">
        <v>2543</v>
      </c>
      <c r="E165" s="23" t="s">
        <v>6446</v>
      </c>
      <c r="F165" s="23" t="s">
        <v>5509</v>
      </c>
      <c r="G165" s="30" t="s">
        <v>407</v>
      </c>
      <c r="H165" s="23" t="s">
        <v>408</v>
      </c>
      <c r="I165" s="23" t="s">
        <v>342</v>
      </c>
      <c r="J165" s="23" t="s">
        <v>344</v>
      </c>
      <c r="K165" s="23" t="s">
        <v>38</v>
      </c>
      <c r="L165" s="23" t="s">
        <v>409</v>
      </c>
      <c r="M165" s="23" t="s">
        <v>40</v>
      </c>
      <c r="N165" s="25">
        <v>165532500</v>
      </c>
      <c r="O165" s="25">
        <v>-3678500</v>
      </c>
      <c r="P165" s="25">
        <v>161854000</v>
      </c>
      <c r="Q165" s="25">
        <v>137943750</v>
      </c>
      <c r="R165" s="30" t="s">
        <v>5510</v>
      </c>
      <c r="S165" s="23" t="s">
        <v>6447</v>
      </c>
      <c r="T165" s="23" t="s">
        <v>6448</v>
      </c>
      <c r="U165" s="23" t="s">
        <v>5513</v>
      </c>
      <c r="V165" s="23" t="s">
        <v>5514</v>
      </c>
      <c r="W165" s="23" t="s">
        <v>6449</v>
      </c>
      <c r="X165" s="23" t="s">
        <v>5516</v>
      </c>
      <c r="Y165" s="23" t="s">
        <v>5517</v>
      </c>
      <c r="Z165" s="23" t="s">
        <v>5518</v>
      </c>
      <c r="AA165" s="23" t="s">
        <v>1835</v>
      </c>
      <c r="AB165" s="21">
        <v>54426</v>
      </c>
      <c r="AC165" s="23" t="s">
        <v>1041</v>
      </c>
      <c r="AD165" s="23"/>
      <c r="AE165" s="23" t="s">
        <v>2386</v>
      </c>
      <c r="AF165" s="23" t="s">
        <v>2387</v>
      </c>
      <c r="AG165" s="23"/>
      <c r="AH165" s="23" t="s">
        <v>2543</v>
      </c>
      <c r="AI165" s="23" t="s">
        <v>5602</v>
      </c>
      <c r="AJ165" s="23" t="s">
        <v>6450</v>
      </c>
      <c r="AK165" s="23" t="s">
        <v>2385</v>
      </c>
    </row>
    <row r="166" spans="1:37" s="22" customFormat="1" ht="20" customHeight="1" x14ac:dyDescent="0.3">
      <c r="A166" s="34"/>
      <c r="B166" s="34"/>
      <c r="C166" s="35">
        <v>15826</v>
      </c>
      <c r="D166" s="32" t="s">
        <v>2543</v>
      </c>
      <c r="E166" s="23" t="s">
        <v>6451</v>
      </c>
      <c r="F166" s="23" t="s">
        <v>5509</v>
      </c>
      <c r="G166" s="30" t="s">
        <v>407</v>
      </c>
      <c r="H166" s="23" t="s">
        <v>408</v>
      </c>
      <c r="I166" s="23" t="s">
        <v>342</v>
      </c>
      <c r="J166" s="23" t="s">
        <v>344</v>
      </c>
      <c r="K166" s="23" t="s">
        <v>38</v>
      </c>
      <c r="L166" s="23" t="s">
        <v>409</v>
      </c>
      <c r="M166" s="23" t="s">
        <v>40</v>
      </c>
      <c r="N166" s="25">
        <v>105940800</v>
      </c>
      <c r="O166" s="25">
        <v>-2354240</v>
      </c>
      <c r="P166" s="25">
        <v>103586560</v>
      </c>
      <c r="Q166" s="25">
        <v>88284000</v>
      </c>
      <c r="R166" s="30" t="s">
        <v>5510</v>
      </c>
      <c r="S166" s="23" t="s">
        <v>6452</v>
      </c>
      <c r="T166" s="23" t="s">
        <v>6453</v>
      </c>
      <c r="U166" s="23" t="s">
        <v>5513</v>
      </c>
      <c r="V166" s="23" t="s">
        <v>5514</v>
      </c>
      <c r="W166" s="23" t="s">
        <v>6454</v>
      </c>
      <c r="X166" s="23" t="s">
        <v>5516</v>
      </c>
      <c r="Y166" s="23" t="s">
        <v>5561</v>
      </c>
      <c r="Z166" s="23" t="s">
        <v>5562</v>
      </c>
      <c r="AA166" s="23" t="s">
        <v>2333</v>
      </c>
      <c r="AB166" s="21">
        <v>52826</v>
      </c>
      <c r="AC166" s="23" t="s">
        <v>1045</v>
      </c>
      <c r="AD166" s="23"/>
      <c r="AE166" s="23" t="s">
        <v>2334</v>
      </c>
      <c r="AF166" s="23" t="s">
        <v>2335</v>
      </c>
      <c r="AG166" s="23"/>
      <c r="AH166" s="23" t="s">
        <v>2543</v>
      </c>
      <c r="AI166" s="23" t="s">
        <v>5602</v>
      </c>
      <c r="AJ166" s="23" t="s">
        <v>6455</v>
      </c>
      <c r="AK166" s="23" t="s">
        <v>2332</v>
      </c>
    </row>
    <row r="167" spans="1:37" s="22" customFormat="1" ht="20" customHeight="1" x14ac:dyDescent="0.3">
      <c r="A167" s="34"/>
      <c r="B167" s="34"/>
      <c r="C167" s="35">
        <v>15926</v>
      </c>
      <c r="D167" s="32" t="s">
        <v>2543</v>
      </c>
      <c r="E167" s="23" t="s">
        <v>6456</v>
      </c>
      <c r="F167" s="23" t="s">
        <v>5509</v>
      </c>
      <c r="G167" s="30" t="s">
        <v>407</v>
      </c>
      <c r="H167" s="23" t="s">
        <v>408</v>
      </c>
      <c r="I167" s="23" t="s">
        <v>342</v>
      </c>
      <c r="J167" s="23" t="s">
        <v>344</v>
      </c>
      <c r="K167" s="23" t="s">
        <v>38</v>
      </c>
      <c r="L167" s="23" t="s">
        <v>409</v>
      </c>
      <c r="M167" s="23" t="s">
        <v>40</v>
      </c>
      <c r="N167" s="25">
        <v>165532500</v>
      </c>
      <c r="O167" s="25">
        <v>-8276625</v>
      </c>
      <c r="P167" s="25">
        <v>157255875</v>
      </c>
      <c r="Q167" s="25">
        <v>137943750</v>
      </c>
      <c r="R167" s="30" t="s">
        <v>5510</v>
      </c>
      <c r="S167" s="23" t="s">
        <v>6457</v>
      </c>
      <c r="T167" s="23" t="s">
        <v>6458</v>
      </c>
      <c r="U167" s="23" t="s">
        <v>5513</v>
      </c>
      <c r="V167" s="23" t="s">
        <v>5514</v>
      </c>
      <c r="W167" s="23" t="s">
        <v>6459</v>
      </c>
      <c r="X167" s="23" t="s">
        <v>5516</v>
      </c>
      <c r="Y167" s="23" t="s">
        <v>5754</v>
      </c>
      <c r="Z167" s="23" t="s">
        <v>5755</v>
      </c>
      <c r="AA167" s="23" t="s">
        <v>2338</v>
      </c>
      <c r="AB167" s="21">
        <v>52926</v>
      </c>
      <c r="AC167" s="23" t="s">
        <v>1066</v>
      </c>
      <c r="AD167" s="23"/>
      <c r="AE167" s="23" t="s">
        <v>2339</v>
      </c>
      <c r="AF167" s="23" t="s">
        <v>2340</v>
      </c>
      <c r="AG167" s="23"/>
      <c r="AH167" s="23" t="s">
        <v>2543</v>
      </c>
      <c r="AI167" s="23" t="s">
        <v>5602</v>
      </c>
      <c r="AJ167" s="23" t="s">
        <v>6460</v>
      </c>
      <c r="AK167" s="23" t="s">
        <v>2337</v>
      </c>
    </row>
    <row r="168" spans="1:37" s="22" customFormat="1" ht="20" customHeight="1" x14ac:dyDescent="0.3">
      <c r="A168" s="34"/>
      <c r="B168" s="34"/>
      <c r="C168" s="35">
        <v>16026</v>
      </c>
      <c r="D168" s="32" t="s">
        <v>2543</v>
      </c>
      <c r="E168" s="23" t="s">
        <v>6461</v>
      </c>
      <c r="F168" s="23" t="s">
        <v>5509</v>
      </c>
      <c r="G168" s="30" t="s">
        <v>407</v>
      </c>
      <c r="H168" s="23" t="s">
        <v>408</v>
      </c>
      <c r="I168" s="23" t="s">
        <v>308</v>
      </c>
      <c r="J168" s="23" t="s">
        <v>310</v>
      </c>
      <c r="K168" s="23" t="s">
        <v>38</v>
      </c>
      <c r="L168" s="23" t="s">
        <v>409</v>
      </c>
      <c r="M168" s="23" t="s">
        <v>40</v>
      </c>
      <c r="N168" s="25">
        <v>109251450</v>
      </c>
      <c r="O168" s="25">
        <v>0</v>
      </c>
      <c r="P168" s="25">
        <v>109251450</v>
      </c>
      <c r="Q168" s="25">
        <v>88210430</v>
      </c>
      <c r="R168" s="30" t="s">
        <v>5510</v>
      </c>
      <c r="S168" s="23" t="s">
        <v>6462</v>
      </c>
      <c r="T168" s="23" t="s">
        <v>6463</v>
      </c>
      <c r="U168" s="23" t="s">
        <v>5513</v>
      </c>
      <c r="V168" s="23" t="s">
        <v>5514</v>
      </c>
      <c r="W168" s="23" t="s">
        <v>6464</v>
      </c>
      <c r="X168" s="23" t="s">
        <v>5516</v>
      </c>
      <c r="Y168" s="23" t="s">
        <v>5695</v>
      </c>
      <c r="Z168" s="23" t="s">
        <v>5696</v>
      </c>
      <c r="AA168" s="23" t="s">
        <v>752</v>
      </c>
      <c r="AB168" s="21">
        <v>22426</v>
      </c>
      <c r="AC168" s="23" t="s">
        <v>1284</v>
      </c>
      <c r="AD168" s="23"/>
      <c r="AE168" s="23" t="s">
        <v>1285</v>
      </c>
      <c r="AF168" s="23" t="s">
        <v>1286</v>
      </c>
      <c r="AG168" s="23"/>
      <c r="AH168" s="23" t="s">
        <v>2543</v>
      </c>
      <c r="AI168" s="23" t="s">
        <v>5602</v>
      </c>
      <c r="AJ168" s="23" t="s">
        <v>6465</v>
      </c>
      <c r="AK168" s="23" t="s">
        <v>6466</v>
      </c>
    </row>
    <row r="169" spans="1:37" s="22" customFormat="1" ht="20" customHeight="1" x14ac:dyDescent="0.3">
      <c r="A169" s="34"/>
      <c r="B169" s="34"/>
      <c r="C169" s="35">
        <v>16126</v>
      </c>
      <c r="D169" s="32" t="s">
        <v>2543</v>
      </c>
      <c r="E169" s="23" t="s">
        <v>6467</v>
      </c>
      <c r="F169" s="23" t="s">
        <v>5509</v>
      </c>
      <c r="G169" s="30" t="s">
        <v>407</v>
      </c>
      <c r="H169" s="23" t="s">
        <v>408</v>
      </c>
      <c r="I169" s="23" t="s">
        <v>260</v>
      </c>
      <c r="J169" s="23" t="s">
        <v>601</v>
      </c>
      <c r="K169" s="23" t="s">
        <v>38</v>
      </c>
      <c r="L169" s="23" t="s">
        <v>409</v>
      </c>
      <c r="M169" s="23" t="s">
        <v>40</v>
      </c>
      <c r="N169" s="25">
        <v>99319500</v>
      </c>
      <c r="O169" s="25">
        <v>0</v>
      </c>
      <c r="P169" s="25">
        <v>99319500</v>
      </c>
      <c r="Q169" s="25">
        <v>80559150</v>
      </c>
      <c r="R169" s="30" t="s">
        <v>5510</v>
      </c>
      <c r="S169" s="23" t="s">
        <v>6468</v>
      </c>
      <c r="T169" s="23" t="s">
        <v>6469</v>
      </c>
      <c r="U169" s="23" t="s">
        <v>5513</v>
      </c>
      <c r="V169" s="23" t="s">
        <v>5514</v>
      </c>
      <c r="W169" s="23" t="s">
        <v>6470</v>
      </c>
      <c r="X169" s="23" t="s">
        <v>5516</v>
      </c>
      <c r="Y169" s="23" t="s">
        <v>5517</v>
      </c>
      <c r="Z169" s="23" t="s">
        <v>5518</v>
      </c>
      <c r="AA169" s="23" t="s">
        <v>988</v>
      </c>
      <c r="AB169" s="21">
        <v>13626</v>
      </c>
      <c r="AC169" s="23" t="s">
        <v>989</v>
      </c>
      <c r="AD169" s="23"/>
      <c r="AE169" s="23" t="s">
        <v>990</v>
      </c>
      <c r="AF169" s="23" t="s">
        <v>991</v>
      </c>
      <c r="AG169" s="23"/>
      <c r="AH169" s="23" t="s">
        <v>2543</v>
      </c>
      <c r="AI169" s="23" t="s">
        <v>5602</v>
      </c>
      <c r="AJ169" s="23" t="s">
        <v>6471</v>
      </c>
      <c r="AK169" s="23" t="s">
        <v>987</v>
      </c>
    </row>
    <row r="170" spans="1:37" s="22" customFormat="1" ht="20" customHeight="1" x14ac:dyDescent="0.3">
      <c r="A170" s="34"/>
      <c r="B170" s="34"/>
      <c r="C170" s="35">
        <v>16226</v>
      </c>
      <c r="D170" s="32" t="s">
        <v>2543</v>
      </c>
      <c r="E170" s="23" t="s">
        <v>6472</v>
      </c>
      <c r="F170" s="23" t="s">
        <v>5509</v>
      </c>
      <c r="G170" s="30" t="s">
        <v>407</v>
      </c>
      <c r="H170" s="23" t="s">
        <v>408</v>
      </c>
      <c r="I170" s="23" t="s">
        <v>260</v>
      </c>
      <c r="J170" s="23" t="s">
        <v>601</v>
      </c>
      <c r="K170" s="23" t="s">
        <v>38</v>
      </c>
      <c r="L170" s="23" t="s">
        <v>409</v>
      </c>
      <c r="M170" s="23" t="s">
        <v>40</v>
      </c>
      <c r="N170" s="25">
        <v>59591700</v>
      </c>
      <c r="O170" s="25">
        <v>0</v>
      </c>
      <c r="P170" s="25">
        <v>59591700</v>
      </c>
      <c r="Q170" s="25">
        <v>48335490</v>
      </c>
      <c r="R170" s="30" t="s">
        <v>5510</v>
      </c>
      <c r="S170" s="23" t="s">
        <v>6473</v>
      </c>
      <c r="T170" s="23" t="s">
        <v>6474</v>
      </c>
      <c r="U170" s="23" t="s">
        <v>5513</v>
      </c>
      <c r="V170" s="23" t="s">
        <v>5514</v>
      </c>
      <c r="W170" s="23" t="s">
        <v>6475</v>
      </c>
      <c r="X170" s="23" t="s">
        <v>5516</v>
      </c>
      <c r="Y170" s="23" t="s">
        <v>5561</v>
      </c>
      <c r="Z170" s="23" t="s">
        <v>5562</v>
      </c>
      <c r="AA170" s="23" t="s">
        <v>1094</v>
      </c>
      <c r="AB170" s="21">
        <v>17226</v>
      </c>
      <c r="AC170" s="23" t="s">
        <v>1074</v>
      </c>
      <c r="AD170" s="23"/>
      <c r="AE170" s="23" t="s">
        <v>1095</v>
      </c>
      <c r="AF170" s="23" t="s">
        <v>1096</v>
      </c>
      <c r="AG170" s="23"/>
      <c r="AH170" s="23" t="s">
        <v>2543</v>
      </c>
      <c r="AI170" s="23" t="s">
        <v>5602</v>
      </c>
      <c r="AJ170" s="23" t="s">
        <v>6476</v>
      </c>
      <c r="AK170" s="23" t="s">
        <v>6477</v>
      </c>
    </row>
    <row r="171" spans="1:37" s="22" customFormat="1" ht="20" customHeight="1" x14ac:dyDescent="0.3">
      <c r="A171" s="34"/>
      <c r="B171" s="34"/>
      <c r="C171" s="35">
        <v>16326</v>
      </c>
      <c r="D171" s="32" t="s">
        <v>2543</v>
      </c>
      <c r="E171" s="23" t="s">
        <v>6478</v>
      </c>
      <c r="F171" s="23" t="s">
        <v>5509</v>
      </c>
      <c r="G171" s="30" t="s">
        <v>407</v>
      </c>
      <c r="H171" s="23" t="s">
        <v>408</v>
      </c>
      <c r="I171" s="23" t="s">
        <v>260</v>
      </c>
      <c r="J171" s="23" t="s">
        <v>601</v>
      </c>
      <c r="K171" s="23" t="s">
        <v>38</v>
      </c>
      <c r="L171" s="23" t="s">
        <v>409</v>
      </c>
      <c r="M171" s="23" t="s">
        <v>40</v>
      </c>
      <c r="N171" s="25">
        <v>69523650</v>
      </c>
      <c r="O171" s="25">
        <v>0</v>
      </c>
      <c r="P171" s="25">
        <v>69523650</v>
      </c>
      <c r="Q171" s="25">
        <v>56391405</v>
      </c>
      <c r="R171" s="30" t="s">
        <v>5510</v>
      </c>
      <c r="S171" s="23" t="s">
        <v>6479</v>
      </c>
      <c r="T171" s="23" t="s">
        <v>6480</v>
      </c>
      <c r="U171" s="23" t="s">
        <v>5513</v>
      </c>
      <c r="V171" s="23" t="s">
        <v>5514</v>
      </c>
      <c r="W171" s="23" t="s">
        <v>6481</v>
      </c>
      <c r="X171" s="23" t="s">
        <v>5516</v>
      </c>
      <c r="Y171" s="23" t="s">
        <v>5561</v>
      </c>
      <c r="Z171" s="23" t="s">
        <v>5562</v>
      </c>
      <c r="AA171" s="23" t="s">
        <v>999</v>
      </c>
      <c r="AB171" s="21">
        <v>13826</v>
      </c>
      <c r="AC171" s="23" t="s">
        <v>1000</v>
      </c>
      <c r="AD171" s="23"/>
      <c r="AE171" s="23" t="s">
        <v>1001</v>
      </c>
      <c r="AF171" s="23" t="s">
        <v>1002</v>
      </c>
      <c r="AG171" s="23"/>
      <c r="AH171" s="23" t="s">
        <v>2543</v>
      </c>
      <c r="AI171" s="23" t="s">
        <v>5602</v>
      </c>
      <c r="AJ171" s="23" t="s">
        <v>6482</v>
      </c>
      <c r="AK171" s="23" t="s">
        <v>998</v>
      </c>
    </row>
    <row r="172" spans="1:37" s="22" customFormat="1" ht="20" customHeight="1" x14ac:dyDescent="0.3">
      <c r="A172" s="34"/>
      <c r="B172" s="34"/>
      <c r="C172" s="35">
        <v>16426</v>
      </c>
      <c r="D172" s="32" t="s">
        <v>2543</v>
      </c>
      <c r="E172" s="23" t="s">
        <v>6483</v>
      </c>
      <c r="F172" s="23" t="s">
        <v>5509</v>
      </c>
      <c r="G172" s="30" t="s">
        <v>407</v>
      </c>
      <c r="H172" s="23" t="s">
        <v>408</v>
      </c>
      <c r="I172" s="23" t="s">
        <v>342</v>
      </c>
      <c r="J172" s="23" t="s">
        <v>344</v>
      </c>
      <c r="K172" s="23" t="s">
        <v>38</v>
      </c>
      <c r="L172" s="23" t="s">
        <v>409</v>
      </c>
      <c r="M172" s="23" t="s">
        <v>40</v>
      </c>
      <c r="N172" s="25">
        <v>132426000</v>
      </c>
      <c r="O172" s="25">
        <v>-2942800</v>
      </c>
      <c r="P172" s="25">
        <v>129483200</v>
      </c>
      <c r="Q172" s="25">
        <v>110355000</v>
      </c>
      <c r="R172" s="30" t="s">
        <v>5510</v>
      </c>
      <c r="S172" s="23" t="s">
        <v>6484</v>
      </c>
      <c r="T172" s="23" t="s">
        <v>6485</v>
      </c>
      <c r="U172" s="23" t="s">
        <v>5513</v>
      </c>
      <c r="V172" s="23" t="s">
        <v>5514</v>
      </c>
      <c r="W172" s="23" t="s">
        <v>6486</v>
      </c>
      <c r="X172" s="23" t="s">
        <v>5516</v>
      </c>
      <c r="Y172" s="23" t="s">
        <v>5561</v>
      </c>
      <c r="Z172" s="23" t="s">
        <v>5562</v>
      </c>
      <c r="AA172" s="23" t="s">
        <v>2287</v>
      </c>
      <c r="AB172" s="21">
        <v>51426</v>
      </c>
      <c r="AC172" s="23" t="s">
        <v>1053</v>
      </c>
      <c r="AD172" s="23"/>
      <c r="AE172" s="23" t="s">
        <v>2288</v>
      </c>
      <c r="AF172" s="23" t="s">
        <v>2289</v>
      </c>
      <c r="AG172" s="23"/>
      <c r="AH172" s="23" t="s">
        <v>5479</v>
      </c>
      <c r="AI172" s="23" t="s">
        <v>5563</v>
      </c>
      <c r="AJ172" s="23" t="s">
        <v>6487</v>
      </c>
      <c r="AK172" s="23" t="s">
        <v>6488</v>
      </c>
    </row>
    <row r="173" spans="1:37" s="22" customFormat="1" ht="20" customHeight="1" x14ac:dyDescent="0.3">
      <c r="A173" s="34"/>
      <c r="B173" s="34"/>
      <c r="C173" s="35">
        <v>16526</v>
      </c>
      <c r="D173" s="32" t="s">
        <v>2543</v>
      </c>
      <c r="E173" s="23" t="s">
        <v>6489</v>
      </c>
      <c r="F173" s="23" t="s">
        <v>5509</v>
      </c>
      <c r="G173" s="30" t="s">
        <v>407</v>
      </c>
      <c r="H173" s="23" t="s">
        <v>408</v>
      </c>
      <c r="I173" s="23" t="s">
        <v>342</v>
      </c>
      <c r="J173" s="23" t="s">
        <v>344</v>
      </c>
      <c r="K173" s="23" t="s">
        <v>38</v>
      </c>
      <c r="L173" s="23" t="s">
        <v>409</v>
      </c>
      <c r="M173" s="23" t="s">
        <v>40</v>
      </c>
      <c r="N173" s="25">
        <v>202343400</v>
      </c>
      <c r="O173" s="25">
        <v>-4496520</v>
      </c>
      <c r="P173" s="25">
        <v>197846880</v>
      </c>
      <c r="Q173" s="25">
        <v>168619500</v>
      </c>
      <c r="R173" s="30" t="s">
        <v>5510</v>
      </c>
      <c r="S173" s="23" t="s">
        <v>6490</v>
      </c>
      <c r="T173" s="23" t="s">
        <v>6491</v>
      </c>
      <c r="U173" s="23" t="s">
        <v>5513</v>
      </c>
      <c r="V173" s="23" t="s">
        <v>5514</v>
      </c>
      <c r="W173" s="23" t="s">
        <v>6492</v>
      </c>
      <c r="X173" s="23" t="s">
        <v>5516</v>
      </c>
      <c r="Y173" s="23" t="s">
        <v>5517</v>
      </c>
      <c r="Z173" s="23" t="s">
        <v>5518</v>
      </c>
      <c r="AA173" s="23" t="s">
        <v>2370</v>
      </c>
      <c r="AB173" s="21">
        <v>53826</v>
      </c>
      <c r="AC173" s="23" t="s">
        <v>1081</v>
      </c>
      <c r="AD173" s="23"/>
      <c r="AE173" s="23" t="s">
        <v>2371</v>
      </c>
      <c r="AF173" s="23" t="s">
        <v>2372</v>
      </c>
      <c r="AG173" s="23"/>
      <c r="AH173" s="23" t="s">
        <v>2543</v>
      </c>
      <c r="AI173" s="23" t="s">
        <v>5563</v>
      </c>
      <c r="AJ173" s="23" t="s">
        <v>6493</v>
      </c>
      <c r="AK173" s="23" t="s">
        <v>6494</v>
      </c>
    </row>
    <row r="174" spans="1:37" s="22" customFormat="1" ht="20" customHeight="1" x14ac:dyDescent="0.3">
      <c r="A174" s="34"/>
      <c r="B174" s="34"/>
      <c r="C174" s="35">
        <v>16626</v>
      </c>
      <c r="D174" s="32" t="s">
        <v>2543</v>
      </c>
      <c r="E174" s="23" t="s">
        <v>6495</v>
      </c>
      <c r="F174" s="23" t="s">
        <v>5509</v>
      </c>
      <c r="G174" s="30" t="s">
        <v>407</v>
      </c>
      <c r="H174" s="23" t="s">
        <v>408</v>
      </c>
      <c r="I174" s="23" t="s">
        <v>260</v>
      </c>
      <c r="J174" s="23" t="s">
        <v>601</v>
      </c>
      <c r="K174" s="23" t="s">
        <v>38</v>
      </c>
      <c r="L174" s="23" t="s">
        <v>409</v>
      </c>
      <c r="M174" s="23" t="s">
        <v>40</v>
      </c>
      <c r="N174" s="25">
        <v>99319500</v>
      </c>
      <c r="O174" s="25">
        <v>0</v>
      </c>
      <c r="P174" s="25">
        <v>99319500</v>
      </c>
      <c r="Q174" s="25">
        <v>82766250</v>
      </c>
      <c r="R174" s="30" t="s">
        <v>5510</v>
      </c>
      <c r="S174" s="23" t="s">
        <v>6496</v>
      </c>
      <c r="T174" s="23" t="s">
        <v>6497</v>
      </c>
      <c r="U174" s="23" t="s">
        <v>5513</v>
      </c>
      <c r="V174" s="23" t="s">
        <v>5514</v>
      </c>
      <c r="W174" s="23" t="s">
        <v>6498</v>
      </c>
      <c r="X174" s="23" t="s">
        <v>5516</v>
      </c>
      <c r="Y174" s="23" t="s">
        <v>5517</v>
      </c>
      <c r="Z174" s="23" t="s">
        <v>5518</v>
      </c>
      <c r="AA174" s="23" t="s">
        <v>634</v>
      </c>
      <c r="AB174" s="21">
        <v>5026</v>
      </c>
      <c r="AC174" s="23" t="s">
        <v>635</v>
      </c>
      <c r="AD174" s="23"/>
      <c r="AE174" s="23" t="s">
        <v>636</v>
      </c>
      <c r="AF174" s="23" t="s">
        <v>637</v>
      </c>
      <c r="AG174" s="23"/>
      <c r="AH174" s="23" t="s">
        <v>2543</v>
      </c>
      <c r="AI174" s="23" t="s">
        <v>5563</v>
      </c>
      <c r="AJ174" s="23" t="s">
        <v>6499</v>
      </c>
      <c r="AK174" s="23" t="s">
        <v>6500</v>
      </c>
    </row>
    <row r="175" spans="1:37" s="22" customFormat="1" ht="20" customHeight="1" x14ac:dyDescent="0.3">
      <c r="A175" s="34"/>
      <c r="B175" s="34"/>
      <c r="C175" s="35">
        <v>16726</v>
      </c>
      <c r="D175" s="32" t="s">
        <v>2543</v>
      </c>
      <c r="E175" s="23" t="s">
        <v>6501</v>
      </c>
      <c r="F175" s="23" t="s">
        <v>5509</v>
      </c>
      <c r="G175" s="30" t="s">
        <v>407</v>
      </c>
      <c r="H175" s="23" t="s">
        <v>408</v>
      </c>
      <c r="I175" s="23" t="s">
        <v>260</v>
      </c>
      <c r="J175" s="23" t="s">
        <v>601</v>
      </c>
      <c r="K175" s="23" t="s">
        <v>38</v>
      </c>
      <c r="L175" s="23" t="s">
        <v>409</v>
      </c>
      <c r="M175" s="23" t="s">
        <v>40</v>
      </c>
      <c r="N175" s="25">
        <v>69523650</v>
      </c>
      <c r="O175" s="25">
        <v>0</v>
      </c>
      <c r="P175" s="25">
        <v>69523650</v>
      </c>
      <c r="Q175" s="25">
        <v>56133910</v>
      </c>
      <c r="R175" s="30" t="s">
        <v>5510</v>
      </c>
      <c r="S175" s="23" t="s">
        <v>6502</v>
      </c>
      <c r="T175" s="23" t="s">
        <v>6503</v>
      </c>
      <c r="U175" s="23" t="s">
        <v>5513</v>
      </c>
      <c r="V175" s="23" t="s">
        <v>5514</v>
      </c>
      <c r="W175" s="23" t="s">
        <v>6504</v>
      </c>
      <c r="X175" s="23" t="s">
        <v>5516</v>
      </c>
      <c r="Y175" s="23" t="s">
        <v>6108</v>
      </c>
      <c r="Z175" s="23" t="s">
        <v>6109</v>
      </c>
      <c r="AA175" s="23" t="s">
        <v>630</v>
      </c>
      <c r="AB175" s="21">
        <v>4926</v>
      </c>
      <c r="AC175" s="23" t="s">
        <v>631</v>
      </c>
      <c r="AD175" s="23"/>
      <c r="AE175" s="23" t="s">
        <v>632</v>
      </c>
      <c r="AF175" s="23" t="s">
        <v>633</v>
      </c>
      <c r="AG175" s="23"/>
      <c r="AH175" s="23" t="s">
        <v>2543</v>
      </c>
      <c r="AI175" s="23" t="s">
        <v>5563</v>
      </c>
      <c r="AJ175" s="23" t="s">
        <v>6505</v>
      </c>
      <c r="AK175" s="23" t="s">
        <v>6506</v>
      </c>
    </row>
    <row r="176" spans="1:37" s="22" customFormat="1" ht="20" customHeight="1" x14ac:dyDescent="0.3">
      <c r="A176" s="34"/>
      <c r="B176" s="34"/>
      <c r="C176" s="35">
        <v>16826</v>
      </c>
      <c r="D176" s="32" t="s">
        <v>2543</v>
      </c>
      <c r="E176" s="23" t="s">
        <v>6507</v>
      </c>
      <c r="F176" s="23" t="s">
        <v>5509</v>
      </c>
      <c r="G176" s="30" t="s">
        <v>407</v>
      </c>
      <c r="H176" s="23" t="s">
        <v>408</v>
      </c>
      <c r="I176" s="23" t="s">
        <v>260</v>
      </c>
      <c r="J176" s="23" t="s">
        <v>601</v>
      </c>
      <c r="K176" s="23" t="s">
        <v>38</v>
      </c>
      <c r="L176" s="23" t="s">
        <v>409</v>
      </c>
      <c r="M176" s="23" t="s">
        <v>40</v>
      </c>
      <c r="N176" s="25">
        <v>99319500</v>
      </c>
      <c r="O176" s="25">
        <v>0</v>
      </c>
      <c r="P176" s="25">
        <v>99319500</v>
      </c>
      <c r="Q176" s="25">
        <v>80559150</v>
      </c>
      <c r="R176" s="30" t="s">
        <v>5510</v>
      </c>
      <c r="S176" s="23" t="s">
        <v>6508</v>
      </c>
      <c r="T176" s="23" t="s">
        <v>6509</v>
      </c>
      <c r="U176" s="23" t="s">
        <v>5513</v>
      </c>
      <c r="V176" s="23" t="s">
        <v>5514</v>
      </c>
      <c r="W176" s="23" t="s">
        <v>6510</v>
      </c>
      <c r="X176" s="23" t="s">
        <v>5516</v>
      </c>
      <c r="Y176" s="23" t="s">
        <v>5517</v>
      </c>
      <c r="Z176" s="23" t="s">
        <v>5518</v>
      </c>
      <c r="AA176" s="23" t="s">
        <v>945</v>
      </c>
      <c r="AB176" s="21">
        <v>12726</v>
      </c>
      <c r="AC176" s="23" t="s">
        <v>946</v>
      </c>
      <c r="AD176" s="23"/>
      <c r="AE176" s="23" t="s">
        <v>947</v>
      </c>
      <c r="AF176" s="23" t="s">
        <v>948</v>
      </c>
      <c r="AG176" s="23"/>
      <c r="AH176" s="23" t="s">
        <v>2543</v>
      </c>
      <c r="AI176" s="23" t="s">
        <v>5563</v>
      </c>
      <c r="AJ176" s="23" t="s">
        <v>6511</v>
      </c>
      <c r="AK176" s="23" t="s">
        <v>6512</v>
      </c>
    </row>
    <row r="177" spans="1:37" s="22" customFormat="1" ht="20" customHeight="1" x14ac:dyDescent="0.3">
      <c r="A177" s="34"/>
      <c r="B177" s="34"/>
      <c r="C177" s="35">
        <v>16926</v>
      </c>
      <c r="D177" s="32" t="s">
        <v>2654</v>
      </c>
      <c r="E177" s="23" t="s">
        <v>6513</v>
      </c>
      <c r="F177" s="23" t="s">
        <v>5509</v>
      </c>
      <c r="G177" s="30" t="s">
        <v>407</v>
      </c>
      <c r="H177" s="23" t="s">
        <v>408</v>
      </c>
      <c r="I177" s="23" t="s">
        <v>356</v>
      </c>
      <c r="J177" s="23" t="s">
        <v>358</v>
      </c>
      <c r="K177" s="23" t="s">
        <v>38</v>
      </c>
      <c r="L177" s="23" t="s">
        <v>409</v>
      </c>
      <c r="M177" s="23" t="s">
        <v>40</v>
      </c>
      <c r="N177" s="25">
        <v>196473046</v>
      </c>
      <c r="O177" s="25">
        <v>0</v>
      </c>
      <c r="P177" s="25">
        <v>196473046</v>
      </c>
      <c r="Q177" s="25">
        <v>168405468</v>
      </c>
      <c r="R177" s="30" t="s">
        <v>5879</v>
      </c>
      <c r="S177" s="23" t="s">
        <v>5880</v>
      </c>
      <c r="T177" s="23" t="s">
        <v>5881</v>
      </c>
      <c r="U177" s="23" t="s">
        <v>5513</v>
      </c>
      <c r="V177" s="23" t="s">
        <v>5882</v>
      </c>
      <c r="W177" s="23" t="s">
        <v>5883</v>
      </c>
      <c r="X177" s="23" t="s">
        <v>5516</v>
      </c>
      <c r="Y177" s="23" t="s">
        <v>5884</v>
      </c>
      <c r="Z177" s="23" t="s">
        <v>5885</v>
      </c>
      <c r="AA177" s="23" t="s">
        <v>2656</v>
      </c>
      <c r="AB177" s="21">
        <v>63126</v>
      </c>
      <c r="AC177" s="23" t="s">
        <v>1068</v>
      </c>
      <c r="AD177" s="23" t="s">
        <v>1644</v>
      </c>
      <c r="AE177" s="23" t="s">
        <v>2657</v>
      </c>
      <c r="AF177" s="23" t="s">
        <v>2658</v>
      </c>
      <c r="AG177" s="23"/>
      <c r="AH177" s="23" t="s">
        <v>6155</v>
      </c>
      <c r="AI177" s="23" t="s">
        <v>6118</v>
      </c>
      <c r="AJ177" s="23" t="s">
        <v>6514</v>
      </c>
      <c r="AK177" s="23" t="s">
        <v>2655</v>
      </c>
    </row>
    <row r="178" spans="1:37" s="22" customFormat="1" ht="20" customHeight="1" x14ac:dyDescent="0.3">
      <c r="A178" s="34"/>
      <c r="B178" s="34"/>
      <c r="C178" s="35">
        <v>17026</v>
      </c>
      <c r="D178" s="32" t="s">
        <v>2654</v>
      </c>
      <c r="E178" s="23" t="s">
        <v>6515</v>
      </c>
      <c r="F178" s="23" t="s">
        <v>5509</v>
      </c>
      <c r="G178" s="30" t="s">
        <v>407</v>
      </c>
      <c r="H178" s="23" t="s">
        <v>408</v>
      </c>
      <c r="I178" s="23" t="s">
        <v>165</v>
      </c>
      <c r="J178" s="23" t="s">
        <v>166</v>
      </c>
      <c r="K178" s="23" t="s">
        <v>38</v>
      </c>
      <c r="L178" s="23" t="s">
        <v>409</v>
      </c>
      <c r="M178" s="23" t="s">
        <v>40</v>
      </c>
      <c r="N178" s="25">
        <v>317495864</v>
      </c>
      <c r="O178" s="25">
        <v>0</v>
      </c>
      <c r="P178" s="25">
        <v>317495864</v>
      </c>
      <c r="Q178" s="25">
        <v>0</v>
      </c>
      <c r="R178" s="30" t="s">
        <v>5879</v>
      </c>
      <c r="S178" s="23" t="s">
        <v>6516</v>
      </c>
      <c r="T178" s="23" t="s">
        <v>6517</v>
      </c>
      <c r="U178" s="23" t="s">
        <v>5513</v>
      </c>
      <c r="V178" s="23" t="s">
        <v>5514</v>
      </c>
      <c r="W178" s="23" t="s">
        <v>6518</v>
      </c>
      <c r="X178" s="23" t="s">
        <v>5516</v>
      </c>
      <c r="Y178" s="23" t="s">
        <v>5768</v>
      </c>
      <c r="Z178" s="23" t="s">
        <v>5769</v>
      </c>
      <c r="AA178" s="23" t="s">
        <v>1933</v>
      </c>
      <c r="AB178" s="21">
        <v>63226</v>
      </c>
      <c r="AC178" s="23" t="s">
        <v>1085</v>
      </c>
      <c r="AD178" s="23" t="s">
        <v>1739</v>
      </c>
      <c r="AE178" s="23" t="s">
        <v>2660</v>
      </c>
      <c r="AF178" s="23" t="s">
        <v>2661</v>
      </c>
      <c r="AG178" s="23"/>
      <c r="AH178" s="23" t="s">
        <v>6519</v>
      </c>
      <c r="AI178" s="23" t="s">
        <v>6156</v>
      </c>
      <c r="AJ178" s="23" t="s">
        <v>6520</v>
      </c>
      <c r="AK178" s="23" t="s">
        <v>2659</v>
      </c>
    </row>
    <row r="179" spans="1:37" s="22" customFormat="1" ht="20" customHeight="1" x14ac:dyDescent="0.3">
      <c r="A179" s="34"/>
      <c r="B179" s="34"/>
      <c r="C179" s="35">
        <v>17126</v>
      </c>
      <c r="D179" s="32" t="s">
        <v>2654</v>
      </c>
      <c r="E179" s="23" t="s">
        <v>6521</v>
      </c>
      <c r="F179" s="23" t="s">
        <v>5509</v>
      </c>
      <c r="G179" s="30" t="s">
        <v>407</v>
      </c>
      <c r="H179" s="23" t="s">
        <v>408</v>
      </c>
      <c r="I179" s="23" t="s">
        <v>313</v>
      </c>
      <c r="J179" s="23" t="s">
        <v>314</v>
      </c>
      <c r="K179" s="23" t="s">
        <v>38</v>
      </c>
      <c r="L179" s="23" t="s">
        <v>409</v>
      </c>
      <c r="M179" s="23" t="s">
        <v>40</v>
      </c>
      <c r="N179" s="25">
        <v>14807573090</v>
      </c>
      <c r="O179" s="25">
        <v>0</v>
      </c>
      <c r="P179" s="25">
        <v>14807573090</v>
      </c>
      <c r="Q179" s="25">
        <v>11105679818</v>
      </c>
      <c r="R179" s="30" t="s">
        <v>5879</v>
      </c>
      <c r="S179" s="23" t="s">
        <v>6522</v>
      </c>
      <c r="T179" s="23" t="s">
        <v>6523</v>
      </c>
      <c r="U179" s="23" t="s">
        <v>5513</v>
      </c>
      <c r="V179" s="23" t="s">
        <v>5882</v>
      </c>
      <c r="W179" s="23" t="s">
        <v>6524</v>
      </c>
      <c r="X179" s="23" t="s">
        <v>5516</v>
      </c>
      <c r="Y179" s="23" t="s">
        <v>5527</v>
      </c>
      <c r="Z179" s="23" t="s">
        <v>5528</v>
      </c>
      <c r="AA179" s="23" t="s">
        <v>2663</v>
      </c>
      <c r="AB179" s="21">
        <v>63326</v>
      </c>
      <c r="AC179" s="23" t="s">
        <v>2664</v>
      </c>
      <c r="AD179" s="23" t="s">
        <v>1722</v>
      </c>
      <c r="AE179" s="23" t="s">
        <v>2665</v>
      </c>
      <c r="AF179" s="23"/>
      <c r="AG179" s="23"/>
      <c r="AH179" s="23" t="s">
        <v>6525</v>
      </c>
      <c r="AI179" s="23" t="s">
        <v>5602</v>
      </c>
      <c r="AJ179" s="23" t="s">
        <v>6526</v>
      </c>
      <c r="AK179" s="23" t="s">
        <v>2662</v>
      </c>
    </row>
    <row r="180" spans="1:37" s="22" customFormat="1" ht="20" customHeight="1" x14ac:dyDescent="0.3">
      <c r="A180" s="34"/>
      <c r="B180" s="34"/>
      <c r="C180" s="35">
        <v>17226</v>
      </c>
      <c r="D180" s="32" t="s">
        <v>2654</v>
      </c>
      <c r="E180" s="23" t="s">
        <v>6527</v>
      </c>
      <c r="F180" s="23" t="s">
        <v>5509</v>
      </c>
      <c r="G180" s="30" t="s">
        <v>407</v>
      </c>
      <c r="H180" s="23" t="s">
        <v>408</v>
      </c>
      <c r="I180" s="23" t="s">
        <v>348</v>
      </c>
      <c r="J180" s="23" t="s">
        <v>717</v>
      </c>
      <c r="K180" s="23" t="s">
        <v>38</v>
      </c>
      <c r="L180" s="23" t="s">
        <v>409</v>
      </c>
      <c r="M180" s="23" t="s">
        <v>40</v>
      </c>
      <c r="N180" s="25">
        <v>109251450</v>
      </c>
      <c r="O180" s="25">
        <v>0</v>
      </c>
      <c r="P180" s="25">
        <v>109251450</v>
      </c>
      <c r="Q180" s="25">
        <v>92036070</v>
      </c>
      <c r="R180" s="30" t="s">
        <v>5510</v>
      </c>
      <c r="S180" s="23" t="s">
        <v>6528</v>
      </c>
      <c r="T180" s="23" t="s">
        <v>6529</v>
      </c>
      <c r="U180" s="23" t="s">
        <v>5513</v>
      </c>
      <c r="V180" s="23" t="s">
        <v>5514</v>
      </c>
      <c r="W180" s="23" t="s">
        <v>6530</v>
      </c>
      <c r="X180" s="23" t="s">
        <v>5516</v>
      </c>
      <c r="Y180" s="23" t="s">
        <v>6040</v>
      </c>
      <c r="Z180" s="23" t="s">
        <v>6041</v>
      </c>
      <c r="AA180" s="23" t="s">
        <v>2198</v>
      </c>
      <c r="AB180" s="21">
        <v>48926</v>
      </c>
      <c r="AC180" s="23" t="s">
        <v>1094</v>
      </c>
      <c r="AD180" s="23"/>
      <c r="AE180" s="23" t="s">
        <v>2199</v>
      </c>
      <c r="AF180" s="23" t="s">
        <v>2200</v>
      </c>
      <c r="AG180" s="23"/>
      <c r="AH180" s="23" t="s">
        <v>2654</v>
      </c>
      <c r="AI180" s="23" t="s">
        <v>5602</v>
      </c>
      <c r="AJ180" s="23" t="s">
        <v>6531</v>
      </c>
      <c r="AK180" s="23" t="s">
        <v>2197</v>
      </c>
    </row>
    <row r="181" spans="1:37" s="22" customFormat="1" ht="20" customHeight="1" x14ac:dyDescent="0.3">
      <c r="A181" s="34"/>
      <c r="B181" s="34"/>
      <c r="C181" s="35">
        <v>17326</v>
      </c>
      <c r="D181" s="32" t="s">
        <v>2654</v>
      </c>
      <c r="E181" s="23" t="s">
        <v>6532</v>
      </c>
      <c r="F181" s="23" t="s">
        <v>5509</v>
      </c>
      <c r="G181" s="30" t="s">
        <v>407</v>
      </c>
      <c r="H181" s="23" t="s">
        <v>408</v>
      </c>
      <c r="I181" s="23" t="s">
        <v>356</v>
      </c>
      <c r="J181" s="23" t="s">
        <v>358</v>
      </c>
      <c r="K181" s="23" t="s">
        <v>38</v>
      </c>
      <c r="L181" s="23" t="s">
        <v>409</v>
      </c>
      <c r="M181" s="23" t="s">
        <v>40</v>
      </c>
      <c r="N181" s="25">
        <v>15945286</v>
      </c>
      <c r="O181" s="25">
        <v>0</v>
      </c>
      <c r="P181" s="25">
        <v>15945286</v>
      </c>
      <c r="Q181" s="25">
        <v>0</v>
      </c>
      <c r="R181" s="30" t="s">
        <v>5879</v>
      </c>
      <c r="S181" s="23" t="s">
        <v>6533</v>
      </c>
      <c r="T181" s="23" t="s">
        <v>6534</v>
      </c>
      <c r="U181" s="23" t="s">
        <v>5513</v>
      </c>
      <c r="V181" s="23" t="s">
        <v>5882</v>
      </c>
      <c r="W181" s="23" t="s">
        <v>6535</v>
      </c>
      <c r="X181" s="23" t="s">
        <v>5516</v>
      </c>
      <c r="Y181" s="23" t="s">
        <v>5527</v>
      </c>
      <c r="Z181" s="23" t="s">
        <v>5528</v>
      </c>
      <c r="AA181" s="23" t="s">
        <v>2232</v>
      </c>
      <c r="AB181" s="21">
        <v>63426</v>
      </c>
      <c r="AC181" s="23" t="s">
        <v>1097</v>
      </c>
      <c r="AD181" s="23" t="s">
        <v>6536</v>
      </c>
      <c r="AE181" s="23" t="s">
        <v>2668</v>
      </c>
      <c r="AF181" s="23" t="s">
        <v>2669</v>
      </c>
      <c r="AG181" s="23"/>
      <c r="AH181" s="23" t="s">
        <v>6537</v>
      </c>
      <c r="AI181" s="23" t="s">
        <v>5602</v>
      </c>
      <c r="AJ181" s="23" t="s">
        <v>6538</v>
      </c>
      <c r="AK181" s="23" t="s">
        <v>2666</v>
      </c>
    </row>
    <row r="182" spans="1:37" s="22" customFormat="1" ht="20" customHeight="1" x14ac:dyDescent="0.3">
      <c r="A182" s="34"/>
      <c r="B182" s="34"/>
      <c r="C182" s="35">
        <v>17426</v>
      </c>
      <c r="D182" s="32" t="s">
        <v>2654</v>
      </c>
      <c r="E182" s="23" t="s">
        <v>6539</v>
      </c>
      <c r="F182" s="23" t="s">
        <v>3647</v>
      </c>
      <c r="G182" s="30" t="s">
        <v>407</v>
      </c>
      <c r="H182" s="23" t="s">
        <v>408</v>
      </c>
      <c r="I182" s="23" t="s">
        <v>353</v>
      </c>
      <c r="J182" s="23" t="s">
        <v>355</v>
      </c>
      <c r="K182" s="23" t="s">
        <v>38</v>
      </c>
      <c r="L182" s="23" t="s">
        <v>409</v>
      </c>
      <c r="M182" s="23" t="s">
        <v>40</v>
      </c>
      <c r="N182" s="25">
        <v>1022728041</v>
      </c>
      <c r="O182" s="25">
        <v>0</v>
      </c>
      <c r="P182" s="25">
        <v>1022728041</v>
      </c>
      <c r="Q182" s="25">
        <v>1022728041</v>
      </c>
      <c r="R182" s="30" t="s">
        <v>5879</v>
      </c>
      <c r="S182" s="23" t="s">
        <v>6540</v>
      </c>
      <c r="T182" s="23" t="s">
        <v>6541</v>
      </c>
      <c r="U182" s="23" t="s">
        <v>5513</v>
      </c>
      <c r="V182" s="23" t="s">
        <v>5514</v>
      </c>
      <c r="W182" s="23" t="s">
        <v>6542</v>
      </c>
      <c r="X182" s="23" t="s">
        <v>5516</v>
      </c>
      <c r="Y182" s="23" t="s">
        <v>5561</v>
      </c>
      <c r="Z182" s="23" t="s">
        <v>5562</v>
      </c>
      <c r="AA182" s="23" t="s">
        <v>2670</v>
      </c>
      <c r="AB182" s="21">
        <v>63526</v>
      </c>
      <c r="AC182" s="23" t="s">
        <v>1101</v>
      </c>
      <c r="AD182" s="23"/>
      <c r="AE182" s="23"/>
      <c r="AF182" s="23"/>
      <c r="AG182" s="23"/>
      <c r="AH182" s="23" t="s">
        <v>6543</v>
      </c>
      <c r="AI182" s="23" t="s">
        <v>5602</v>
      </c>
      <c r="AJ182" s="23" t="s">
        <v>6544</v>
      </c>
      <c r="AK182" s="23" t="s">
        <v>6545</v>
      </c>
    </row>
    <row r="183" spans="1:37" s="22" customFormat="1" ht="20" customHeight="1" x14ac:dyDescent="0.3">
      <c r="A183" s="34"/>
      <c r="B183" s="34"/>
      <c r="C183" s="35">
        <v>17526</v>
      </c>
      <c r="D183" s="32" t="s">
        <v>2654</v>
      </c>
      <c r="E183" s="23" t="s">
        <v>6546</v>
      </c>
      <c r="F183" s="23" t="s">
        <v>5509</v>
      </c>
      <c r="G183" s="30" t="s">
        <v>407</v>
      </c>
      <c r="H183" s="23" t="s">
        <v>408</v>
      </c>
      <c r="I183" s="23" t="s">
        <v>342</v>
      </c>
      <c r="J183" s="23" t="s">
        <v>344</v>
      </c>
      <c r="K183" s="23" t="s">
        <v>38</v>
      </c>
      <c r="L183" s="23" t="s">
        <v>409</v>
      </c>
      <c r="M183" s="23" t="s">
        <v>40</v>
      </c>
      <c r="N183" s="25">
        <v>117528075</v>
      </c>
      <c r="O183" s="25">
        <v>-1324260</v>
      </c>
      <c r="P183" s="25">
        <v>116203815</v>
      </c>
      <c r="Q183" s="25">
        <v>99319500</v>
      </c>
      <c r="R183" s="30" t="s">
        <v>5510</v>
      </c>
      <c r="S183" s="23" t="s">
        <v>6547</v>
      </c>
      <c r="T183" s="23" t="s">
        <v>6548</v>
      </c>
      <c r="U183" s="23" t="s">
        <v>5513</v>
      </c>
      <c r="V183" s="23" t="s">
        <v>5514</v>
      </c>
      <c r="W183" s="23" t="s">
        <v>6549</v>
      </c>
      <c r="X183" s="23" t="s">
        <v>5516</v>
      </c>
      <c r="Y183" s="23" t="s">
        <v>5527</v>
      </c>
      <c r="Z183" s="23" t="s">
        <v>5528</v>
      </c>
      <c r="AA183" s="23" t="s">
        <v>823</v>
      </c>
      <c r="AB183" s="21">
        <v>9526</v>
      </c>
      <c r="AC183" s="23" t="s">
        <v>824</v>
      </c>
      <c r="AD183" s="23"/>
      <c r="AE183" s="23" t="s">
        <v>825</v>
      </c>
      <c r="AF183" s="23" t="s">
        <v>826</v>
      </c>
      <c r="AG183" s="23"/>
      <c r="AH183" s="23" t="s">
        <v>5477</v>
      </c>
      <c r="AI183" s="23" t="s">
        <v>5602</v>
      </c>
      <c r="AJ183" s="23" t="s">
        <v>6550</v>
      </c>
      <c r="AK183" s="23" t="s">
        <v>6551</v>
      </c>
    </row>
    <row r="184" spans="1:37" s="22" customFormat="1" ht="20" customHeight="1" x14ac:dyDescent="0.3">
      <c r="A184" s="34"/>
      <c r="B184" s="34"/>
      <c r="C184" s="35">
        <v>17626</v>
      </c>
      <c r="D184" s="32" t="s">
        <v>2654</v>
      </c>
      <c r="E184" s="23" t="s">
        <v>6552</v>
      </c>
      <c r="F184" s="23" t="s">
        <v>5509</v>
      </c>
      <c r="G184" s="30" t="s">
        <v>407</v>
      </c>
      <c r="H184" s="23" t="s">
        <v>408</v>
      </c>
      <c r="I184" s="23" t="s">
        <v>342</v>
      </c>
      <c r="J184" s="23" t="s">
        <v>344</v>
      </c>
      <c r="K184" s="23" t="s">
        <v>38</v>
      </c>
      <c r="L184" s="23" t="s">
        <v>409</v>
      </c>
      <c r="M184" s="23" t="s">
        <v>40</v>
      </c>
      <c r="N184" s="25">
        <v>92440705</v>
      </c>
      <c r="O184" s="25">
        <v>-1802465</v>
      </c>
      <c r="P184" s="25">
        <v>90638240</v>
      </c>
      <c r="Q184" s="25">
        <v>77248500</v>
      </c>
      <c r="R184" s="30" t="s">
        <v>5510</v>
      </c>
      <c r="S184" s="23" t="s">
        <v>6553</v>
      </c>
      <c r="T184" s="23" t="s">
        <v>6554</v>
      </c>
      <c r="U184" s="23" t="s">
        <v>5513</v>
      </c>
      <c r="V184" s="23" t="s">
        <v>5514</v>
      </c>
      <c r="W184" s="23" t="s">
        <v>6555</v>
      </c>
      <c r="X184" s="23" t="s">
        <v>5516</v>
      </c>
      <c r="Y184" s="23" t="s">
        <v>5517</v>
      </c>
      <c r="Z184" s="23" t="s">
        <v>5518</v>
      </c>
      <c r="AA184" s="23" t="s">
        <v>506</v>
      </c>
      <c r="AB184" s="21">
        <v>2126</v>
      </c>
      <c r="AC184" s="23" t="s">
        <v>507</v>
      </c>
      <c r="AD184" s="23"/>
      <c r="AE184" s="23" t="s">
        <v>508</v>
      </c>
      <c r="AF184" s="23" t="s">
        <v>509</v>
      </c>
      <c r="AG184" s="23"/>
      <c r="AH184" s="23" t="s">
        <v>2654</v>
      </c>
      <c r="AI184" s="23" t="s">
        <v>5602</v>
      </c>
      <c r="AJ184" s="23" t="s">
        <v>6556</v>
      </c>
      <c r="AK184" s="23" t="s">
        <v>505</v>
      </c>
    </row>
    <row r="185" spans="1:37" s="22" customFormat="1" ht="20" customHeight="1" x14ac:dyDescent="0.3">
      <c r="A185" s="34"/>
      <c r="B185" s="34"/>
      <c r="C185" s="35">
        <v>17726</v>
      </c>
      <c r="D185" s="32" t="s">
        <v>2654</v>
      </c>
      <c r="E185" s="23" t="s">
        <v>6557</v>
      </c>
      <c r="F185" s="23" t="s">
        <v>5509</v>
      </c>
      <c r="G185" s="30" t="s">
        <v>407</v>
      </c>
      <c r="H185" s="23" t="s">
        <v>408</v>
      </c>
      <c r="I185" s="23" t="s">
        <v>342</v>
      </c>
      <c r="J185" s="23" t="s">
        <v>344</v>
      </c>
      <c r="K185" s="23" t="s">
        <v>38</v>
      </c>
      <c r="L185" s="23" t="s">
        <v>409</v>
      </c>
      <c r="M185" s="23" t="s">
        <v>40</v>
      </c>
      <c r="N185" s="25">
        <v>117197010</v>
      </c>
      <c r="O185" s="25">
        <v>-2317455</v>
      </c>
      <c r="P185" s="25">
        <v>114879555</v>
      </c>
      <c r="Q185" s="25">
        <v>99319500</v>
      </c>
      <c r="R185" s="30" t="s">
        <v>5510</v>
      </c>
      <c r="S185" s="23" t="s">
        <v>6558</v>
      </c>
      <c r="T185" s="23" t="s">
        <v>6559</v>
      </c>
      <c r="U185" s="23" t="s">
        <v>5513</v>
      </c>
      <c r="V185" s="23" t="s">
        <v>5514</v>
      </c>
      <c r="W185" s="23" t="s">
        <v>6560</v>
      </c>
      <c r="X185" s="23" t="s">
        <v>5516</v>
      </c>
      <c r="Y185" s="23" t="s">
        <v>5561</v>
      </c>
      <c r="Z185" s="23" t="s">
        <v>5562</v>
      </c>
      <c r="AA185" s="23" t="s">
        <v>589</v>
      </c>
      <c r="AB185" s="21">
        <v>10126</v>
      </c>
      <c r="AC185" s="23" t="s">
        <v>843</v>
      </c>
      <c r="AD185" s="23"/>
      <c r="AE185" s="23" t="s">
        <v>844</v>
      </c>
      <c r="AF185" s="23" t="s">
        <v>845</v>
      </c>
      <c r="AG185" s="23"/>
      <c r="AH185" s="23" t="s">
        <v>5477</v>
      </c>
      <c r="AI185" s="23" t="s">
        <v>5602</v>
      </c>
      <c r="AJ185" s="23" t="s">
        <v>6561</v>
      </c>
      <c r="AK185" s="23" t="s">
        <v>6562</v>
      </c>
    </row>
    <row r="186" spans="1:37" s="22" customFormat="1" ht="20" customHeight="1" x14ac:dyDescent="0.3">
      <c r="A186" s="34"/>
      <c r="B186" s="34"/>
      <c r="C186" s="35">
        <v>17826</v>
      </c>
      <c r="D186" s="32" t="s">
        <v>2654</v>
      </c>
      <c r="E186" s="23" t="s">
        <v>6563</v>
      </c>
      <c r="F186" s="23" t="s">
        <v>5509</v>
      </c>
      <c r="G186" s="30" t="s">
        <v>407</v>
      </c>
      <c r="H186" s="23" t="s">
        <v>408</v>
      </c>
      <c r="I186" s="23" t="s">
        <v>353</v>
      </c>
      <c r="J186" s="23" t="s">
        <v>355</v>
      </c>
      <c r="K186" s="23" t="s">
        <v>38</v>
      </c>
      <c r="L186" s="23" t="s">
        <v>409</v>
      </c>
      <c r="M186" s="23" t="s">
        <v>40</v>
      </c>
      <c r="N186" s="25">
        <v>79455600</v>
      </c>
      <c r="O186" s="25">
        <v>0</v>
      </c>
      <c r="P186" s="25">
        <v>79455600</v>
      </c>
      <c r="Q186" s="25">
        <v>64153040</v>
      </c>
      <c r="R186" s="30" t="s">
        <v>5510</v>
      </c>
      <c r="S186" s="23" t="s">
        <v>6564</v>
      </c>
      <c r="T186" s="23" t="s">
        <v>6565</v>
      </c>
      <c r="U186" s="23" t="s">
        <v>5513</v>
      </c>
      <c r="V186" s="23" t="s">
        <v>5514</v>
      </c>
      <c r="W186" s="23" t="s">
        <v>6566</v>
      </c>
      <c r="X186" s="23" t="s">
        <v>5516</v>
      </c>
      <c r="Y186" s="23" t="s">
        <v>5561</v>
      </c>
      <c r="Z186" s="23" t="s">
        <v>5562</v>
      </c>
      <c r="AA186" s="23" t="s">
        <v>567</v>
      </c>
      <c r="AB186" s="21">
        <v>3626</v>
      </c>
      <c r="AC186" s="23" t="s">
        <v>568</v>
      </c>
      <c r="AD186" s="23"/>
      <c r="AE186" s="23" t="s">
        <v>569</v>
      </c>
      <c r="AF186" s="23" t="s">
        <v>570</v>
      </c>
      <c r="AG186" s="23"/>
      <c r="AH186" s="23" t="s">
        <v>1814</v>
      </c>
      <c r="AI186" s="23" t="s">
        <v>5563</v>
      </c>
      <c r="AJ186" s="23" t="s">
        <v>6567</v>
      </c>
      <c r="AK186" s="23" t="s">
        <v>6568</v>
      </c>
    </row>
    <row r="187" spans="1:37" s="22" customFormat="1" ht="20" customHeight="1" x14ac:dyDescent="0.3">
      <c r="A187" s="34"/>
      <c r="B187" s="34"/>
      <c r="C187" s="35">
        <v>17926</v>
      </c>
      <c r="D187" s="32" t="s">
        <v>2654</v>
      </c>
      <c r="E187" s="23" t="s">
        <v>6569</v>
      </c>
      <c r="F187" s="23" t="s">
        <v>5509</v>
      </c>
      <c r="G187" s="30" t="s">
        <v>407</v>
      </c>
      <c r="H187" s="23" t="s">
        <v>408</v>
      </c>
      <c r="I187" s="23" t="s">
        <v>348</v>
      </c>
      <c r="J187" s="23" t="s">
        <v>717</v>
      </c>
      <c r="K187" s="23" t="s">
        <v>38</v>
      </c>
      <c r="L187" s="23" t="s">
        <v>409</v>
      </c>
      <c r="M187" s="23" t="s">
        <v>40</v>
      </c>
      <c r="N187" s="25">
        <v>84973350</v>
      </c>
      <c r="O187" s="25">
        <v>0</v>
      </c>
      <c r="P187" s="25">
        <v>84973350</v>
      </c>
      <c r="Q187" s="25">
        <v>71583610</v>
      </c>
      <c r="R187" s="30" t="s">
        <v>5510</v>
      </c>
      <c r="S187" s="23" t="s">
        <v>6570</v>
      </c>
      <c r="T187" s="23" t="s">
        <v>6571</v>
      </c>
      <c r="U187" s="23" t="s">
        <v>5513</v>
      </c>
      <c r="V187" s="23" t="s">
        <v>5514</v>
      </c>
      <c r="W187" s="23" t="s">
        <v>6572</v>
      </c>
      <c r="X187" s="23" t="s">
        <v>5516</v>
      </c>
      <c r="Y187" s="23" t="s">
        <v>5561</v>
      </c>
      <c r="Z187" s="23" t="s">
        <v>5562</v>
      </c>
      <c r="AA187" s="23" t="s">
        <v>2183</v>
      </c>
      <c r="AB187" s="21">
        <v>48526</v>
      </c>
      <c r="AC187" s="23" t="s">
        <v>1118</v>
      </c>
      <c r="AD187" s="23"/>
      <c r="AE187" s="23" t="s">
        <v>2184</v>
      </c>
      <c r="AF187" s="23" t="s">
        <v>2185</v>
      </c>
      <c r="AG187" s="23"/>
      <c r="AH187" s="23" t="s">
        <v>2543</v>
      </c>
      <c r="AI187" s="23" t="s">
        <v>5563</v>
      </c>
      <c r="AJ187" s="23" t="s">
        <v>6573</v>
      </c>
      <c r="AK187" s="23" t="s">
        <v>6574</v>
      </c>
    </row>
    <row r="188" spans="1:37" s="22" customFormat="1" ht="20" customHeight="1" x14ac:dyDescent="0.3">
      <c r="A188" s="34"/>
      <c r="B188" s="34"/>
      <c r="C188" s="35">
        <v>18026</v>
      </c>
      <c r="D188" s="32" t="s">
        <v>2654</v>
      </c>
      <c r="E188" s="23" t="s">
        <v>6575</v>
      </c>
      <c r="F188" s="23" t="s">
        <v>5509</v>
      </c>
      <c r="G188" s="30" t="s">
        <v>407</v>
      </c>
      <c r="H188" s="23" t="s">
        <v>408</v>
      </c>
      <c r="I188" s="23" t="s">
        <v>317</v>
      </c>
      <c r="J188" s="23" t="s">
        <v>903</v>
      </c>
      <c r="K188" s="23" t="s">
        <v>38</v>
      </c>
      <c r="L188" s="23" t="s">
        <v>409</v>
      </c>
      <c r="M188" s="23" t="s">
        <v>40</v>
      </c>
      <c r="N188" s="25">
        <v>144050060</v>
      </c>
      <c r="O188" s="25">
        <v>-1618540</v>
      </c>
      <c r="P188" s="25">
        <v>142431520</v>
      </c>
      <c r="Q188" s="25">
        <v>121390500</v>
      </c>
      <c r="R188" s="30" t="s">
        <v>5510</v>
      </c>
      <c r="S188" s="23" t="s">
        <v>6576</v>
      </c>
      <c r="T188" s="23" t="s">
        <v>6577</v>
      </c>
      <c r="U188" s="23" t="s">
        <v>5513</v>
      </c>
      <c r="V188" s="23" t="s">
        <v>5514</v>
      </c>
      <c r="W188" s="23" t="s">
        <v>6578</v>
      </c>
      <c r="X188" s="23" t="s">
        <v>5516</v>
      </c>
      <c r="Y188" s="23" t="s">
        <v>5517</v>
      </c>
      <c r="Z188" s="23" t="s">
        <v>5518</v>
      </c>
      <c r="AA188" s="23" t="s">
        <v>1455</v>
      </c>
      <c r="AB188" s="21">
        <v>40926</v>
      </c>
      <c r="AC188" s="23" t="s">
        <v>1123</v>
      </c>
      <c r="AD188" s="23"/>
      <c r="AE188" s="23" t="s">
        <v>1955</v>
      </c>
      <c r="AF188" s="23" t="s">
        <v>1956</v>
      </c>
      <c r="AG188" s="23"/>
      <c r="AH188" s="23" t="s">
        <v>5479</v>
      </c>
      <c r="AI188" s="23" t="s">
        <v>5602</v>
      </c>
      <c r="AJ188" s="23" t="s">
        <v>6579</v>
      </c>
      <c r="AK188" s="23" t="s">
        <v>6580</v>
      </c>
    </row>
    <row r="189" spans="1:37" s="22" customFormat="1" ht="20" customHeight="1" x14ac:dyDescent="0.3">
      <c r="A189" s="34"/>
      <c r="B189" s="34"/>
      <c r="C189" s="35">
        <v>18126</v>
      </c>
      <c r="D189" s="32" t="s">
        <v>2654</v>
      </c>
      <c r="E189" s="23" t="s">
        <v>6581</v>
      </c>
      <c r="F189" s="23" t="s">
        <v>5509</v>
      </c>
      <c r="G189" s="30" t="s">
        <v>407</v>
      </c>
      <c r="H189" s="23" t="s">
        <v>408</v>
      </c>
      <c r="I189" s="23" t="s">
        <v>348</v>
      </c>
      <c r="J189" s="23" t="s">
        <v>717</v>
      </c>
      <c r="K189" s="23" t="s">
        <v>38</v>
      </c>
      <c r="L189" s="23" t="s">
        <v>409</v>
      </c>
      <c r="M189" s="23" t="s">
        <v>40</v>
      </c>
      <c r="N189" s="25">
        <v>109251450</v>
      </c>
      <c r="O189" s="25">
        <v>0</v>
      </c>
      <c r="P189" s="25">
        <v>109251450</v>
      </c>
      <c r="Q189" s="25">
        <v>92367135</v>
      </c>
      <c r="R189" s="30" t="s">
        <v>5510</v>
      </c>
      <c r="S189" s="23" t="s">
        <v>6582</v>
      </c>
      <c r="T189" s="23" t="s">
        <v>6583</v>
      </c>
      <c r="U189" s="23" t="s">
        <v>5513</v>
      </c>
      <c r="V189" s="23" t="s">
        <v>5514</v>
      </c>
      <c r="W189" s="23" t="s">
        <v>6584</v>
      </c>
      <c r="X189" s="23" t="s">
        <v>5516</v>
      </c>
      <c r="Y189" s="23" t="s">
        <v>5695</v>
      </c>
      <c r="Z189" s="23" t="s">
        <v>5696</v>
      </c>
      <c r="AA189" s="23" t="s">
        <v>1583</v>
      </c>
      <c r="AB189" s="21">
        <v>49426</v>
      </c>
      <c r="AC189" s="23" t="s">
        <v>1128</v>
      </c>
      <c r="AD189" s="23"/>
      <c r="AE189" s="23" t="s">
        <v>2219</v>
      </c>
      <c r="AF189" s="23" t="s">
        <v>2220</v>
      </c>
      <c r="AG189" s="23"/>
      <c r="AH189" s="23" t="s">
        <v>2543</v>
      </c>
      <c r="AI189" s="23" t="s">
        <v>5563</v>
      </c>
      <c r="AJ189" s="23" t="s">
        <v>6585</v>
      </c>
      <c r="AK189" s="23" t="s">
        <v>6586</v>
      </c>
    </row>
    <row r="190" spans="1:37" s="22" customFormat="1" ht="20" customHeight="1" x14ac:dyDescent="0.3">
      <c r="A190" s="34"/>
      <c r="B190" s="34"/>
      <c r="C190" s="35">
        <v>18226</v>
      </c>
      <c r="D190" s="32" t="s">
        <v>2654</v>
      </c>
      <c r="E190" s="23" t="s">
        <v>6587</v>
      </c>
      <c r="F190" s="23" t="s">
        <v>5509</v>
      </c>
      <c r="G190" s="30" t="s">
        <v>407</v>
      </c>
      <c r="H190" s="23" t="s">
        <v>408</v>
      </c>
      <c r="I190" s="23" t="s">
        <v>265</v>
      </c>
      <c r="J190" s="23" t="s">
        <v>848</v>
      </c>
      <c r="K190" s="23" t="s">
        <v>38</v>
      </c>
      <c r="L190" s="23" t="s">
        <v>409</v>
      </c>
      <c r="M190" s="23" t="s">
        <v>40</v>
      </c>
      <c r="N190" s="25">
        <v>163233438</v>
      </c>
      <c r="O190" s="25">
        <v>-1379438</v>
      </c>
      <c r="P190" s="25">
        <v>161854000</v>
      </c>
      <c r="Q190" s="25">
        <v>137943750</v>
      </c>
      <c r="R190" s="30" t="s">
        <v>5510</v>
      </c>
      <c r="S190" s="23" t="s">
        <v>6588</v>
      </c>
      <c r="T190" s="23" t="s">
        <v>6589</v>
      </c>
      <c r="U190" s="23" t="s">
        <v>5513</v>
      </c>
      <c r="V190" s="23" t="s">
        <v>5514</v>
      </c>
      <c r="W190" s="23" t="s">
        <v>6590</v>
      </c>
      <c r="X190" s="23" t="s">
        <v>5516</v>
      </c>
      <c r="Y190" s="23" t="s">
        <v>6040</v>
      </c>
      <c r="Z190" s="23" t="s">
        <v>6041</v>
      </c>
      <c r="AA190" s="23" t="s">
        <v>1733</v>
      </c>
      <c r="AB190" s="21">
        <v>34326</v>
      </c>
      <c r="AC190" s="23" t="s">
        <v>1134</v>
      </c>
      <c r="AD190" s="23"/>
      <c r="AE190" s="23" t="s">
        <v>1734</v>
      </c>
      <c r="AF190" s="23" t="s">
        <v>1735</v>
      </c>
      <c r="AG190" s="23"/>
      <c r="AH190" s="23" t="s">
        <v>2654</v>
      </c>
      <c r="AI190" s="23" t="s">
        <v>5602</v>
      </c>
      <c r="AJ190" s="23" t="s">
        <v>6591</v>
      </c>
      <c r="AK190" s="23" t="s">
        <v>1732</v>
      </c>
    </row>
    <row r="191" spans="1:37" s="22" customFormat="1" ht="20" customHeight="1" x14ac:dyDescent="0.3">
      <c r="A191" s="34"/>
      <c r="B191" s="34"/>
      <c r="C191" s="35">
        <v>18326</v>
      </c>
      <c r="D191" s="32" t="s">
        <v>2654</v>
      </c>
      <c r="E191" s="23" t="s">
        <v>6592</v>
      </c>
      <c r="F191" s="23" t="s">
        <v>5509</v>
      </c>
      <c r="G191" s="30" t="s">
        <v>407</v>
      </c>
      <c r="H191" s="23" t="s">
        <v>408</v>
      </c>
      <c r="I191" s="23" t="s">
        <v>342</v>
      </c>
      <c r="J191" s="23" t="s">
        <v>344</v>
      </c>
      <c r="K191" s="23" t="s">
        <v>38</v>
      </c>
      <c r="L191" s="23" t="s">
        <v>409</v>
      </c>
      <c r="M191" s="23" t="s">
        <v>40</v>
      </c>
      <c r="N191" s="25">
        <v>92440705</v>
      </c>
      <c r="O191" s="25">
        <v>-84200865</v>
      </c>
      <c r="P191" s="25">
        <v>8239840</v>
      </c>
      <c r="Q191" s="25">
        <v>0</v>
      </c>
      <c r="R191" s="30" t="s">
        <v>5510</v>
      </c>
      <c r="S191" s="23" t="s">
        <v>6593</v>
      </c>
      <c r="T191" s="23" t="s">
        <v>6594</v>
      </c>
      <c r="U191" s="23" t="s">
        <v>5513</v>
      </c>
      <c r="V191" s="23" t="s">
        <v>5514</v>
      </c>
      <c r="W191" s="23" t="s">
        <v>6595</v>
      </c>
      <c r="X191" s="23" t="s">
        <v>5516</v>
      </c>
      <c r="Y191" s="23" t="s">
        <v>5561</v>
      </c>
      <c r="Z191" s="23" t="s">
        <v>5562</v>
      </c>
      <c r="AA191" s="23" t="s">
        <v>445</v>
      </c>
      <c r="AB191" s="21">
        <v>726</v>
      </c>
      <c r="AC191" s="23" t="s">
        <v>6596</v>
      </c>
      <c r="AD191" s="23"/>
      <c r="AE191" s="23" t="s">
        <v>6597</v>
      </c>
      <c r="AF191" s="23" t="s">
        <v>6598</v>
      </c>
      <c r="AG191" s="23"/>
      <c r="AH191" s="23" t="s">
        <v>2654</v>
      </c>
      <c r="AI191" s="23" t="s">
        <v>5602</v>
      </c>
      <c r="AJ191" s="23" t="s">
        <v>6599</v>
      </c>
      <c r="AK191" s="23" t="s">
        <v>444</v>
      </c>
    </row>
    <row r="192" spans="1:37" s="22" customFormat="1" ht="20" customHeight="1" x14ac:dyDescent="0.3">
      <c r="A192" s="34"/>
      <c r="B192" s="34"/>
      <c r="C192" s="35">
        <v>18426</v>
      </c>
      <c r="D192" s="32" t="s">
        <v>2654</v>
      </c>
      <c r="E192" s="23" t="s">
        <v>6600</v>
      </c>
      <c r="F192" s="23" t="s">
        <v>5509</v>
      </c>
      <c r="G192" s="30" t="s">
        <v>407</v>
      </c>
      <c r="H192" s="23" t="s">
        <v>408</v>
      </c>
      <c r="I192" s="23" t="s">
        <v>342</v>
      </c>
      <c r="J192" s="23" t="s">
        <v>344</v>
      </c>
      <c r="K192" s="23" t="s">
        <v>38</v>
      </c>
      <c r="L192" s="23" t="s">
        <v>409</v>
      </c>
      <c r="M192" s="23" t="s">
        <v>40</v>
      </c>
      <c r="N192" s="25">
        <v>78352050</v>
      </c>
      <c r="O192" s="25">
        <v>-662130</v>
      </c>
      <c r="P192" s="25">
        <v>77689920</v>
      </c>
      <c r="Q192" s="25">
        <v>66213000</v>
      </c>
      <c r="R192" s="30" t="s">
        <v>5510</v>
      </c>
      <c r="S192" s="23" t="s">
        <v>6601</v>
      </c>
      <c r="T192" s="23" t="s">
        <v>6602</v>
      </c>
      <c r="U192" s="23" t="s">
        <v>5513</v>
      </c>
      <c r="V192" s="23" t="s">
        <v>5514</v>
      </c>
      <c r="W192" s="23" t="s">
        <v>6603</v>
      </c>
      <c r="X192" s="23" t="s">
        <v>5516</v>
      </c>
      <c r="Y192" s="23" t="s">
        <v>5517</v>
      </c>
      <c r="Z192" s="23" t="s">
        <v>5518</v>
      </c>
      <c r="AA192" s="23" t="s">
        <v>1537</v>
      </c>
      <c r="AB192" s="21">
        <v>29126</v>
      </c>
      <c r="AC192" s="23" t="s">
        <v>1140</v>
      </c>
      <c r="AD192" s="23"/>
      <c r="AE192" s="23" t="s">
        <v>1538</v>
      </c>
      <c r="AF192" s="23" t="s">
        <v>1539</v>
      </c>
      <c r="AG192" s="23"/>
      <c r="AH192" s="23" t="s">
        <v>2654</v>
      </c>
      <c r="AI192" s="23" t="s">
        <v>5602</v>
      </c>
      <c r="AJ192" s="23" t="s">
        <v>6604</v>
      </c>
      <c r="AK192" s="23" t="s">
        <v>1536</v>
      </c>
    </row>
    <row r="193" spans="1:37" s="22" customFormat="1" ht="20" customHeight="1" x14ac:dyDescent="0.3">
      <c r="A193" s="34"/>
      <c r="B193" s="34"/>
      <c r="C193" s="35">
        <v>18526</v>
      </c>
      <c r="D193" s="32" t="s">
        <v>2654</v>
      </c>
      <c r="E193" s="23" t="s">
        <v>6605</v>
      </c>
      <c r="F193" s="23" t="s">
        <v>5509</v>
      </c>
      <c r="G193" s="30" t="s">
        <v>407</v>
      </c>
      <c r="H193" s="23" t="s">
        <v>408</v>
      </c>
      <c r="I193" s="23" t="s">
        <v>345</v>
      </c>
      <c r="J193" s="23" t="s">
        <v>347</v>
      </c>
      <c r="K193" s="23" t="s">
        <v>38</v>
      </c>
      <c r="L193" s="23" t="s">
        <v>409</v>
      </c>
      <c r="M193" s="23" t="s">
        <v>40</v>
      </c>
      <c r="N193" s="25">
        <v>131690300</v>
      </c>
      <c r="O193" s="25">
        <v>-4046350</v>
      </c>
      <c r="P193" s="25">
        <v>127643950</v>
      </c>
      <c r="Q193" s="25">
        <v>110355000</v>
      </c>
      <c r="R193" s="30" t="s">
        <v>5510</v>
      </c>
      <c r="S193" s="23" t="s">
        <v>6606</v>
      </c>
      <c r="T193" s="23" t="s">
        <v>6607</v>
      </c>
      <c r="U193" s="23" t="s">
        <v>5513</v>
      </c>
      <c r="V193" s="23" t="s">
        <v>5514</v>
      </c>
      <c r="W193" s="23" t="s">
        <v>6608</v>
      </c>
      <c r="X193" s="23" t="s">
        <v>5516</v>
      </c>
      <c r="Y193" s="23" t="s">
        <v>6108</v>
      </c>
      <c r="Z193" s="23" t="s">
        <v>6109</v>
      </c>
      <c r="AA193" s="23" t="s">
        <v>1694</v>
      </c>
      <c r="AB193" s="21">
        <v>33026</v>
      </c>
      <c r="AC193" s="23" t="s">
        <v>1146</v>
      </c>
      <c r="AD193" s="23" t="s">
        <v>1695</v>
      </c>
      <c r="AE193" s="23" t="s">
        <v>1696</v>
      </c>
      <c r="AF193" s="23" t="s">
        <v>1697</v>
      </c>
      <c r="AG193" s="23"/>
      <c r="AH193" s="23" t="s">
        <v>2654</v>
      </c>
      <c r="AI193" s="23" t="s">
        <v>5602</v>
      </c>
      <c r="AJ193" s="23" t="s">
        <v>6609</v>
      </c>
      <c r="AK193" s="23" t="s">
        <v>1693</v>
      </c>
    </row>
    <row r="194" spans="1:37" s="22" customFormat="1" ht="20" customHeight="1" x14ac:dyDescent="0.3">
      <c r="A194" s="34"/>
      <c r="B194" s="34"/>
      <c r="C194" s="35">
        <v>18626</v>
      </c>
      <c r="D194" s="32" t="s">
        <v>2654</v>
      </c>
      <c r="E194" s="23" t="s">
        <v>6610</v>
      </c>
      <c r="F194" s="23" t="s">
        <v>5509</v>
      </c>
      <c r="G194" s="30" t="s">
        <v>407</v>
      </c>
      <c r="H194" s="23" t="s">
        <v>408</v>
      </c>
      <c r="I194" s="23" t="s">
        <v>216</v>
      </c>
      <c r="J194" s="23" t="s">
        <v>218</v>
      </c>
      <c r="K194" s="23" t="s">
        <v>38</v>
      </c>
      <c r="L194" s="23" t="s">
        <v>409</v>
      </c>
      <c r="M194" s="23" t="s">
        <v>40</v>
      </c>
      <c r="N194" s="25">
        <v>117859140</v>
      </c>
      <c r="O194" s="25">
        <v>-1324260</v>
      </c>
      <c r="P194" s="25">
        <v>116534880</v>
      </c>
      <c r="Q194" s="25">
        <v>99319500</v>
      </c>
      <c r="R194" s="30" t="s">
        <v>5510</v>
      </c>
      <c r="S194" s="23" t="s">
        <v>6611</v>
      </c>
      <c r="T194" s="23" t="s">
        <v>6612</v>
      </c>
      <c r="U194" s="23" t="s">
        <v>5513</v>
      </c>
      <c r="V194" s="23" t="s">
        <v>5514</v>
      </c>
      <c r="W194" s="23" t="s">
        <v>6613</v>
      </c>
      <c r="X194" s="23" t="s">
        <v>5516</v>
      </c>
      <c r="Y194" s="23" t="s">
        <v>5517</v>
      </c>
      <c r="Z194" s="23" t="s">
        <v>5518</v>
      </c>
      <c r="AA194" s="23" t="s">
        <v>495</v>
      </c>
      <c r="AB194" s="21">
        <v>42026</v>
      </c>
      <c r="AC194" s="23" t="s">
        <v>1152</v>
      </c>
      <c r="AD194" s="23"/>
      <c r="AE194" s="23" t="s">
        <v>1982</v>
      </c>
      <c r="AF194" s="23" t="s">
        <v>1983</v>
      </c>
      <c r="AG194" s="23"/>
      <c r="AH194" s="23" t="s">
        <v>2654</v>
      </c>
      <c r="AI194" s="23" t="s">
        <v>5602</v>
      </c>
      <c r="AJ194" s="23" t="s">
        <v>6614</v>
      </c>
      <c r="AK194" s="23" t="s">
        <v>1981</v>
      </c>
    </row>
    <row r="195" spans="1:37" s="22" customFormat="1" ht="20" customHeight="1" x14ac:dyDescent="0.3">
      <c r="A195" s="34"/>
      <c r="B195" s="34"/>
      <c r="C195" s="35">
        <v>18726</v>
      </c>
      <c r="D195" s="32" t="s">
        <v>2654</v>
      </c>
      <c r="E195" s="23" t="s">
        <v>6615</v>
      </c>
      <c r="F195" s="23" t="s">
        <v>5509</v>
      </c>
      <c r="G195" s="30" t="s">
        <v>407</v>
      </c>
      <c r="H195" s="23" t="s">
        <v>408</v>
      </c>
      <c r="I195" s="23" t="s">
        <v>342</v>
      </c>
      <c r="J195" s="23" t="s">
        <v>344</v>
      </c>
      <c r="K195" s="23" t="s">
        <v>38</v>
      </c>
      <c r="L195" s="23" t="s">
        <v>409</v>
      </c>
      <c r="M195" s="23" t="s">
        <v>40</v>
      </c>
      <c r="N195" s="25">
        <v>91153230</v>
      </c>
      <c r="O195" s="25">
        <v>-772485</v>
      </c>
      <c r="P195" s="25">
        <v>90380745</v>
      </c>
      <c r="Q195" s="25">
        <v>77248500</v>
      </c>
      <c r="R195" s="30" t="s">
        <v>5510</v>
      </c>
      <c r="S195" s="23" t="s">
        <v>6616</v>
      </c>
      <c r="T195" s="23" t="s">
        <v>6617</v>
      </c>
      <c r="U195" s="23" t="s">
        <v>5513</v>
      </c>
      <c r="V195" s="23" t="s">
        <v>5514</v>
      </c>
      <c r="W195" s="23" t="s">
        <v>6618</v>
      </c>
      <c r="X195" s="23" t="s">
        <v>5516</v>
      </c>
      <c r="Y195" s="23" t="s">
        <v>6619</v>
      </c>
      <c r="Z195" s="23" t="s">
        <v>6620</v>
      </c>
      <c r="AA195" s="23" t="s">
        <v>849</v>
      </c>
      <c r="AB195" s="21">
        <v>10826</v>
      </c>
      <c r="AC195" s="23" t="s">
        <v>872</v>
      </c>
      <c r="AD195" s="23"/>
      <c r="AE195" s="23" t="s">
        <v>873</v>
      </c>
      <c r="AF195" s="23" t="s">
        <v>874</v>
      </c>
      <c r="AG195" s="23"/>
      <c r="AH195" s="23" t="s">
        <v>2654</v>
      </c>
      <c r="AI195" s="23" t="s">
        <v>5602</v>
      </c>
      <c r="AJ195" s="23" t="s">
        <v>6621</v>
      </c>
      <c r="AK195" s="23" t="s">
        <v>871</v>
      </c>
    </row>
    <row r="196" spans="1:37" s="22" customFormat="1" ht="20" customHeight="1" x14ac:dyDescent="0.3">
      <c r="A196" s="34"/>
      <c r="B196" s="34"/>
      <c r="C196" s="35">
        <v>18826</v>
      </c>
      <c r="D196" s="32" t="s">
        <v>2654</v>
      </c>
      <c r="E196" s="23" t="s">
        <v>6622</v>
      </c>
      <c r="F196" s="23" t="s">
        <v>5509</v>
      </c>
      <c r="G196" s="30" t="s">
        <v>407</v>
      </c>
      <c r="H196" s="23" t="s">
        <v>408</v>
      </c>
      <c r="I196" s="23" t="s">
        <v>342</v>
      </c>
      <c r="J196" s="23" t="s">
        <v>344</v>
      </c>
      <c r="K196" s="23" t="s">
        <v>38</v>
      </c>
      <c r="L196" s="23" t="s">
        <v>409</v>
      </c>
      <c r="M196" s="23" t="s">
        <v>40</v>
      </c>
      <c r="N196" s="25">
        <v>78131340</v>
      </c>
      <c r="O196" s="25">
        <v>-1544970</v>
      </c>
      <c r="P196" s="25">
        <v>76586370</v>
      </c>
      <c r="Q196" s="25">
        <v>66213000</v>
      </c>
      <c r="R196" s="30" t="s">
        <v>5510</v>
      </c>
      <c r="S196" s="23" t="s">
        <v>6623</v>
      </c>
      <c r="T196" s="23" t="s">
        <v>6624</v>
      </c>
      <c r="U196" s="23" t="s">
        <v>5513</v>
      </c>
      <c r="V196" s="23" t="s">
        <v>5514</v>
      </c>
      <c r="W196" s="23" t="s">
        <v>6625</v>
      </c>
      <c r="X196" s="23" t="s">
        <v>5516</v>
      </c>
      <c r="Y196" s="23" t="s">
        <v>5754</v>
      </c>
      <c r="Z196" s="23" t="s">
        <v>5755</v>
      </c>
      <c r="AA196" s="23" t="s">
        <v>888</v>
      </c>
      <c r="AB196" s="21">
        <v>11226</v>
      </c>
      <c r="AC196" s="23" t="s">
        <v>889</v>
      </c>
      <c r="AD196" s="23"/>
      <c r="AE196" s="23" t="s">
        <v>890</v>
      </c>
      <c r="AF196" s="23" t="s">
        <v>891</v>
      </c>
      <c r="AG196" s="23"/>
      <c r="AH196" s="23" t="s">
        <v>5477</v>
      </c>
      <c r="AI196" s="23" t="s">
        <v>5602</v>
      </c>
      <c r="AJ196" s="23" t="s">
        <v>6626</v>
      </c>
      <c r="AK196" s="23" t="s">
        <v>887</v>
      </c>
    </row>
    <row r="197" spans="1:37" s="22" customFormat="1" ht="20" customHeight="1" x14ac:dyDescent="0.3">
      <c r="A197" s="34"/>
      <c r="B197" s="34"/>
      <c r="C197" s="35">
        <v>18926</v>
      </c>
      <c r="D197" s="32" t="s">
        <v>2654</v>
      </c>
      <c r="E197" s="23" t="s">
        <v>6627</v>
      </c>
      <c r="F197" s="23" t="s">
        <v>5509</v>
      </c>
      <c r="G197" s="30" t="s">
        <v>407</v>
      </c>
      <c r="H197" s="23" t="s">
        <v>408</v>
      </c>
      <c r="I197" s="23" t="s">
        <v>342</v>
      </c>
      <c r="J197" s="23" t="s">
        <v>344</v>
      </c>
      <c r="K197" s="23" t="s">
        <v>38</v>
      </c>
      <c r="L197" s="23" t="s">
        <v>409</v>
      </c>
      <c r="M197" s="23" t="s">
        <v>40</v>
      </c>
      <c r="N197" s="25">
        <v>117197010</v>
      </c>
      <c r="O197" s="25">
        <v>-993195</v>
      </c>
      <c r="P197" s="25">
        <v>116203815</v>
      </c>
      <c r="Q197" s="25">
        <v>99319500</v>
      </c>
      <c r="R197" s="30" t="s">
        <v>5510</v>
      </c>
      <c r="S197" s="23" t="s">
        <v>6628</v>
      </c>
      <c r="T197" s="23" t="s">
        <v>6629</v>
      </c>
      <c r="U197" s="23" t="s">
        <v>5513</v>
      </c>
      <c r="V197" s="23" t="s">
        <v>5514</v>
      </c>
      <c r="W197" s="23" t="s">
        <v>6630</v>
      </c>
      <c r="X197" s="23" t="s">
        <v>5516</v>
      </c>
      <c r="Y197" s="23" t="s">
        <v>5561</v>
      </c>
      <c r="Z197" s="23" t="s">
        <v>5562</v>
      </c>
      <c r="AA197" s="23" t="s">
        <v>1428</v>
      </c>
      <c r="AB197" s="21">
        <v>26326</v>
      </c>
      <c r="AC197" s="23" t="s">
        <v>1169</v>
      </c>
      <c r="AD197" s="23"/>
      <c r="AE197" s="23" t="s">
        <v>1429</v>
      </c>
      <c r="AF197" s="23" t="s">
        <v>1430</v>
      </c>
      <c r="AG197" s="23"/>
      <c r="AH197" s="23" t="s">
        <v>2654</v>
      </c>
      <c r="AI197" s="23" t="s">
        <v>5602</v>
      </c>
      <c r="AJ197" s="23" t="s">
        <v>6631</v>
      </c>
      <c r="AK197" s="23" t="s">
        <v>1427</v>
      </c>
    </row>
    <row r="198" spans="1:37" s="22" customFormat="1" ht="20" customHeight="1" x14ac:dyDescent="0.3">
      <c r="A198" s="34"/>
      <c r="B198" s="34"/>
      <c r="C198" s="35">
        <v>19026</v>
      </c>
      <c r="D198" s="32" t="s">
        <v>2654</v>
      </c>
      <c r="E198" s="23" t="s">
        <v>6632</v>
      </c>
      <c r="F198" s="23" t="s">
        <v>5509</v>
      </c>
      <c r="G198" s="30" t="s">
        <v>407</v>
      </c>
      <c r="H198" s="23" t="s">
        <v>408</v>
      </c>
      <c r="I198" s="23" t="s">
        <v>345</v>
      </c>
      <c r="J198" s="23" t="s">
        <v>347</v>
      </c>
      <c r="K198" s="23" t="s">
        <v>38</v>
      </c>
      <c r="L198" s="23" t="s">
        <v>409</v>
      </c>
      <c r="M198" s="23" t="s">
        <v>40</v>
      </c>
      <c r="N198" s="25">
        <v>110355000</v>
      </c>
      <c r="O198" s="25">
        <v>0</v>
      </c>
      <c r="P198" s="25">
        <v>110355000</v>
      </c>
      <c r="Q198" s="25">
        <v>92698200</v>
      </c>
      <c r="R198" s="30" t="s">
        <v>5510</v>
      </c>
      <c r="S198" s="23" t="s">
        <v>6633</v>
      </c>
      <c r="T198" s="23" t="s">
        <v>6634</v>
      </c>
      <c r="U198" s="23" t="s">
        <v>5513</v>
      </c>
      <c r="V198" s="23" t="s">
        <v>5514</v>
      </c>
      <c r="W198" s="23" t="s">
        <v>6635</v>
      </c>
      <c r="X198" s="23" t="s">
        <v>5516</v>
      </c>
      <c r="Y198" s="23" t="s">
        <v>5561</v>
      </c>
      <c r="Z198" s="23" t="s">
        <v>5562</v>
      </c>
      <c r="AA198" s="23" t="s">
        <v>1098</v>
      </c>
      <c r="AB198" s="21">
        <v>33226</v>
      </c>
      <c r="AC198" s="23" t="s">
        <v>1701</v>
      </c>
      <c r="AD198" s="23"/>
      <c r="AE198" s="23" t="s">
        <v>1702</v>
      </c>
      <c r="AF198" s="23" t="s">
        <v>1703</v>
      </c>
      <c r="AG198" s="23"/>
      <c r="AH198" s="23" t="s">
        <v>2654</v>
      </c>
      <c r="AI198" s="23" t="s">
        <v>5602</v>
      </c>
      <c r="AJ198" s="23" t="s">
        <v>6636</v>
      </c>
      <c r="AK198" s="23" t="s">
        <v>1700</v>
      </c>
    </row>
    <row r="199" spans="1:37" s="22" customFormat="1" ht="20" customHeight="1" x14ac:dyDescent="0.3">
      <c r="A199" s="34"/>
      <c r="B199" s="34"/>
      <c r="C199" s="35">
        <v>19126</v>
      </c>
      <c r="D199" s="32" t="s">
        <v>2654</v>
      </c>
      <c r="E199" s="23" t="s">
        <v>6637</v>
      </c>
      <c r="F199" s="23" t="s">
        <v>3647</v>
      </c>
      <c r="G199" s="30" t="s">
        <v>407</v>
      </c>
      <c r="H199" s="23" t="s">
        <v>408</v>
      </c>
      <c r="I199" s="23" t="s">
        <v>248</v>
      </c>
      <c r="J199" s="23" t="s">
        <v>250</v>
      </c>
      <c r="K199" s="23" t="s">
        <v>38</v>
      </c>
      <c r="L199" s="23" t="s">
        <v>409</v>
      </c>
      <c r="M199" s="23" t="s">
        <v>40</v>
      </c>
      <c r="N199" s="25">
        <v>1312999395</v>
      </c>
      <c r="O199" s="25">
        <v>0</v>
      </c>
      <c r="P199" s="25">
        <v>1312999395</v>
      </c>
      <c r="Q199" s="25">
        <v>1312999395</v>
      </c>
      <c r="R199" s="30" t="s">
        <v>5879</v>
      </c>
      <c r="S199" s="23" t="s">
        <v>6638</v>
      </c>
      <c r="T199" s="23" t="s">
        <v>6639</v>
      </c>
      <c r="U199" s="23" t="s">
        <v>5513</v>
      </c>
      <c r="V199" s="23" t="s">
        <v>5514</v>
      </c>
      <c r="W199" s="23" t="s">
        <v>6640</v>
      </c>
      <c r="X199" s="23" t="s">
        <v>5516</v>
      </c>
      <c r="Y199" s="23" t="s">
        <v>5695</v>
      </c>
      <c r="Z199" s="23" t="s">
        <v>5696</v>
      </c>
      <c r="AA199" s="23" t="s">
        <v>1069</v>
      </c>
      <c r="AB199" s="21">
        <v>64526</v>
      </c>
      <c r="AC199" s="23" t="s">
        <v>1174</v>
      </c>
      <c r="AD199" s="23"/>
      <c r="AE199" s="23"/>
      <c r="AF199" s="23"/>
      <c r="AG199" s="23"/>
      <c r="AH199" s="23" t="s">
        <v>6641</v>
      </c>
      <c r="AI199" s="23" t="s">
        <v>6642</v>
      </c>
      <c r="AJ199" s="23" t="s">
        <v>6643</v>
      </c>
      <c r="AK199" s="23" t="s">
        <v>2693</v>
      </c>
    </row>
    <row r="200" spans="1:37" s="22" customFormat="1" ht="20" customHeight="1" x14ac:dyDescent="0.3">
      <c r="A200" s="34"/>
      <c r="B200" s="34"/>
      <c r="C200" s="35">
        <v>19226</v>
      </c>
      <c r="D200" s="32" t="s">
        <v>2654</v>
      </c>
      <c r="E200" s="23" t="s">
        <v>6644</v>
      </c>
      <c r="F200" s="23" t="s">
        <v>5509</v>
      </c>
      <c r="G200" s="30" t="s">
        <v>407</v>
      </c>
      <c r="H200" s="23" t="s">
        <v>408</v>
      </c>
      <c r="I200" s="23" t="s">
        <v>345</v>
      </c>
      <c r="J200" s="23" t="s">
        <v>347</v>
      </c>
      <c r="K200" s="23" t="s">
        <v>38</v>
      </c>
      <c r="L200" s="23" t="s">
        <v>409</v>
      </c>
      <c r="M200" s="23" t="s">
        <v>40</v>
      </c>
      <c r="N200" s="25">
        <v>145668600</v>
      </c>
      <c r="O200" s="25">
        <v>-4450985</v>
      </c>
      <c r="P200" s="25">
        <v>141217615</v>
      </c>
      <c r="Q200" s="25">
        <v>121390500</v>
      </c>
      <c r="R200" s="30" t="s">
        <v>5510</v>
      </c>
      <c r="S200" s="23" t="s">
        <v>6645</v>
      </c>
      <c r="T200" s="23" t="s">
        <v>6646</v>
      </c>
      <c r="U200" s="23" t="s">
        <v>5513</v>
      </c>
      <c r="V200" s="23" t="s">
        <v>5514</v>
      </c>
      <c r="W200" s="23" t="s">
        <v>6647</v>
      </c>
      <c r="X200" s="23" t="s">
        <v>5516</v>
      </c>
      <c r="Y200" s="23" t="s">
        <v>5561</v>
      </c>
      <c r="Z200" s="23" t="s">
        <v>5562</v>
      </c>
      <c r="AA200" s="23" t="s">
        <v>946</v>
      </c>
      <c r="AB200" s="21">
        <v>17026</v>
      </c>
      <c r="AC200" s="23" t="s">
        <v>1091</v>
      </c>
      <c r="AD200" s="23"/>
      <c r="AE200" s="23" t="s">
        <v>1092</v>
      </c>
      <c r="AF200" s="23" t="s">
        <v>1093</v>
      </c>
      <c r="AG200" s="23"/>
      <c r="AH200" s="23" t="s">
        <v>6648</v>
      </c>
      <c r="AI200" s="23" t="s">
        <v>5602</v>
      </c>
      <c r="AJ200" s="23" t="s">
        <v>6649</v>
      </c>
      <c r="AK200" s="23" t="s">
        <v>6650</v>
      </c>
    </row>
    <row r="201" spans="1:37" s="22" customFormat="1" ht="20" customHeight="1" x14ac:dyDescent="0.3">
      <c r="A201" s="34"/>
      <c r="B201" s="34"/>
      <c r="C201" s="35">
        <v>19426</v>
      </c>
      <c r="D201" s="32" t="s">
        <v>2654</v>
      </c>
      <c r="E201" s="23" t="s">
        <v>6651</v>
      </c>
      <c r="F201" s="23" t="s">
        <v>5509</v>
      </c>
      <c r="G201" s="30" t="s">
        <v>407</v>
      </c>
      <c r="H201" s="23" t="s">
        <v>408</v>
      </c>
      <c r="I201" s="23" t="s">
        <v>248</v>
      </c>
      <c r="J201" s="23" t="s">
        <v>250</v>
      </c>
      <c r="K201" s="23" t="s">
        <v>38</v>
      </c>
      <c r="L201" s="23" t="s">
        <v>409</v>
      </c>
      <c r="M201" s="23" t="s">
        <v>40</v>
      </c>
      <c r="N201" s="25">
        <v>124149375</v>
      </c>
      <c r="O201" s="25">
        <v>0</v>
      </c>
      <c r="P201" s="25">
        <v>124149375</v>
      </c>
      <c r="Q201" s="25">
        <v>100239125</v>
      </c>
      <c r="R201" s="30" t="s">
        <v>5510</v>
      </c>
      <c r="S201" s="23" t="s">
        <v>6652</v>
      </c>
      <c r="T201" s="23" t="s">
        <v>6653</v>
      </c>
      <c r="U201" s="23" t="s">
        <v>5513</v>
      </c>
      <c r="V201" s="23" t="s">
        <v>5514</v>
      </c>
      <c r="W201" s="23" t="s">
        <v>6654</v>
      </c>
      <c r="X201" s="23" t="s">
        <v>5516</v>
      </c>
      <c r="Y201" s="23" t="s">
        <v>5517</v>
      </c>
      <c r="Z201" s="23" t="s">
        <v>5518</v>
      </c>
      <c r="AA201" s="23" t="s">
        <v>2138</v>
      </c>
      <c r="AB201" s="21">
        <v>47426</v>
      </c>
      <c r="AC201" s="23" t="s">
        <v>1183</v>
      </c>
      <c r="AD201" s="23" t="s">
        <v>2139</v>
      </c>
      <c r="AE201" s="23" t="s">
        <v>2140</v>
      </c>
      <c r="AF201" s="23" t="s">
        <v>2141</v>
      </c>
      <c r="AG201" s="23"/>
      <c r="AH201" s="23" t="s">
        <v>2654</v>
      </c>
      <c r="AI201" s="23" t="s">
        <v>5602</v>
      </c>
      <c r="AJ201" s="23" t="s">
        <v>6655</v>
      </c>
      <c r="AK201" s="23" t="s">
        <v>2137</v>
      </c>
    </row>
    <row r="202" spans="1:37" s="22" customFormat="1" ht="20" customHeight="1" x14ac:dyDescent="0.3">
      <c r="A202" s="34"/>
      <c r="B202" s="34"/>
      <c r="C202" s="35">
        <v>19526</v>
      </c>
      <c r="D202" s="32" t="s">
        <v>2654</v>
      </c>
      <c r="E202" s="23" t="s">
        <v>6656</v>
      </c>
      <c r="F202" s="23" t="s">
        <v>5509</v>
      </c>
      <c r="G202" s="30" t="s">
        <v>407</v>
      </c>
      <c r="H202" s="23" t="s">
        <v>408</v>
      </c>
      <c r="I202" s="23" t="s">
        <v>147</v>
      </c>
      <c r="J202" s="23" t="s">
        <v>148</v>
      </c>
      <c r="K202" s="23" t="s">
        <v>38</v>
      </c>
      <c r="L202" s="23" t="s">
        <v>409</v>
      </c>
      <c r="M202" s="23" t="s">
        <v>40</v>
      </c>
      <c r="N202" s="25">
        <v>7000000</v>
      </c>
      <c r="O202" s="25">
        <v>0</v>
      </c>
      <c r="P202" s="25">
        <v>7000000</v>
      </c>
      <c r="Q202" s="25">
        <v>0</v>
      </c>
      <c r="R202" s="30" t="s">
        <v>5879</v>
      </c>
      <c r="S202" s="23" t="s">
        <v>6657</v>
      </c>
      <c r="T202" s="23" t="s">
        <v>6658</v>
      </c>
      <c r="U202" s="23" t="s">
        <v>5513</v>
      </c>
      <c r="V202" s="23" t="s">
        <v>5882</v>
      </c>
      <c r="W202" s="23" t="s">
        <v>6659</v>
      </c>
      <c r="X202" s="23" t="s">
        <v>5516</v>
      </c>
      <c r="Y202" s="23" t="s">
        <v>5517</v>
      </c>
      <c r="Z202" s="23" t="s">
        <v>5518</v>
      </c>
      <c r="AA202" s="23" t="s">
        <v>1811</v>
      </c>
      <c r="AB202" s="21">
        <v>51226</v>
      </c>
      <c r="AC202" s="23" t="s">
        <v>1187</v>
      </c>
      <c r="AD202" s="23" t="s">
        <v>469</v>
      </c>
      <c r="AE202" s="23" t="s">
        <v>463</v>
      </c>
      <c r="AF202" s="23" t="s">
        <v>2284</v>
      </c>
      <c r="AG202" s="23"/>
      <c r="AH202" s="23" t="s">
        <v>2654</v>
      </c>
      <c r="AI202" s="23" t="s">
        <v>5520</v>
      </c>
      <c r="AJ202" s="23" t="s">
        <v>5596</v>
      </c>
      <c r="AK202" s="23" t="s">
        <v>6660</v>
      </c>
    </row>
    <row r="203" spans="1:37" s="22" customFormat="1" ht="20" customHeight="1" x14ac:dyDescent="0.3">
      <c r="A203" s="34"/>
      <c r="B203" s="34"/>
      <c r="C203" s="35">
        <v>19526</v>
      </c>
      <c r="D203" s="32" t="s">
        <v>2654</v>
      </c>
      <c r="E203" s="23" t="s">
        <v>6656</v>
      </c>
      <c r="F203" s="23" t="s">
        <v>5509</v>
      </c>
      <c r="G203" s="30" t="s">
        <v>407</v>
      </c>
      <c r="H203" s="23" t="s">
        <v>408</v>
      </c>
      <c r="I203" s="23" t="s">
        <v>155</v>
      </c>
      <c r="J203" s="23" t="s">
        <v>156</v>
      </c>
      <c r="K203" s="23" t="s">
        <v>38</v>
      </c>
      <c r="L203" s="23" t="s">
        <v>409</v>
      </c>
      <c r="M203" s="23" t="s">
        <v>40</v>
      </c>
      <c r="N203" s="25">
        <v>1000000</v>
      </c>
      <c r="O203" s="25">
        <v>0</v>
      </c>
      <c r="P203" s="25">
        <v>1000000</v>
      </c>
      <c r="Q203" s="25">
        <v>0</v>
      </c>
      <c r="R203" s="30" t="s">
        <v>5879</v>
      </c>
      <c r="S203" s="23" t="s">
        <v>6657</v>
      </c>
      <c r="T203" s="23" t="s">
        <v>6658</v>
      </c>
      <c r="U203" s="23" t="s">
        <v>5513</v>
      </c>
      <c r="V203" s="23" t="s">
        <v>5882</v>
      </c>
      <c r="W203" s="23" t="s">
        <v>6659</v>
      </c>
      <c r="X203" s="23" t="s">
        <v>5516</v>
      </c>
      <c r="Y203" s="23" t="s">
        <v>5517</v>
      </c>
      <c r="Z203" s="23" t="s">
        <v>5518</v>
      </c>
      <c r="AA203" s="23" t="s">
        <v>1811</v>
      </c>
      <c r="AB203" s="21">
        <v>51226</v>
      </c>
      <c r="AC203" s="23" t="s">
        <v>1187</v>
      </c>
      <c r="AD203" s="23" t="s">
        <v>469</v>
      </c>
      <c r="AE203" s="23" t="s">
        <v>463</v>
      </c>
      <c r="AF203" s="23" t="s">
        <v>2284</v>
      </c>
      <c r="AG203" s="23"/>
      <c r="AH203" s="23" t="s">
        <v>2654</v>
      </c>
      <c r="AI203" s="23" t="s">
        <v>5520</v>
      </c>
      <c r="AJ203" s="23" t="s">
        <v>5596</v>
      </c>
      <c r="AK203" s="23" t="s">
        <v>6660</v>
      </c>
    </row>
    <row r="204" spans="1:37" s="22" customFormat="1" ht="20" customHeight="1" x14ac:dyDescent="0.3">
      <c r="A204" s="34"/>
      <c r="B204" s="34"/>
      <c r="C204" s="35">
        <v>19526</v>
      </c>
      <c r="D204" s="32" t="s">
        <v>2654</v>
      </c>
      <c r="E204" s="23" t="s">
        <v>6656</v>
      </c>
      <c r="F204" s="23" t="s">
        <v>5509</v>
      </c>
      <c r="G204" s="30" t="s">
        <v>407</v>
      </c>
      <c r="H204" s="23" t="s">
        <v>408</v>
      </c>
      <c r="I204" s="23" t="s">
        <v>163</v>
      </c>
      <c r="J204" s="23" t="s">
        <v>164</v>
      </c>
      <c r="K204" s="23" t="s">
        <v>38</v>
      </c>
      <c r="L204" s="23" t="s">
        <v>409</v>
      </c>
      <c r="M204" s="23" t="s">
        <v>40</v>
      </c>
      <c r="N204" s="25">
        <v>10000000</v>
      </c>
      <c r="O204" s="25">
        <v>0</v>
      </c>
      <c r="P204" s="25">
        <v>10000000</v>
      </c>
      <c r="Q204" s="25">
        <v>0</v>
      </c>
      <c r="R204" s="30" t="s">
        <v>5879</v>
      </c>
      <c r="S204" s="23" t="s">
        <v>6657</v>
      </c>
      <c r="T204" s="23" t="s">
        <v>6658</v>
      </c>
      <c r="U204" s="23" t="s">
        <v>5513</v>
      </c>
      <c r="V204" s="23" t="s">
        <v>5882</v>
      </c>
      <c r="W204" s="23" t="s">
        <v>6659</v>
      </c>
      <c r="X204" s="23" t="s">
        <v>5516</v>
      </c>
      <c r="Y204" s="23" t="s">
        <v>5517</v>
      </c>
      <c r="Z204" s="23" t="s">
        <v>5518</v>
      </c>
      <c r="AA204" s="23" t="s">
        <v>1811</v>
      </c>
      <c r="AB204" s="21">
        <v>51226</v>
      </c>
      <c r="AC204" s="23" t="s">
        <v>1187</v>
      </c>
      <c r="AD204" s="23" t="s">
        <v>469</v>
      </c>
      <c r="AE204" s="23" t="s">
        <v>463</v>
      </c>
      <c r="AF204" s="23" t="s">
        <v>2284</v>
      </c>
      <c r="AG204" s="23"/>
      <c r="AH204" s="23" t="s">
        <v>2654</v>
      </c>
      <c r="AI204" s="23" t="s">
        <v>5520</v>
      </c>
      <c r="AJ204" s="23" t="s">
        <v>5596</v>
      </c>
      <c r="AK204" s="23" t="s">
        <v>6660</v>
      </c>
    </row>
    <row r="205" spans="1:37" s="22" customFormat="1" ht="20" customHeight="1" x14ac:dyDescent="0.3">
      <c r="A205" s="34"/>
      <c r="B205" s="34"/>
      <c r="C205" s="35">
        <v>19526</v>
      </c>
      <c r="D205" s="32" t="s">
        <v>2654</v>
      </c>
      <c r="E205" s="23" t="s">
        <v>6656</v>
      </c>
      <c r="F205" s="23" t="s">
        <v>5509</v>
      </c>
      <c r="G205" s="30" t="s">
        <v>407</v>
      </c>
      <c r="H205" s="23" t="s">
        <v>408</v>
      </c>
      <c r="I205" s="23" t="s">
        <v>165</v>
      </c>
      <c r="J205" s="23" t="s">
        <v>166</v>
      </c>
      <c r="K205" s="23" t="s">
        <v>38</v>
      </c>
      <c r="L205" s="23" t="s">
        <v>409</v>
      </c>
      <c r="M205" s="23" t="s">
        <v>40</v>
      </c>
      <c r="N205" s="25">
        <v>5000000</v>
      </c>
      <c r="O205" s="25">
        <v>0</v>
      </c>
      <c r="P205" s="25">
        <v>5000000</v>
      </c>
      <c r="Q205" s="25">
        <v>0</v>
      </c>
      <c r="R205" s="30" t="s">
        <v>5879</v>
      </c>
      <c r="S205" s="23" t="s">
        <v>6657</v>
      </c>
      <c r="T205" s="23" t="s">
        <v>6658</v>
      </c>
      <c r="U205" s="23" t="s">
        <v>5513</v>
      </c>
      <c r="V205" s="23" t="s">
        <v>5882</v>
      </c>
      <c r="W205" s="23" t="s">
        <v>6659</v>
      </c>
      <c r="X205" s="23" t="s">
        <v>5516</v>
      </c>
      <c r="Y205" s="23" t="s">
        <v>5517</v>
      </c>
      <c r="Z205" s="23" t="s">
        <v>5518</v>
      </c>
      <c r="AA205" s="23" t="s">
        <v>1811</v>
      </c>
      <c r="AB205" s="21">
        <v>51226</v>
      </c>
      <c r="AC205" s="23" t="s">
        <v>1187</v>
      </c>
      <c r="AD205" s="23" t="s">
        <v>469</v>
      </c>
      <c r="AE205" s="23" t="s">
        <v>463</v>
      </c>
      <c r="AF205" s="23" t="s">
        <v>2284</v>
      </c>
      <c r="AG205" s="23"/>
      <c r="AH205" s="23" t="s">
        <v>2654</v>
      </c>
      <c r="AI205" s="23" t="s">
        <v>5520</v>
      </c>
      <c r="AJ205" s="23" t="s">
        <v>5596</v>
      </c>
      <c r="AK205" s="23" t="s">
        <v>6660</v>
      </c>
    </row>
    <row r="206" spans="1:37" s="22" customFormat="1" ht="20" customHeight="1" x14ac:dyDescent="0.3">
      <c r="A206" s="34"/>
      <c r="B206" s="34"/>
      <c r="C206" s="35">
        <v>19526</v>
      </c>
      <c r="D206" s="32" t="s">
        <v>2654</v>
      </c>
      <c r="E206" s="23" t="s">
        <v>6656</v>
      </c>
      <c r="F206" s="23" t="s">
        <v>5509</v>
      </c>
      <c r="G206" s="30" t="s">
        <v>407</v>
      </c>
      <c r="H206" s="23" t="s">
        <v>408</v>
      </c>
      <c r="I206" s="23" t="s">
        <v>167</v>
      </c>
      <c r="J206" s="23" t="s">
        <v>168</v>
      </c>
      <c r="K206" s="23" t="s">
        <v>38</v>
      </c>
      <c r="L206" s="23" t="s">
        <v>409</v>
      </c>
      <c r="M206" s="23" t="s">
        <v>40</v>
      </c>
      <c r="N206" s="25">
        <v>4000000</v>
      </c>
      <c r="O206" s="25">
        <v>0</v>
      </c>
      <c r="P206" s="25">
        <v>4000000</v>
      </c>
      <c r="Q206" s="25">
        <v>0</v>
      </c>
      <c r="R206" s="30" t="s">
        <v>5879</v>
      </c>
      <c r="S206" s="23" t="s">
        <v>6657</v>
      </c>
      <c r="T206" s="23" t="s">
        <v>6658</v>
      </c>
      <c r="U206" s="23" t="s">
        <v>5513</v>
      </c>
      <c r="V206" s="23" t="s">
        <v>5882</v>
      </c>
      <c r="W206" s="23" t="s">
        <v>6659</v>
      </c>
      <c r="X206" s="23" t="s">
        <v>5516</v>
      </c>
      <c r="Y206" s="23" t="s">
        <v>5517</v>
      </c>
      <c r="Z206" s="23" t="s">
        <v>5518</v>
      </c>
      <c r="AA206" s="23" t="s">
        <v>1811</v>
      </c>
      <c r="AB206" s="21">
        <v>51226</v>
      </c>
      <c r="AC206" s="23" t="s">
        <v>1187</v>
      </c>
      <c r="AD206" s="23" t="s">
        <v>469</v>
      </c>
      <c r="AE206" s="23" t="s">
        <v>463</v>
      </c>
      <c r="AF206" s="23" t="s">
        <v>2284</v>
      </c>
      <c r="AG206" s="23"/>
      <c r="AH206" s="23" t="s">
        <v>2654</v>
      </c>
      <c r="AI206" s="23" t="s">
        <v>5520</v>
      </c>
      <c r="AJ206" s="23" t="s">
        <v>5596</v>
      </c>
      <c r="AK206" s="23" t="s">
        <v>6660</v>
      </c>
    </row>
    <row r="207" spans="1:37" s="22" customFormat="1" ht="20" customHeight="1" x14ac:dyDescent="0.3">
      <c r="A207" s="34"/>
      <c r="B207" s="34"/>
      <c r="C207" s="35">
        <v>19526</v>
      </c>
      <c r="D207" s="32" t="s">
        <v>2654</v>
      </c>
      <c r="E207" s="23" t="s">
        <v>6656</v>
      </c>
      <c r="F207" s="23" t="s">
        <v>5509</v>
      </c>
      <c r="G207" s="30" t="s">
        <v>407</v>
      </c>
      <c r="H207" s="23" t="s">
        <v>408</v>
      </c>
      <c r="I207" s="23" t="s">
        <v>169</v>
      </c>
      <c r="J207" s="23" t="s">
        <v>170</v>
      </c>
      <c r="K207" s="23" t="s">
        <v>38</v>
      </c>
      <c r="L207" s="23" t="s">
        <v>409</v>
      </c>
      <c r="M207" s="23" t="s">
        <v>40</v>
      </c>
      <c r="N207" s="25">
        <v>500000</v>
      </c>
      <c r="O207" s="25">
        <v>0</v>
      </c>
      <c r="P207" s="25">
        <v>500000</v>
      </c>
      <c r="Q207" s="25">
        <v>0</v>
      </c>
      <c r="R207" s="30" t="s">
        <v>5879</v>
      </c>
      <c r="S207" s="23" t="s">
        <v>6657</v>
      </c>
      <c r="T207" s="23" t="s">
        <v>6658</v>
      </c>
      <c r="U207" s="23" t="s">
        <v>5513</v>
      </c>
      <c r="V207" s="23" t="s">
        <v>5882</v>
      </c>
      <c r="W207" s="23" t="s">
        <v>6659</v>
      </c>
      <c r="X207" s="23" t="s">
        <v>5516</v>
      </c>
      <c r="Y207" s="23" t="s">
        <v>5517</v>
      </c>
      <c r="Z207" s="23" t="s">
        <v>5518</v>
      </c>
      <c r="AA207" s="23" t="s">
        <v>1811</v>
      </c>
      <c r="AB207" s="21">
        <v>51226</v>
      </c>
      <c r="AC207" s="23" t="s">
        <v>1187</v>
      </c>
      <c r="AD207" s="23" t="s">
        <v>469</v>
      </c>
      <c r="AE207" s="23" t="s">
        <v>463</v>
      </c>
      <c r="AF207" s="23" t="s">
        <v>2284</v>
      </c>
      <c r="AG207" s="23"/>
      <c r="AH207" s="23" t="s">
        <v>2654</v>
      </c>
      <c r="AI207" s="23" t="s">
        <v>5520</v>
      </c>
      <c r="AJ207" s="23" t="s">
        <v>5596</v>
      </c>
      <c r="AK207" s="23" t="s">
        <v>6660</v>
      </c>
    </row>
    <row r="208" spans="1:37" s="22" customFormat="1" ht="20" customHeight="1" x14ac:dyDescent="0.3">
      <c r="A208" s="34"/>
      <c r="B208" s="34"/>
      <c r="C208" s="35">
        <v>19526</v>
      </c>
      <c r="D208" s="32" t="s">
        <v>2654</v>
      </c>
      <c r="E208" s="23" t="s">
        <v>6656</v>
      </c>
      <c r="F208" s="23" t="s">
        <v>5509</v>
      </c>
      <c r="G208" s="30" t="s">
        <v>407</v>
      </c>
      <c r="H208" s="23" t="s">
        <v>408</v>
      </c>
      <c r="I208" s="23" t="s">
        <v>174</v>
      </c>
      <c r="J208" s="23" t="s">
        <v>176</v>
      </c>
      <c r="K208" s="23" t="s">
        <v>38</v>
      </c>
      <c r="L208" s="23" t="s">
        <v>409</v>
      </c>
      <c r="M208" s="23" t="s">
        <v>40</v>
      </c>
      <c r="N208" s="25">
        <v>200000</v>
      </c>
      <c r="O208" s="25">
        <v>0</v>
      </c>
      <c r="P208" s="25">
        <v>200000</v>
      </c>
      <c r="Q208" s="25">
        <v>0</v>
      </c>
      <c r="R208" s="30" t="s">
        <v>5879</v>
      </c>
      <c r="S208" s="23" t="s">
        <v>6657</v>
      </c>
      <c r="T208" s="23" t="s">
        <v>6658</v>
      </c>
      <c r="U208" s="23" t="s">
        <v>5513</v>
      </c>
      <c r="V208" s="23" t="s">
        <v>5882</v>
      </c>
      <c r="W208" s="23" t="s">
        <v>6659</v>
      </c>
      <c r="X208" s="23" t="s">
        <v>5516</v>
      </c>
      <c r="Y208" s="23" t="s">
        <v>5517</v>
      </c>
      <c r="Z208" s="23" t="s">
        <v>5518</v>
      </c>
      <c r="AA208" s="23" t="s">
        <v>1811</v>
      </c>
      <c r="AB208" s="21">
        <v>51226</v>
      </c>
      <c r="AC208" s="23" t="s">
        <v>1187</v>
      </c>
      <c r="AD208" s="23" t="s">
        <v>469</v>
      </c>
      <c r="AE208" s="23" t="s">
        <v>463</v>
      </c>
      <c r="AF208" s="23" t="s">
        <v>2284</v>
      </c>
      <c r="AG208" s="23"/>
      <c r="AH208" s="23" t="s">
        <v>2654</v>
      </c>
      <c r="AI208" s="23" t="s">
        <v>5520</v>
      </c>
      <c r="AJ208" s="23" t="s">
        <v>5596</v>
      </c>
      <c r="AK208" s="23" t="s">
        <v>6660</v>
      </c>
    </row>
    <row r="209" spans="1:37" s="22" customFormat="1" ht="20" customHeight="1" x14ac:dyDescent="0.3">
      <c r="A209" s="34"/>
      <c r="B209" s="34"/>
      <c r="C209" s="35">
        <v>19526</v>
      </c>
      <c r="D209" s="32" t="s">
        <v>2654</v>
      </c>
      <c r="E209" s="23" t="s">
        <v>6656</v>
      </c>
      <c r="F209" s="23" t="s">
        <v>5509</v>
      </c>
      <c r="G209" s="30" t="s">
        <v>407</v>
      </c>
      <c r="H209" s="23" t="s">
        <v>408</v>
      </c>
      <c r="I209" s="23" t="s">
        <v>183</v>
      </c>
      <c r="J209" s="23" t="s">
        <v>184</v>
      </c>
      <c r="K209" s="23" t="s">
        <v>38</v>
      </c>
      <c r="L209" s="23" t="s">
        <v>409</v>
      </c>
      <c r="M209" s="23" t="s">
        <v>40</v>
      </c>
      <c r="N209" s="25">
        <v>1000000</v>
      </c>
      <c r="O209" s="25">
        <v>0</v>
      </c>
      <c r="P209" s="25">
        <v>1000000</v>
      </c>
      <c r="Q209" s="25">
        <v>0</v>
      </c>
      <c r="R209" s="30" t="s">
        <v>5879</v>
      </c>
      <c r="S209" s="23" t="s">
        <v>6657</v>
      </c>
      <c r="T209" s="23" t="s">
        <v>6658</v>
      </c>
      <c r="U209" s="23" t="s">
        <v>5513</v>
      </c>
      <c r="V209" s="23" t="s">
        <v>5882</v>
      </c>
      <c r="W209" s="23" t="s">
        <v>6659</v>
      </c>
      <c r="X209" s="23" t="s">
        <v>5516</v>
      </c>
      <c r="Y209" s="23" t="s">
        <v>5517</v>
      </c>
      <c r="Z209" s="23" t="s">
        <v>5518</v>
      </c>
      <c r="AA209" s="23" t="s">
        <v>1811</v>
      </c>
      <c r="AB209" s="21">
        <v>51226</v>
      </c>
      <c r="AC209" s="23" t="s">
        <v>1187</v>
      </c>
      <c r="AD209" s="23" t="s">
        <v>469</v>
      </c>
      <c r="AE209" s="23" t="s">
        <v>463</v>
      </c>
      <c r="AF209" s="23" t="s">
        <v>2284</v>
      </c>
      <c r="AG209" s="23"/>
      <c r="AH209" s="23" t="s">
        <v>2654</v>
      </c>
      <c r="AI209" s="23" t="s">
        <v>5520</v>
      </c>
      <c r="AJ209" s="23" t="s">
        <v>5596</v>
      </c>
      <c r="AK209" s="23" t="s">
        <v>6660</v>
      </c>
    </row>
    <row r="210" spans="1:37" s="22" customFormat="1" ht="20" customHeight="1" x14ac:dyDescent="0.3">
      <c r="A210" s="34"/>
      <c r="B210" s="34"/>
      <c r="C210" s="35">
        <v>19526</v>
      </c>
      <c r="D210" s="32" t="s">
        <v>2654</v>
      </c>
      <c r="E210" s="23" t="s">
        <v>6656</v>
      </c>
      <c r="F210" s="23" t="s">
        <v>5509</v>
      </c>
      <c r="G210" s="30" t="s">
        <v>407</v>
      </c>
      <c r="H210" s="23" t="s">
        <v>408</v>
      </c>
      <c r="I210" s="23" t="s">
        <v>185</v>
      </c>
      <c r="J210" s="23" t="s">
        <v>186</v>
      </c>
      <c r="K210" s="23" t="s">
        <v>38</v>
      </c>
      <c r="L210" s="23" t="s">
        <v>409</v>
      </c>
      <c r="M210" s="23" t="s">
        <v>40</v>
      </c>
      <c r="N210" s="25">
        <v>500000</v>
      </c>
      <c r="O210" s="25">
        <v>0</v>
      </c>
      <c r="P210" s="25">
        <v>500000</v>
      </c>
      <c r="Q210" s="25">
        <v>0</v>
      </c>
      <c r="R210" s="30" t="s">
        <v>5879</v>
      </c>
      <c r="S210" s="23" t="s">
        <v>6657</v>
      </c>
      <c r="T210" s="23" t="s">
        <v>6658</v>
      </c>
      <c r="U210" s="23" t="s">
        <v>5513</v>
      </c>
      <c r="V210" s="23" t="s">
        <v>5882</v>
      </c>
      <c r="W210" s="23" t="s">
        <v>6659</v>
      </c>
      <c r="X210" s="23" t="s">
        <v>5516</v>
      </c>
      <c r="Y210" s="23" t="s">
        <v>5517</v>
      </c>
      <c r="Z210" s="23" t="s">
        <v>5518</v>
      </c>
      <c r="AA210" s="23" t="s">
        <v>1811</v>
      </c>
      <c r="AB210" s="21">
        <v>51226</v>
      </c>
      <c r="AC210" s="23" t="s">
        <v>1187</v>
      </c>
      <c r="AD210" s="23" t="s">
        <v>469</v>
      </c>
      <c r="AE210" s="23" t="s">
        <v>463</v>
      </c>
      <c r="AF210" s="23" t="s">
        <v>2284</v>
      </c>
      <c r="AG210" s="23"/>
      <c r="AH210" s="23" t="s">
        <v>2654</v>
      </c>
      <c r="AI210" s="23" t="s">
        <v>5520</v>
      </c>
      <c r="AJ210" s="23" t="s">
        <v>5596</v>
      </c>
      <c r="AK210" s="23" t="s">
        <v>6660</v>
      </c>
    </row>
    <row r="211" spans="1:37" s="22" customFormat="1" ht="20" customHeight="1" x14ac:dyDescent="0.3">
      <c r="A211" s="34"/>
      <c r="B211" s="34"/>
      <c r="C211" s="35">
        <v>19526</v>
      </c>
      <c r="D211" s="32" t="s">
        <v>2654</v>
      </c>
      <c r="E211" s="23" t="s">
        <v>6656</v>
      </c>
      <c r="F211" s="23" t="s">
        <v>5509</v>
      </c>
      <c r="G211" s="30" t="s">
        <v>407</v>
      </c>
      <c r="H211" s="23" t="s">
        <v>408</v>
      </c>
      <c r="I211" s="23" t="s">
        <v>187</v>
      </c>
      <c r="J211" s="23" t="s">
        <v>188</v>
      </c>
      <c r="K211" s="23" t="s">
        <v>38</v>
      </c>
      <c r="L211" s="23" t="s">
        <v>409</v>
      </c>
      <c r="M211" s="23" t="s">
        <v>40</v>
      </c>
      <c r="N211" s="25">
        <v>1000000</v>
      </c>
      <c r="O211" s="25">
        <v>0</v>
      </c>
      <c r="P211" s="25">
        <v>1000000</v>
      </c>
      <c r="Q211" s="25">
        <v>0</v>
      </c>
      <c r="R211" s="30" t="s">
        <v>5879</v>
      </c>
      <c r="S211" s="23" t="s">
        <v>6657</v>
      </c>
      <c r="T211" s="23" t="s">
        <v>6658</v>
      </c>
      <c r="U211" s="23" t="s">
        <v>5513</v>
      </c>
      <c r="V211" s="23" t="s">
        <v>5882</v>
      </c>
      <c r="W211" s="23" t="s">
        <v>6659</v>
      </c>
      <c r="X211" s="23" t="s">
        <v>5516</v>
      </c>
      <c r="Y211" s="23" t="s">
        <v>5517</v>
      </c>
      <c r="Z211" s="23" t="s">
        <v>5518</v>
      </c>
      <c r="AA211" s="23" t="s">
        <v>1811</v>
      </c>
      <c r="AB211" s="21">
        <v>51226</v>
      </c>
      <c r="AC211" s="23" t="s">
        <v>1187</v>
      </c>
      <c r="AD211" s="23" t="s">
        <v>469</v>
      </c>
      <c r="AE211" s="23" t="s">
        <v>463</v>
      </c>
      <c r="AF211" s="23" t="s">
        <v>2284</v>
      </c>
      <c r="AG211" s="23"/>
      <c r="AH211" s="23" t="s">
        <v>2654</v>
      </c>
      <c r="AI211" s="23" t="s">
        <v>5520</v>
      </c>
      <c r="AJ211" s="23" t="s">
        <v>5596</v>
      </c>
      <c r="AK211" s="23" t="s">
        <v>6660</v>
      </c>
    </row>
    <row r="212" spans="1:37" s="22" customFormat="1" ht="20" customHeight="1" x14ac:dyDescent="0.3">
      <c r="A212" s="34"/>
      <c r="B212" s="34"/>
      <c r="C212" s="35">
        <v>19526</v>
      </c>
      <c r="D212" s="32" t="s">
        <v>2654</v>
      </c>
      <c r="E212" s="23" t="s">
        <v>6656</v>
      </c>
      <c r="F212" s="23" t="s">
        <v>5509</v>
      </c>
      <c r="G212" s="30" t="s">
        <v>407</v>
      </c>
      <c r="H212" s="23" t="s">
        <v>408</v>
      </c>
      <c r="I212" s="23" t="s">
        <v>195</v>
      </c>
      <c r="J212" s="23" t="s">
        <v>197</v>
      </c>
      <c r="K212" s="23" t="s">
        <v>38</v>
      </c>
      <c r="L212" s="23" t="s">
        <v>409</v>
      </c>
      <c r="M212" s="23" t="s">
        <v>40</v>
      </c>
      <c r="N212" s="25">
        <v>15000000</v>
      </c>
      <c r="O212" s="25">
        <v>0</v>
      </c>
      <c r="P212" s="25">
        <v>15000000</v>
      </c>
      <c r="Q212" s="25">
        <v>0</v>
      </c>
      <c r="R212" s="30" t="s">
        <v>5879</v>
      </c>
      <c r="S212" s="23" t="s">
        <v>6657</v>
      </c>
      <c r="T212" s="23" t="s">
        <v>6658</v>
      </c>
      <c r="U212" s="23" t="s">
        <v>5513</v>
      </c>
      <c r="V212" s="23" t="s">
        <v>5882</v>
      </c>
      <c r="W212" s="23" t="s">
        <v>6659</v>
      </c>
      <c r="X212" s="23" t="s">
        <v>5516</v>
      </c>
      <c r="Y212" s="23" t="s">
        <v>5517</v>
      </c>
      <c r="Z212" s="23" t="s">
        <v>5518</v>
      </c>
      <c r="AA212" s="23" t="s">
        <v>1811</v>
      </c>
      <c r="AB212" s="21">
        <v>51226</v>
      </c>
      <c r="AC212" s="23" t="s">
        <v>1187</v>
      </c>
      <c r="AD212" s="23" t="s">
        <v>469</v>
      </c>
      <c r="AE212" s="23" t="s">
        <v>463</v>
      </c>
      <c r="AF212" s="23" t="s">
        <v>2284</v>
      </c>
      <c r="AG212" s="23"/>
      <c r="AH212" s="23" t="s">
        <v>2654</v>
      </c>
      <c r="AI212" s="23" t="s">
        <v>5520</v>
      </c>
      <c r="AJ212" s="23" t="s">
        <v>5596</v>
      </c>
      <c r="AK212" s="23" t="s">
        <v>6660</v>
      </c>
    </row>
    <row r="213" spans="1:37" s="22" customFormat="1" ht="20" customHeight="1" x14ac:dyDescent="0.3">
      <c r="A213" s="34"/>
      <c r="B213" s="34"/>
      <c r="C213" s="35">
        <v>19626</v>
      </c>
      <c r="D213" s="32" t="s">
        <v>2654</v>
      </c>
      <c r="E213" s="23" t="s">
        <v>6661</v>
      </c>
      <c r="F213" s="23" t="s">
        <v>5509</v>
      </c>
      <c r="G213" s="30" t="s">
        <v>407</v>
      </c>
      <c r="H213" s="23" t="s">
        <v>408</v>
      </c>
      <c r="I213" s="23" t="s">
        <v>342</v>
      </c>
      <c r="J213" s="23" t="s">
        <v>344</v>
      </c>
      <c r="K213" s="23" t="s">
        <v>38</v>
      </c>
      <c r="L213" s="23" t="s">
        <v>409</v>
      </c>
      <c r="M213" s="23" t="s">
        <v>40</v>
      </c>
      <c r="N213" s="25">
        <v>90895735</v>
      </c>
      <c r="O213" s="25">
        <v>-514990</v>
      </c>
      <c r="P213" s="25">
        <v>90380745</v>
      </c>
      <c r="Q213" s="25">
        <v>77248500</v>
      </c>
      <c r="R213" s="30" t="s">
        <v>5510</v>
      </c>
      <c r="S213" s="23" t="s">
        <v>6662</v>
      </c>
      <c r="T213" s="23" t="s">
        <v>6663</v>
      </c>
      <c r="U213" s="23" t="s">
        <v>5513</v>
      </c>
      <c r="V213" s="23" t="s">
        <v>5514</v>
      </c>
      <c r="W213" s="23" t="s">
        <v>6664</v>
      </c>
      <c r="X213" s="23" t="s">
        <v>5516</v>
      </c>
      <c r="Y213" s="23" t="s">
        <v>5517</v>
      </c>
      <c r="Z213" s="23" t="s">
        <v>5518</v>
      </c>
      <c r="AA213" s="23" t="s">
        <v>481</v>
      </c>
      <c r="AB213" s="21">
        <v>1326</v>
      </c>
      <c r="AC213" s="23" t="s">
        <v>482</v>
      </c>
      <c r="AD213" s="23"/>
      <c r="AE213" s="23" t="s">
        <v>483</v>
      </c>
      <c r="AF213" s="23" t="s">
        <v>484</v>
      </c>
      <c r="AG213" s="23"/>
      <c r="AH213" s="23" t="s">
        <v>2654</v>
      </c>
      <c r="AI213" s="23" t="s">
        <v>5563</v>
      </c>
      <c r="AJ213" s="23" t="s">
        <v>6665</v>
      </c>
      <c r="AK213" s="23" t="s">
        <v>6666</v>
      </c>
    </row>
    <row r="214" spans="1:37" s="22" customFormat="1" ht="20" customHeight="1" x14ac:dyDescent="0.3">
      <c r="A214" s="34"/>
      <c r="B214" s="34"/>
      <c r="C214" s="35">
        <v>19726</v>
      </c>
      <c r="D214" s="32" t="s">
        <v>2654</v>
      </c>
      <c r="E214" s="23" t="s">
        <v>6667</v>
      </c>
      <c r="F214" s="23" t="s">
        <v>5509</v>
      </c>
      <c r="G214" s="30" t="s">
        <v>407</v>
      </c>
      <c r="H214" s="23" t="s">
        <v>408</v>
      </c>
      <c r="I214" s="23" t="s">
        <v>244</v>
      </c>
      <c r="J214" s="23" t="s">
        <v>1300</v>
      </c>
      <c r="K214" s="23" t="s">
        <v>38</v>
      </c>
      <c r="L214" s="23" t="s">
        <v>409</v>
      </c>
      <c r="M214" s="23" t="s">
        <v>40</v>
      </c>
      <c r="N214" s="25">
        <v>59585400</v>
      </c>
      <c r="O214" s="25">
        <v>-1324120</v>
      </c>
      <c r="P214" s="25">
        <v>58261280</v>
      </c>
      <c r="Q214" s="25">
        <v>49654500</v>
      </c>
      <c r="R214" s="30" t="s">
        <v>5510</v>
      </c>
      <c r="S214" s="23" t="s">
        <v>6668</v>
      </c>
      <c r="T214" s="23" t="s">
        <v>6669</v>
      </c>
      <c r="U214" s="23" t="s">
        <v>5513</v>
      </c>
      <c r="V214" s="23" t="s">
        <v>5514</v>
      </c>
      <c r="W214" s="23" t="s">
        <v>6670</v>
      </c>
      <c r="X214" s="23" t="s">
        <v>5516</v>
      </c>
      <c r="Y214" s="23" t="s">
        <v>5754</v>
      </c>
      <c r="Z214" s="23" t="s">
        <v>5755</v>
      </c>
      <c r="AA214" s="23" t="s">
        <v>1964</v>
      </c>
      <c r="AB214" s="21">
        <v>57226</v>
      </c>
      <c r="AC214" s="23" t="s">
        <v>1195</v>
      </c>
      <c r="AD214" s="23"/>
      <c r="AE214" s="23" t="s">
        <v>2483</v>
      </c>
      <c r="AF214" s="23" t="s">
        <v>2484</v>
      </c>
      <c r="AG214" s="23"/>
      <c r="AH214" s="23" t="s">
        <v>2654</v>
      </c>
      <c r="AI214" s="23" t="s">
        <v>5602</v>
      </c>
      <c r="AJ214" s="23" t="s">
        <v>6671</v>
      </c>
      <c r="AK214" s="23" t="s">
        <v>2482</v>
      </c>
    </row>
    <row r="215" spans="1:37" s="22" customFormat="1" ht="20" customHeight="1" x14ac:dyDescent="0.3">
      <c r="A215" s="34"/>
      <c r="B215" s="34"/>
      <c r="C215" s="35">
        <v>19826</v>
      </c>
      <c r="D215" s="32" t="s">
        <v>2654</v>
      </c>
      <c r="E215" s="23" t="s">
        <v>6672</v>
      </c>
      <c r="F215" s="23" t="s">
        <v>5509</v>
      </c>
      <c r="G215" s="30" t="s">
        <v>407</v>
      </c>
      <c r="H215" s="23" t="s">
        <v>408</v>
      </c>
      <c r="I215" s="23" t="s">
        <v>342</v>
      </c>
      <c r="J215" s="23" t="s">
        <v>344</v>
      </c>
      <c r="K215" s="23" t="s">
        <v>38</v>
      </c>
      <c r="L215" s="23" t="s">
        <v>409</v>
      </c>
      <c r="M215" s="23" t="s">
        <v>40</v>
      </c>
      <c r="N215" s="25">
        <v>39727800</v>
      </c>
      <c r="O215" s="25">
        <v>0</v>
      </c>
      <c r="P215" s="25">
        <v>39727800</v>
      </c>
      <c r="Q215" s="25">
        <v>32223660</v>
      </c>
      <c r="R215" s="30" t="s">
        <v>5510</v>
      </c>
      <c r="S215" s="23" t="s">
        <v>6673</v>
      </c>
      <c r="T215" s="23" t="s">
        <v>6674</v>
      </c>
      <c r="U215" s="23" t="s">
        <v>5513</v>
      </c>
      <c r="V215" s="23" t="s">
        <v>5514</v>
      </c>
      <c r="W215" s="23" t="s">
        <v>6675</v>
      </c>
      <c r="X215" s="23" t="s">
        <v>5516</v>
      </c>
      <c r="Y215" s="23" t="s">
        <v>5517</v>
      </c>
      <c r="Z215" s="23" t="s">
        <v>5518</v>
      </c>
      <c r="AA215" s="23" t="s">
        <v>786</v>
      </c>
      <c r="AB215" s="21">
        <v>8226</v>
      </c>
      <c r="AC215" s="23" t="s">
        <v>787</v>
      </c>
      <c r="AD215" s="23"/>
      <c r="AE215" s="23" t="s">
        <v>788</v>
      </c>
      <c r="AF215" s="23" t="s">
        <v>789</v>
      </c>
      <c r="AG215" s="23"/>
      <c r="AH215" s="23" t="s">
        <v>2543</v>
      </c>
      <c r="AI215" s="23" t="s">
        <v>5563</v>
      </c>
      <c r="AJ215" s="23" t="s">
        <v>6676</v>
      </c>
      <c r="AK215" s="23" t="s">
        <v>6677</v>
      </c>
    </row>
    <row r="216" spans="1:37" s="22" customFormat="1" ht="20" customHeight="1" x14ac:dyDescent="0.3">
      <c r="A216" s="34"/>
      <c r="B216" s="34"/>
      <c r="C216" s="35">
        <v>19926</v>
      </c>
      <c r="D216" s="32" t="s">
        <v>2654</v>
      </c>
      <c r="E216" s="23" t="s">
        <v>6678</v>
      </c>
      <c r="F216" s="23" t="s">
        <v>5509</v>
      </c>
      <c r="G216" s="30" t="s">
        <v>407</v>
      </c>
      <c r="H216" s="23" t="s">
        <v>408</v>
      </c>
      <c r="I216" s="23" t="s">
        <v>326</v>
      </c>
      <c r="J216" s="23" t="s">
        <v>1600</v>
      </c>
      <c r="K216" s="23" t="s">
        <v>38</v>
      </c>
      <c r="L216" s="23" t="s">
        <v>409</v>
      </c>
      <c r="M216" s="23" t="s">
        <v>40</v>
      </c>
      <c r="N216" s="25">
        <v>142836155</v>
      </c>
      <c r="O216" s="25">
        <v>-404635</v>
      </c>
      <c r="P216" s="25">
        <v>142431520</v>
      </c>
      <c r="Q216" s="25">
        <v>121390500</v>
      </c>
      <c r="R216" s="30" t="s">
        <v>5510</v>
      </c>
      <c r="S216" s="23" t="s">
        <v>6679</v>
      </c>
      <c r="T216" s="23" t="s">
        <v>6680</v>
      </c>
      <c r="U216" s="23" t="s">
        <v>5513</v>
      </c>
      <c r="V216" s="23" t="s">
        <v>5514</v>
      </c>
      <c r="W216" s="23" t="s">
        <v>6681</v>
      </c>
      <c r="X216" s="23" t="s">
        <v>5516</v>
      </c>
      <c r="Y216" s="23" t="s">
        <v>6040</v>
      </c>
      <c r="Z216" s="23" t="s">
        <v>6041</v>
      </c>
      <c r="AA216" s="23" t="s">
        <v>964</v>
      </c>
      <c r="AB216" s="21">
        <v>31526</v>
      </c>
      <c r="AC216" s="23" t="s">
        <v>1202</v>
      </c>
      <c r="AD216" s="23"/>
      <c r="AE216" s="23" t="s">
        <v>1625</v>
      </c>
      <c r="AF216" s="23" t="s">
        <v>1626</v>
      </c>
      <c r="AG216" s="23"/>
      <c r="AH216" s="23" t="s">
        <v>5488</v>
      </c>
      <c r="AI216" s="23" t="s">
        <v>5563</v>
      </c>
      <c r="AJ216" s="23" t="s">
        <v>6682</v>
      </c>
      <c r="AK216" s="23" t="s">
        <v>6683</v>
      </c>
    </row>
    <row r="217" spans="1:37" s="22" customFormat="1" ht="20" customHeight="1" x14ac:dyDescent="0.3">
      <c r="A217" s="34"/>
      <c r="B217" s="34"/>
      <c r="C217" s="35">
        <v>20026</v>
      </c>
      <c r="D217" s="32" t="s">
        <v>2654</v>
      </c>
      <c r="E217" s="23" t="s">
        <v>6684</v>
      </c>
      <c r="F217" s="23" t="s">
        <v>3647</v>
      </c>
      <c r="G217" s="30" t="s">
        <v>407</v>
      </c>
      <c r="H217" s="23" t="s">
        <v>408</v>
      </c>
      <c r="I217" s="23" t="s">
        <v>326</v>
      </c>
      <c r="J217" s="23" t="s">
        <v>1600</v>
      </c>
      <c r="K217" s="23" t="s">
        <v>38</v>
      </c>
      <c r="L217" s="23" t="s">
        <v>409</v>
      </c>
      <c r="M217" s="23" t="s">
        <v>40</v>
      </c>
      <c r="N217" s="25">
        <v>109251450</v>
      </c>
      <c r="O217" s="25">
        <v>-109251450</v>
      </c>
      <c r="P217" s="25">
        <v>0</v>
      </c>
      <c r="Q217" s="25">
        <v>0</v>
      </c>
      <c r="R217" s="30" t="s">
        <v>5510</v>
      </c>
      <c r="S217" s="23" t="s">
        <v>6685</v>
      </c>
      <c r="T217" s="23" t="s">
        <v>6686</v>
      </c>
      <c r="U217" s="23" t="s">
        <v>5513</v>
      </c>
      <c r="V217" s="23" t="s">
        <v>5514</v>
      </c>
      <c r="W217" s="23" t="s">
        <v>6687</v>
      </c>
      <c r="X217" s="23" t="s">
        <v>5516</v>
      </c>
      <c r="Y217" s="23" t="s">
        <v>5517</v>
      </c>
      <c r="Z217" s="23" t="s">
        <v>5518</v>
      </c>
      <c r="AA217" s="23" t="s">
        <v>1648</v>
      </c>
      <c r="AB217" s="21">
        <v>32026</v>
      </c>
      <c r="AC217" s="23" t="s">
        <v>6688</v>
      </c>
      <c r="AD217" s="23"/>
      <c r="AE217" s="23"/>
      <c r="AF217" s="23"/>
      <c r="AG217" s="23"/>
      <c r="AH217" s="23" t="s">
        <v>2543</v>
      </c>
      <c r="AI217" s="23" t="s">
        <v>5563</v>
      </c>
      <c r="AJ217" s="23" t="s">
        <v>6689</v>
      </c>
      <c r="AK217" s="23" t="s">
        <v>6690</v>
      </c>
    </row>
    <row r="218" spans="1:37" s="22" customFormat="1" ht="20" customHeight="1" x14ac:dyDescent="0.3">
      <c r="A218" s="34"/>
      <c r="B218" s="34"/>
      <c r="C218" s="35">
        <v>20126</v>
      </c>
      <c r="D218" s="32" t="s">
        <v>2654</v>
      </c>
      <c r="E218" s="23" t="s">
        <v>6691</v>
      </c>
      <c r="F218" s="23" t="s">
        <v>5509</v>
      </c>
      <c r="G218" s="30" t="s">
        <v>407</v>
      </c>
      <c r="H218" s="23" t="s">
        <v>408</v>
      </c>
      <c r="I218" s="23" t="s">
        <v>345</v>
      </c>
      <c r="J218" s="23" t="s">
        <v>347</v>
      </c>
      <c r="K218" s="23" t="s">
        <v>38</v>
      </c>
      <c r="L218" s="23" t="s">
        <v>409</v>
      </c>
      <c r="M218" s="23" t="s">
        <v>40</v>
      </c>
      <c r="N218" s="25">
        <v>72834300</v>
      </c>
      <c r="O218" s="25">
        <v>0</v>
      </c>
      <c r="P218" s="25">
        <v>72834300</v>
      </c>
      <c r="Q218" s="25">
        <v>61578090</v>
      </c>
      <c r="R218" s="30" t="s">
        <v>5510</v>
      </c>
      <c r="S218" s="23" t="s">
        <v>6692</v>
      </c>
      <c r="T218" s="23" t="s">
        <v>6693</v>
      </c>
      <c r="U218" s="23" t="s">
        <v>5513</v>
      </c>
      <c r="V218" s="23" t="s">
        <v>5514</v>
      </c>
      <c r="W218" s="23" t="s">
        <v>6694</v>
      </c>
      <c r="X218" s="23" t="s">
        <v>5516</v>
      </c>
      <c r="Y218" s="23" t="s">
        <v>5561</v>
      </c>
      <c r="Z218" s="23" t="s">
        <v>5562</v>
      </c>
      <c r="AA218" s="23" t="s">
        <v>1411</v>
      </c>
      <c r="AB218" s="21">
        <v>25926</v>
      </c>
      <c r="AC218" s="23" t="s">
        <v>1205</v>
      </c>
      <c r="AD218" s="23"/>
      <c r="AE218" s="23" t="s">
        <v>1412</v>
      </c>
      <c r="AF218" s="23" t="s">
        <v>1413</v>
      </c>
      <c r="AG218" s="23"/>
      <c r="AH218" s="23" t="s">
        <v>2543</v>
      </c>
      <c r="AI218" s="23" t="s">
        <v>5563</v>
      </c>
      <c r="AJ218" s="23" t="s">
        <v>6695</v>
      </c>
      <c r="AK218" s="23" t="s">
        <v>6696</v>
      </c>
    </row>
    <row r="219" spans="1:37" s="22" customFormat="1" ht="20" customHeight="1" x14ac:dyDescent="0.3">
      <c r="A219" s="34"/>
      <c r="B219" s="34"/>
      <c r="C219" s="35">
        <v>20226</v>
      </c>
      <c r="D219" s="32" t="s">
        <v>2654</v>
      </c>
      <c r="E219" s="23" t="s">
        <v>6697</v>
      </c>
      <c r="F219" s="23" t="s">
        <v>5509</v>
      </c>
      <c r="G219" s="30" t="s">
        <v>407</v>
      </c>
      <c r="H219" s="23" t="s">
        <v>408</v>
      </c>
      <c r="I219" s="23" t="s">
        <v>353</v>
      </c>
      <c r="J219" s="23" t="s">
        <v>355</v>
      </c>
      <c r="K219" s="23" t="s">
        <v>38</v>
      </c>
      <c r="L219" s="23" t="s">
        <v>409</v>
      </c>
      <c r="M219" s="23" t="s">
        <v>40</v>
      </c>
      <c r="N219" s="25">
        <v>109251450</v>
      </c>
      <c r="O219" s="25">
        <v>0</v>
      </c>
      <c r="P219" s="25">
        <v>109251450</v>
      </c>
      <c r="Q219" s="25">
        <v>88615065</v>
      </c>
      <c r="R219" s="30" t="s">
        <v>5510</v>
      </c>
      <c r="S219" s="23" t="s">
        <v>6698</v>
      </c>
      <c r="T219" s="23" t="s">
        <v>6699</v>
      </c>
      <c r="U219" s="23" t="s">
        <v>5513</v>
      </c>
      <c r="V219" s="23" t="s">
        <v>5514</v>
      </c>
      <c r="W219" s="23" t="s">
        <v>6700</v>
      </c>
      <c r="X219" s="23" t="s">
        <v>5516</v>
      </c>
      <c r="Y219" s="23" t="s">
        <v>5561</v>
      </c>
      <c r="Z219" s="23" t="s">
        <v>5562</v>
      </c>
      <c r="AA219" s="23" t="s">
        <v>1517</v>
      </c>
      <c r="AB219" s="21">
        <v>28526</v>
      </c>
      <c r="AC219" s="23" t="s">
        <v>1518</v>
      </c>
      <c r="AD219" s="23"/>
      <c r="AE219" s="23" t="s">
        <v>1519</v>
      </c>
      <c r="AF219" s="23" t="s">
        <v>1520</v>
      </c>
      <c r="AG219" s="23"/>
      <c r="AH219" s="23" t="s">
        <v>2654</v>
      </c>
      <c r="AI219" s="23" t="s">
        <v>5602</v>
      </c>
      <c r="AJ219" s="23" t="s">
        <v>6701</v>
      </c>
      <c r="AK219" s="23" t="s">
        <v>1516</v>
      </c>
    </row>
    <row r="220" spans="1:37" s="22" customFormat="1" ht="20" customHeight="1" x14ac:dyDescent="0.3">
      <c r="A220" s="34"/>
      <c r="B220" s="34"/>
      <c r="C220" s="35">
        <v>20326</v>
      </c>
      <c r="D220" s="32" t="s">
        <v>2654</v>
      </c>
      <c r="E220" s="23" t="s">
        <v>6702</v>
      </c>
      <c r="F220" s="23" t="s">
        <v>5509</v>
      </c>
      <c r="G220" s="30" t="s">
        <v>407</v>
      </c>
      <c r="H220" s="23" t="s">
        <v>408</v>
      </c>
      <c r="I220" s="23" t="s">
        <v>308</v>
      </c>
      <c r="J220" s="23" t="s">
        <v>310</v>
      </c>
      <c r="K220" s="23" t="s">
        <v>38</v>
      </c>
      <c r="L220" s="23" t="s">
        <v>409</v>
      </c>
      <c r="M220" s="23" t="s">
        <v>40</v>
      </c>
      <c r="N220" s="25">
        <v>145668600</v>
      </c>
      <c r="O220" s="25">
        <v>-3237080</v>
      </c>
      <c r="P220" s="25">
        <v>142431520</v>
      </c>
      <c r="Q220" s="25">
        <v>121390500</v>
      </c>
      <c r="R220" s="30" t="s">
        <v>5510</v>
      </c>
      <c r="S220" s="23" t="s">
        <v>6703</v>
      </c>
      <c r="T220" s="23" t="s">
        <v>6704</v>
      </c>
      <c r="U220" s="23" t="s">
        <v>5513</v>
      </c>
      <c r="V220" s="23" t="s">
        <v>5514</v>
      </c>
      <c r="W220" s="23" t="s">
        <v>6705</v>
      </c>
      <c r="X220" s="23" t="s">
        <v>5516</v>
      </c>
      <c r="Y220" s="23" t="s">
        <v>5561</v>
      </c>
      <c r="Z220" s="23" t="s">
        <v>5562</v>
      </c>
      <c r="AA220" s="23" t="s">
        <v>1205</v>
      </c>
      <c r="AB220" s="21">
        <v>20126</v>
      </c>
      <c r="AC220" s="23" t="s">
        <v>1206</v>
      </c>
      <c r="AD220" s="23"/>
      <c r="AE220" s="23" t="s">
        <v>1207</v>
      </c>
      <c r="AF220" s="23" t="s">
        <v>1208</v>
      </c>
      <c r="AG220" s="23"/>
      <c r="AH220" s="23" t="s">
        <v>2654</v>
      </c>
      <c r="AI220" s="23" t="s">
        <v>5563</v>
      </c>
      <c r="AJ220" s="23" t="s">
        <v>6706</v>
      </c>
      <c r="AK220" s="23" t="s">
        <v>6707</v>
      </c>
    </row>
    <row r="221" spans="1:37" s="22" customFormat="1" ht="20" customHeight="1" x14ac:dyDescent="0.3">
      <c r="A221" s="34"/>
      <c r="B221" s="34"/>
      <c r="C221" s="35">
        <v>20426</v>
      </c>
      <c r="D221" s="32" t="s">
        <v>2654</v>
      </c>
      <c r="E221" s="23" t="s">
        <v>6708</v>
      </c>
      <c r="F221" s="23" t="s">
        <v>3647</v>
      </c>
      <c r="G221" s="30" t="s">
        <v>407</v>
      </c>
      <c r="H221" s="23" t="s">
        <v>408</v>
      </c>
      <c r="I221" s="23" t="s">
        <v>248</v>
      </c>
      <c r="J221" s="23" t="s">
        <v>250</v>
      </c>
      <c r="K221" s="23" t="s">
        <v>38</v>
      </c>
      <c r="L221" s="23" t="s">
        <v>409</v>
      </c>
      <c r="M221" s="23" t="s">
        <v>40</v>
      </c>
      <c r="N221" s="25">
        <v>1450385776</v>
      </c>
      <c r="O221" s="25">
        <v>0</v>
      </c>
      <c r="P221" s="25">
        <v>1450385776</v>
      </c>
      <c r="Q221" s="25">
        <v>1450385776</v>
      </c>
      <c r="R221" s="30" t="s">
        <v>5879</v>
      </c>
      <c r="S221" s="23" t="s">
        <v>6709</v>
      </c>
      <c r="T221" s="23" t="s">
        <v>6710</v>
      </c>
      <c r="U221" s="23" t="s">
        <v>5513</v>
      </c>
      <c r="V221" s="23" t="s">
        <v>5882</v>
      </c>
      <c r="W221" s="23" t="s">
        <v>6711</v>
      </c>
      <c r="X221" s="23" t="s">
        <v>5516</v>
      </c>
      <c r="Y221" s="23" t="s">
        <v>5695</v>
      </c>
      <c r="Z221" s="23" t="s">
        <v>5696</v>
      </c>
      <c r="AA221" s="23" t="s">
        <v>1644</v>
      </c>
      <c r="AB221" s="21">
        <v>65426</v>
      </c>
      <c r="AC221" s="23" t="s">
        <v>2724</v>
      </c>
      <c r="AD221" s="23"/>
      <c r="AE221" s="23"/>
      <c r="AF221" s="23"/>
      <c r="AG221" s="23"/>
      <c r="AH221" s="23" t="s">
        <v>6641</v>
      </c>
      <c r="AI221" s="23" t="s">
        <v>6642</v>
      </c>
      <c r="AJ221" s="23" t="s">
        <v>6712</v>
      </c>
      <c r="AK221" s="23" t="s">
        <v>2723</v>
      </c>
    </row>
    <row r="222" spans="1:37" s="22" customFormat="1" ht="20" customHeight="1" x14ac:dyDescent="0.3">
      <c r="A222" s="34"/>
      <c r="B222" s="34"/>
      <c r="C222" s="35">
        <v>20526</v>
      </c>
      <c r="D222" s="32" t="s">
        <v>2654</v>
      </c>
      <c r="E222" s="23" t="s">
        <v>6713</v>
      </c>
      <c r="F222" s="23" t="s">
        <v>3647</v>
      </c>
      <c r="G222" s="30" t="s">
        <v>407</v>
      </c>
      <c r="H222" s="23" t="s">
        <v>408</v>
      </c>
      <c r="I222" s="23" t="s">
        <v>248</v>
      </c>
      <c r="J222" s="23" t="s">
        <v>250</v>
      </c>
      <c r="K222" s="23" t="s">
        <v>38</v>
      </c>
      <c r="L222" s="23" t="s">
        <v>409</v>
      </c>
      <c r="M222" s="23" t="s">
        <v>40</v>
      </c>
      <c r="N222" s="25">
        <v>5101151600</v>
      </c>
      <c r="O222" s="25">
        <v>0</v>
      </c>
      <c r="P222" s="25">
        <v>5101151600</v>
      </c>
      <c r="Q222" s="25">
        <v>5101151600</v>
      </c>
      <c r="R222" s="30" t="s">
        <v>5879</v>
      </c>
      <c r="S222" s="23" t="s">
        <v>6714</v>
      </c>
      <c r="T222" s="23" t="s">
        <v>6715</v>
      </c>
      <c r="U222" s="23" t="s">
        <v>5513</v>
      </c>
      <c r="V222" s="23" t="s">
        <v>5514</v>
      </c>
      <c r="W222" s="23" t="s">
        <v>6716</v>
      </c>
      <c r="X222" s="23" t="s">
        <v>5516</v>
      </c>
      <c r="Y222" s="23" t="s">
        <v>5527</v>
      </c>
      <c r="Z222" s="23" t="s">
        <v>5528</v>
      </c>
      <c r="AA222" s="23" t="s">
        <v>2728</v>
      </c>
      <c r="AB222" s="21">
        <v>65626</v>
      </c>
      <c r="AC222" s="23" t="s">
        <v>1216</v>
      </c>
      <c r="AD222" s="23"/>
      <c r="AE222" s="23"/>
      <c r="AF222" s="23"/>
      <c r="AG222" s="23"/>
      <c r="AH222" s="23" t="s">
        <v>6641</v>
      </c>
      <c r="AI222" s="23" t="s">
        <v>6642</v>
      </c>
      <c r="AJ222" s="23" t="s">
        <v>6717</v>
      </c>
      <c r="AK222" s="23" t="s">
        <v>2727</v>
      </c>
    </row>
    <row r="223" spans="1:37" s="22" customFormat="1" ht="20" customHeight="1" x14ac:dyDescent="0.3">
      <c r="A223" s="34"/>
      <c r="B223" s="34"/>
      <c r="C223" s="35">
        <v>20626</v>
      </c>
      <c r="D223" s="32" t="s">
        <v>2654</v>
      </c>
      <c r="E223" s="23" t="s">
        <v>6718</v>
      </c>
      <c r="F223" s="23" t="s">
        <v>3647</v>
      </c>
      <c r="G223" s="30" t="s">
        <v>407</v>
      </c>
      <c r="H223" s="23" t="s">
        <v>408</v>
      </c>
      <c r="I223" s="23" t="s">
        <v>248</v>
      </c>
      <c r="J223" s="23" t="s">
        <v>250</v>
      </c>
      <c r="K223" s="23" t="s">
        <v>38</v>
      </c>
      <c r="L223" s="23" t="s">
        <v>409</v>
      </c>
      <c r="M223" s="23" t="s">
        <v>40</v>
      </c>
      <c r="N223" s="25">
        <v>1445939390</v>
      </c>
      <c r="O223" s="25">
        <v>0</v>
      </c>
      <c r="P223" s="25">
        <v>1445939390</v>
      </c>
      <c r="Q223" s="25">
        <v>1445939390</v>
      </c>
      <c r="R223" s="30" t="s">
        <v>5879</v>
      </c>
      <c r="S223" s="23" t="s">
        <v>6719</v>
      </c>
      <c r="T223" s="23" t="s">
        <v>6720</v>
      </c>
      <c r="U223" s="23" t="s">
        <v>5513</v>
      </c>
      <c r="V223" s="23" t="s">
        <v>5514</v>
      </c>
      <c r="W223" s="23" t="s">
        <v>6721</v>
      </c>
      <c r="X223" s="23" t="s">
        <v>5516</v>
      </c>
      <c r="Y223" s="23" t="s">
        <v>5527</v>
      </c>
      <c r="Z223" s="23" t="s">
        <v>5528</v>
      </c>
      <c r="AA223" s="23" t="s">
        <v>1388</v>
      </c>
      <c r="AB223" s="21">
        <v>65826</v>
      </c>
      <c r="AC223" s="23" t="s">
        <v>1222</v>
      </c>
      <c r="AD223" s="23"/>
      <c r="AE223" s="23"/>
      <c r="AF223" s="23"/>
      <c r="AG223" s="23"/>
      <c r="AH223" s="23" t="s">
        <v>6641</v>
      </c>
      <c r="AI223" s="23" t="s">
        <v>6642</v>
      </c>
      <c r="AJ223" s="23" t="s">
        <v>6722</v>
      </c>
      <c r="AK223" s="23" t="s">
        <v>2734</v>
      </c>
    </row>
    <row r="224" spans="1:37" s="22" customFormat="1" ht="20" customHeight="1" x14ac:dyDescent="0.3">
      <c r="A224" s="34"/>
      <c r="B224" s="34"/>
      <c r="C224" s="35">
        <v>20726</v>
      </c>
      <c r="D224" s="32" t="s">
        <v>2654</v>
      </c>
      <c r="E224" s="23" t="s">
        <v>6723</v>
      </c>
      <c r="F224" s="23" t="s">
        <v>3647</v>
      </c>
      <c r="G224" s="30" t="s">
        <v>407</v>
      </c>
      <c r="H224" s="23" t="s">
        <v>408</v>
      </c>
      <c r="I224" s="23" t="s">
        <v>248</v>
      </c>
      <c r="J224" s="23" t="s">
        <v>250</v>
      </c>
      <c r="K224" s="23" t="s">
        <v>38</v>
      </c>
      <c r="L224" s="23" t="s">
        <v>409</v>
      </c>
      <c r="M224" s="23" t="s">
        <v>40</v>
      </c>
      <c r="N224" s="25">
        <v>2020260870</v>
      </c>
      <c r="O224" s="25">
        <v>0</v>
      </c>
      <c r="P224" s="25">
        <v>2020260870</v>
      </c>
      <c r="Q224" s="25">
        <v>2020260870</v>
      </c>
      <c r="R224" s="30" t="s">
        <v>5879</v>
      </c>
      <c r="S224" s="23" t="s">
        <v>6724</v>
      </c>
      <c r="T224" s="23" t="s">
        <v>6725</v>
      </c>
      <c r="U224" s="23" t="s">
        <v>6338</v>
      </c>
      <c r="V224" s="23"/>
      <c r="W224" s="23"/>
      <c r="X224" s="23"/>
      <c r="Y224" s="23"/>
      <c r="Z224" s="23"/>
      <c r="AA224" s="23" t="s">
        <v>2559</v>
      </c>
      <c r="AB224" s="21">
        <v>65926</v>
      </c>
      <c r="AC224" s="23" t="s">
        <v>1228</v>
      </c>
      <c r="AD224" s="23"/>
      <c r="AE224" s="23"/>
      <c r="AF224" s="23"/>
      <c r="AG224" s="23"/>
      <c r="AH224" s="23" t="s">
        <v>6641</v>
      </c>
      <c r="AI224" s="23" t="s">
        <v>6642</v>
      </c>
      <c r="AJ224" s="23" t="s">
        <v>6726</v>
      </c>
      <c r="AK224" s="23" t="s">
        <v>2735</v>
      </c>
    </row>
    <row r="225" spans="1:37" s="22" customFormat="1" ht="20" customHeight="1" x14ac:dyDescent="0.3">
      <c r="A225" s="34"/>
      <c r="B225" s="34"/>
      <c r="C225" s="35">
        <v>20826</v>
      </c>
      <c r="D225" s="32" t="s">
        <v>2654</v>
      </c>
      <c r="E225" s="23" t="s">
        <v>6727</v>
      </c>
      <c r="F225" s="23" t="s">
        <v>3647</v>
      </c>
      <c r="G225" s="30" t="s">
        <v>407</v>
      </c>
      <c r="H225" s="23" t="s">
        <v>408</v>
      </c>
      <c r="I225" s="23" t="s">
        <v>211</v>
      </c>
      <c r="J225" s="23" t="s">
        <v>816</v>
      </c>
      <c r="K225" s="23" t="s">
        <v>38</v>
      </c>
      <c r="L225" s="23" t="s">
        <v>409</v>
      </c>
      <c r="M225" s="23" t="s">
        <v>40</v>
      </c>
      <c r="N225" s="25">
        <v>2104333064</v>
      </c>
      <c r="O225" s="25">
        <v>-2104333064</v>
      </c>
      <c r="P225" s="25">
        <v>0</v>
      </c>
      <c r="Q225" s="25">
        <v>0</v>
      </c>
      <c r="R225" s="30" t="s">
        <v>5879</v>
      </c>
      <c r="S225" s="23" t="s">
        <v>6728</v>
      </c>
      <c r="T225" s="23" t="s">
        <v>6729</v>
      </c>
      <c r="U225" s="23" t="s">
        <v>5513</v>
      </c>
      <c r="V225" s="23" t="s">
        <v>5514</v>
      </c>
      <c r="W225" s="23" t="s">
        <v>6730</v>
      </c>
      <c r="X225" s="23" t="s">
        <v>5516</v>
      </c>
      <c r="Y225" s="23" t="s">
        <v>5527</v>
      </c>
      <c r="Z225" s="23" t="s">
        <v>5528</v>
      </c>
      <c r="AA225" s="23" t="s">
        <v>2390</v>
      </c>
      <c r="AB225" s="21">
        <v>66026</v>
      </c>
      <c r="AC225" s="23" t="s">
        <v>1239</v>
      </c>
      <c r="AD225" s="23"/>
      <c r="AE225" s="23"/>
      <c r="AF225" s="23"/>
      <c r="AG225" s="23"/>
      <c r="AH225" s="23" t="s">
        <v>6641</v>
      </c>
      <c r="AI225" s="23" t="s">
        <v>6642</v>
      </c>
      <c r="AJ225" s="23" t="s">
        <v>6731</v>
      </c>
      <c r="AK225" s="23" t="s">
        <v>6732</v>
      </c>
    </row>
    <row r="226" spans="1:37" s="22" customFormat="1" ht="20" customHeight="1" x14ac:dyDescent="0.3">
      <c r="A226" s="34"/>
      <c r="B226" s="34"/>
      <c r="C226" s="35">
        <v>20826</v>
      </c>
      <c r="D226" s="32" t="s">
        <v>2654</v>
      </c>
      <c r="E226" s="23" t="s">
        <v>6727</v>
      </c>
      <c r="F226" s="23" t="s">
        <v>3647</v>
      </c>
      <c r="G226" s="30" t="s">
        <v>407</v>
      </c>
      <c r="H226" s="23" t="s">
        <v>408</v>
      </c>
      <c r="I226" s="23" t="s">
        <v>248</v>
      </c>
      <c r="J226" s="23" t="s">
        <v>250</v>
      </c>
      <c r="K226" s="23" t="s">
        <v>38</v>
      </c>
      <c r="L226" s="23" t="s">
        <v>409</v>
      </c>
      <c r="M226" s="23" t="s">
        <v>40</v>
      </c>
      <c r="N226" s="25">
        <v>2104333064</v>
      </c>
      <c r="O226" s="25">
        <v>0</v>
      </c>
      <c r="P226" s="25">
        <v>2104333064</v>
      </c>
      <c r="Q226" s="25">
        <v>2104333064</v>
      </c>
      <c r="R226" s="30" t="s">
        <v>5879</v>
      </c>
      <c r="S226" s="23" t="s">
        <v>6728</v>
      </c>
      <c r="T226" s="23" t="s">
        <v>6729</v>
      </c>
      <c r="U226" s="23" t="s">
        <v>5513</v>
      </c>
      <c r="V226" s="23" t="s">
        <v>5514</v>
      </c>
      <c r="W226" s="23" t="s">
        <v>6730</v>
      </c>
      <c r="X226" s="23" t="s">
        <v>5516</v>
      </c>
      <c r="Y226" s="23" t="s">
        <v>5527</v>
      </c>
      <c r="Z226" s="23" t="s">
        <v>5528</v>
      </c>
      <c r="AA226" s="23" t="s">
        <v>2390</v>
      </c>
      <c r="AB226" s="21">
        <v>66026</v>
      </c>
      <c r="AC226" s="23" t="s">
        <v>1239</v>
      </c>
      <c r="AD226" s="23"/>
      <c r="AE226" s="23"/>
      <c r="AF226" s="23"/>
      <c r="AG226" s="23"/>
      <c r="AH226" s="23" t="s">
        <v>6641</v>
      </c>
      <c r="AI226" s="23" t="s">
        <v>6642</v>
      </c>
      <c r="AJ226" s="23" t="s">
        <v>6731</v>
      </c>
      <c r="AK226" s="23" t="s">
        <v>6732</v>
      </c>
    </row>
    <row r="227" spans="1:37" s="22" customFormat="1" ht="20" customHeight="1" x14ac:dyDescent="0.3">
      <c r="A227" s="34"/>
      <c r="B227" s="34"/>
      <c r="C227" s="35">
        <v>20926</v>
      </c>
      <c r="D227" s="32" t="s">
        <v>2654</v>
      </c>
      <c r="E227" s="23" t="s">
        <v>6733</v>
      </c>
      <c r="F227" s="23" t="s">
        <v>5509</v>
      </c>
      <c r="G227" s="30" t="s">
        <v>407</v>
      </c>
      <c r="H227" s="23" t="s">
        <v>408</v>
      </c>
      <c r="I227" s="23" t="s">
        <v>342</v>
      </c>
      <c r="J227" s="23" t="s">
        <v>344</v>
      </c>
      <c r="K227" s="23" t="s">
        <v>38</v>
      </c>
      <c r="L227" s="23" t="s">
        <v>409</v>
      </c>
      <c r="M227" s="23" t="s">
        <v>40</v>
      </c>
      <c r="N227" s="25">
        <v>180709200</v>
      </c>
      <c r="O227" s="25">
        <v>-4015760</v>
      </c>
      <c r="P227" s="25">
        <v>176693440</v>
      </c>
      <c r="Q227" s="25">
        <v>150591000.00999999</v>
      </c>
      <c r="R227" s="30" t="s">
        <v>5510</v>
      </c>
      <c r="S227" s="23" t="s">
        <v>6734</v>
      </c>
      <c r="T227" s="23" t="s">
        <v>6735</v>
      </c>
      <c r="U227" s="23" t="s">
        <v>5513</v>
      </c>
      <c r="V227" s="23" t="s">
        <v>5514</v>
      </c>
      <c r="W227" s="23" t="s">
        <v>6736</v>
      </c>
      <c r="X227" s="23" t="s">
        <v>5516</v>
      </c>
      <c r="Y227" s="23" t="s">
        <v>5517</v>
      </c>
      <c r="Z227" s="23" t="s">
        <v>5518</v>
      </c>
      <c r="AA227" s="23" t="s">
        <v>1563</v>
      </c>
      <c r="AB227" s="21">
        <v>53526</v>
      </c>
      <c r="AC227" s="23" t="s">
        <v>1234</v>
      </c>
      <c r="AD227" s="23"/>
      <c r="AE227" s="23" t="s">
        <v>2357</v>
      </c>
      <c r="AF227" s="23" t="s">
        <v>2358</v>
      </c>
      <c r="AG227" s="23"/>
      <c r="AH227" s="23" t="s">
        <v>2654</v>
      </c>
      <c r="AI227" s="23" t="s">
        <v>5602</v>
      </c>
      <c r="AJ227" s="23" t="s">
        <v>6737</v>
      </c>
      <c r="AK227" s="23" t="s">
        <v>2356</v>
      </c>
    </row>
    <row r="228" spans="1:37" s="22" customFormat="1" ht="20" customHeight="1" x14ac:dyDescent="0.3">
      <c r="A228" s="34"/>
      <c r="B228" s="34"/>
      <c r="C228" s="35">
        <v>21026</v>
      </c>
      <c r="D228" s="32" t="s">
        <v>2654</v>
      </c>
      <c r="E228" s="23" t="s">
        <v>6738</v>
      </c>
      <c r="F228" s="23" t="s">
        <v>5509</v>
      </c>
      <c r="G228" s="30" t="s">
        <v>407</v>
      </c>
      <c r="H228" s="23" t="s">
        <v>408</v>
      </c>
      <c r="I228" s="23" t="s">
        <v>342</v>
      </c>
      <c r="J228" s="23" t="s">
        <v>344</v>
      </c>
      <c r="K228" s="23" t="s">
        <v>38</v>
      </c>
      <c r="L228" s="23" t="s">
        <v>409</v>
      </c>
      <c r="M228" s="23" t="s">
        <v>40</v>
      </c>
      <c r="N228" s="25">
        <v>64925525</v>
      </c>
      <c r="O228" s="25">
        <v>-367850</v>
      </c>
      <c r="P228" s="25">
        <v>64557675</v>
      </c>
      <c r="Q228" s="25">
        <v>55177500</v>
      </c>
      <c r="R228" s="30" t="s">
        <v>5510</v>
      </c>
      <c r="S228" s="23" t="s">
        <v>6739</v>
      </c>
      <c r="T228" s="23" t="s">
        <v>6740</v>
      </c>
      <c r="U228" s="23" t="s">
        <v>5513</v>
      </c>
      <c r="V228" s="23" t="s">
        <v>5514</v>
      </c>
      <c r="W228" s="23" t="s">
        <v>6741</v>
      </c>
      <c r="X228" s="23" t="s">
        <v>5516</v>
      </c>
      <c r="Y228" s="23" t="s">
        <v>5517</v>
      </c>
      <c r="Z228" s="23" t="s">
        <v>5518</v>
      </c>
      <c r="AA228" s="23" t="s">
        <v>512</v>
      </c>
      <c r="AB228" s="21">
        <v>2326</v>
      </c>
      <c r="AC228" s="23" t="s">
        <v>513</v>
      </c>
      <c r="AD228" s="23"/>
      <c r="AE228" s="23" t="s">
        <v>514</v>
      </c>
      <c r="AF228" s="23" t="s">
        <v>515</v>
      </c>
      <c r="AG228" s="23"/>
      <c r="AH228" s="23" t="s">
        <v>2654</v>
      </c>
      <c r="AI228" s="23" t="s">
        <v>5563</v>
      </c>
      <c r="AJ228" s="23" t="s">
        <v>6742</v>
      </c>
      <c r="AK228" s="23" t="s">
        <v>6743</v>
      </c>
    </row>
    <row r="229" spans="1:37" s="22" customFormat="1" ht="20" customHeight="1" x14ac:dyDescent="0.3">
      <c r="A229" s="34"/>
      <c r="B229" s="34"/>
      <c r="C229" s="35">
        <v>21126</v>
      </c>
      <c r="D229" s="32" t="s">
        <v>2654</v>
      </c>
      <c r="E229" s="23" t="s">
        <v>6744</v>
      </c>
      <c r="F229" s="23" t="s">
        <v>5509</v>
      </c>
      <c r="G229" s="30" t="s">
        <v>407</v>
      </c>
      <c r="H229" s="23" t="s">
        <v>408</v>
      </c>
      <c r="I229" s="23" t="s">
        <v>211</v>
      </c>
      <c r="J229" s="23" t="s">
        <v>816</v>
      </c>
      <c r="K229" s="23" t="s">
        <v>38</v>
      </c>
      <c r="L229" s="23" t="s">
        <v>409</v>
      </c>
      <c r="M229" s="23" t="s">
        <v>40</v>
      </c>
      <c r="N229" s="25">
        <v>124149375</v>
      </c>
      <c r="O229" s="25">
        <v>0</v>
      </c>
      <c r="P229" s="25">
        <v>124149375</v>
      </c>
      <c r="Q229" s="25">
        <v>101618562</v>
      </c>
      <c r="R229" s="30" t="s">
        <v>5510</v>
      </c>
      <c r="S229" s="23" t="s">
        <v>6745</v>
      </c>
      <c r="T229" s="23" t="s">
        <v>6746</v>
      </c>
      <c r="U229" s="23" t="s">
        <v>5513</v>
      </c>
      <c r="V229" s="23" t="s">
        <v>5514</v>
      </c>
      <c r="W229" s="23" t="s">
        <v>6747</v>
      </c>
      <c r="X229" s="23" t="s">
        <v>5516</v>
      </c>
      <c r="Y229" s="23" t="s">
        <v>5561</v>
      </c>
      <c r="Z229" s="23" t="s">
        <v>5562</v>
      </c>
      <c r="AA229" s="23" t="s">
        <v>1846</v>
      </c>
      <c r="AB229" s="21">
        <v>37826</v>
      </c>
      <c r="AC229" s="23" t="s">
        <v>1249</v>
      </c>
      <c r="AD229" s="23"/>
      <c r="AE229" s="23" t="s">
        <v>1847</v>
      </c>
      <c r="AF229" s="23" t="s">
        <v>1848</v>
      </c>
      <c r="AG229" s="23"/>
      <c r="AH229" s="23" t="s">
        <v>2654</v>
      </c>
      <c r="AI229" s="23" t="s">
        <v>5563</v>
      </c>
      <c r="AJ229" s="23" t="s">
        <v>6748</v>
      </c>
      <c r="AK229" s="23" t="s">
        <v>6749</v>
      </c>
    </row>
    <row r="230" spans="1:37" s="22" customFormat="1" ht="20" customHeight="1" x14ac:dyDescent="0.3">
      <c r="A230" s="34"/>
      <c r="B230" s="34"/>
      <c r="C230" s="35">
        <v>21226</v>
      </c>
      <c r="D230" s="32" t="s">
        <v>2654</v>
      </c>
      <c r="E230" s="23" t="s">
        <v>6750</v>
      </c>
      <c r="F230" s="23" t="s">
        <v>5509</v>
      </c>
      <c r="G230" s="30" t="s">
        <v>407</v>
      </c>
      <c r="H230" s="23" t="s">
        <v>408</v>
      </c>
      <c r="I230" s="23" t="s">
        <v>211</v>
      </c>
      <c r="J230" s="23" t="s">
        <v>816</v>
      </c>
      <c r="K230" s="23" t="s">
        <v>38</v>
      </c>
      <c r="L230" s="23" t="s">
        <v>409</v>
      </c>
      <c r="M230" s="23" t="s">
        <v>40</v>
      </c>
      <c r="N230" s="25">
        <v>99319500</v>
      </c>
      <c r="O230" s="25">
        <v>0</v>
      </c>
      <c r="P230" s="25">
        <v>99319500</v>
      </c>
      <c r="Q230" s="25">
        <v>80559150</v>
      </c>
      <c r="R230" s="30" t="s">
        <v>5510</v>
      </c>
      <c r="S230" s="23" t="s">
        <v>6751</v>
      </c>
      <c r="T230" s="23" t="s">
        <v>6752</v>
      </c>
      <c r="U230" s="23" t="s">
        <v>5513</v>
      </c>
      <c r="V230" s="23" t="s">
        <v>5514</v>
      </c>
      <c r="W230" s="23" t="s">
        <v>6753</v>
      </c>
      <c r="X230" s="23" t="s">
        <v>5516</v>
      </c>
      <c r="Y230" s="23" t="s">
        <v>5754</v>
      </c>
      <c r="Z230" s="23" t="s">
        <v>5755</v>
      </c>
      <c r="AA230" s="23" t="s">
        <v>1399</v>
      </c>
      <c r="AB230" s="21">
        <v>38626</v>
      </c>
      <c r="AC230" s="23" t="s">
        <v>1258</v>
      </c>
      <c r="AD230" s="23" t="s">
        <v>6754</v>
      </c>
      <c r="AE230" s="23" t="s">
        <v>1869</v>
      </c>
      <c r="AF230" s="23" t="s">
        <v>1870</v>
      </c>
      <c r="AG230" s="23"/>
      <c r="AH230" s="23" t="s">
        <v>2654</v>
      </c>
      <c r="AI230" s="23" t="s">
        <v>5563</v>
      </c>
      <c r="AJ230" s="23" t="s">
        <v>6755</v>
      </c>
      <c r="AK230" s="23" t="s">
        <v>6756</v>
      </c>
    </row>
    <row r="231" spans="1:37" s="22" customFormat="1" ht="20" customHeight="1" x14ac:dyDescent="0.3">
      <c r="A231" s="34"/>
      <c r="B231" s="34"/>
      <c r="C231" s="35">
        <v>21326</v>
      </c>
      <c r="D231" s="32" t="s">
        <v>2654</v>
      </c>
      <c r="E231" s="23" t="s">
        <v>6757</v>
      </c>
      <c r="F231" s="23" t="s">
        <v>5509</v>
      </c>
      <c r="G231" s="30" t="s">
        <v>407</v>
      </c>
      <c r="H231" s="23" t="s">
        <v>408</v>
      </c>
      <c r="I231" s="23" t="s">
        <v>348</v>
      </c>
      <c r="J231" s="23" t="s">
        <v>717</v>
      </c>
      <c r="K231" s="23" t="s">
        <v>38</v>
      </c>
      <c r="L231" s="23" t="s">
        <v>409</v>
      </c>
      <c r="M231" s="23" t="s">
        <v>40</v>
      </c>
      <c r="N231" s="25">
        <v>121390500</v>
      </c>
      <c r="O231" s="25">
        <v>0</v>
      </c>
      <c r="P231" s="25">
        <v>121390500</v>
      </c>
      <c r="Q231" s="25">
        <v>102630150</v>
      </c>
      <c r="R231" s="30" t="s">
        <v>5510</v>
      </c>
      <c r="S231" s="23" t="s">
        <v>6758</v>
      </c>
      <c r="T231" s="23" t="s">
        <v>6759</v>
      </c>
      <c r="U231" s="23" t="s">
        <v>5513</v>
      </c>
      <c r="V231" s="23" t="s">
        <v>5514</v>
      </c>
      <c r="W231" s="23" t="s">
        <v>6760</v>
      </c>
      <c r="X231" s="23" t="s">
        <v>5516</v>
      </c>
      <c r="Y231" s="23" t="s">
        <v>5517</v>
      </c>
      <c r="Z231" s="23" t="s">
        <v>5518</v>
      </c>
      <c r="AA231" s="23" t="s">
        <v>2190</v>
      </c>
      <c r="AB231" s="21">
        <v>48726</v>
      </c>
      <c r="AC231" s="23" t="s">
        <v>1262</v>
      </c>
      <c r="AD231" s="23"/>
      <c r="AE231" s="23" t="s">
        <v>2191</v>
      </c>
      <c r="AF231" s="23" t="s">
        <v>2192</v>
      </c>
      <c r="AG231" s="23"/>
      <c r="AH231" s="23" t="s">
        <v>2654</v>
      </c>
      <c r="AI231" s="23" t="s">
        <v>5563</v>
      </c>
      <c r="AJ231" s="23" t="s">
        <v>6761</v>
      </c>
      <c r="AK231" s="23" t="s">
        <v>6762</v>
      </c>
    </row>
    <row r="232" spans="1:37" s="22" customFormat="1" ht="20" customHeight="1" x14ac:dyDescent="0.3">
      <c r="A232" s="34"/>
      <c r="B232" s="34"/>
      <c r="C232" s="35">
        <v>21426</v>
      </c>
      <c r="D232" s="32" t="s">
        <v>2654</v>
      </c>
      <c r="E232" s="23" t="s">
        <v>6763</v>
      </c>
      <c r="F232" s="23" t="s">
        <v>5509</v>
      </c>
      <c r="G232" s="30" t="s">
        <v>407</v>
      </c>
      <c r="H232" s="23" t="s">
        <v>408</v>
      </c>
      <c r="I232" s="23" t="s">
        <v>345</v>
      </c>
      <c r="J232" s="23" t="s">
        <v>347</v>
      </c>
      <c r="K232" s="23" t="s">
        <v>38</v>
      </c>
      <c r="L232" s="23" t="s">
        <v>409</v>
      </c>
      <c r="M232" s="23" t="s">
        <v>40</v>
      </c>
      <c r="N232" s="25">
        <v>130954600</v>
      </c>
      <c r="O232" s="25">
        <v>-2574950</v>
      </c>
      <c r="P232" s="25">
        <v>128379650</v>
      </c>
      <c r="Q232" s="25">
        <v>110355000</v>
      </c>
      <c r="R232" s="30" t="s">
        <v>5510</v>
      </c>
      <c r="S232" s="23" t="s">
        <v>6764</v>
      </c>
      <c r="T232" s="23" t="s">
        <v>6765</v>
      </c>
      <c r="U232" s="23" t="s">
        <v>5513</v>
      </c>
      <c r="V232" s="23" t="s">
        <v>5514</v>
      </c>
      <c r="W232" s="23" t="s">
        <v>6766</v>
      </c>
      <c r="X232" s="23" t="s">
        <v>5516</v>
      </c>
      <c r="Y232" s="23" t="s">
        <v>5561</v>
      </c>
      <c r="Z232" s="23" t="s">
        <v>5562</v>
      </c>
      <c r="AA232" s="23" t="s">
        <v>1152</v>
      </c>
      <c r="AB232" s="21">
        <v>18626</v>
      </c>
      <c r="AC232" s="23" t="s">
        <v>1153</v>
      </c>
      <c r="AD232" s="23"/>
      <c r="AE232" s="23" t="s">
        <v>1154</v>
      </c>
      <c r="AF232" s="23" t="s">
        <v>1155</v>
      </c>
      <c r="AG232" s="23"/>
      <c r="AH232" s="23" t="s">
        <v>2654</v>
      </c>
      <c r="AI232" s="23" t="s">
        <v>5602</v>
      </c>
      <c r="AJ232" s="23" t="s">
        <v>6767</v>
      </c>
      <c r="AK232" s="23" t="s">
        <v>6768</v>
      </c>
    </row>
    <row r="233" spans="1:37" s="22" customFormat="1" ht="20" customHeight="1" x14ac:dyDescent="0.3">
      <c r="A233" s="34"/>
      <c r="B233" s="34"/>
      <c r="C233" s="35">
        <v>21526</v>
      </c>
      <c r="D233" s="32" t="s">
        <v>2654</v>
      </c>
      <c r="E233" s="23" t="s">
        <v>6769</v>
      </c>
      <c r="F233" s="23" t="s">
        <v>5509</v>
      </c>
      <c r="G233" s="30" t="s">
        <v>407</v>
      </c>
      <c r="H233" s="23" t="s">
        <v>408</v>
      </c>
      <c r="I233" s="23" t="s">
        <v>348</v>
      </c>
      <c r="J233" s="23" t="s">
        <v>717</v>
      </c>
      <c r="K233" s="23" t="s">
        <v>38</v>
      </c>
      <c r="L233" s="23" t="s">
        <v>409</v>
      </c>
      <c r="M233" s="23" t="s">
        <v>40</v>
      </c>
      <c r="N233" s="25">
        <v>121390500</v>
      </c>
      <c r="O233" s="25">
        <v>0</v>
      </c>
      <c r="P233" s="25">
        <v>121390500</v>
      </c>
      <c r="Q233" s="25">
        <v>102630150</v>
      </c>
      <c r="R233" s="30" t="s">
        <v>5510</v>
      </c>
      <c r="S233" s="23" t="s">
        <v>6770</v>
      </c>
      <c r="T233" s="23" t="s">
        <v>6771</v>
      </c>
      <c r="U233" s="23" t="s">
        <v>5513</v>
      </c>
      <c r="V233" s="23" t="s">
        <v>5514</v>
      </c>
      <c r="W233" s="23" t="s">
        <v>6772</v>
      </c>
      <c r="X233" s="23" t="s">
        <v>5516</v>
      </c>
      <c r="Y233" s="23" t="s">
        <v>5754</v>
      </c>
      <c r="Z233" s="23" t="s">
        <v>5755</v>
      </c>
      <c r="AA233" s="23" t="s">
        <v>1973</v>
      </c>
      <c r="AB233" s="21">
        <v>41426</v>
      </c>
      <c r="AC233" s="23" t="s">
        <v>1974</v>
      </c>
      <c r="AD233" s="23"/>
      <c r="AE233" s="23" t="s">
        <v>1975</v>
      </c>
      <c r="AF233" s="23" t="s">
        <v>1976</v>
      </c>
      <c r="AG233" s="23"/>
      <c r="AH233" s="23" t="s">
        <v>2654</v>
      </c>
      <c r="AI233" s="23" t="s">
        <v>5602</v>
      </c>
      <c r="AJ233" s="23" t="s">
        <v>6773</v>
      </c>
      <c r="AK233" s="23" t="s">
        <v>1972</v>
      </c>
    </row>
    <row r="234" spans="1:37" s="22" customFormat="1" ht="20" customHeight="1" x14ac:dyDescent="0.3">
      <c r="A234" s="34"/>
      <c r="B234" s="34"/>
      <c r="C234" s="35">
        <v>21626</v>
      </c>
      <c r="D234" s="32" t="s">
        <v>2654</v>
      </c>
      <c r="E234" s="23" t="s">
        <v>6774</v>
      </c>
      <c r="F234" s="23" t="s">
        <v>5509</v>
      </c>
      <c r="G234" s="30" t="s">
        <v>407</v>
      </c>
      <c r="H234" s="23" t="s">
        <v>408</v>
      </c>
      <c r="I234" s="23" t="s">
        <v>342</v>
      </c>
      <c r="J234" s="23" t="s">
        <v>344</v>
      </c>
      <c r="K234" s="23" t="s">
        <v>38</v>
      </c>
      <c r="L234" s="23" t="s">
        <v>409</v>
      </c>
      <c r="M234" s="23" t="s">
        <v>40</v>
      </c>
      <c r="N234" s="25">
        <v>90895735</v>
      </c>
      <c r="O234" s="25">
        <v>-1544970</v>
      </c>
      <c r="P234" s="25">
        <v>89350765</v>
      </c>
      <c r="Q234" s="25">
        <v>77248500</v>
      </c>
      <c r="R234" s="30" t="s">
        <v>5510</v>
      </c>
      <c r="S234" s="23" t="s">
        <v>6775</v>
      </c>
      <c r="T234" s="23" t="s">
        <v>6776</v>
      </c>
      <c r="U234" s="23" t="s">
        <v>5513</v>
      </c>
      <c r="V234" s="23" t="s">
        <v>5514</v>
      </c>
      <c r="W234" s="23" t="s">
        <v>6777</v>
      </c>
      <c r="X234" s="23" t="s">
        <v>5516</v>
      </c>
      <c r="Y234" s="23" t="s">
        <v>6108</v>
      </c>
      <c r="Z234" s="23" t="s">
        <v>6109</v>
      </c>
      <c r="AA234" s="23" t="s">
        <v>493</v>
      </c>
      <c r="AB234" s="21">
        <v>1726</v>
      </c>
      <c r="AC234" s="23" t="s">
        <v>494</v>
      </c>
      <c r="AD234" s="23" t="s">
        <v>495</v>
      </c>
      <c r="AE234" s="23" t="s">
        <v>496</v>
      </c>
      <c r="AF234" s="23" t="s">
        <v>497</v>
      </c>
      <c r="AG234" s="23"/>
      <c r="AH234" s="23" t="s">
        <v>2654</v>
      </c>
      <c r="AI234" s="23" t="s">
        <v>5602</v>
      </c>
      <c r="AJ234" s="23" t="s">
        <v>6778</v>
      </c>
      <c r="AK234" s="23" t="s">
        <v>6779</v>
      </c>
    </row>
    <row r="235" spans="1:37" s="22" customFormat="1" ht="20" customHeight="1" x14ac:dyDescent="0.3">
      <c r="A235" s="34"/>
      <c r="B235" s="34"/>
      <c r="C235" s="35">
        <v>21726</v>
      </c>
      <c r="D235" s="32" t="s">
        <v>2654</v>
      </c>
      <c r="E235" s="23" t="s">
        <v>6780</v>
      </c>
      <c r="F235" s="23" t="s">
        <v>5509</v>
      </c>
      <c r="G235" s="30" t="s">
        <v>407</v>
      </c>
      <c r="H235" s="23" t="s">
        <v>408</v>
      </c>
      <c r="I235" s="23" t="s">
        <v>348</v>
      </c>
      <c r="J235" s="23" t="s">
        <v>717</v>
      </c>
      <c r="K235" s="23" t="s">
        <v>38</v>
      </c>
      <c r="L235" s="23" t="s">
        <v>409</v>
      </c>
      <c r="M235" s="23" t="s">
        <v>40</v>
      </c>
      <c r="N235" s="25">
        <v>84973350</v>
      </c>
      <c r="O235" s="25">
        <v>0</v>
      </c>
      <c r="P235" s="25">
        <v>84973350</v>
      </c>
      <c r="Q235" s="25">
        <v>71841105</v>
      </c>
      <c r="R235" s="30" t="s">
        <v>5510</v>
      </c>
      <c r="S235" s="23" t="s">
        <v>6781</v>
      </c>
      <c r="T235" s="23" t="s">
        <v>6782</v>
      </c>
      <c r="U235" s="23" t="s">
        <v>5513</v>
      </c>
      <c r="V235" s="23" t="s">
        <v>5514</v>
      </c>
      <c r="W235" s="23" t="s">
        <v>6783</v>
      </c>
      <c r="X235" s="23" t="s">
        <v>5516</v>
      </c>
      <c r="Y235" s="23" t="s">
        <v>5517</v>
      </c>
      <c r="Z235" s="23" t="s">
        <v>5518</v>
      </c>
      <c r="AA235" s="23" t="s">
        <v>1963</v>
      </c>
      <c r="AB235" s="21">
        <v>41126</v>
      </c>
      <c r="AC235" s="23" t="s">
        <v>1255</v>
      </c>
      <c r="AD235" s="23" t="s">
        <v>1964</v>
      </c>
      <c r="AE235" s="23" t="s">
        <v>1965</v>
      </c>
      <c r="AF235" s="23" t="s">
        <v>1966</v>
      </c>
      <c r="AG235" s="23"/>
      <c r="AH235" s="23" t="s">
        <v>2654</v>
      </c>
      <c r="AI235" s="23" t="s">
        <v>5602</v>
      </c>
      <c r="AJ235" s="23" t="s">
        <v>6784</v>
      </c>
      <c r="AK235" s="23" t="s">
        <v>1962</v>
      </c>
    </row>
    <row r="236" spans="1:37" s="22" customFormat="1" ht="20" customHeight="1" x14ac:dyDescent="0.3">
      <c r="A236" s="34"/>
      <c r="B236" s="34"/>
      <c r="C236" s="35">
        <v>21826</v>
      </c>
      <c r="D236" s="32" t="s">
        <v>2654</v>
      </c>
      <c r="E236" s="23" t="s">
        <v>6785</v>
      </c>
      <c r="F236" s="23" t="s">
        <v>5509</v>
      </c>
      <c r="G236" s="30" t="s">
        <v>407</v>
      </c>
      <c r="H236" s="23" t="s">
        <v>408</v>
      </c>
      <c r="I236" s="23" t="s">
        <v>342</v>
      </c>
      <c r="J236" s="23" t="s">
        <v>344</v>
      </c>
      <c r="K236" s="23" t="s">
        <v>38</v>
      </c>
      <c r="L236" s="23" t="s">
        <v>409</v>
      </c>
      <c r="M236" s="23" t="s">
        <v>40</v>
      </c>
      <c r="N236" s="25">
        <v>90895735</v>
      </c>
      <c r="O236" s="25">
        <v>-514990</v>
      </c>
      <c r="P236" s="25">
        <v>90380745</v>
      </c>
      <c r="Q236" s="25">
        <v>77248500</v>
      </c>
      <c r="R236" s="30" t="s">
        <v>5510</v>
      </c>
      <c r="S236" s="23" t="s">
        <v>6786</v>
      </c>
      <c r="T236" s="23" t="s">
        <v>6787</v>
      </c>
      <c r="U236" s="23" t="s">
        <v>5513</v>
      </c>
      <c r="V236" s="23" t="s">
        <v>5514</v>
      </c>
      <c r="W236" s="23" t="s">
        <v>6788</v>
      </c>
      <c r="X236" s="23" t="s">
        <v>5516</v>
      </c>
      <c r="Y236" s="23" t="s">
        <v>5561</v>
      </c>
      <c r="Z236" s="23" t="s">
        <v>5562</v>
      </c>
      <c r="AA236" s="23" t="s">
        <v>487</v>
      </c>
      <c r="AB236" s="21">
        <v>1426</v>
      </c>
      <c r="AC236" s="23" t="s">
        <v>488</v>
      </c>
      <c r="AD236" s="23"/>
      <c r="AE236" s="23" t="s">
        <v>489</v>
      </c>
      <c r="AF236" s="23" t="s">
        <v>490</v>
      </c>
      <c r="AG236" s="23"/>
      <c r="AH236" s="23" t="s">
        <v>2654</v>
      </c>
      <c r="AI236" s="23" t="s">
        <v>5602</v>
      </c>
      <c r="AJ236" s="23" t="s">
        <v>6789</v>
      </c>
      <c r="AK236" s="23" t="s">
        <v>486</v>
      </c>
    </row>
    <row r="237" spans="1:37" s="22" customFormat="1" ht="20" customHeight="1" x14ac:dyDescent="0.3">
      <c r="A237" s="34"/>
      <c r="B237" s="34"/>
      <c r="C237" s="35">
        <v>21926</v>
      </c>
      <c r="D237" s="32" t="s">
        <v>2654</v>
      </c>
      <c r="E237" s="23" t="s">
        <v>6790</v>
      </c>
      <c r="F237" s="23" t="s">
        <v>5509</v>
      </c>
      <c r="G237" s="30" t="s">
        <v>407</v>
      </c>
      <c r="H237" s="23" t="s">
        <v>408</v>
      </c>
      <c r="I237" s="23" t="s">
        <v>342</v>
      </c>
      <c r="J237" s="23" t="s">
        <v>344</v>
      </c>
      <c r="K237" s="23" t="s">
        <v>38</v>
      </c>
      <c r="L237" s="23" t="s">
        <v>409</v>
      </c>
      <c r="M237" s="23" t="s">
        <v>40</v>
      </c>
      <c r="N237" s="25">
        <v>90895735</v>
      </c>
      <c r="O237" s="25">
        <v>-257495</v>
      </c>
      <c r="P237" s="25">
        <v>90638240</v>
      </c>
      <c r="Q237" s="25">
        <v>77248500</v>
      </c>
      <c r="R237" s="30" t="s">
        <v>5510</v>
      </c>
      <c r="S237" s="23" t="s">
        <v>6791</v>
      </c>
      <c r="T237" s="23" t="s">
        <v>6792</v>
      </c>
      <c r="U237" s="23" t="s">
        <v>5513</v>
      </c>
      <c r="V237" s="23" t="s">
        <v>5514</v>
      </c>
      <c r="W237" s="23" t="s">
        <v>6793</v>
      </c>
      <c r="X237" s="23" t="s">
        <v>5516</v>
      </c>
      <c r="Y237" s="23" t="s">
        <v>5517</v>
      </c>
      <c r="Z237" s="23" t="s">
        <v>5518</v>
      </c>
      <c r="AA237" s="23" t="s">
        <v>469</v>
      </c>
      <c r="AB237" s="21">
        <v>1126</v>
      </c>
      <c r="AC237" s="23" t="s">
        <v>470</v>
      </c>
      <c r="AD237" s="23"/>
      <c r="AE237" s="23" t="s">
        <v>471</v>
      </c>
      <c r="AF237" s="23" t="s">
        <v>472</v>
      </c>
      <c r="AG237" s="23"/>
      <c r="AH237" s="23" t="s">
        <v>2654</v>
      </c>
      <c r="AI237" s="23" t="s">
        <v>5602</v>
      </c>
      <c r="AJ237" s="23" t="s">
        <v>6794</v>
      </c>
      <c r="AK237" s="23" t="s">
        <v>468</v>
      </c>
    </row>
    <row r="238" spans="1:37" s="22" customFormat="1" ht="20" customHeight="1" x14ac:dyDescent="0.3">
      <c r="A238" s="34"/>
      <c r="B238" s="34"/>
      <c r="C238" s="35">
        <v>22026</v>
      </c>
      <c r="D238" s="32" t="s">
        <v>2654</v>
      </c>
      <c r="E238" s="23" t="s">
        <v>6795</v>
      </c>
      <c r="F238" s="23" t="s">
        <v>5509</v>
      </c>
      <c r="G238" s="30" t="s">
        <v>407</v>
      </c>
      <c r="H238" s="23" t="s">
        <v>408</v>
      </c>
      <c r="I238" s="23" t="s">
        <v>342</v>
      </c>
      <c r="J238" s="23" t="s">
        <v>344</v>
      </c>
      <c r="K238" s="23" t="s">
        <v>38</v>
      </c>
      <c r="L238" s="23" t="s">
        <v>409</v>
      </c>
      <c r="M238" s="23" t="s">
        <v>40</v>
      </c>
      <c r="N238" s="25">
        <v>91153230</v>
      </c>
      <c r="O238" s="25">
        <v>-1802465</v>
      </c>
      <c r="P238" s="25">
        <v>89350765</v>
      </c>
      <c r="Q238" s="25">
        <v>77248500</v>
      </c>
      <c r="R238" s="30" t="s">
        <v>5510</v>
      </c>
      <c r="S238" s="23" t="s">
        <v>6796</v>
      </c>
      <c r="T238" s="23" t="s">
        <v>6797</v>
      </c>
      <c r="U238" s="23" t="s">
        <v>5513</v>
      </c>
      <c r="V238" s="23" t="s">
        <v>5514</v>
      </c>
      <c r="W238" s="23" t="s">
        <v>6798</v>
      </c>
      <c r="X238" s="23" t="s">
        <v>5516</v>
      </c>
      <c r="Y238" s="23" t="s">
        <v>5561</v>
      </c>
      <c r="Z238" s="23" t="s">
        <v>5562</v>
      </c>
      <c r="AA238" s="23" t="s">
        <v>421</v>
      </c>
      <c r="AB238" s="21">
        <v>326</v>
      </c>
      <c r="AC238" s="23" t="s">
        <v>422</v>
      </c>
      <c r="AD238" s="23"/>
      <c r="AE238" s="23" t="s">
        <v>423</v>
      </c>
      <c r="AF238" s="23" t="s">
        <v>424</v>
      </c>
      <c r="AG238" s="23"/>
      <c r="AH238" s="23" t="s">
        <v>2654</v>
      </c>
      <c r="AI238" s="23" t="s">
        <v>5602</v>
      </c>
      <c r="AJ238" s="23" t="s">
        <v>6799</v>
      </c>
      <c r="AK238" s="23" t="s">
        <v>6800</v>
      </c>
    </row>
    <row r="239" spans="1:37" s="22" customFormat="1" ht="20" customHeight="1" x14ac:dyDescent="0.3">
      <c r="A239" s="34"/>
      <c r="B239" s="34"/>
      <c r="C239" s="35">
        <v>22126</v>
      </c>
      <c r="D239" s="32" t="s">
        <v>2654</v>
      </c>
      <c r="E239" s="23" t="s">
        <v>6801</v>
      </c>
      <c r="F239" s="23" t="s">
        <v>5509</v>
      </c>
      <c r="G239" s="30" t="s">
        <v>407</v>
      </c>
      <c r="H239" s="23" t="s">
        <v>408</v>
      </c>
      <c r="I239" s="23" t="s">
        <v>345</v>
      </c>
      <c r="J239" s="23" t="s">
        <v>347</v>
      </c>
      <c r="K239" s="23" t="s">
        <v>38</v>
      </c>
      <c r="L239" s="23" t="s">
        <v>409</v>
      </c>
      <c r="M239" s="23" t="s">
        <v>40</v>
      </c>
      <c r="N239" s="25">
        <v>132426000</v>
      </c>
      <c r="O239" s="25">
        <v>-2942800</v>
      </c>
      <c r="P239" s="25">
        <v>129483200</v>
      </c>
      <c r="Q239" s="25">
        <v>110355000</v>
      </c>
      <c r="R239" s="30" t="s">
        <v>5510</v>
      </c>
      <c r="S239" s="23" t="s">
        <v>6802</v>
      </c>
      <c r="T239" s="23" t="s">
        <v>6803</v>
      </c>
      <c r="U239" s="23" t="s">
        <v>5513</v>
      </c>
      <c r="V239" s="23" t="s">
        <v>5514</v>
      </c>
      <c r="W239" s="23" t="s">
        <v>6804</v>
      </c>
      <c r="X239" s="23" t="s">
        <v>5516</v>
      </c>
      <c r="Y239" s="23" t="s">
        <v>5561</v>
      </c>
      <c r="Z239" s="23" t="s">
        <v>5562</v>
      </c>
      <c r="AA239" s="23" t="s">
        <v>1547</v>
      </c>
      <c r="AB239" s="21">
        <v>29326</v>
      </c>
      <c r="AC239" s="23" t="s">
        <v>1276</v>
      </c>
      <c r="AD239" s="23"/>
      <c r="AE239" s="23" t="s">
        <v>1548</v>
      </c>
      <c r="AF239" s="23" t="s">
        <v>1549</v>
      </c>
      <c r="AG239" s="23"/>
      <c r="AH239" s="23" t="s">
        <v>2654</v>
      </c>
      <c r="AI239" s="23" t="s">
        <v>5563</v>
      </c>
      <c r="AJ239" s="23" t="s">
        <v>6805</v>
      </c>
      <c r="AK239" s="23" t="s">
        <v>6806</v>
      </c>
    </row>
    <row r="240" spans="1:37" s="22" customFormat="1" ht="20" customHeight="1" x14ac:dyDescent="0.3">
      <c r="A240" s="34"/>
      <c r="B240" s="34"/>
      <c r="C240" s="35">
        <v>22226</v>
      </c>
      <c r="D240" s="32" t="s">
        <v>2654</v>
      </c>
      <c r="E240" s="23" t="s">
        <v>6807</v>
      </c>
      <c r="F240" s="23" t="s">
        <v>5509</v>
      </c>
      <c r="G240" s="30" t="s">
        <v>407</v>
      </c>
      <c r="H240" s="23" t="s">
        <v>408</v>
      </c>
      <c r="I240" s="23" t="s">
        <v>342</v>
      </c>
      <c r="J240" s="23" t="s">
        <v>344</v>
      </c>
      <c r="K240" s="23" t="s">
        <v>38</v>
      </c>
      <c r="L240" s="23" t="s">
        <v>409</v>
      </c>
      <c r="M240" s="23" t="s">
        <v>40</v>
      </c>
      <c r="N240" s="25">
        <v>130586750</v>
      </c>
      <c r="O240" s="25">
        <v>-2207100</v>
      </c>
      <c r="P240" s="25">
        <v>128379650</v>
      </c>
      <c r="Q240" s="25">
        <v>110355000</v>
      </c>
      <c r="R240" s="30" t="s">
        <v>5510</v>
      </c>
      <c r="S240" s="23" t="s">
        <v>6808</v>
      </c>
      <c r="T240" s="23" t="s">
        <v>6809</v>
      </c>
      <c r="U240" s="23" t="s">
        <v>5513</v>
      </c>
      <c r="V240" s="23" t="s">
        <v>5514</v>
      </c>
      <c r="W240" s="23" t="s">
        <v>6810</v>
      </c>
      <c r="X240" s="23" t="s">
        <v>5516</v>
      </c>
      <c r="Y240" s="23" t="s">
        <v>5561</v>
      </c>
      <c r="Z240" s="23" t="s">
        <v>5562</v>
      </c>
      <c r="AA240" s="23" t="s">
        <v>1607</v>
      </c>
      <c r="AB240" s="21">
        <v>31026</v>
      </c>
      <c r="AC240" s="23" t="s">
        <v>1608</v>
      </c>
      <c r="AD240" s="23"/>
      <c r="AE240" s="23" t="s">
        <v>1609</v>
      </c>
      <c r="AF240" s="23" t="s">
        <v>1610</v>
      </c>
      <c r="AG240" s="23"/>
      <c r="AH240" s="23" t="s">
        <v>5479</v>
      </c>
      <c r="AI240" s="23" t="s">
        <v>5563</v>
      </c>
      <c r="AJ240" s="23" t="s">
        <v>6811</v>
      </c>
      <c r="AK240" s="23" t="s">
        <v>6812</v>
      </c>
    </row>
    <row r="241" spans="1:37" s="22" customFormat="1" ht="20" customHeight="1" x14ac:dyDescent="0.3">
      <c r="A241" s="34"/>
      <c r="B241" s="34"/>
      <c r="C241" s="35">
        <v>22326</v>
      </c>
      <c r="D241" s="32" t="s">
        <v>2654</v>
      </c>
      <c r="E241" s="23" t="s">
        <v>6813</v>
      </c>
      <c r="F241" s="23" t="s">
        <v>5509</v>
      </c>
      <c r="G241" s="30" t="s">
        <v>407</v>
      </c>
      <c r="H241" s="23" t="s">
        <v>408</v>
      </c>
      <c r="I241" s="23" t="s">
        <v>342</v>
      </c>
      <c r="J241" s="23" t="s">
        <v>344</v>
      </c>
      <c r="K241" s="23" t="s">
        <v>38</v>
      </c>
      <c r="L241" s="23" t="s">
        <v>409</v>
      </c>
      <c r="M241" s="23" t="s">
        <v>40</v>
      </c>
      <c r="N241" s="25">
        <v>165532500</v>
      </c>
      <c r="O241" s="25">
        <v>-3678500</v>
      </c>
      <c r="P241" s="25">
        <v>161854000</v>
      </c>
      <c r="Q241" s="25">
        <v>137943750</v>
      </c>
      <c r="R241" s="30" t="s">
        <v>5510</v>
      </c>
      <c r="S241" s="23" t="s">
        <v>6814</v>
      </c>
      <c r="T241" s="23" t="s">
        <v>6815</v>
      </c>
      <c r="U241" s="23" t="s">
        <v>5513</v>
      </c>
      <c r="V241" s="23" t="s">
        <v>5514</v>
      </c>
      <c r="W241" s="23" t="s">
        <v>6816</v>
      </c>
      <c r="X241" s="23" t="s">
        <v>5516</v>
      </c>
      <c r="Y241" s="23" t="s">
        <v>5561</v>
      </c>
      <c r="Z241" s="23" t="s">
        <v>5562</v>
      </c>
      <c r="AA241" s="23" t="s">
        <v>2292</v>
      </c>
      <c r="AB241" s="21">
        <v>51626</v>
      </c>
      <c r="AC241" s="23" t="s">
        <v>1280</v>
      </c>
      <c r="AD241" s="23"/>
      <c r="AE241" s="23" t="s">
        <v>2293</v>
      </c>
      <c r="AF241" s="23" t="s">
        <v>2294</v>
      </c>
      <c r="AG241" s="23"/>
      <c r="AH241" s="23" t="s">
        <v>2654</v>
      </c>
      <c r="AI241" s="23" t="s">
        <v>5563</v>
      </c>
      <c r="AJ241" s="23" t="s">
        <v>6817</v>
      </c>
      <c r="AK241" s="23" t="s">
        <v>6818</v>
      </c>
    </row>
    <row r="242" spans="1:37" s="22" customFormat="1" ht="20" customHeight="1" x14ac:dyDescent="0.3">
      <c r="A242" s="34"/>
      <c r="B242" s="34"/>
      <c r="C242" s="35">
        <v>22426</v>
      </c>
      <c r="D242" s="32" t="s">
        <v>2654</v>
      </c>
      <c r="E242" s="23" t="s">
        <v>6819</v>
      </c>
      <c r="F242" s="23" t="s">
        <v>5509</v>
      </c>
      <c r="G242" s="30" t="s">
        <v>407</v>
      </c>
      <c r="H242" s="23" t="s">
        <v>408</v>
      </c>
      <c r="I242" s="23" t="s">
        <v>353</v>
      </c>
      <c r="J242" s="23" t="s">
        <v>355</v>
      </c>
      <c r="K242" s="23" t="s">
        <v>38</v>
      </c>
      <c r="L242" s="23" t="s">
        <v>409</v>
      </c>
      <c r="M242" s="23" t="s">
        <v>40</v>
      </c>
      <c r="N242" s="25">
        <v>99319500</v>
      </c>
      <c r="O242" s="25">
        <v>0</v>
      </c>
      <c r="P242" s="25">
        <v>99319500</v>
      </c>
      <c r="Q242" s="25">
        <v>80191300</v>
      </c>
      <c r="R242" s="30" t="s">
        <v>5510</v>
      </c>
      <c r="S242" s="23" t="s">
        <v>6820</v>
      </c>
      <c r="T242" s="23" t="s">
        <v>6821</v>
      </c>
      <c r="U242" s="23" t="s">
        <v>5513</v>
      </c>
      <c r="V242" s="23" t="s">
        <v>5514</v>
      </c>
      <c r="W242" s="23" t="s">
        <v>6822</v>
      </c>
      <c r="X242" s="23" t="s">
        <v>5516</v>
      </c>
      <c r="Y242" s="23" t="s">
        <v>5517</v>
      </c>
      <c r="Z242" s="23" t="s">
        <v>5518</v>
      </c>
      <c r="AA242" s="23" t="s">
        <v>751</v>
      </c>
      <c r="AB242" s="21">
        <v>7426</v>
      </c>
      <c r="AC242" s="23" t="s">
        <v>752</v>
      </c>
      <c r="AD242" s="23"/>
      <c r="AE242" s="23" t="s">
        <v>753</v>
      </c>
      <c r="AF242" s="23" t="s">
        <v>754</v>
      </c>
      <c r="AG242" s="23"/>
      <c r="AH242" s="23" t="s">
        <v>1814</v>
      </c>
      <c r="AI242" s="23" t="s">
        <v>5563</v>
      </c>
      <c r="AJ242" s="23" t="s">
        <v>6823</v>
      </c>
      <c r="AK242" s="23" t="s">
        <v>6824</v>
      </c>
    </row>
    <row r="243" spans="1:37" s="22" customFormat="1" ht="20" customHeight="1" x14ac:dyDescent="0.3">
      <c r="A243" s="34"/>
      <c r="B243" s="34"/>
      <c r="C243" s="35">
        <v>22526</v>
      </c>
      <c r="D243" s="32" t="s">
        <v>2776</v>
      </c>
      <c r="E243" s="23" t="s">
        <v>6825</v>
      </c>
      <c r="F243" s="23" t="s">
        <v>5509</v>
      </c>
      <c r="G243" s="30" t="s">
        <v>407</v>
      </c>
      <c r="H243" s="23" t="s">
        <v>408</v>
      </c>
      <c r="I243" s="23" t="s">
        <v>171</v>
      </c>
      <c r="J243" s="23" t="s">
        <v>173</v>
      </c>
      <c r="K243" s="23" t="s">
        <v>38</v>
      </c>
      <c r="L243" s="23" t="s">
        <v>409</v>
      </c>
      <c r="M243" s="23" t="s">
        <v>40</v>
      </c>
      <c r="N243" s="25">
        <v>343000</v>
      </c>
      <c r="O243" s="25">
        <v>0</v>
      </c>
      <c r="P243" s="25">
        <v>343000</v>
      </c>
      <c r="Q243" s="25">
        <v>0</v>
      </c>
      <c r="R243" s="30" t="s">
        <v>5879</v>
      </c>
      <c r="S243" s="23" t="s">
        <v>6826</v>
      </c>
      <c r="T243" s="23" t="s">
        <v>6827</v>
      </c>
      <c r="U243" s="23" t="s">
        <v>5513</v>
      </c>
      <c r="V243" s="23" t="s">
        <v>5514</v>
      </c>
      <c r="W243" s="23" t="s">
        <v>6828</v>
      </c>
      <c r="X243" s="23" t="s">
        <v>5516</v>
      </c>
      <c r="Y243" s="23" t="s">
        <v>5988</v>
      </c>
      <c r="Z243" s="23" t="s">
        <v>5989</v>
      </c>
      <c r="AA243" s="23" t="s">
        <v>1704</v>
      </c>
      <c r="AB243" s="21">
        <v>33326</v>
      </c>
      <c r="AC243" s="23" t="s">
        <v>1288</v>
      </c>
      <c r="AD243" s="23" t="s">
        <v>529</v>
      </c>
      <c r="AE243" s="23" t="s">
        <v>1897</v>
      </c>
      <c r="AF243" s="23" t="s">
        <v>6829</v>
      </c>
      <c r="AG243" s="23"/>
      <c r="AH243" s="23" t="s">
        <v>2776</v>
      </c>
      <c r="AI243" s="23" t="s">
        <v>5887</v>
      </c>
      <c r="AJ243" s="23" t="s">
        <v>6830</v>
      </c>
      <c r="AK243" s="23" t="s">
        <v>6831</v>
      </c>
    </row>
    <row r="244" spans="1:37" s="22" customFormat="1" ht="20" customHeight="1" x14ac:dyDescent="0.3">
      <c r="A244" s="34"/>
      <c r="B244" s="34"/>
      <c r="C244" s="35">
        <v>22626</v>
      </c>
      <c r="D244" s="32" t="s">
        <v>2776</v>
      </c>
      <c r="E244" s="23" t="s">
        <v>6832</v>
      </c>
      <c r="F244" s="23" t="s">
        <v>5509</v>
      </c>
      <c r="G244" s="30" t="s">
        <v>407</v>
      </c>
      <c r="H244" s="23" t="s">
        <v>408</v>
      </c>
      <c r="I244" s="23" t="s">
        <v>211</v>
      </c>
      <c r="J244" s="23" t="s">
        <v>816</v>
      </c>
      <c r="K244" s="23" t="s">
        <v>38</v>
      </c>
      <c r="L244" s="23" t="s">
        <v>409</v>
      </c>
      <c r="M244" s="23" t="s">
        <v>40</v>
      </c>
      <c r="N244" s="25">
        <v>79455600</v>
      </c>
      <c r="O244" s="25">
        <v>0</v>
      </c>
      <c r="P244" s="25">
        <v>79455600</v>
      </c>
      <c r="Q244" s="25">
        <v>64447320</v>
      </c>
      <c r="R244" s="30" t="s">
        <v>5510</v>
      </c>
      <c r="S244" s="23" t="s">
        <v>6833</v>
      </c>
      <c r="T244" s="23" t="s">
        <v>6834</v>
      </c>
      <c r="U244" s="23" t="s">
        <v>5513</v>
      </c>
      <c r="V244" s="23" t="s">
        <v>5514</v>
      </c>
      <c r="W244" s="23" t="s">
        <v>6835</v>
      </c>
      <c r="X244" s="23" t="s">
        <v>5516</v>
      </c>
      <c r="Y244" s="23" t="s">
        <v>5527</v>
      </c>
      <c r="Z244" s="23" t="s">
        <v>5528</v>
      </c>
      <c r="AA244" s="23" t="s">
        <v>767</v>
      </c>
      <c r="AB244" s="21">
        <v>11126</v>
      </c>
      <c r="AC244" s="23" t="s">
        <v>883</v>
      </c>
      <c r="AD244" s="23"/>
      <c r="AE244" s="23" t="s">
        <v>884</v>
      </c>
      <c r="AF244" s="23" t="s">
        <v>885</v>
      </c>
      <c r="AG244" s="23"/>
      <c r="AH244" s="23" t="s">
        <v>2654</v>
      </c>
      <c r="AI244" s="23" t="s">
        <v>5563</v>
      </c>
      <c r="AJ244" s="23" t="s">
        <v>6836</v>
      </c>
      <c r="AK244" s="23" t="s">
        <v>6837</v>
      </c>
    </row>
    <row r="245" spans="1:37" s="22" customFormat="1" ht="20" customHeight="1" x14ac:dyDescent="0.3">
      <c r="A245" s="34"/>
      <c r="B245" s="34"/>
      <c r="C245" s="35">
        <v>22726</v>
      </c>
      <c r="D245" s="32" t="s">
        <v>2776</v>
      </c>
      <c r="E245" s="23" t="s">
        <v>6838</v>
      </c>
      <c r="F245" s="23" t="s">
        <v>5509</v>
      </c>
      <c r="G245" s="30" t="s">
        <v>407</v>
      </c>
      <c r="H245" s="23" t="s">
        <v>408</v>
      </c>
      <c r="I245" s="23" t="s">
        <v>342</v>
      </c>
      <c r="J245" s="23" t="s">
        <v>344</v>
      </c>
      <c r="K245" s="23" t="s">
        <v>38</v>
      </c>
      <c r="L245" s="23" t="s">
        <v>409</v>
      </c>
      <c r="M245" s="23" t="s">
        <v>40</v>
      </c>
      <c r="N245" s="25">
        <v>92440705</v>
      </c>
      <c r="O245" s="25">
        <v>-2059960</v>
      </c>
      <c r="P245" s="25">
        <v>90380745</v>
      </c>
      <c r="Q245" s="25">
        <v>77248500</v>
      </c>
      <c r="R245" s="30" t="s">
        <v>5510</v>
      </c>
      <c r="S245" s="23" t="s">
        <v>6839</v>
      </c>
      <c r="T245" s="23" t="s">
        <v>6840</v>
      </c>
      <c r="U245" s="23" t="s">
        <v>5513</v>
      </c>
      <c r="V245" s="23" t="s">
        <v>5514</v>
      </c>
      <c r="W245" s="23" t="s">
        <v>6841</v>
      </c>
      <c r="X245" s="23" t="s">
        <v>5516</v>
      </c>
      <c r="Y245" s="23" t="s">
        <v>5517</v>
      </c>
      <c r="Z245" s="23" t="s">
        <v>5518</v>
      </c>
      <c r="AA245" s="23" t="s">
        <v>500</v>
      </c>
      <c r="AB245" s="21">
        <v>1826</v>
      </c>
      <c r="AC245" s="23" t="s">
        <v>501</v>
      </c>
      <c r="AD245" s="23"/>
      <c r="AE245" s="23" t="s">
        <v>502</v>
      </c>
      <c r="AF245" s="23" t="s">
        <v>503</v>
      </c>
      <c r="AG245" s="23"/>
      <c r="AH245" s="23" t="s">
        <v>2654</v>
      </c>
      <c r="AI245" s="23" t="s">
        <v>5563</v>
      </c>
      <c r="AJ245" s="23" t="s">
        <v>6842</v>
      </c>
      <c r="AK245" s="23" t="s">
        <v>6843</v>
      </c>
    </row>
    <row r="246" spans="1:37" s="22" customFormat="1" ht="20" customHeight="1" x14ac:dyDescent="0.3">
      <c r="A246" s="34"/>
      <c r="B246" s="34"/>
      <c r="C246" s="35">
        <v>22826</v>
      </c>
      <c r="D246" s="32" t="s">
        <v>2776</v>
      </c>
      <c r="E246" s="23" t="s">
        <v>6844</v>
      </c>
      <c r="F246" s="23" t="s">
        <v>5509</v>
      </c>
      <c r="G246" s="30" t="s">
        <v>407</v>
      </c>
      <c r="H246" s="23" t="s">
        <v>408</v>
      </c>
      <c r="I246" s="23" t="s">
        <v>171</v>
      </c>
      <c r="J246" s="23" t="s">
        <v>173</v>
      </c>
      <c r="K246" s="23" t="s">
        <v>38</v>
      </c>
      <c r="L246" s="23" t="s">
        <v>409</v>
      </c>
      <c r="M246" s="23" t="s">
        <v>40</v>
      </c>
      <c r="N246" s="25">
        <v>480</v>
      </c>
      <c r="O246" s="25">
        <v>0</v>
      </c>
      <c r="P246" s="25">
        <v>480</v>
      </c>
      <c r="Q246" s="25">
        <v>0</v>
      </c>
      <c r="R246" s="30" t="s">
        <v>5879</v>
      </c>
      <c r="S246" s="23" t="s">
        <v>6826</v>
      </c>
      <c r="T246" s="23" t="s">
        <v>6827</v>
      </c>
      <c r="U246" s="23" t="s">
        <v>5513</v>
      </c>
      <c r="V246" s="23" t="s">
        <v>5514</v>
      </c>
      <c r="W246" s="23" t="s">
        <v>6828</v>
      </c>
      <c r="X246" s="23" t="s">
        <v>5516</v>
      </c>
      <c r="Y246" s="23" t="s">
        <v>5988</v>
      </c>
      <c r="Z246" s="23" t="s">
        <v>5989</v>
      </c>
      <c r="AA246" s="23" t="s">
        <v>1704</v>
      </c>
      <c r="AB246" s="21">
        <v>33326</v>
      </c>
      <c r="AC246" s="23" t="s">
        <v>1302</v>
      </c>
      <c r="AD246" s="23" t="s">
        <v>543</v>
      </c>
      <c r="AE246" s="23" t="s">
        <v>1684</v>
      </c>
      <c r="AF246" s="23" t="s">
        <v>6845</v>
      </c>
      <c r="AG246" s="23"/>
      <c r="AH246" s="23" t="s">
        <v>2776</v>
      </c>
      <c r="AI246" s="23" t="s">
        <v>5887</v>
      </c>
      <c r="AJ246" s="23" t="s">
        <v>6846</v>
      </c>
      <c r="AK246" s="23" t="s">
        <v>6831</v>
      </c>
    </row>
    <row r="247" spans="1:37" s="22" customFormat="1" ht="20" customHeight="1" x14ac:dyDescent="0.3">
      <c r="A247" s="34"/>
      <c r="B247" s="34"/>
      <c r="C247" s="35">
        <v>22926</v>
      </c>
      <c r="D247" s="32" t="s">
        <v>2776</v>
      </c>
      <c r="E247" s="23" t="s">
        <v>6847</v>
      </c>
      <c r="F247" s="23" t="s">
        <v>5509</v>
      </c>
      <c r="G247" s="30" t="s">
        <v>407</v>
      </c>
      <c r="H247" s="23" t="s">
        <v>408</v>
      </c>
      <c r="I247" s="23" t="s">
        <v>171</v>
      </c>
      <c r="J247" s="23" t="s">
        <v>173</v>
      </c>
      <c r="K247" s="23" t="s">
        <v>38</v>
      </c>
      <c r="L247" s="23" t="s">
        <v>409</v>
      </c>
      <c r="M247" s="23" t="s">
        <v>40</v>
      </c>
      <c r="N247" s="25">
        <v>74290</v>
      </c>
      <c r="O247" s="25">
        <v>0</v>
      </c>
      <c r="P247" s="25">
        <v>74290</v>
      </c>
      <c r="Q247" s="25">
        <v>0</v>
      </c>
      <c r="R247" s="30" t="s">
        <v>5879</v>
      </c>
      <c r="S247" s="23" t="s">
        <v>6826</v>
      </c>
      <c r="T247" s="23" t="s">
        <v>6827</v>
      </c>
      <c r="U247" s="23" t="s">
        <v>5513</v>
      </c>
      <c r="V247" s="23" t="s">
        <v>5514</v>
      </c>
      <c r="W247" s="23" t="s">
        <v>6828</v>
      </c>
      <c r="X247" s="23" t="s">
        <v>5516</v>
      </c>
      <c r="Y247" s="23" t="s">
        <v>5988</v>
      </c>
      <c r="Z247" s="23" t="s">
        <v>5989</v>
      </c>
      <c r="AA247" s="23" t="s">
        <v>1704</v>
      </c>
      <c r="AB247" s="21">
        <v>33326</v>
      </c>
      <c r="AC247" s="23" t="s">
        <v>6848</v>
      </c>
      <c r="AD247" s="23" t="s">
        <v>540</v>
      </c>
      <c r="AE247" s="23" t="s">
        <v>1901</v>
      </c>
      <c r="AF247" s="23" t="s">
        <v>6849</v>
      </c>
      <c r="AG247" s="23"/>
      <c r="AH247" s="23" t="s">
        <v>2776</v>
      </c>
      <c r="AI247" s="23" t="s">
        <v>5887</v>
      </c>
      <c r="AJ247" s="23" t="s">
        <v>6850</v>
      </c>
      <c r="AK247" s="23" t="s">
        <v>6831</v>
      </c>
    </row>
    <row r="248" spans="1:37" s="22" customFormat="1" ht="20" customHeight="1" x14ac:dyDescent="0.3">
      <c r="A248" s="34"/>
      <c r="B248" s="34"/>
      <c r="C248" s="35">
        <v>23026</v>
      </c>
      <c r="D248" s="32" t="s">
        <v>2776</v>
      </c>
      <c r="E248" s="23" t="s">
        <v>6851</v>
      </c>
      <c r="F248" s="23" t="s">
        <v>5509</v>
      </c>
      <c r="G248" s="30" t="s">
        <v>407</v>
      </c>
      <c r="H248" s="23" t="s">
        <v>408</v>
      </c>
      <c r="I248" s="23" t="s">
        <v>342</v>
      </c>
      <c r="J248" s="23" t="s">
        <v>344</v>
      </c>
      <c r="K248" s="23" t="s">
        <v>38</v>
      </c>
      <c r="L248" s="23" t="s">
        <v>409</v>
      </c>
      <c r="M248" s="23" t="s">
        <v>40</v>
      </c>
      <c r="N248" s="25">
        <v>165532500</v>
      </c>
      <c r="O248" s="25">
        <v>-4138312</v>
      </c>
      <c r="P248" s="25">
        <v>161394188</v>
      </c>
      <c r="Q248" s="25">
        <v>137943750</v>
      </c>
      <c r="R248" s="30" t="s">
        <v>5510</v>
      </c>
      <c r="S248" s="23" t="s">
        <v>6852</v>
      </c>
      <c r="T248" s="23" t="s">
        <v>6853</v>
      </c>
      <c r="U248" s="23" t="s">
        <v>5513</v>
      </c>
      <c r="V248" s="23" t="s">
        <v>5514</v>
      </c>
      <c r="W248" s="23" t="s">
        <v>6854</v>
      </c>
      <c r="X248" s="23" t="s">
        <v>5516</v>
      </c>
      <c r="Y248" s="23" t="s">
        <v>5561</v>
      </c>
      <c r="Z248" s="23" t="s">
        <v>5562</v>
      </c>
      <c r="AA248" s="23" t="s">
        <v>1662</v>
      </c>
      <c r="AB248" s="21">
        <v>35926</v>
      </c>
      <c r="AC248" s="23" t="s">
        <v>1309</v>
      </c>
      <c r="AD248" s="23"/>
      <c r="AE248" s="23" t="s">
        <v>1788</v>
      </c>
      <c r="AF248" s="23" t="s">
        <v>1789</v>
      </c>
      <c r="AG248" s="23"/>
      <c r="AH248" s="23" t="s">
        <v>2776</v>
      </c>
      <c r="AI248" s="23" t="s">
        <v>5602</v>
      </c>
      <c r="AJ248" s="23" t="s">
        <v>6855</v>
      </c>
      <c r="AK248" s="23" t="s">
        <v>1787</v>
      </c>
    </row>
    <row r="249" spans="1:37" s="22" customFormat="1" ht="20" customHeight="1" x14ac:dyDescent="0.3">
      <c r="A249" s="34"/>
      <c r="B249" s="34"/>
      <c r="C249" s="35">
        <v>23126</v>
      </c>
      <c r="D249" s="32" t="s">
        <v>2776</v>
      </c>
      <c r="E249" s="23" t="s">
        <v>6856</v>
      </c>
      <c r="F249" s="23" t="s">
        <v>5509</v>
      </c>
      <c r="G249" s="30" t="s">
        <v>407</v>
      </c>
      <c r="H249" s="23" t="s">
        <v>408</v>
      </c>
      <c r="I249" s="23" t="s">
        <v>308</v>
      </c>
      <c r="J249" s="23" t="s">
        <v>310</v>
      </c>
      <c r="K249" s="23" t="s">
        <v>38</v>
      </c>
      <c r="L249" s="23" t="s">
        <v>409</v>
      </c>
      <c r="M249" s="23" t="s">
        <v>40</v>
      </c>
      <c r="N249" s="25">
        <v>99319500</v>
      </c>
      <c r="O249" s="25">
        <v>0</v>
      </c>
      <c r="P249" s="25">
        <v>99319500</v>
      </c>
      <c r="Q249" s="25">
        <v>80559150</v>
      </c>
      <c r="R249" s="30" t="s">
        <v>5510</v>
      </c>
      <c r="S249" s="23" t="s">
        <v>6857</v>
      </c>
      <c r="T249" s="23" t="s">
        <v>6858</v>
      </c>
      <c r="U249" s="23" t="s">
        <v>5513</v>
      </c>
      <c r="V249" s="23" t="s">
        <v>5514</v>
      </c>
      <c r="W249" s="23" t="s">
        <v>6859</v>
      </c>
      <c r="X249" s="23" t="s">
        <v>5516</v>
      </c>
      <c r="Y249" s="23" t="s">
        <v>5517</v>
      </c>
      <c r="Z249" s="23" t="s">
        <v>5518</v>
      </c>
      <c r="AA249" s="23" t="s">
        <v>1177</v>
      </c>
      <c r="AB249" s="21">
        <v>19326</v>
      </c>
      <c r="AC249" s="23" t="s">
        <v>1178</v>
      </c>
      <c r="AD249" s="23"/>
      <c r="AE249" s="23" t="s">
        <v>1179</v>
      </c>
      <c r="AF249" s="23" t="s">
        <v>1180</v>
      </c>
      <c r="AG249" s="23"/>
      <c r="AH249" s="23" t="s">
        <v>2654</v>
      </c>
      <c r="AI249" s="23" t="s">
        <v>5563</v>
      </c>
      <c r="AJ249" s="23" t="s">
        <v>6860</v>
      </c>
      <c r="AK249" s="23" t="s">
        <v>6861</v>
      </c>
    </row>
    <row r="250" spans="1:37" s="22" customFormat="1" ht="20" customHeight="1" x14ac:dyDescent="0.3">
      <c r="A250" s="34"/>
      <c r="B250" s="34"/>
      <c r="C250" s="35">
        <v>23226</v>
      </c>
      <c r="D250" s="32" t="s">
        <v>2776</v>
      </c>
      <c r="E250" s="23" t="s">
        <v>6862</v>
      </c>
      <c r="F250" s="23" t="s">
        <v>5509</v>
      </c>
      <c r="G250" s="30" t="s">
        <v>407</v>
      </c>
      <c r="H250" s="23" t="s">
        <v>408</v>
      </c>
      <c r="I250" s="23" t="s">
        <v>171</v>
      </c>
      <c r="J250" s="23" t="s">
        <v>173</v>
      </c>
      <c r="K250" s="23" t="s">
        <v>38</v>
      </c>
      <c r="L250" s="23" t="s">
        <v>409</v>
      </c>
      <c r="M250" s="23" t="s">
        <v>40</v>
      </c>
      <c r="N250" s="25">
        <v>1930</v>
      </c>
      <c r="O250" s="25">
        <v>0</v>
      </c>
      <c r="P250" s="25">
        <v>1930</v>
      </c>
      <c r="Q250" s="25">
        <v>0</v>
      </c>
      <c r="R250" s="30" t="s">
        <v>5879</v>
      </c>
      <c r="S250" s="23" t="s">
        <v>6826</v>
      </c>
      <c r="T250" s="23" t="s">
        <v>6827</v>
      </c>
      <c r="U250" s="23" t="s">
        <v>5513</v>
      </c>
      <c r="V250" s="23" t="s">
        <v>5514</v>
      </c>
      <c r="W250" s="23" t="s">
        <v>6828</v>
      </c>
      <c r="X250" s="23" t="s">
        <v>5516</v>
      </c>
      <c r="Y250" s="23" t="s">
        <v>5988</v>
      </c>
      <c r="Z250" s="23" t="s">
        <v>5989</v>
      </c>
      <c r="AA250" s="23" t="s">
        <v>1704</v>
      </c>
      <c r="AB250" s="21">
        <v>33326</v>
      </c>
      <c r="AC250" s="23" t="s">
        <v>1313</v>
      </c>
      <c r="AD250" s="23" t="s">
        <v>532</v>
      </c>
      <c r="AE250" s="23" t="s">
        <v>1905</v>
      </c>
      <c r="AF250" s="23" t="s">
        <v>6863</v>
      </c>
      <c r="AG250" s="23"/>
      <c r="AH250" s="23" t="s">
        <v>2776</v>
      </c>
      <c r="AI250" s="23" t="s">
        <v>5887</v>
      </c>
      <c r="AJ250" s="23" t="s">
        <v>6864</v>
      </c>
      <c r="AK250" s="23" t="s">
        <v>6865</v>
      </c>
    </row>
    <row r="251" spans="1:37" s="22" customFormat="1" ht="20" customHeight="1" x14ac:dyDescent="0.3">
      <c r="A251" s="34"/>
      <c r="B251" s="34"/>
      <c r="C251" s="35">
        <v>23326</v>
      </c>
      <c r="D251" s="32" t="s">
        <v>2776</v>
      </c>
      <c r="E251" s="23" t="s">
        <v>6866</v>
      </c>
      <c r="F251" s="23" t="s">
        <v>5509</v>
      </c>
      <c r="G251" s="30" t="s">
        <v>407</v>
      </c>
      <c r="H251" s="23" t="s">
        <v>408</v>
      </c>
      <c r="I251" s="23" t="s">
        <v>211</v>
      </c>
      <c r="J251" s="23" t="s">
        <v>816</v>
      </c>
      <c r="K251" s="23" t="s">
        <v>38</v>
      </c>
      <c r="L251" s="23" t="s">
        <v>409</v>
      </c>
      <c r="M251" s="23" t="s">
        <v>40</v>
      </c>
      <c r="N251" s="25">
        <v>89387550</v>
      </c>
      <c r="O251" s="25">
        <v>0</v>
      </c>
      <c r="P251" s="25">
        <v>89387550</v>
      </c>
      <c r="Q251" s="25">
        <v>73496430</v>
      </c>
      <c r="R251" s="30" t="s">
        <v>5510</v>
      </c>
      <c r="S251" s="23" t="s">
        <v>6867</v>
      </c>
      <c r="T251" s="23" t="s">
        <v>6868</v>
      </c>
      <c r="U251" s="23" t="s">
        <v>5513</v>
      </c>
      <c r="V251" s="23" t="s">
        <v>5514</v>
      </c>
      <c r="W251" s="23" t="s">
        <v>6869</v>
      </c>
      <c r="X251" s="23" t="s">
        <v>5516</v>
      </c>
      <c r="Y251" s="23" t="s">
        <v>5561</v>
      </c>
      <c r="Z251" s="23" t="s">
        <v>5562</v>
      </c>
      <c r="AA251" s="23" t="s">
        <v>1880</v>
      </c>
      <c r="AB251" s="21">
        <v>39126</v>
      </c>
      <c r="AC251" s="23" t="s">
        <v>1316</v>
      </c>
      <c r="AD251" s="23"/>
      <c r="AE251" s="23" t="s">
        <v>1881</v>
      </c>
      <c r="AF251" s="23" t="s">
        <v>1882</v>
      </c>
      <c r="AG251" s="23"/>
      <c r="AH251" s="23" t="s">
        <v>2654</v>
      </c>
      <c r="AI251" s="23" t="s">
        <v>5563</v>
      </c>
      <c r="AJ251" s="23" t="s">
        <v>6870</v>
      </c>
      <c r="AK251" s="23" t="s">
        <v>6871</v>
      </c>
    </row>
    <row r="252" spans="1:37" s="22" customFormat="1" ht="20" customHeight="1" x14ac:dyDescent="0.3">
      <c r="A252" s="34"/>
      <c r="B252" s="34"/>
      <c r="C252" s="35">
        <v>23426</v>
      </c>
      <c r="D252" s="32" t="s">
        <v>2776</v>
      </c>
      <c r="E252" s="23" t="s">
        <v>6872</v>
      </c>
      <c r="F252" s="23" t="s">
        <v>5509</v>
      </c>
      <c r="G252" s="30" t="s">
        <v>407</v>
      </c>
      <c r="H252" s="23" t="s">
        <v>408</v>
      </c>
      <c r="I252" s="23" t="s">
        <v>342</v>
      </c>
      <c r="J252" s="23" t="s">
        <v>344</v>
      </c>
      <c r="K252" s="23" t="s">
        <v>38</v>
      </c>
      <c r="L252" s="23" t="s">
        <v>409</v>
      </c>
      <c r="M252" s="23" t="s">
        <v>40</v>
      </c>
      <c r="N252" s="25">
        <v>132426000</v>
      </c>
      <c r="O252" s="25">
        <v>-3310650</v>
      </c>
      <c r="P252" s="25">
        <v>129115350</v>
      </c>
      <c r="Q252" s="25">
        <v>110355000</v>
      </c>
      <c r="R252" s="30" t="s">
        <v>5510</v>
      </c>
      <c r="S252" s="23" t="s">
        <v>6873</v>
      </c>
      <c r="T252" s="23" t="s">
        <v>6874</v>
      </c>
      <c r="U252" s="23" t="s">
        <v>5513</v>
      </c>
      <c r="V252" s="23" t="s">
        <v>5514</v>
      </c>
      <c r="W252" s="23" t="s">
        <v>6875</v>
      </c>
      <c r="X252" s="23" t="s">
        <v>5516</v>
      </c>
      <c r="Y252" s="23" t="s">
        <v>5561</v>
      </c>
      <c r="Z252" s="23" t="s">
        <v>5562</v>
      </c>
      <c r="AA252" s="23" t="s">
        <v>1476</v>
      </c>
      <c r="AB252" s="21">
        <v>53426</v>
      </c>
      <c r="AC252" s="23" t="s">
        <v>1321</v>
      </c>
      <c r="AD252" s="23"/>
      <c r="AE252" s="23" t="s">
        <v>2353</v>
      </c>
      <c r="AF252" s="23" t="s">
        <v>2354</v>
      </c>
      <c r="AG252" s="23"/>
      <c r="AH252" s="23" t="s">
        <v>2776</v>
      </c>
      <c r="AI252" s="23" t="s">
        <v>5602</v>
      </c>
      <c r="AJ252" s="23" t="s">
        <v>6876</v>
      </c>
      <c r="AK252" s="23" t="s">
        <v>2352</v>
      </c>
    </row>
    <row r="253" spans="1:37" s="22" customFormat="1" ht="20" customHeight="1" x14ac:dyDescent="0.3">
      <c r="A253" s="34"/>
      <c r="B253" s="34"/>
      <c r="C253" s="35">
        <v>23526</v>
      </c>
      <c r="D253" s="32" t="s">
        <v>2776</v>
      </c>
      <c r="E253" s="23" t="s">
        <v>6877</v>
      </c>
      <c r="F253" s="23" t="s">
        <v>5509</v>
      </c>
      <c r="G253" s="30" t="s">
        <v>407</v>
      </c>
      <c r="H253" s="23" t="s">
        <v>408</v>
      </c>
      <c r="I253" s="23" t="s">
        <v>171</v>
      </c>
      <c r="J253" s="23" t="s">
        <v>173</v>
      </c>
      <c r="K253" s="23" t="s">
        <v>38</v>
      </c>
      <c r="L253" s="23" t="s">
        <v>409</v>
      </c>
      <c r="M253" s="23" t="s">
        <v>40</v>
      </c>
      <c r="N253" s="25">
        <v>840</v>
      </c>
      <c r="O253" s="25">
        <v>0</v>
      </c>
      <c r="P253" s="25">
        <v>840</v>
      </c>
      <c r="Q253" s="25">
        <v>0</v>
      </c>
      <c r="R253" s="30" t="s">
        <v>5879</v>
      </c>
      <c r="S253" s="23" t="s">
        <v>6826</v>
      </c>
      <c r="T253" s="23" t="s">
        <v>6827</v>
      </c>
      <c r="U253" s="23" t="s">
        <v>5513</v>
      </c>
      <c r="V253" s="23" t="s">
        <v>5514</v>
      </c>
      <c r="W253" s="23" t="s">
        <v>6828</v>
      </c>
      <c r="X253" s="23" t="s">
        <v>5516</v>
      </c>
      <c r="Y253" s="23" t="s">
        <v>5988</v>
      </c>
      <c r="Z253" s="23" t="s">
        <v>5989</v>
      </c>
      <c r="AA253" s="23" t="s">
        <v>1704</v>
      </c>
      <c r="AB253" s="21">
        <v>33326</v>
      </c>
      <c r="AC253" s="23" t="s">
        <v>1325</v>
      </c>
      <c r="AD253" s="23" t="s">
        <v>476</v>
      </c>
      <c r="AE253" s="23" t="s">
        <v>1911</v>
      </c>
      <c r="AF253" s="23" t="s">
        <v>6878</v>
      </c>
      <c r="AG253" s="23"/>
      <c r="AH253" s="23" t="s">
        <v>2776</v>
      </c>
      <c r="AI253" s="23" t="s">
        <v>5887</v>
      </c>
      <c r="AJ253" s="23" t="s">
        <v>6879</v>
      </c>
      <c r="AK253" s="23" t="s">
        <v>6831</v>
      </c>
    </row>
    <row r="254" spans="1:37" s="22" customFormat="1" ht="20" customHeight="1" x14ac:dyDescent="0.3">
      <c r="A254" s="34"/>
      <c r="B254" s="34"/>
      <c r="C254" s="35">
        <v>23626</v>
      </c>
      <c r="D254" s="32" t="s">
        <v>2776</v>
      </c>
      <c r="E254" s="23" t="s">
        <v>6880</v>
      </c>
      <c r="F254" s="23" t="s">
        <v>5509</v>
      </c>
      <c r="G254" s="30" t="s">
        <v>407</v>
      </c>
      <c r="H254" s="23" t="s">
        <v>408</v>
      </c>
      <c r="I254" s="23" t="s">
        <v>345</v>
      </c>
      <c r="J254" s="23" t="s">
        <v>347</v>
      </c>
      <c r="K254" s="23" t="s">
        <v>38</v>
      </c>
      <c r="L254" s="23" t="s">
        <v>409</v>
      </c>
      <c r="M254" s="23" t="s">
        <v>40</v>
      </c>
      <c r="N254" s="25">
        <v>110355000</v>
      </c>
      <c r="O254" s="25">
        <v>0</v>
      </c>
      <c r="P254" s="25">
        <v>110355000</v>
      </c>
      <c r="Q254" s="25">
        <v>92330350</v>
      </c>
      <c r="R254" s="30" t="s">
        <v>5510</v>
      </c>
      <c r="S254" s="23" t="s">
        <v>6881</v>
      </c>
      <c r="T254" s="23" t="s">
        <v>6882</v>
      </c>
      <c r="U254" s="23" t="s">
        <v>5513</v>
      </c>
      <c r="V254" s="23" t="s">
        <v>5514</v>
      </c>
      <c r="W254" s="23" t="s">
        <v>6883</v>
      </c>
      <c r="X254" s="23" t="s">
        <v>5516</v>
      </c>
      <c r="Y254" s="23" t="s">
        <v>5517</v>
      </c>
      <c r="Z254" s="23" t="s">
        <v>5518</v>
      </c>
      <c r="AA254" s="23" t="s">
        <v>2046</v>
      </c>
      <c r="AB254" s="21">
        <v>43926</v>
      </c>
      <c r="AC254" s="23" t="s">
        <v>1329</v>
      </c>
      <c r="AD254" s="23"/>
      <c r="AE254" s="23" t="s">
        <v>2047</v>
      </c>
      <c r="AF254" s="23" t="s">
        <v>2048</v>
      </c>
      <c r="AG254" s="23"/>
      <c r="AH254" s="23" t="s">
        <v>2654</v>
      </c>
      <c r="AI254" s="23" t="s">
        <v>5563</v>
      </c>
      <c r="AJ254" s="23" t="s">
        <v>6884</v>
      </c>
      <c r="AK254" s="23" t="s">
        <v>6885</v>
      </c>
    </row>
    <row r="255" spans="1:37" s="22" customFormat="1" ht="20" customHeight="1" x14ac:dyDescent="0.3">
      <c r="A255" s="34"/>
      <c r="B255" s="34"/>
      <c r="C255" s="35">
        <v>23726</v>
      </c>
      <c r="D255" s="32" t="s">
        <v>2776</v>
      </c>
      <c r="E255" s="23" t="s">
        <v>6886</v>
      </c>
      <c r="F255" s="23" t="s">
        <v>5509</v>
      </c>
      <c r="G255" s="30" t="s">
        <v>407</v>
      </c>
      <c r="H255" s="23" t="s">
        <v>408</v>
      </c>
      <c r="I255" s="23" t="s">
        <v>171</v>
      </c>
      <c r="J255" s="23" t="s">
        <v>173</v>
      </c>
      <c r="K255" s="23" t="s">
        <v>38</v>
      </c>
      <c r="L255" s="23" t="s">
        <v>409</v>
      </c>
      <c r="M255" s="23" t="s">
        <v>40</v>
      </c>
      <c r="N255" s="25">
        <v>39298850</v>
      </c>
      <c r="O255" s="25">
        <v>0</v>
      </c>
      <c r="P255" s="25">
        <v>39298850</v>
      </c>
      <c r="Q255" s="25">
        <v>0</v>
      </c>
      <c r="R255" s="30" t="s">
        <v>5879</v>
      </c>
      <c r="S255" s="23" t="s">
        <v>6826</v>
      </c>
      <c r="T255" s="23" t="s">
        <v>6827</v>
      </c>
      <c r="U255" s="23" t="s">
        <v>5513</v>
      </c>
      <c r="V255" s="23" t="s">
        <v>5514</v>
      </c>
      <c r="W255" s="23" t="s">
        <v>6828</v>
      </c>
      <c r="X255" s="23" t="s">
        <v>5516</v>
      </c>
      <c r="Y255" s="23" t="s">
        <v>5988</v>
      </c>
      <c r="Z255" s="23" t="s">
        <v>5989</v>
      </c>
      <c r="AA255" s="23" t="s">
        <v>1704</v>
      </c>
      <c r="AB255" s="21">
        <v>33326</v>
      </c>
      <c r="AC255" s="23" t="s">
        <v>1334</v>
      </c>
      <c r="AD255" s="23" t="s">
        <v>552</v>
      </c>
      <c r="AE255" s="23" t="s">
        <v>1914</v>
      </c>
      <c r="AF255" s="23" t="s">
        <v>6887</v>
      </c>
      <c r="AG255" s="23"/>
      <c r="AH255" s="23" t="s">
        <v>2776</v>
      </c>
      <c r="AI255" s="23" t="s">
        <v>5887</v>
      </c>
      <c r="AJ255" s="23" t="s">
        <v>6888</v>
      </c>
      <c r="AK255" s="23" t="s">
        <v>6865</v>
      </c>
    </row>
    <row r="256" spans="1:37" s="22" customFormat="1" ht="20" customHeight="1" x14ac:dyDescent="0.3">
      <c r="A256" s="34"/>
      <c r="B256" s="34"/>
      <c r="C256" s="35">
        <v>23826</v>
      </c>
      <c r="D256" s="32" t="s">
        <v>2776</v>
      </c>
      <c r="E256" s="23" t="s">
        <v>6889</v>
      </c>
      <c r="F256" s="23" t="s">
        <v>5509</v>
      </c>
      <c r="G256" s="30" t="s">
        <v>407</v>
      </c>
      <c r="H256" s="23" t="s">
        <v>408</v>
      </c>
      <c r="I256" s="23" t="s">
        <v>308</v>
      </c>
      <c r="J256" s="23" t="s">
        <v>310</v>
      </c>
      <c r="K256" s="23" t="s">
        <v>38</v>
      </c>
      <c r="L256" s="23" t="s">
        <v>409</v>
      </c>
      <c r="M256" s="23" t="s">
        <v>40</v>
      </c>
      <c r="N256" s="25">
        <v>99319500</v>
      </c>
      <c r="O256" s="25">
        <v>0</v>
      </c>
      <c r="P256" s="25">
        <v>99319500</v>
      </c>
      <c r="Q256" s="25">
        <v>80559150</v>
      </c>
      <c r="R256" s="30" t="s">
        <v>5510</v>
      </c>
      <c r="S256" s="23" t="s">
        <v>6890</v>
      </c>
      <c r="T256" s="23" t="s">
        <v>6891</v>
      </c>
      <c r="U256" s="23" t="s">
        <v>5513</v>
      </c>
      <c r="V256" s="23" t="s">
        <v>5514</v>
      </c>
      <c r="W256" s="23" t="s">
        <v>6892</v>
      </c>
      <c r="X256" s="23" t="s">
        <v>5516</v>
      </c>
      <c r="Y256" s="23" t="s">
        <v>5517</v>
      </c>
      <c r="Z256" s="23" t="s">
        <v>5518</v>
      </c>
      <c r="AA256" s="23" t="s">
        <v>1187</v>
      </c>
      <c r="AB256" s="21">
        <v>19526</v>
      </c>
      <c r="AC256" s="23" t="s">
        <v>1188</v>
      </c>
      <c r="AD256" s="23"/>
      <c r="AE256" s="23" t="s">
        <v>1189</v>
      </c>
      <c r="AF256" s="23" t="s">
        <v>1190</v>
      </c>
      <c r="AG256" s="23"/>
      <c r="AH256" s="23" t="s">
        <v>2654</v>
      </c>
      <c r="AI256" s="23" t="s">
        <v>5563</v>
      </c>
      <c r="AJ256" s="23" t="s">
        <v>6893</v>
      </c>
      <c r="AK256" s="23" t="s">
        <v>6894</v>
      </c>
    </row>
    <row r="257" spans="1:37" s="22" customFormat="1" ht="20" customHeight="1" x14ac:dyDescent="0.3">
      <c r="A257" s="34"/>
      <c r="B257" s="34"/>
      <c r="C257" s="35">
        <v>23926</v>
      </c>
      <c r="D257" s="32" t="s">
        <v>2776</v>
      </c>
      <c r="E257" s="23" t="s">
        <v>6895</v>
      </c>
      <c r="F257" s="23" t="s">
        <v>5509</v>
      </c>
      <c r="G257" s="30" t="s">
        <v>407</v>
      </c>
      <c r="H257" s="23" t="s">
        <v>408</v>
      </c>
      <c r="I257" s="23" t="s">
        <v>368</v>
      </c>
      <c r="J257" s="23" t="s">
        <v>370</v>
      </c>
      <c r="K257" s="23" t="s">
        <v>38</v>
      </c>
      <c r="L257" s="23" t="s">
        <v>409</v>
      </c>
      <c r="M257" s="23" t="s">
        <v>40</v>
      </c>
      <c r="N257" s="25">
        <v>39727800</v>
      </c>
      <c r="O257" s="25">
        <v>0</v>
      </c>
      <c r="P257" s="25">
        <v>39727800</v>
      </c>
      <c r="Q257" s="25">
        <v>32517940</v>
      </c>
      <c r="R257" s="30" t="s">
        <v>5510</v>
      </c>
      <c r="S257" s="23" t="s">
        <v>6896</v>
      </c>
      <c r="T257" s="23" t="s">
        <v>6897</v>
      </c>
      <c r="U257" s="23" t="s">
        <v>5513</v>
      </c>
      <c r="V257" s="23" t="s">
        <v>5514</v>
      </c>
      <c r="W257" s="23" t="s">
        <v>6898</v>
      </c>
      <c r="X257" s="23" t="s">
        <v>5516</v>
      </c>
      <c r="Y257" s="23" t="s">
        <v>5517</v>
      </c>
      <c r="Z257" s="23" t="s">
        <v>5518</v>
      </c>
      <c r="AA257" s="23" t="s">
        <v>2193</v>
      </c>
      <c r="AB257" s="21">
        <v>48826</v>
      </c>
      <c r="AC257" s="23" t="s">
        <v>1342</v>
      </c>
      <c r="AD257" s="23"/>
      <c r="AE257" s="23" t="s">
        <v>2194</v>
      </c>
      <c r="AF257" s="23" t="s">
        <v>2195</v>
      </c>
      <c r="AG257" s="23"/>
      <c r="AH257" s="23" t="s">
        <v>2654</v>
      </c>
      <c r="AI257" s="23" t="s">
        <v>5563</v>
      </c>
      <c r="AJ257" s="23" t="s">
        <v>6899</v>
      </c>
      <c r="AK257" s="23" t="s">
        <v>6900</v>
      </c>
    </row>
    <row r="258" spans="1:37" s="22" customFormat="1" ht="20" customHeight="1" x14ac:dyDescent="0.3">
      <c r="A258" s="34"/>
      <c r="B258" s="34"/>
      <c r="C258" s="35">
        <v>24026</v>
      </c>
      <c r="D258" s="32" t="s">
        <v>2776</v>
      </c>
      <c r="E258" s="23" t="s">
        <v>6901</v>
      </c>
      <c r="F258" s="23" t="s">
        <v>5509</v>
      </c>
      <c r="G258" s="30" t="s">
        <v>407</v>
      </c>
      <c r="H258" s="23" t="s">
        <v>408</v>
      </c>
      <c r="I258" s="23" t="s">
        <v>342</v>
      </c>
      <c r="J258" s="23" t="s">
        <v>344</v>
      </c>
      <c r="K258" s="23" t="s">
        <v>38</v>
      </c>
      <c r="L258" s="23" t="s">
        <v>409</v>
      </c>
      <c r="M258" s="23" t="s">
        <v>40</v>
      </c>
      <c r="N258" s="25">
        <v>91153230</v>
      </c>
      <c r="O258" s="25">
        <v>-772485</v>
      </c>
      <c r="P258" s="25">
        <v>90380745</v>
      </c>
      <c r="Q258" s="25">
        <v>77248500</v>
      </c>
      <c r="R258" s="30" t="s">
        <v>5510</v>
      </c>
      <c r="S258" s="23" t="s">
        <v>6902</v>
      </c>
      <c r="T258" s="23" t="s">
        <v>6903</v>
      </c>
      <c r="U258" s="23" t="s">
        <v>5513</v>
      </c>
      <c r="V258" s="23" t="s">
        <v>5514</v>
      </c>
      <c r="W258" s="23" t="s">
        <v>6904</v>
      </c>
      <c r="X258" s="23" t="s">
        <v>5516</v>
      </c>
      <c r="Y258" s="23" t="s">
        <v>5527</v>
      </c>
      <c r="Z258" s="23" t="s">
        <v>5528</v>
      </c>
      <c r="AA258" s="23" t="s">
        <v>2259</v>
      </c>
      <c r="AB258" s="21">
        <v>50526</v>
      </c>
      <c r="AC258" s="23" t="s">
        <v>1346</v>
      </c>
      <c r="AD258" s="23"/>
      <c r="AE258" s="23" t="s">
        <v>2260</v>
      </c>
      <c r="AF258" s="23" t="s">
        <v>2261</v>
      </c>
      <c r="AG258" s="23"/>
      <c r="AH258" s="23" t="s">
        <v>2654</v>
      </c>
      <c r="AI258" s="23" t="s">
        <v>5563</v>
      </c>
      <c r="AJ258" s="23" t="s">
        <v>6905</v>
      </c>
      <c r="AK258" s="23" t="s">
        <v>6906</v>
      </c>
    </row>
    <row r="259" spans="1:37" s="22" customFormat="1" ht="20" customHeight="1" x14ac:dyDescent="0.3">
      <c r="A259" s="34"/>
      <c r="B259" s="34"/>
      <c r="C259" s="35">
        <v>24126</v>
      </c>
      <c r="D259" s="32" t="s">
        <v>2776</v>
      </c>
      <c r="E259" s="23" t="s">
        <v>6907</v>
      </c>
      <c r="F259" s="23" t="s">
        <v>5509</v>
      </c>
      <c r="G259" s="30" t="s">
        <v>407</v>
      </c>
      <c r="H259" s="23" t="s">
        <v>408</v>
      </c>
      <c r="I259" s="23" t="s">
        <v>248</v>
      </c>
      <c r="J259" s="23" t="s">
        <v>250</v>
      </c>
      <c r="K259" s="23" t="s">
        <v>38</v>
      </c>
      <c r="L259" s="23" t="s">
        <v>409</v>
      </c>
      <c r="M259" s="23" t="s">
        <v>40</v>
      </c>
      <c r="N259" s="25">
        <v>89387550</v>
      </c>
      <c r="O259" s="25">
        <v>0</v>
      </c>
      <c r="P259" s="25">
        <v>89387550</v>
      </c>
      <c r="Q259" s="25">
        <v>73165365</v>
      </c>
      <c r="R259" s="30" t="s">
        <v>5510</v>
      </c>
      <c r="S259" s="23" t="s">
        <v>6908</v>
      </c>
      <c r="T259" s="23" t="s">
        <v>6909</v>
      </c>
      <c r="U259" s="23" t="s">
        <v>5513</v>
      </c>
      <c r="V259" s="23" t="s">
        <v>5514</v>
      </c>
      <c r="W259" s="23" t="s">
        <v>6910</v>
      </c>
      <c r="X259" s="23" t="s">
        <v>5516</v>
      </c>
      <c r="Y259" s="23" t="s">
        <v>6040</v>
      </c>
      <c r="Z259" s="23" t="s">
        <v>6041</v>
      </c>
      <c r="AA259" s="23" t="s">
        <v>892</v>
      </c>
      <c r="AB259" s="21">
        <v>11326</v>
      </c>
      <c r="AC259" s="23" t="s">
        <v>893</v>
      </c>
      <c r="AD259" s="23"/>
      <c r="AE259" s="23" t="s">
        <v>894</v>
      </c>
      <c r="AF259" s="23" t="s">
        <v>895</v>
      </c>
      <c r="AG259" s="23"/>
      <c r="AH259" s="23" t="s">
        <v>2654</v>
      </c>
      <c r="AI259" s="23" t="s">
        <v>5563</v>
      </c>
      <c r="AJ259" s="23" t="s">
        <v>6911</v>
      </c>
      <c r="AK259" s="23" t="s">
        <v>6912</v>
      </c>
    </row>
    <row r="260" spans="1:37" s="22" customFormat="1" ht="20" customHeight="1" x14ac:dyDescent="0.3">
      <c r="A260" s="34"/>
      <c r="B260" s="34"/>
      <c r="C260" s="35">
        <v>24226</v>
      </c>
      <c r="D260" s="32" t="s">
        <v>2776</v>
      </c>
      <c r="E260" s="23" t="s">
        <v>6913</v>
      </c>
      <c r="F260" s="23" t="s">
        <v>5509</v>
      </c>
      <c r="G260" s="30" t="s">
        <v>407</v>
      </c>
      <c r="H260" s="23" t="s">
        <v>408</v>
      </c>
      <c r="I260" s="23" t="s">
        <v>342</v>
      </c>
      <c r="J260" s="23" t="s">
        <v>344</v>
      </c>
      <c r="K260" s="23" t="s">
        <v>38</v>
      </c>
      <c r="L260" s="23" t="s">
        <v>409</v>
      </c>
      <c r="M260" s="23" t="s">
        <v>40</v>
      </c>
      <c r="N260" s="25">
        <v>145668600</v>
      </c>
      <c r="O260" s="25">
        <v>-7283430</v>
      </c>
      <c r="P260" s="25">
        <v>138385170</v>
      </c>
      <c r="Q260" s="25">
        <v>121390500</v>
      </c>
      <c r="R260" s="30" t="s">
        <v>5510</v>
      </c>
      <c r="S260" s="23" t="s">
        <v>6914</v>
      </c>
      <c r="T260" s="23" t="s">
        <v>6915</v>
      </c>
      <c r="U260" s="23" t="s">
        <v>5513</v>
      </c>
      <c r="V260" s="23" t="s">
        <v>5514</v>
      </c>
      <c r="W260" s="23" t="s">
        <v>6916</v>
      </c>
      <c r="X260" s="23" t="s">
        <v>5516</v>
      </c>
      <c r="Y260" s="23" t="s">
        <v>5527</v>
      </c>
      <c r="Z260" s="23" t="s">
        <v>5528</v>
      </c>
      <c r="AA260" s="23" t="s">
        <v>2314</v>
      </c>
      <c r="AB260" s="21">
        <v>52326</v>
      </c>
      <c r="AC260" s="23" t="s">
        <v>2315</v>
      </c>
      <c r="AD260" s="23"/>
      <c r="AE260" s="23" t="s">
        <v>2316</v>
      </c>
      <c r="AF260" s="23" t="s">
        <v>2317</v>
      </c>
      <c r="AG260" s="23"/>
      <c r="AH260" s="23" t="s">
        <v>5479</v>
      </c>
      <c r="AI260" s="23" t="s">
        <v>5563</v>
      </c>
      <c r="AJ260" s="23" t="s">
        <v>6917</v>
      </c>
      <c r="AK260" s="23" t="s">
        <v>2313</v>
      </c>
    </row>
    <row r="261" spans="1:37" s="22" customFormat="1" ht="20" customHeight="1" x14ac:dyDescent="0.3">
      <c r="A261" s="34"/>
      <c r="B261" s="34"/>
      <c r="C261" s="35">
        <v>24326</v>
      </c>
      <c r="D261" s="32" t="s">
        <v>2776</v>
      </c>
      <c r="E261" s="23" t="s">
        <v>6918</v>
      </c>
      <c r="F261" s="23" t="s">
        <v>5509</v>
      </c>
      <c r="G261" s="30" t="s">
        <v>407</v>
      </c>
      <c r="H261" s="23" t="s">
        <v>408</v>
      </c>
      <c r="I261" s="23" t="s">
        <v>248</v>
      </c>
      <c r="J261" s="23" t="s">
        <v>250</v>
      </c>
      <c r="K261" s="23" t="s">
        <v>38</v>
      </c>
      <c r="L261" s="23" t="s">
        <v>409</v>
      </c>
      <c r="M261" s="23" t="s">
        <v>40</v>
      </c>
      <c r="N261" s="25">
        <v>89387550</v>
      </c>
      <c r="O261" s="25">
        <v>0</v>
      </c>
      <c r="P261" s="25">
        <v>89387550</v>
      </c>
      <c r="Q261" s="25">
        <v>73827495</v>
      </c>
      <c r="R261" s="30" t="s">
        <v>5510</v>
      </c>
      <c r="S261" s="23" t="s">
        <v>6919</v>
      </c>
      <c r="T261" s="23" t="s">
        <v>6920</v>
      </c>
      <c r="U261" s="23" t="s">
        <v>5513</v>
      </c>
      <c r="V261" s="23" t="s">
        <v>5514</v>
      </c>
      <c r="W261" s="23" t="s">
        <v>6921</v>
      </c>
      <c r="X261" s="23" t="s">
        <v>5516</v>
      </c>
      <c r="Y261" s="23" t="s">
        <v>5517</v>
      </c>
      <c r="Z261" s="23" t="s">
        <v>5518</v>
      </c>
      <c r="AA261" s="23" t="s">
        <v>2109</v>
      </c>
      <c r="AB261" s="21">
        <v>46126</v>
      </c>
      <c r="AC261" s="23" t="s">
        <v>1350</v>
      </c>
      <c r="AD261" s="23"/>
      <c r="AE261" s="23" t="s">
        <v>2110</v>
      </c>
      <c r="AF261" s="23" t="s">
        <v>2111</v>
      </c>
      <c r="AG261" s="23"/>
      <c r="AH261" s="23" t="s">
        <v>2654</v>
      </c>
      <c r="AI261" s="23" t="s">
        <v>5563</v>
      </c>
      <c r="AJ261" s="23" t="s">
        <v>6922</v>
      </c>
      <c r="AK261" s="23" t="s">
        <v>6923</v>
      </c>
    </row>
    <row r="262" spans="1:37" s="22" customFormat="1" ht="20" customHeight="1" x14ac:dyDescent="0.3">
      <c r="A262" s="34"/>
      <c r="B262" s="34"/>
      <c r="C262" s="35">
        <v>24426</v>
      </c>
      <c r="D262" s="32" t="s">
        <v>2776</v>
      </c>
      <c r="E262" s="23" t="s">
        <v>6924</v>
      </c>
      <c r="F262" s="23" t="s">
        <v>5509</v>
      </c>
      <c r="G262" s="30" t="s">
        <v>407</v>
      </c>
      <c r="H262" s="23" t="s">
        <v>408</v>
      </c>
      <c r="I262" s="23" t="s">
        <v>248</v>
      </c>
      <c r="J262" s="23" t="s">
        <v>250</v>
      </c>
      <c r="K262" s="23" t="s">
        <v>38</v>
      </c>
      <c r="L262" s="23" t="s">
        <v>409</v>
      </c>
      <c r="M262" s="23" t="s">
        <v>40</v>
      </c>
      <c r="N262" s="25">
        <v>52087560</v>
      </c>
      <c r="O262" s="25">
        <v>-1029980</v>
      </c>
      <c r="P262" s="25">
        <v>51057580</v>
      </c>
      <c r="Q262" s="25">
        <v>44142000</v>
      </c>
      <c r="R262" s="30" t="s">
        <v>5510</v>
      </c>
      <c r="S262" s="23" t="s">
        <v>6925</v>
      </c>
      <c r="T262" s="23" t="s">
        <v>6926</v>
      </c>
      <c r="U262" s="23" t="s">
        <v>5513</v>
      </c>
      <c r="V262" s="23" t="s">
        <v>5514</v>
      </c>
      <c r="W262" s="23" t="s">
        <v>6927</v>
      </c>
      <c r="X262" s="23" t="s">
        <v>5516</v>
      </c>
      <c r="Y262" s="23" t="s">
        <v>5517</v>
      </c>
      <c r="Z262" s="23" t="s">
        <v>5518</v>
      </c>
      <c r="AA262" s="23" t="s">
        <v>1310</v>
      </c>
      <c r="AB262" s="21">
        <v>47626</v>
      </c>
      <c r="AC262" s="23" t="s">
        <v>2143</v>
      </c>
      <c r="AD262" s="23"/>
      <c r="AE262" s="23" t="s">
        <v>2144</v>
      </c>
      <c r="AF262" s="23" t="s">
        <v>2145</v>
      </c>
      <c r="AG262" s="23"/>
      <c r="AH262" s="23" t="s">
        <v>5794</v>
      </c>
      <c r="AI262" s="23" t="s">
        <v>5602</v>
      </c>
      <c r="AJ262" s="23" t="s">
        <v>6928</v>
      </c>
      <c r="AK262" s="23" t="s">
        <v>2142</v>
      </c>
    </row>
    <row r="263" spans="1:37" s="22" customFormat="1" ht="20" customHeight="1" x14ac:dyDescent="0.3">
      <c r="A263" s="34"/>
      <c r="B263" s="34"/>
      <c r="C263" s="35">
        <v>24526</v>
      </c>
      <c r="D263" s="32" t="s">
        <v>2776</v>
      </c>
      <c r="E263" s="23" t="s">
        <v>6929</v>
      </c>
      <c r="F263" s="23" t="s">
        <v>5509</v>
      </c>
      <c r="G263" s="30" t="s">
        <v>407</v>
      </c>
      <c r="H263" s="23" t="s">
        <v>408</v>
      </c>
      <c r="I263" s="23" t="s">
        <v>342</v>
      </c>
      <c r="J263" s="23" t="s">
        <v>344</v>
      </c>
      <c r="K263" s="23" t="s">
        <v>38</v>
      </c>
      <c r="L263" s="23" t="s">
        <v>409</v>
      </c>
      <c r="M263" s="23" t="s">
        <v>40</v>
      </c>
      <c r="N263" s="25">
        <v>91153230</v>
      </c>
      <c r="O263" s="25">
        <v>-1544970</v>
      </c>
      <c r="P263" s="25">
        <v>89608260</v>
      </c>
      <c r="Q263" s="25">
        <v>77248500</v>
      </c>
      <c r="R263" s="30" t="s">
        <v>5510</v>
      </c>
      <c r="S263" s="23" t="s">
        <v>6930</v>
      </c>
      <c r="T263" s="23" t="s">
        <v>6931</v>
      </c>
      <c r="U263" s="23" t="s">
        <v>5513</v>
      </c>
      <c r="V263" s="23" t="s">
        <v>5514</v>
      </c>
      <c r="W263" s="23" t="s">
        <v>6932</v>
      </c>
      <c r="X263" s="23" t="s">
        <v>5516</v>
      </c>
      <c r="Y263" s="23" t="s">
        <v>5527</v>
      </c>
      <c r="Z263" s="23" t="s">
        <v>5528</v>
      </c>
      <c r="AA263" s="23" t="s">
        <v>428</v>
      </c>
      <c r="AB263" s="21">
        <v>10526</v>
      </c>
      <c r="AC263" s="23" t="s">
        <v>857</v>
      </c>
      <c r="AD263" s="23"/>
      <c r="AE263" s="23" t="s">
        <v>858</v>
      </c>
      <c r="AF263" s="23" t="s">
        <v>859</v>
      </c>
      <c r="AG263" s="23"/>
      <c r="AH263" s="23" t="s">
        <v>2776</v>
      </c>
      <c r="AI263" s="23" t="s">
        <v>5602</v>
      </c>
      <c r="AJ263" s="23" t="s">
        <v>6933</v>
      </c>
      <c r="AK263" s="23" t="s">
        <v>856</v>
      </c>
    </row>
    <row r="264" spans="1:37" s="22" customFormat="1" ht="20" customHeight="1" x14ac:dyDescent="0.3">
      <c r="A264" s="34"/>
      <c r="B264" s="34"/>
      <c r="C264" s="35">
        <v>24626</v>
      </c>
      <c r="D264" s="32" t="s">
        <v>2776</v>
      </c>
      <c r="E264" s="23" t="s">
        <v>6934</v>
      </c>
      <c r="F264" s="23" t="s">
        <v>5509</v>
      </c>
      <c r="G264" s="30" t="s">
        <v>407</v>
      </c>
      <c r="H264" s="23" t="s">
        <v>408</v>
      </c>
      <c r="I264" s="23" t="s">
        <v>265</v>
      </c>
      <c r="J264" s="23" t="s">
        <v>848</v>
      </c>
      <c r="K264" s="23" t="s">
        <v>38</v>
      </c>
      <c r="L264" s="23" t="s">
        <v>409</v>
      </c>
      <c r="M264" s="23" t="s">
        <v>40</v>
      </c>
      <c r="N264" s="25">
        <v>163233438</v>
      </c>
      <c r="O264" s="25">
        <v>-1839250</v>
      </c>
      <c r="P264" s="25">
        <v>161394188</v>
      </c>
      <c r="Q264" s="25">
        <v>137943750</v>
      </c>
      <c r="R264" s="30" t="s">
        <v>5510</v>
      </c>
      <c r="S264" s="23" t="s">
        <v>6935</v>
      </c>
      <c r="T264" s="23" t="s">
        <v>6936</v>
      </c>
      <c r="U264" s="23" t="s">
        <v>5513</v>
      </c>
      <c r="V264" s="23" t="s">
        <v>5514</v>
      </c>
      <c r="W264" s="23" t="s">
        <v>6937</v>
      </c>
      <c r="X264" s="23" t="s">
        <v>5516</v>
      </c>
      <c r="Y264" s="23" t="s">
        <v>5561</v>
      </c>
      <c r="Z264" s="23" t="s">
        <v>5562</v>
      </c>
      <c r="AA264" s="23" t="s">
        <v>1729</v>
      </c>
      <c r="AB264" s="21">
        <v>34226</v>
      </c>
      <c r="AC264" s="23" t="s">
        <v>1359</v>
      </c>
      <c r="AD264" s="23"/>
      <c r="AE264" s="23" t="s">
        <v>1730</v>
      </c>
      <c r="AF264" s="23" t="s">
        <v>1731</v>
      </c>
      <c r="AG264" s="23"/>
      <c r="AH264" s="23" t="s">
        <v>6938</v>
      </c>
      <c r="AI264" s="23" t="s">
        <v>5563</v>
      </c>
      <c r="AJ264" s="23" t="s">
        <v>6939</v>
      </c>
      <c r="AK264" s="23" t="s">
        <v>6940</v>
      </c>
    </row>
    <row r="265" spans="1:37" s="22" customFormat="1" ht="20" customHeight="1" x14ac:dyDescent="0.3">
      <c r="A265" s="34"/>
      <c r="B265" s="34"/>
      <c r="C265" s="35">
        <v>24726</v>
      </c>
      <c r="D265" s="32" t="s">
        <v>2776</v>
      </c>
      <c r="E265" s="23" t="s">
        <v>6941</v>
      </c>
      <c r="F265" s="23" t="s">
        <v>5509</v>
      </c>
      <c r="G265" s="30" t="s">
        <v>407</v>
      </c>
      <c r="H265" s="23" t="s">
        <v>408</v>
      </c>
      <c r="I265" s="23" t="s">
        <v>248</v>
      </c>
      <c r="J265" s="23" t="s">
        <v>250</v>
      </c>
      <c r="K265" s="23" t="s">
        <v>38</v>
      </c>
      <c r="L265" s="23" t="s">
        <v>409</v>
      </c>
      <c r="M265" s="23" t="s">
        <v>40</v>
      </c>
      <c r="N265" s="25">
        <v>124149375</v>
      </c>
      <c r="O265" s="25">
        <v>-104377438</v>
      </c>
      <c r="P265" s="25">
        <v>19771937</v>
      </c>
      <c r="Q265" s="25">
        <v>3218687</v>
      </c>
      <c r="R265" s="30" t="s">
        <v>5510</v>
      </c>
      <c r="S265" s="23" t="s">
        <v>6942</v>
      </c>
      <c r="T265" s="23" t="s">
        <v>6943</v>
      </c>
      <c r="U265" s="23" t="s">
        <v>5513</v>
      </c>
      <c r="V265" s="23" t="s">
        <v>5514</v>
      </c>
      <c r="W265" s="23" t="s">
        <v>6944</v>
      </c>
      <c r="X265" s="23" t="s">
        <v>5516</v>
      </c>
      <c r="Y265" s="23" t="s">
        <v>5561</v>
      </c>
      <c r="Z265" s="23" t="s">
        <v>5562</v>
      </c>
      <c r="AA265" s="23" t="s">
        <v>2059</v>
      </c>
      <c r="AB265" s="21">
        <v>44826</v>
      </c>
      <c r="AC265" s="23" t="s">
        <v>1363</v>
      </c>
      <c r="AD265" s="23"/>
      <c r="AE265" s="23" t="s">
        <v>2060</v>
      </c>
      <c r="AF265" s="23" t="s">
        <v>2061</v>
      </c>
      <c r="AG265" s="23"/>
      <c r="AH265" s="23" t="s">
        <v>5466</v>
      </c>
      <c r="AI265" s="23" t="s">
        <v>5602</v>
      </c>
      <c r="AJ265" s="23" t="s">
        <v>6945</v>
      </c>
      <c r="AK265" s="23" t="s">
        <v>2058</v>
      </c>
    </row>
    <row r="266" spans="1:37" s="22" customFormat="1" ht="20" customHeight="1" x14ac:dyDescent="0.3">
      <c r="A266" s="34"/>
      <c r="B266" s="34"/>
      <c r="C266" s="35">
        <v>24826</v>
      </c>
      <c r="D266" s="32" t="s">
        <v>2776</v>
      </c>
      <c r="E266" s="23" t="s">
        <v>6946</v>
      </c>
      <c r="F266" s="23" t="s">
        <v>5509</v>
      </c>
      <c r="G266" s="30" t="s">
        <v>407</v>
      </c>
      <c r="H266" s="23" t="s">
        <v>408</v>
      </c>
      <c r="I266" s="23" t="s">
        <v>165</v>
      </c>
      <c r="J266" s="23" t="s">
        <v>166</v>
      </c>
      <c r="K266" s="23" t="s">
        <v>38</v>
      </c>
      <c r="L266" s="23" t="s">
        <v>409</v>
      </c>
      <c r="M266" s="23" t="s">
        <v>40</v>
      </c>
      <c r="N266" s="25">
        <v>400525</v>
      </c>
      <c r="O266" s="25">
        <v>-300000</v>
      </c>
      <c r="P266" s="25">
        <v>100525</v>
      </c>
      <c r="Q266" s="25">
        <v>0</v>
      </c>
      <c r="R266" s="30" t="s">
        <v>5510</v>
      </c>
      <c r="S266" s="23" t="s">
        <v>6947</v>
      </c>
      <c r="T266" s="23" t="s">
        <v>6948</v>
      </c>
      <c r="U266" s="23" t="s">
        <v>5513</v>
      </c>
      <c r="V266" s="23" t="s">
        <v>5514</v>
      </c>
      <c r="W266" s="23" t="s">
        <v>6949</v>
      </c>
      <c r="X266" s="23" t="s">
        <v>5516</v>
      </c>
      <c r="Y266" s="23" t="s">
        <v>5517</v>
      </c>
      <c r="Z266" s="23" t="s">
        <v>5518</v>
      </c>
      <c r="AA266" s="23" t="s">
        <v>410</v>
      </c>
      <c r="AB266" s="21">
        <v>126</v>
      </c>
      <c r="AC266" s="23" t="s">
        <v>1367</v>
      </c>
      <c r="AD266" s="23" t="s">
        <v>6950</v>
      </c>
      <c r="AE266" s="23" t="s">
        <v>6951</v>
      </c>
      <c r="AF266" s="23" t="s">
        <v>6952</v>
      </c>
      <c r="AG266" s="23"/>
      <c r="AH266" s="23" t="s">
        <v>2654</v>
      </c>
      <c r="AI266" s="23" t="s">
        <v>5520</v>
      </c>
      <c r="AJ266" s="23" t="s">
        <v>5871</v>
      </c>
      <c r="AK266" s="23" t="s">
        <v>6953</v>
      </c>
    </row>
    <row r="267" spans="1:37" s="22" customFormat="1" ht="20" customHeight="1" x14ac:dyDescent="0.3">
      <c r="A267" s="34"/>
      <c r="B267" s="34"/>
      <c r="C267" s="35">
        <v>24826</v>
      </c>
      <c r="D267" s="32" t="s">
        <v>2776</v>
      </c>
      <c r="E267" s="23" t="s">
        <v>6946</v>
      </c>
      <c r="F267" s="23" t="s">
        <v>5509</v>
      </c>
      <c r="G267" s="30" t="s">
        <v>407</v>
      </c>
      <c r="H267" s="23" t="s">
        <v>408</v>
      </c>
      <c r="I267" s="23" t="s">
        <v>368</v>
      </c>
      <c r="J267" s="23" t="s">
        <v>370</v>
      </c>
      <c r="K267" s="23" t="s">
        <v>38</v>
      </c>
      <c r="L267" s="23" t="s">
        <v>409</v>
      </c>
      <c r="M267" s="23" t="s">
        <v>40</v>
      </c>
      <c r="N267" s="25">
        <v>740481</v>
      </c>
      <c r="O267" s="25">
        <v>0</v>
      </c>
      <c r="P267" s="25">
        <v>740481</v>
      </c>
      <c r="Q267" s="25">
        <v>0</v>
      </c>
      <c r="R267" s="30" t="s">
        <v>5510</v>
      </c>
      <c r="S267" s="23" t="s">
        <v>6947</v>
      </c>
      <c r="T267" s="23" t="s">
        <v>6948</v>
      </c>
      <c r="U267" s="23" t="s">
        <v>5513</v>
      </c>
      <c r="V267" s="23" t="s">
        <v>5514</v>
      </c>
      <c r="W267" s="23" t="s">
        <v>6949</v>
      </c>
      <c r="X267" s="23" t="s">
        <v>5516</v>
      </c>
      <c r="Y267" s="23" t="s">
        <v>5517</v>
      </c>
      <c r="Z267" s="23" t="s">
        <v>5518</v>
      </c>
      <c r="AA267" s="23" t="s">
        <v>410</v>
      </c>
      <c r="AB267" s="21">
        <v>126</v>
      </c>
      <c r="AC267" s="23" t="s">
        <v>1367</v>
      </c>
      <c r="AD267" s="23" t="s">
        <v>6950</v>
      </c>
      <c r="AE267" s="23" t="s">
        <v>6951</v>
      </c>
      <c r="AF267" s="23" t="s">
        <v>6952</v>
      </c>
      <c r="AG267" s="23"/>
      <c r="AH267" s="23" t="s">
        <v>2654</v>
      </c>
      <c r="AI267" s="23" t="s">
        <v>5520</v>
      </c>
      <c r="AJ267" s="23" t="s">
        <v>5871</v>
      </c>
      <c r="AK267" s="23" t="s">
        <v>6953</v>
      </c>
    </row>
    <row r="268" spans="1:37" s="22" customFormat="1" ht="20" customHeight="1" x14ac:dyDescent="0.3">
      <c r="A268" s="34"/>
      <c r="B268" s="34"/>
      <c r="C268" s="35">
        <v>24926</v>
      </c>
      <c r="D268" s="32" t="s">
        <v>2776</v>
      </c>
      <c r="E268" s="23" t="s">
        <v>6954</v>
      </c>
      <c r="F268" s="23" t="s">
        <v>5509</v>
      </c>
      <c r="G268" s="30" t="s">
        <v>407</v>
      </c>
      <c r="H268" s="23" t="s">
        <v>408</v>
      </c>
      <c r="I268" s="23" t="s">
        <v>348</v>
      </c>
      <c r="J268" s="23" t="s">
        <v>717</v>
      </c>
      <c r="K268" s="23" t="s">
        <v>38</v>
      </c>
      <c r="L268" s="23" t="s">
        <v>409</v>
      </c>
      <c r="M268" s="23" t="s">
        <v>40</v>
      </c>
      <c r="N268" s="25">
        <v>52234700</v>
      </c>
      <c r="O268" s="25">
        <v>-882840</v>
      </c>
      <c r="P268" s="25">
        <v>51351860</v>
      </c>
      <c r="Q268" s="25">
        <v>44142000</v>
      </c>
      <c r="R268" s="30" t="s">
        <v>5510</v>
      </c>
      <c r="S268" s="23" t="s">
        <v>6955</v>
      </c>
      <c r="T268" s="23" t="s">
        <v>6956</v>
      </c>
      <c r="U268" s="23" t="s">
        <v>5513</v>
      </c>
      <c r="V268" s="23" t="s">
        <v>5514</v>
      </c>
      <c r="W268" s="23" t="s">
        <v>6957</v>
      </c>
      <c r="X268" s="23" t="s">
        <v>5516</v>
      </c>
      <c r="Y268" s="23" t="s">
        <v>5561</v>
      </c>
      <c r="Z268" s="23" t="s">
        <v>5562</v>
      </c>
      <c r="AA268" s="23" t="s">
        <v>631</v>
      </c>
      <c r="AB268" s="21">
        <v>16226</v>
      </c>
      <c r="AC268" s="23" t="s">
        <v>1062</v>
      </c>
      <c r="AD268" s="23"/>
      <c r="AE268" s="23" t="s">
        <v>1063</v>
      </c>
      <c r="AF268" s="23" t="s">
        <v>1064</v>
      </c>
      <c r="AG268" s="23"/>
      <c r="AH268" s="23" t="s">
        <v>2654</v>
      </c>
      <c r="AI268" s="23" t="s">
        <v>5563</v>
      </c>
      <c r="AJ268" s="23" t="s">
        <v>6958</v>
      </c>
      <c r="AK268" s="23" t="s">
        <v>6959</v>
      </c>
    </row>
    <row r="269" spans="1:37" s="22" customFormat="1" ht="20" customHeight="1" x14ac:dyDescent="0.3">
      <c r="A269" s="34"/>
      <c r="B269" s="34"/>
      <c r="C269" s="35">
        <v>25026</v>
      </c>
      <c r="D269" s="32" t="s">
        <v>2776</v>
      </c>
      <c r="E269" s="23" t="s">
        <v>6960</v>
      </c>
      <c r="F269" s="23" t="s">
        <v>5509</v>
      </c>
      <c r="G269" s="30" t="s">
        <v>407</v>
      </c>
      <c r="H269" s="23" t="s">
        <v>408</v>
      </c>
      <c r="I269" s="23" t="s">
        <v>368</v>
      </c>
      <c r="J269" s="23" t="s">
        <v>370</v>
      </c>
      <c r="K269" s="23" t="s">
        <v>38</v>
      </c>
      <c r="L269" s="23" t="s">
        <v>409</v>
      </c>
      <c r="M269" s="23" t="s">
        <v>40</v>
      </c>
      <c r="N269" s="25">
        <v>39727800</v>
      </c>
      <c r="O269" s="25">
        <v>0</v>
      </c>
      <c r="P269" s="25">
        <v>39727800</v>
      </c>
      <c r="Q269" s="25">
        <v>32665080</v>
      </c>
      <c r="R269" s="30" t="s">
        <v>5510</v>
      </c>
      <c r="S269" s="23" t="s">
        <v>6961</v>
      </c>
      <c r="T269" s="23" t="s">
        <v>6962</v>
      </c>
      <c r="U269" s="23" t="s">
        <v>5513</v>
      </c>
      <c r="V269" s="23" t="s">
        <v>5514</v>
      </c>
      <c r="W269" s="23" t="s">
        <v>6963</v>
      </c>
      <c r="X269" s="23" t="s">
        <v>5516</v>
      </c>
      <c r="Y269" s="23" t="s">
        <v>5754</v>
      </c>
      <c r="Z269" s="23" t="s">
        <v>5755</v>
      </c>
      <c r="AA269" s="23" t="s">
        <v>1184</v>
      </c>
      <c r="AB269" s="21">
        <v>54826</v>
      </c>
      <c r="AC269" s="23" t="s">
        <v>1371</v>
      </c>
      <c r="AD269" s="23"/>
      <c r="AE269" s="23" t="s">
        <v>2400</v>
      </c>
      <c r="AF269" s="23" t="s">
        <v>2401</v>
      </c>
      <c r="AG269" s="23"/>
      <c r="AH269" s="23" t="s">
        <v>2776</v>
      </c>
      <c r="AI269" s="23" t="s">
        <v>5602</v>
      </c>
      <c r="AJ269" s="23" t="s">
        <v>6964</v>
      </c>
      <c r="AK269" s="23" t="s">
        <v>2399</v>
      </c>
    </row>
    <row r="270" spans="1:37" s="22" customFormat="1" ht="20" customHeight="1" x14ac:dyDescent="0.3">
      <c r="A270" s="34"/>
      <c r="B270" s="34"/>
      <c r="C270" s="35">
        <v>25126</v>
      </c>
      <c r="D270" s="32" t="s">
        <v>2776</v>
      </c>
      <c r="E270" s="23" t="s">
        <v>6965</v>
      </c>
      <c r="F270" s="23" t="s">
        <v>5509</v>
      </c>
      <c r="G270" s="30" t="s">
        <v>407</v>
      </c>
      <c r="H270" s="23" t="s">
        <v>408</v>
      </c>
      <c r="I270" s="23" t="s">
        <v>326</v>
      </c>
      <c r="J270" s="23" t="s">
        <v>1600</v>
      </c>
      <c r="K270" s="23" t="s">
        <v>38</v>
      </c>
      <c r="L270" s="23" t="s">
        <v>409</v>
      </c>
      <c r="M270" s="23" t="s">
        <v>40</v>
      </c>
      <c r="N270" s="25">
        <v>142836155</v>
      </c>
      <c r="O270" s="25">
        <v>-809270</v>
      </c>
      <c r="P270" s="25">
        <v>142026885</v>
      </c>
      <c r="Q270" s="25">
        <v>121390500</v>
      </c>
      <c r="R270" s="30" t="s">
        <v>5510</v>
      </c>
      <c r="S270" s="23" t="s">
        <v>6966</v>
      </c>
      <c r="T270" s="23" t="s">
        <v>6967</v>
      </c>
      <c r="U270" s="23" t="s">
        <v>5513</v>
      </c>
      <c r="V270" s="23" t="s">
        <v>5514</v>
      </c>
      <c r="W270" s="23" t="s">
        <v>6968</v>
      </c>
      <c r="X270" s="23" t="s">
        <v>5516</v>
      </c>
      <c r="Y270" s="23" t="s">
        <v>5517</v>
      </c>
      <c r="Z270" s="23" t="s">
        <v>5518</v>
      </c>
      <c r="AA270" s="23" t="s">
        <v>2247</v>
      </c>
      <c r="AB270" s="21">
        <v>50326</v>
      </c>
      <c r="AC270" s="23" t="s">
        <v>1376</v>
      </c>
      <c r="AD270" s="23"/>
      <c r="AE270" s="23" t="s">
        <v>2248</v>
      </c>
      <c r="AF270" s="23" t="s">
        <v>2249</v>
      </c>
      <c r="AG270" s="23"/>
      <c r="AH270" s="23" t="s">
        <v>2776</v>
      </c>
      <c r="AI270" s="23" t="s">
        <v>5602</v>
      </c>
      <c r="AJ270" s="23" t="s">
        <v>6969</v>
      </c>
      <c r="AK270" s="23" t="s">
        <v>6970</v>
      </c>
    </row>
    <row r="271" spans="1:37" s="22" customFormat="1" ht="20" customHeight="1" x14ac:dyDescent="0.3">
      <c r="A271" s="34"/>
      <c r="B271" s="34"/>
      <c r="C271" s="35">
        <v>25226</v>
      </c>
      <c r="D271" s="32" t="s">
        <v>2776</v>
      </c>
      <c r="E271" s="23" t="s">
        <v>6971</v>
      </c>
      <c r="F271" s="23" t="s">
        <v>5509</v>
      </c>
      <c r="G271" s="30" t="s">
        <v>407</v>
      </c>
      <c r="H271" s="23" t="s">
        <v>408</v>
      </c>
      <c r="I271" s="23" t="s">
        <v>308</v>
      </c>
      <c r="J271" s="23" t="s">
        <v>310</v>
      </c>
      <c r="K271" s="23" t="s">
        <v>38</v>
      </c>
      <c r="L271" s="23" t="s">
        <v>409</v>
      </c>
      <c r="M271" s="23" t="s">
        <v>40</v>
      </c>
      <c r="N271" s="25">
        <v>165532500</v>
      </c>
      <c r="O271" s="25">
        <v>-4598125</v>
      </c>
      <c r="P271" s="25">
        <v>160934375</v>
      </c>
      <c r="Q271" s="25">
        <v>137943750</v>
      </c>
      <c r="R271" s="30" t="s">
        <v>5510</v>
      </c>
      <c r="S271" s="23" t="s">
        <v>6972</v>
      </c>
      <c r="T271" s="23" t="s">
        <v>6973</v>
      </c>
      <c r="U271" s="23" t="s">
        <v>5513</v>
      </c>
      <c r="V271" s="23" t="s">
        <v>5514</v>
      </c>
      <c r="W271" s="23" t="s">
        <v>6974</v>
      </c>
      <c r="X271" s="23" t="s">
        <v>5516</v>
      </c>
      <c r="Y271" s="23" t="s">
        <v>5561</v>
      </c>
      <c r="Z271" s="23" t="s">
        <v>5562</v>
      </c>
      <c r="AA271" s="23" t="s">
        <v>1249</v>
      </c>
      <c r="AB271" s="21">
        <v>21126</v>
      </c>
      <c r="AC271" s="23" t="s">
        <v>1250</v>
      </c>
      <c r="AD271" s="23"/>
      <c r="AE271" s="23" t="s">
        <v>1251</v>
      </c>
      <c r="AF271" s="23" t="s">
        <v>1252</v>
      </c>
      <c r="AG271" s="23"/>
      <c r="AH271" s="23" t="s">
        <v>2776</v>
      </c>
      <c r="AI271" s="23" t="s">
        <v>5602</v>
      </c>
      <c r="AJ271" s="23" t="s">
        <v>6975</v>
      </c>
      <c r="AK271" s="23" t="s">
        <v>1248</v>
      </c>
    </row>
    <row r="272" spans="1:37" s="22" customFormat="1" ht="20" customHeight="1" x14ac:dyDescent="0.3">
      <c r="A272" s="34"/>
      <c r="B272" s="34"/>
      <c r="C272" s="35">
        <v>25326</v>
      </c>
      <c r="D272" s="32" t="s">
        <v>2776</v>
      </c>
      <c r="E272" s="23" t="s">
        <v>6976</v>
      </c>
      <c r="F272" s="23" t="s">
        <v>5509</v>
      </c>
      <c r="G272" s="30" t="s">
        <v>407</v>
      </c>
      <c r="H272" s="23" t="s">
        <v>408</v>
      </c>
      <c r="I272" s="23" t="s">
        <v>342</v>
      </c>
      <c r="J272" s="23" t="s">
        <v>344</v>
      </c>
      <c r="K272" s="23" t="s">
        <v>38</v>
      </c>
      <c r="L272" s="23" t="s">
        <v>409</v>
      </c>
      <c r="M272" s="23" t="s">
        <v>40</v>
      </c>
      <c r="N272" s="25">
        <v>90895735</v>
      </c>
      <c r="O272" s="25">
        <v>-514990</v>
      </c>
      <c r="P272" s="25">
        <v>90380745</v>
      </c>
      <c r="Q272" s="25">
        <v>77248500</v>
      </c>
      <c r="R272" s="30" t="s">
        <v>5510</v>
      </c>
      <c r="S272" s="23" t="s">
        <v>6977</v>
      </c>
      <c r="T272" s="23" t="s">
        <v>6978</v>
      </c>
      <c r="U272" s="23" t="s">
        <v>5513</v>
      </c>
      <c r="V272" s="23" t="s">
        <v>5514</v>
      </c>
      <c r="W272" s="23" t="s">
        <v>6979</v>
      </c>
      <c r="X272" s="23" t="s">
        <v>5516</v>
      </c>
      <c r="Y272" s="23" t="s">
        <v>5517</v>
      </c>
      <c r="Z272" s="23" t="s">
        <v>5518</v>
      </c>
      <c r="AA272" s="23" t="s">
        <v>2264</v>
      </c>
      <c r="AB272" s="21">
        <v>50726</v>
      </c>
      <c r="AC272" s="23" t="s">
        <v>1383</v>
      </c>
      <c r="AD272" s="23"/>
      <c r="AE272" s="23" t="s">
        <v>2265</v>
      </c>
      <c r="AF272" s="23" t="s">
        <v>2266</v>
      </c>
      <c r="AG272" s="23"/>
      <c r="AH272" s="23" t="s">
        <v>2654</v>
      </c>
      <c r="AI272" s="23" t="s">
        <v>5563</v>
      </c>
      <c r="AJ272" s="23" t="s">
        <v>6980</v>
      </c>
      <c r="AK272" s="23" t="s">
        <v>6981</v>
      </c>
    </row>
    <row r="273" spans="1:37" s="22" customFormat="1" ht="20" customHeight="1" x14ac:dyDescent="0.3">
      <c r="A273" s="34"/>
      <c r="B273" s="34"/>
      <c r="C273" s="35">
        <v>25426</v>
      </c>
      <c r="D273" s="32" t="s">
        <v>2776</v>
      </c>
      <c r="E273" s="23" t="s">
        <v>6982</v>
      </c>
      <c r="F273" s="23" t="s">
        <v>5509</v>
      </c>
      <c r="G273" s="30" t="s">
        <v>407</v>
      </c>
      <c r="H273" s="23" t="s">
        <v>408</v>
      </c>
      <c r="I273" s="23" t="s">
        <v>236</v>
      </c>
      <c r="J273" s="23" t="s">
        <v>238</v>
      </c>
      <c r="K273" s="23" t="s">
        <v>38</v>
      </c>
      <c r="L273" s="23" t="s">
        <v>409</v>
      </c>
      <c r="M273" s="23" t="s">
        <v>40</v>
      </c>
      <c r="N273" s="25">
        <v>130954600</v>
      </c>
      <c r="O273" s="25">
        <v>-1839250</v>
      </c>
      <c r="P273" s="25">
        <v>129115350</v>
      </c>
      <c r="Q273" s="25">
        <v>110355000</v>
      </c>
      <c r="R273" s="30" t="s">
        <v>5510</v>
      </c>
      <c r="S273" s="23" t="s">
        <v>6983</v>
      </c>
      <c r="T273" s="23" t="s">
        <v>6984</v>
      </c>
      <c r="U273" s="23" t="s">
        <v>5513</v>
      </c>
      <c r="V273" s="23" t="s">
        <v>5514</v>
      </c>
      <c r="W273" s="23" t="s">
        <v>6985</v>
      </c>
      <c r="X273" s="23" t="s">
        <v>5516</v>
      </c>
      <c r="Y273" s="23" t="s">
        <v>5561</v>
      </c>
      <c r="Z273" s="23" t="s">
        <v>5562</v>
      </c>
      <c r="AA273" s="23" t="s">
        <v>2461</v>
      </c>
      <c r="AB273" s="21">
        <v>56626</v>
      </c>
      <c r="AC273" s="23" t="s">
        <v>1387</v>
      </c>
      <c r="AD273" s="23"/>
      <c r="AE273" s="23" t="s">
        <v>2462</v>
      </c>
      <c r="AF273" s="23" t="s">
        <v>2463</v>
      </c>
      <c r="AG273" s="23"/>
      <c r="AH273" s="23" t="s">
        <v>2776</v>
      </c>
      <c r="AI273" s="23" t="s">
        <v>5602</v>
      </c>
      <c r="AJ273" s="23" t="s">
        <v>6986</v>
      </c>
      <c r="AK273" s="23" t="s">
        <v>2460</v>
      </c>
    </row>
    <row r="274" spans="1:37" s="22" customFormat="1" ht="20" customHeight="1" x14ac:dyDescent="0.3">
      <c r="A274" s="34"/>
      <c r="B274" s="34"/>
      <c r="C274" s="35">
        <v>25526</v>
      </c>
      <c r="D274" s="32" t="s">
        <v>2776</v>
      </c>
      <c r="E274" s="23" t="s">
        <v>6987</v>
      </c>
      <c r="F274" s="23" t="s">
        <v>5509</v>
      </c>
      <c r="G274" s="30" t="s">
        <v>407</v>
      </c>
      <c r="H274" s="23" t="s">
        <v>408</v>
      </c>
      <c r="I274" s="23" t="s">
        <v>368</v>
      </c>
      <c r="J274" s="23" t="s">
        <v>370</v>
      </c>
      <c r="K274" s="23" t="s">
        <v>38</v>
      </c>
      <c r="L274" s="23" t="s">
        <v>409</v>
      </c>
      <c r="M274" s="23" t="s">
        <v>40</v>
      </c>
      <c r="N274" s="25">
        <v>29795850</v>
      </c>
      <c r="O274" s="25">
        <v>0</v>
      </c>
      <c r="P274" s="25">
        <v>29795850</v>
      </c>
      <c r="Q274" s="25">
        <v>24388455</v>
      </c>
      <c r="R274" s="30" t="s">
        <v>5510</v>
      </c>
      <c r="S274" s="23" t="s">
        <v>6988</v>
      </c>
      <c r="T274" s="23" t="s">
        <v>6989</v>
      </c>
      <c r="U274" s="23" t="s">
        <v>5513</v>
      </c>
      <c r="V274" s="23" t="s">
        <v>5514</v>
      </c>
      <c r="W274" s="23" t="s">
        <v>6990</v>
      </c>
      <c r="X274" s="23" t="s">
        <v>5516</v>
      </c>
      <c r="Y274" s="23" t="s">
        <v>5695</v>
      </c>
      <c r="Z274" s="23" t="s">
        <v>5696</v>
      </c>
      <c r="AA274" s="23" t="s">
        <v>2407</v>
      </c>
      <c r="AB274" s="21">
        <v>55026</v>
      </c>
      <c r="AC274" s="23" t="s">
        <v>1393</v>
      </c>
      <c r="AD274" s="23"/>
      <c r="AE274" s="23" t="s">
        <v>2408</v>
      </c>
      <c r="AF274" s="23" t="s">
        <v>2409</v>
      </c>
      <c r="AG274" s="23"/>
      <c r="AH274" s="23" t="s">
        <v>2654</v>
      </c>
      <c r="AI274" s="23" t="s">
        <v>5602</v>
      </c>
      <c r="AJ274" s="23" t="s">
        <v>6991</v>
      </c>
      <c r="AK274" s="23" t="s">
        <v>6992</v>
      </c>
    </row>
    <row r="275" spans="1:37" s="22" customFormat="1" ht="20" customHeight="1" x14ac:dyDescent="0.3">
      <c r="A275" s="34"/>
      <c r="B275" s="34"/>
      <c r="C275" s="35">
        <v>25626</v>
      </c>
      <c r="D275" s="32" t="s">
        <v>2776</v>
      </c>
      <c r="E275" s="23" t="s">
        <v>6993</v>
      </c>
      <c r="F275" s="23" t="s">
        <v>5509</v>
      </c>
      <c r="G275" s="30" t="s">
        <v>407</v>
      </c>
      <c r="H275" s="23" t="s">
        <v>408</v>
      </c>
      <c r="I275" s="23" t="s">
        <v>265</v>
      </c>
      <c r="J275" s="23" t="s">
        <v>848</v>
      </c>
      <c r="K275" s="23" t="s">
        <v>38</v>
      </c>
      <c r="L275" s="23" t="s">
        <v>409</v>
      </c>
      <c r="M275" s="23" t="s">
        <v>40</v>
      </c>
      <c r="N275" s="25">
        <v>163233438</v>
      </c>
      <c r="O275" s="25">
        <v>-3218688</v>
      </c>
      <c r="P275" s="25">
        <v>160014750</v>
      </c>
      <c r="Q275" s="25">
        <v>137943750</v>
      </c>
      <c r="R275" s="30" t="s">
        <v>5510</v>
      </c>
      <c r="S275" s="23" t="s">
        <v>6994</v>
      </c>
      <c r="T275" s="23" t="s">
        <v>6995</v>
      </c>
      <c r="U275" s="23" t="s">
        <v>5513</v>
      </c>
      <c r="V275" s="23" t="s">
        <v>5514</v>
      </c>
      <c r="W275" s="23" t="s">
        <v>6996</v>
      </c>
      <c r="X275" s="23" t="s">
        <v>5516</v>
      </c>
      <c r="Y275" s="23" t="s">
        <v>5517</v>
      </c>
      <c r="Z275" s="23" t="s">
        <v>5518</v>
      </c>
      <c r="AA275" s="23" t="s">
        <v>1419</v>
      </c>
      <c r="AB275" s="21">
        <v>26126</v>
      </c>
      <c r="AC275" s="23" t="s">
        <v>1398</v>
      </c>
      <c r="AD275" s="23"/>
      <c r="AE275" s="23" t="s">
        <v>1420</v>
      </c>
      <c r="AF275" s="23" t="s">
        <v>1421</v>
      </c>
      <c r="AG275" s="23"/>
      <c r="AH275" s="23" t="s">
        <v>5464</v>
      </c>
      <c r="AI275" s="23" t="s">
        <v>5602</v>
      </c>
      <c r="AJ275" s="23" t="s">
        <v>6997</v>
      </c>
      <c r="AK275" s="23" t="s">
        <v>6998</v>
      </c>
    </row>
    <row r="276" spans="1:37" s="22" customFormat="1" ht="20" customHeight="1" x14ac:dyDescent="0.3">
      <c r="A276" s="34"/>
      <c r="B276" s="34"/>
      <c r="C276" s="35">
        <v>25726</v>
      </c>
      <c r="D276" s="32" t="s">
        <v>2776</v>
      </c>
      <c r="E276" s="23" t="s">
        <v>6999</v>
      </c>
      <c r="F276" s="23" t="s">
        <v>5509</v>
      </c>
      <c r="G276" s="30" t="s">
        <v>407</v>
      </c>
      <c r="H276" s="23" t="s">
        <v>408</v>
      </c>
      <c r="I276" s="23" t="s">
        <v>342</v>
      </c>
      <c r="J276" s="23" t="s">
        <v>344</v>
      </c>
      <c r="K276" s="23" t="s">
        <v>38</v>
      </c>
      <c r="L276" s="23" t="s">
        <v>409</v>
      </c>
      <c r="M276" s="23" t="s">
        <v>40</v>
      </c>
      <c r="N276" s="25">
        <v>103880840</v>
      </c>
      <c r="O276" s="25">
        <v>-1177120</v>
      </c>
      <c r="P276" s="25">
        <v>102703720</v>
      </c>
      <c r="Q276" s="25">
        <v>88284000</v>
      </c>
      <c r="R276" s="30" t="s">
        <v>5510</v>
      </c>
      <c r="S276" s="23" t="s">
        <v>7000</v>
      </c>
      <c r="T276" s="23" t="s">
        <v>7001</v>
      </c>
      <c r="U276" s="23" t="s">
        <v>5513</v>
      </c>
      <c r="V276" s="23" t="s">
        <v>5514</v>
      </c>
      <c r="W276" s="23" t="s">
        <v>7002</v>
      </c>
      <c r="X276" s="23" t="s">
        <v>5516</v>
      </c>
      <c r="Y276" s="23" t="s">
        <v>5561</v>
      </c>
      <c r="Z276" s="23" t="s">
        <v>5562</v>
      </c>
      <c r="AA276" s="23" t="s">
        <v>2573</v>
      </c>
      <c r="AB276" s="21">
        <v>60826</v>
      </c>
      <c r="AC276" s="23" t="s">
        <v>1402</v>
      </c>
      <c r="AD276" s="23"/>
      <c r="AE276" s="23" t="s">
        <v>2574</v>
      </c>
      <c r="AF276" s="23" t="s">
        <v>2575</v>
      </c>
      <c r="AG276" s="23"/>
      <c r="AH276" s="23" t="s">
        <v>2776</v>
      </c>
      <c r="AI276" s="23" t="s">
        <v>5602</v>
      </c>
      <c r="AJ276" s="23" t="s">
        <v>7003</v>
      </c>
      <c r="AK276" s="23" t="s">
        <v>7004</v>
      </c>
    </row>
    <row r="277" spans="1:37" s="22" customFormat="1" ht="20" customHeight="1" x14ac:dyDescent="0.3">
      <c r="A277" s="34"/>
      <c r="B277" s="34"/>
      <c r="C277" s="35">
        <v>25826</v>
      </c>
      <c r="D277" s="32" t="s">
        <v>2776</v>
      </c>
      <c r="E277" s="23" t="s">
        <v>7005</v>
      </c>
      <c r="F277" s="23" t="s">
        <v>5509</v>
      </c>
      <c r="G277" s="30" t="s">
        <v>407</v>
      </c>
      <c r="H277" s="23" t="s">
        <v>408</v>
      </c>
      <c r="I277" s="23" t="s">
        <v>265</v>
      </c>
      <c r="J277" s="23" t="s">
        <v>848</v>
      </c>
      <c r="K277" s="23" t="s">
        <v>38</v>
      </c>
      <c r="L277" s="23" t="s">
        <v>409</v>
      </c>
      <c r="M277" s="23" t="s">
        <v>40</v>
      </c>
      <c r="N277" s="25">
        <v>99319500</v>
      </c>
      <c r="O277" s="25">
        <v>0</v>
      </c>
      <c r="P277" s="25">
        <v>99319500</v>
      </c>
      <c r="Q277" s="25">
        <v>81662700</v>
      </c>
      <c r="R277" s="30" t="s">
        <v>5510</v>
      </c>
      <c r="S277" s="23" t="s">
        <v>7006</v>
      </c>
      <c r="T277" s="23" t="s">
        <v>7007</v>
      </c>
      <c r="U277" s="23" t="s">
        <v>5513</v>
      </c>
      <c r="V277" s="23" t="s">
        <v>5514</v>
      </c>
      <c r="W277" s="23" t="s">
        <v>7008</v>
      </c>
      <c r="X277" s="23" t="s">
        <v>5516</v>
      </c>
      <c r="Y277" s="23" t="s">
        <v>5561</v>
      </c>
      <c r="Z277" s="23" t="s">
        <v>5562</v>
      </c>
      <c r="AA277" s="23" t="s">
        <v>1653</v>
      </c>
      <c r="AB277" s="21">
        <v>40426</v>
      </c>
      <c r="AC277" s="23" t="s">
        <v>1406</v>
      </c>
      <c r="AD277" s="23"/>
      <c r="AE277" s="23" t="s">
        <v>1937</v>
      </c>
      <c r="AF277" s="23" t="s">
        <v>1938</v>
      </c>
      <c r="AG277" s="23"/>
      <c r="AH277" s="23" t="s">
        <v>2776</v>
      </c>
      <c r="AI277" s="23" t="s">
        <v>5563</v>
      </c>
      <c r="AJ277" s="23" t="s">
        <v>7009</v>
      </c>
      <c r="AK277" s="23" t="s">
        <v>1936</v>
      </c>
    </row>
    <row r="278" spans="1:37" s="22" customFormat="1" ht="20" customHeight="1" x14ac:dyDescent="0.3">
      <c r="A278" s="34"/>
      <c r="B278" s="34"/>
      <c r="C278" s="35">
        <v>25926</v>
      </c>
      <c r="D278" s="32" t="s">
        <v>2776</v>
      </c>
      <c r="E278" s="23" t="s">
        <v>7010</v>
      </c>
      <c r="F278" s="23" t="s">
        <v>5509</v>
      </c>
      <c r="G278" s="30" t="s">
        <v>407</v>
      </c>
      <c r="H278" s="23" t="s">
        <v>408</v>
      </c>
      <c r="I278" s="23" t="s">
        <v>248</v>
      </c>
      <c r="J278" s="23" t="s">
        <v>250</v>
      </c>
      <c r="K278" s="23" t="s">
        <v>38</v>
      </c>
      <c r="L278" s="23" t="s">
        <v>409</v>
      </c>
      <c r="M278" s="23" t="s">
        <v>40</v>
      </c>
      <c r="N278" s="25">
        <v>99319500</v>
      </c>
      <c r="O278" s="25">
        <v>0</v>
      </c>
      <c r="P278" s="25">
        <v>99319500</v>
      </c>
      <c r="Q278" s="25">
        <v>81294850</v>
      </c>
      <c r="R278" s="30" t="s">
        <v>5510</v>
      </c>
      <c r="S278" s="23" t="s">
        <v>7011</v>
      </c>
      <c r="T278" s="23" t="s">
        <v>7012</v>
      </c>
      <c r="U278" s="23" t="s">
        <v>5513</v>
      </c>
      <c r="V278" s="23" t="s">
        <v>5514</v>
      </c>
      <c r="W278" s="23" t="s">
        <v>7013</v>
      </c>
      <c r="X278" s="23" t="s">
        <v>5516</v>
      </c>
      <c r="Y278" s="23" t="s">
        <v>5561</v>
      </c>
      <c r="Z278" s="23" t="s">
        <v>5562</v>
      </c>
      <c r="AA278" s="23" t="s">
        <v>1499</v>
      </c>
      <c r="AB278" s="21">
        <v>45926</v>
      </c>
      <c r="AC278" s="23" t="s">
        <v>1411</v>
      </c>
      <c r="AD278" s="23"/>
      <c r="AE278" s="23" t="s">
        <v>2102</v>
      </c>
      <c r="AF278" s="23" t="s">
        <v>2103</v>
      </c>
      <c r="AG278" s="23"/>
      <c r="AH278" s="23" t="s">
        <v>2776</v>
      </c>
      <c r="AI278" s="23" t="s">
        <v>5602</v>
      </c>
      <c r="AJ278" s="23" t="s">
        <v>7014</v>
      </c>
      <c r="AK278" s="23" t="s">
        <v>2101</v>
      </c>
    </row>
    <row r="279" spans="1:37" s="22" customFormat="1" ht="20" customHeight="1" x14ac:dyDescent="0.3">
      <c r="A279" s="34"/>
      <c r="B279" s="34"/>
      <c r="C279" s="35">
        <v>26026</v>
      </c>
      <c r="D279" s="32" t="s">
        <v>2776</v>
      </c>
      <c r="E279" s="23" t="s">
        <v>7015</v>
      </c>
      <c r="F279" s="23" t="s">
        <v>5509</v>
      </c>
      <c r="G279" s="30" t="s">
        <v>407</v>
      </c>
      <c r="H279" s="23" t="s">
        <v>408</v>
      </c>
      <c r="I279" s="23" t="s">
        <v>211</v>
      </c>
      <c r="J279" s="23" t="s">
        <v>816</v>
      </c>
      <c r="K279" s="23" t="s">
        <v>38</v>
      </c>
      <c r="L279" s="23" t="s">
        <v>409</v>
      </c>
      <c r="M279" s="23" t="s">
        <v>40</v>
      </c>
      <c r="N279" s="25">
        <v>143240790</v>
      </c>
      <c r="O279" s="25">
        <v>-2832445</v>
      </c>
      <c r="P279" s="25">
        <v>140408345</v>
      </c>
      <c r="Q279" s="25">
        <v>121390500</v>
      </c>
      <c r="R279" s="30" t="s">
        <v>5510</v>
      </c>
      <c r="S279" s="23" t="s">
        <v>7016</v>
      </c>
      <c r="T279" s="23" t="s">
        <v>7017</v>
      </c>
      <c r="U279" s="23" t="s">
        <v>5513</v>
      </c>
      <c r="V279" s="23" t="s">
        <v>5514</v>
      </c>
      <c r="W279" s="23" t="s">
        <v>7018</v>
      </c>
      <c r="X279" s="23" t="s">
        <v>5516</v>
      </c>
      <c r="Y279" s="23" t="s">
        <v>5561</v>
      </c>
      <c r="Z279" s="23" t="s">
        <v>5562</v>
      </c>
      <c r="AA279" s="23" t="s">
        <v>1897</v>
      </c>
      <c r="AB279" s="21">
        <v>39526</v>
      </c>
      <c r="AC279" s="23" t="s">
        <v>1428</v>
      </c>
      <c r="AD279" s="23"/>
      <c r="AE279" s="23" t="s">
        <v>1898</v>
      </c>
      <c r="AF279" s="23" t="s">
        <v>1899</v>
      </c>
      <c r="AG279" s="23"/>
      <c r="AH279" s="23" t="s">
        <v>2776</v>
      </c>
      <c r="AI279" s="23" t="s">
        <v>5563</v>
      </c>
      <c r="AJ279" s="23" t="s">
        <v>7019</v>
      </c>
      <c r="AK279" s="23" t="s">
        <v>1896</v>
      </c>
    </row>
    <row r="280" spans="1:37" s="22" customFormat="1" ht="20" customHeight="1" x14ac:dyDescent="0.3">
      <c r="A280" s="34"/>
      <c r="B280" s="34"/>
      <c r="C280" s="35">
        <v>26126</v>
      </c>
      <c r="D280" s="32" t="s">
        <v>2776</v>
      </c>
      <c r="E280" s="23" t="s">
        <v>7020</v>
      </c>
      <c r="F280" s="23" t="s">
        <v>5509</v>
      </c>
      <c r="G280" s="30" t="s">
        <v>407</v>
      </c>
      <c r="H280" s="23" t="s">
        <v>408</v>
      </c>
      <c r="I280" s="23" t="s">
        <v>345</v>
      </c>
      <c r="J280" s="23" t="s">
        <v>347</v>
      </c>
      <c r="K280" s="23" t="s">
        <v>38</v>
      </c>
      <c r="L280" s="23" t="s">
        <v>409</v>
      </c>
      <c r="M280" s="23" t="s">
        <v>40</v>
      </c>
      <c r="N280" s="25">
        <v>101526600</v>
      </c>
      <c r="O280" s="25">
        <v>0</v>
      </c>
      <c r="P280" s="25">
        <v>101526600</v>
      </c>
      <c r="Q280" s="25">
        <v>88284000</v>
      </c>
      <c r="R280" s="30" t="s">
        <v>5510</v>
      </c>
      <c r="S280" s="23" t="s">
        <v>7021</v>
      </c>
      <c r="T280" s="23" t="s">
        <v>7022</v>
      </c>
      <c r="U280" s="23" t="s">
        <v>5513</v>
      </c>
      <c r="V280" s="23" t="s">
        <v>5514</v>
      </c>
      <c r="W280" s="23" t="s">
        <v>7023</v>
      </c>
      <c r="X280" s="23" t="s">
        <v>5516</v>
      </c>
      <c r="Y280" s="23" t="s">
        <v>5561</v>
      </c>
      <c r="Z280" s="23" t="s">
        <v>5562</v>
      </c>
      <c r="AA280" s="23" t="s">
        <v>1689</v>
      </c>
      <c r="AB280" s="21">
        <v>32926</v>
      </c>
      <c r="AC280" s="23" t="s">
        <v>1437</v>
      </c>
      <c r="AD280" s="23"/>
      <c r="AE280" s="23" t="s">
        <v>1690</v>
      </c>
      <c r="AF280" s="23" t="s">
        <v>1691</v>
      </c>
      <c r="AG280" s="23"/>
      <c r="AH280" s="23" t="s">
        <v>2776</v>
      </c>
      <c r="AI280" s="23" t="s">
        <v>5602</v>
      </c>
      <c r="AJ280" s="23" t="s">
        <v>7024</v>
      </c>
      <c r="AK280" s="23" t="s">
        <v>1688</v>
      </c>
    </row>
    <row r="281" spans="1:37" s="22" customFormat="1" ht="20" customHeight="1" x14ac:dyDescent="0.3">
      <c r="A281" s="34"/>
      <c r="B281" s="34"/>
      <c r="C281" s="35">
        <v>26226</v>
      </c>
      <c r="D281" s="32" t="s">
        <v>2776</v>
      </c>
      <c r="E281" s="23" t="s">
        <v>7025</v>
      </c>
      <c r="F281" s="23" t="s">
        <v>5509</v>
      </c>
      <c r="G281" s="30" t="s">
        <v>407</v>
      </c>
      <c r="H281" s="23" t="s">
        <v>408</v>
      </c>
      <c r="I281" s="23" t="s">
        <v>345</v>
      </c>
      <c r="J281" s="23" t="s">
        <v>347</v>
      </c>
      <c r="K281" s="23" t="s">
        <v>38</v>
      </c>
      <c r="L281" s="23" t="s">
        <v>409</v>
      </c>
      <c r="M281" s="23" t="s">
        <v>40</v>
      </c>
      <c r="N281" s="25">
        <v>64925525</v>
      </c>
      <c r="O281" s="25">
        <v>-919625</v>
      </c>
      <c r="P281" s="25">
        <v>64005900</v>
      </c>
      <c r="Q281" s="25">
        <v>55177500</v>
      </c>
      <c r="R281" s="30" t="s">
        <v>5510</v>
      </c>
      <c r="S281" s="23" t="s">
        <v>7026</v>
      </c>
      <c r="T281" s="23" t="s">
        <v>7027</v>
      </c>
      <c r="U281" s="23" t="s">
        <v>5513</v>
      </c>
      <c r="V281" s="23" t="s">
        <v>5514</v>
      </c>
      <c r="W281" s="23" t="s">
        <v>7028</v>
      </c>
      <c r="X281" s="23" t="s">
        <v>5516</v>
      </c>
      <c r="Y281" s="23" t="s">
        <v>5517</v>
      </c>
      <c r="Z281" s="23" t="s">
        <v>5518</v>
      </c>
      <c r="AA281" s="23" t="s">
        <v>1270</v>
      </c>
      <c r="AB281" s="21">
        <v>30726</v>
      </c>
      <c r="AC281" s="23" t="s">
        <v>1443</v>
      </c>
      <c r="AD281" s="23"/>
      <c r="AE281" s="23" t="s">
        <v>1598</v>
      </c>
      <c r="AF281" s="23" t="s">
        <v>1599</v>
      </c>
      <c r="AG281" s="23"/>
      <c r="AH281" s="23" t="s">
        <v>2776</v>
      </c>
      <c r="AI281" s="23" t="s">
        <v>5602</v>
      </c>
      <c r="AJ281" s="23" t="s">
        <v>7029</v>
      </c>
      <c r="AK281" s="23" t="s">
        <v>7030</v>
      </c>
    </row>
    <row r="282" spans="1:37" s="22" customFormat="1" ht="20" customHeight="1" x14ac:dyDescent="0.3">
      <c r="A282" s="34"/>
      <c r="B282" s="34"/>
      <c r="C282" s="35">
        <v>26326</v>
      </c>
      <c r="D282" s="32" t="s">
        <v>2776</v>
      </c>
      <c r="E282" s="23" t="s">
        <v>7031</v>
      </c>
      <c r="F282" s="23" t="s">
        <v>5509</v>
      </c>
      <c r="G282" s="30" t="s">
        <v>407</v>
      </c>
      <c r="H282" s="23" t="s">
        <v>408</v>
      </c>
      <c r="I282" s="23" t="s">
        <v>265</v>
      </c>
      <c r="J282" s="23" t="s">
        <v>848</v>
      </c>
      <c r="K282" s="23" t="s">
        <v>38</v>
      </c>
      <c r="L282" s="23" t="s">
        <v>409</v>
      </c>
      <c r="M282" s="23" t="s">
        <v>40</v>
      </c>
      <c r="N282" s="25">
        <v>130586750</v>
      </c>
      <c r="O282" s="25">
        <v>-2574950</v>
      </c>
      <c r="P282" s="25">
        <v>128011800</v>
      </c>
      <c r="Q282" s="25">
        <v>110355000</v>
      </c>
      <c r="R282" s="30" t="s">
        <v>5510</v>
      </c>
      <c r="S282" s="23" t="s">
        <v>7032</v>
      </c>
      <c r="T282" s="23" t="s">
        <v>7033</v>
      </c>
      <c r="U282" s="23" t="s">
        <v>5513</v>
      </c>
      <c r="V282" s="23" t="s">
        <v>5514</v>
      </c>
      <c r="W282" s="23" t="s">
        <v>7034</v>
      </c>
      <c r="X282" s="23" t="s">
        <v>5516</v>
      </c>
      <c r="Y282" s="23" t="s">
        <v>5561</v>
      </c>
      <c r="Z282" s="23" t="s">
        <v>5562</v>
      </c>
      <c r="AA282" s="23" t="s">
        <v>1528</v>
      </c>
      <c r="AB282" s="21">
        <v>37126</v>
      </c>
      <c r="AC282" s="23" t="s">
        <v>1415</v>
      </c>
      <c r="AD282" s="23"/>
      <c r="AE282" s="23" t="s">
        <v>1831</v>
      </c>
      <c r="AF282" s="23" t="s">
        <v>1832</v>
      </c>
      <c r="AG282" s="23"/>
      <c r="AH282" s="23" t="s">
        <v>2776</v>
      </c>
      <c r="AI282" s="23" t="s">
        <v>5563</v>
      </c>
      <c r="AJ282" s="23" t="s">
        <v>7035</v>
      </c>
      <c r="AK282" s="23" t="s">
        <v>1830</v>
      </c>
    </row>
    <row r="283" spans="1:37" s="22" customFormat="1" ht="20" customHeight="1" x14ac:dyDescent="0.3">
      <c r="A283" s="34"/>
      <c r="B283" s="34"/>
      <c r="C283" s="35">
        <v>26426</v>
      </c>
      <c r="D283" s="32" t="s">
        <v>2776</v>
      </c>
      <c r="E283" s="23" t="s">
        <v>7036</v>
      </c>
      <c r="F283" s="23" t="s">
        <v>5509</v>
      </c>
      <c r="G283" s="30" t="s">
        <v>407</v>
      </c>
      <c r="H283" s="23" t="s">
        <v>408</v>
      </c>
      <c r="I283" s="23" t="s">
        <v>265</v>
      </c>
      <c r="J283" s="23" t="s">
        <v>848</v>
      </c>
      <c r="K283" s="23" t="s">
        <v>38</v>
      </c>
      <c r="L283" s="23" t="s">
        <v>409</v>
      </c>
      <c r="M283" s="23" t="s">
        <v>40</v>
      </c>
      <c r="N283" s="25">
        <v>89387550</v>
      </c>
      <c r="O283" s="25">
        <v>-83428380</v>
      </c>
      <c r="P283" s="25">
        <v>5959170</v>
      </c>
      <c r="Q283" s="25">
        <v>0</v>
      </c>
      <c r="R283" s="30" t="s">
        <v>5510</v>
      </c>
      <c r="S283" s="23" t="s">
        <v>7037</v>
      </c>
      <c r="T283" s="23" t="s">
        <v>7038</v>
      </c>
      <c r="U283" s="23" t="s">
        <v>5513</v>
      </c>
      <c r="V283" s="23" t="s">
        <v>5514</v>
      </c>
      <c r="W283" s="23" t="s">
        <v>7039</v>
      </c>
      <c r="X283" s="23" t="s">
        <v>5516</v>
      </c>
      <c r="Y283" s="23" t="s">
        <v>5695</v>
      </c>
      <c r="Z283" s="23" t="s">
        <v>5696</v>
      </c>
      <c r="AA283" s="23" t="s">
        <v>1141</v>
      </c>
      <c r="AB283" s="21">
        <v>37526</v>
      </c>
      <c r="AC283" s="23" t="s">
        <v>1447</v>
      </c>
      <c r="AD283" s="23"/>
      <c r="AE283" s="23" t="s">
        <v>7040</v>
      </c>
      <c r="AF283" s="23" t="s">
        <v>7041</v>
      </c>
      <c r="AG283" s="23"/>
      <c r="AH283" s="23" t="s">
        <v>2776</v>
      </c>
      <c r="AI283" s="23" t="s">
        <v>5563</v>
      </c>
      <c r="AJ283" s="23" t="s">
        <v>7042</v>
      </c>
      <c r="AK283" s="23" t="s">
        <v>1838</v>
      </c>
    </row>
    <row r="284" spans="1:37" s="22" customFormat="1" ht="20" customHeight="1" x14ac:dyDescent="0.3">
      <c r="A284" s="34"/>
      <c r="B284" s="34"/>
      <c r="C284" s="35">
        <v>26526</v>
      </c>
      <c r="D284" s="32" t="s">
        <v>2776</v>
      </c>
      <c r="E284" s="23" t="s">
        <v>7043</v>
      </c>
      <c r="F284" s="23" t="s">
        <v>5509</v>
      </c>
      <c r="G284" s="30" t="s">
        <v>407</v>
      </c>
      <c r="H284" s="23" t="s">
        <v>408</v>
      </c>
      <c r="I284" s="23" t="s">
        <v>368</v>
      </c>
      <c r="J284" s="23" t="s">
        <v>370</v>
      </c>
      <c r="K284" s="23" t="s">
        <v>38</v>
      </c>
      <c r="L284" s="23" t="s">
        <v>409</v>
      </c>
      <c r="M284" s="23" t="s">
        <v>40</v>
      </c>
      <c r="N284" s="25">
        <v>79455600</v>
      </c>
      <c r="O284" s="25">
        <v>0</v>
      </c>
      <c r="P284" s="25">
        <v>79455600</v>
      </c>
      <c r="Q284" s="25">
        <v>65035880</v>
      </c>
      <c r="R284" s="30" t="s">
        <v>5510</v>
      </c>
      <c r="S284" s="23" t="s">
        <v>7044</v>
      </c>
      <c r="T284" s="23" t="s">
        <v>7045</v>
      </c>
      <c r="U284" s="23" t="s">
        <v>5513</v>
      </c>
      <c r="V284" s="23" t="s">
        <v>5514</v>
      </c>
      <c r="W284" s="23" t="s">
        <v>7046</v>
      </c>
      <c r="X284" s="23" t="s">
        <v>5516</v>
      </c>
      <c r="Y284" s="23" t="s">
        <v>5561</v>
      </c>
      <c r="Z284" s="23" t="s">
        <v>5562</v>
      </c>
      <c r="AA284" s="23" t="s">
        <v>2222</v>
      </c>
      <c r="AB284" s="21">
        <v>49526</v>
      </c>
      <c r="AC284" s="23" t="s">
        <v>1451</v>
      </c>
      <c r="AD284" s="23"/>
      <c r="AE284" s="23" t="s">
        <v>2223</v>
      </c>
      <c r="AF284" s="23" t="s">
        <v>2224</v>
      </c>
      <c r="AG284" s="23"/>
      <c r="AH284" s="23" t="s">
        <v>2776</v>
      </c>
      <c r="AI284" s="23" t="s">
        <v>5602</v>
      </c>
      <c r="AJ284" s="23" t="s">
        <v>7047</v>
      </c>
      <c r="AK284" s="23" t="s">
        <v>2221</v>
      </c>
    </row>
    <row r="285" spans="1:37" s="22" customFormat="1" ht="20" customHeight="1" x14ac:dyDescent="0.3">
      <c r="A285" s="34"/>
      <c r="B285" s="34"/>
      <c r="C285" s="35">
        <v>26626</v>
      </c>
      <c r="D285" s="32" t="s">
        <v>2776</v>
      </c>
      <c r="E285" s="23" t="s">
        <v>7048</v>
      </c>
      <c r="F285" s="23" t="s">
        <v>5509</v>
      </c>
      <c r="G285" s="30" t="s">
        <v>407</v>
      </c>
      <c r="H285" s="23" t="s">
        <v>408</v>
      </c>
      <c r="I285" s="23" t="s">
        <v>368</v>
      </c>
      <c r="J285" s="23" t="s">
        <v>370</v>
      </c>
      <c r="K285" s="23" t="s">
        <v>38</v>
      </c>
      <c r="L285" s="23" t="s">
        <v>409</v>
      </c>
      <c r="M285" s="23" t="s">
        <v>40</v>
      </c>
      <c r="N285" s="25">
        <v>44689050</v>
      </c>
      <c r="O285" s="25">
        <v>0</v>
      </c>
      <c r="P285" s="25">
        <v>44689050</v>
      </c>
      <c r="Q285" s="25">
        <v>36744330</v>
      </c>
      <c r="R285" s="30" t="s">
        <v>5510</v>
      </c>
      <c r="S285" s="23" t="s">
        <v>7049</v>
      </c>
      <c r="T285" s="23" t="s">
        <v>7050</v>
      </c>
      <c r="U285" s="23" t="s">
        <v>5513</v>
      </c>
      <c r="V285" s="23" t="s">
        <v>5514</v>
      </c>
      <c r="W285" s="23" t="s">
        <v>7051</v>
      </c>
      <c r="X285" s="23" t="s">
        <v>5516</v>
      </c>
      <c r="Y285" s="23" t="s">
        <v>5561</v>
      </c>
      <c r="Z285" s="23" t="s">
        <v>5562</v>
      </c>
      <c r="AA285" s="23" t="s">
        <v>2214</v>
      </c>
      <c r="AB285" s="21">
        <v>49326</v>
      </c>
      <c r="AC285" s="23" t="s">
        <v>1419</v>
      </c>
      <c r="AD285" s="23"/>
      <c r="AE285" s="23" t="s">
        <v>2215</v>
      </c>
      <c r="AF285" s="23" t="s">
        <v>2216</v>
      </c>
      <c r="AG285" s="23"/>
      <c r="AH285" s="23" t="s">
        <v>2776</v>
      </c>
      <c r="AI285" s="23" t="s">
        <v>5602</v>
      </c>
      <c r="AJ285" s="23" t="s">
        <v>7052</v>
      </c>
      <c r="AK285" s="23" t="s">
        <v>2213</v>
      </c>
    </row>
    <row r="286" spans="1:37" s="22" customFormat="1" ht="20" customHeight="1" x14ac:dyDescent="0.3">
      <c r="A286" s="34"/>
      <c r="B286" s="34"/>
      <c r="C286" s="35">
        <v>26726</v>
      </c>
      <c r="D286" s="32" t="s">
        <v>2776</v>
      </c>
      <c r="E286" s="23" t="s">
        <v>7053</v>
      </c>
      <c r="F286" s="23" t="s">
        <v>5509</v>
      </c>
      <c r="G286" s="30" t="s">
        <v>407</v>
      </c>
      <c r="H286" s="23" t="s">
        <v>408</v>
      </c>
      <c r="I286" s="23" t="s">
        <v>260</v>
      </c>
      <c r="J286" s="23" t="s">
        <v>601</v>
      </c>
      <c r="K286" s="23" t="s">
        <v>38</v>
      </c>
      <c r="L286" s="23" t="s">
        <v>409</v>
      </c>
      <c r="M286" s="23" t="s">
        <v>40</v>
      </c>
      <c r="N286" s="25">
        <v>124149375</v>
      </c>
      <c r="O286" s="25">
        <v>0</v>
      </c>
      <c r="P286" s="25">
        <v>124149375</v>
      </c>
      <c r="Q286" s="25">
        <v>102538187.5</v>
      </c>
      <c r="R286" s="30" t="s">
        <v>5510</v>
      </c>
      <c r="S286" s="23" t="s">
        <v>7054</v>
      </c>
      <c r="T286" s="23" t="s">
        <v>7055</v>
      </c>
      <c r="U286" s="23" t="s">
        <v>5513</v>
      </c>
      <c r="V286" s="23" t="s">
        <v>5514</v>
      </c>
      <c r="W286" s="23" t="s">
        <v>7056</v>
      </c>
      <c r="X286" s="23" t="s">
        <v>5516</v>
      </c>
      <c r="Y286" s="23" t="s">
        <v>5561</v>
      </c>
      <c r="Z286" s="23" t="s">
        <v>5562</v>
      </c>
      <c r="AA286" s="23" t="s">
        <v>972</v>
      </c>
      <c r="AB286" s="21">
        <v>13326</v>
      </c>
      <c r="AC286" s="23" t="s">
        <v>973</v>
      </c>
      <c r="AD286" s="23"/>
      <c r="AE286" s="23" t="s">
        <v>974</v>
      </c>
      <c r="AF286" s="23" t="s">
        <v>975</v>
      </c>
      <c r="AG286" s="23"/>
      <c r="AH286" s="23" t="s">
        <v>2654</v>
      </c>
      <c r="AI286" s="23" t="s">
        <v>5563</v>
      </c>
      <c r="AJ286" s="23" t="s">
        <v>7057</v>
      </c>
      <c r="AK286" s="23" t="s">
        <v>971</v>
      </c>
    </row>
    <row r="287" spans="1:37" s="22" customFormat="1" ht="20" customHeight="1" x14ac:dyDescent="0.3">
      <c r="A287" s="34"/>
      <c r="B287" s="34"/>
      <c r="C287" s="35">
        <v>26826</v>
      </c>
      <c r="D287" s="32" t="s">
        <v>2776</v>
      </c>
      <c r="E287" s="23" t="s">
        <v>7058</v>
      </c>
      <c r="F287" s="23" t="s">
        <v>5509</v>
      </c>
      <c r="G287" s="30" t="s">
        <v>407</v>
      </c>
      <c r="H287" s="23" t="s">
        <v>408</v>
      </c>
      <c r="I287" s="23" t="s">
        <v>368</v>
      </c>
      <c r="J287" s="23" t="s">
        <v>370</v>
      </c>
      <c r="K287" s="23" t="s">
        <v>38</v>
      </c>
      <c r="L287" s="23" t="s">
        <v>409</v>
      </c>
      <c r="M287" s="23" t="s">
        <v>40</v>
      </c>
      <c r="N287" s="25">
        <v>44689050</v>
      </c>
      <c r="O287" s="25">
        <v>0</v>
      </c>
      <c r="P287" s="25">
        <v>44689050</v>
      </c>
      <c r="Q287" s="25">
        <v>36578815</v>
      </c>
      <c r="R287" s="30" t="s">
        <v>5510</v>
      </c>
      <c r="S287" s="23" t="s">
        <v>7059</v>
      </c>
      <c r="T287" s="23" t="s">
        <v>7060</v>
      </c>
      <c r="U287" s="23" t="s">
        <v>5513</v>
      </c>
      <c r="V287" s="23" t="s">
        <v>5514</v>
      </c>
      <c r="W287" s="23" t="s">
        <v>7061</v>
      </c>
      <c r="X287" s="23" t="s">
        <v>5516</v>
      </c>
      <c r="Y287" s="23" t="s">
        <v>5561</v>
      </c>
      <c r="Z287" s="23" t="s">
        <v>5562</v>
      </c>
      <c r="AA287" s="23" t="s">
        <v>2228</v>
      </c>
      <c r="AB287" s="21">
        <v>49726</v>
      </c>
      <c r="AC287" s="23" t="s">
        <v>1458</v>
      </c>
      <c r="AD287" s="23"/>
      <c r="AE287" s="23" t="s">
        <v>2229</v>
      </c>
      <c r="AF287" s="23" t="s">
        <v>2230</v>
      </c>
      <c r="AG287" s="23"/>
      <c r="AH287" s="23" t="s">
        <v>2776</v>
      </c>
      <c r="AI287" s="23" t="s">
        <v>5563</v>
      </c>
      <c r="AJ287" s="23" t="s">
        <v>7062</v>
      </c>
      <c r="AK287" s="23" t="s">
        <v>7063</v>
      </c>
    </row>
    <row r="288" spans="1:37" s="22" customFormat="1" ht="20" customHeight="1" x14ac:dyDescent="0.3">
      <c r="A288" s="34"/>
      <c r="B288" s="34"/>
      <c r="C288" s="35">
        <v>26926</v>
      </c>
      <c r="D288" s="32" t="s">
        <v>2776</v>
      </c>
      <c r="E288" s="23" t="s">
        <v>7064</v>
      </c>
      <c r="F288" s="23" t="s">
        <v>5509</v>
      </c>
      <c r="G288" s="30" t="s">
        <v>407</v>
      </c>
      <c r="H288" s="23" t="s">
        <v>408</v>
      </c>
      <c r="I288" s="23" t="s">
        <v>317</v>
      </c>
      <c r="J288" s="23" t="s">
        <v>903</v>
      </c>
      <c r="K288" s="23" t="s">
        <v>38</v>
      </c>
      <c r="L288" s="23" t="s">
        <v>409</v>
      </c>
      <c r="M288" s="23" t="s">
        <v>40</v>
      </c>
      <c r="N288" s="25">
        <v>90895735</v>
      </c>
      <c r="O288" s="25">
        <v>-1544970</v>
      </c>
      <c r="P288" s="25">
        <v>89350765</v>
      </c>
      <c r="Q288" s="25">
        <v>77248500</v>
      </c>
      <c r="R288" s="30" t="s">
        <v>5510</v>
      </c>
      <c r="S288" s="23" t="s">
        <v>7065</v>
      </c>
      <c r="T288" s="23" t="s">
        <v>7066</v>
      </c>
      <c r="U288" s="23" t="s">
        <v>5513</v>
      </c>
      <c r="V288" s="23" t="s">
        <v>5514</v>
      </c>
      <c r="W288" s="23" t="s">
        <v>7067</v>
      </c>
      <c r="X288" s="23" t="s">
        <v>5516</v>
      </c>
      <c r="Y288" s="23" t="s">
        <v>5561</v>
      </c>
      <c r="Z288" s="23" t="s">
        <v>5562</v>
      </c>
      <c r="AA288" s="23" t="s">
        <v>2594</v>
      </c>
      <c r="AB288" s="21">
        <v>61426</v>
      </c>
      <c r="AC288" s="23" t="s">
        <v>1422</v>
      </c>
      <c r="AD288" s="23"/>
      <c r="AE288" s="23" t="s">
        <v>2595</v>
      </c>
      <c r="AF288" s="23" t="s">
        <v>2596</v>
      </c>
      <c r="AG288" s="23"/>
      <c r="AH288" s="23" t="s">
        <v>5479</v>
      </c>
      <c r="AI288" s="23" t="s">
        <v>5602</v>
      </c>
      <c r="AJ288" s="23" t="s">
        <v>7068</v>
      </c>
      <c r="AK288" s="23" t="s">
        <v>7069</v>
      </c>
    </row>
    <row r="289" spans="1:37" s="22" customFormat="1" ht="20" customHeight="1" x14ac:dyDescent="0.3">
      <c r="A289" s="34"/>
      <c r="B289" s="34"/>
      <c r="C289" s="35">
        <v>27026</v>
      </c>
      <c r="D289" s="32" t="s">
        <v>2776</v>
      </c>
      <c r="E289" s="23" t="s">
        <v>7070</v>
      </c>
      <c r="F289" s="23" t="s">
        <v>5509</v>
      </c>
      <c r="G289" s="30" t="s">
        <v>407</v>
      </c>
      <c r="H289" s="23" t="s">
        <v>408</v>
      </c>
      <c r="I289" s="23" t="s">
        <v>342</v>
      </c>
      <c r="J289" s="23" t="s">
        <v>344</v>
      </c>
      <c r="K289" s="23" t="s">
        <v>38</v>
      </c>
      <c r="L289" s="23" t="s">
        <v>409</v>
      </c>
      <c r="M289" s="23" t="s">
        <v>40</v>
      </c>
      <c r="N289" s="25">
        <v>132426000</v>
      </c>
      <c r="O289" s="25">
        <v>-3678500</v>
      </c>
      <c r="P289" s="25">
        <v>128747500</v>
      </c>
      <c r="Q289" s="25">
        <v>110355000</v>
      </c>
      <c r="R289" s="30" t="s">
        <v>5510</v>
      </c>
      <c r="S289" s="23" t="s">
        <v>7071</v>
      </c>
      <c r="T289" s="23" t="s">
        <v>7072</v>
      </c>
      <c r="U289" s="23" t="s">
        <v>5513</v>
      </c>
      <c r="V289" s="23" t="s">
        <v>5514</v>
      </c>
      <c r="W289" s="23" t="s">
        <v>7073</v>
      </c>
      <c r="X289" s="23" t="s">
        <v>5516</v>
      </c>
      <c r="Y289" s="23" t="s">
        <v>5561</v>
      </c>
      <c r="Z289" s="23" t="s">
        <v>5562</v>
      </c>
      <c r="AA289" s="23" t="s">
        <v>2281</v>
      </c>
      <c r="AB289" s="21">
        <v>51126</v>
      </c>
      <c r="AC289" s="23" t="s">
        <v>1464</v>
      </c>
      <c r="AD289" s="23"/>
      <c r="AE289" s="23" t="s">
        <v>2282</v>
      </c>
      <c r="AF289" s="23" t="s">
        <v>2283</v>
      </c>
      <c r="AG289" s="23"/>
      <c r="AH289" s="23" t="s">
        <v>2776</v>
      </c>
      <c r="AI289" s="23" t="s">
        <v>5602</v>
      </c>
      <c r="AJ289" s="23" t="s">
        <v>7074</v>
      </c>
      <c r="AK289" s="23" t="s">
        <v>7075</v>
      </c>
    </row>
    <row r="290" spans="1:37" s="22" customFormat="1" ht="20" customHeight="1" x14ac:dyDescent="0.3">
      <c r="A290" s="34"/>
      <c r="B290" s="34"/>
      <c r="C290" s="35">
        <v>27126</v>
      </c>
      <c r="D290" s="32" t="s">
        <v>2776</v>
      </c>
      <c r="E290" s="23" t="s">
        <v>7076</v>
      </c>
      <c r="F290" s="23" t="s">
        <v>5509</v>
      </c>
      <c r="G290" s="30" t="s">
        <v>407</v>
      </c>
      <c r="H290" s="23" t="s">
        <v>408</v>
      </c>
      <c r="I290" s="23" t="s">
        <v>317</v>
      </c>
      <c r="J290" s="23" t="s">
        <v>903</v>
      </c>
      <c r="K290" s="23" t="s">
        <v>38</v>
      </c>
      <c r="L290" s="23" t="s">
        <v>409</v>
      </c>
      <c r="M290" s="23" t="s">
        <v>40</v>
      </c>
      <c r="N290" s="25">
        <v>104175120</v>
      </c>
      <c r="O290" s="25">
        <v>-97112400</v>
      </c>
      <c r="P290" s="25">
        <v>7062720</v>
      </c>
      <c r="Q290" s="25">
        <v>0</v>
      </c>
      <c r="R290" s="30" t="s">
        <v>5510</v>
      </c>
      <c r="S290" s="23" t="s">
        <v>7077</v>
      </c>
      <c r="T290" s="23" t="s">
        <v>7078</v>
      </c>
      <c r="U290" s="23" t="s">
        <v>5513</v>
      </c>
      <c r="V290" s="23" t="s">
        <v>5514</v>
      </c>
      <c r="W290" s="23" t="s">
        <v>7079</v>
      </c>
      <c r="X290" s="23" t="s">
        <v>5516</v>
      </c>
      <c r="Y290" s="23" t="s">
        <v>5517</v>
      </c>
      <c r="Z290" s="23" t="s">
        <v>5518</v>
      </c>
      <c r="AA290" s="23" t="s">
        <v>2472</v>
      </c>
      <c r="AB290" s="21">
        <v>56926</v>
      </c>
      <c r="AC290" s="23" t="s">
        <v>1470</v>
      </c>
      <c r="AD290" s="23"/>
      <c r="AE290" s="23" t="s">
        <v>2473</v>
      </c>
      <c r="AF290" s="23" t="s">
        <v>2474</v>
      </c>
      <c r="AG290" s="23"/>
      <c r="AH290" s="23" t="s">
        <v>2776</v>
      </c>
      <c r="AI290" s="23" t="s">
        <v>5563</v>
      </c>
      <c r="AJ290" s="23" t="s">
        <v>7080</v>
      </c>
      <c r="AK290" s="23" t="s">
        <v>7081</v>
      </c>
    </row>
    <row r="291" spans="1:37" s="22" customFormat="1" ht="20" customHeight="1" x14ac:dyDescent="0.3">
      <c r="A291" s="34"/>
      <c r="B291" s="34"/>
      <c r="C291" s="35">
        <v>27226</v>
      </c>
      <c r="D291" s="32" t="s">
        <v>2776</v>
      </c>
      <c r="E291" s="23" t="s">
        <v>7082</v>
      </c>
      <c r="F291" s="23" t="s">
        <v>5509</v>
      </c>
      <c r="G291" s="30" t="s">
        <v>407</v>
      </c>
      <c r="H291" s="23" t="s">
        <v>408</v>
      </c>
      <c r="I291" s="23" t="s">
        <v>260</v>
      </c>
      <c r="J291" s="23" t="s">
        <v>601</v>
      </c>
      <c r="K291" s="23" t="s">
        <v>38</v>
      </c>
      <c r="L291" s="23" t="s">
        <v>409</v>
      </c>
      <c r="M291" s="23" t="s">
        <v>40</v>
      </c>
      <c r="N291" s="25">
        <v>89387550</v>
      </c>
      <c r="O291" s="25">
        <v>0</v>
      </c>
      <c r="P291" s="25">
        <v>89387550</v>
      </c>
      <c r="Q291" s="25">
        <v>73827495</v>
      </c>
      <c r="R291" s="30" t="s">
        <v>5510</v>
      </c>
      <c r="S291" s="23" t="s">
        <v>7083</v>
      </c>
      <c r="T291" s="23" t="s">
        <v>7084</v>
      </c>
      <c r="U291" s="23" t="s">
        <v>5513</v>
      </c>
      <c r="V291" s="23" t="s">
        <v>5514</v>
      </c>
      <c r="W291" s="23" t="s">
        <v>7085</v>
      </c>
      <c r="X291" s="23" t="s">
        <v>5516</v>
      </c>
      <c r="Y291" s="23" t="s">
        <v>5561</v>
      </c>
      <c r="Z291" s="23" t="s">
        <v>5562</v>
      </c>
      <c r="AA291" s="23" t="s">
        <v>1009</v>
      </c>
      <c r="AB291" s="21">
        <v>14326</v>
      </c>
      <c r="AC291" s="23" t="s">
        <v>1010</v>
      </c>
      <c r="AD291" s="23"/>
      <c r="AE291" s="23" t="s">
        <v>1011</v>
      </c>
      <c r="AF291" s="23" t="s">
        <v>1012</v>
      </c>
      <c r="AG291" s="23"/>
      <c r="AH291" s="23" t="s">
        <v>2776</v>
      </c>
      <c r="AI291" s="23" t="s">
        <v>5563</v>
      </c>
      <c r="AJ291" s="23" t="s">
        <v>7086</v>
      </c>
      <c r="AK291" s="23" t="s">
        <v>7087</v>
      </c>
    </row>
    <row r="292" spans="1:37" s="22" customFormat="1" ht="20" customHeight="1" x14ac:dyDescent="0.3">
      <c r="A292" s="34"/>
      <c r="B292" s="34"/>
      <c r="C292" s="35">
        <v>27326</v>
      </c>
      <c r="D292" s="32" t="s">
        <v>2776</v>
      </c>
      <c r="E292" s="23" t="s">
        <v>7088</v>
      </c>
      <c r="F292" s="23" t="s">
        <v>5509</v>
      </c>
      <c r="G292" s="30" t="s">
        <v>407</v>
      </c>
      <c r="H292" s="23" t="s">
        <v>408</v>
      </c>
      <c r="I292" s="23" t="s">
        <v>342</v>
      </c>
      <c r="J292" s="23" t="s">
        <v>344</v>
      </c>
      <c r="K292" s="23" t="s">
        <v>38</v>
      </c>
      <c r="L292" s="23" t="s">
        <v>409</v>
      </c>
      <c r="M292" s="23" t="s">
        <v>40</v>
      </c>
      <c r="N292" s="25">
        <v>132426000</v>
      </c>
      <c r="O292" s="25">
        <v>-4782050</v>
      </c>
      <c r="P292" s="25">
        <v>127643950</v>
      </c>
      <c r="Q292" s="25">
        <v>110355000</v>
      </c>
      <c r="R292" s="30" t="s">
        <v>5510</v>
      </c>
      <c r="S292" s="23" t="s">
        <v>7089</v>
      </c>
      <c r="T292" s="23" t="s">
        <v>7090</v>
      </c>
      <c r="U292" s="23" t="s">
        <v>5513</v>
      </c>
      <c r="V292" s="23" t="s">
        <v>5514</v>
      </c>
      <c r="W292" s="23" t="s">
        <v>7091</v>
      </c>
      <c r="X292" s="23" t="s">
        <v>5516</v>
      </c>
      <c r="Y292" s="23" t="s">
        <v>5754</v>
      </c>
      <c r="Z292" s="23" t="s">
        <v>5755</v>
      </c>
      <c r="AA292" s="23" t="s">
        <v>1695</v>
      </c>
      <c r="AB292" s="21">
        <v>55526</v>
      </c>
      <c r="AC292" s="23" t="s">
        <v>1431</v>
      </c>
      <c r="AD292" s="23"/>
      <c r="AE292" s="23" t="s">
        <v>2424</v>
      </c>
      <c r="AF292" s="23" t="s">
        <v>2425</v>
      </c>
      <c r="AG292" s="23"/>
      <c r="AH292" s="23" t="s">
        <v>2776</v>
      </c>
      <c r="AI292" s="23" t="s">
        <v>5563</v>
      </c>
      <c r="AJ292" s="23" t="s">
        <v>7092</v>
      </c>
      <c r="AK292" s="23" t="s">
        <v>7093</v>
      </c>
    </row>
    <row r="293" spans="1:37" s="22" customFormat="1" ht="20" customHeight="1" x14ac:dyDescent="0.3">
      <c r="A293" s="34"/>
      <c r="B293" s="34"/>
      <c r="C293" s="35">
        <v>27426</v>
      </c>
      <c r="D293" s="32" t="s">
        <v>2776</v>
      </c>
      <c r="E293" s="23" t="s">
        <v>7094</v>
      </c>
      <c r="F293" s="23" t="s">
        <v>5509</v>
      </c>
      <c r="G293" s="30" t="s">
        <v>407</v>
      </c>
      <c r="H293" s="23" t="s">
        <v>408</v>
      </c>
      <c r="I293" s="23" t="s">
        <v>342</v>
      </c>
      <c r="J293" s="23" t="s">
        <v>344</v>
      </c>
      <c r="K293" s="23" t="s">
        <v>38</v>
      </c>
      <c r="L293" s="23" t="s">
        <v>409</v>
      </c>
      <c r="M293" s="23" t="s">
        <v>40</v>
      </c>
      <c r="N293" s="25">
        <v>38844960</v>
      </c>
      <c r="O293" s="25">
        <v>-110355</v>
      </c>
      <c r="P293" s="25">
        <v>38734605</v>
      </c>
      <c r="Q293" s="25">
        <v>33106500</v>
      </c>
      <c r="R293" s="30" t="s">
        <v>5510</v>
      </c>
      <c r="S293" s="23" t="s">
        <v>7095</v>
      </c>
      <c r="T293" s="23" t="s">
        <v>7096</v>
      </c>
      <c r="U293" s="23" t="s">
        <v>5513</v>
      </c>
      <c r="V293" s="23" t="s">
        <v>5514</v>
      </c>
      <c r="W293" s="23" t="s">
        <v>7097</v>
      </c>
      <c r="X293" s="23" t="s">
        <v>5516</v>
      </c>
      <c r="Y293" s="23" t="s">
        <v>5754</v>
      </c>
      <c r="Z293" s="23" t="s">
        <v>5755</v>
      </c>
      <c r="AA293" s="23" t="s">
        <v>928</v>
      </c>
      <c r="AB293" s="21">
        <v>12226</v>
      </c>
      <c r="AC293" s="23" t="s">
        <v>929</v>
      </c>
      <c r="AD293" s="23"/>
      <c r="AE293" s="23" t="s">
        <v>930</v>
      </c>
      <c r="AF293" s="23" t="s">
        <v>931</v>
      </c>
      <c r="AG293" s="23"/>
      <c r="AH293" s="23" t="s">
        <v>2776</v>
      </c>
      <c r="AI293" s="23" t="s">
        <v>5602</v>
      </c>
      <c r="AJ293" s="23" t="s">
        <v>7098</v>
      </c>
      <c r="AK293" s="23" t="s">
        <v>7099</v>
      </c>
    </row>
    <row r="294" spans="1:37" s="22" customFormat="1" ht="20" customHeight="1" x14ac:dyDescent="0.3">
      <c r="A294" s="34"/>
      <c r="B294" s="34"/>
      <c r="C294" s="35">
        <v>27526</v>
      </c>
      <c r="D294" s="32" t="s">
        <v>2776</v>
      </c>
      <c r="E294" s="23" t="s">
        <v>7100</v>
      </c>
      <c r="F294" s="23" t="s">
        <v>5509</v>
      </c>
      <c r="G294" s="30" t="s">
        <v>407</v>
      </c>
      <c r="H294" s="23" t="s">
        <v>408</v>
      </c>
      <c r="I294" s="23" t="s">
        <v>260</v>
      </c>
      <c r="J294" s="23" t="s">
        <v>601</v>
      </c>
      <c r="K294" s="23" t="s">
        <v>38</v>
      </c>
      <c r="L294" s="23" t="s">
        <v>409</v>
      </c>
      <c r="M294" s="23" t="s">
        <v>40</v>
      </c>
      <c r="N294" s="25">
        <v>79455600</v>
      </c>
      <c r="O294" s="25">
        <v>0</v>
      </c>
      <c r="P294" s="25">
        <v>79455600</v>
      </c>
      <c r="Q294" s="25">
        <v>65624440</v>
      </c>
      <c r="R294" s="30" t="s">
        <v>5510</v>
      </c>
      <c r="S294" s="23" t="s">
        <v>7101</v>
      </c>
      <c r="T294" s="23" t="s">
        <v>7102</v>
      </c>
      <c r="U294" s="23" t="s">
        <v>5513</v>
      </c>
      <c r="V294" s="23" t="s">
        <v>5514</v>
      </c>
      <c r="W294" s="23" t="s">
        <v>7103</v>
      </c>
      <c r="X294" s="23" t="s">
        <v>5516</v>
      </c>
      <c r="Y294" s="23" t="s">
        <v>5517</v>
      </c>
      <c r="Z294" s="23" t="s">
        <v>5518</v>
      </c>
      <c r="AA294" s="23" t="s">
        <v>635</v>
      </c>
      <c r="AB294" s="21">
        <v>16126</v>
      </c>
      <c r="AC294" s="23" t="s">
        <v>1057</v>
      </c>
      <c r="AD294" s="23"/>
      <c r="AE294" s="23" t="s">
        <v>1058</v>
      </c>
      <c r="AF294" s="23" t="s">
        <v>1059</v>
      </c>
      <c r="AG294" s="23"/>
      <c r="AH294" s="23" t="s">
        <v>2776</v>
      </c>
      <c r="AI294" s="23" t="s">
        <v>5563</v>
      </c>
      <c r="AJ294" s="23" t="s">
        <v>7104</v>
      </c>
      <c r="AK294" s="23" t="s">
        <v>7105</v>
      </c>
    </row>
    <row r="295" spans="1:37" s="22" customFormat="1" ht="20" customHeight="1" x14ac:dyDescent="0.3">
      <c r="A295" s="34"/>
      <c r="B295" s="34"/>
      <c r="C295" s="35">
        <v>27626</v>
      </c>
      <c r="D295" s="32" t="s">
        <v>2776</v>
      </c>
      <c r="E295" s="23" t="s">
        <v>7106</v>
      </c>
      <c r="F295" s="23" t="s">
        <v>5509</v>
      </c>
      <c r="G295" s="30" t="s">
        <v>407</v>
      </c>
      <c r="H295" s="23" t="s">
        <v>408</v>
      </c>
      <c r="I295" s="23" t="s">
        <v>211</v>
      </c>
      <c r="J295" s="23" t="s">
        <v>816</v>
      </c>
      <c r="K295" s="23" t="s">
        <v>38</v>
      </c>
      <c r="L295" s="23" t="s">
        <v>409</v>
      </c>
      <c r="M295" s="23" t="s">
        <v>40</v>
      </c>
      <c r="N295" s="25">
        <v>161854000</v>
      </c>
      <c r="O295" s="25">
        <v>-2299062</v>
      </c>
      <c r="P295" s="25">
        <v>159554938</v>
      </c>
      <c r="Q295" s="25">
        <v>137943750</v>
      </c>
      <c r="R295" s="30" t="s">
        <v>5510</v>
      </c>
      <c r="S295" s="23" t="s">
        <v>7107</v>
      </c>
      <c r="T295" s="23" t="s">
        <v>7108</v>
      </c>
      <c r="U295" s="23" t="s">
        <v>5513</v>
      </c>
      <c r="V295" s="23" t="s">
        <v>5514</v>
      </c>
      <c r="W295" s="23" t="s">
        <v>7109</v>
      </c>
      <c r="X295" s="23" t="s">
        <v>5516</v>
      </c>
      <c r="Y295" s="23" t="s">
        <v>5561</v>
      </c>
      <c r="Z295" s="23" t="s">
        <v>5562</v>
      </c>
      <c r="AA295" s="23" t="s">
        <v>1158</v>
      </c>
      <c r="AB295" s="21">
        <v>42326</v>
      </c>
      <c r="AC295" s="23" t="s">
        <v>1488</v>
      </c>
      <c r="AD295" s="23"/>
      <c r="AE295" s="23" t="s">
        <v>1991</v>
      </c>
      <c r="AF295" s="23" t="s">
        <v>1992</v>
      </c>
      <c r="AG295" s="23"/>
      <c r="AH295" s="23" t="s">
        <v>2776</v>
      </c>
      <c r="AI295" s="23" t="s">
        <v>5563</v>
      </c>
      <c r="AJ295" s="23" t="s">
        <v>7110</v>
      </c>
      <c r="AK295" s="23" t="s">
        <v>7111</v>
      </c>
    </row>
    <row r="296" spans="1:37" s="22" customFormat="1" ht="20" customHeight="1" x14ac:dyDescent="0.3">
      <c r="A296" s="34"/>
      <c r="B296" s="34"/>
      <c r="C296" s="35">
        <v>27726</v>
      </c>
      <c r="D296" s="32" t="s">
        <v>2776</v>
      </c>
      <c r="E296" s="23" t="s">
        <v>7112</v>
      </c>
      <c r="F296" s="23" t="s">
        <v>5509</v>
      </c>
      <c r="G296" s="30" t="s">
        <v>407</v>
      </c>
      <c r="H296" s="23" t="s">
        <v>408</v>
      </c>
      <c r="I296" s="23" t="s">
        <v>353</v>
      </c>
      <c r="J296" s="23" t="s">
        <v>355</v>
      </c>
      <c r="K296" s="23" t="s">
        <v>38</v>
      </c>
      <c r="L296" s="23" t="s">
        <v>409</v>
      </c>
      <c r="M296" s="23" t="s">
        <v>40</v>
      </c>
      <c r="N296" s="25">
        <v>109251450</v>
      </c>
      <c r="O296" s="25">
        <v>0</v>
      </c>
      <c r="P296" s="25">
        <v>109251450</v>
      </c>
      <c r="Q296" s="25">
        <v>88615065</v>
      </c>
      <c r="R296" s="30" t="s">
        <v>5510</v>
      </c>
      <c r="S296" s="23" t="s">
        <v>7113</v>
      </c>
      <c r="T296" s="23" t="s">
        <v>7114</v>
      </c>
      <c r="U296" s="23" t="s">
        <v>5513</v>
      </c>
      <c r="V296" s="23" t="s">
        <v>5514</v>
      </c>
      <c r="W296" s="23" t="s">
        <v>7115</v>
      </c>
      <c r="X296" s="23" t="s">
        <v>5516</v>
      </c>
      <c r="Y296" s="23" t="s">
        <v>5561</v>
      </c>
      <c r="Z296" s="23" t="s">
        <v>5562</v>
      </c>
      <c r="AA296" s="23" t="s">
        <v>1488</v>
      </c>
      <c r="AB296" s="21">
        <v>27726</v>
      </c>
      <c r="AC296" s="23" t="s">
        <v>1484</v>
      </c>
      <c r="AD296" s="23"/>
      <c r="AE296" s="23" t="s">
        <v>1489</v>
      </c>
      <c r="AF296" s="23" t="s">
        <v>1490</v>
      </c>
      <c r="AG296" s="23"/>
      <c r="AH296" s="23" t="s">
        <v>2776</v>
      </c>
      <c r="AI296" s="23" t="s">
        <v>5563</v>
      </c>
      <c r="AJ296" s="23" t="s">
        <v>7116</v>
      </c>
      <c r="AK296" s="23" t="s">
        <v>7117</v>
      </c>
    </row>
    <row r="297" spans="1:37" s="22" customFormat="1" ht="20" customHeight="1" x14ac:dyDescent="0.3">
      <c r="A297" s="34"/>
      <c r="B297" s="34"/>
      <c r="C297" s="35">
        <v>27826</v>
      </c>
      <c r="D297" s="32" t="s">
        <v>2776</v>
      </c>
      <c r="E297" s="23" t="s">
        <v>7118</v>
      </c>
      <c r="F297" s="23" t="s">
        <v>5509</v>
      </c>
      <c r="G297" s="30" t="s">
        <v>407</v>
      </c>
      <c r="H297" s="23" t="s">
        <v>408</v>
      </c>
      <c r="I297" s="23" t="s">
        <v>260</v>
      </c>
      <c r="J297" s="23" t="s">
        <v>601</v>
      </c>
      <c r="K297" s="23" t="s">
        <v>38</v>
      </c>
      <c r="L297" s="23" t="s">
        <v>409</v>
      </c>
      <c r="M297" s="23" t="s">
        <v>40</v>
      </c>
      <c r="N297" s="25">
        <v>79455600</v>
      </c>
      <c r="O297" s="25">
        <v>0</v>
      </c>
      <c r="P297" s="25">
        <v>79455600</v>
      </c>
      <c r="Q297" s="25">
        <v>65918720</v>
      </c>
      <c r="R297" s="30" t="s">
        <v>5510</v>
      </c>
      <c r="S297" s="23" t="s">
        <v>7119</v>
      </c>
      <c r="T297" s="23" t="s">
        <v>7120</v>
      </c>
      <c r="U297" s="23" t="s">
        <v>5513</v>
      </c>
      <c r="V297" s="23" t="s">
        <v>5514</v>
      </c>
      <c r="W297" s="23" t="s">
        <v>7121</v>
      </c>
      <c r="X297" s="23" t="s">
        <v>5516</v>
      </c>
      <c r="Y297" s="23" t="s">
        <v>5561</v>
      </c>
      <c r="Z297" s="23" t="s">
        <v>5562</v>
      </c>
      <c r="AA297" s="23" t="s">
        <v>618</v>
      </c>
      <c r="AB297" s="21">
        <v>13026</v>
      </c>
      <c r="AC297" s="23" t="s">
        <v>958</v>
      </c>
      <c r="AD297" s="23"/>
      <c r="AE297" s="23" t="s">
        <v>959</v>
      </c>
      <c r="AF297" s="23" t="s">
        <v>960</v>
      </c>
      <c r="AG297" s="23"/>
      <c r="AH297" s="23" t="s">
        <v>2776</v>
      </c>
      <c r="AI297" s="23" t="s">
        <v>5563</v>
      </c>
      <c r="AJ297" s="23" t="s">
        <v>7122</v>
      </c>
      <c r="AK297" s="23" t="s">
        <v>7123</v>
      </c>
    </row>
    <row r="298" spans="1:37" s="22" customFormat="1" ht="20" customHeight="1" x14ac:dyDescent="0.3">
      <c r="A298" s="34"/>
      <c r="B298" s="34"/>
      <c r="C298" s="35">
        <v>27926</v>
      </c>
      <c r="D298" s="32" t="s">
        <v>2776</v>
      </c>
      <c r="E298" s="23" t="s">
        <v>7124</v>
      </c>
      <c r="F298" s="23" t="s">
        <v>5509</v>
      </c>
      <c r="G298" s="30" t="s">
        <v>407</v>
      </c>
      <c r="H298" s="23" t="s">
        <v>408</v>
      </c>
      <c r="I298" s="23" t="s">
        <v>248</v>
      </c>
      <c r="J298" s="23" t="s">
        <v>250</v>
      </c>
      <c r="K298" s="23" t="s">
        <v>38</v>
      </c>
      <c r="L298" s="23" t="s">
        <v>409</v>
      </c>
      <c r="M298" s="23" t="s">
        <v>40</v>
      </c>
      <c r="N298" s="25">
        <v>116534880</v>
      </c>
      <c r="O298" s="25">
        <v>-993195</v>
      </c>
      <c r="P298" s="25">
        <v>115541685</v>
      </c>
      <c r="Q298" s="25">
        <v>99319500</v>
      </c>
      <c r="R298" s="30" t="s">
        <v>5510</v>
      </c>
      <c r="S298" s="23" t="s">
        <v>7125</v>
      </c>
      <c r="T298" s="23" t="s">
        <v>7126</v>
      </c>
      <c r="U298" s="23" t="s">
        <v>5513</v>
      </c>
      <c r="V298" s="23" t="s">
        <v>5514</v>
      </c>
      <c r="W298" s="23" t="s">
        <v>7127</v>
      </c>
      <c r="X298" s="23" t="s">
        <v>5516</v>
      </c>
      <c r="Y298" s="23" t="s">
        <v>5561</v>
      </c>
      <c r="Z298" s="23" t="s">
        <v>5562</v>
      </c>
      <c r="AA298" s="23" t="s">
        <v>2117</v>
      </c>
      <c r="AB298" s="21">
        <v>46426</v>
      </c>
      <c r="AC298" s="23" t="s">
        <v>1491</v>
      </c>
      <c r="AD298" s="23"/>
      <c r="AE298" s="23" t="s">
        <v>2118</v>
      </c>
      <c r="AF298" s="23" t="s">
        <v>2119</v>
      </c>
      <c r="AG298" s="23"/>
      <c r="AH298" s="23" t="s">
        <v>2776</v>
      </c>
      <c r="AI298" s="23" t="s">
        <v>5563</v>
      </c>
      <c r="AJ298" s="23" t="s">
        <v>7128</v>
      </c>
      <c r="AK298" s="23" t="s">
        <v>7129</v>
      </c>
    </row>
    <row r="299" spans="1:37" s="22" customFormat="1" ht="20" customHeight="1" x14ac:dyDescent="0.3">
      <c r="A299" s="34"/>
      <c r="B299" s="34"/>
      <c r="C299" s="35">
        <v>28026</v>
      </c>
      <c r="D299" s="32" t="s">
        <v>2776</v>
      </c>
      <c r="E299" s="23" t="s">
        <v>7130</v>
      </c>
      <c r="F299" s="23" t="s">
        <v>5509</v>
      </c>
      <c r="G299" s="30" t="s">
        <v>407</v>
      </c>
      <c r="H299" s="23" t="s">
        <v>408</v>
      </c>
      <c r="I299" s="23" t="s">
        <v>348</v>
      </c>
      <c r="J299" s="23" t="s">
        <v>717</v>
      </c>
      <c r="K299" s="23" t="s">
        <v>38</v>
      </c>
      <c r="L299" s="23" t="s">
        <v>409</v>
      </c>
      <c r="M299" s="23" t="s">
        <v>40</v>
      </c>
      <c r="N299" s="25">
        <v>121390500</v>
      </c>
      <c r="O299" s="25">
        <v>0</v>
      </c>
      <c r="P299" s="25">
        <v>121390500</v>
      </c>
      <c r="Q299" s="25">
        <v>103365850</v>
      </c>
      <c r="R299" s="30" t="s">
        <v>5510</v>
      </c>
      <c r="S299" s="23" t="s">
        <v>7131</v>
      </c>
      <c r="T299" s="23" t="s">
        <v>7132</v>
      </c>
      <c r="U299" s="23" t="s">
        <v>5513</v>
      </c>
      <c r="V299" s="23" t="s">
        <v>5514</v>
      </c>
      <c r="W299" s="23" t="s">
        <v>7133</v>
      </c>
      <c r="X299" s="23" t="s">
        <v>5516</v>
      </c>
      <c r="Y299" s="23" t="s">
        <v>5561</v>
      </c>
      <c r="Z299" s="23" t="s">
        <v>5562</v>
      </c>
      <c r="AA299" s="23" t="s">
        <v>2207</v>
      </c>
      <c r="AB299" s="21">
        <v>49126</v>
      </c>
      <c r="AC299" s="23" t="s">
        <v>1495</v>
      </c>
      <c r="AD299" s="23"/>
      <c r="AE299" s="23" t="s">
        <v>2208</v>
      </c>
      <c r="AF299" s="23" t="s">
        <v>2209</v>
      </c>
      <c r="AG299" s="23"/>
      <c r="AH299" s="23" t="s">
        <v>2776</v>
      </c>
      <c r="AI299" s="23" t="s">
        <v>5563</v>
      </c>
      <c r="AJ299" s="23" t="s">
        <v>7134</v>
      </c>
      <c r="AK299" s="23" t="s">
        <v>7135</v>
      </c>
    </row>
    <row r="300" spans="1:37" s="22" customFormat="1" ht="20" customHeight="1" x14ac:dyDescent="0.3">
      <c r="A300" s="34"/>
      <c r="B300" s="34"/>
      <c r="C300" s="35">
        <v>28126</v>
      </c>
      <c r="D300" s="32" t="s">
        <v>2776</v>
      </c>
      <c r="E300" s="23" t="s">
        <v>7136</v>
      </c>
      <c r="F300" s="23" t="s">
        <v>5509</v>
      </c>
      <c r="G300" s="30" t="s">
        <v>407</v>
      </c>
      <c r="H300" s="23" t="s">
        <v>408</v>
      </c>
      <c r="I300" s="23" t="s">
        <v>260</v>
      </c>
      <c r="J300" s="23" t="s">
        <v>601</v>
      </c>
      <c r="K300" s="23" t="s">
        <v>38</v>
      </c>
      <c r="L300" s="23" t="s">
        <v>409</v>
      </c>
      <c r="M300" s="23" t="s">
        <v>40</v>
      </c>
      <c r="N300" s="25">
        <v>69523650</v>
      </c>
      <c r="O300" s="25">
        <v>0</v>
      </c>
      <c r="P300" s="25">
        <v>69523650</v>
      </c>
      <c r="Q300" s="25">
        <v>57678880</v>
      </c>
      <c r="R300" s="30" t="s">
        <v>5510</v>
      </c>
      <c r="S300" s="23" t="s">
        <v>7137</v>
      </c>
      <c r="T300" s="23" t="s">
        <v>7138</v>
      </c>
      <c r="U300" s="23" t="s">
        <v>5513</v>
      </c>
      <c r="V300" s="23" t="s">
        <v>5514</v>
      </c>
      <c r="W300" s="23" t="s">
        <v>7139</v>
      </c>
      <c r="X300" s="23" t="s">
        <v>5516</v>
      </c>
      <c r="Y300" s="23" t="s">
        <v>5561</v>
      </c>
      <c r="Z300" s="23" t="s">
        <v>5562</v>
      </c>
      <c r="AA300" s="23" t="s">
        <v>932</v>
      </c>
      <c r="AB300" s="21">
        <v>12426</v>
      </c>
      <c r="AC300" s="23" t="s">
        <v>933</v>
      </c>
      <c r="AD300" s="23"/>
      <c r="AE300" s="23" t="s">
        <v>934</v>
      </c>
      <c r="AF300" s="23" t="s">
        <v>935</v>
      </c>
      <c r="AG300" s="23"/>
      <c r="AH300" s="23" t="s">
        <v>2776</v>
      </c>
      <c r="AI300" s="23" t="s">
        <v>5563</v>
      </c>
      <c r="AJ300" s="23" t="s">
        <v>7140</v>
      </c>
      <c r="AK300" s="23" t="s">
        <v>7141</v>
      </c>
    </row>
    <row r="301" spans="1:37" s="22" customFormat="1" ht="20" customHeight="1" x14ac:dyDescent="0.3">
      <c r="A301" s="34"/>
      <c r="B301" s="34"/>
      <c r="C301" s="35">
        <v>28226</v>
      </c>
      <c r="D301" s="32" t="s">
        <v>2776</v>
      </c>
      <c r="E301" s="23" t="s">
        <v>7142</v>
      </c>
      <c r="F301" s="23" t="s">
        <v>5509</v>
      </c>
      <c r="G301" s="30" t="s">
        <v>407</v>
      </c>
      <c r="H301" s="23" t="s">
        <v>408</v>
      </c>
      <c r="I301" s="23" t="s">
        <v>244</v>
      </c>
      <c r="J301" s="23" t="s">
        <v>1300</v>
      </c>
      <c r="K301" s="23" t="s">
        <v>38</v>
      </c>
      <c r="L301" s="23" t="s">
        <v>409</v>
      </c>
      <c r="M301" s="23" t="s">
        <v>40</v>
      </c>
      <c r="N301" s="25">
        <v>97112400</v>
      </c>
      <c r="O301" s="25">
        <v>0</v>
      </c>
      <c r="P301" s="25">
        <v>97112400</v>
      </c>
      <c r="Q301" s="25">
        <v>83281240</v>
      </c>
      <c r="R301" s="30" t="s">
        <v>5510</v>
      </c>
      <c r="S301" s="23" t="s">
        <v>7143</v>
      </c>
      <c r="T301" s="23" t="s">
        <v>7144</v>
      </c>
      <c r="U301" s="23" t="s">
        <v>5513</v>
      </c>
      <c r="V301" s="23" t="s">
        <v>5514</v>
      </c>
      <c r="W301" s="23" t="s">
        <v>7145</v>
      </c>
      <c r="X301" s="23" t="s">
        <v>5516</v>
      </c>
      <c r="Y301" s="23" t="s">
        <v>5527</v>
      </c>
      <c r="Z301" s="23" t="s">
        <v>5528</v>
      </c>
      <c r="AA301" s="23" t="s">
        <v>2516</v>
      </c>
      <c r="AB301" s="21">
        <v>58826</v>
      </c>
      <c r="AC301" s="23" t="s">
        <v>1503</v>
      </c>
      <c r="AD301" s="23"/>
      <c r="AE301" s="23" t="s">
        <v>2517</v>
      </c>
      <c r="AF301" s="23" t="s">
        <v>2518</v>
      </c>
      <c r="AG301" s="23"/>
      <c r="AH301" s="23" t="s">
        <v>2776</v>
      </c>
      <c r="AI301" s="23" t="s">
        <v>5563</v>
      </c>
      <c r="AJ301" s="23" t="s">
        <v>7146</v>
      </c>
      <c r="AK301" s="23" t="s">
        <v>2515</v>
      </c>
    </row>
    <row r="302" spans="1:37" s="22" customFormat="1" ht="20" customHeight="1" x14ac:dyDescent="0.3">
      <c r="A302" s="34"/>
      <c r="B302" s="34"/>
      <c r="C302" s="35">
        <v>28326</v>
      </c>
      <c r="D302" s="32" t="s">
        <v>3151</v>
      </c>
      <c r="E302" s="23" t="s">
        <v>7147</v>
      </c>
      <c r="F302" s="23" t="s">
        <v>5509</v>
      </c>
      <c r="G302" s="30" t="s">
        <v>407</v>
      </c>
      <c r="H302" s="23" t="s">
        <v>408</v>
      </c>
      <c r="I302" s="23" t="s">
        <v>211</v>
      </c>
      <c r="J302" s="23" t="s">
        <v>816</v>
      </c>
      <c r="K302" s="23" t="s">
        <v>38</v>
      </c>
      <c r="L302" s="23" t="s">
        <v>409</v>
      </c>
      <c r="M302" s="23" t="s">
        <v>40</v>
      </c>
      <c r="N302" s="25">
        <v>89387550</v>
      </c>
      <c r="O302" s="25">
        <v>0</v>
      </c>
      <c r="P302" s="25">
        <v>89387550</v>
      </c>
      <c r="Q302" s="25">
        <v>74489625</v>
      </c>
      <c r="R302" s="30" t="s">
        <v>5510</v>
      </c>
      <c r="S302" s="23" t="s">
        <v>7148</v>
      </c>
      <c r="T302" s="23" t="s">
        <v>7149</v>
      </c>
      <c r="U302" s="23" t="s">
        <v>5513</v>
      </c>
      <c r="V302" s="23" t="s">
        <v>5514</v>
      </c>
      <c r="W302" s="23" t="s">
        <v>7150</v>
      </c>
      <c r="X302" s="23" t="s">
        <v>5516</v>
      </c>
      <c r="Y302" s="23" t="s">
        <v>5517</v>
      </c>
      <c r="Z302" s="23" t="s">
        <v>5518</v>
      </c>
      <c r="AA302" s="23" t="s">
        <v>1815</v>
      </c>
      <c r="AB302" s="21">
        <v>36626</v>
      </c>
      <c r="AC302" s="23" t="s">
        <v>1508</v>
      </c>
      <c r="AD302" s="23"/>
      <c r="AE302" s="23" t="s">
        <v>1816</v>
      </c>
      <c r="AF302" s="23" t="s">
        <v>1817</v>
      </c>
      <c r="AG302" s="23"/>
      <c r="AH302" s="23" t="s">
        <v>2776</v>
      </c>
      <c r="AI302" s="23" t="s">
        <v>5563</v>
      </c>
      <c r="AJ302" s="23" t="s">
        <v>7151</v>
      </c>
      <c r="AK302" s="23" t="s">
        <v>7152</v>
      </c>
    </row>
    <row r="303" spans="1:37" s="22" customFormat="1" ht="20" customHeight="1" x14ac:dyDescent="0.3">
      <c r="A303" s="34"/>
      <c r="B303" s="34"/>
      <c r="C303" s="35">
        <v>28426</v>
      </c>
      <c r="D303" s="32" t="s">
        <v>3151</v>
      </c>
      <c r="E303" s="23" t="s">
        <v>7153</v>
      </c>
      <c r="F303" s="23" t="s">
        <v>5509</v>
      </c>
      <c r="G303" s="30" t="s">
        <v>407</v>
      </c>
      <c r="H303" s="23" t="s">
        <v>408</v>
      </c>
      <c r="I303" s="23" t="s">
        <v>248</v>
      </c>
      <c r="J303" s="23" t="s">
        <v>250</v>
      </c>
      <c r="K303" s="23" t="s">
        <v>38</v>
      </c>
      <c r="L303" s="23" t="s">
        <v>409</v>
      </c>
      <c r="M303" s="23" t="s">
        <v>40</v>
      </c>
      <c r="N303" s="25">
        <v>124149375</v>
      </c>
      <c r="O303" s="25">
        <v>0</v>
      </c>
      <c r="P303" s="25">
        <v>124149375</v>
      </c>
      <c r="Q303" s="25">
        <v>102538187</v>
      </c>
      <c r="R303" s="30" t="s">
        <v>5510</v>
      </c>
      <c r="S303" s="23" t="s">
        <v>7154</v>
      </c>
      <c r="T303" s="23" t="s">
        <v>7155</v>
      </c>
      <c r="U303" s="23" t="s">
        <v>5513</v>
      </c>
      <c r="V303" s="23" t="s">
        <v>5514</v>
      </c>
      <c r="W303" s="23" t="s">
        <v>7156</v>
      </c>
      <c r="X303" s="23" t="s">
        <v>5516</v>
      </c>
      <c r="Y303" s="23" t="s">
        <v>5561</v>
      </c>
      <c r="Z303" s="23" t="s">
        <v>5562</v>
      </c>
      <c r="AA303" s="23" t="s">
        <v>2083</v>
      </c>
      <c r="AB303" s="21">
        <v>45426</v>
      </c>
      <c r="AC303" s="23" t="s">
        <v>1512</v>
      </c>
      <c r="AD303" s="23"/>
      <c r="AE303" s="23" t="s">
        <v>2084</v>
      </c>
      <c r="AF303" s="23" t="s">
        <v>2085</v>
      </c>
      <c r="AG303" s="23"/>
      <c r="AH303" s="23" t="s">
        <v>2776</v>
      </c>
      <c r="AI303" s="23" t="s">
        <v>5563</v>
      </c>
      <c r="AJ303" s="23" t="s">
        <v>7157</v>
      </c>
      <c r="AK303" s="23" t="s">
        <v>7158</v>
      </c>
    </row>
    <row r="304" spans="1:37" s="22" customFormat="1" ht="20" customHeight="1" x14ac:dyDescent="0.3">
      <c r="A304" s="34"/>
      <c r="B304" s="34"/>
      <c r="C304" s="35">
        <v>28526</v>
      </c>
      <c r="D304" s="32" t="s">
        <v>3151</v>
      </c>
      <c r="E304" s="23" t="s">
        <v>7159</v>
      </c>
      <c r="F304" s="23" t="s">
        <v>5509</v>
      </c>
      <c r="G304" s="30" t="s">
        <v>407</v>
      </c>
      <c r="H304" s="23" t="s">
        <v>408</v>
      </c>
      <c r="I304" s="23" t="s">
        <v>317</v>
      </c>
      <c r="J304" s="23" t="s">
        <v>903</v>
      </c>
      <c r="K304" s="23" t="s">
        <v>38</v>
      </c>
      <c r="L304" s="23" t="s">
        <v>409</v>
      </c>
      <c r="M304" s="23" t="s">
        <v>40</v>
      </c>
      <c r="N304" s="25">
        <v>143240790</v>
      </c>
      <c r="O304" s="25">
        <v>-2427810</v>
      </c>
      <c r="P304" s="25">
        <v>140812980</v>
      </c>
      <c r="Q304" s="25">
        <v>121390500</v>
      </c>
      <c r="R304" s="30" t="s">
        <v>5510</v>
      </c>
      <c r="S304" s="23" t="s">
        <v>7160</v>
      </c>
      <c r="T304" s="23" t="s">
        <v>7161</v>
      </c>
      <c r="U304" s="23" t="s">
        <v>5513</v>
      </c>
      <c r="V304" s="23" t="s">
        <v>5514</v>
      </c>
      <c r="W304" s="23" t="s">
        <v>7162</v>
      </c>
      <c r="X304" s="23" t="s">
        <v>5516</v>
      </c>
      <c r="Y304" s="23" t="s">
        <v>5561</v>
      </c>
      <c r="Z304" s="23" t="s">
        <v>5562</v>
      </c>
      <c r="AA304" s="23" t="s">
        <v>2469</v>
      </c>
      <c r="AB304" s="21">
        <v>56826</v>
      </c>
      <c r="AC304" s="23" t="s">
        <v>1517</v>
      </c>
      <c r="AD304" s="23"/>
      <c r="AE304" s="23" t="s">
        <v>2470</v>
      </c>
      <c r="AF304" s="23" t="s">
        <v>2471</v>
      </c>
      <c r="AG304" s="23"/>
      <c r="AH304" s="23" t="s">
        <v>2776</v>
      </c>
      <c r="AI304" s="23" t="s">
        <v>5563</v>
      </c>
      <c r="AJ304" s="23" t="s">
        <v>7163</v>
      </c>
      <c r="AK304" s="23" t="s">
        <v>7164</v>
      </c>
    </row>
    <row r="305" spans="1:37" s="22" customFormat="1" ht="20" customHeight="1" x14ac:dyDescent="0.3">
      <c r="A305" s="34"/>
      <c r="B305" s="34"/>
      <c r="C305" s="35">
        <v>28626</v>
      </c>
      <c r="D305" s="32" t="s">
        <v>3151</v>
      </c>
      <c r="E305" s="23" t="s">
        <v>7165</v>
      </c>
      <c r="F305" s="23" t="s">
        <v>5509</v>
      </c>
      <c r="G305" s="30" t="s">
        <v>407</v>
      </c>
      <c r="H305" s="23" t="s">
        <v>408</v>
      </c>
      <c r="I305" s="23" t="s">
        <v>368</v>
      </c>
      <c r="J305" s="23" t="s">
        <v>370</v>
      </c>
      <c r="K305" s="23" t="s">
        <v>38</v>
      </c>
      <c r="L305" s="23" t="s">
        <v>409</v>
      </c>
      <c r="M305" s="23" t="s">
        <v>40</v>
      </c>
      <c r="N305" s="25">
        <v>39727800</v>
      </c>
      <c r="O305" s="25">
        <v>0</v>
      </c>
      <c r="P305" s="25">
        <v>39727800</v>
      </c>
      <c r="Q305" s="25">
        <v>32517940</v>
      </c>
      <c r="R305" s="30" t="s">
        <v>5510</v>
      </c>
      <c r="S305" s="23" t="s">
        <v>7166</v>
      </c>
      <c r="T305" s="23" t="s">
        <v>7167</v>
      </c>
      <c r="U305" s="23" t="s">
        <v>5513</v>
      </c>
      <c r="V305" s="23" t="s">
        <v>5514</v>
      </c>
      <c r="W305" s="23" t="s">
        <v>7168</v>
      </c>
      <c r="X305" s="23" t="s">
        <v>5516</v>
      </c>
      <c r="Y305" s="23" t="s">
        <v>5561</v>
      </c>
      <c r="Z305" s="23" t="s">
        <v>5562</v>
      </c>
      <c r="AA305" s="23" t="s">
        <v>2093</v>
      </c>
      <c r="AB305" s="21">
        <v>48626</v>
      </c>
      <c r="AC305" s="23" t="s">
        <v>1522</v>
      </c>
      <c r="AD305" s="23"/>
      <c r="AE305" s="23" t="s">
        <v>2186</v>
      </c>
      <c r="AF305" s="23" t="s">
        <v>2187</v>
      </c>
      <c r="AG305" s="23"/>
      <c r="AH305" s="23" t="s">
        <v>2776</v>
      </c>
      <c r="AI305" s="23" t="s">
        <v>5563</v>
      </c>
      <c r="AJ305" s="23" t="s">
        <v>7169</v>
      </c>
      <c r="AK305" s="23" t="s">
        <v>7170</v>
      </c>
    </row>
    <row r="306" spans="1:37" s="22" customFormat="1" ht="20" customHeight="1" x14ac:dyDescent="0.3">
      <c r="A306" s="34"/>
      <c r="B306" s="34"/>
      <c r="C306" s="35">
        <v>28726</v>
      </c>
      <c r="D306" s="32" t="s">
        <v>3151</v>
      </c>
      <c r="E306" s="23" t="s">
        <v>7171</v>
      </c>
      <c r="F306" s="23" t="s">
        <v>5509</v>
      </c>
      <c r="G306" s="30" t="s">
        <v>407</v>
      </c>
      <c r="H306" s="23" t="s">
        <v>408</v>
      </c>
      <c r="I306" s="23" t="s">
        <v>368</v>
      </c>
      <c r="J306" s="23" t="s">
        <v>370</v>
      </c>
      <c r="K306" s="23" t="s">
        <v>38</v>
      </c>
      <c r="L306" s="23" t="s">
        <v>409</v>
      </c>
      <c r="M306" s="23" t="s">
        <v>40</v>
      </c>
      <c r="N306" s="25">
        <v>79455600</v>
      </c>
      <c r="O306" s="25">
        <v>0</v>
      </c>
      <c r="P306" s="25">
        <v>79455600</v>
      </c>
      <c r="Q306" s="25">
        <v>65035880</v>
      </c>
      <c r="R306" s="30" t="s">
        <v>5510</v>
      </c>
      <c r="S306" s="23" t="s">
        <v>7172</v>
      </c>
      <c r="T306" s="23" t="s">
        <v>7173</v>
      </c>
      <c r="U306" s="23" t="s">
        <v>5513</v>
      </c>
      <c r="V306" s="23" t="s">
        <v>5514</v>
      </c>
      <c r="W306" s="23" t="s">
        <v>7174</v>
      </c>
      <c r="X306" s="23" t="s">
        <v>5516</v>
      </c>
      <c r="Y306" s="23" t="s">
        <v>5517</v>
      </c>
      <c r="Z306" s="23" t="s">
        <v>5518</v>
      </c>
      <c r="AA306" s="23" t="s">
        <v>2225</v>
      </c>
      <c r="AB306" s="21">
        <v>49626</v>
      </c>
      <c r="AC306" s="23" t="s">
        <v>1527</v>
      </c>
      <c r="AD306" s="23"/>
      <c r="AE306" s="23" t="s">
        <v>2226</v>
      </c>
      <c r="AF306" s="23" t="s">
        <v>2227</v>
      </c>
      <c r="AG306" s="23"/>
      <c r="AH306" s="23" t="s">
        <v>2776</v>
      </c>
      <c r="AI306" s="23" t="s">
        <v>5563</v>
      </c>
      <c r="AJ306" s="23" t="s">
        <v>7175</v>
      </c>
      <c r="AK306" s="23" t="s">
        <v>7176</v>
      </c>
    </row>
    <row r="307" spans="1:37" s="22" customFormat="1" ht="20" customHeight="1" x14ac:dyDescent="0.3">
      <c r="A307" s="34"/>
      <c r="B307" s="34"/>
      <c r="C307" s="35">
        <v>28826</v>
      </c>
      <c r="D307" s="32" t="s">
        <v>3151</v>
      </c>
      <c r="E307" s="23" t="s">
        <v>7177</v>
      </c>
      <c r="F307" s="23" t="s">
        <v>5509</v>
      </c>
      <c r="G307" s="30" t="s">
        <v>407</v>
      </c>
      <c r="H307" s="23" t="s">
        <v>408</v>
      </c>
      <c r="I307" s="23" t="s">
        <v>244</v>
      </c>
      <c r="J307" s="23" t="s">
        <v>1300</v>
      </c>
      <c r="K307" s="23" t="s">
        <v>38</v>
      </c>
      <c r="L307" s="23" t="s">
        <v>409</v>
      </c>
      <c r="M307" s="23" t="s">
        <v>40</v>
      </c>
      <c r="N307" s="25">
        <v>54619950</v>
      </c>
      <c r="O307" s="25">
        <v>0</v>
      </c>
      <c r="P307" s="25">
        <v>54619950</v>
      </c>
      <c r="Q307" s="25">
        <v>47006260</v>
      </c>
      <c r="R307" s="30" t="s">
        <v>5510</v>
      </c>
      <c r="S307" s="23" t="s">
        <v>7178</v>
      </c>
      <c r="T307" s="23" t="s">
        <v>7179</v>
      </c>
      <c r="U307" s="23" t="s">
        <v>5513</v>
      </c>
      <c r="V307" s="23" t="s">
        <v>5514</v>
      </c>
      <c r="W307" s="23" t="s">
        <v>7180</v>
      </c>
      <c r="X307" s="23" t="s">
        <v>5516</v>
      </c>
      <c r="Y307" s="23" t="s">
        <v>5695</v>
      </c>
      <c r="Z307" s="23" t="s">
        <v>5696</v>
      </c>
      <c r="AA307" s="23" t="s">
        <v>1338</v>
      </c>
      <c r="AB307" s="21">
        <v>57326</v>
      </c>
      <c r="AC307" s="23" t="s">
        <v>2485</v>
      </c>
      <c r="AD307" s="23"/>
      <c r="AE307" s="23" t="s">
        <v>2486</v>
      </c>
      <c r="AF307" s="23" t="s">
        <v>2487</v>
      </c>
      <c r="AG307" s="23"/>
      <c r="AH307" s="23" t="s">
        <v>2776</v>
      </c>
      <c r="AI307" s="23" t="s">
        <v>5563</v>
      </c>
      <c r="AJ307" s="23" t="s">
        <v>7181</v>
      </c>
      <c r="AK307" s="23" t="s">
        <v>7182</v>
      </c>
    </row>
    <row r="308" spans="1:37" s="22" customFormat="1" ht="20" customHeight="1" x14ac:dyDescent="0.3">
      <c r="A308" s="34"/>
      <c r="B308" s="34"/>
      <c r="C308" s="35">
        <v>28926</v>
      </c>
      <c r="D308" s="32" t="s">
        <v>3151</v>
      </c>
      <c r="E308" s="23" t="s">
        <v>7183</v>
      </c>
      <c r="F308" s="23" t="s">
        <v>5509</v>
      </c>
      <c r="G308" s="30" t="s">
        <v>407</v>
      </c>
      <c r="H308" s="23" t="s">
        <v>408</v>
      </c>
      <c r="I308" s="23" t="s">
        <v>244</v>
      </c>
      <c r="J308" s="23" t="s">
        <v>1300</v>
      </c>
      <c r="K308" s="23" t="s">
        <v>38</v>
      </c>
      <c r="L308" s="23" t="s">
        <v>409</v>
      </c>
      <c r="M308" s="23" t="s">
        <v>40</v>
      </c>
      <c r="N308" s="25">
        <v>103880840</v>
      </c>
      <c r="O308" s="25">
        <v>-1471400</v>
      </c>
      <c r="P308" s="25">
        <v>102409440</v>
      </c>
      <c r="Q308" s="25">
        <v>88284000</v>
      </c>
      <c r="R308" s="30" t="s">
        <v>5510</v>
      </c>
      <c r="S308" s="23" t="s">
        <v>7184</v>
      </c>
      <c r="T308" s="23" t="s">
        <v>7185</v>
      </c>
      <c r="U308" s="23" t="s">
        <v>5513</v>
      </c>
      <c r="V308" s="23" t="s">
        <v>5514</v>
      </c>
      <c r="W308" s="23" t="s">
        <v>7186</v>
      </c>
      <c r="X308" s="23" t="s">
        <v>5516</v>
      </c>
      <c r="Y308" s="23" t="s">
        <v>5561</v>
      </c>
      <c r="Z308" s="23" t="s">
        <v>5562</v>
      </c>
      <c r="AA308" s="23" t="s">
        <v>2532</v>
      </c>
      <c r="AB308" s="21">
        <v>59526</v>
      </c>
      <c r="AC308" s="23" t="s">
        <v>1531</v>
      </c>
      <c r="AD308" s="23"/>
      <c r="AE308" s="23" t="s">
        <v>2533</v>
      </c>
      <c r="AF308" s="23" t="s">
        <v>2534</v>
      </c>
      <c r="AG308" s="23"/>
      <c r="AH308" s="23" t="s">
        <v>2776</v>
      </c>
      <c r="AI308" s="23" t="s">
        <v>5563</v>
      </c>
      <c r="AJ308" s="23" t="s">
        <v>7187</v>
      </c>
      <c r="AK308" s="23" t="s">
        <v>7188</v>
      </c>
    </row>
    <row r="309" spans="1:37" s="22" customFormat="1" ht="20" customHeight="1" x14ac:dyDescent="0.3">
      <c r="A309" s="34"/>
      <c r="B309" s="34"/>
      <c r="C309" s="35">
        <v>29026</v>
      </c>
      <c r="D309" s="32" t="s">
        <v>3151</v>
      </c>
      <c r="E309" s="23" t="s">
        <v>7189</v>
      </c>
      <c r="F309" s="23" t="s">
        <v>5509</v>
      </c>
      <c r="G309" s="30" t="s">
        <v>407</v>
      </c>
      <c r="H309" s="23" t="s">
        <v>408</v>
      </c>
      <c r="I309" s="23" t="s">
        <v>317</v>
      </c>
      <c r="J309" s="23" t="s">
        <v>903</v>
      </c>
      <c r="K309" s="23" t="s">
        <v>38</v>
      </c>
      <c r="L309" s="23" t="s">
        <v>409</v>
      </c>
      <c r="M309" s="23" t="s">
        <v>40</v>
      </c>
      <c r="N309" s="25">
        <v>143240790</v>
      </c>
      <c r="O309" s="25">
        <v>-2427810</v>
      </c>
      <c r="P309" s="25">
        <v>140812980</v>
      </c>
      <c r="Q309" s="25">
        <v>121390500</v>
      </c>
      <c r="R309" s="30" t="s">
        <v>5510</v>
      </c>
      <c r="S309" s="23" t="s">
        <v>7190</v>
      </c>
      <c r="T309" s="23" t="s">
        <v>7191</v>
      </c>
      <c r="U309" s="23" t="s">
        <v>5513</v>
      </c>
      <c r="V309" s="23" t="s">
        <v>5514</v>
      </c>
      <c r="W309" s="23" t="s">
        <v>7192</v>
      </c>
      <c r="X309" s="23" t="s">
        <v>5516</v>
      </c>
      <c r="Y309" s="23" t="s">
        <v>5561</v>
      </c>
      <c r="Z309" s="23" t="s">
        <v>5562</v>
      </c>
      <c r="AA309" s="23" t="s">
        <v>2601</v>
      </c>
      <c r="AB309" s="21">
        <v>61626</v>
      </c>
      <c r="AC309" s="23" t="s">
        <v>2602</v>
      </c>
      <c r="AD309" s="23"/>
      <c r="AE309" s="23" t="s">
        <v>2603</v>
      </c>
      <c r="AF309" s="23" t="s">
        <v>2604</v>
      </c>
      <c r="AG309" s="23"/>
      <c r="AH309" s="23" t="s">
        <v>5479</v>
      </c>
      <c r="AI309" s="23" t="s">
        <v>5602</v>
      </c>
      <c r="AJ309" s="23" t="s">
        <v>7193</v>
      </c>
      <c r="AK309" s="23" t="s">
        <v>7194</v>
      </c>
    </row>
    <row r="310" spans="1:37" s="22" customFormat="1" ht="20" customHeight="1" x14ac:dyDescent="0.3">
      <c r="A310" s="34"/>
      <c r="B310" s="34"/>
      <c r="C310" s="35">
        <v>29126</v>
      </c>
      <c r="D310" s="32" t="s">
        <v>3151</v>
      </c>
      <c r="E310" s="23" t="s">
        <v>7195</v>
      </c>
      <c r="F310" s="23" t="s">
        <v>5509</v>
      </c>
      <c r="G310" s="30" t="s">
        <v>407</v>
      </c>
      <c r="H310" s="23" t="s">
        <v>408</v>
      </c>
      <c r="I310" s="23" t="s">
        <v>342</v>
      </c>
      <c r="J310" s="23" t="s">
        <v>344</v>
      </c>
      <c r="K310" s="23" t="s">
        <v>38</v>
      </c>
      <c r="L310" s="23" t="s">
        <v>409</v>
      </c>
      <c r="M310" s="23" t="s">
        <v>40</v>
      </c>
      <c r="N310" s="25">
        <v>78131340</v>
      </c>
      <c r="O310" s="25">
        <v>-1544970</v>
      </c>
      <c r="P310" s="25">
        <v>76586370</v>
      </c>
      <c r="Q310" s="25">
        <v>66213000</v>
      </c>
      <c r="R310" s="30" t="s">
        <v>5510</v>
      </c>
      <c r="S310" s="23" t="s">
        <v>7196</v>
      </c>
      <c r="T310" s="23" t="s">
        <v>7197</v>
      </c>
      <c r="U310" s="23" t="s">
        <v>5513</v>
      </c>
      <c r="V310" s="23" t="s">
        <v>5514</v>
      </c>
      <c r="W310" s="23" t="s">
        <v>7198</v>
      </c>
      <c r="X310" s="23" t="s">
        <v>5516</v>
      </c>
      <c r="Y310" s="23" t="s">
        <v>5517</v>
      </c>
      <c r="Z310" s="23" t="s">
        <v>5518</v>
      </c>
      <c r="AA310" s="23" t="s">
        <v>2272</v>
      </c>
      <c r="AB310" s="21">
        <v>50926</v>
      </c>
      <c r="AC310" s="23" t="s">
        <v>1537</v>
      </c>
      <c r="AD310" s="23"/>
      <c r="AE310" s="23" t="s">
        <v>2273</v>
      </c>
      <c r="AF310" s="23" t="s">
        <v>2274</v>
      </c>
      <c r="AG310" s="23"/>
      <c r="AH310" s="23" t="s">
        <v>3151</v>
      </c>
      <c r="AI310" s="23" t="s">
        <v>5602</v>
      </c>
      <c r="AJ310" s="23" t="s">
        <v>7199</v>
      </c>
      <c r="AK310" s="23" t="s">
        <v>2271</v>
      </c>
    </row>
    <row r="311" spans="1:37" s="22" customFormat="1" ht="20" customHeight="1" x14ac:dyDescent="0.3">
      <c r="A311" s="34"/>
      <c r="B311" s="34"/>
      <c r="C311" s="35">
        <v>29226</v>
      </c>
      <c r="D311" s="32" t="s">
        <v>3151</v>
      </c>
      <c r="E311" s="23" t="s">
        <v>7200</v>
      </c>
      <c r="F311" s="23" t="s">
        <v>5509</v>
      </c>
      <c r="G311" s="30" t="s">
        <v>407</v>
      </c>
      <c r="H311" s="23" t="s">
        <v>408</v>
      </c>
      <c r="I311" s="23" t="s">
        <v>368</v>
      </c>
      <c r="J311" s="23" t="s">
        <v>370</v>
      </c>
      <c r="K311" s="23" t="s">
        <v>38</v>
      </c>
      <c r="L311" s="23" t="s">
        <v>409</v>
      </c>
      <c r="M311" s="23" t="s">
        <v>40</v>
      </c>
      <c r="N311" s="25">
        <v>59591700</v>
      </c>
      <c r="O311" s="25">
        <v>0</v>
      </c>
      <c r="P311" s="25">
        <v>59591700</v>
      </c>
      <c r="Q311" s="25">
        <v>48776910</v>
      </c>
      <c r="R311" s="30" t="s">
        <v>5510</v>
      </c>
      <c r="S311" s="23" t="s">
        <v>7201</v>
      </c>
      <c r="T311" s="23" t="s">
        <v>7202</v>
      </c>
      <c r="U311" s="23" t="s">
        <v>5513</v>
      </c>
      <c r="V311" s="23" t="s">
        <v>5514</v>
      </c>
      <c r="W311" s="23" t="s">
        <v>7203</v>
      </c>
      <c r="X311" s="23" t="s">
        <v>5516</v>
      </c>
      <c r="Y311" s="23" t="s">
        <v>5754</v>
      </c>
      <c r="Z311" s="23" t="s">
        <v>5755</v>
      </c>
      <c r="AA311" s="23" t="s">
        <v>2235</v>
      </c>
      <c r="AB311" s="21">
        <v>49926</v>
      </c>
      <c r="AC311" s="23" t="s">
        <v>1541</v>
      </c>
      <c r="AD311" s="23"/>
      <c r="AE311" s="23" t="s">
        <v>2236</v>
      </c>
      <c r="AF311" s="23" t="s">
        <v>2237</v>
      </c>
      <c r="AG311" s="23"/>
      <c r="AH311" s="23" t="s">
        <v>3151</v>
      </c>
      <c r="AI311" s="23" t="s">
        <v>5602</v>
      </c>
      <c r="AJ311" s="23" t="s">
        <v>7204</v>
      </c>
      <c r="AK311" s="23" t="s">
        <v>7205</v>
      </c>
    </row>
    <row r="312" spans="1:37" s="22" customFormat="1" ht="20" customHeight="1" x14ac:dyDescent="0.3">
      <c r="A312" s="34"/>
      <c r="B312" s="34"/>
      <c r="C312" s="35">
        <v>29326</v>
      </c>
      <c r="D312" s="32" t="s">
        <v>3151</v>
      </c>
      <c r="E312" s="23" t="s">
        <v>7206</v>
      </c>
      <c r="F312" s="23" t="s">
        <v>5509</v>
      </c>
      <c r="G312" s="30" t="s">
        <v>407</v>
      </c>
      <c r="H312" s="23" t="s">
        <v>408</v>
      </c>
      <c r="I312" s="23" t="s">
        <v>342</v>
      </c>
      <c r="J312" s="23" t="s">
        <v>344</v>
      </c>
      <c r="K312" s="23" t="s">
        <v>38</v>
      </c>
      <c r="L312" s="23" t="s">
        <v>409</v>
      </c>
      <c r="M312" s="23" t="s">
        <v>40</v>
      </c>
      <c r="N312" s="25">
        <v>78131340</v>
      </c>
      <c r="O312" s="25">
        <v>-1103550</v>
      </c>
      <c r="P312" s="25">
        <v>77027790</v>
      </c>
      <c r="Q312" s="25">
        <v>66213000</v>
      </c>
      <c r="R312" s="30" t="s">
        <v>5510</v>
      </c>
      <c r="S312" s="23" t="s">
        <v>7207</v>
      </c>
      <c r="T312" s="23" t="s">
        <v>7208</v>
      </c>
      <c r="U312" s="23" t="s">
        <v>5513</v>
      </c>
      <c r="V312" s="23" t="s">
        <v>5514</v>
      </c>
      <c r="W312" s="23" t="s">
        <v>7209</v>
      </c>
      <c r="X312" s="23" t="s">
        <v>5516</v>
      </c>
      <c r="Y312" s="23" t="s">
        <v>5527</v>
      </c>
      <c r="Z312" s="23" t="s">
        <v>5528</v>
      </c>
      <c r="AA312" s="23" t="s">
        <v>1108</v>
      </c>
      <c r="AB312" s="21">
        <v>51026</v>
      </c>
      <c r="AC312" s="23" t="s">
        <v>1547</v>
      </c>
      <c r="AD312" s="23"/>
      <c r="AE312" s="23" t="s">
        <v>2277</v>
      </c>
      <c r="AF312" s="23" t="s">
        <v>2278</v>
      </c>
      <c r="AG312" s="23"/>
      <c r="AH312" s="23" t="s">
        <v>3151</v>
      </c>
      <c r="AI312" s="23" t="s">
        <v>5602</v>
      </c>
      <c r="AJ312" s="23" t="s">
        <v>7210</v>
      </c>
      <c r="AK312" s="23" t="s">
        <v>2276</v>
      </c>
    </row>
    <row r="313" spans="1:37" s="22" customFormat="1" ht="20" customHeight="1" x14ac:dyDescent="0.3">
      <c r="A313" s="34"/>
      <c r="B313" s="34"/>
      <c r="C313" s="35">
        <v>29426</v>
      </c>
      <c r="D313" s="32" t="s">
        <v>3151</v>
      </c>
      <c r="E313" s="23" t="s">
        <v>7211</v>
      </c>
      <c r="F313" s="23" t="s">
        <v>5509</v>
      </c>
      <c r="G313" s="30" t="s">
        <v>407</v>
      </c>
      <c r="H313" s="23" t="s">
        <v>408</v>
      </c>
      <c r="I313" s="23" t="s">
        <v>265</v>
      </c>
      <c r="J313" s="23" t="s">
        <v>848</v>
      </c>
      <c r="K313" s="23" t="s">
        <v>38</v>
      </c>
      <c r="L313" s="23" t="s">
        <v>409</v>
      </c>
      <c r="M313" s="23" t="s">
        <v>40</v>
      </c>
      <c r="N313" s="25">
        <v>99319500</v>
      </c>
      <c r="O313" s="25">
        <v>0</v>
      </c>
      <c r="P313" s="25">
        <v>99319500</v>
      </c>
      <c r="Q313" s="25">
        <v>81294850</v>
      </c>
      <c r="R313" s="30" t="s">
        <v>5510</v>
      </c>
      <c r="S313" s="23" t="s">
        <v>7212</v>
      </c>
      <c r="T313" s="23" t="s">
        <v>7213</v>
      </c>
      <c r="U313" s="23" t="s">
        <v>5513</v>
      </c>
      <c r="V313" s="23" t="s">
        <v>5514</v>
      </c>
      <c r="W313" s="23" t="s">
        <v>7214</v>
      </c>
      <c r="X313" s="23" t="s">
        <v>5516</v>
      </c>
      <c r="Y313" s="23" t="s">
        <v>5843</v>
      </c>
      <c r="Z313" s="23" t="s">
        <v>5844</v>
      </c>
      <c r="AA313" s="23" t="s">
        <v>1747</v>
      </c>
      <c r="AB313" s="21">
        <v>34726</v>
      </c>
      <c r="AC313" s="23" t="s">
        <v>1552</v>
      </c>
      <c r="AD313" s="23"/>
      <c r="AE313" s="23" t="s">
        <v>1748</v>
      </c>
      <c r="AF313" s="23" t="s">
        <v>1749</v>
      </c>
      <c r="AG313" s="23"/>
      <c r="AH313" s="23" t="s">
        <v>2776</v>
      </c>
      <c r="AI313" s="23" t="s">
        <v>5563</v>
      </c>
      <c r="AJ313" s="23" t="s">
        <v>7215</v>
      </c>
      <c r="AK313" s="23" t="s">
        <v>7216</v>
      </c>
    </row>
    <row r="314" spans="1:37" s="22" customFormat="1" ht="20" customHeight="1" x14ac:dyDescent="0.3">
      <c r="A314" s="34"/>
      <c r="B314" s="34"/>
      <c r="C314" s="35">
        <v>29526</v>
      </c>
      <c r="D314" s="32" t="s">
        <v>3151</v>
      </c>
      <c r="E314" s="23" t="s">
        <v>7217</v>
      </c>
      <c r="F314" s="23" t="s">
        <v>5509</v>
      </c>
      <c r="G314" s="30" t="s">
        <v>407</v>
      </c>
      <c r="H314" s="23" t="s">
        <v>408</v>
      </c>
      <c r="I314" s="23" t="s">
        <v>326</v>
      </c>
      <c r="J314" s="23" t="s">
        <v>1600</v>
      </c>
      <c r="K314" s="23" t="s">
        <v>38</v>
      </c>
      <c r="L314" s="23" t="s">
        <v>409</v>
      </c>
      <c r="M314" s="23" t="s">
        <v>40</v>
      </c>
      <c r="N314" s="25">
        <v>116865945</v>
      </c>
      <c r="O314" s="25">
        <v>-1324260</v>
      </c>
      <c r="P314" s="25">
        <v>115541685</v>
      </c>
      <c r="Q314" s="25">
        <v>99319500</v>
      </c>
      <c r="R314" s="30" t="s">
        <v>5510</v>
      </c>
      <c r="S314" s="23" t="s">
        <v>7218</v>
      </c>
      <c r="T314" s="23" t="s">
        <v>7219</v>
      </c>
      <c r="U314" s="23" t="s">
        <v>5513</v>
      </c>
      <c r="V314" s="23" t="s">
        <v>5514</v>
      </c>
      <c r="W314" s="23" t="s">
        <v>7220</v>
      </c>
      <c r="X314" s="23" t="s">
        <v>5516</v>
      </c>
      <c r="Y314" s="23" t="s">
        <v>5561</v>
      </c>
      <c r="Z314" s="23" t="s">
        <v>5562</v>
      </c>
      <c r="AA314" s="23" t="s">
        <v>1648</v>
      </c>
      <c r="AB314" s="21">
        <v>32026</v>
      </c>
      <c r="AC314" s="23" t="s">
        <v>1557</v>
      </c>
      <c r="AD314" s="23"/>
      <c r="AE314" s="23" t="s">
        <v>1649</v>
      </c>
      <c r="AF314" s="23" t="s">
        <v>1650</v>
      </c>
      <c r="AG314" s="23"/>
      <c r="AH314" s="23" t="s">
        <v>5488</v>
      </c>
      <c r="AI314" s="23" t="s">
        <v>5563</v>
      </c>
      <c r="AJ314" s="23" t="s">
        <v>7221</v>
      </c>
      <c r="AK314" s="23" t="s">
        <v>1647</v>
      </c>
    </row>
    <row r="315" spans="1:37" s="22" customFormat="1" ht="20" customHeight="1" x14ac:dyDescent="0.3">
      <c r="A315" s="34"/>
      <c r="B315" s="34"/>
      <c r="C315" s="35">
        <v>29626</v>
      </c>
      <c r="D315" s="32" t="s">
        <v>3151</v>
      </c>
      <c r="E315" s="23" t="s">
        <v>7222</v>
      </c>
      <c r="F315" s="23" t="s">
        <v>5509</v>
      </c>
      <c r="G315" s="30" t="s">
        <v>407</v>
      </c>
      <c r="H315" s="23" t="s">
        <v>408</v>
      </c>
      <c r="I315" s="23" t="s">
        <v>265</v>
      </c>
      <c r="J315" s="23" t="s">
        <v>848</v>
      </c>
      <c r="K315" s="23" t="s">
        <v>38</v>
      </c>
      <c r="L315" s="23" t="s">
        <v>409</v>
      </c>
      <c r="M315" s="23" t="s">
        <v>40</v>
      </c>
      <c r="N315" s="25">
        <v>109251450</v>
      </c>
      <c r="O315" s="25">
        <v>0</v>
      </c>
      <c r="P315" s="25">
        <v>109251450</v>
      </c>
      <c r="Q315" s="25">
        <v>89424335</v>
      </c>
      <c r="R315" s="30" t="s">
        <v>5510</v>
      </c>
      <c r="S315" s="23" t="s">
        <v>6685</v>
      </c>
      <c r="T315" s="23" t="s">
        <v>6686</v>
      </c>
      <c r="U315" s="23" t="s">
        <v>5513</v>
      </c>
      <c r="V315" s="23" t="s">
        <v>5514</v>
      </c>
      <c r="W315" s="23" t="s">
        <v>6687</v>
      </c>
      <c r="X315" s="23" t="s">
        <v>5516</v>
      </c>
      <c r="Y315" s="23" t="s">
        <v>5517</v>
      </c>
      <c r="Z315" s="23" t="s">
        <v>5518</v>
      </c>
      <c r="AA315" s="23" t="s">
        <v>1809</v>
      </c>
      <c r="AB315" s="21">
        <v>36526</v>
      </c>
      <c r="AC315" s="23" t="s">
        <v>1810</v>
      </c>
      <c r="AD315" s="23" t="s">
        <v>7223</v>
      </c>
      <c r="AE315" s="23" t="s">
        <v>1812</v>
      </c>
      <c r="AF315" s="23" t="s">
        <v>1813</v>
      </c>
      <c r="AG315" s="23"/>
      <c r="AH315" s="23" t="s">
        <v>2543</v>
      </c>
      <c r="AI315" s="23" t="s">
        <v>5563</v>
      </c>
      <c r="AJ315" s="23" t="s">
        <v>6689</v>
      </c>
      <c r="AK315" s="23" t="s">
        <v>7224</v>
      </c>
    </row>
    <row r="316" spans="1:37" s="22" customFormat="1" ht="20" customHeight="1" x14ac:dyDescent="0.3">
      <c r="A316" s="34"/>
      <c r="B316" s="34"/>
      <c r="C316" s="35">
        <v>29726</v>
      </c>
      <c r="D316" s="32" t="s">
        <v>3151</v>
      </c>
      <c r="E316" s="23" t="s">
        <v>7225</v>
      </c>
      <c r="F316" s="23" t="s">
        <v>5509</v>
      </c>
      <c r="G316" s="30" t="s">
        <v>407</v>
      </c>
      <c r="H316" s="23" t="s">
        <v>408</v>
      </c>
      <c r="I316" s="23" t="s">
        <v>345</v>
      </c>
      <c r="J316" s="23" t="s">
        <v>347</v>
      </c>
      <c r="K316" s="23" t="s">
        <v>38</v>
      </c>
      <c r="L316" s="23" t="s">
        <v>409</v>
      </c>
      <c r="M316" s="23" t="s">
        <v>40</v>
      </c>
      <c r="N316" s="25">
        <v>88284000</v>
      </c>
      <c r="O316" s="25">
        <v>0</v>
      </c>
      <c r="P316" s="25">
        <v>88284000</v>
      </c>
      <c r="Q316" s="25">
        <v>74747120</v>
      </c>
      <c r="R316" s="30" t="s">
        <v>5510</v>
      </c>
      <c r="S316" s="23" t="s">
        <v>7226</v>
      </c>
      <c r="T316" s="23" t="s">
        <v>7227</v>
      </c>
      <c r="U316" s="23" t="s">
        <v>5513</v>
      </c>
      <c r="V316" s="23" t="s">
        <v>5514</v>
      </c>
      <c r="W316" s="23" t="s">
        <v>7228</v>
      </c>
      <c r="X316" s="23" t="s">
        <v>5516</v>
      </c>
      <c r="Y316" s="23" t="s">
        <v>5561</v>
      </c>
      <c r="Z316" s="23" t="s">
        <v>5562</v>
      </c>
      <c r="AA316" s="23" t="s">
        <v>2035</v>
      </c>
      <c r="AB316" s="21">
        <v>43726</v>
      </c>
      <c r="AC316" s="23" t="s">
        <v>1562</v>
      </c>
      <c r="AD316" s="23"/>
      <c r="AE316" s="23" t="s">
        <v>2036</v>
      </c>
      <c r="AF316" s="23" t="s">
        <v>2037</v>
      </c>
      <c r="AG316" s="23"/>
      <c r="AH316" s="23" t="s">
        <v>2776</v>
      </c>
      <c r="AI316" s="23" t="s">
        <v>5563</v>
      </c>
      <c r="AJ316" s="23" t="s">
        <v>7229</v>
      </c>
      <c r="AK316" s="23" t="s">
        <v>7230</v>
      </c>
    </row>
    <row r="317" spans="1:37" s="22" customFormat="1" ht="20" customHeight="1" x14ac:dyDescent="0.3">
      <c r="A317" s="34"/>
      <c r="B317" s="34"/>
      <c r="C317" s="35">
        <v>29826</v>
      </c>
      <c r="D317" s="32" t="s">
        <v>3151</v>
      </c>
      <c r="E317" s="23" t="s">
        <v>7231</v>
      </c>
      <c r="F317" s="23" t="s">
        <v>5509</v>
      </c>
      <c r="G317" s="30" t="s">
        <v>407</v>
      </c>
      <c r="H317" s="23" t="s">
        <v>408</v>
      </c>
      <c r="I317" s="23" t="s">
        <v>265</v>
      </c>
      <c r="J317" s="23" t="s">
        <v>848</v>
      </c>
      <c r="K317" s="23" t="s">
        <v>38</v>
      </c>
      <c r="L317" s="23" t="s">
        <v>409</v>
      </c>
      <c r="M317" s="23" t="s">
        <v>40</v>
      </c>
      <c r="N317" s="25">
        <v>89387550</v>
      </c>
      <c r="O317" s="25">
        <v>0</v>
      </c>
      <c r="P317" s="25">
        <v>89387550</v>
      </c>
      <c r="Q317" s="25">
        <v>73827495</v>
      </c>
      <c r="R317" s="30" t="s">
        <v>5510</v>
      </c>
      <c r="S317" s="23" t="s">
        <v>7232</v>
      </c>
      <c r="T317" s="23" t="s">
        <v>7233</v>
      </c>
      <c r="U317" s="23" t="s">
        <v>5513</v>
      </c>
      <c r="V317" s="23" t="s">
        <v>5514</v>
      </c>
      <c r="W317" s="23" t="s">
        <v>7234</v>
      </c>
      <c r="X317" s="23" t="s">
        <v>5516</v>
      </c>
      <c r="Y317" s="23" t="s">
        <v>5527</v>
      </c>
      <c r="Z317" s="23" t="s">
        <v>5528</v>
      </c>
      <c r="AA317" s="23" t="s">
        <v>818</v>
      </c>
      <c r="AB317" s="21">
        <v>36226</v>
      </c>
      <c r="AC317" s="23" t="s">
        <v>1566</v>
      </c>
      <c r="AD317" s="23"/>
      <c r="AE317" s="23" t="s">
        <v>1800</v>
      </c>
      <c r="AF317" s="23" t="s">
        <v>1801</v>
      </c>
      <c r="AG317" s="23"/>
      <c r="AH317" s="23" t="s">
        <v>3151</v>
      </c>
      <c r="AI317" s="23" t="s">
        <v>5602</v>
      </c>
      <c r="AJ317" s="23" t="s">
        <v>7235</v>
      </c>
      <c r="AK317" s="23" t="s">
        <v>7236</v>
      </c>
    </row>
    <row r="318" spans="1:37" s="22" customFormat="1" ht="20" customHeight="1" x14ac:dyDescent="0.3">
      <c r="A318" s="34"/>
      <c r="B318" s="34"/>
      <c r="C318" s="35">
        <v>29926</v>
      </c>
      <c r="D318" s="32" t="s">
        <v>3151</v>
      </c>
      <c r="E318" s="23" t="s">
        <v>7237</v>
      </c>
      <c r="F318" s="23" t="s">
        <v>5509</v>
      </c>
      <c r="G318" s="30" t="s">
        <v>407</v>
      </c>
      <c r="H318" s="23" t="s">
        <v>408</v>
      </c>
      <c r="I318" s="23" t="s">
        <v>265</v>
      </c>
      <c r="J318" s="23" t="s">
        <v>848</v>
      </c>
      <c r="K318" s="23" t="s">
        <v>38</v>
      </c>
      <c r="L318" s="23" t="s">
        <v>409</v>
      </c>
      <c r="M318" s="23" t="s">
        <v>40</v>
      </c>
      <c r="N318" s="25">
        <v>69523650</v>
      </c>
      <c r="O318" s="25">
        <v>0</v>
      </c>
      <c r="P318" s="25">
        <v>69523650</v>
      </c>
      <c r="Q318" s="25">
        <v>57421385</v>
      </c>
      <c r="R318" s="30" t="s">
        <v>5510</v>
      </c>
      <c r="S318" s="23" t="s">
        <v>7238</v>
      </c>
      <c r="T318" s="23" t="s">
        <v>7239</v>
      </c>
      <c r="U318" s="23" t="s">
        <v>5513</v>
      </c>
      <c r="V318" s="23" t="s">
        <v>5514</v>
      </c>
      <c r="W318" s="23" t="s">
        <v>7240</v>
      </c>
      <c r="X318" s="23" t="s">
        <v>5516</v>
      </c>
      <c r="Y318" s="23" t="s">
        <v>5561</v>
      </c>
      <c r="Z318" s="23" t="s">
        <v>5562</v>
      </c>
      <c r="AA318" s="23" t="s">
        <v>1803</v>
      </c>
      <c r="AB318" s="21">
        <v>36326</v>
      </c>
      <c r="AC318" s="23" t="s">
        <v>1570</v>
      </c>
      <c r="AD318" s="23"/>
      <c r="AE318" s="23" t="s">
        <v>1804</v>
      </c>
      <c r="AF318" s="23" t="s">
        <v>1805</v>
      </c>
      <c r="AG318" s="23"/>
      <c r="AH318" s="23" t="s">
        <v>3151</v>
      </c>
      <c r="AI318" s="23" t="s">
        <v>5602</v>
      </c>
      <c r="AJ318" s="23" t="s">
        <v>7241</v>
      </c>
      <c r="AK318" s="23" t="s">
        <v>1802</v>
      </c>
    </row>
    <row r="319" spans="1:37" s="22" customFormat="1" ht="20" customHeight="1" x14ac:dyDescent="0.3">
      <c r="A319" s="34"/>
      <c r="B319" s="34"/>
      <c r="C319" s="35">
        <v>30026</v>
      </c>
      <c r="D319" s="32" t="s">
        <v>3151</v>
      </c>
      <c r="E319" s="23" t="s">
        <v>7242</v>
      </c>
      <c r="F319" s="23" t="s">
        <v>5509</v>
      </c>
      <c r="G319" s="30" t="s">
        <v>407</v>
      </c>
      <c r="H319" s="23" t="s">
        <v>408</v>
      </c>
      <c r="I319" s="23" t="s">
        <v>211</v>
      </c>
      <c r="J319" s="23" t="s">
        <v>816</v>
      </c>
      <c r="K319" s="23" t="s">
        <v>38</v>
      </c>
      <c r="L319" s="23" t="s">
        <v>409</v>
      </c>
      <c r="M319" s="23" t="s">
        <v>40</v>
      </c>
      <c r="N319" s="25">
        <v>129483200</v>
      </c>
      <c r="O319" s="25">
        <v>-2574950</v>
      </c>
      <c r="P319" s="25">
        <v>126908250</v>
      </c>
      <c r="Q319" s="25">
        <v>110355000</v>
      </c>
      <c r="R319" s="30" t="s">
        <v>5510</v>
      </c>
      <c r="S319" s="23" t="s">
        <v>7243</v>
      </c>
      <c r="T319" s="23" t="s">
        <v>7244</v>
      </c>
      <c r="U319" s="23" t="s">
        <v>5513</v>
      </c>
      <c r="V319" s="23" t="s">
        <v>5514</v>
      </c>
      <c r="W319" s="23" t="s">
        <v>7245</v>
      </c>
      <c r="X319" s="23" t="s">
        <v>5516</v>
      </c>
      <c r="Y319" s="23" t="s">
        <v>5517</v>
      </c>
      <c r="Z319" s="23" t="s">
        <v>5518</v>
      </c>
      <c r="AA319" s="23" t="s">
        <v>663</v>
      </c>
      <c r="AB319" s="21">
        <v>42226</v>
      </c>
      <c r="AC319" s="23" t="s">
        <v>1575</v>
      </c>
      <c r="AD319" s="23"/>
      <c r="AE319" s="23" t="s">
        <v>1989</v>
      </c>
      <c r="AF319" s="23" t="s">
        <v>1990</v>
      </c>
      <c r="AG319" s="23"/>
      <c r="AH319" s="23" t="s">
        <v>3151</v>
      </c>
      <c r="AI319" s="23" t="s">
        <v>5602</v>
      </c>
      <c r="AJ319" s="23" t="s">
        <v>7246</v>
      </c>
      <c r="AK319" s="23" t="s">
        <v>1988</v>
      </c>
    </row>
    <row r="320" spans="1:37" s="22" customFormat="1" ht="20" customHeight="1" x14ac:dyDescent="0.3">
      <c r="A320" s="34"/>
      <c r="B320" s="34"/>
      <c r="C320" s="35">
        <v>30126</v>
      </c>
      <c r="D320" s="32" t="s">
        <v>3151</v>
      </c>
      <c r="E320" s="23" t="s">
        <v>7247</v>
      </c>
      <c r="F320" s="23" t="s">
        <v>5509</v>
      </c>
      <c r="G320" s="30" t="s">
        <v>407</v>
      </c>
      <c r="H320" s="23" t="s">
        <v>408</v>
      </c>
      <c r="I320" s="23" t="s">
        <v>308</v>
      </c>
      <c r="J320" s="23" t="s">
        <v>310</v>
      </c>
      <c r="K320" s="23" t="s">
        <v>38</v>
      </c>
      <c r="L320" s="23" t="s">
        <v>409</v>
      </c>
      <c r="M320" s="23" t="s">
        <v>40</v>
      </c>
      <c r="N320" s="25">
        <v>109251450</v>
      </c>
      <c r="O320" s="25">
        <v>0</v>
      </c>
      <c r="P320" s="25">
        <v>109251450</v>
      </c>
      <c r="Q320" s="25">
        <v>89424335</v>
      </c>
      <c r="R320" s="30" t="s">
        <v>5510</v>
      </c>
      <c r="S320" s="23" t="s">
        <v>7248</v>
      </c>
      <c r="T320" s="23" t="s">
        <v>7249</v>
      </c>
      <c r="U320" s="23" t="s">
        <v>5513</v>
      </c>
      <c r="V320" s="23" t="s">
        <v>5514</v>
      </c>
      <c r="W320" s="23" t="s">
        <v>7250</v>
      </c>
      <c r="X320" s="23" t="s">
        <v>5516</v>
      </c>
      <c r="Y320" s="23" t="s">
        <v>5517</v>
      </c>
      <c r="Z320" s="23" t="s">
        <v>5518</v>
      </c>
      <c r="AA320" s="23" t="s">
        <v>2053</v>
      </c>
      <c r="AB320" s="21">
        <v>44226</v>
      </c>
      <c r="AC320" s="23" t="s">
        <v>1578</v>
      </c>
      <c r="AD320" s="23"/>
      <c r="AE320" s="23" t="s">
        <v>2054</v>
      </c>
      <c r="AF320" s="23" t="s">
        <v>2055</v>
      </c>
      <c r="AG320" s="23"/>
      <c r="AH320" s="23" t="s">
        <v>3151</v>
      </c>
      <c r="AI320" s="23" t="s">
        <v>5563</v>
      </c>
      <c r="AJ320" s="23" t="s">
        <v>7251</v>
      </c>
      <c r="AK320" s="23" t="s">
        <v>7252</v>
      </c>
    </row>
    <row r="321" spans="1:37" s="22" customFormat="1" ht="20" customHeight="1" x14ac:dyDescent="0.3">
      <c r="A321" s="34"/>
      <c r="B321" s="34"/>
      <c r="C321" s="35">
        <v>30226</v>
      </c>
      <c r="D321" s="32" t="s">
        <v>3151</v>
      </c>
      <c r="E321" s="23" t="s">
        <v>7253</v>
      </c>
      <c r="F321" s="23" t="s">
        <v>5509</v>
      </c>
      <c r="G321" s="30" t="s">
        <v>407</v>
      </c>
      <c r="H321" s="23" t="s">
        <v>408</v>
      </c>
      <c r="I321" s="23" t="s">
        <v>345</v>
      </c>
      <c r="J321" s="23" t="s">
        <v>347</v>
      </c>
      <c r="K321" s="23" t="s">
        <v>38</v>
      </c>
      <c r="L321" s="23" t="s">
        <v>409</v>
      </c>
      <c r="M321" s="23" t="s">
        <v>40</v>
      </c>
      <c r="N321" s="25">
        <v>116534880</v>
      </c>
      <c r="O321" s="25">
        <v>-1655325</v>
      </c>
      <c r="P321" s="25">
        <v>114879555</v>
      </c>
      <c r="Q321" s="25">
        <v>99319500</v>
      </c>
      <c r="R321" s="30" t="s">
        <v>5510</v>
      </c>
      <c r="S321" s="23" t="s">
        <v>7254</v>
      </c>
      <c r="T321" s="23" t="s">
        <v>7255</v>
      </c>
      <c r="U321" s="23" t="s">
        <v>5513</v>
      </c>
      <c r="V321" s="23" t="s">
        <v>5514</v>
      </c>
      <c r="W321" s="23" t="s">
        <v>7256</v>
      </c>
      <c r="X321" s="23" t="s">
        <v>5516</v>
      </c>
      <c r="Y321" s="23" t="s">
        <v>5561</v>
      </c>
      <c r="Z321" s="23" t="s">
        <v>5562</v>
      </c>
      <c r="AA321" s="23" t="s">
        <v>1393</v>
      </c>
      <c r="AB321" s="21">
        <v>25526</v>
      </c>
      <c r="AC321" s="23" t="s">
        <v>1394</v>
      </c>
      <c r="AD321" s="23"/>
      <c r="AE321" s="23" t="s">
        <v>1395</v>
      </c>
      <c r="AF321" s="23" t="s">
        <v>1396</v>
      </c>
      <c r="AG321" s="23"/>
      <c r="AH321" s="23" t="s">
        <v>3151</v>
      </c>
      <c r="AI321" s="23" t="s">
        <v>5602</v>
      </c>
      <c r="AJ321" s="23" t="s">
        <v>7257</v>
      </c>
      <c r="AK321" s="23" t="s">
        <v>1392</v>
      </c>
    </row>
    <row r="322" spans="1:37" s="22" customFormat="1" ht="20" customHeight="1" x14ac:dyDescent="0.3">
      <c r="A322" s="34"/>
      <c r="B322" s="34"/>
      <c r="C322" s="35">
        <v>30326</v>
      </c>
      <c r="D322" s="32" t="s">
        <v>3151</v>
      </c>
      <c r="E322" s="23" t="s">
        <v>7258</v>
      </c>
      <c r="F322" s="23" t="s">
        <v>5509</v>
      </c>
      <c r="G322" s="30" t="s">
        <v>407</v>
      </c>
      <c r="H322" s="23" t="s">
        <v>408</v>
      </c>
      <c r="I322" s="23" t="s">
        <v>345</v>
      </c>
      <c r="J322" s="23" t="s">
        <v>347</v>
      </c>
      <c r="K322" s="23" t="s">
        <v>38</v>
      </c>
      <c r="L322" s="23" t="s">
        <v>409</v>
      </c>
      <c r="M322" s="23" t="s">
        <v>40</v>
      </c>
      <c r="N322" s="25">
        <v>48924050</v>
      </c>
      <c r="O322" s="25">
        <v>735700</v>
      </c>
      <c r="P322" s="25">
        <v>49659750</v>
      </c>
      <c r="Q322" s="25">
        <v>40647425</v>
      </c>
      <c r="R322" s="30" t="s">
        <v>5510</v>
      </c>
      <c r="S322" s="23" t="s">
        <v>7259</v>
      </c>
      <c r="T322" s="23" t="s">
        <v>7260</v>
      </c>
      <c r="U322" s="23" t="s">
        <v>5513</v>
      </c>
      <c r="V322" s="23" t="s">
        <v>5514</v>
      </c>
      <c r="W322" s="23" t="s">
        <v>7261</v>
      </c>
      <c r="X322" s="23" t="s">
        <v>5516</v>
      </c>
      <c r="Y322" s="23" t="s">
        <v>6040</v>
      </c>
      <c r="Z322" s="23" t="s">
        <v>6041</v>
      </c>
      <c r="AA322" s="23" t="s">
        <v>889</v>
      </c>
      <c r="AB322" s="21">
        <v>18826</v>
      </c>
      <c r="AC322" s="23" t="s">
        <v>1164</v>
      </c>
      <c r="AD322" s="23"/>
      <c r="AE322" s="23" t="s">
        <v>1165</v>
      </c>
      <c r="AF322" s="23" t="s">
        <v>1166</v>
      </c>
      <c r="AG322" s="23"/>
      <c r="AH322" s="23" t="s">
        <v>2654</v>
      </c>
      <c r="AI322" s="23" t="s">
        <v>5563</v>
      </c>
      <c r="AJ322" s="23" t="s">
        <v>7262</v>
      </c>
      <c r="AK322" s="23" t="s">
        <v>7263</v>
      </c>
    </row>
    <row r="323" spans="1:37" s="22" customFormat="1" ht="20" customHeight="1" x14ac:dyDescent="0.3">
      <c r="A323" s="34"/>
      <c r="B323" s="34"/>
      <c r="C323" s="35">
        <v>30426</v>
      </c>
      <c r="D323" s="32" t="s">
        <v>3151</v>
      </c>
      <c r="E323" s="23" t="s">
        <v>7264</v>
      </c>
      <c r="F323" s="23" t="s">
        <v>5509</v>
      </c>
      <c r="G323" s="30" t="s">
        <v>407</v>
      </c>
      <c r="H323" s="23" t="s">
        <v>408</v>
      </c>
      <c r="I323" s="23" t="s">
        <v>244</v>
      </c>
      <c r="J323" s="23" t="s">
        <v>1300</v>
      </c>
      <c r="K323" s="23" t="s">
        <v>38</v>
      </c>
      <c r="L323" s="23" t="s">
        <v>409</v>
      </c>
      <c r="M323" s="23" t="s">
        <v>40</v>
      </c>
      <c r="N323" s="25">
        <v>104175120</v>
      </c>
      <c r="O323" s="25">
        <v>-2354240</v>
      </c>
      <c r="P323" s="25">
        <v>101820880</v>
      </c>
      <c r="Q323" s="25">
        <v>88284000</v>
      </c>
      <c r="R323" s="30" t="s">
        <v>5510</v>
      </c>
      <c r="S323" s="23" t="s">
        <v>7265</v>
      </c>
      <c r="T323" s="23" t="s">
        <v>7266</v>
      </c>
      <c r="U323" s="23" t="s">
        <v>5513</v>
      </c>
      <c r="V323" s="23" t="s">
        <v>5514</v>
      </c>
      <c r="W323" s="23" t="s">
        <v>7267</v>
      </c>
      <c r="X323" s="23" t="s">
        <v>5516</v>
      </c>
      <c r="Y323" s="23" t="s">
        <v>5561</v>
      </c>
      <c r="Z323" s="23" t="s">
        <v>5562</v>
      </c>
      <c r="AA323" s="23" t="s">
        <v>2004</v>
      </c>
      <c r="AB323" s="21">
        <v>42826</v>
      </c>
      <c r="AC323" s="23" t="s">
        <v>1587</v>
      </c>
      <c r="AD323" s="23"/>
      <c r="AE323" s="23" t="s">
        <v>2005</v>
      </c>
      <c r="AF323" s="23" t="s">
        <v>2006</v>
      </c>
      <c r="AG323" s="23"/>
      <c r="AH323" s="23" t="s">
        <v>2776</v>
      </c>
      <c r="AI323" s="23" t="s">
        <v>5563</v>
      </c>
      <c r="AJ323" s="23" t="s">
        <v>7268</v>
      </c>
      <c r="AK323" s="23" t="s">
        <v>7269</v>
      </c>
    </row>
    <row r="324" spans="1:37" s="22" customFormat="1" ht="20" customHeight="1" x14ac:dyDescent="0.3">
      <c r="A324" s="34"/>
      <c r="B324" s="34"/>
      <c r="C324" s="35">
        <v>30526</v>
      </c>
      <c r="D324" s="32" t="s">
        <v>3151</v>
      </c>
      <c r="E324" s="23" t="s">
        <v>7270</v>
      </c>
      <c r="F324" s="23" t="s">
        <v>5509</v>
      </c>
      <c r="G324" s="30" t="s">
        <v>407</v>
      </c>
      <c r="H324" s="23" t="s">
        <v>408</v>
      </c>
      <c r="I324" s="23" t="s">
        <v>348</v>
      </c>
      <c r="J324" s="23" t="s">
        <v>717</v>
      </c>
      <c r="K324" s="23" t="s">
        <v>38</v>
      </c>
      <c r="L324" s="23" t="s">
        <v>409</v>
      </c>
      <c r="M324" s="23" t="s">
        <v>40</v>
      </c>
      <c r="N324" s="25">
        <v>79455600</v>
      </c>
      <c r="O324" s="25">
        <v>0</v>
      </c>
      <c r="P324" s="25">
        <v>79455600</v>
      </c>
      <c r="Q324" s="25">
        <v>65330160</v>
      </c>
      <c r="R324" s="30" t="s">
        <v>5510</v>
      </c>
      <c r="S324" s="23" t="s">
        <v>7271</v>
      </c>
      <c r="T324" s="23" t="s">
        <v>7272</v>
      </c>
      <c r="U324" s="23" t="s">
        <v>5513</v>
      </c>
      <c r="V324" s="23" t="s">
        <v>5514</v>
      </c>
      <c r="W324" s="23" t="s">
        <v>7273</v>
      </c>
      <c r="X324" s="23" t="s">
        <v>5516</v>
      </c>
      <c r="Y324" s="23" t="s">
        <v>5561</v>
      </c>
      <c r="Z324" s="23" t="s">
        <v>5562</v>
      </c>
      <c r="AA324" s="23" t="s">
        <v>989</v>
      </c>
      <c r="AB324" s="21">
        <v>15926</v>
      </c>
      <c r="AC324" s="23" t="s">
        <v>1050</v>
      </c>
      <c r="AD324" s="23"/>
      <c r="AE324" s="23" t="s">
        <v>1051</v>
      </c>
      <c r="AF324" s="23" t="s">
        <v>1052</v>
      </c>
      <c r="AG324" s="23"/>
      <c r="AH324" s="23" t="s">
        <v>3151</v>
      </c>
      <c r="AI324" s="23" t="s">
        <v>5563</v>
      </c>
      <c r="AJ324" s="23" t="s">
        <v>7274</v>
      </c>
      <c r="AK324" s="23" t="s">
        <v>7275</v>
      </c>
    </row>
    <row r="325" spans="1:37" s="22" customFormat="1" ht="20" customHeight="1" x14ac:dyDescent="0.3">
      <c r="A325" s="34"/>
      <c r="B325" s="34"/>
      <c r="C325" s="35">
        <v>30626</v>
      </c>
      <c r="D325" s="32" t="s">
        <v>3151</v>
      </c>
      <c r="E325" s="23" t="s">
        <v>7276</v>
      </c>
      <c r="F325" s="23" t="s">
        <v>5509</v>
      </c>
      <c r="G325" s="30" t="s">
        <v>407</v>
      </c>
      <c r="H325" s="23" t="s">
        <v>408</v>
      </c>
      <c r="I325" s="23" t="s">
        <v>342</v>
      </c>
      <c r="J325" s="23" t="s">
        <v>344</v>
      </c>
      <c r="K325" s="23" t="s">
        <v>38</v>
      </c>
      <c r="L325" s="23" t="s">
        <v>409</v>
      </c>
      <c r="M325" s="23" t="s">
        <v>40</v>
      </c>
      <c r="N325" s="25">
        <v>92440705</v>
      </c>
      <c r="O325" s="25">
        <v>-2574950</v>
      </c>
      <c r="P325" s="25">
        <v>89865755</v>
      </c>
      <c r="Q325" s="25">
        <v>77248500</v>
      </c>
      <c r="R325" s="30" t="s">
        <v>5510</v>
      </c>
      <c r="S325" s="23" t="s">
        <v>7277</v>
      </c>
      <c r="T325" s="23" t="s">
        <v>7278</v>
      </c>
      <c r="U325" s="23" t="s">
        <v>5513</v>
      </c>
      <c r="V325" s="23" t="s">
        <v>5514</v>
      </c>
      <c r="W325" s="23" t="s">
        <v>7279</v>
      </c>
      <c r="X325" s="23" t="s">
        <v>5516</v>
      </c>
      <c r="Y325" s="23" t="s">
        <v>6040</v>
      </c>
      <c r="Z325" s="23" t="s">
        <v>6041</v>
      </c>
      <c r="AA325" s="23" t="s">
        <v>457</v>
      </c>
      <c r="AB325" s="21">
        <v>926</v>
      </c>
      <c r="AC325" s="23" t="s">
        <v>458</v>
      </c>
      <c r="AD325" s="23"/>
      <c r="AE325" s="23" t="s">
        <v>459</v>
      </c>
      <c r="AF325" s="23" t="s">
        <v>460</v>
      </c>
      <c r="AG325" s="23"/>
      <c r="AH325" s="23" t="s">
        <v>3151</v>
      </c>
      <c r="AI325" s="23" t="s">
        <v>5563</v>
      </c>
      <c r="AJ325" s="23" t="s">
        <v>7280</v>
      </c>
      <c r="AK325" s="23" t="s">
        <v>7281</v>
      </c>
    </row>
    <row r="326" spans="1:37" s="22" customFormat="1" ht="20" customHeight="1" x14ac:dyDescent="0.3">
      <c r="A326" s="34"/>
      <c r="B326" s="34"/>
      <c r="C326" s="35">
        <v>30726</v>
      </c>
      <c r="D326" s="32" t="s">
        <v>3151</v>
      </c>
      <c r="E326" s="23" t="s">
        <v>7282</v>
      </c>
      <c r="F326" s="23" t="s">
        <v>5509</v>
      </c>
      <c r="G326" s="30" t="s">
        <v>407</v>
      </c>
      <c r="H326" s="23" t="s">
        <v>408</v>
      </c>
      <c r="I326" s="23" t="s">
        <v>308</v>
      </c>
      <c r="J326" s="23" t="s">
        <v>310</v>
      </c>
      <c r="K326" s="23" t="s">
        <v>38</v>
      </c>
      <c r="L326" s="23" t="s">
        <v>409</v>
      </c>
      <c r="M326" s="23" t="s">
        <v>40</v>
      </c>
      <c r="N326" s="25">
        <v>79455600</v>
      </c>
      <c r="O326" s="25">
        <v>-2427810</v>
      </c>
      <c r="P326" s="25">
        <v>77027790</v>
      </c>
      <c r="Q326" s="25">
        <v>66213000</v>
      </c>
      <c r="R326" s="30" t="s">
        <v>5510</v>
      </c>
      <c r="S326" s="23" t="s">
        <v>7283</v>
      </c>
      <c r="T326" s="23" t="s">
        <v>7284</v>
      </c>
      <c r="U326" s="23" t="s">
        <v>5513</v>
      </c>
      <c r="V326" s="23" t="s">
        <v>5514</v>
      </c>
      <c r="W326" s="23" t="s">
        <v>7285</v>
      </c>
      <c r="X326" s="23" t="s">
        <v>5516</v>
      </c>
      <c r="Y326" s="23" t="s">
        <v>5561</v>
      </c>
      <c r="Z326" s="23" t="s">
        <v>5562</v>
      </c>
      <c r="AA326" s="23" t="s">
        <v>488</v>
      </c>
      <c r="AB326" s="21">
        <v>21826</v>
      </c>
      <c r="AC326" s="23" t="s">
        <v>1270</v>
      </c>
      <c r="AD326" s="23"/>
      <c r="AE326" s="23" t="s">
        <v>1271</v>
      </c>
      <c r="AF326" s="23" t="s">
        <v>1272</v>
      </c>
      <c r="AG326" s="23"/>
      <c r="AH326" s="23" t="s">
        <v>3151</v>
      </c>
      <c r="AI326" s="23" t="s">
        <v>5602</v>
      </c>
      <c r="AJ326" s="23" t="s">
        <v>7286</v>
      </c>
      <c r="AK326" s="23" t="s">
        <v>7287</v>
      </c>
    </row>
    <row r="327" spans="1:37" s="22" customFormat="1" ht="20" customHeight="1" x14ac:dyDescent="0.3">
      <c r="A327" s="34"/>
      <c r="B327" s="34"/>
      <c r="C327" s="35">
        <v>30826</v>
      </c>
      <c r="D327" s="32" t="s">
        <v>3151</v>
      </c>
      <c r="E327" s="23" t="s">
        <v>7288</v>
      </c>
      <c r="F327" s="23" t="s">
        <v>5509</v>
      </c>
      <c r="G327" s="30" t="s">
        <v>407</v>
      </c>
      <c r="H327" s="23" t="s">
        <v>408</v>
      </c>
      <c r="I327" s="23" t="s">
        <v>244</v>
      </c>
      <c r="J327" s="23" t="s">
        <v>1300</v>
      </c>
      <c r="K327" s="23" t="s">
        <v>38</v>
      </c>
      <c r="L327" s="23" t="s">
        <v>409</v>
      </c>
      <c r="M327" s="23" t="s">
        <v>40</v>
      </c>
      <c r="N327" s="25">
        <v>97112400</v>
      </c>
      <c r="O327" s="25">
        <v>0</v>
      </c>
      <c r="P327" s="25">
        <v>97112400</v>
      </c>
      <c r="Q327" s="25">
        <v>85341200</v>
      </c>
      <c r="R327" s="30" t="s">
        <v>5510</v>
      </c>
      <c r="S327" s="23" t="s">
        <v>7289</v>
      </c>
      <c r="T327" s="23" t="s">
        <v>7290</v>
      </c>
      <c r="U327" s="23" t="s">
        <v>5513</v>
      </c>
      <c r="V327" s="23" t="s">
        <v>5514</v>
      </c>
      <c r="W327" s="23" t="s">
        <v>7291</v>
      </c>
      <c r="X327" s="23" t="s">
        <v>5516</v>
      </c>
      <c r="Y327" s="23" t="s">
        <v>5561</v>
      </c>
      <c r="Z327" s="23" t="s">
        <v>5562</v>
      </c>
      <c r="AA327" s="23" t="s">
        <v>2072</v>
      </c>
      <c r="AB327" s="21">
        <v>59026</v>
      </c>
      <c r="AC327" s="23" t="s">
        <v>2521</v>
      </c>
      <c r="AD327" s="23"/>
      <c r="AE327" s="23" t="s">
        <v>2522</v>
      </c>
      <c r="AF327" s="23" t="s">
        <v>2523</v>
      </c>
      <c r="AG327" s="23"/>
      <c r="AH327" s="23" t="s">
        <v>3151</v>
      </c>
      <c r="AI327" s="23" t="s">
        <v>5563</v>
      </c>
      <c r="AJ327" s="23" t="s">
        <v>7292</v>
      </c>
      <c r="AK327" s="23" t="s">
        <v>7293</v>
      </c>
    </row>
    <row r="328" spans="1:37" s="22" customFormat="1" ht="20" customHeight="1" x14ac:dyDescent="0.3">
      <c r="A328" s="34"/>
      <c r="B328" s="34"/>
      <c r="C328" s="35">
        <v>30926</v>
      </c>
      <c r="D328" s="32" t="s">
        <v>3151</v>
      </c>
      <c r="E328" s="23" t="s">
        <v>7294</v>
      </c>
      <c r="F328" s="23" t="s">
        <v>5509</v>
      </c>
      <c r="G328" s="30" t="s">
        <v>407</v>
      </c>
      <c r="H328" s="23" t="s">
        <v>408</v>
      </c>
      <c r="I328" s="23" t="s">
        <v>345</v>
      </c>
      <c r="J328" s="23" t="s">
        <v>347</v>
      </c>
      <c r="K328" s="23" t="s">
        <v>38</v>
      </c>
      <c r="L328" s="23" t="s">
        <v>409</v>
      </c>
      <c r="M328" s="23" t="s">
        <v>40</v>
      </c>
      <c r="N328" s="25">
        <v>44689050</v>
      </c>
      <c r="O328" s="25">
        <v>0</v>
      </c>
      <c r="P328" s="25">
        <v>44689050</v>
      </c>
      <c r="Q328" s="25">
        <v>36578815</v>
      </c>
      <c r="R328" s="30" t="s">
        <v>5510</v>
      </c>
      <c r="S328" s="23" t="s">
        <v>7295</v>
      </c>
      <c r="T328" s="23" t="s">
        <v>7296</v>
      </c>
      <c r="U328" s="23" t="s">
        <v>5513</v>
      </c>
      <c r="V328" s="23" t="s">
        <v>5514</v>
      </c>
      <c r="W328" s="23" t="s">
        <v>7297</v>
      </c>
      <c r="X328" s="23" t="s">
        <v>5516</v>
      </c>
      <c r="Y328" s="23" t="s">
        <v>5517</v>
      </c>
      <c r="Z328" s="23" t="s">
        <v>5518</v>
      </c>
      <c r="AA328" s="23" t="s">
        <v>1239</v>
      </c>
      <c r="AB328" s="21">
        <v>20926</v>
      </c>
      <c r="AC328" s="23" t="s">
        <v>1240</v>
      </c>
      <c r="AD328" s="23"/>
      <c r="AE328" s="23" t="s">
        <v>1241</v>
      </c>
      <c r="AF328" s="23" t="s">
        <v>1242</v>
      </c>
      <c r="AG328" s="23"/>
      <c r="AH328" s="23" t="s">
        <v>2776</v>
      </c>
      <c r="AI328" s="23" t="s">
        <v>5563</v>
      </c>
      <c r="AJ328" s="23" t="s">
        <v>7298</v>
      </c>
      <c r="AK328" s="23" t="s">
        <v>7299</v>
      </c>
    </row>
    <row r="329" spans="1:37" s="22" customFormat="1" ht="20" customHeight="1" x14ac:dyDescent="0.3">
      <c r="A329" s="34"/>
      <c r="B329" s="34"/>
      <c r="C329" s="35">
        <v>31026</v>
      </c>
      <c r="D329" s="32" t="s">
        <v>3151</v>
      </c>
      <c r="E329" s="23" t="s">
        <v>7300</v>
      </c>
      <c r="F329" s="23" t="s">
        <v>5509</v>
      </c>
      <c r="G329" s="30" t="s">
        <v>407</v>
      </c>
      <c r="H329" s="23" t="s">
        <v>408</v>
      </c>
      <c r="I329" s="23" t="s">
        <v>368</v>
      </c>
      <c r="J329" s="23" t="s">
        <v>370</v>
      </c>
      <c r="K329" s="23" t="s">
        <v>38</v>
      </c>
      <c r="L329" s="23" t="s">
        <v>409</v>
      </c>
      <c r="M329" s="23" t="s">
        <v>40</v>
      </c>
      <c r="N329" s="25">
        <v>39727800</v>
      </c>
      <c r="O329" s="25">
        <v>0</v>
      </c>
      <c r="P329" s="25">
        <v>39727800</v>
      </c>
      <c r="Q329" s="25">
        <v>32665080</v>
      </c>
      <c r="R329" s="30" t="s">
        <v>5510</v>
      </c>
      <c r="S329" s="23" t="s">
        <v>7301</v>
      </c>
      <c r="T329" s="23" t="s">
        <v>7302</v>
      </c>
      <c r="U329" s="23" t="s">
        <v>5513</v>
      </c>
      <c r="V329" s="23" t="s">
        <v>5514</v>
      </c>
      <c r="W329" s="23" t="s">
        <v>7303</v>
      </c>
      <c r="X329" s="23" t="s">
        <v>5516</v>
      </c>
      <c r="Y329" s="23" t="s">
        <v>6380</v>
      </c>
      <c r="Z329" s="23" t="s">
        <v>6381</v>
      </c>
      <c r="AA329" s="23" t="s">
        <v>2202</v>
      </c>
      <c r="AB329" s="21">
        <v>49026</v>
      </c>
      <c r="AC329" s="23" t="s">
        <v>1678</v>
      </c>
      <c r="AD329" s="23"/>
      <c r="AE329" s="23" t="s">
        <v>2203</v>
      </c>
      <c r="AF329" s="23" t="s">
        <v>2204</v>
      </c>
      <c r="AG329" s="23"/>
      <c r="AH329" s="23" t="s">
        <v>3151</v>
      </c>
      <c r="AI329" s="23" t="s">
        <v>5602</v>
      </c>
      <c r="AJ329" s="23" t="s">
        <v>7304</v>
      </c>
      <c r="AK329" s="23" t="s">
        <v>2201</v>
      </c>
    </row>
    <row r="330" spans="1:37" s="22" customFormat="1" ht="20" customHeight="1" x14ac:dyDescent="0.3">
      <c r="A330" s="34"/>
      <c r="B330" s="34"/>
      <c r="C330" s="35">
        <v>31126</v>
      </c>
      <c r="D330" s="32" t="s">
        <v>3151</v>
      </c>
      <c r="E330" s="23" t="s">
        <v>7305</v>
      </c>
      <c r="F330" s="23" t="s">
        <v>5509</v>
      </c>
      <c r="G330" s="30" t="s">
        <v>407</v>
      </c>
      <c r="H330" s="23" t="s">
        <v>408</v>
      </c>
      <c r="I330" s="23" t="s">
        <v>345</v>
      </c>
      <c r="J330" s="23" t="s">
        <v>347</v>
      </c>
      <c r="K330" s="23" t="s">
        <v>38</v>
      </c>
      <c r="L330" s="23" t="s">
        <v>409</v>
      </c>
      <c r="M330" s="23" t="s">
        <v>40</v>
      </c>
      <c r="N330" s="25">
        <v>103586560</v>
      </c>
      <c r="O330" s="25">
        <v>-1471400</v>
      </c>
      <c r="P330" s="25">
        <v>102115160</v>
      </c>
      <c r="Q330" s="25">
        <v>88284000</v>
      </c>
      <c r="R330" s="30" t="s">
        <v>5510</v>
      </c>
      <c r="S330" s="23" t="s">
        <v>7306</v>
      </c>
      <c r="T330" s="23" t="s">
        <v>7307</v>
      </c>
      <c r="U330" s="23" t="s">
        <v>5513</v>
      </c>
      <c r="V330" s="23" t="s">
        <v>5514</v>
      </c>
      <c r="W330" s="23" t="s">
        <v>7308</v>
      </c>
      <c r="X330" s="23" t="s">
        <v>5516</v>
      </c>
      <c r="Y330" s="23" t="s">
        <v>5754</v>
      </c>
      <c r="Z330" s="23" t="s">
        <v>5755</v>
      </c>
      <c r="AA330" s="23" t="s">
        <v>1678</v>
      </c>
      <c r="AB330" s="21">
        <v>32726</v>
      </c>
      <c r="AC330" s="23" t="s">
        <v>1607</v>
      </c>
      <c r="AD330" s="23"/>
      <c r="AE330" s="23" t="s">
        <v>1679</v>
      </c>
      <c r="AF330" s="23" t="s">
        <v>1680</v>
      </c>
      <c r="AG330" s="23"/>
      <c r="AH330" s="23" t="s">
        <v>3151</v>
      </c>
      <c r="AI330" s="23" t="s">
        <v>5602</v>
      </c>
      <c r="AJ330" s="23" t="s">
        <v>7309</v>
      </c>
      <c r="AK330" s="23" t="s">
        <v>1677</v>
      </c>
    </row>
    <row r="331" spans="1:37" s="22" customFormat="1" ht="20" customHeight="1" x14ac:dyDescent="0.3">
      <c r="A331" s="34"/>
      <c r="B331" s="34"/>
      <c r="C331" s="35">
        <v>31226</v>
      </c>
      <c r="D331" s="32" t="s">
        <v>3151</v>
      </c>
      <c r="E331" s="23" t="s">
        <v>7310</v>
      </c>
      <c r="F331" s="23" t="s">
        <v>5509</v>
      </c>
      <c r="G331" s="30" t="s">
        <v>407</v>
      </c>
      <c r="H331" s="23" t="s">
        <v>408</v>
      </c>
      <c r="I331" s="23" t="s">
        <v>265</v>
      </c>
      <c r="J331" s="23" t="s">
        <v>848</v>
      </c>
      <c r="K331" s="23" t="s">
        <v>38</v>
      </c>
      <c r="L331" s="23" t="s">
        <v>409</v>
      </c>
      <c r="M331" s="23" t="s">
        <v>40</v>
      </c>
      <c r="N331" s="25">
        <v>39727800</v>
      </c>
      <c r="O331" s="25">
        <v>0</v>
      </c>
      <c r="P331" s="25">
        <v>39727800</v>
      </c>
      <c r="Q331" s="25">
        <v>32812220</v>
      </c>
      <c r="R331" s="30" t="s">
        <v>5510</v>
      </c>
      <c r="S331" s="23" t="s">
        <v>7311</v>
      </c>
      <c r="T331" s="23" t="s">
        <v>7312</v>
      </c>
      <c r="U331" s="23" t="s">
        <v>5513</v>
      </c>
      <c r="V331" s="23" t="s">
        <v>5514</v>
      </c>
      <c r="W331" s="23" t="s">
        <v>7313</v>
      </c>
      <c r="X331" s="23" t="s">
        <v>5516</v>
      </c>
      <c r="Y331" s="23" t="s">
        <v>5561</v>
      </c>
      <c r="Z331" s="23" t="s">
        <v>5562</v>
      </c>
      <c r="AA331" s="23" t="s">
        <v>1849</v>
      </c>
      <c r="AB331" s="21">
        <v>37926</v>
      </c>
      <c r="AC331" s="23" t="s">
        <v>1611</v>
      </c>
      <c r="AD331" s="23"/>
      <c r="AE331" s="23" t="s">
        <v>1850</v>
      </c>
      <c r="AF331" s="23" t="s">
        <v>1851</v>
      </c>
      <c r="AG331" s="23"/>
      <c r="AH331" s="23" t="s">
        <v>2776</v>
      </c>
      <c r="AI331" s="23" t="s">
        <v>5563</v>
      </c>
      <c r="AJ331" s="23" t="s">
        <v>7314</v>
      </c>
      <c r="AK331" s="23" t="s">
        <v>7315</v>
      </c>
    </row>
    <row r="332" spans="1:37" s="22" customFormat="1" ht="20" customHeight="1" x14ac:dyDescent="0.3">
      <c r="A332" s="34"/>
      <c r="B332" s="34"/>
      <c r="C332" s="35">
        <v>31326</v>
      </c>
      <c r="D332" s="32" t="s">
        <v>3151</v>
      </c>
      <c r="E332" s="23" t="s">
        <v>7316</v>
      </c>
      <c r="F332" s="23" t="s">
        <v>5509</v>
      </c>
      <c r="G332" s="30" t="s">
        <v>407</v>
      </c>
      <c r="H332" s="23" t="s">
        <v>408</v>
      </c>
      <c r="I332" s="23" t="s">
        <v>265</v>
      </c>
      <c r="J332" s="23" t="s">
        <v>848</v>
      </c>
      <c r="K332" s="23" t="s">
        <v>38</v>
      </c>
      <c r="L332" s="23" t="s">
        <v>409</v>
      </c>
      <c r="M332" s="23" t="s">
        <v>40</v>
      </c>
      <c r="N332" s="25">
        <v>89387550</v>
      </c>
      <c r="O332" s="25">
        <v>0</v>
      </c>
      <c r="P332" s="25">
        <v>89387550</v>
      </c>
      <c r="Q332" s="25">
        <v>73827495</v>
      </c>
      <c r="R332" s="30" t="s">
        <v>5510</v>
      </c>
      <c r="S332" s="23" t="s">
        <v>7317</v>
      </c>
      <c r="T332" s="23" t="s">
        <v>7318</v>
      </c>
      <c r="U332" s="23" t="s">
        <v>5513</v>
      </c>
      <c r="V332" s="23" t="s">
        <v>5514</v>
      </c>
      <c r="W332" s="23" t="s">
        <v>7319</v>
      </c>
      <c r="X332" s="23" t="s">
        <v>5516</v>
      </c>
      <c r="Y332" s="23" t="s">
        <v>5561</v>
      </c>
      <c r="Z332" s="23" t="s">
        <v>5562</v>
      </c>
      <c r="AA332" s="23" t="s">
        <v>1901</v>
      </c>
      <c r="AB332" s="21">
        <v>39626</v>
      </c>
      <c r="AC332" s="23" t="s">
        <v>1617</v>
      </c>
      <c r="AD332" s="23"/>
      <c r="AE332" s="23" t="s">
        <v>1902</v>
      </c>
      <c r="AF332" s="23" t="s">
        <v>1903</v>
      </c>
      <c r="AG332" s="23"/>
      <c r="AH332" s="23" t="s">
        <v>2776</v>
      </c>
      <c r="AI332" s="23" t="s">
        <v>5563</v>
      </c>
      <c r="AJ332" s="23" t="s">
        <v>7320</v>
      </c>
      <c r="AK332" s="23" t="s">
        <v>1900</v>
      </c>
    </row>
    <row r="333" spans="1:37" s="22" customFormat="1" ht="20" customHeight="1" x14ac:dyDescent="0.3">
      <c r="A333" s="34"/>
      <c r="B333" s="34"/>
      <c r="C333" s="35">
        <v>31426</v>
      </c>
      <c r="D333" s="32" t="s">
        <v>3151</v>
      </c>
      <c r="E333" s="23" t="s">
        <v>7321</v>
      </c>
      <c r="F333" s="23" t="s">
        <v>5509</v>
      </c>
      <c r="G333" s="30" t="s">
        <v>407</v>
      </c>
      <c r="H333" s="23" t="s">
        <v>408</v>
      </c>
      <c r="I333" s="23" t="s">
        <v>260</v>
      </c>
      <c r="J333" s="23" t="s">
        <v>601</v>
      </c>
      <c r="K333" s="23" t="s">
        <v>38</v>
      </c>
      <c r="L333" s="23" t="s">
        <v>409</v>
      </c>
      <c r="M333" s="23" t="s">
        <v>40</v>
      </c>
      <c r="N333" s="25">
        <v>69523650</v>
      </c>
      <c r="O333" s="25">
        <v>0</v>
      </c>
      <c r="P333" s="25">
        <v>69523650</v>
      </c>
      <c r="Q333" s="25">
        <v>57678880</v>
      </c>
      <c r="R333" s="30" t="s">
        <v>5510</v>
      </c>
      <c r="S333" s="23" t="s">
        <v>7322</v>
      </c>
      <c r="T333" s="23" t="s">
        <v>7323</v>
      </c>
      <c r="U333" s="23" t="s">
        <v>5513</v>
      </c>
      <c r="V333" s="23" t="s">
        <v>5514</v>
      </c>
      <c r="W333" s="23" t="s">
        <v>7324</v>
      </c>
      <c r="X333" s="23" t="s">
        <v>5516</v>
      </c>
      <c r="Y333" s="23" t="s">
        <v>5695</v>
      </c>
      <c r="Z333" s="23" t="s">
        <v>5696</v>
      </c>
      <c r="AA333" s="23" t="s">
        <v>1484</v>
      </c>
      <c r="AB333" s="21">
        <v>27626</v>
      </c>
      <c r="AC333" s="23" t="s">
        <v>1485</v>
      </c>
      <c r="AD333" s="23"/>
      <c r="AE333" s="23" t="s">
        <v>1486</v>
      </c>
      <c r="AF333" s="23" t="s">
        <v>1487</v>
      </c>
      <c r="AG333" s="23"/>
      <c r="AH333" s="23" t="s">
        <v>3151</v>
      </c>
      <c r="AI333" s="23" t="s">
        <v>5602</v>
      </c>
      <c r="AJ333" s="23" t="s">
        <v>7325</v>
      </c>
      <c r="AK333" s="23" t="s">
        <v>1483</v>
      </c>
    </row>
    <row r="334" spans="1:37" s="22" customFormat="1" ht="20" customHeight="1" x14ac:dyDescent="0.3">
      <c r="A334" s="34"/>
      <c r="B334" s="34"/>
      <c r="C334" s="35">
        <v>31526</v>
      </c>
      <c r="D334" s="32" t="s">
        <v>3151</v>
      </c>
      <c r="E334" s="23" t="s">
        <v>7326</v>
      </c>
      <c r="F334" s="23" t="s">
        <v>5509</v>
      </c>
      <c r="G334" s="30" t="s">
        <v>407</v>
      </c>
      <c r="H334" s="23" t="s">
        <v>408</v>
      </c>
      <c r="I334" s="23" t="s">
        <v>345</v>
      </c>
      <c r="J334" s="23" t="s">
        <v>347</v>
      </c>
      <c r="K334" s="23" t="s">
        <v>38</v>
      </c>
      <c r="L334" s="23" t="s">
        <v>409</v>
      </c>
      <c r="M334" s="23" t="s">
        <v>40</v>
      </c>
      <c r="N334" s="25">
        <v>77248500</v>
      </c>
      <c r="O334" s="25">
        <v>0</v>
      </c>
      <c r="P334" s="25">
        <v>77248500</v>
      </c>
      <c r="Q334" s="25">
        <v>64888740</v>
      </c>
      <c r="R334" s="30" t="s">
        <v>5510</v>
      </c>
      <c r="S334" s="23" t="s">
        <v>7327</v>
      </c>
      <c r="T334" s="23" t="s">
        <v>7328</v>
      </c>
      <c r="U334" s="23" t="s">
        <v>5513</v>
      </c>
      <c r="V334" s="23" t="s">
        <v>5514</v>
      </c>
      <c r="W334" s="23" t="s">
        <v>7329</v>
      </c>
      <c r="X334" s="23" t="s">
        <v>5516</v>
      </c>
      <c r="Y334" s="23" t="s">
        <v>5561</v>
      </c>
      <c r="Z334" s="23" t="s">
        <v>5562</v>
      </c>
      <c r="AA334" s="23" t="s">
        <v>1513</v>
      </c>
      <c r="AB334" s="21">
        <v>65226</v>
      </c>
      <c r="AC334" s="23" t="s">
        <v>2720</v>
      </c>
      <c r="AD334" s="23"/>
      <c r="AE334" s="23" t="s">
        <v>2721</v>
      </c>
      <c r="AF334" s="23" t="s">
        <v>2722</v>
      </c>
      <c r="AG334" s="23"/>
      <c r="AH334" s="23" t="s">
        <v>2776</v>
      </c>
      <c r="AI334" s="23" t="s">
        <v>5563</v>
      </c>
      <c r="AJ334" s="23" t="s">
        <v>7330</v>
      </c>
      <c r="AK334" s="23" t="s">
        <v>7331</v>
      </c>
    </row>
    <row r="335" spans="1:37" s="22" customFormat="1" ht="20" customHeight="1" x14ac:dyDescent="0.3">
      <c r="A335" s="34"/>
      <c r="B335" s="34"/>
      <c r="C335" s="35">
        <v>31626</v>
      </c>
      <c r="D335" s="32" t="s">
        <v>3151</v>
      </c>
      <c r="E335" s="23" t="s">
        <v>7332</v>
      </c>
      <c r="F335" s="23" t="s">
        <v>5509</v>
      </c>
      <c r="G335" s="30" t="s">
        <v>407</v>
      </c>
      <c r="H335" s="23" t="s">
        <v>408</v>
      </c>
      <c r="I335" s="23" t="s">
        <v>342</v>
      </c>
      <c r="J335" s="23" t="s">
        <v>344</v>
      </c>
      <c r="K335" s="23" t="s">
        <v>38</v>
      </c>
      <c r="L335" s="23" t="s">
        <v>409</v>
      </c>
      <c r="M335" s="23" t="s">
        <v>40</v>
      </c>
      <c r="N335" s="25">
        <v>89387550</v>
      </c>
      <c r="O335" s="25">
        <v>0</v>
      </c>
      <c r="P335" s="25">
        <v>89387550</v>
      </c>
      <c r="Q335" s="25">
        <v>73165365</v>
      </c>
      <c r="R335" s="30" t="s">
        <v>5510</v>
      </c>
      <c r="S335" s="23" t="s">
        <v>7333</v>
      </c>
      <c r="T335" s="23" t="s">
        <v>7334</v>
      </c>
      <c r="U335" s="23" t="s">
        <v>5513</v>
      </c>
      <c r="V335" s="23" t="s">
        <v>5514</v>
      </c>
      <c r="W335" s="23" t="s">
        <v>7335</v>
      </c>
      <c r="X335" s="23" t="s">
        <v>5516</v>
      </c>
      <c r="Y335" s="23" t="s">
        <v>5754</v>
      </c>
      <c r="Z335" s="23" t="s">
        <v>5755</v>
      </c>
      <c r="AA335" s="23" t="s">
        <v>963</v>
      </c>
      <c r="AB335" s="21">
        <v>13126</v>
      </c>
      <c r="AC335" s="23" t="s">
        <v>964</v>
      </c>
      <c r="AD335" s="23"/>
      <c r="AE335" s="23" t="s">
        <v>965</v>
      </c>
      <c r="AF335" s="23" t="s">
        <v>966</v>
      </c>
      <c r="AG335" s="23"/>
      <c r="AH335" s="23" t="s">
        <v>3151</v>
      </c>
      <c r="AI335" s="23" t="s">
        <v>5602</v>
      </c>
      <c r="AJ335" s="23" t="s">
        <v>7336</v>
      </c>
      <c r="AK335" s="23" t="s">
        <v>962</v>
      </c>
    </row>
    <row r="336" spans="1:37" s="22" customFormat="1" ht="20" customHeight="1" x14ac:dyDescent="0.3">
      <c r="A336" s="34"/>
      <c r="B336" s="34"/>
      <c r="C336" s="35">
        <v>31726</v>
      </c>
      <c r="D336" s="32" t="s">
        <v>3151</v>
      </c>
      <c r="E336" s="23" t="s">
        <v>7337</v>
      </c>
      <c r="F336" s="23" t="s">
        <v>5509</v>
      </c>
      <c r="G336" s="30" t="s">
        <v>407</v>
      </c>
      <c r="H336" s="23" t="s">
        <v>408</v>
      </c>
      <c r="I336" s="23" t="s">
        <v>342</v>
      </c>
      <c r="J336" s="23" t="s">
        <v>344</v>
      </c>
      <c r="K336" s="23" t="s">
        <v>38</v>
      </c>
      <c r="L336" s="23" t="s">
        <v>409</v>
      </c>
      <c r="M336" s="23" t="s">
        <v>40</v>
      </c>
      <c r="N336" s="25">
        <v>89387550</v>
      </c>
      <c r="O336" s="25">
        <v>0</v>
      </c>
      <c r="P336" s="25">
        <v>89387550</v>
      </c>
      <c r="Q336" s="25">
        <v>73165365</v>
      </c>
      <c r="R336" s="30" t="s">
        <v>5510</v>
      </c>
      <c r="S336" s="23" t="s">
        <v>7338</v>
      </c>
      <c r="T336" s="23" t="s">
        <v>7339</v>
      </c>
      <c r="U336" s="23" t="s">
        <v>5513</v>
      </c>
      <c r="V336" s="23" t="s">
        <v>5514</v>
      </c>
      <c r="W336" s="23" t="s">
        <v>7340</v>
      </c>
      <c r="X336" s="23" t="s">
        <v>5516</v>
      </c>
      <c r="Y336" s="23" t="s">
        <v>5517</v>
      </c>
      <c r="Z336" s="23" t="s">
        <v>5518</v>
      </c>
      <c r="AA336" s="23" t="s">
        <v>994</v>
      </c>
      <c r="AB336" s="21">
        <v>13726</v>
      </c>
      <c r="AC336" s="23" t="s">
        <v>995</v>
      </c>
      <c r="AD336" s="23"/>
      <c r="AE336" s="23" t="s">
        <v>996</v>
      </c>
      <c r="AF336" s="23" t="s">
        <v>997</v>
      </c>
      <c r="AG336" s="23"/>
      <c r="AH336" s="23" t="s">
        <v>3151</v>
      </c>
      <c r="AI336" s="23" t="s">
        <v>5602</v>
      </c>
      <c r="AJ336" s="23" t="s">
        <v>7341</v>
      </c>
      <c r="AK336" s="23" t="s">
        <v>993</v>
      </c>
    </row>
    <row r="337" spans="1:37" s="22" customFormat="1" ht="20" customHeight="1" x14ac:dyDescent="0.3">
      <c r="A337" s="34"/>
      <c r="B337" s="34"/>
      <c r="C337" s="35">
        <v>31826</v>
      </c>
      <c r="D337" s="32" t="s">
        <v>3151</v>
      </c>
      <c r="E337" s="23" t="s">
        <v>7342</v>
      </c>
      <c r="F337" s="23" t="s">
        <v>5509</v>
      </c>
      <c r="G337" s="30" t="s">
        <v>407</v>
      </c>
      <c r="H337" s="23" t="s">
        <v>408</v>
      </c>
      <c r="I337" s="23" t="s">
        <v>342</v>
      </c>
      <c r="J337" s="23" t="s">
        <v>344</v>
      </c>
      <c r="K337" s="23" t="s">
        <v>38</v>
      </c>
      <c r="L337" s="23" t="s">
        <v>409</v>
      </c>
      <c r="M337" s="23" t="s">
        <v>40</v>
      </c>
      <c r="N337" s="25">
        <v>89387550</v>
      </c>
      <c r="O337" s="25">
        <v>0</v>
      </c>
      <c r="P337" s="25">
        <v>89387550</v>
      </c>
      <c r="Q337" s="25">
        <v>73165365</v>
      </c>
      <c r="R337" s="30" t="s">
        <v>5510</v>
      </c>
      <c r="S337" s="23" t="s">
        <v>7343</v>
      </c>
      <c r="T337" s="23" t="s">
        <v>7344</v>
      </c>
      <c r="U337" s="23" t="s">
        <v>5513</v>
      </c>
      <c r="V337" s="23" t="s">
        <v>5514</v>
      </c>
      <c r="W337" s="23" t="s">
        <v>7345</v>
      </c>
      <c r="X337" s="23" t="s">
        <v>5516</v>
      </c>
      <c r="Y337" s="23" t="s">
        <v>5561</v>
      </c>
      <c r="Z337" s="23" t="s">
        <v>5562</v>
      </c>
      <c r="AA337" s="23" t="s">
        <v>1713</v>
      </c>
      <c r="AB337" s="21">
        <v>33826</v>
      </c>
      <c r="AC337" s="23" t="s">
        <v>1632</v>
      </c>
      <c r="AD337" s="23"/>
      <c r="AE337" s="23" t="s">
        <v>1714</v>
      </c>
      <c r="AF337" s="23" t="s">
        <v>1715</v>
      </c>
      <c r="AG337" s="23"/>
      <c r="AH337" s="23" t="s">
        <v>3151</v>
      </c>
      <c r="AI337" s="23" t="s">
        <v>5602</v>
      </c>
      <c r="AJ337" s="23" t="s">
        <v>7346</v>
      </c>
      <c r="AK337" s="23" t="s">
        <v>1712</v>
      </c>
    </row>
    <row r="338" spans="1:37" s="22" customFormat="1" ht="20" customHeight="1" x14ac:dyDescent="0.3">
      <c r="A338" s="34"/>
      <c r="B338" s="34"/>
      <c r="C338" s="35">
        <v>31926</v>
      </c>
      <c r="D338" s="32" t="s">
        <v>3151</v>
      </c>
      <c r="E338" s="23" t="s">
        <v>7347</v>
      </c>
      <c r="F338" s="23" t="s">
        <v>5509</v>
      </c>
      <c r="G338" s="30" t="s">
        <v>407</v>
      </c>
      <c r="H338" s="23" t="s">
        <v>408</v>
      </c>
      <c r="I338" s="23" t="s">
        <v>342</v>
      </c>
      <c r="J338" s="23" t="s">
        <v>344</v>
      </c>
      <c r="K338" s="23" t="s">
        <v>38</v>
      </c>
      <c r="L338" s="23" t="s">
        <v>409</v>
      </c>
      <c r="M338" s="23" t="s">
        <v>40</v>
      </c>
      <c r="N338" s="25">
        <v>99319500</v>
      </c>
      <c r="O338" s="25">
        <v>0</v>
      </c>
      <c r="P338" s="25">
        <v>99319500</v>
      </c>
      <c r="Q338" s="25">
        <v>81294850</v>
      </c>
      <c r="R338" s="30" t="s">
        <v>5510</v>
      </c>
      <c r="S338" s="23" t="s">
        <v>7348</v>
      </c>
      <c r="T338" s="23" t="s">
        <v>7349</v>
      </c>
      <c r="U338" s="23" t="s">
        <v>5513</v>
      </c>
      <c r="V338" s="23" t="s">
        <v>5514</v>
      </c>
      <c r="W338" s="23" t="s">
        <v>7350</v>
      </c>
      <c r="X338" s="23" t="s">
        <v>5516</v>
      </c>
      <c r="Y338" s="23" t="s">
        <v>5517</v>
      </c>
      <c r="Z338" s="23" t="s">
        <v>5518</v>
      </c>
      <c r="AA338" s="23" t="s">
        <v>1708</v>
      </c>
      <c r="AB338" s="21">
        <v>33626</v>
      </c>
      <c r="AC338" s="23" t="s">
        <v>1643</v>
      </c>
      <c r="AD338" s="23"/>
      <c r="AE338" s="23" t="s">
        <v>1709</v>
      </c>
      <c r="AF338" s="23" t="s">
        <v>1710</v>
      </c>
      <c r="AG338" s="23"/>
      <c r="AH338" s="23" t="s">
        <v>3151</v>
      </c>
      <c r="AI338" s="23" t="s">
        <v>5602</v>
      </c>
      <c r="AJ338" s="23" t="s">
        <v>7351</v>
      </c>
      <c r="AK338" s="23" t="s">
        <v>1707</v>
      </c>
    </row>
    <row r="339" spans="1:37" s="22" customFormat="1" ht="20" customHeight="1" x14ac:dyDescent="0.3">
      <c r="A339" s="34"/>
      <c r="B339" s="34"/>
      <c r="C339" s="35">
        <v>32026</v>
      </c>
      <c r="D339" s="32" t="s">
        <v>3151</v>
      </c>
      <c r="E339" s="23" t="s">
        <v>7352</v>
      </c>
      <c r="F339" s="23" t="s">
        <v>5509</v>
      </c>
      <c r="G339" s="30" t="s">
        <v>407</v>
      </c>
      <c r="H339" s="23" t="s">
        <v>408</v>
      </c>
      <c r="I339" s="23" t="s">
        <v>342</v>
      </c>
      <c r="J339" s="23" t="s">
        <v>344</v>
      </c>
      <c r="K339" s="23" t="s">
        <v>38</v>
      </c>
      <c r="L339" s="23" t="s">
        <v>409</v>
      </c>
      <c r="M339" s="23" t="s">
        <v>40</v>
      </c>
      <c r="N339" s="25">
        <v>89387550</v>
      </c>
      <c r="O339" s="25">
        <v>0</v>
      </c>
      <c r="P339" s="25">
        <v>89387550</v>
      </c>
      <c r="Q339" s="25">
        <v>73165365</v>
      </c>
      <c r="R339" s="30" t="s">
        <v>5510</v>
      </c>
      <c r="S339" s="23" t="s">
        <v>7353</v>
      </c>
      <c r="T339" s="23" t="s">
        <v>7354</v>
      </c>
      <c r="U339" s="23" t="s">
        <v>5513</v>
      </c>
      <c r="V339" s="23" t="s">
        <v>5514</v>
      </c>
      <c r="W339" s="23" t="s">
        <v>7355</v>
      </c>
      <c r="X339" s="23" t="s">
        <v>5516</v>
      </c>
      <c r="Y339" s="23" t="s">
        <v>5517</v>
      </c>
      <c r="Z339" s="23" t="s">
        <v>5518</v>
      </c>
      <c r="AA339" s="23" t="s">
        <v>1718</v>
      </c>
      <c r="AB339" s="21">
        <v>33926</v>
      </c>
      <c r="AC339" s="23" t="s">
        <v>1638</v>
      </c>
      <c r="AD339" s="23"/>
      <c r="AE339" s="23" t="s">
        <v>1719</v>
      </c>
      <c r="AF339" s="23" t="s">
        <v>1720</v>
      </c>
      <c r="AG339" s="23"/>
      <c r="AH339" s="23" t="s">
        <v>3151</v>
      </c>
      <c r="AI339" s="23" t="s">
        <v>5602</v>
      </c>
      <c r="AJ339" s="23" t="s">
        <v>7356</v>
      </c>
      <c r="AK339" s="23" t="s">
        <v>1717</v>
      </c>
    </row>
    <row r="340" spans="1:37" s="22" customFormat="1" ht="20" customHeight="1" x14ac:dyDescent="0.3">
      <c r="A340" s="34"/>
      <c r="B340" s="34"/>
      <c r="C340" s="35">
        <v>32126</v>
      </c>
      <c r="D340" s="32" t="s">
        <v>3290</v>
      </c>
      <c r="E340" s="23" t="s">
        <v>7357</v>
      </c>
      <c r="F340" s="23" t="s">
        <v>5509</v>
      </c>
      <c r="G340" s="30" t="s">
        <v>407</v>
      </c>
      <c r="H340" s="23" t="s">
        <v>408</v>
      </c>
      <c r="I340" s="23" t="s">
        <v>356</v>
      </c>
      <c r="J340" s="23" t="s">
        <v>358</v>
      </c>
      <c r="K340" s="23" t="s">
        <v>38</v>
      </c>
      <c r="L340" s="23" t="s">
        <v>409</v>
      </c>
      <c r="M340" s="23" t="s">
        <v>40</v>
      </c>
      <c r="N340" s="25">
        <v>19241852</v>
      </c>
      <c r="O340" s="25">
        <v>0</v>
      </c>
      <c r="P340" s="25">
        <v>19241852</v>
      </c>
      <c r="Q340" s="25">
        <v>0.02</v>
      </c>
      <c r="R340" s="30" t="s">
        <v>5879</v>
      </c>
      <c r="S340" s="23" t="s">
        <v>5880</v>
      </c>
      <c r="T340" s="23" t="s">
        <v>5881</v>
      </c>
      <c r="U340" s="23" t="s">
        <v>5513</v>
      </c>
      <c r="V340" s="23" t="s">
        <v>5882</v>
      </c>
      <c r="W340" s="23" t="s">
        <v>5883</v>
      </c>
      <c r="X340" s="23" t="s">
        <v>5516</v>
      </c>
      <c r="Y340" s="23" t="s">
        <v>5884</v>
      </c>
      <c r="Z340" s="23" t="s">
        <v>5885</v>
      </c>
      <c r="AA340" s="23" t="s">
        <v>1335</v>
      </c>
      <c r="AB340" s="21">
        <v>60326</v>
      </c>
      <c r="AC340" s="23" t="s">
        <v>1648</v>
      </c>
      <c r="AD340" s="23" t="s">
        <v>7358</v>
      </c>
      <c r="AE340" s="23" t="s">
        <v>2555</v>
      </c>
      <c r="AF340" s="23" t="s">
        <v>2556</v>
      </c>
      <c r="AG340" s="23"/>
      <c r="AH340" s="23" t="s">
        <v>3290</v>
      </c>
      <c r="AI340" s="23" t="s">
        <v>5602</v>
      </c>
      <c r="AJ340" s="23" t="s">
        <v>7359</v>
      </c>
      <c r="AK340" s="23" t="s">
        <v>7360</v>
      </c>
    </row>
    <row r="341" spans="1:37" s="22" customFormat="1" ht="20" customHeight="1" x14ac:dyDescent="0.3">
      <c r="A341" s="34"/>
      <c r="B341" s="34"/>
      <c r="C341" s="35">
        <v>32226</v>
      </c>
      <c r="D341" s="32" t="s">
        <v>3290</v>
      </c>
      <c r="E341" s="23" t="s">
        <v>7361</v>
      </c>
      <c r="F341" s="23" t="s">
        <v>5509</v>
      </c>
      <c r="G341" s="30" t="s">
        <v>407</v>
      </c>
      <c r="H341" s="23" t="s">
        <v>408</v>
      </c>
      <c r="I341" s="23" t="s">
        <v>260</v>
      </c>
      <c r="J341" s="23" t="s">
        <v>601</v>
      </c>
      <c r="K341" s="23" t="s">
        <v>38</v>
      </c>
      <c r="L341" s="23" t="s">
        <v>409</v>
      </c>
      <c r="M341" s="23" t="s">
        <v>40</v>
      </c>
      <c r="N341" s="25">
        <v>59591700</v>
      </c>
      <c r="O341" s="25">
        <v>0</v>
      </c>
      <c r="P341" s="25">
        <v>59591700</v>
      </c>
      <c r="Q341" s="25">
        <v>49439040</v>
      </c>
      <c r="R341" s="30" t="s">
        <v>5510</v>
      </c>
      <c r="S341" s="23" t="s">
        <v>7362</v>
      </c>
      <c r="T341" s="23" t="s">
        <v>7363</v>
      </c>
      <c r="U341" s="23" t="s">
        <v>5513</v>
      </c>
      <c r="V341" s="23" t="s">
        <v>5514</v>
      </c>
      <c r="W341" s="23" t="s">
        <v>7364</v>
      </c>
      <c r="X341" s="23" t="s">
        <v>5516</v>
      </c>
      <c r="Y341" s="23" t="s">
        <v>5561</v>
      </c>
      <c r="Z341" s="23" t="s">
        <v>5562</v>
      </c>
      <c r="AA341" s="23" t="s">
        <v>1097</v>
      </c>
      <c r="AB341" s="21">
        <v>17326</v>
      </c>
      <c r="AC341" s="23" t="s">
        <v>1098</v>
      </c>
      <c r="AD341" s="23"/>
      <c r="AE341" s="23" t="s">
        <v>1099</v>
      </c>
      <c r="AF341" s="23" t="s">
        <v>1100</v>
      </c>
      <c r="AG341" s="23"/>
      <c r="AH341" s="23" t="s">
        <v>3151</v>
      </c>
      <c r="AI341" s="23" t="s">
        <v>5563</v>
      </c>
      <c r="AJ341" s="23" t="s">
        <v>7365</v>
      </c>
      <c r="AK341" s="23" t="s">
        <v>7366</v>
      </c>
    </row>
    <row r="342" spans="1:37" s="22" customFormat="1" ht="20" customHeight="1" x14ac:dyDescent="0.3">
      <c r="A342" s="34"/>
      <c r="B342" s="34"/>
      <c r="C342" s="35">
        <v>32326</v>
      </c>
      <c r="D342" s="32" t="s">
        <v>3290</v>
      </c>
      <c r="E342" s="23" t="s">
        <v>7367</v>
      </c>
      <c r="F342" s="23" t="s">
        <v>5509</v>
      </c>
      <c r="G342" s="30" t="s">
        <v>407</v>
      </c>
      <c r="H342" s="23" t="s">
        <v>408</v>
      </c>
      <c r="I342" s="23" t="s">
        <v>211</v>
      </c>
      <c r="J342" s="23" t="s">
        <v>816</v>
      </c>
      <c r="K342" s="23" t="s">
        <v>38</v>
      </c>
      <c r="L342" s="23" t="s">
        <v>409</v>
      </c>
      <c r="M342" s="23" t="s">
        <v>40</v>
      </c>
      <c r="N342" s="25">
        <v>79455600</v>
      </c>
      <c r="O342" s="25">
        <v>0</v>
      </c>
      <c r="P342" s="25">
        <v>79455600</v>
      </c>
      <c r="Q342" s="25">
        <v>65918720</v>
      </c>
      <c r="R342" s="30" t="s">
        <v>5510</v>
      </c>
      <c r="S342" s="23" t="s">
        <v>7368</v>
      </c>
      <c r="T342" s="23" t="s">
        <v>7369</v>
      </c>
      <c r="U342" s="23" t="s">
        <v>5513</v>
      </c>
      <c r="V342" s="23" t="s">
        <v>5514</v>
      </c>
      <c r="W342" s="23" t="s">
        <v>7370</v>
      </c>
      <c r="X342" s="23" t="s">
        <v>5516</v>
      </c>
      <c r="Y342" s="23" t="s">
        <v>5561</v>
      </c>
      <c r="Z342" s="23" t="s">
        <v>5562</v>
      </c>
      <c r="AA342" s="23" t="s">
        <v>2626</v>
      </c>
      <c r="AB342" s="21">
        <v>62226</v>
      </c>
      <c r="AC342" s="23" t="s">
        <v>1672</v>
      </c>
      <c r="AD342" s="23"/>
      <c r="AE342" s="23" t="s">
        <v>2627</v>
      </c>
      <c r="AF342" s="23" t="s">
        <v>2628</v>
      </c>
      <c r="AG342" s="23"/>
      <c r="AH342" s="23" t="s">
        <v>3151</v>
      </c>
      <c r="AI342" s="23" t="s">
        <v>5563</v>
      </c>
      <c r="AJ342" s="23" t="s">
        <v>7371</v>
      </c>
      <c r="AK342" s="23" t="s">
        <v>7372</v>
      </c>
    </row>
    <row r="343" spans="1:37" s="22" customFormat="1" ht="20" customHeight="1" x14ac:dyDescent="0.3">
      <c r="A343" s="34"/>
      <c r="B343" s="34"/>
      <c r="C343" s="35">
        <v>32426</v>
      </c>
      <c r="D343" s="32" t="s">
        <v>3290</v>
      </c>
      <c r="E343" s="23" t="s">
        <v>7373</v>
      </c>
      <c r="F343" s="23" t="s">
        <v>5509</v>
      </c>
      <c r="G343" s="30" t="s">
        <v>407</v>
      </c>
      <c r="H343" s="23" t="s">
        <v>408</v>
      </c>
      <c r="I343" s="23" t="s">
        <v>211</v>
      </c>
      <c r="J343" s="23" t="s">
        <v>816</v>
      </c>
      <c r="K343" s="23" t="s">
        <v>38</v>
      </c>
      <c r="L343" s="23" t="s">
        <v>409</v>
      </c>
      <c r="M343" s="23" t="s">
        <v>40</v>
      </c>
      <c r="N343" s="25">
        <v>115210620</v>
      </c>
      <c r="O343" s="25">
        <v>-993195</v>
      </c>
      <c r="P343" s="25">
        <v>114217425</v>
      </c>
      <c r="Q343" s="25">
        <v>99319500</v>
      </c>
      <c r="R343" s="30" t="s">
        <v>5510</v>
      </c>
      <c r="S343" s="23" t="s">
        <v>7374</v>
      </c>
      <c r="T343" s="23" t="s">
        <v>7375</v>
      </c>
      <c r="U343" s="23" t="s">
        <v>5513</v>
      </c>
      <c r="V343" s="23" t="s">
        <v>5514</v>
      </c>
      <c r="W343" s="23" t="s">
        <v>7376</v>
      </c>
      <c r="X343" s="23" t="s">
        <v>5516</v>
      </c>
      <c r="Y343" s="23" t="s">
        <v>6075</v>
      </c>
      <c r="Z343" s="23" t="s">
        <v>6076</v>
      </c>
      <c r="AA343" s="23" t="s">
        <v>1416</v>
      </c>
      <c r="AB343" s="21">
        <v>62526</v>
      </c>
      <c r="AC343" s="23" t="s">
        <v>1652</v>
      </c>
      <c r="AD343" s="23"/>
      <c r="AE343" s="23" t="s">
        <v>2635</v>
      </c>
      <c r="AF343" s="23" t="s">
        <v>2636</v>
      </c>
      <c r="AG343" s="23"/>
      <c r="AH343" s="23" t="s">
        <v>3151</v>
      </c>
      <c r="AI343" s="23" t="s">
        <v>5563</v>
      </c>
      <c r="AJ343" s="23" t="s">
        <v>7377</v>
      </c>
      <c r="AK343" s="23" t="s">
        <v>7378</v>
      </c>
    </row>
    <row r="344" spans="1:37" s="22" customFormat="1" ht="20" customHeight="1" x14ac:dyDescent="0.3">
      <c r="A344" s="34"/>
      <c r="B344" s="34"/>
      <c r="C344" s="35">
        <v>32526</v>
      </c>
      <c r="D344" s="32" t="s">
        <v>3290</v>
      </c>
      <c r="E344" s="23" t="s">
        <v>7379</v>
      </c>
      <c r="F344" s="23" t="s">
        <v>5509</v>
      </c>
      <c r="G344" s="30" t="s">
        <v>407</v>
      </c>
      <c r="H344" s="23" t="s">
        <v>408</v>
      </c>
      <c r="I344" s="23" t="s">
        <v>211</v>
      </c>
      <c r="J344" s="23" t="s">
        <v>816</v>
      </c>
      <c r="K344" s="23" t="s">
        <v>38</v>
      </c>
      <c r="L344" s="23" t="s">
        <v>409</v>
      </c>
      <c r="M344" s="23" t="s">
        <v>40</v>
      </c>
      <c r="N344" s="25">
        <v>124149375</v>
      </c>
      <c r="O344" s="25">
        <v>0</v>
      </c>
      <c r="P344" s="25">
        <v>124149375</v>
      </c>
      <c r="Q344" s="25">
        <v>102078375</v>
      </c>
      <c r="R344" s="30" t="s">
        <v>5510</v>
      </c>
      <c r="S344" s="23" t="s">
        <v>7380</v>
      </c>
      <c r="T344" s="23" t="s">
        <v>7381</v>
      </c>
      <c r="U344" s="23" t="s">
        <v>5513</v>
      </c>
      <c r="V344" s="23" t="s">
        <v>5514</v>
      </c>
      <c r="W344" s="23" t="s">
        <v>7382</v>
      </c>
      <c r="X344" s="23" t="s">
        <v>5516</v>
      </c>
      <c r="Y344" s="23" t="s">
        <v>6108</v>
      </c>
      <c r="Z344" s="23" t="s">
        <v>6109</v>
      </c>
      <c r="AA344" s="23" t="s">
        <v>1853</v>
      </c>
      <c r="AB344" s="21">
        <v>38126</v>
      </c>
      <c r="AC344" s="23" t="s">
        <v>1854</v>
      </c>
      <c r="AD344" s="23"/>
      <c r="AE344" s="23" t="s">
        <v>1855</v>
      </c>
      <c r="AF344" s="23" t="s">
        <v>1856</v>
      </c>
      <c r="AG344" s="23"/>
      <c r="AH344" s="23" t="s">
        <v>3290</v>
      </c>
      <c r="AI344" s="23" t="s">
        <v>5602</v>
      </c>
      <c r="AJ344" s="23" t="s">
        <v>7383</v>
      </c>
      <c r="AK344" s="23" t="s">
        <v>1852</v>
      </c>
    </row>
    <row r="345" spans="1:37" s="22" customFormat="1" ht="20" customHeight="1" x14ac:dyDescent="0.3">
      <c r="A345" s="34"/>
      <c r="B345" s="34"/>
      <c r="C345" s="35">
        <v>32626</v>
      </c>
      <c r="D345" s="32" t="s">
        <v>3290</v>
      </c>
      <c r="E345" s="23" t="s">
        <v>7384</v>
      </c>
      <c r="F345" s="23" t="s">
        <v>5509</v>
      </c>
      <c r="G345" s="30" t="s">
        <v>407</v>
      </c>
      <c r="H345" s="23" t="s">
        <v>408</v>
      </c>
      <c r="I345" s="23" t="s">
        <v>211</v>
      </c>
      <c r="J345" s="23" t="s">
        <v>816</v>
      </c>
      <c r="K345" s="23" t="s">
        <v>38</v>
      </c>
      <c r="L345" s="23" t="s">
        <v>409</v>
      </c>
      <c r="M345" s="23" t="s">
        <v>40</v>
      </c>
      <c r="N345" s="25">
        <v>140812980</v>
      </c>
      <c r="O345" s="25">
        <v>-809270</v>
      </c>
      <c r="P345" s="25">
        <v>140003710</v>
      </c>
      <c r="Q345" s="25">
        <v>121390500</v>
      </c>
      <c r="R345" s="30" t="s">
        <v>5510</v>
      </c>
      <c r="S345" s="23" t="s">
        <v>7385</v>
      </c>
      <c r="T345" s="23" t="s">
        <v>7386</v>
      </c>
      <c r="U345" s="23" t="s">
        <v>5513</v>
      </c>
      <c r="V345" s="23" t="s">
        <v>5514</v>
      </c>
      <c r="W345" s="23" t="s">
        <v>7387</v>
      </c>
      <c r="X345" s="23" t="s">
        <v>5516</v>
      </c>
      <c r="Y345" s="23" t="s">
        <v>5695</v>
      </c>
      <c r="Z345" s="23" t="s">
        <v>5696</v>
      </c>
      <c r="AA345" s="23" t="s">
        <v>2632</v>
      </c>
      <c r="AB345" s="21">
        <v>62426</v>
      </c>
      <c r="AC345" s="23" t="s">
        <v>1656</v>
      </c>
      <c r="AD345" s="23"/>
      <c r="AE345" s="23" t="s">
        <v>2633</v>
      </c>
      <c r="AF345" s="23" t="s">
        <v>2634</v>
      </c>
      <c r="AG345" s="23"/>
      <c r="AH345" s="23" t="s">
        <v>3151</v>
      </c>
      <c r="AI345" s="23" t="s">
        <v>5563</v>
      </c>
      <c r="AJ345" s="23" t="s">
        <v>7388</v>
      </c>
      <c r="AK345" s="23" t="s">
        <v>7389</v>
      </c>
    </row>
    <row r="346" spans="1:37" s="22" customFormat="1" ht="20" customHeight="1" x14ac:dyDescent="0.3">
      <c r="A346" s="34"/>
      <c r="B346" s="34"/>
      <c r="C346" s="35">
        <v>32726</v>
      </c>
      <c r="D346" s="32" t="s">
        <v>3290</v>
      </c>
      <c r="E346" s="23" t="s">
        <v>7390</v>
      </c>
      <c r="F346" s="23" t="s">
        <v>5509</v>
      </c>
      <c r="G346" s="30" t="s">
        <v>407</v>
      </c>
      <c r="H346" s="23" t="s">
        <v>408</v>
      </c>
      <c r="I346" s="23" t="s">
        <v>368</v>
      </c>
      <c r="J346" s="23" t="s">
        <v>370</v>
      </c>
      <c r="K346" s="23" t="s">
        <v>38</v>
      </c>
      <c r="L346" s="23" t="s">
        <v>409</v>
      </c>
      <c r="M346" s="23" t="s">
        <v>40</v>
      </c>
      <c r="N346" s="25">
        <v>39727800</v>
      </c>
      <c r="O346" s="25">
        <v>0</v>
      </c>
      <c r="P346" s="25">
        <v>39727800</v>
      </c>
      <c r="Q346" s="25">
        <v>32812220</v>
      </c>
      <c r="R346" s="30" t="s">
        <v>5510</v>
      </c>
      <c r="S346" s="23" t="s">
        <v>7391</v>
      </c>
      <c r="T346" s="23" t="s">
        <v>7392</v>
      </c>
      <c r="U346" s="23" t="s">
        <v>5513</v>
      </c>
      <c r="V346" s="23" t="s">
        <v>5514</v>
      </c>
      <c r="W346" s="23" t="s">
        <v>7393</v>
      </c>
      <c r="X346" s="23" t="s">
        <v>5516</v>
      </c>
      <c r="Y346" s="23" t="s">
        <v>5561</v>
      </c>
      <c r="Z346" s="23" t="s">
        <v>5562</v>
      </c>
      <c r="AA346" s="23" t="s">
        <v>2773</v>
      </c>
      <c r="AB346" s="21">
        <v>67326</v>
      </c>
      <c r="AC346" s="23" t="s">
        <v>1661</v>
      </c>
      <c r="AD346" s="23"/>
      <c r="AE346" s="23" t="s">
        <v>2774</v>
      </c>
      <c r="AF346" s="23" t="s">
        <v>2775</v>
      </c>
      <c r="AG346" s="23"/>
      <c r="AH346" s="23" t="s">
        <v>3151</v>
      </c>
      <c r="AI346" s="23" t="s">
        <v>5602</v>
      </c>
      <c r="AJ346" s="23" t="s">
        <v>7394</v>
      </c>
      <c r="AK346" s="23" t="s">
        <v>7395</v>
      </c>
    </row>
    <row r="347" spans="1:37" s="22" customFormat="1" ht="20" customHeight="1" x14ac:dyDescent="0.3">
      <c r="A347" s="34"/>
      <c r="B347" s="34"/>
      <c r="C347" s="35">
        <v>32826</v>
      </c>
      <c r="D347" s="32" t="s">
        <v>3290</v>
      </c>
      <c r="E347" s="23" t="s">
        <v>7396</v>
      </c>
      <c r="F347" s="23" t="s">
        <v>5509</v>
      </c>
      <c r="G347" s="30" t="s">
        <v>407</v>
      </c>
      <c r="H347" s="23" t="s">
        <v>408</v>
      </c>
      <c r="I347" s="23" t="s">
        <v>345</v>
      </c>
      <c r="J347" s="23" t="s">
        <v>347</v>
      </c>
      <c r="K347" s="23" t="s">
        <v>38</v>
      </c>
      <c r="L347" s="23" t="s">
        <v>409</v>
      </c>
      <c r="M347" s="23" t="s">
        <v>40</v>
      </c>
      <c r="N347" s="25">
        <v>116865945</v>
      </c>
      <c r="O347" s="25">
        <v>-1986390</v>
      </c>
      <c r="P347" s="25">
        <v>114879555</v>
      </c>
      <c r="Q347" s="25">
        <v>99319500</v>
      </c>
      <c r="R347" s="30" t="s">
        <v>5510</v>
      </c>
      <c r="S347" s="23" t="s">
        <v>7397</v>
      </c>
      <c r="T347" s="23" t="s">
        <v>7398</v>
      </c>
      <c r="U347" s="23" t="s">
        <v>5513</v>
      </c>
      <c r="V347" s="23" t="s">
        <v>5514</v>
      </c>
      <c r="W347" s="23" t="s">
        <v>7399</v>
      </c>
      <c r="X347" s="23" t="s">
        <v>5516</v>
      </c>
      <c r="Y347" s="23" t="s">
        <v>5561</v>
      </c>
      <c r="Z347" s="23" t="s">
        <v>5562</v>
      </c>
      <c r="AA347" s="23" t="s">
        <v>2547</v>
      </c>
      <c r="AB347" s="21">
        <v>63026</v>
      </c>
      <c r="AC347" s="23" t="s">
        <v>1666</v>
      </c>
      <c r="AD347" s="23"/>
      <c r="AE347" s="23" t="s">
        <v>2652</v>
      </c>
      <c r="AF347" s="23" t="s">
        <v>2653</v>
      </c>
      <c r="AG347" s="23"/>
      <c r="AH347" s="23" t="s">
        <v>3151</v>
      </c>
      <c r="AI347" s="23" t="s">
        <v>5563</v>
      </c>
      <c r="AJ347" s="23" t="s">
        <v>7400</v>
      </c>
      <c r="AK347" s="23" t="s">
        <v>7401</v>
      </c>
    </row>
    <row r="348" spans="1:37" s="22" customFormat="1" ht="20" customHeight="1" x14ac:dyDescent="0.3">
      <c r="A348" s="34"/>
      <c r="B348" s="34"/>
      <c r="C348" s="35">
        <v>32926</v>
      </c>
      <c r="D348" s="32" t="s">
        <v>3290</v>
      </c>
      <c r="E348" s="23" t="s">
        <v>7402</v>
      </c>
      <c r="F348" s="23" t="s">
        <v>3647</v>
      </c>
      <c r="G348" s="30" t="s">
        <v>407</v>
      </c>
      <c r="H348" s="23" t="s">
        <v>408</v>
      </c>
      <c r="I348" s="23" t="s">
        <v>214</v>
      </c>
      <c r="J348" s="23" t="s">
        <v>3291</v>
      </c>
      <c r="K348" s="23" t="s">
        <v>38</v>
      </c>
      <c r="L348" s="23" t="s">
        <v>409</v>
      </c>
      <c r="M348" s="23" t="s">
        <v>40</v>
      </c>
      <c r="N348" s="25">
        <v>97323561909</v>
      </c>
      <c r="O348" s="25">
        <v>0</v>
      </c>
      <c r="P348" s="25">
        <v>97323561909</v>
      </c>
      <c r="Q348" s="25">
        <v>97323561909</v>
      </c>
      <c r="R348" s="30" t="s">
        <v>5879</v>
      </c>
      <c r="S348" s="23" t="s">
        <v>7403</v>
      </c>
      <c r="T348" s="23" t="s">
        <v>7404</v>
      </c>
      <c r="U348" s="23" t="s">
        <v>6338</v>
      </c>
      <c r="V348" s="23"/>
      <c r="W348" s="23"/>
      <c r="X348" s="23"/>
      <c r="Y348" s="23"/>
      <c r="Z348" s="23"/>
      <c r="AA348" s="23" t="s">
        <v>3293</v>
      </c>
      <c r="AB348" s="21">
        <v>84926</v>
      </c>
      <c r="AC348" s="23" t="s">
        <v>1689</v>
      </c>
      <c r="AD348" s="23"/>
      <c r="AE348" s="23"/>
      <c r="AF348" s="23"/>
      <c r="AG348" s="23"/>
      <c r="AH348" s="23" t="s">
        <v>3290</v>
      </c>
      <c r="AI348" s="23" t="s">
        <v>7405</v>
      </c>
      <c r="AJ348" s="23" t="s">
        <v>7406</v>
      </c>
      <c r="AK348" s="23" t="s">
        <v>3292</v>
      </c>
    </row>
    <row r="349" spans="1:37" s="22" customFormat="1" ht="20" customHeight="1" x14ac:dyDescent="0.3">
      <c r="A349" s="34"/>
      <c r="B349" s="34"/>
      <c r="C349" s="35">
        <v>33026</v>
      </c>
      <c r="D349" s="32" t="s">
        <v>3290</v>
      </c>
      <c r="E349" s="23" t="s">
        <v>7407</v>
      </c>
      <c r="F349" s="23" t="s">
        <v>5509</v>
      </c>
      <c r="G349" s="30" t="s">
        <v>407</v>
      </c>
      <c r="H349" s="23" t="s">
        <v>408</v>
      </c>
      <c r="I349" s="23" t="s">
        <v>317</v>
      </c>
      <c r="J349" s="23" t="s">
        <v>903</v>
      </c>
      <c r="K349" s="23" t="s">
        <v>38</v>
      </c>
      <c r="L349" s="23" t="s">
        <v>409</v>
      </c>
      <c r="M349" s="23" t="s">
        <v>40</v>
      </c>
      <c r="N349" s="25">
        <v>142836155</v>
      </c>
      <c r="O349" s="25">
        <v>-2427810</v>
      </c>
      <c r="P349" s="25">
        <v>140408345</v>
      </c>
      <c r="Q349" s="25">
        <v>121390500</v>
      </c>
      <c r="R349" s="30" t="s">
        <v>5510</v>
      </c>
      <c r="S349" s="23" t="s">
        <v>7408</v>
      </c>
      <c r="T349" s="23" t="s">
        <v>7409</v>
      </c>
      <c r="U349" s="23" t="s">
        <v>5513</v>
      </c>
      <c r="V349" s="23" t="s">
        <v>5514</v>
      </c>
      <c r="W349" s="23" t="s">
        <v>7410</v>
      </c>
      <c r="X349" s="23" t="s">
        <v>5516</v>
      </c>
      <c r="Y349" s="23" t="s">
        <v>5561</v>
      </c>
      <c r="Z349" s="23" t="s">
        <v>5562</v>
      </c>
      <c r="AA349" s="23" t="s">
        <v>3065</v>
      </c>
      <c r="AB349" s="21">
        <v>76626</v>
      </c>
      <c r="AC349" s="23" t="s">
        <v>1683</v>
      </c>
      <c r="AD349" s="23"/>
      <c r="AE349" s="23" t="s">
        <v>3066</v>
      </c>
      <c r="AF349" s="23" t="s">
        <v>3067</v>
      </c>
      <c r="AG349" s="23"/>
      <c r="AH349" s="23" t="s">
        <v>5479</v>
      </c>
      <c r="AI349" s="23" t="s">
        <v>5602</v>
      </c>
      <c r="AJ349" s="23" t="s">
        <v>7411</v>
      </c>
      <c r="AK349" s="23" t="s">
        <v>7412</v>
      </c>
    </row>
    <row r="350" spans="1:37" s="22" customFormat="1" ht="20" customHeight="1" x14ac:dyDescent="0.3">
      <c r="A350" s="34"/>
      <c r="B350" s="34"/>
      <c r="C350" s="35">
        <v>33126</v>
      </c>
      <c r="D350" s="32" t="s">
        <v>3290</v>
      </c>
      <c r="E350" s="23" t="s">
        <v>7413</v>
      </c>
      <c r="F350" s="23" t="s">
        <v>5509</v>
      </c>
      <c r="G350" s="30" t="s">
        <v>407</v>
      </c>
      <c r="H350" s="23" t="s">
        <v>408</v>
      </c>
      <c r="I350" s="23" t="s">
        <v>342</v>
      </c>
      <c r="J350" s="23" t="s">
        <v>344</v>
      </c>
      <c r="K350" s="23" t="s">
        <v>38</v>
      </c>
      <c r="L350" s="23" t="s">
        <v>409</v>
      </c>
      <c r="M350" s="23" t="s">
        <v>40</v>
      </c>
      <c r="N350" s="25">
        <v>78572760</v>
      </c>
      <c r="O350" s="25">
        <v>-72613590</v>
      </c>
      <c r="P350" s="25">
        <v>5959170</v>
      </c>
      <c r="Q350" s="25">
        <v>2207100</v>
      </c>
      <c r="R350" s="30" t="s">
        <v>5510</v>
      </c>
      <c r="S350" s="23" t="s">
        <v>7414</v>
      </c>
      <c r="T350" s="23" t="s">
        <v>7415</v>
      </c>
      <c r="U350" s="23" t="s">
        <v>5513</v>
      </c>
      <c r="V350" s="23" t="s">
        <v>5514</v>
      </c>
      <c r="W350" s="23" t="s">
        <v>7416</v>
      </c>
      <c r="X350" s="23" t="s">
        <v>5516</v>
      </c>
      <c r="Y350" s="23" t="s">
        <v>5561</v>
      </c>
      <c r="Z350" s="23" t="s">
        <v>5562</v>
      </c>
      <c r="AA350" s="23" t="s">
        <v>1638</v>
      </c>
      <c r="AB350" s="21">
        <v>31826</v>
      </c>
      <c r="AC350" s="23" t="s">
        <v>1694</v>
      </c>
      <c r="AD350" s="23"/>
      <c r="AE350" s="23" t="s">
        <v>7417</v>
      </c>
      <c r="AF350" s="23" t="s">
        <v>7418</v>
      </c>
      <c r="AG350" s="23"/>
      <c r="AH350" s="23" t="s">
        <v>2776</v>
      </c>
      <c r="AI350" s="23" t="s">
        <v>5563</v>
      </c>
      <c r="AJ350" s="23" t="s">
        <v>7419</v>
      </c>
      <c r="AK350" s="23" t="s">
        <v>7420</v>
      </c>
    </row>
    <row r="351" spans="1:37" s="22" customFormat="1" ht="20" customHeight="1" x14ac:dyDescent="0.3">
      <c r="A351" s="34"/>
      <c r="B351" s="34"/>
      <c r="C351" s="35">
        <v>33226</v>
      </c>
      <c r="D351" s="32" t="s">
        <v>3290</v>
      </c>
      <c r="E351" s="23" t="s">
        <v>7421</v>
      </c>
      <c r="F351" s="23" t="s">
        <v>5509</v>
      </c>
      <c r="G351" s="30" t="s">
        <v>407</v>
      </c>
      <c r="H351" s="23" t="s">
        <v>408</v>
      </c>
      <c r="I351" s="23" t="s">
        <v>211</v>
      </c>
      <c r="J351" s="23" t="s">
        <v>816</v>
      </c>
      <c r="K351" s="23" t="s">
        <v>38</v>
      </c>
      <c r="L351" s="23" t="s">
        <v>409</v>
      </c>
      <c r="M351" s="23" t="s">
        <v>40</v>
      </c>
      <c r="N351" s="25">
        <v>197846880</v>
      </c>
      <c r="O351" s="25">
        <v>-3934455</v>
      </c>
      <c r="P351" s="25">
        <v>193912425</v>
      </c>
      <c r="Q351" s="25">
        <v>168619500</v>
      </c>
      <c r="R351" s="30" t="s">
        <v>5510</v>
      </c>
      <c r="S351" s="23" t="s">
        <v>7422</v>
      </c>
      <c r="T351" s="23" t="s">
        <v>7423</v>
      </c>
      <c r="U351" s="23" t="s">
        <v>5513</v>
      </c>
      <c r="V351" s="23" t="s">
        <v>5514</v>
      </c>
      <c r="W351" s="23" t="s">
        <v>7424</v>
      </c>
      <c r="X351" s="23" t="s">
        <v>5516</v>
      </c>
      <c r="Y351" s="23" t="s">
        <v>5561</v>
      </c>
      <c r="Z351" s="23" t="s">
        <v>5562</v>
      </c>
      <c r="AA351" s="23" t="s">
        <v>1875</v>
      </c>
      <c r="AB351" s="21">
        <v>38926</v>
      </c>
      <c r="AC351" s="23" t="s">
        <v>1698</v>
      </c>
      <c r="AD351" s="23"/>
      <c r="AE351" s="23" t="s">
        <v>1876</v>
      </c>
      <c r="AF351" s="23" t="s">
        <v>1877</v>
      </c>
      <c r="AG351" s="23"/>
      <c r="AH351" s="23" t="s">
        <v>3151</v>
      </c>
      <c r="AI351" s="23" t="s">
        <v>5563</v>
      </c>
      <c r="AJ351" s="23" t="s">
        <v>7425</v>
      </c>
      <c r="AK351" s="23" t="s">
        <v>7426</v>
      </c>
    </row>
    <row r="352" spans="1:37" s="22" customFormat="1" ht="20" customHeight="1" x14ac:dyDescent="0.3">
      <c r="A352" s="34"/>
      <c r="B352" s="34"/>
      <c r="C352" s="35">
        <v>33326</v>
      </c>
      <c r="D352" s="32" t="s">
        <v>3290</v>
      </c>
      <c r="E352" s="23" t="s">
        <v>7427</v>
      </c>
      <c r="F352" s="23" t="s">
        <v>3647</v>
      </c>
      <c r="G352" s="30" t="s">
        <v>407</v>
      </c>
      <c r="H352" s="23" t="s">
        <v>408</v>
      </c>
      <c r="I352" s="23" t="s">
        <v>214</v>
      </c>
      <c r="J352" s="23" t="s">
        <v>3291</v>
      </c>
      <c r="K352" s="23" t="s">
        <v>38</v>
      </c>
      <c r="L352" s="23" t="s">
        <v>409</v>
      </c>
      <c r="M352" s="23" t="s">
        <v>40</v>
      </c>
      <c r="N352" s="25">
        <v>107136933738</v>
      </c>
      <c r="O352" s="25">
        <v>0</v>
      </c>
      <c r="P352" s="25">
        <v>107136933738</v>
      </c>
      <c r="Q352" s="25">
        <v>107136933738</v>
      </c>
      <c r="R352" s="30" t="s">
        <v>5879</v>
      </c>
      <c r="S352" s="23" t="s">
        <v>5880</v>
      </c>
      <c r="T352" s="23" t="s">
        <v>5881</v>
      </c>
      <c r="U352" s="23" t="s">
        <v>6338</v>
      </c>
      <c r="V352" s="23"/>
      <c r="W352" s="23"/>
      <c r="X352" s="23"/>
      <c r="Y352" s="23"/>
      <c r="Z352" s="23"/>
      <c r="AA352" s="23" t="s">
        <v>1927</v>
      </c>
      <c r="AB352" s="21">
        <v>85026</v>
      </c>
      <c r="AC352" s="23" t="s">
        <v>1704</v>
      </c>
      <c r="AD352" s="23"/>
      <c r="AE352" s="23"/>
      <c r="AF352" s="23"/>
      <c r="AG352" s="23"/>
      <c r="AH352" s="23" t="s">
        <v>3290</v>
      </c>
      <c r="AI352" s="23" t="s">
        <v>7405</v>
      </c>
      <c r="AJ352" s="23" t="s">
        <v>7428</v>
      </c>
      <c r="AK352" s="23" t="s">
        <v>3294</v>
      </c>
    </row>
    <row r="353" spans="1:37" s="22" customFormat="1" ht="20" customHeight="1" x14ac:dyDescent="0.3">
      <c r="A353" s="34"/>
      <c r="B353" s="34"/>
      <c r="C353" s="35">
        <v>33426</v>
      </c>
      <c r="D353" s="32" t="s">
        <v>3290</v>
      </c>
      <c r="E353" s="23" t="s">
        <v>7429</v>
      </c>
      <c r="F353" s="23" t="s">
        <v>5509</v>
      </c>
      <c r="G353" s="30" t="s">
        <v>407</v>
      </c>
      <c r="H353" s="23" t="s">
        <v>408</v>
      </c>
      <c r="I353" s="23" t="s">
        <v>348</v>
      </c>
      <c r="J353" s="23" t="s">
        <v>717</v>
      </c>
      <c r="K353" s="23" t="s">
        <v>38</v>
      </c>
      <c r="L353" s="23" t="s">
        <v>409</v>
      </c>
      <c r="M353" s="23" t="s">
        <v>40</v>
      </c>
      <c r="N353" s="25">
        <v>79455600</v>
      </c>
      <c r="O353" s="25">
        <v>0</v>
      </c>
      <c r="P353" s="25">
        <v>79455600</v>
      </c>
      <c r="Q353" s="25">
        <v>65624440</v>
      </c>
      <c r="R353" s="30" t="s">
        <v>5510</v>
      </c>
      <c r="S353" s="23" t="s">
        <v>7430</v>
      </c>
      <c r="T353" s="23" t="s">
        <v>7431</v>
      </c>
      <c r="U353" s="23" t="s">
        <v>5513</v>
      </c>
      <c r="V353" s="23" t="s">
        <v>5514</v>
      </c>
      <c r="W353" s="23" t="s">
        <v>7432</v>
      </c>
      <c r="X353" s="23" t="s">
        <v>5516</v>
      </c>
      <c r="Y353" s="23" t="s">
        <v>6040</v>
      </c>
      <c r="Z353" s="23" t="s">
        <v>6041</v>
      </c>
      <c r="AA353" s="23" t="s">
        <v>1041</v>
      </c>
      <c r="AB353" s="21">
        <v>15726</v>
      </c>
      <c r="AC353" s="23" t="s">
        <v>1042</v>
      </c>
      <c r="AD353" s="23"/>
      <c r="AE353" s="23" t="s">
        <v>1043</v>
      </c>
      <c r="AF353" s="23" t="s">
        <v>1044</v>
      </c>
      <c r="AG353" s="23"/>
      <c r="AH353" s="23" t="s">
        <v>3151</v>
      </c>
      <c r="AI353" s="23" t="s">
        <v>5563</v>
      </c>
      <c r="AJ353" s="23" t="s">
        <v>7433</v>
      </c>
      <c r="AK353" s="23" t="s">
        <v>1040</v>
      </c>
    </row>
    <row r="354" spans="1:37" s="22" customFormat="1" ht="20" customHeight="1" x14ac:dyDescent="0.3">
      <c r="A354" s="34"/>
      <c r="B354" s="34"/>
      <c r="C354" s="35">
        <v>33526</v>
      </c>
      <c r="D354" s="32" t="s">
        <v>3290</v>
      </c>
      <c r="E354" s="23" t="s">
        <v>7434</v>
      </c>
      <c r="F354" s="23" t="s">
        <v>5509</v>
      </c>
      <c r="G354" s="30" t="s">
        <v>407</v>
      </c>
      <c r="H354" s="23" t="s">
        <v>408</v>
      </c>
      <c r="I354" s="23" t="s">
        <v>248</v>
      </c>
      <c r="J354" s="23" t="s">
        <v>250</v>
      </c>
      <c r="K354" s="23" t="s">
        <v>38</v>
      </c>
      <c r="L354" s="23" t="s">
        <v>409</v>
      </c>
      <c r="M354" s="23" t="s">
        <v>40</v>
      </c>
      <c r="N354" s="25">
        <v>124149375</v>
      </c>
      <c r="O354" s="25">
        <v>0</v>
      </c>
      <c r="P354" s="25">
        <v>124149375</v>
      </c>
      <c r="Q354" s="25">
        <v>102538187</v>
      </c>
      <c r="R354" s="30" t="s">
        <v>5510</v>
      </c>
      <c r="S354" s="23" t="s">
        <v>7435</v>
      </c>
      <c r="T354" s="23" t="s">
        <v>7436</v>
      </c>
      <c r="U354" s="23" t="s">
        <v>5513</v>
      </c>
      <c r="V354" s="23" t="s">
        <v>5514</v>
      </c>
      <c r="W354" s="23" t="s">
        <v>7437</v>
      </c>
      <c r="X354" s="23" t="s">
        <v>5516</v>
      </c>
      <c r="Y354" s="23" t="s">
        <v>6040</v>
      </c>
      <c r="Z354" s="23" t="s">
        <v>6041</v>
      </c>
      <c r="AA354" s="23" t="s">
        <v>2637</v>
      </c>
      <c r="AB354" s="21">
        <v>62626</v>
      </c>
      <c r="AC354" s="23" t="s">
        <v>1705</v>
      </c>
      <c r="AD354" s="23"/>
      <c r="AE354" s="23" t="s">
        <v>2638</v>
      </c>
      <c r="AF354" s="23" t="s">
        <v>2639</v>
      </c>
      <c r="AG354" s="23"/>
      <c r="AH354" s="23" t="s">
        <v>3151</v>
      </c>
      <c r="AI354" s="23" t="s">
        <v>5563</v>
      </c>
      <c r="AJ354" s="23" t="s">
        <v>7438</v>
      </c>
      <c r="AK354" s="23" t="s">
        <v>7439</v>
      </c>
    </row>
    <row r="355" spans="1:37" s="22" customFormat="1" ht="20" customHeight="1" x14ac:dyDescent="0.3">
      <c r="A355" s="34"/>
      <c r="B355" s="34"/>
      <c r="C355" s="35">
        <v>33626</v>
      </c>
      <c r="D355" s="32" t="s">
        <v>3290</v>
      </c>
      <c r="E355" s="23" t="s">
        <v>7440</v>
      </c>
      <c r="F355" s="23" t="s">
        <v>5509</v>
      </c>
      <c r="G355" s="30" t="s">
        <v>407</v>
      </c>
      <c r="H355" s="23" t="s">
        <v>408</v>
      </c>
      <c r="I355" s="23" t="s">
        <v>260</v>
      </c>
      <c r="J355" s="23" t="s">
        <v>601</v>
      </c>
      <c r="K355" s="23" t="s">
        <v>38</v>
      </c>
      <c r="L355" s="23" t="s">
        <v>409</v>
      </c>
      <c r="M355" s="23" t="s">
        <v>40</v>
      </c>
      <c r="N355" s="25">
        <v>69523650</v>
      </c>
      <c r="O355" s="25">
        <v>0</v>
      </c>
      <c r="P355" s="25">
        <v>69523650</v>
      </c>
      <c r="Q355" s="25">
        <v>57678880</v>
      </c>
      <c r="R355" s="30" t="s">
        <v>5510</v>
      </c>
      <c r="S355" s="23" t="s">
        <v>7441</v>
      </c>
      <c r="T355" s="23" t="s">
        <v>7442</v>
      </c>
      <c r="U355" s="23" t="s">
        <v>5513</v>
      </c>
      <c r="V355" s="23" t="s">
        <v>5514</v>
      </c>
      <c r="W355" s="23" t="s">
        <v>7443</v>
      </c>
      <c r="X355" s="23" t="s">
        <v>5516</v>
      </c>
      <c r="Y355" s="23" t="s">
        <v>5517</v>
      </c>
      <c r="Z355" s="23" t="s">
        <v>5518</v>
      </c>
      <c r="AA355" s="23" t="s">
        <v>1932</v>
      </c>
      <c r="AB355" s="21">
        <v>57026</v>
      </c>
      <c r="AC355" s="23" t="s">
        <v>1729</v>
      </c>
      <c r="AD355" s="23"/>
      <c r="AE355" s="23" t="s">
        <v>2476</v>
      </c>
      <c r="AF355" s="23" t="s">
        <v>2477</v>
      </c>
      <c r="AG355" s="23"/>
      <c r="AH355" s="23" t="s">
        <v>3290</v>
      </c>
      <c r="AI355" s="23" t="s">
        <v>5602</v>
      </c>
      <c r="AJ355" s="23" t="s">
        <v>7444</v>
      </c>
      <c r="AK355" s="23" t="s">
        <v>2475</v>
      </c>
    </row>
    <row r="356" spans="1:37" s="22" customFormat="1" ht="20" customHeight="1" x14ac:dyDescent="0.3">
      <c r="A356" s="34"/>
      <c r="B356" s="34"/>
      <c r="C356" s="35">
        <v>33726</v>
      </c>
      <c r="D356" s="32" t="s">
        <v>3290</v>
      </c>
      <c r="E356" s="23" t="s">
        <v>7445</v>
      </c>
      <c r="F356" s="23" t="s">
        <v>5509</v>
      </c>
      <c r="G356" s="30" t="s">
        <v>407</v>
      </c>
      <c r="H356" s="23" t="s">
        <v>408</v>
      </c>
      <c r="I356" s="23" t="s">
        <v>342</v>
      </c>
      <c r="J356" s="23" t="s">
        <v>344</v>
      </c>
      <c r="K356" s="23" t="s">
        <v>38</v>
      </c>
      <c r="L356" s="23" t="s">
        <v>409</v>
      </c>
      <c r="M356" s="23" t="s">
        <v>40</v>
      </c>
      <c r="N356" s="25">
        <v>130218900</v>
      </c>
      <c r="O356" s="25">
        <v>-2207100</v>
      </c>
      <c r="P356" s="25">
        <v>128011800</v>
      </c>
      <c r="Q356" s="25">
        <v>110355000</v>
      </c>
      <c r="R356" s="30" t="s">
        <v>5510</v>
      </c>
      <c r="S356" s="23" t="s">
        <v>7446</v>
      </c>
      <c r="T356" s="23" t="s">
        <v>7447</v>
      </c>
      <c r="U356" s="23" t="s">
        <v>5513</v>
      </c>
      <c r="V356" s="23" t="s">
        <v>5514</v>
      </c>
      <c r="W356" s="23" t="s">
        <v>7448</v>
      </c>
      <c r="X356" s="23" t="s">
        <v>5516</v>
      </c>
      <c r="Y356" s="23" t="s">
        <v>5561</v>
      </c>
      <c r="Z356" s="23" t="s">
        <v>5562</v>
      </c>
      <c r="AA356" s="23" t="s">
        <v>2126</v>
      </c>
      <c r="AB356" s="21">
        <v>54326</v>
      </c>
      <c r="AC356" s="23" t="s">
        <v>1733</v>
      </c>
      <c r="AD356" s="23"/>
      <c r="AE356" s="23" t="s">
        <v>2382</v>
      </c>
      <c r="AF356" s="23" t="s">
        <v>2383</v>
      </c>
      <c r="AG356" s="23"/>
      <c r="AH356" s="23" t="s">
        <v>3151</v>
      </c>
      <c r="AI356" s="23" t="s">
        <v>5563</v>
      </c>
      <c r="AJ356" s="23" t="s">
        <v>7449</v>
      </c>
      <c r="AK356" s="23" t="s">
        <v>7450</v>
      </c>
    </row>
    <row r="357" spans="1:37" s="22" customFormat="1" ht="20" customHeight="1" x14ac:dyDescent="0.3">
      <c r="A357" s="34"/>
      <c r="B357" s="34"/>
      <c r="C357" s="35">
        <v>33826</v>
      </c>
      <c r="D357" s="32" t="s">
        <v>3290</v>
      </c>
      <c r="E357" s="23" t="s">
        <v>7451</v>
      </c>
      <c r="F357" s="23" t="s">
        <v>5509</v>
      </c>
      <c r="G357" s="30" t="s">
        <v>407</v>
      </c>
      <c r="H357" s="23" t="s">
        <v>408</v>
      </c>
      <c r="I357" s="23" t="s">
        <v>342</v>
      </c>
      <c r="J357" s="23" t="s">
        <v>344</v>
      </c>
      <c r="K357" s="23" t="s">
        <v>38</v>
      </c>
      <c r="L357" s="23" t="s">
        <v>409</v>
      </c>
      <c r="M357" s="23" t="s">
        <v>40</v>
      </c>
      <c r="N357" s="25">
        <v>165532500</v>
      </c>
      <c r="O357" s="25">
        <v>-5517750</v>
      </c>
      <c r="P357" s="25">
        <v>160014750</v>
      </c>
      <c r="Q357" s="25">
        <v>137943750</v>
      </c>
      <c r="R357" s="30" t="s">
        <v>5510</v>
      </c>
      <c r="S357" s="23" t="s">
        <v>7452</v>
      </c>
      <c r="T357" s="23" t="s">
        <v>7453</v>
      </c>
      <c r="U357" s="23" t="s">
        <v>5513</v>
      </c>
      <c r="V357" s="23" t="s">
        <v>5514</v>
      </c>
      <c r="W357" s="23" t="s">
        <v>7454</v>
      </c>
      <c r="X357" s="23" t="s">
        <v>5516</v>
      </c>
      <c r="Y357" s="23" t="s">
        <v>5527</v>
      </c>
      <c r="Z357" s="23" t="s">
        <v>5528</v>
      </c>
      <c r="AA357" s="23" t="s">
        <v>1892</v>
      </c>
      <c r="AB357" s="21">
        <v>51726</v>
      </c>
      <c r="AC357" s="23" t="s">
        <v>1708</v>
      </c>
      <c r="AD357" s="23"/>
      <c r="AE357" s="23" t="s">
        <v>2297</v>
      </c>
      <c r="AF357" s="23" t="s">
        <v>2298</v>
      </c>
      <c r="AG357" s="23"/>
      <c r="AH357" s="23" t="s">
        <v>2654</v>
      </c>
      <c r="AI357" s="23" t="s">
        <v>5563</v>
      </c>
      <c r="AJ357" s="23" t="s">
        <v>7455</v>
      </c>
      <c r="AK357" s="23" t="s">
        <v>7456</v>
      </c>
    </row>
    <row r="358" spans="1:37" s="22" customFormat="1" ht="20" customHeight="1" x14ac:dyDescent="0.3">
      <c r="A358" s="34"/>
      <c r="B358" s="34"/>
      <c r="C358" s="35">
        <v>33926</v>
      </c>
      <c r="D358" s="32" t="s">
        <v>3290</v>
      </c>
      <c r="E358" s="23" t="s">
        <v>7457</v>
      </c>
      <c r="F358" s="23" t="s">
        <v>5509</v>
      </c>
      <c r="G358" s="30" t="s">
        <v>407</v>
      </c>
      <c r="H358" s="23" t="s">
        <v>408</v>
      </c>
      <c r="I358" s="23" t="s">
        <v>260</v>
      </c>
      <c r="J358" s="23" t="s">
        <v>601</v>
      </c>
      <c r="K358" s="23" t="s">
        <v>38</v>
      </c>
      <c r="L358" s="23" t="s">
        <v>409</v>
      </c>
      <c r="M358" s="23" t="s">
        <v>40</v>
      </c>
      <c r="N358" s="25">
        <v>69523650</v>
      </c>
      <c r="O358" s="25">
        <v>0</v>
      </c>
      <c r="P358" s="25">
        <v>69523650</v>
      </c>
      <c r="Q358" s="25">
        <v>57678880</v>
      </c>
      <c r="R358" s="30" t="s">
        <v>5510</v>
      </c>
      <c r="S358" s="23" t="s">
        <v>7458</v>
      </c>
      <c r="T358" s="23" t="s">
        <v>7459</v>
      </c>
      <c r="U358" s="23" t="s">
        <v>5513</v>
      </c>
      <c r="V358" s="23" t="s">
        <v>5514</v>
      </c>
      <c r="W358" s="23" t="s">
        <v>7460</v>
      </c>
      <c r="X358" s="23" t="s">
        <v>5516</v>
      </c>
      <c r="Y358" s="23" t="s">
        <v>5561</v>
      </c>
      <c r="Z358" s="23" t="s">
        <v>5562</v>
      </c>
      <c r="AA358" s="23" t="s">
        <v>1057</v>
      </c>
      <c r="AB358" s="21">
        <v>27526</v>
      </c>
      <c r="AC358" s="23" t="s">
        <v>1480</v>
      </c>
      <c r="AD358" s="23"/>
      <c r="AE358" s="23" t="s">
        <v>1481</v>
      </c>
      <c r="AF358" s="23" t="s">
        <v>1482</v>
      </c>
      <c r="AG358" s="23"/>
      <c r="AH358" s="23" t="s">
        <v>3290</v>
      </c>
      <c r="AI358" s="23" t="s">
        <v>5602</v>
      </c>
      <c r="AJ358" s="23" t="s">
        <v>7461</v>
      </c>
      <c r="AK358" s="23" t="s">
        <v>1479</v>
      </c>
    </row>
    <row r="359" spans="1:37" s="22" customFormat="1" ht="20" customHeight="1" x14ac:dyDescent="0.3">
      <c r="A359" s="34"/>
      <c r="B359" s="34"/>
      <c r="C359" s="35">
        <v>34026</v>
      </c>
      <c r="D359" s="32" t="s">
        <v>3290</v>
      </c>
      <c r="E359" s="23" t="s">
        <v>7462</v>
      </c>
      <c r="F359" s="23" t="s">
        <v>5509</v>
      </c>
      <c r="G359" s="30" t="s">
        <v>407</v>
      </c>
      <c r="H359" s="23" t="s">
        <v>408</v>
      </c>
      <c r="I359" s="23" t="s">
        <v>368</v>
      </c>
      <c r="J359" s="23" t="s">
        <v>370</v>
      </c>
      <c r="K359" s="23" t="s">
        <v>38</v>
      </c>
      <c r="L359" s="23" t="s">
        <v>409</v>
      </c>
      <c r="M359" s="23" t="s">
        <v>40</v>
      </c>
      <c r="N359" s="25">
        <v>109251450</v>
      </c>
      <c r="O359" s="25">
        <v>0</v>
      </c>
      <c r="P359" s="25">
        <v>109251450</v>
      </c>
      <c r="Q359" s="25">
        <v>93691395</v>
      </c>
      <c r="R359" s="30" t="s">
        <v>5510</v>
      </c>
      <c r="S359" s="23" t="s">
        <v>7463</v>
      </c>
      <c r="T359" s="23" t="s">
        <v>7464</v>
      </c>
      <c r="U359" s="23" t="s">
        <v>5513</v>
      </c>
      <c r="V359" s="23" t="s">
        <v>5514</v>
      </c>
      <c r="W359" s="23" t="s">
        <v>7465</v>
      </c>
      <c r="X359" s="23" t="s">
        <v>5516</v>
      </c>
      <c r="Y359" s="23" t="s">
        <v>5561</v>
      </c>
      <c r="Z359" s="23" t="s">
        <v>5562</v>
      </c>
      <c r="AA359" s="23" t="s">
        <v>2758</v>
      </c>
      <c r="AB359" s="21">
        <v>66826</v>
      </c>
      <c r="AC359" s="23" t="s">
        <v>2759</v>
      </c>
      <c r="AD359" s="23"/>
      <c r="AE359" s="23" t="s">
        <v>2760</v>
      </c>
      <c r="AF359" s="23" t="s">
        <v>2761</v>
      </c>
      <c r="AG359" s="23"/>
      <c r="AH359" s="23" t="s">
        <v>3290</v>
      </c>
      <c r="AI359" s="23" t="s">
        <v>5602</v>
      </c>
      <c r="AJ359" s="23" t="s">
        <v>7466</v>
      </c>
      <c r="AK359" s="23" t="s">
        <v>2757</v>
      </c>
    </row>
    <row r="360" spans="1:37" s="22" customFormat="1" ht="20" customHeight="1" x14ac:dyDescent="0.3">
      <c r="A360" s="34"/>
      <c r="B360" s="34"/>
      <c r="C360" s="35">
        <v>34126</v>
      </c>
      <c r="D360" s="32" t="s">
        <v>3290</v>
      </c>
      <c r="E360" s="23" t="s">
        <v>7467</v>
      </c>
      <c r="F360" s="23" t="s">
        <v>5509</v>
      </c>
      <c r="G360" s="30" t="s">
        <v>407</v>
      </c>
      <c r="H360" s="23" t="s">
        <v>408</v>
      </c>
      <c r="I360" s="23" t="s">
        <v>368</v>
      </c>
      <c r="J360" s="23" t="s">
        <v>370</v>
      </c>
      <c r="K360" s="23" t="s">
        <v>38</v>
      </c>
      <c r="L360" s="23" t="s">
        <v>409</v>
      </c>
      <c r="M360" s="23" t="s">
        <v>40</v>
      </c>
      <c r="N360" s="25">
        <v>59591700</v>
      </c>
      <c r="O360" s="25">
        <v>0</v>
      </c>
      <c r="P360" s="25">
        <v>59591700</v>
      </c>
      <c r="Q360" s="25">
        <v>49218330</v>
      </c>
      <c r="R360" s="30" t="s">
        <v>5510</v>
      </c>
      <c r="S360" s="23" t="s">
        <v>7468</v>
      </c>
      <c r="T360" s="23" t="s">
        <v>7469</v>
      </c>
      <c r="U360" s="23" t="s">
        <v>5513</v>
      </c>
      <c r="V360" s="23" t="s">
        <v>5514</v>
      </c>
      <c r="W360" s="23" t="s">
        <v>7470</v>
      </c>
      <c r="X360" s="23" t="s">
        <v>5516</v>
      </c>
      <c r="Y360" s="23" t="s">
        <v>5561</v>
      </c>
      <c r="Z360" s="23" t="s">
        <v>5562</v>
      </c>
      <c r="AA360" s="23" t="s">
        <v>1532</v>
      </c>
      <c r="AB360" s="21">
        <v>67226</v>
      </c>
      <c r="AC360" s="23" t="s">
        <v>1739</v>
      </c>
      <c r="AD360" s="23"/>
      <c r="AE360" s="23" t="s">
        <v>2771</v>
      </c>
      <c r="AF360" s="23" t="s">
        <v>2772</v>
      </c>
      <c r="AG360" s="23"/>
      <c r="AH360" s="23" t="s">
        <v>3290</v>
      </c>
      <c r="AI360" s="23" t="s">
        <v>5602</v>
      </c>
      <c r="AJ360" s="23" t="s">
        <v>7471</v>
      </c>
      <c r="AK360" s="23" t="s">
        <v>2770</v>
      </c>
    </row>
    <row r="361" spans="1:37" s="22" customFormat="1" ht="20" customHeight="1" x14ac:dyDescent="0.3">
      <c r="A361" s="34"/>
      <c r="B361" s="34"/>
      <c r="C361" s="35">
        <v>34226</v>
      </c>
      <c r="D361" s="32" t="s">
        <v>3290</v>
      </c>
      <c r="E361" s="23" t="s">
        <v>7472</v>
      </c>
      <c r="F361" s="23" t="s">
        <v>5509</v>
      </c>
      <c r="G361" s="30" t="s">
        <v>407</v>
      </c>
      <c r="H361" s="23" t="s">
        <v>408</v>
      </c>
      <c r="I361" s="23" t="s">
        <v>368</v>
      </c>
      <c r="J361" s="23" t="s">
        <v>370</v>
      </c>
      <c r="K361" s="23" t="s">
        <v>38</v>
      </c>
      <c r="L361" s="23" t="s">
        <v>409</v>
      </c>
      <c r="M361" s="23" t="s">
        <v>40</v>
      </c>
      <c r="N361" s="25">
        <v>59591700</v>
      </c>
      <c r="O361" s="25">
        <v>0</v>
      </c>
      <c r="P361" s="25">
        <v>59591700</v>
      </c>
      <c r="Q361" s="25">
        <v>49218330</v>
      </c>
      <c r="R361" s="30" t="s">
        <v>5510</v>
      </c>
      <c r="S361" s="23" t="s">
        <v>7473</v>
      </c>
      <c r="T361" s="23" t="s">
        <v>7474</v>
      </c>
      <c r="U361" s="23" t="s">
        <v>5513</v>
      </c>
      <c r="V361" s="23" t="s">
        <v>5514</v>
      </c>
      <c r="W361" s="23" t="s">
        <v>7475</v>
      </c>
      <c r="X361" s="23" t="s">
        <v>5516</v>
      </c>
      <c r="Y361" s="23" t="s">
        <v>5561</v>
      </c>
      <c r="Z361" s="23" t="s">
        <v>5562</v>
      </c>
      <c r="AA361" s="23" t="s">
        <v>2591</v>
      </c>
      <c r="AB361" s="21">
        <v>62926</v>
      </c>
      <c r="AC361" s="23" t="s">
        <v>1713</v>
      </c>
      <c r="AD361" s="23"/>
      <c r="AE361" s="23" t="s">
        <v>2648</v>
      </c>
      <c r="AF361" s="23" t="s">
        <v>2649</v>
      </c>
      <c r="AG361" s="23"/>
      <c r="AH361" s="23" t="s">
        <v>3290</v>
      </c>
      <c r="AI361" s="23" t="s">
        <v>5602</v>
      </c>
      <c r="AJ361" s="23" t="s">
        <v>7476</v>
      </c>
      <c r="AK361" s="23" t="s">
        <v>2647</v>
      </c>
    </row>
    <row r="362" spans="1:37" s="22" customFormat="1" ht="20" customHeight="1" x14ac:dyDescent="0.3">
      <c r="A362" s="34"/>
      <c r="B362" s="34"/>
      <c r="C362" s="35">
        <v>34326</v>
      </c>
      <c r="D362" s="32" t="s">
        <v>3290</v>
      </c>
      <c r="E362" s="23" t="s">
        <v>7477</v>
      </c>
      <c r="F362" s="23" t="s">
        <v>5509</v>
      </c>
      <c r="G362" s="30" t="s">
        <v>407</v>
      </c>
      <c r="H362" s="23" t="s">
        <v>408</v>
      </c>
      <c r="I362" s="23" t="s">
        <v>244</v>
      </c>
      <c r="J362" s="23" t="s">
        <v>1300</v>
      </c>
      <c r="K362" s="23" t="s">
        <v>38</v>
      </c>
      <c r="L362" s="23" t="s">
        <v>409</v>
      </c>
      <c r="M362" s="23" t="s">
        <v>40</v>
      </c>
      <c r="N362" s="25">
        <v>36417150</v>
      </c>
      <c r="O362" s="25">
        <v>0</v>
      </c>
      <c r="P362" s="25">
        <v>36417150</v>
      </c>
      <c r="Q362" s="25">
        <v>31451175</v>
      </c>
      <c r="R362" s="30" t="s">
        <v>5510</v>
      </c>
      <c r="S362" s="23" t="s">
        <v>7478</v>
      </c>
      <c r="T362" s="23" t="s">
        <v>7479</v>
      </c>
      <c r="U362" s="23" t="s">
        <v>5513</v>
      </c>
      <c r="V362" s="23" t="s">
        <v>5514</v>
      </c>
      <c r="W362" s="23" t="s">
        <v>7480</v>
      </c>
      <c r="X362" s="23" t="s">
        <v>5516</v>
      </c>
      <c r="Y362" s="23" t="s">
        <v>5754</v>
      </c>
      <c r="Z362" s="23" t="s">
        <v>5755</v>
      </c>
      <c r="AA362" s="23" t="s">
        <v>2512</v>
      </c>
      <c r="AB362" s="21">
        <v>58726</v>
      </c>
      <c r="AC362" s="23" t="s">
        <v>1743</v>
      </c>
      <c r="AD362" s="23"/>
      <c r="AE362" s="23" t="s">
        <v>2513</v>
      </c>
      <c r="AF362" s="23" t="s">
        <v>2514</v>
      </c>
      <c r="AG362" s="23"/>
      <c r="AH362" s="23" t="s">
        <v>3290</v>
      </c>
      <c r="AI362" s="23" t="s">
        <v>5602</v>
      </c>
      <c r="AJ362" s="23" t="s">
        <v>7481</v>
      </c>
      <c r="AK362" s="23" t="s">
        <v>2511</v>
      </c>
    </row>
    <row r="363" spans="1:37" s="22" customFormat="1" ht="20" customHeight="1" x14ac:dyDescent="0.3">
      <c r="A363" s="34"/>
      <c r="B363" s="34"/>
      <c r="C363" s="35">
        <v>34426</v>
      </c>
      <c r="D363" s="32" t="s">
        <v>3290</v>
      </c>
      <c r="E363" s="23" t="s">
        <v>7482</v>
      </c>
      <c r="F363" s="23" t="s">
        <v>5509</v>
      </c>
      <c r="G363" s="30" t="s">
        <v>407</v>
      </c>
      <c r="H363" s="23" t="s">
        <v>408</v>
      </c>
      <c r="I363" s="23" t="s">
        <v>211</v>
      </c>
      <c r="J363" s="23" t="s">
        <v>816</v>
      </c>
      <c r="K363" s="23" t="s">
        <v>38</v>
      </c>
      <c r="L363" s="23" t="s">
        <v>409</v>
      </c>
      <c r="M363" s="23" t="s">
        <v>40</v>
      </c>
      <c r="N363" s="25">
        <v>38403540</v>
      </c>
      <c r="O363" s="25">
        <v>-441420</v>
      </c>
      <c r="P363" s="25">
        <v>37962120</v>
      </c>
      <c r="Q363" s="25">
        <v>33106500</v>
      </c>
      <c r="R363" s="30" t="s">
        <v>5510</v>
      </c>
      <c r="S363" s="23" t="s">
        <v>7483</v>
      </c>
      <c r="T363" s="23" t="s">
        <v>7484</v>
      </c>
      <c r="U363" s="23" t="s">
        <v>5513</v>
      </c>
      <c r="V363" s="23" t="s">
        <v>5514</v>
      </c>
      <c r="W363" s="23" t="s">
        <v>7485</v>
      </c>
      <c r="X363" s="23" t="s">
        <v>5516</v>
      </c>
      <c r="Y363" s="23" t="s">
        <v>5754</v>
      </c>
      <c r="Z363" s="23" t="s">
        <v>5755</v>
      </c>
      <c r="AA363" s="23" t="s">
        <v>1911</v>
      </c>
      <c r="AB363" s="21">
        <v>39826</v>
      </c>
      <c r="AC363" s="23" t="s">
        <v>1747</v>
      </c>
      <c r="AD363" s="23"/>
      <c r="AE363" s="23" t="s">
        <v>1912</v>
      </c>
      <c r="AF363" s="23" t="s">
        <v>1913</v>
      </c>
      <c r="AG363" s="23"/>
      <c r="AH363" s="23" t="s">
        <v>3290</v>
      </c>
      <c r="AI363" s="23" t="s">
        <v>5602</v>
      </c>
      <c r="AJ363" s="23" t="s">
        <v>7486</v>
      </c>
      <c r="AK363" s="23" t="s">
        <v>1910</v>
      </c>
    </row>
    <row r="364" spans="1:37" s="22" customFormat="1" ht="20" customHeight="1" x14ac:dyDescent="0.3">
      <c r="A364" s="34"/>
      <c r="B364" s="34"/>
      <c r="C364" s="35">
        <v>34526</v>
      </c>
      <c r="D364" s="32" t="s">
        <v>3290</v>
      </c>
      <c r="E364" s="23" t="s">
        <v>7487</v>
      </c>
      <c r="F364" s="23" t="s">
        <v>5509</v>
      </c>
      <c r="G364" s="30" t="s">
        <v>407</v>
      </c>
      <c r="H364" s="23" t="s">
        <v>408</v>
      </c>
      <c r="I364" s="23" t="s">
        <v>193</v>
      </c>
      <c r="J364" s="23" t="s">
        <v>194</v>
      </c>
      <c r="K364" s="23" t="s">
        <v>38</v>
      </c>
      <c r="L364" s="23" t="s">
        <v>409</v>
      </c>
      <c r="M364" s="23" t="s">
        <v>40</v>
      </c>
      <c r="N364" s="25">
        <v>579132.38</v>
      </c>
      <c r="O364" s="25">
        <v>0</v>
      </c>
      <c r="P364" s="25">
        <v>579132.38</v>
      </c>
      <c r="Q364" s="25">
        <v>0</v>
      </c>
      <c r="R364" s="30" t="s">
        <v>5879</v>
      </c>
      <c r="S364" s="23" t="s">
        <v>7488</v>
      </c>
      <c r="T364" s="23" t="s">
        <v>7489</v>
      </c>
      <c r="U364" s="23" t="s">
        <v>6338</v>
      </c>
      <c r="V364" s="23"/>
      <c r="W364" s="23"/>
      <c r="X364" s="23"/>
      <c r="Y364" s="23"/>
      <c r="Z364" s="23"/>
      <c r="AA364" s="23" t="s">
        <v>1704</v>
      </c>
      <c r="AB364" s="21">
        <v>33326</v>
      </c>
      <c r="AC364" s="23" t="s">
        <v>1718</v>
      </c>
      <c r="AD364" s="23" t="s">
        <v>558</v>
      </c>
      <c r="AE364" s="23" t="s">
        <v>1919</v>
      </c>
      <c r="AF364" s="23" t="s">
        <v>7490</v>
      </c>
      <c r="AG364" s="23"/>
      <c r="AH364" s="23" t="s">
        <v>3290</v>
      </c>
      <c r="AI364" s="23" t="s">
        <v>5887</v>
      </c>
      <c r="AJ364" s="23" t="s">
        <v>7491</v>
      </c>
      <c r="AK364" s="23" t="s">
        <v>7492</v>
      </c>
    </row>
    <row r="365" spans="1:37" s="22" customFormat="1" ht="20" customHeight="1" x14ac:dyDescent="0.3">
      <c r="A365" s="34"/>
      <c r="B365" s="34"/>
      <c r="C365" s="35">
        <v>34626</v>
      </c>
      <c r="D365" s="32" t="s">
        <v>3290</v>
      </c>
      <c r="E365" s="23" t="s">
        <v>7493</v>
      </c>
      <c r="F365" s="23" t="s">
        <v>5509</v>
      </c>
      <c r="G365" s="30" t="s">
        <v>407</v>
      </c>
      <c r="H365" s="23" t="s">
        <v>408</v>
      </c>
      <c r="I365" s="23" t="s">
        <v>308</v>
      </c>
      <c r="J365" s="23" t="s">
        <v>310</v>
      </c>
      <c r="K365" s="23" t="s">
        <v>38</v>
      </c>
      <c r="L365" s="23" t="s">
        <v>409</v>
      </c>
      <c r="M365" s="23" t="s">
        <v>40</v>
      </c>
      <c r="N365" s="25">
        <v>89387550</v>
      </c>
      <c r="O365" s="25">
        <v>0</v>
      </c>
      <c r="P365" s="25">
        <v>89387550</v>
      </c>
      <c r="Q365" s="25">
        <v>74158560</v>
      </c>
      <c r="R365" s="30" t="s">
        <v>5510</v>
      </c>
      <c r="S365" s="23" t="s">
        <v>7494</v>
      </c>
      <c r="T365" s="23" t="s">
        <v>7495</v>
      </c>
      <c r="U365" s="23" t="s">
        <v>5513</v>
      </c>
      <c r="V365" s="23" t="s">
        <v>5514</v>
      </c>
      <c r="W365" s="23" t="s">
        <v>7496</v>
      </c>
      <c r="X365" s="23" t="s">
        <v>5516</v>
      </c>
      <c r="Y365" s="23" t="s">
        <v>5517</v>
      </c>
      <c r="Z365" s="23" t="s">
        <v>5518</v>
      </c>
      <c r="AA365" s="23" t="s">
        <v>2120</v>
      </c>
      <c r="AB365" s="21">
        <v>46526</v>
      </c>
      <c r="AC365" s="23" t="s">
        <v>1721</v>
      </c>
      <c r="AD365" s="23"/>
      <c r="AE365" s="23" t="s">
        <v>2121</v>
      </c>
      <c r="AF365" s="23" t="s">
        <v>2122</v>
      </c>
      <c r="AG365" s="23"/>
      <c r="AH365" s="23" t="s">
        <v>3290</v>
      </c>
      <c r="AI365" s="23" t="s">
        <v>5563</v>
      </c>
      <c r="AJ365" s="23" t="s">
        <v>7497</v>
      </c>
      <c r="AK365" s="23" t="s">
        <v>7498</v>
      </c>
    </row>
    <row r="366" spans="1:37" s="22" customFormat="1" ht="20" customHeight="1" x14ac:dyDescent="0.3">
      <c r="A366" s="34"/>
      <c r="B366" s="34"/>
      <c r="C366" s="35">
        <v>34726</v>
      </c>
      <c r="D366" s="32" t="s">
        <v>3290</v>
      </c>
      <c r="E366" s="23" t="s">
        <v>7499</v>
      </c>
      <c r="F366" s="23" t="s">
        <v>5509</v>
      </c>
      <c r="G366" s="30" t="s">
        <v>407</v>
      </c>
      <c r="H366" s="23" t="s">
        <v>408</v>
      </c>
      <c r="I366" s="23" t="s">
        <v>361</v>
      </c>
      <c r="J366" s="23" t="s">
        <v>592</v>
      </c>
      <c r="K366" s="23" t="s">
        <v>38</v>
      </c>
      <c r="L366" s="23" t="s">
        <v>409</v>
      </c>
      <c r="M366" s="23" t="s">
        <v>40</v>
      </c>
      <c r="N366" s="25">
        <v>161854000</v>
      </c>
      <c r="O366" s="25">
        <v>-2299062</v>
      </c>
      <c r="P366" s="25">
        <v>159554938</v>
      </c>
      <c r="Q366" s="25">
        <v>137943750</v>
      </c>
      <c r="R366" s="30" t="s">
        <v>5510</v>
      </c>
      <c r="S366" s="23" t="s">
        <v>7500</v>
      </c>
      <c r="T366" s="23" t="s">
        <v>7501</v>
      </c>
      <c r="U366" s="23" t="s">
        <v>5513</v>
      </c>
      <c r="V366" s="23" t="s">
        <v>5514</v>
      </c>
      <c r="W366" s="23" t="s">
        <v>7502</v>
      </c>
      <c r="X366" s="23" t="s">
        <v>5516</v>
      </c>
      <c r="Y366" s="23" t="s">
        <v>6040</v>
      </c>
      <c r="Z366" s="23" t="s">
        <v>6041</v>
      </c>
      <c r="AA366" s="23" t="s">
        <v>967</v>
      </c>
      <c r="AB366" s="21">
        <v>13226</v>
      </c>
      <c r="AC366" s="23" t="s">
        <v>968</v>
      </c>
      <c r="AD366" s="23"/>
      <c r="AE366" s="23" t="s">
        <v>969</v>
      </c>
      <c r="AF366" s="23" t="s">
        <v>970</v>
      </c>
      <c r="AG366" s="23"/>
      <c r="AH366" s="23" t="s">
        <v>2776</v>
      </c>
      <c r="AI366" s="23" t="s">
        <v>5563</v>
      </c>
      <c r="AJ366" s="23" t="s">
        <v>7503</v>
      </c>
      <c r="AK366" s="23" t="s">
        <v>7504</v>
      </c>
    </row>
    <row r="367" spans="1:37" s="22" customFormat="1" ht="20" customHeight="1" x14ac:dyDescent="0.3">
      <c r="A367" s="34"/>
      <c r="B367" s="34"/>
      <c r="C367" s="35">
        <v>34826</v>
      </c>
      <c r="D367" s="32" t="s">
        <v>3290</v>
      </c>
      <c r="E367" s="23" t="s">
        <v>7505</v>
      </c>
      <c r="F367" s="23" t="s">
        <v>5509</v>
      </c>
      <c r="G367" s="30" t="s">
        <v>407</v>
      </c>
      <c r="H367" s="23" t="s">
        <v>408</v>
      </c>
      <c r="I367" s="23" t="s">
        <v>308</v>
      </c>
      <c r="J367" s="23" t="s">
        <v>310</v>
      </c>
      <c r="K367" s="23" t="s">
        <v>38</v>
      </c>
      <c r="L367" s="23" t="s">
        <v>409</v>
      </c>
      <c r="M367" s="23" t="s">
        <v>40</v>
      </c>
      <c r="N367" s="25">
        <v>99319500</v>
      </c>
      <c r="O367" s="25">
        <v>0</v>
      </c>
      <c r="P367" s="25">
        <v>99319500</v>
      </c>
      <c r="Q367" s="25">
        <v>82030550</v>
      </c>
      <c r="R367" s="30" t="s">
        <v>5510</v>
      </c>
      <c r="S367" s="23" t="s">
        <v>7506</v>
      </c>
      <c r="T367" s="23" t="s">
        <v>7507</v>
      </c>
      <c r="U367" s="23" t="s">
        <v>5513</v>
      </c>
      <c r="V367" s="23" t="s">
        <v>5514</v>
      </c>
      <c r="W367" s="23" t="s">
        <v>7508</v>
      </c>
      <c r="X367" s="23" t="s">
        <v>5516</v>
      </c>
      <c r="Y367" s="23" t="s">
        <v>5527</v>
      </c>
      <c r="Z367" s="23" t="s">
        <v>5528</v>
      </c>
      <c r="AA367" s="23" t="s">
        <v>2031</v>
      </c>
      <c r="AB367" s="21">
        <v>43626</v>
      </c>
      <c r="AC367" s="23" t="s">
        <v>1754</v>
      </c>
      <c r="AD367" s="23"/>
      <c r="AE367" s="23" t="s">
        <v>2032</v>
      </c>
      <c r="AF367" s="23" t="s">
        <v>2033</v>
      </c>
      <c r="AG367" s="23"/>
      <c r="AH367" s="23" t="s">
        <v>3151</v>
      </c>
      <c r="AI367" s="23" t="s">
        <v>5563</v>
      </c>
      <c r="AJ367" s="23" t="s">
        <v>7509</v>
      </c>
      <c r="AK367" s="23" t="s">
        <v>7510</v>
      </c>
    </row>
    <row r="368" spans="1:37" s="22" customFormat="1" ht="20" customHeight="1" x14ac:dyDescent="0.3">
      <c r="A368" s="34"/>
      <c r="B368" s="34"/>
      <c r="C368" s="35">
        <v>34926</v>
      </c>
      <c r="D368" s="32" t="s">
        <v>3290</v>
      </c>
      <c r="E368" s="23" t="s">
        <v>7511</v>
      </c>
      <c r="F368" s="23" t="s">
        <v>5509</v>
      </c>
      <c r="G368" s="30" t="s">
        <v>407</v>
      </c>
      <c r="H368" s="23" t="s">
        <v>408</v>
      </c>
      <c r="I368" s="23" t="s">
        <v>348</v>
      </c>
      <c r="J368" s="23" t="s">
        <v>717</v>
      </c>
      <c r="K368" s="23" t="s">
        <v>38</v>
      </c>
      <c r="L368" s="23" t="s">
        <v>409</v>
      </c>
      <c r="M368" s="23" t="s">
        <v>40</v>
      </c>
      <c r="N368" s="25">
        <v>142431520</v>
      </c>
      <c r="O368" s="25">
        <v>-2023175</v>
      </c>
      <c r="P368" s="25">
        <v>140408345</v>
      </c>
      <c r="Q368" s="25">
        <v>121390500</v>
      </c>
      <c r="R368" s="30" t="s">
        <v>5510</v>
      </c>
      <c r="S368" s="23" t="s">
        <v>7512</v>
      </c>
      <c r="T368" s="23" t="s">
        <v>7513</v>
      </c>
      <c r="U368" s="23" t="s">
        <v>5513</v>
      </c>
      <c r="V368" s="23" t="s">
        <v>5514</v>
      </c>
      <c r="W368" s="23" t="s">
        <v>7514</v>
      </c>
      <c r="X368" s="23" t="s">
        <v>5516</v>
      </c>
      <c r="Y368" s="23" t="s">
        <v>5561</v>
      </c>
      <c r="Z368" s="23" t="s">
        <v>5562</v>
      </c>
      <c r="AA368" s="23" t="s">
        <v>983</v>
      </c>
      <c r="AB368" s="21">
        <v>13526</v>
      </c>
      <c r="AC368" s="23" t="s">
        <v>984</v>
      </c>
      <c r="AD368" s="23"/>
      <c r="AE368" s="23" t="s">
        <v>985</v>
      </c>
      <c r="AF368" s="23" t="s">
        <v>986</v>
      </c>
      <c r="AG368" s="23"/>
      <c r="AH368" s="23" t="s">
        <v>2776</v>
      </c>
      <c r="AI368" s="23" t="s">
        <v>5563</v>
      </c>
      <c r="AJ368" s="23" t="s">
        <v>7515</v>
      </c>
      <c r="AK368" s="23" t="s">
        <v>7516</v>
      </c>
    </row>
    <row r="369" spans="1:37" s="22" customFormat="1" ht="20" customHeight="1" x14ac:dyDescent="0.3">
      <c r="A369" s="34"/>
      <c r="B369" s="34"/>
      <c r="C369" s="35">
        <v>35026</v>
      </c>
      <c r="D369" s="32" t="s">
        <v>3290</v>
      </c>
      <c r="E369" s="23" t="s">
        <v>7517</v>
      </c>
      <c r="F369" s="23" t="s">
        <v>5509</v>
      </c>
      <c r="G369" s="30" t="s">
        <v>407</v>
      </c>
      <c r="H369" s="23" t="s">
        <v>408</v>
      </c>
      <c r="I369" s="23" t="s">
        <v>308</v>
      </c>
      <c r="J369" s="23" t="s">
        <v>310</v>
      </c>
      <c r="K369" s="23" t="s">
        <v>38</v>
      </c>
      <c r="L369" s="23" t="s">
        <v>409</v>
      </c>
      <c r="M369" s="23" t="s">
        <v>40</v>
      </c>
      <c r="N369" s="25">
        <v>99319500</v>
      </c>
      <c r="O369" s="25">
        <v>0</v>
      </c>
      <c r="P369" s="25">
        <v>99319500</v>
      </c>
      <c r="Q369" s="25">
        <v>82030550</v>
      </c>
      <c r="R369" s="30" t="s">
        <v>5510</v>
      </c>
      <c r="S369" s="23" t="s">
        <v>7518</v>
      </c>
      <c r="T369" s="23" t="s">
        <v>7519</v>
      </c>
      <c r="U369" s="23" t="s">
        <v>5513</v>
      </c>
      <c r="V369" s="23" t="s">
        <v>5514</v>
      </c>
      <c r="W369" s="23" t="s">
        <v>7520</v>
      </c>
      <c r="X369" s="23" t="s">
        <v>5516</v>
      </c>
      <c r="Y369" s="23" t="s">
        <v>6619</v>
      </c>
      <c r="Z369" s="23" t="s">
        <v>6620</v>
      </c>
      <c r="AA369" s="23" t="s">
        <v>2007</v>
      </c>
      <c r="AB369" s="21">
        <v>42926</v>
      </c>
      <c r="AC369" s="23" t="s">
        <v>1725</v>
      </c>
      <c r="AD369" s="23"/>
      <c r="AE369" s="23" t="s">
        <v>2008</v>
      </c>
      <c r="AF369" s="23" t="s">
        <v>2009</v>
      </c>
      <c r="AG369" s="23"/>
      <c r="AH369" s="23" t="s">
        <v>3151</v>
      </c>
      <c r="AI369" s="23" t="s">
        <v>5563</v>
      </c>
      <c r="AJ369" s="23" t="s">
        <v>7521</v>
      </c>
      <c r="AK369" s="23" t="s">
        <v>7522</v>
      </c>
    </row>
    <row r="370" spans="1:37" s="22" customFormat="1" ht="20" customHeight="1" x14ac:dyDescent="0.3">
      <c r="A370" s="34"/>
      <c r="B370" s="34"/>
      <c r="C370" s="35">
        <v>35126</v>
      </c>
      <c r="D370" s="32" t="s">
        <v>3290</v>
      </c>
      <c r="E370" s="23" t="s">
        <v>7523</v>
      </c>
      <c r="F370" s="23" t="s">
        <v>5509</v>
      </c>
      <c r="G370" s="30" t="s">
        <v>407</v>
      </c>
      <c r="H370" s="23" t="s">
        <v>408</v>
      </c>
      <c r="I370" s="23" t="s">
        <v>342</v>
      </c>
      <c r="J370" s="23" t="s">
        <v>344</v>
      </c>
      <c r="K370" s="23" t="s">
        <v>38</v>
      </c>
      <c r="L370" s="23" t="s">
        <v>409</v>
      </c>
      <c r="M370" s="23" t="s">
        <v>40</v>
      </c>
      <c r="N370" s="25">
        <v>79455600</v>
      </c>
      <c r="O370" s="25">
        <v>0</v>
      </c>
      <c r="P370" s="25">
        <v>79455600</v>
      </c>
      <c r="Q370" s="25">
        <v>65330160</v>
      </c>
      <c r="R370" s="30" t="s">
        <v>5510</v>
      </c>
      <c r="S370" s="23" t="s">
        <v>7524</v>
      </c>
      <c r="T370" s="23" t="s">
        <v>7525</v>
      </c>
      <c r="U370" s="23" t="s">
        <v>5513</v>
      </c>
      <c r="V370" s="23" t="s">
        <v>5514</v>
      </c>
      <c r="W370" s="23" t="s">
        <v>7526</v>
      </c>
      <c r="X370" s="23" t="s">
        <v>5516</v>
      </c>
      <c r="Y370" s="23" t="s">
        <v>5517</v>
      </c>
      <c r="Z370" s="23" t="s">
        <v>5518</v>
      </c>
      <c r="AA370" s="23" t="s">
        <v>792</v>
      </c>
      <c r="AB370" s="21">
        <v>8526</v>
      </c>
      <c r="AC370" s="23" t="s">
        <v>793</v>
      </c>
      <c r="AD370" s="23"/>
      <c r="AE370" s="23" t="s">
        <v>794</v>
      </c>
      <c r="AF370" s="23" t="s">
        <v>795</v>
      </c>
      <c r="AG370" s="23"/>
      <c r="AH370" s="23" t="s">
        <v>3290</v>
      </c>
      <c r="AI370" s="23" t="s">
        <v>5602</v>
      </c>
      <c r="AJ370" s="23" t="s">
        <v>7527</v>
      </c>
      <c r="AK370" s="23" t="s">
        <v>7528</v>
      </c>
    </row>
    <row r="371" spans="1:37" s="22" customFormat="1" ht="20" customHeight="1" x14ac:dyDescent="0.3">
      <c r="A371" s="34"/>
      <c r="B371" s="34"/>
      <c r="C371" s="35">
        <v>35226</v>
      </c>
      <c r="D371" s="32" t="s">
        <v>3290</v>
      </c>
      <c r="E371" s="23" t="s">
        <v>7529</v>
      </c>
      <c r="F371" s="23" t="s">
        <v>5509</v>
      </c>
      <c r="G371" s="30" t="s">
        <v>407</v>
      </c>
      <c r="H371" s="23" t="s">
        <v>408</v>
      </c>
      <c r="I371" s="23" t="s">
        <v>348</v>
      </c>
      <c r="J371" s="23" t="s">
        <v>717</v>
      </c>
      <c r="K371" s="23" t="s">
        <v>38</v>
      </c>
      <c r="L371" s="23" t="s">
        <v>409</v>
      </c>
      <c r="M371" s="23" t="s">
        <v>40</v>
      </c>
      <c r="N371" s="25">
        <v>142026885</v>
      </c>
      <c r="O371" s="25">
        <v>-1618540</v>
      </c>
      <c r="P371" s="25">
        <v>140408345</v>
      </c>
      <c r="Q371" s="25">
        <v>121390500</v>
      </c>
      <c r="R371" s="30" t="s">
        <v>5510</v>
      </c>
      <c r="S371" s="23" t="s">
        <v>7530</v>
      </c>
      <c r="T371" s="23" t="s">
        <v>7531</v>
      </c>
      <c r="U371" s="23" t="s">
        <v>5513</v>
      </c>
      <c r="V371" s="23" t="s">
        <v>5514</v>
      </c>
      <c r="W371" s="23" t="s">
        <v>7532</v>
      </c>
      <c r="X371" s="23" t="s">
        <v>5516</v>
      </c>
      <c r="Y371" s="23" t="s">
        <v>5561</v>
      </c>
      <c r="Z371" s="23" t="s">
        <v>5562</v>
      </c>
      <c r="AA371" s="23" t="s">
        <v>1437</v>
      </c>
      <c r="AB371" s="21">
        <v>26526</v>
      </c>
      <c r="AC371" s="23" t="s">
        <v>1438</v>
      </c>
      <c r="AD371" s="23"/>
      <c r="AE371" s="23" t="s">
        <v>1439</v>
      </c>
      <c r="AF371" s="23" t="s">
        <v>1440</v>
      </c>
      <c r="AG371" s="23"/>
      <c r="AH371" s="23" t="s">
        <v>3151</v>
      </c>
      <c r="AI371" s="23" t="s">
        <v>5563</v>
      </c>
      <c r="AJ371" s="23" t="s">
        <v>7533</v>
      </c>
      <c r="AK371" s="23" t="s">
        <v>7534</v>
      </c>
    </row>
    <row r="372" spans="1:37" s="22" customFormat="1" ht="20" customHeight="1" x14ac:dyDescent="0.3">
      <c r="A372" s="34"/>
      <c r="B372" s="34"/>
      <c r="C372" s="35">
        <v>35326</v>
      </c>
      <c r="D372" s="32" t="s">
        <v>3290</v>
      </c>
      <c r="E372" s="23" t="s">
        <v>7535</v>
      </c>
      <c r="F372" s="23" t="s">
        <v>5509</v>
      </c>
      <c r="G372" s="30" t="s">
        <v>407</v>
      </c>
      <c r="H372" s="23" t="s">
        <v>408</v>
      </c>
      <c r="I372" s="23" t="s">
        <v>345</v>
      </c>
      <c r="J372" s="23" t="s">
        <v>347</v>
      </c>
      <c r="K372" s="23" t="s">
        <v>38</v>
      </c>
      <c r="L372" s="23" t="s">
        <v>409</v>
      </c>
      <c r="M372" s="23" t="s">
        <v>40</v>
      </c>
      <c r="N372" s="25">
        <v>77027790</v>
      </c>
      <c r="O372" s="25">
        <v>-220710</v>
      </c>
      <c r="P372" s="25">
        <v>76807080</v>
      </c>
      <c r="Q372" s="25">
        <v>66213000</v>
      </c>
      <c r="R372" s="30" t="s">
        <v>5510</v>
      </c>
      <c r="S372" s="23" t="s">
        <v>7536</v>
      </c>
      <c r="T372" s="23" t="s">
        <v>7537</v>
      </c>
      <c r="U372" s="23" t="s">
        <v>5513</v>
      </c>
      <c r="V372" s="23" t="s">
        <v>5514</v>
      </c>
      <c r="W372" s="23" t="s">
        <v>7538</v>
      </c>
      <c r="X372" s="23" t="s">
        <v>5516</v>
      </c>
      <c r="Y372" s="23" t="s">
        <v>6108</v>
      </c>
      <c r="Z372" s="23" t="s">
        <v>6109</v>
      </c>
      <c r="AA372" s="23" t="s">
        <v>1128</v>
      </c>
      <c r="AB372" s="21">
        <v>18126</v>
      </c>
      <c r="AC372" s="23" t="s">
        <v>1129</v>
      </c>
      <c r="AD372" s="23"/>
      <c r="AE372" s="23" t="s">
        <v>1130</v>
      </c>
      <c r="AF372" s="23" t="s">
        <v>1131</v>
      </c>
      <c r="AG372" s="23"/>
      <c r="AH372" s="23" t="s">
        <v>3290</v>
      </c>
      <c r="AI372" s="23" t="s">
        <v>5602</v>
      </c>
      <c r="AJ372" s="23" t="s">
        <v>7539</v>
      </c>
      <c r="AK372" s="23" t="s">
        <v>1127</v>
      </c>
    </row>
    <row r="373" spans="1:37" s="22" customFormat="1" ht="20" customHeight="1" x14ac:dyDescent="0.3">
      <c r="A373" s="34"/>
      <c r="B373" s="34"/>
      <c r="C373" s="35">
        <v>35426</v>
      </c>
      <c r="D373" s="32" t="s">
        <v>3290</v>
      </c>
      <c r="E373" s="23" t="s">
        <v>7540</v>
      </c>
      <c r="F373" s="23" t="s">
        <v>5509</v>
      </c>
      <c r="G373" s="30" t="s">
        <v>407</v>
      </c>
      <c r="H373" s="23" t="s">
        <v>408</v>
      </c>
      <c r="I373" s="23" t="s">
        <v>348</v>
      </c>
      <c r="J373" s="23" t="s">
        <v>717</v>
      </c>
      <c r="K373" s="23" t="s">
        <v>38</v>
      </c>
      <c r="L373" s="23" t="s">
        <v>409</v>
      </c>
      <c r="M373" s="23" t="s">
        <v>40</v>
      </c>
      <c r="N373" s="25">
        <v>129115350</v>
      </c>
      <c r="O373" s="25">
        <v>-1839250</v>
      </c>
      <c r="P373" s="25">
        <v>127276100</v>
      </c>
      <c r="Q373" s="25">
        <v>110355000</v>
      </c>
      <c r="R373" s="30" t="s">
        <v>5510</v>
      </c>
      <c r="S373" s="23" t="s">
        <v>7541</v>
      </c>
      <c r="T373" s="23" t="s">
        <v>7542</v>
      </c>
      <c r="U373" s="23" t="s">
        <v>5513</v>
      </c>
      <c r="V373" s="23" t="s">
        <v>5514</v>
      </c>
      <c r="W373" s="23" t="s">
        <v>7543</v>
      </c>
      <c r="X373" s="23" t="s">
        <v>5516</v>
      </c>
      <c r="Y373" s="23" t="s">
        <v>5561</v>
      </c>
      <c r="Z373" s="23" t="s">
        <v>5562</v>
      </c>
      <c r="AA373" s="23" t="s">
        <v>1443</v>
      </c>
      <c r="AB373" s="21">
        <v>26626</v>
      </c>
      <c r="AC373" s="23" t="s">
        <v>1444</v>
      </c>
      <c r="AD373" s="23"/>
      <c r="AE373" s="23" t="s">
        <v>1445</v>
      </c>
      <c r="AF373" s="23" t="s">
        <v>1446</v>
      </c>
      <c r="AG373" s="23"/>
      <c r="AH373" s="23" t="s">
        <v>3151</v>
      </c>
      <c r="AI373" s="23" t="s">
        <v>5563</v>
      </c>
      <c r="AJ373" s="23" t="s">
        <v>7544</v>
      </c>
      <c r="AK373" s="23" t="s">
        <v>7545</v>
      </c>
    </row>
    <row r="374" spans="1:37" s="22" customFormat="1" ht="20" customHeight="1" x14ac:dyDescent="0.3">
      <c r="A374" s="34"/>
      <c r="B374" s="34"/>
      <c r="C374" s="35">
        <v>35526</v>
      </c>
      <c r="D374" s="32" t="s">
        <v>3290</v>
      </c>
      <c r="E374" s="23" t="s">
        <v>7546</v>
      </c>
      <c r="F374" s="23" t="s">
        <v>5509</v>
      </c>
      <c r="G374" s="30" t="s">
        <v>407</v>
      </c>
      <c r="H374" s="23" t="s">
        <v>408</v>
      </c>
      <c r="I374" s="23" t="s">
        <v>345</v>
      </c>
      <c r="J374" s="23" t="s">
        <v>347</v>
      </c>
      <c r="K374" s="23" t="s">
        <v>38</v>
      </c>
      <c r="L374" s="23" t="s">
        <v>409</v>
      </c>
      <c r="M374" s="23" t="s">
        <v>40</v>
      </c>
      <c r="N374" s="25">
        <v>142026885</v>
      </c>
      <c r="O374" s="25">
        <v>-2023175</v>
      </c>
      <c r="P374" s="25">
        <v>140003710</v>
      </c>
      <c r="Q374" s="25">
        <v>121390500</v>
      </c>
      <c r="R374" s="30" t="s">
        <v>5510</v>
      </c>
      <c r="S374" s="23" t="s">
        <v>7547</v>
      </c>
      <c r="T374" s="23" t="s">
        <v>7548</v>
      </c>
      <c r="U374" s="23" t="s">
        <v>5513</v>
      </c>
      <c r="V374" s="23" t="s">
        <v>5514</v>
      </c>
      <c r="W374" s="23" t="s">
        <v>7549</v>
      </c>
      <c r="X374" s="23" t="s">
        <v>5516</v>
      </c>
      <c r="Y374" s="23" t="s">
        <v>5561</v>
      </c>
      <c r="Z374" s="23" t="s">
        <v>5562</v>
      </c>
      <c r="AA374" s="23" t="s">
        <v>1216</v>
      </c>
      <c r="AB374" s="21">
        <v>20526</v>
      </c>
      <c r="AC374" s="23" t="s">
        <v>1217</v>
      </c>
      <c r="AD374" s="23"/>
      <c r="AE374" s="23" t="s">
        <v>1218</v>
      </c>
      <c r="AF374" s="23" t="s">
        <v>1219</v>
      </c>
      <c r="AG374" s="23"/>
      <c r="AH374" s="23" t="s">
        <v>3151</v>
      </c>
      <c r="AI374" s="23" t="s">
        <v>5563</v>
      </c>
      <c r="AJ374" s="23" t="s">
        <v>7550</v>
      </c>
      <c r="AK374" s="23" t="s">
        <v>7551</v>
      </c>
    </row>
    <row r="375" spans="1:37" s="22" customFormat="1" ht="20" customHeight="1" x14ac:dyDescent="0.3">
      <c r="A375" s="34"/>
      <c r="B375" s="34"/>
      <c r="C375" s="35">
        <v>35626</v>
      </c>
      <c r="D375" s="32" t="s">
        <v>3290</v>
      </c>
      <c r="E375" s="23" t="s">
        <v>7552</v>
      </c>
      <c r="F375" s="23" t="s">
        <v>5509</v>
      </c>
      <c r="G375" s="30" t="s">
        <v>407</v>
      </c>
      <c r="H375" s="23" t="s">
        <v>408</v>
      </c>
      <c r="I375" s="23" t="s">
        <v>361</v>
      </c>
      <c r="J375" s="23" t="s">
        <v>592</v>
      </c>
      <c r="K375" s="23" t="s">
        <v>38</v>
      </c>
      <c r="L375" s="23" t="s">
        <v>409</v>
      </c>
      <c r="M375" s="23" t="s">
        <v>40</v>
      </c>
      <c r="N375" s="25">
        <v>58261280</v>
      </c>
      <c r="O375" s="25">
        <v>-827575</v>
      </c>
      <c r="P375" s="25">
        <v>57433705</v>
      </c>
      <c r="Q375" s="25">
        <v>49654500</v>
      </c>
      <c r="R375" s="30" t="s">
        <v>5510</v>
      </c>
      <c r="S375" s="23" t="s">
        <v>7553</v>
      </c>
      <c r="T375" s="23" t="s">
        <v>7554</v>
      </c>
      <c r="U375" s="23" t="s">
        <v>5513</v>
      </c>
      <c r="V375" s="23" t="s">
        <v>5514</v>
      </c>
      <c r="W375" s="23" t="s">
        <v>7555</v>
      </c>
      <c r="X375" s="23" t="s">
        <v>5516</v>
      </c>
      <c r="Y375" s="23" t="s">
        <v>5561</v>
      </c>
      <c r="Z375" s="23" t="s">
        <v>5562</v>
      </c>
      <c r="AA375" s="23" t="s">
        <v>564</v>
      </c>
      <c r="AB375" s="21">
        <v>12526</v>
      </c>
      <c r="AC375" s="23" t="s">
        <v>937</v>
      </c>
      <c r="AD375" s="23"/>
      <c r="AE375" s="23" t="s">
        <v>938</v>
      </c>
      <c r="AF375" s="23" t="s">
        <v>939</v>
      </c>
      <c r="AG375" s="23"/>
      <c r="AH375" s="23" t="s">
        <v>3290</v>
      </c>
      <c r="AI375" s="23" t="s">
        <v>5602</v>
      </c>
      <c r="AJ375" s="23" t="s">
        <v>7556</v>
      </c>
      <c r="AK375" s="23" t="s">
        <v>936</v>
      </c>
    </row>
    <row r="376" spans="1:37" s="22" customFormat="1" ht="20" customHeight="1" x14ac:dyDescent="0.3">
      <c r="A376" s="34"/>
      <c r="B376" s="34"/>
      <c r="C376" s="35">
        <v>35726</v>
      </c>
      <c r="D376" s="32" t="s">
        <v>3290</v>
      </c>
      <c r="E376" s="23" t="s">
        <v>7557</v>
      </c>
      <c r="F376" s="23" t="s">
        <v>5509</v>
      </c>
      <c r="G376" s="30" t="s">
        <v>407</v>
      </c>
      <c r="H376" s="23" t="s">
        <v>408</v>
      </c>
      <c r="I376" s="23" t="s">
        <v>216</v>
      </c>
      <c r="J376" s="23" t="s">
        <v>218</v>
      </c>
      <c r="K376" s="23" t="s">
        <v>38</v>
      </c>
      <c r="L376" s="23" t="s">
        <v>409</v>
      </c>
      <c r="M376" s="23" t="s">
        <v>40</v>
      </c>
      <c r="N376" s="25">
        <v>39727800</v>
      </c>
      <c r="O376" s="25">
        <v>0</v>
      </c>
      <c r="P376" s="25">
        <v>39727800</v>
      </c>
      <c r="Q376" s="25">
        <v>33989340</v>
      </c>
      <c r="R376" s="30" t="s">
        <v>5510</v>
      </c>
      <c r="S376" s="23" t="s">
        <v>7558</v>
      </c>
      <c r="T376" s="23" t="s">
        <v>7559</v>
      </c>
      <c r="U376" s="23" t="s">
        <v>5513</v>
      </c>
      <c r="V376" s="23" t="s">
        <v>5514</v>
      </c>
      <c r="W376" s="23" t="s">
        <v>7560</v>
      </c>
      <c r="X376" s="23" t="s">
        <v>5516</v>
      </c>
      <c r="Y376" s="23" t="s">
        <v>5561</v>
      </c>
      <c r="Z376" s="23" t="s">
        <v>5562</v>
      </c>
      <c r="AA376" s="23" t="s">
        <v>2310</v>
      </c>
      <c r="AB376" s="21">
        <v>52226</v>
      </c>
      <c r="AC376" s="23" t="s">
        <v>1796</v>
      </c>
      <c r="AD376" s="23"/>
      <c r="AE376" s="23" t="s">
        <v>2311</v>
      </c>
      <c r="AF376" s="23" t="s">
        <v>2312</v>
      </c>
      <c r="AG376" s="23"/>
      <c r="AH376" s="23" t="s">
        <v>3151</v>
      </c>
      <c r="AI376" s="23" t="s">
        <v>5563</v>
      </c>
      <c r="AJ376" s="23" t="s">
        <v>7561</v>
      </c>
      <c r="AK376" s="23" t="s">
        <v>7562</v>
      </c>
    </row>
    <row r="377" spans="1:37" s="22" customFormat="1" ht="20" customHeight="1" x14ac:dyDescent="0.3">
      <c r="A377" s="34"/>
      <c r="B377" s="34"/>
      <c r="C377" s="35">
        <v>35826</v>
      </c>
      <c r="D377" s="32" t="s">
        <v>3290</v>
      </c>
      <c r="E377" s="23" t="s">
        <v>7563</v>
      </c>
      <c r="F377" s="23" t="s">
        <v>5509</v>
      </c>
      <c r="G377" s="30" t="s">
        <v>407</v>
      </c>
      <c r="H377" s="23" t="s">
        <v>408</v>
      </c>
      <c r="I377" s="23" t="s">
        <v>345</v>
      </c>
      <c r="J377" s="23" t="s">
        <v>347</v>
      </c>
      <c r="K377" s="23" t="s">
        <v>38</v>
      </c>
      <c r="L377" s="23" t="s">
        <v>409</v>
      </c>
      <c r="M377" s="23" t="s">
        <v>40</v>
      </c>
      <c r="N377" s="25">
        <v>105940800</v>
      </c>
      <c r="O377" s="25">
        <v>-3825640</v>
      </c>
      <c r="P377" s="25">
        <v>102115160</v>
      </c>
      <c r="Q377" s="25">
        <v>88284000</v>
      </c>
      <c r="R377" s="30" t="s">
        <v>5510</v>
      </c>
      <c r="S377" s="23" t="s">
        <v>7564</v>
      </c>
      <c r="T377" s="23" t="s">
        <v>7565</v>
      </c>
      <c r="U377" s="23" t="s">
        <v>5513</v>
      </c>
      <c r="V377" s="23" t="s">
        <v>5514</v>
      </c>
      <c r="W377" s="23" t="s">
        <v>7566</v>
      </c>
      <c r="X377" s="23" t="s">
        <v>5516</v>
      </c>
      <c r="Y377" s="23" t="s">
        <v>5561</v>
      </c>
      <c r="Z377" s="23" t="s">
        <v>5562</v>
      </c>
      <c r="AA377" s="23" t="s">
        <v>513</v>
      </c>
      <c r="AB377" s="21">
        <v>21026</v>
      </c>
      <c r="AC377" s="23" t="s">
        <v>1245</v>
      </c>
      <c r="AD377" s="23"/>
      <c r="AE377" s="23" t="s">
        <v>1246</v>
      </c>
      <c r="AF377" s="23" t="s">
        <v>1247</v>
      </c>
      <c r="AG377" s="23"/>
      <c r="AH377" s="23" t="s">
        <v>3151</v>
      </c>
      <c r="AI377" s="23" t="s">
        <v>5563</v>
      </c>
      <c r="AJ377" s="23" t="s">
        <v>7567</v>
      </c>
      <c r="AK377" s="23" t="s">
        <v>7568</v>
      </c>
    </row>
    <row r="378" spans="1:37" s="22" customFormat="1" ht="20" customHeight="1" x14ac:dyDescent="0.3">
      <c r="A378" s="34"/>
      <c r="B378" s="34"/>
      <c r="C378" s="35">
        <v>35926</v>
      </c>
      <c r="D378" s="32" t="s">
        <v>3290</v>
      </c>
      <c r="E378" s="23" t="s">
        <v>7569</v>
      </c>
      <c r="F378" s="23" t="s">
        <v>5509</v>
      </c>
      <c r="G378" s="30" t="s">
        <v>407</v>
      </c>
      <c r="H378" s="23" t="s">
        <v>408</v>
      </c>
      <c r="I378" s="23" t="s">
        <v>275</v>
      </c>
      <c r="J378" s="23" t="s">
        <v>3320</v>
      </c>
      <c r="K378" s="23" t="s">
        <v>38</v>
      </c>
      <c r="L378" s="23" t="s">
        <v>409</v>
      </c>
      <c r="M378" s="23" t="s">
        <v>40</v>
      </c>
      <c r="N378" s="25">
        <v>10888575827</v>
      </c>
      <c r="O378" s="25">
        <v>0</v>
      </c>
      <c r="P378" s="25">
        <v>10888575827</v>
      </c>
      <c r="Q378" s="25">
        <v>2722143957</v>
      </c>
      <c r="R378" s="30" t="s">
        <v>5879</v>
      </c>
      <c r="S378" s="23" t="s">
        <v>7570</v>
      </c>
      <c r="T378" s="23" t="s">
        <v>7571</v>
      </c>
      <c r="U378" s="23" t="s">
        <v>5513</v>
      </c>
      <c r="V378" s="23" t="s">
        <v>5882</v>
      </c>
      <c r="W378" s="23" t="s">
        <v>7572</v>
      </c>
      <c r="X378" s="23" t="s">
        <v>5516</v>
      </c>
      <c r="Y378" s="23" t="s">
        <v>5884</v>
      </c>
      <c r="Z378" s="23" t="s">
        <v>5885</v>
      </c>
      <c r="AA378" s="23" t="s">
        <v>3322</v>
      </c>
      <c r="AB378" s="21">
        <v>86026</v>
      </c>
      <c r="AC378" s="23" t="s">
        <v>2139</v>
      </c>
      <c r="AD378" s="23" t="s">
        <v>2671</v>
      </c>
      <c r="AE378" s="23" t="s">
        <v>3323</v>
      </c>
      <c r="AF378" s="23" t="s">
        <v>3324</v>
      </c>
      <c r="AG378" s="23"/>
      <c r="AH378" s="23" t="s">
        <v>3290</v>
      </c>
      <c r="AI378" s="23" t="s">
        <v>6156</v>
      </c>
      <c r="AJ378" s="23" t="s">
        <v>7573</v>
      </c>
      <c r="AK378" s="23" t="s">
        <v>3321</v>
      </c>
    </row>
    <row r="379" spans="1:37" s="22" customFormat="1" ht="20" customHeight="1" x14ac:dyDescent="0.3">
      <c r="A379" s="34"/>
      <c r="B379" s="34"/>
      <c r="C379" s="35">
        <v>36026</v>
      </c>
      <c r="D379" s="32" t="s">
        <v>3290</v>
      </c>
      <c r="E379" s="23" t="s">
        <v>7574</v>
      </c>
      <c r="F379" s="23" t="s">
        <v>5509</v>
      </c>
      <c r="G379" s="30" t="s">
        <v>407</v>
      </c>
      <c r="H379" s="23" t="s">
        <v>408</v>
      </c>
      <c r="I379" s="23" t="s">
        <v>359</v>
      </c>
      <c r="J379" s="23" t="s">
        <v>954</v>
      </c>
      <c r="K379" s="23" t="s">
        <v>38</v>
      </c>
      <c r="L379" s="23" t="s">
        <v>409</v>
      </c>
      <c r="M379" s="23" t="s">
        <v>40</v>
      </c>
      <c r="N379" s="25">
        <v>129483200</v>
      </c>
      <c r="O379" s="25">
        <v>-1839250</v>
      </c>
      <c r="P379" s="25">
        <v>127643950</v>
      </c>
      <c r="Q379" s="25">
        <v>110355000</v>
      </c>
      <c r="R379" s="30" t="s">
        <v>5510</v>
      </c>
      <c r="S379" s="23" t="s">
        <v>7575</v>
      </c>
      <c r="T379" s="23" t="s">
        <v>7576</v>
      </c>
      <c r="U379" s="23" t="s">
        <v>5513</v>
      </c>
      <c r="V379" s="23" t="s">
        <v>5514</v>
      </c>
      <c r="W379" s="23" t="s">
        <v>7577</v>
      </c>
      <c r="X379" s="23" t="s">
        <v>5516</v>
      </c>
      <c r="Y379" s="23" t="s">
        <v>5561</v>
      </c>
      <c r="Z379" s="23" t="s">
        <v>5562</v>
      </c>
      <c r="AA379" s="23" t="s">
        <v>613</v>
      </c>
      <c r="AB379" s="21">
        <v>12926</v>
      </c>
      <c r="AC379" s="23" t="s">
        <v>818</v>
      </c>
      <c r="AD379" s="23"/>
      <c r="AE379" s="23" t="s">
        <v>956</v>
      </c>
      <c r="AF379" s="23" t="s">
        <v>957</v>
      </c>
      <c r="AG379" s="23"/>
      <c r="AH379" s="23" t="s">
        <v>3290</v>
      </c>
      <c r="AI379" s="23" t="s">
        <v>5602</v>
      </c>
      <c r="AJ379" s="23" t="s">
        <v>7578</v>
      </c>
      <c r="AK379" s="23" t="s">
        <v>955</v>
      </c>
    </row>
    <row r="380" spans="1:37" s="22" customFormat="1" ht="20" customHeight="1" x14ac:dyDescent="0.3">
      <c r="A380" s="34"/>
      <c r="B380" s="34"/>
      <c r="C380" s="35">
        <v>36126</v>
      </c>
      <c r="D380" s="32" t="s">
        <v>3290</v>
      </c>
      <c r="E380" s="23" t="s">
        <v>7579</v>
      </c>
      <c r="F380" s="23" t="s">
        <v>5509</v>
      </c>
      <c r="G380" s="30" t="s">
        <v>407</v>
      </c>
      <c r="H380" s="23" t="s">
        <v>408</v>
      </c>
      <c r="I380" s="23" t="s">
        <v>216</v>
      </c>
      <c r="J380" s="23" t="s">
        <v>218</v>
      </c>
      <c r="K380" s="23" t="s">
        <v>38</v>
      </c>
      <c r="L380" s="23" t="s">
        <v>409</v>
      </c>
      <c r="M380" s="23" t="s">
        <v>40</v>
      </c>
      <c r="N380" s="25">
        <v>69523650</v>
      </c>
      <c r="O380" s="25">
        <v>0</v>
      </c>
      <c r="P380" s="25">
        <v>69523650</v>
      </c>
      <c r="Q380" s="25">
        <v>57421385</v>
      </c>
      <c r="R380" s="30" t="s">
        <v>5510</v>
      </c>
      <c r="S380" s="23" t="s">
        <v>7580</v>
      </c>
      <c r="T380" s="23" t="s">
        <v>7581</v>
      </c>
      <c r="U380" s="23" t="s">
        <v>5513</v>
      </c>
      <c r="V380" s="23" t="s">
        <v>5514</v>
      </c>
      <c r="W380" s="23" t="s">
        <v>7582</v>
      </c>
      <c r="X380" s="23" t="s">
        <v>5516</v>
      </c>
      <c r="Y380" s="23" t="s">
        <v>5517</v>
      </c>
      <c r="Z380" s="23" t="s">
        <v>5518</v>
      </c>
      <c r="AA380" s="23" t="s">
        <v>1661</v>
      </c>
      <c r="AB380" s="21">
        <v>32426</v>
      </c>
      <c r="AC380" s="23" t="s">
        <v>1662</v>
      </c>
      <c r="AD380" s="23"/>
      <c r="AE380" s="23" t="s">
        <v>1663</v>
      </c>
      <c r="AF380" s="23" t="s">
        <v>1664</v>
      </c>
      <c r="AG380" s="23"/>
      <c r="AH380" s="23" t="s">
        <v>3290</v>
      </c>
      <c r="AI380" s="23" t="s">
        <v>5602</v>
      </c>
      <c r="AJ380" s="23" t="s">
        <v>7583</v>
      </c>
      <c r="AK380" s="23" t="s">
        <v>1660</v>
      </c>
    </row>
    <row r="381" spans="1:37" s="22" customFormat="1" ht="20" customHeight="1" x14ac:dyDescent="0.3">
      <c r="A381" s="34"/>
      <c r="B381" s="34"/>
      <c r="C381" s="35">
        <v>36226</v>
      </c>
      <c r="D381" s="32" t="s">
        <v>3290</v>
      </c>
      <c r="E381" s="23" t="s">
        <v>7584</v>
      </c>
      <c r="F381" s="23" t="s">
        <v>5509</v>
      </c>
      <c r="G381" s="30" t="s">
        <v>407</v>
      </c>
      <c r="H381" s="23" t="s">
        <v>408</v>
      </c>
      <c r="I381" s="23" t="s">
        <v>342</v>
      </c>
      <c r="J381" s="23" t="s">
        <v>344</v>
      </c>
      <c r="K381" s="23" t="s">
        <v>38</v>
      </c>
      <c r="L381" s="23" t="s">
        <v>409</v>
      </c>
      <c r="M381" s="23" t="s">
        <v>40</v>
      </c>
      <c r="N381" s="25">
        <v>38844960</v>
      </c>
      <c r="O381" s="25">
        <v>-551775</v>
      </c>
      <c r="P381" s="25">
        <v>38293185</v>
      </c>
      <c r="Q381" s="25">
        <v>33106500</v>
      </c>
      <c r="R381" s="30" t="s">
        <v>5510</v>
      </c>
      <c r="S381" s="23" t="s">
        <v>7585</v>
      </c>
      <c r="T381" s="23" t="s">
        <v>7586</v>
      </c>
      <c r="U381" s="23" t="s">
        <v>5513</v>
      </c>
      <c r="V381" s="23" t="s">
        <v>5514</v>
      </c>
      <c r="W381" s="23" t="s">
        <v>7587</v>
      </c>
      <c r="X381" s="23" t="s">
        <v>5516</v>
      </c>
      <c r="Y381" s="23" t="s">
        <v>5561</v>
      </c>
      <c r="Z381" s="23" t="s">
        <v>5562</v>
      </c>
      <c r="AA381" s="23" t="s">
        <v>2598</v>
      </c>
      <c r="AB381" s="21">
        <v>61726</v>
      </c>
      <c r="AC381" s="23" t="s">
        <v>1803</v>
      </c>
      <c r="AD381" s="23"/>
      <c r="AE381" s="23" t="s">
        <v>2607</v>
      </c>
      <c r="AF381" s="23" t="s">
        <v>2608</v>
      </c>
      <c r="AG381" s="23"/>
      <c r="AH381" s="23" t="s">
        <v>3151</v>
      </c>
      <c r="AI381" s="23" t="s">
        <v>5602</v>
      </c>
      <c r="AJ381" s="23" t="s">
        <v>7588</v>
      </c>
      <c r="AK381" s="23" t="s">
        <v>7589</v>
      </c>
    </row>
    <row r="382" spans="1:37" s="22" customFormat="1" ht="20" customHeight="1" x14ac:dyDescent="0.3">
      <c r="A382" s="34"/>
      <c r="B382" s="34"/>
      <c r="C382" s="35">
        <v>36326</v>
      </c>
      <c r="D382" s="32" t="s">
        <v>3290</v>
      </c>
      <c r="E382" s="23" t="s">
        <v>7590</v>
      </c>
      <c r="F382" s="23" t="s">
        <v>5509</v>
      </c>
      <c r="G382" s="30" t="s">
        <v>407</v>
      </c>
      <c r="H382" s="23" t="s">
        <v>408</v>
      </c>
      <c r="I382" s="23" t="s">
        <v>308</v>
      </c>
      <c r="J382" s="23" t="s">
        <v>310</v>
      </c>
      <c r="K382" s="23" t="s">
        <v>38</v>
      </c>
      <c r="L382" s="23" t="s">
        <v>409</v>
      </c>
      <c r="M382" s="23" t="s">
        <v>40</v>
      </c>
      <c r="N382" s="25">
        <v>165532500</v>
      </c>
      <c r="O382" s="25">
        <v>-6897187</v>
      </c>
      <c r="P382" s="25">
        <v>158635313</v>
      </c>
      <c r="Q382" s="25">
        <v>137943750</v>
      </c>
      <c r="R382" s="30" t="s">
        <v>5510</v>
      </c>
      <c r="S382" s="23" t="s">
        <v>7591</v>
      </c>
      <c r="T382" s="23" t="s">
        <v>7592</v>
      </c>
      <c r="U382" s="23" t="s">
        <v>5513</v>
      </c>
      <c r="V382" s="23" t="s">
        <v>5514</v>
      </c>
      <c r="W382" s="23" t="s">
        <v>7593</v>
      </c>
      <c r="X382" s="23" t="s">
        <v>5516</v>
      </c>
      <c r="Y382" s="23" t="s">
        <v>5527</v>
      </c>
      <c r="Z382" s="23" t="s">
        <v>5528</v>
      </c>
      <c r="AA382" s="23" t="s">
        <v>2375</v>
      </c>
      <c r="AB382" s="21">
        <v>54226</v>
      </c>
      <c r="AC382" s="23" t="s">
        <v>1792</v>
      </c>
      <c r="AD382" s="23"/>
      <c r="AE382" s="23" t="s">
        <v>2378</v>
      </c>
      <c r="AF382" s="23" t="s">
        <v>2379</v>
      </c>
      <c r="AG382" s="23"/>
      <c r="AH382" s="23" t="s">
        <v>3290</v>
      </c>
      <c r="AI382" s="23" t="s">
        <v>5563</v>
      </c>
      <c r="AJ382" s="23" t="s">
        <v>7594</v>
      </c>
      <c r="AK382" s="23" t="s">
        <v>7595</v>
      </c>
    </row>
    <row r="383" spans="1:37" s="22" customFormat="1" ht="20" customHeight="1" x14ac:dyDescent="0.3">
      <c r="A383" s="34"/>
      <c r="B383" s="34"/>
      <c r="C383" s="35">
        <v>36426</v>
      </c>
      <c r="D383" s="32" t="s">
        <v>3290</v>
      </c>
      <c r="E383" s="23" t="s">
        <v>7596</v>
      </c>
      <c r="F383" s="23" t="s">
        <v>5509</v>
      </c>
      <c r="G383" s="30" t="s">
        <v>407</v>
      </c>
      <c r="H383" s="23" t="s">
        <v>408</v>
      </c>
      <c r="I383" s="23" t="s">
        <v>308</v>
      </c>
      <c r="J383" s="23" t="s">
        <v>310</v>
      </c>
      <c r="K383" s="23" t="s">
        <v>38</v>
      </c>
      <c r="L383" s="23" t="s">
        <v>409</v>
      </c>
      <c r="M383" s="23" t="s">
        <v>40</v>
      </c>
      <c r="N383" s="25">
        <v>124149375</v>
      </c>
      <c r="O383" s="25">
        <v>0</v>
      </c>
      <c r="P383" s="25">
        <v>124149375</v>
      </c>
      <c r="Q383" s="25">
        <v>102078375</v>
      </c>
      <c r="R383" s="30" t="s">
        <v>5510</v>
      </c>
      <c r="S383" s="23" t="s">
        <v>7597</v>
      </c>
      <c r="T383" s="23" t="s">
        <v>7598</v>
      </c>
      <c r="U383" s="23" t="s">
        <v>5513</v>
      </c>
      <c r="V383" s="23" t="s">
        <v>5514</v>
      </c>
      <c r="W383" s="23" t="s">
        <v>7599</v>
      </c>
      <c r="X383" s="23" t="s">
        <v>5516</v>
      </c>
      <c r="Y383" s="23" t="s">
        <v>6380</v>
      </c>
      <c r="Z383" s="23" t="s">
        <v>6381</v>
      </c>
      <c r="AA383" s="23" t="s">
        <v>1276</v>
      </c>
      <c r="AB383" s="21">
        <v>22126</v>
      </c>
      <c r="AC383" s="23" t="s">
        <v>1277</v>
      </c>
      <c r="AD383" s="23"/>
      <c r="AE383" s="23" t="s">
        <v>1278</v>
      </c>
      <c r="AF383" s="23" t="s">
        <v>1279</v>
      </c>
      <c r="AG383" s="23"/>
      <c r="AH383" s="23" t="s">
        <v>3151</v>
      </c>
      <c r="AI383" s="23" t="s">
        <v>5563</v>
      </c>
      <c r="AJ383" s="23" t="s">
        <v>7600</v>
      </c>
      <c r="AK383" s="23" t="s">
        <v>7601</v>
      </c>
    </row>
    <row r="384" spans="1:37" s="22" customFormat="1" ht="20" customHeight="1" x14ac:dyDescent="0.3">
      <c r="A384" s="34"/>
      <c r="B384" s="34"/>
      <c r="C384" s="35">
        <v>36526</v>
      </c>
      <c r="D384" s="32" t="s">
        <v>3290</v>
      </c>
      <c r="E384" s="23" t="s">
        <v>7602</v>
      </c>
      <c r="F384" s="23" t="s">
        <v>5509</v>
      </c>
      <c r="G384" s="30" t="s">
        <v>407</v>
      </c>
      <c r="H384" s="23" t="s">
        <v>408</v>
      </c>
      <c r="I384" s="23" t="s">
        <v>345</v>
      </c>
      <c r="J384" s="23" t="s">
        <v>347</v>
      </c>
      <c r="K384" s="23" t="s">
        <v>38</v>
      </c>
      <c r="L384" s="23" t="s">
        <v>409</v>
      </c>
      <c r="M384" s="23" t="s">
        <v>40</v>
      </c>
      <c r="N384" s="25">
        <v>58095765</v>
      </c>
      <c r="O384" s="25">
        <v>-993090</v>
      </c>
      <c r="P384" s="25">
        <v>57102675</v>
      </c>
      <c r="Q384" s="25">
        <v>49654500</v>
      </c>
      <c r="R384" s="30" t="s">
        <v>5510</v>
      </c>
      <c r="S384" s="23" t="s">
        <v>7603</v>
      </c>
      <c r="T384" s="23" t="s">
        <v>7604</v>
      </c>
      <c r="U384" s="23" t="s">
        <v>5513</v>
      </c>
      <c r="V384" s="23" t="s">
        <v>5514</v>
      </c>
      <c r="W384" s="23" t="s">
        <v>7605</v>
      </c>
      <c r="X384" s="23" t="s">
        <v>5516</v>
      </c>
      <c r="Y384" s="23" t="s">
        <v>5517</v>
      </c>
      <c r="Z384" s="23" t="s">
        <v>5518</v>
      </c>
      <c r="AA384" s="23" t="s">
        <v>2178</v>
      </c>
      <c r="AB384" s="21">
        <v>48426</v>
      </c>
      <c r="AC384" s="23" t="s">
        <v>1809</v>
      </c>
      <c r="AD384" s="23"/>
      <c r="AE384" s="23" t="s">
        <v>2179</v>
      </c>
      <c r="AF384" s="23" t="s">
        <v>2180</v>
      </c>
      <c r="AG384" s="23"/>
      <c r="AH384" s="23" t="s">
        <v>3290</v>
      </c>
      <c r="AI384" s="23" t="s">
        <v>5602</v>
      </c>
      <c r="AJ384" s="23" t="s">
        <v>7606</v>
      </c>
      <c r="AK384" s="23" t="s">
        <v>2177</v>
      </c>
    </row>
    <row r="385" spans="1:37" s="22" customFormat="1" ht="20" customHeight="1" x14ac:dyDescent="0.3">
      <c r="A385" s="34"/>
      <c r="B385" s="34"/>
      <c r="C385" s="35">
        <v>36626</v>
      </c>
      <c r="D385" s="32" t="s">
        <v>3290</v>
      </c>
      <c r="E385" s="23" t="s">
        <v>7607</v>
      </c>
      <c r="F385" s="23" t="s">
        <v>5509</v>
      </c>
      <c r="G385" s="30" t="s">
        <v>407</v>
      </c>
      <c r="H385" s="23" t="s">
        <v>408</v>
      </c>
      <c r="I385" s="23" t="s">
        <v>317</v>
      </c>
      <c r="J385" s="23" t="s">
        <v>903</v>
      </c>
      <c r="K385" s="23" t="s">
        <v>38</v>
      </c>
      <c r="L385" s="23" t="s">
        <v>409</v>
      </c>
      <c r="M385" s="23" t="s">
        <v>40</v>
      </c>
      <c r="N385" s="25">
        <v>109251450</v>
      </c>
      <c r="O385" s="25">
        <v>0</v>
      </c>
      <c r="P385" s="25">
        <v>109251450</v>
      </c>
      <c r="Q385" s="25">
        <v>90233605</v>
      </c>
      <c r="R385" s="30" t="s">
        <v>5510</v>
      </c>
      <c r="S385" s="23" t="s">
        <v>7608</v>
      </c>
      <c r="T385" s="23" t="s">
        <v>7609</v>
      </c>
      <c r="U385" s="23" t="s">
        <v>5513</v>
      </c>
      <c r="V385" s="23" t="s">
        <v>5514</v>
      </c>
      <c r="W385" s="23" t="s">
        <v>7610</v>
      </c>
      <c r="X385" s="23" t="s">
        <v>5516</v>
      </c>
      <c r="Y385" s="23" t="s">
        <v>5695</v>
      </c>
      <c r="Z385" s="23" t="s">
        <v>5696</v>
      </c>
      <c r="AA385" s="23" t="s">
        <v>3055</v>
      </c>
      <c r="AB385" s="21">
        <v>76326</v>
      </c>
      <c r="AC385" s="23" t="s">
        <v>1815</v>
      </c>
      <c r="AD385" s="23"/>
      <c r="AE385" s="23" t="s">
        <v>3056</v>
      </c>
      <c r="AF385" s="23" t="s">
        <v>3057</v>
      </c>
      <c r="AG385" s="23"/>
      <c r="AH385" s="23" t="s">
        <v>3151</v>
      </c>
      <c r="AI385" s="23" t="s">
        <v>5563</v>
      </c>
      <c r="AJ385" s="23" t="s">
        <v>7611</v>
      </c>
      <c r="AK385" s="23" t="s">
        <v>3054</v>
      </c>
    </row>
    <row r="386" spans="1:37" s="22" customFormat="1" ht="20" customHeight="1" x14ac:dyDescent="0.3">
      <c r="A386" s="34"/>
      <c r="B386" s="34"/>
      <c r="C386" s="35">
        <v>36726</v>
      </c>
      <c r="D386" s="32" t="s">
        <v>3290</v>
      </c>
      <c r="E386" s="23" t="s">
        <v>7612</v>
      </c>
      <c r="F386" s="23" t="s">
        <v>5509</v>
      </c>
      <c r="G386" s="30" t="s">
        <v>407</v>
      </c>
      <c r="H386" s="23" t="s">
        <v>408</v>
      </c>
      <c r="I386" s="23" t="s">
        <v>317</v>
      </c>
      <c r="J386" s="23" t="s">
        <v>903</v>
      </c>
      <c r="K386" s="23" t="s">
        <v>38</v>
      </c>
      <c r="L386" s="23" t="s">
        <v>409</v>
      </c>
      <c r="M386" s="23" t="s">
        <v>40</v>
      </c>
      <c r="N386" s="25">
        <v>89387550</v>
      </c>
      <c r="O386" s="25">
        <v>0</v>
      </c>
      <c r="P386" s="25">
        <v>89387550</v>
      </c>
      <c r="Q386" s="25">
        <v>73827495</v>
      </c>
      <c r="R386" s="30" t="s">
        <v>5510</v>
      </c>
      <c r="S386" s="23" t="s">
        <v>7613</v>
      </c>
      <c r="T386" s="23" t="s">
        <v>7614</v>
      </c>
      <c r="U386" s="23" t="s">
        <v>5513</v>
      </c>
      <c r="V386" s="23" t="s">
        <v>5514</v>
      </c>
      <c r="W386" s="23" t="s">
        <v>7615</v>
      </c>
      <c r="X386" s="23" t="s">
        <v>5516</v>
      </c>
      <c r="Y386" s="23" t="s">
        <v>5561</v>
      </c>
      <c r="Z386" s="23" t="s">
        <v>5562</v>
      </c>
      <c r="AA386" s="23" t="s">
        <v>3049</v>
      </c>
      <c r="AB386" s="21">
        <v>76226</v>
      </c>
      <c r="AC386" s="23" t="s">
        <v>3050</v>
      </c>
      <c r="AD386" s="23"/>
      <c r="AE386" s="23" t="s">
        <v>3051</v>
      </c>
      <c r="AF386" s="23" t="s">
        <v>3052</v>
      </c>
      <c r="AG386" s="23"/>
      <c r="AH386" s="23" t="s">
        <v>3151</v>
      </c>
      <c r="AI386" s="23" t="s">
        <v>5563</v>
      </c>
      <c r="AJ386" s="23" t="s">
        <v>7616</v>
      </c>
      <c r="AK386" s="23" t="s">
        <v>3048</v>
      </c>
    </row>
    <row r="387" spans="1:37" s="22" customFormat="1" ht="20" customHeight="1" x14ac:dyDescent="0.3">
      <c r="A387" s="34"/>
      <c r="B387" s="34"/>
      <c r="C387" s="35">
        <v>36826</v>
      </c>
      <c r="D387" s="32" t="s">
        <v>3290</v>
      </c>
      <c r="E387" s="23" t="s">
        <v>7617</v>
      </c>
      <c r="F387" s="23" t="s">
        <v>5509</v>
      </c>
      <c r="G387" s="30" t="s">
        <v>407</v>
      </c>
      <c r="H387" s="23" t="s">
        <v>408</v>
      </c>
      <c r="I387" s="23" t="s">
        <v>265</v>
      </c>
      <c r="J387" s="23" t="s">
        <v>848</v>
      </c>
      <c r="K387" s="23" t="s">
        <v>38</v>
      </c>
      <c r="L387" s="23" t="s">
        <v>409</v>
      </c>
      <c r="M387" s="23" t="s">
        <v>40</v>
      </c>
      <c r="N387" s="25">
        <v>99319500</v>
      </c>
      <c r="O387" s="25">
        <v>0</v>
      </c>
      <c r="P387" s="25">
        <v>99319500</v>
      </c>
      <c r="Q387" s="25">
        <v>82030550</v>
      </c>
      <c r="R387" s="30" t="s">
        <v>5510</v>
      </c>
      <c r="S387" s="23" t="s">
        <v>7618</v>
      </c>
      <c r="T387" s="23" t="s">
        <v>7619</v>
      </c>
      <c r="U387" s="23" t="s">
        <v>5513</v>
      </c>
      <c r="V387" s="23" t="s">
        <v>5514</v>
      </c>
      <c r="W387" s="23" t="s">
        <v>7620</v>
      </c>
      <c r="X387" s="23" t="s">
        <v>5516</v>
      </c>
      <c r="Y387" s="23" t="s">
        <v>5527</v>
      </c>
      <c r="Z387" s="23" t="s">
        <v>5528</v>
      </c>
      <c r="AA387" s="23" t="s">
        <v>1866</v>
      </c>
      <c r="AB387" s="21">
        <v>38526</v>
      </c>
      <c r="AC387" s="23" t="s">
        <v>1818</v>
      </c>
      <c r="AD387" s="23"/>
      <c r="AE387" s="23" t="s">
        <v>1867</v>
      </c>
      <c r="AF387" s="23" t="s">
        <v>1868</v>
      </c>
      <c r="AG387" s="23"/>
      <c r="AH387" s="23" t="s">
        <v>3290</v>
      </c>
      <c r="AI387" s="23" t="s">
        <v>5602</v>
      </c>
      <c r="AJ387" s="23" t="s">
        <v>7621</v>
      </c>
      <c r="AK387" s="23" t="s">
        <v>1865</v>
      </c>
    </row>
    <row r="388" spans="1:37" s="22" customFormat="1" ht="20" customHeight="1" x14ac:dyDescent="0.3">
      <c r="A388" s="34"/>
      <c r="B388" s="34"/>
      <c r="C388" s="35">
        <v>36926</v>
      </c>
      <c r="D388" s="32" t="s">
        <v>3290</v>
      </c>
      <c r="E388" s="23" t="s">
        <v>7622</v>
      </c>
      <c r="F388" s="23" t="s">
        <v>5509</v>
      </c>
      <c r="G388" s="30" t="s">
        <v>407</v>
      </c>
      <c r="H388" s="23" t="s">
        <v>408</v>
      </c>
      <c r="I388" s="23" t="s">
        <v>308</v>
      </c>
      <c r="J388" s="23" t="s">
        <v>310</v>
      </c>
      <c r="K388" s="23" t="s">
        <v>38</v>
      </c>
      <c r="L388" s="23" t="s">
        <v>409</v>
      </c>
      <c r="M388" s="23" t="s">
        <v>40</v>
      </c>
      <c r="N388" s="25">
        <v>109251450</v>
      </c>
      <c r="O388" s="25">
        <v>0</v>
      </c>
      <c r="P388" s="25">
        <v>109251450</v>
      </c>
      <c r="Q388" s="25">
        <v>90233605</v>
      </c>
      <c r="R388" s="30" t="s">
        <v>5510</v>
      </c>
      <c r="S388" s="23" t="s">
        <v>7623</v>
      </c>
      <c r="T388" s="23" t="s">
        <v>7624</v>
      </c>
      <c r="U388" s="23" t="s">
        <v>5513</v>
      </c>
      <c r="V388" s="23" t="s">
        <v>5514</v>
      </c>
      <c r="W388" s="23" t="s">
        <v>7625</v>
      </c>
      <c r="X388" s="23" t="s">
        <v>5516</v>
      </c>
      <c r="Y388" s="23" t="s">
        <v>5561</v>
      </c>
      <c r="Z388" s="23" t="s">
        <v>5562</v>
      </c>
      <c r="AA388" s="23" t="s">
        <v>1377</v>
      </c>
      <c r="AB388" s="21">
        <v>69526</v>
      </c>
      <c r="AC388" s="23" t="s">
        <v>1822</v>
      </c>
      <c r="AD388" s="23"/>
      <c r="AE388" s="23" t="s">
        <v>2842</v>
      </c>
      <c r="AF388" s="23" t="s">
        <v>2843</v>
      </c>
      <c r="AG388" s="23"/>
      <c r="AH388" s="23" t="s">
        <v>3151</v>
      </c>
      <c r="AI388" s="23" t="s">
        <v>5563</v>
      </c>
      <c r="AJ388" s="23" t="s">
        <v>7626</v>
      </c>
      <c r="AK388" s="23" t="s">
        <v>2841</v>
      </c>
    </row>
    <row r="389" spans="1:37" s="22" customFormat="1" ht="20" customHeight="1" x14ac:dyDescent="0.3">
      <c r="A389" s="34"/>
      <c r="B389" s="34"/>
      <c r="C389" s="35">
        <v>37026</v>
      </c>
      <c r="D389" s="32" t="s">
        <v>3290</v>
      </c>
      <c r="E389" s="23" t="s">
        <v>7627</v>
      </c>
      <c r="F389" s="23" t="s">
        <v>5509</v>
      </c>
      <c r="G389" s="30" t="s">
        <v>407</v>
      </c>
      <c r="H389" s="23" t="s">
        <v>408</v>
      </c>
      <c r="I389" s="23" t="s">
        <v>248</v>
      </c>
      <c r="J389" s="23" t="s">
        <v>250</v>
      </c>
      <c r="K389" s="23" t="s">
        <v>38</v>
      </c>
      <c r="L389" s="23" t="s">
        <v>409</v>
      </c>
      <c r="M389" s="23" t="s">
        <v>40</v>
      </c>
      <c r="N389" s="25">
        <v>124149375</v>
      </c>
      <c r="O389" s="25">
        <v>0</v>
      </c>
      <c r="P389" s="25">
        <v>124149375</v>
      </c>
      <c r="Q389" s="25">
        <v>102538187</v>
      </c>
      <c r="R389" s="30" t="s">
        <v>5510</v>
      </c>
      <c r="S389" s="23" t="s">
        <v>7628</v>
      </c>
      <c r="T389" s="23" t="s">
        <v>7629</v>
      </c>
      <c r="U389" s="23" t="s">
        <v>5513</v>
      </c>
      <c r="V389" s="23" t="s">
        <v>5514</v>
      </c>
      <c r="W389" s="23" t="s">
        <v>7630</v>
      </c>
      <c r="X389" s="23" t="s">
        <v>5516</v>
      </c>
      <c r="Y389" s="23" t="s">
        <v>5517</v>
      </c>
      <c r="Z389" s="23" t="s">
        <v>5518</v>
      </c>
      <c r="AA389" s="23" t="s">
        <v>2130</v>
      </c>
      <c r="AB389" s="21">
        <v>47126</v>
      </c>
      <c r="AC389" s="23" t="s">
        <v>1826</v>
      </c>
      <c r="AD389" s="23"/>
      <c r="AE389" s="23" t="s">
        <v>2131</v>
      </c>
      <c r="AF389" s="23" t="s">
        <v>2132</v>
      </c>
      <c r="AG389" s="23"/>
      <c r="AH389" s="23" t="s">
        <v>3290</v>
      </c>
      <c r="AI389" s="23" t="s">
        <v>5602</v>
      </c>
      <c r="AJ389" s="23" t="s">
        <v>7631</v>
      </c>
      <c r="AK389" s="23" t="s">
        <v>2129</v>
      </c>
    </row>
    <row r="390" spans="1:37" s="22" customFormat="1" ht="20" customHeight="1" x14ac:dyDescent="0.3">
      <c r="A390" s="34"/>
      <c r="B390" s="34"/>
      <c r="C390" s="35">
        <v>37126</v>
      </c>
      <c r="D390" s="32" t="s">
        <v>3290</v>
      </c>
      <c r="E390" s="23" t="s">
        <v>7632</v>
      </c>
      <c r="F390" s="23" t="s">
        <v>5509</v>
      </c>
      <c r="G390" s="30" t="s">
        <v>407</v>
      </c>
      <c r="H390" s="23" t="s">
        <v>408</v>
      </c>
      <c r="I390" s="23" t="s">
        <v>353</v>
      </c>
      <c r="J390" s="23" t="s">
        <v>355</v>
      </c>
      <c r="K390" s="23" t="s">
        <v>38</v>
      </c>
      <c r="L390" s="23" t="s">
        <v>409</v>
      </c>
      <c r="M390" s="23" t="s">
        <v>40</v>
      </c>
      <c r="N390" s="25">
        <v>69523650</v>
      </c>
      <c r="O390" s="25">
        <v>0</v>
      </c>
      <c r="P390" s="25">
        <v>69523650</v>
      </c>
      <c r="Q390" s="25">
        <v>57421385</v>
      </c>
      <c r="R390" s="30" t="s">
        <v>5510</v>
      </c>
      <c r="S390" s="23" t="s">
        <v>7633</v>
      </c>
      <c r="T390" s="23" t="s">
        <v>7634</v>
      </c>
      <c r="U390" s="23" t="s">
        <v>5513</v>
      </c>
      <c r="V390" s="23" t="s">
        <v>5514</v>
      </c>
      <c r="W390" s="23" t="s">
        <v>7635</v>
      </c>
      <c r="X390" s="23" t="s">
        <v>5516</v>
      </c>
      <c r="Y390" s="23" t="s">
        <v>5561</v>
      </c>
      <c r="Z390" s="23" t="s">
        <v>5562</v>
      </c>
      <c r="AA390" s="23" t="s">
        <v>1527</v>
      </c>
      <c r="AB390" s="21">
        <v>28726</v>
      </c>
      <c r="AC390" s="23" t="s">
        <v>1528</v>
      </c>
      <c r="AD390" s="23"/>
      <c r="AE390" s="23" t="s">
        <v>1529</v>
      </c>
      <c r="AF390" s="23" t="s">
        <v>1530</v>
      </c>
      <c r="AG390" s="23"/>
      <c r="AH390" s="23" t="s">
        <v>3290</v>
      </c>
      <c r="AI390" s="23" t="s">
        <v>5602</v>
      </c>
      <c r="AJ390" s="23" t="s">
        <v>7636</v>
      </c>
      <c r="AK390" s="23" t="s">
        <v>1526</v>
      </c>
    </row>
    <row r="391" spans="1:37" s="22" customFormat="1" ht="20" customHeight="1" x14ac:dyDescent="0.3">
      <c r="A391" s="34"/>
      <c r="B391" s="34"/>
      <c r="C391" s="35">
        <v>37226</v>
      </c>
      <c r="D391" s="32" t="s">
        <v>3290</v>
      </c>
      <c r="E391" s="23" t="s">
        <v>7637</v>
      </c>
      <c r="F391" s="23" t="s">
        <v>5509</v>
      </c>
      <c r="G391" s="30" t="s">
        <v>407</v>
      </c>
      <c r="H391" s="23" t="s">
        <v>408</v>
      </c>
      <c r="I391" s="23" t="s">
        <v>345</v>
      </c>
      <c r="J391" s="23" t="s">
        <v>347</v>
      </c>
      <c r="K391" s="23" t="s">
        <v>38</v>
      </c>
      <c r="L391" s="23" t="s">
        <v>409</v>
      </c>
      <c r="M391" s="23" t="s">
        <v>40</v>
      </c>
      <c r="N391" s="25">
        <v>79455600</v>
      </c>
      <c r="O391" s="25">
        <v>0</v>
      </c>
      <c r="P391" s="25">
        <v>79455600</v>
      </c>
      <c r="Q391" s="25">
        <v>65624440</v>
      </c>
      <c r="R391" s="30" t="s">
        <v>5510</v>
      </c>
      <c r="S391" s="23" t="s">
        <v>7638</v>
      </c>
      <c r="T391" s="23" t="s">
        <v>7639</v>
      </c>
      <c r="U391" s="23" t="s">
        <v>5513</v>
      </c>
      <c r="V391" s="23" t="s">
        <v>5514</v>
      </c>
      <c r="W391" s="23" t="s">
        <v>7640</v>
      </c>
      <c r="X391" s="23" t="s">
        <v>5516</v>
      </c>
      <c r="Y391" s="23" t="s">
        <v>5561</v>
      </c>
      <c r="Z391" s="23" t="s">
        <v>5562</v>
      </c>
      <c r="AA391" s="23" t="s">
        <v>1222</v>
      </c>
      <c r="AB391" s="21">
        <v>20626</v>
      </c>
      <c r="AC391" s="23" t="s">
        <v>1223</v>
      </c>
      <c r="AD391" s="23"/>
      <c r="AE391" s="23" t="s">
        <v>1224</v>
      </c>
      <c r="AF391" s="23" t="s">
        <v>1225</v>
      </c>
      <c r="AG391" s="23"/>
      <c r="AH391" s="23" t="s">
        <v>3290</v>
      </c>
      <c r="AI391" s="23" t="s">
        <v>5602</v>
      </c>
      <c r="AJ391" s="23" t="s">
        <v>7641</v>
      </c>
      <c r="AK391" s="23" t="s">
        <v>1221</v>
      </c>
    </row>
    <row r="392" spans="1:37" s="22" customFormat="1" ht="20" customHeight="1" x14ac:dyDescent="0.3">
      <c r="A392" s="34"/>
      <c r="B392" s="34"/>
      <c r="C392" s="35">
        <v>37326</v>
      </c>
      <c r="D392" s="32" t="s">
        <v>3290</v>
      </c>
      <c r="E392" s="23" t="s">
        <v>7642</v>
      </c>
      <c r="F392" s="23" t="s">
        <v>5509</v>
      </c>
      <c r="G392" s="30" t="s">
        <v>407</v>
      </c>
      <c r="H392" s="23" t="s">
        <v>408</v>
      </c>
      <c r="I392" s="23" t="s">
        <v>353</v>
      </c>
      <c r="J392" s="23" t="s">
        <v>355</v>
      </c>
      <c r="K392" s="23" t="s">
        <v>38</v>
      </c>
      <c r="L392" s="23" t="s">
        <v>409</v>
      </c>
      <c r="M392" s="23" t="s">
        <v>40</v>
      </c>
      <c r="N392" s="25">
        <v>99319500</v>
      </c>
      <c r="O392" s="25">
        <v>0</v>
      </c>
      <c r="P392" s="25">
        <v>99319500</v>
      </c>
      <c r="Q392" s="25">
        <v>84973350</v>
      </c>
      <c r="R392" s="30" t="s">
        <v>5510</v>
      </c>
      <c r="S392" s="23" t="s">
        <v>7643</v>
      </c>
      <c r="T392" s="23" t="s">
        <v>7644</v>
      </c>
      <c r="U392" s="23" t="s">
        <v>5513</v>
      </c>
      <c r="V392" s="23" t="s">
        <v>5514</v>
      </c>
      <c r="W392" s="23" t="s">
        <v>7645</v>
      </c>
      <c r="X392" s="23" t="s">
        <v>5516</v>
      </c>
      <c r="Y392" s="23" t="s">
        <v>5561</v>
      </c>
      <c r="Z392" s="23" t="s">
        <v>5562</v>
      </c>
      <c r="AA392" s="23" t="s">
        <v>1503</v>
      </c>
      <c r="AB392" s="21">
        <v>28226</v>
      </c>
      <c r="AC392" s="23" t="s">
        <v>1504</v>
      </c>
      <c r="AD392" s="23"/>
      <c r="AE392" s="23" t="s">
        <v>1505</v>
      </c>
      <c r="AF392" s="23" t="s">
        <v>1506</v>
      </c>
      <c r="AG392" s="23"/>
      <c r="AH392" s="23" t="s">
        <v>3290</v>
      </c>
      <c r="AI392" s="23" t="s">
        <v>5602</v>
      </c>
      <c r="AJ392" s="23" t="s">
        <v>7646</v>
      </c>
      <c r="AK392" s="23" t="s">
        <v>1502</v>
      </c>
    </row>
    <row r="393" spans="1:37" s="22" customFormat="1" ht="20" customHeight="1" x14ac:dyDescent="0.3">
      <c r="A393" s="34"/>
      <c r="B393" s="34"/>
      <c r="C393" s="35">
        <v>37426</v>
      </c>
      <c r="D393" s="32" t="s">
        <v>3290</v>
      </c>
      <c r="E393" s="23" t="s">
        <v>7647</v>
      </c>
      <c r="F393" s="23" t="s">
        <v>5509</v>
      </c>
      <c r="G393" s="30" t="s">
        <v>407</v>
      </c>
      <c r="H393" s="23" t="s">
        <v>408</v>
      </c>
      <c r="I393" s="23" t="s">
        <v>353</v>
      </c>
      <c r="J393" s="23" t="s">
        <v>355</v>
      </c>
      <c r="K393" s="23" t="s">
        <v>38</v>
      </c>
      <c r="L393" s="23" t="s">
        <v>409</v>
      </c>
      <c r="M393" s="23" t="s">
        <v>40</v>
      </c>
      <c r="N393" s="25">
        <v>99319500</v>
      </c>
      <c r="O393" s="25">
        <v>0</v>
      </c>
      <c r="P393" s="25">
        <v>99319500</v>
      </c>
      <c r="Q393" s="25">
        <v>82030550</v>
      </c>
      <c r="R393" s="30" t="s">
        <v>5510</v>
      </c>
      <c r="S393" s="23" t="s">
        <v>7648</v>
      </c>
      <c r="T393" s="23" t="s">
        <v>7649</v>
      </c>
      <c r="U393" s="23" t="s">
        <v>5513</v>
      </c>
      <c r="V393" s="23" t="s">
        <v>5514</v>
      </c>
      <c r="W393" s="23" t="s">
        <v>7650</v>
      </c>
      <c r="X393" s="23" t="s">
        <v>5516</v>
      </c>
      <c r="Y393" s="23" t="s">
        <v>6040</v>
      </c>
      <c r="Z393" s="23" t="s">
        <v>6041</v>
      </c>
      <c r="AA393" s="23" t="s">
        <v>1508</v>
      </c>
      <c r="AB393" s="21">
        <v>28326</v>
      </c>
      <c r="AC393" s="23" t="s">
        <v>1509</v>
      </c>
      <c r="AD393" s="23"/>
      <c r="AE393" s="23" t="s">
        <v>1510</v>
      </c>
      <c r="AF393" s="23" t="s">
        <v>1511</v>
      </c>
      <c r="AG393" s="23"/>
      <c r="AH393" s="23" t="s">
        <v>3290</v>
      </c>
      <c r="AI393" s="23" t="s">
        <v>5602</v>
      </c>
      <c r="AJ393" s="23" t="s">
        <v>7651</v>
      </c>
      <c r="AK393" s="23" t="s">
        <v>1507</v>
      </c>
    </row>
    <row r="394" spans="1:37" s="22" customFormat="1" ht="20" customHeight="1" x14ac:dyDescent="0.3">
      <c r="A394" s="34"/>
      <c r="B394" s="34"/>
      <c r="C394" s="35">
        <v>37526</v>
      </c>
      <c r="D394" s="32" t="s">
        <v>3290</v>
      </c>
      <c r="E394" s="23" t="s">
        <v>7652</v>
      </c>
      <c r="F394" s="23" t="s">
        <v>5509</v>
      </c>
      <c r="G394" s="30" t="s">
        <v>407</v>
      </c>
      <c r="H394" s="23" t="s">
        <v>408</v>
      </c>
      <c r="I394" s="23" t="s">
        <v>345</v>
      </c>
      <c r="J394" s="23" t="s">
        <v>347</v>
      </c>
      <c r="K394" s="23" t="s">
        <v>38</v>
      </c>
      <c r="L394" s="23" t="s">
        <v>409</v>
      </c>
      <c r="M394" s="23" t="s">
        <v>40</v>
      </c>
      <c r="N394" s="25">
        <v>124149375</v>
      </c>
      <c r="O394" s="25">
        <v>0</v>
      </c>
      <c r="P394" s="25">
        <v>124149375</v>
      </c>
      <c r="Q394" s="25">
        <v>102078375</v>
      </c>
      <c r="R394" s="30" t="s">
        <v>5510</v>
      </c>
      <c r="S394" s="23" t="s">
        <v>7653</v>
      </c>
      <c r="T394" s="23" t="s">
        <v>7654</v>
      </c>
      <c r="U394" s="23" t="s">
        <v>5513</v>
      </c>
      <c r="V394" s="23" t="s">
        <v>5514</v>
      </c>
      <c r="W394" s="23" t="s">
        <v>7655</v>
      </c>
      <c r="X394" s="23" t="s">
        <v>5516</v>
      </c>
      <c r="Y394" s="23" t="s">
        <v>5517</v>
      </c>
      <c r="Z394" s="23" t="s">
        <v>5518</v>
      </c>
      <c r="AA394" s="23" t="s">
        <v>1140</v>
      </c>
      <c r="AB394" s="21">
        <v>18426</v>
      </c>
      <c r="AC394" s="23" t="s">
        <v>1141</v>
      </c>
      <c r="AD394" s="23"/>
      <c r="AE394" s="23" t="s">
        <v>1142</v>
      </c>
      <c r="AF394" s="23" t="s">
        <v>1143</v>
      </c>
      <c r="AG394" s="23"/>
      <c r="AH394" s="23" t="s">
        <v>3151</v>
      </c>
      <c r="AI394" s="23" t="s">
        <v>5563</v>
      </c>
      <c r="AJ394" s="23" t="s">
        <v>7656</v>
      </c>
      <c r="AK394" s="23" t="s">
        <v>7657</v>
      </c>
    </row>
    <row r="395" spans="1:37" s="22" customFormat="1" ht="20" customHeight="1" x14ac:dyDescent="0.3">
      <c r="A395" s="34"/>
      <c r="B395" s="34"/>
      <c r="C395" s="35">
        <v>37626</v>
      </c>
      <c r="D395" s="32" t="s">
        <v>3290</v>
      </c>
      <c r="E395" s="23" t="s">
        <v>7658</v>
      </c>
      <c r="F395" s="23" t="s">
        <v>3647</v>
      </c>
      <c r="G395" s="30" t="s">
        <v>407</v>
      </c>
      <c r="H395" s="23" t="s">
        <v>408</v>
      </c>
      <c r="I395" s="23" t="s">
        <v>339</v>
      </c>
      <c r="J395" s="23" t="s">
        <v>341</v>
      </c>
      <c r="K395" s="23" t="s">
        <v>38</v>
      </c>
      <c r="L395" s="23" t="s">
        <v>409</v>
      </c>
      <c r="M395" s="23" t="s">
        <v>40</v>
      </c>
      <c r="N395" s="25">
        <v>400000000</v>
      </c>
      <c r="O395" s="25">
        <v>0</v>
      </c>
      <c r="P395" s="25">
        <v>400000000</v>
      </c>
      <c r="Q395" s="25">
        <v>400000000</v>
      </c>
      <c r="R395" s="30" t="s">
        <v>5879</v>
      </c>
      <c r="S395" s="23" t="s">
        <v>7659</v>
      </c>
      <c r="T395" s="23" t="s">
        <v>7660</v>
      </c>
      <c r="U395" s="23" t="s">
        <v>5513</v>
      </c>
      <c r="V395" s="23" t="s">
        <v>5514</v>
      </c>
      <c r="W395" s="23" t="s">
        <v>7661</v>
      </c>
      <c r="X395" s="23" t="s">
        <v>5516</v>
      </c>
      <c r="Y395" s="23" t="s">
        <v>5695</v>
      </c>
      <c r="Z395" s="23" t="s">
        <v>5696</v>
      </c>
      <c r="AA395" s="23" t="s">
        <v>3416</v>
      </c>
      <c r="AB395" s="21">
        <v>88926</v>
      </c>
      <c r="AC395" s="23" t="s">
        <v>1844</v>
      </c>
      <c r="AD395" s="23"/>
      <c r="AE395" s="23"/>
      <c r="AF395" s="23"/>
      <c r="AG395" s="23"/>
      <c r="AH395" s="23" t="s">
        <v>6360</v>
      </c>
      <c r="AI395" s="23" t="s">
        <v>6156</v>
      </c>
      <c r="AJ395" s="23" t="s">
        <v>7662</v>
      </c>
      <c r="AK395" s="23" t="s">
        <v>3415</v>
      </c>
    </row>
    <row r="396" spans="1:37" s="22" customFormat="1" ht="20" customHeight="1" x14ac:dyDescent="0.3">
      <c r="A396" s="34"/>
      <c r="B396" s="34"/>
      <c r="C396" s="35">
        <v>37626</v>
      </c>
      <c r="D396" s="32" t="s">
        <v>3290</v>
      </c>
      <c r="E396" s="23" t="s">
        <v>7658</v>
      </c>
      <c r="F396" s="23" t="s">
        <v>3647</v>
      </c>
      <c r="G396" s="30" t="s">
        <v>407</v>
      </c>
      <c r="H396" s="23" t="s">
        <v>408</v>
      </c>
      <c r="I396" s="23" t="s">
        <v>334</v>
      </c>
      <c r="J396" s="23" t="s">
        <v>336</v>
      </c>
      <c r="K396" s="23" t="s">
        <v>38</v>
      </c>
      <c r="L396" s="23" t="s">
        <v>409</v>
      </c>
      <c r="M396" s="23" t="s">
        <v>40</v>
      </c>
      <c r="N396" s="25">
        <v>2039564660</v>
      </c>
      <c r="O396" s="25">
        <v>0</v>
      </c>
      <c r="P396" s="25">
        <v>2039564660</v>
      </c>
      <c r="Q396" s="25">
        <v>2039564660</v>
      </c>
      <c r="R396" s="30" t="s">
        <v>5879</v>
      </c>
      <c r="S396" s="23" t="s">
        <v>7659</v>
      </c>
      <c r="T396" s="23" t="s">
        <v>7660</v>
      </c>
      <c r="U396" s="23" t="s">
        <v>5513</v>
      </c>
      <c r="V396" s="23" t="s">
        <v>5514</v>
      </c>
      <c r="W396" s="23" t="s">
        <v>7661</v>
      </c>
      <c r="X396" s="23" t="s">
        <v>5516</v>
      </c>
      <c r="Y396" s="23" t="s">
        <v>5695</v>
      </c>
      <c r="Z396" s="23" t="s">
        <v>5696</v>
      </c>
      <c r="AA396" s="23" t="s">
        <v>3416</v>
      </c>
      <c r="AB396" s="21">
        <v>88926</v>
      </c>
      <c r="AC396" s="23" t="s">
        <v>1844</v>
      </c>
      <c r="AD396" s="23"/>
      <c r="AE396" s="23"/>
      <c r="AF396" s="23"/>
      <c r="AG396" s="23"/>
      <c r="AH396" s="23" t="s">
        <v>6360</v>
      </c>
      <c r="AI396" s="23" t="s">
        <v>6156</v>
      </c>
      <c r="AJ396" s="23" t="s">
        <v>7662</v>
      </c>
      <c r="AK396" s="23" t="s">
        <v>3415</v>
      </c>
    </row>
    <row r="397" spans="1:37" s="22" customFormat="1" ht="20" customHeight="1" x14ac:dyDescent="0.3">
      <c r="A397" s="34"/>
      <c r="B397" s="34"/>
      <c r="C397" s="35">
        <v>37726</v>
      </c>
      <c r="D397" s="32" t="s">
        <v>3290</v>
      </c>
      <c r="E397" s="23" t="s">
        <v>7663</v>
      </c>
      <c r="F397" s="23" t="s">
        <v>5509</v>
      </c>
      <c r="G397" s="30" t="s">
        <v>407</v>
      </c>
      <c r="H397" s="23" t="s">
        <v>408</v>
      </c>
      <c r="I397" s="23" t="s">
        <v>308</v>
      </c>
      <c r="J397" s="23" t="s">
        <v>310</v>
      </c>
      <c r="K397" s="23" t="s">
        <v>38</v>
      </c>
      <c r="L397" s="23" t="s">
        <v>409</v>
      </c>
      <c r="M397" s="23" t="s">
        <v>40</v>
      </c>
      <c r="N397" s="25">
        <v>109251450</v>
      </c>
      <c r="O397" s="25">
        <v>0</v>
      </c>
      <c r="P397" s="25">
        <v>109251450</v>
      </c>
      <c r="Q397" s="25">
        <v>90638240</v>
      </c>
      <c r="R397" s="30" t="s">
        <v>5510</v>
      </c>
      <c r="S397" s="23" t="s">
        <v>7664</v>
      </c>
      <c r="T397" s="23" t="s">
        <v>7665</v>
      </c>
      <c r="U397" s="23" t="s">
        <v>5513</v>
      </c>
      <c r="V397" s="23" t="s">
        <v>5514</v>
      </c>
      <c r="W397" s="23" t="s">
        <v>7666</v>
      </c>
      <c r="X397" s="23" t="s">
        <v>5516</v>
      </c>
      <c r="Y397" s="23" t="s">
        <v>5695</v>
      </c>
      <c r="Z397" s="23" t="s">
        <v>5696</v>
      </c>
      <c r="AA397" s="23" t="s">
        <v>2853</v>
      </c>
      <c r="AB397" s="21">
        <v>69826</v>
      </c>
      <c r="AC397" s="23" t="s">
        <v>1846</v>
      </c>
      <c r="AD397" s="23"/>
      <c r="AE397" s="23" t="s">
        <v>2854</v>
      </c>
      <c r="AF397" s="23" t="s">
        <v>2855</v>
      </c>
      <c r="AG397" s="23"/>
      <c r="AH397" s="23" t="s">
        <v>3290</v>
      </c>
      <c r="AI397" s="23" t="s">
        <v>5602</v>
      </c>
      <c r="AJ397" s="23" t="s">
        <v>7667</v>
      </c>
      <c r="AK397" s="23" t="s">
        <v>2852</v>
      </c>
    </row>
    <row r="398" spans="1:37" s="22" customFormat="1" ht="20" customHeight="1" x14ac:dyDescent="0.3">
      <c r="A398" s="34"/>
      <c r="B398" s="34"/>
      <c r="C398" s="35">
        <v>37826</v>
      </c>
      <c r="D398" s="32" t="s">
        <v>3290</v>
      </c>
      <c r="E398" s="23" t="s">
        <v>7668</v>
      </c>
      <c r="F398" s="23" t="s">
        <v>5509</v>
      </c>
      <c r="G398" s="30" t="s">
        <v>407</v>
      </c>
      <c r="H398" s="23" t="s">
        <v>408</v>
      </c>
      <c r="I398" s="23" t="s">
        <v>361</v>
      </c>
      <c r="J398" s="23" t="s">
        <v>592</v>
      </c>
      <c r="K398" s="23" t="s">
        <v>38</v>
      </c>
      <c r="L398" s="23" t="s">
        <v>409</v>
      </c>
      <c r="M398" s="23" t="s">
        <v>40</v>
      </c>
      <c r="N398" s="25">
        <v>129115350</v>
      </c>
      <c r="O398" s="25">
        <v>-1471400</v>
      </c>
      <c r="P398" s="25">
        <v>127643950</v>
      </c>
      <c r="Q398" s="25">
        <v>110355000</v>
      </c>
      <c r="R398" s="30" t="s">
        <v>5510</v>
      </c>
      <c r="S398" s="23" t="s">
        <v>7669</v>
      </c>
      <c r="T398" s="23" t="s">
        <v>7670</v>
      </c>
      <c r="U398" s="23" t="s">
        <v>5513</v>
      </c>
      <c r="V398" s="23" t="s">
        <v>5514</v>
      </c>
      <c r="W398" s="23" t="s">
        <v>7671</v>
      </c>
      <c r="X398" s="23" t="s">
        <v>5516</v>
      </c>
      <c r="Y398" s="23" t="s">
        <v>5561</v>
      </c>
      <c r="Z398" s="23" t="s">
        <v>5562</v>
      </c>
      <c r="AA398" s="23" t="s">
        <v>1447</v>
      </c>
      <c r="AB398" s="21">
        <v>26726</v>
      </c>
      <c r="AC398" s="23" t="s">
        <v>1448</v>
      </c>
      <c r="AD398" s="23"/>
      <c r="AE398" s="23" t="s">
        <v>1449</v>
      </c>
      <c r="AF398" s="23" t="s">
        <v>1450</v>
      </c>
      <c r="AG398" s="23"/>
      <c r="AH398" s="23" t="s">
        <v>3151</v>
      </c>
      <c r="AI398" s="23" t="s">
        <v>5563</v>
      </c>
      <c r="AJ398" s="23" t="s">
        <v>7672</v>
      </c>
      <c r="AK398" s="23" t="s">
        <v>7673</v>
      </c>
    </row>
    <row r="399" spans="1:37" s="22" customFormat="1" ht="20" customHeight="1" x14ac:dyDescent="0.3">
      <c r="A399" s="34"/>
      <c r="B399" s="34"/>
      <c r="C399" s="35">
        <v>37926</v>
      </c>
      <c r="D399" s="32" t="s">
        <v>3290</v>
      </c>
      <c r="E399" s="23" t="s">
        <v>7674</v>
      </c>
      <c r="F399" s="23" t="s">
        <v>5509</v>
      </c>
      <c r="G399" s="30" t="s">
        <v>407</v>
      </c>
      <c r="H399" s="23" t="s">
        <v>408</v>
      </c>
      <c r="I399" s="23" t="s">
        <v>248</v>
      </c>
      <c r="J399" s="23" t="s">
        <v>250</v>
      </c>
      <c r="K399" s="23" t="s">
        <v>38</v>
      </c>
      <c r="L399" s="23" t="s">
        <v>409</v>
      </c>
      <c r="M399" s="23" t="s">
        <v>40</v>
      </c>
      <c r="N399" s="25">
        <v>336056000</v>
      </c>
      <c r="O399" s="25">
        <v>-5712000</v>
      </c>
      <c r="P399" s="25">
        <v>330344000</v>
      </c>
      <c r="Q399" s="25">
        <v>285600000</v>
      </c>
      <c r="R399" s="30" t="s">
        <v>5510</v>
      </c>
      <c r="S399" s="23" t="s">
        <v>7675</v>
      </c>
      <c r="T399" s="23" t="s">
        <v>7676</v>
      </c>
      <c r="U399" s="23" t="s">
        <v>5513</v>
      </c>
      <c r="V399" s="23" t="s">
        <v>5514</v>
      </c>
      <c r="W399" s="23" t="s">
        <v>7677</v>
      </c>
      <c r="X399" s="23" t="s">
        <v>5516</v>
      </c>
      <c r="Y399" s="23" t="s">
        <v>5695</v>
      </c>
      <c r="Z399" s="23" t="s">
        <v>5696</v>
      </c>
      <c r="AA399" s="23" t="s">
        <v>1740</v>
      </c>
      <c r="AB399" s="21">
        <v>42126</v>
      </c>
      <c r="AC399" s="23" t="s">
        <v>1984</v>
      </c>
      <c r="AD399" s="23" t="s">
        <v>1985</v>
      </c>
      <c r="AE399" s="23" t="s">
        <v>1986</v>
      </c>
      <c r="AF399" s="23" t="s">
        <v>1987</v>
      </c>
      <c r="AG399" s="23"/>
      <c r="AH399" s="23" t="s">
        <v>3290</v>
      </c>
      <c r="AI399" s="23" t="s">
        <v>5563</v>
      </c>
      <c r="AJ399" s="23" t="s">
        <v>7678</v>
      </c>
      <c r="AK399" s="23" t="s">
        <v>7679</v>
      </c>
    </row>
    <row r="400" spans="1:37" s="22" customFormat="1" ht="20" customHeight="1" x14ac:dyDescent="0.3">
      <c r="A400" s="34"/>
      <c r="B400" s="34"/>
      <c r="C400" s="35">
        <v>38026</v>
      </c>
      <c r="D400" s="32" t="s">
        <v>3290</v>
      </c>
      <c r="E400" s="23" t="s">
        <v>7680</v>
      </c>
      <c r="F400" s="23" t="s">
        <v>5509</v>
      </c>
      <c r="G400" s="30" t="s">
        <v>407</v>
      </c>
      <c r="H400" s="23" t="s">
        <v>408</v>
      </c>
      <c r="I400" s="23" t="s">
        <v>308</v>
      </c>
      <c r="J400" s="23" t="s">
        <v>310</v>
      </c>
      <c r="K400" s="23" t="s">
        <v>38</v>
      </c>
      <c r="L400" s="23" t="s">
        <v>409</v>
      </c>
      <c r="M400" s="23" t="s">
        <v>40</v>
      </c>
      <c r="N400" s="25">
        <v>109251450</v>
      </c>
      <c r="O400" s="25">
        <v>0</v>
      </c>
      <c r="P400" s="25">
        <v>109251450</v>
      </c>
      <c r="Q400" s="25">
        <v>90233605</v>
      </c>
      <c r="R400" s="30" t="s">
        <v>5510</v>
      </c>
      <c r="S400" s="23" t="s">
        <v>7681</v>
      </c>
      <c r="T400" s="23" t="s">
        <v>7682</v>
      </c>
      <c r="U400" s="23" t="s">
        <v>5513</v>
      </c>
      <c r="V400" s="23" t="s">
        <v>5514</v>
      </c>
      <c r="W400" s="23" t="s">
        <v>7683</v>
      </c>
      <c r="X400" s="23" t="s">
        <v>5516</v>
      </c>
      <c r="Y400" s="23" t="s">
        <v>5561</v>
      </c>
      <c r="Z400" s="23" t="s">
        <v>5562</v>
      </c>
      <c r="AA400" s="23" t="s">
        <v>2697</v>
      </c>
      <c r="AB400" s="21">
        <v>67926</v>
      </c>
      <c r="AC400" s="23" t="s">
        <v>1853</v>
      </c>
      <c r="AD400" s="23"/>
      <c r="AE400" s="23" t="s">
        <v>2787</v>
      </c>
      <c r="AF400" s="23" t="s">
        <v>2788</v>
      </c>
      <c r="AG400" s="23"/>
      <c r="AH400" s="23" t="s">
        <v>3290</v>
      </c>
      <c r="AI400" s="23" t="s">
        <v>5563</v>
      </c>
      <c r="AJ400" s="23" t="s">
        <v>7684</v>
      </c>
      <c r="AK400" s="23" t="s">
        <v>7685</v>
      </c>
    </row>
    <row r="401" spans="1:37" s="22" customFormat="1" ht="20" customHeight="1" x14ac:dyDescent="0.3">
      <c r="A401" s="34"/>
      <c r="B401" s="34"/>
      <c r="C401" s="35">
        <v>38126</v>
      </c>
      <c r="D401" s="32" t="s">
        <v>3290</v>
      </c>
      <c r="E401" s="23" t="s">
        <v>7686</v>
      </c>
      <c r="F401" s="23" t="s">
        <v>5509</v>
      </c>
      <c r="G401" s="30" t="s">
        <v>407</v>
      </c>
      <c r="H401" s="23" t="s">
        <v>408</v>
      </c>
      <c r="I401" s="23" t="s">
        <v>216</v>
      </c>
      <c r="J401" s="23" t="s">
        <v>218</v>
      </c>
      <c r="K401" s="23" t="s">
        <v>38</v>
      </c>
      <c r="L401" s="23" t="s">
        <v>409</v>
      </c>
      <c r="M401" s="23" t="s">
        <v>40</v>
      </c>
      <c r="N401" s="25">
        <v>89387550</v>
      </c>
      <c r="O401" s="25">
        <v>0</v>
      </c>
      <c r="P401" s="25">
        <v>89387550</v>
      </c>
      <c r="Q401" s="25">
        <v>74158560</v>
      </c>
      <c r="R401" s="30" t="s">
        <v>5510</v>
      </c>
      <c r="S401" s="23" t="s">
        <v>7687</v>
      </c>
      <c r="T401" s="23" t="s">
        <v>7688</v>
      </c>
      <c r="U401" s="23" t="s">
        <v>5513</v>
      </c>
      <c r="V401" s="23" t="s">
        <v>5514</v>
      </c>
      <c r="W401" s="23" t="s">
        <v>7689</v>
      </c>
      <c r="X401" s="23" t="s">
        <v>5516</v>
      </c>
      <c r="Y401" s="23" t="s">
        <v>5517</v>
      </c>
      <c r="Z401" s="23" t="s">
        <v>5518</v>
      </c>
      <c r="AA401" s="23" t="s">
        <v>2076</v>
      </c>
      <c r="AB401" s="21">
        <v>52026</v>
      </c>
      <c r="AC401" s="23" t="s">
        <v>1849</v>
      </c>
      <c r="AD401" s="23"/>
      <c r="AE401" s="23" t="s">
        <v>2304</v>
      </c>
      <c r="AF401" s="23" t="s">
        <v>2305</v>
      </c>
      <c r="AG401" s="23"/>
      <c r="AH401" s="23" t="s">
        <v>3290</v>
      </c>
      <c r="AI401" s="23" t="s">
        <v>5563</v>
      </c>
      <c r="AJ401" s="23" t="s">
        <v>7690</v>
      </c>
      <c r="AK401" s="23" t="s">
        <v>7691</v>
      </c>
    </row>
    <row r="402" spans="1:37" s="22" customFormat="1" ht="20" customHeight="1" x14ac:dyDescent="0.3">
      <c r="A402" s="34"/>
      <c r="B402" s="34"/>
      <c r="C402" s="35">
        <v>38226</v>
      </c>
      <c r="D402" s="32" t="s">
        <v>3290</v>
      </c>
      <c r="E402" s="23" t="s">
        <v>7692</v>
      </c>
      <c r="F402" s="23" t="s">
        <v>5509</v>
      </c>
      <c r="G402" s="30" t="s">
        <v>407</v>
      </c>
      <c r="H402" s="23" t="s">
        <v>408</v>
      </c>
      <c r="I402" s="23" t="s">
        <v>361</v>
      </c>
      <c r="J402" s="23" t="s">
        <v>592</v>
      </c>
      <c r="K402" s="23" t="s">
        <v>38</v>
      </c>
      <c r="L402" s="23" t="s">
        <v>409</v>
      </c>
      <c r="M402" s="23" t="s">
        <v>40</v>
      </c>
      <c r="N402" s="25">
        <v>129115350</v>
      </c>
      <c r="O402" s="25">
        <v>-123965450</v>
      </c>
      <c r="P402" s="25">
        <v>5149900</v>
      </c>
      <c r="Q402" s="25">
        <v>0</v>
      </c>
      <c r="R402" s="30" t="s">
        <v>5510</v>
      </c>
      <c r="S402" s="23" t="s">
        <v>7693</v>
      </c>
      <c r="T402" s="23" t="s">
        <v>7694</v>
      </c>
      <c r="U402" s="23" t="s">
        <v>5513</v>
      </c>
      <c r="V402" s="23" t="s">
        <v>5514</v>
      </c>
      <c r="W402" s="23" t="s">
        <v>7695</v>
      </c>
      <c r="X402" s="23" t="s">
        <v>5516</v>
      </c>
      <c r="Y402" s="23" t="s">
        <v>6040</v>
      </c>
      <c r="Z402" s="23" t="s">
        <v>6041</v>
      </c>
      <c r="AA402" s="23" t="s">
        <v>1451</v>
      </c>
      <c r="AB402" s="21">
        <v>26826</v>
      </c>
      <c r="AC402" s="23" t="s">
        <v>1857</v>
      </c>
      <c r="AD402" s="23"/>
      <c r="AE402" s="23" t="s">
        <v>7696</v>
      </c>
      <c r="AF402" s="23" t="s">
        <v>7697</v>
      </c>
      <c r="AG402" s="23"/>
      <c r="AH402" s="23" t="s">
        <v>3151</v>
      </c>
      <c r="AI402" s="23" t="s">
        <v>5563</v>
      </c>
      <c r="AJ402" s="23" t="s">
        <v>7698</v>
      </c>
      <c r="AK402" s="23" t="s">
        <v>7699</v>
      </c>
    </row>
    <row r="403" spans="1:37" s="22" customFormat="1" ht="20" customHeight="1" x14ac:dyDescent="0.3">
      <c r="A403" s="34"/>
      <c r="B403" s="34"/>
      <c r="C403" s="35">
        <v>38326</v>
      </c>
      <c r="D403" s="32" t="s">
        <v>3290</v>
      </c>
      <c r="E403" s="23" t="s">
        <v>7700</v>
      </c>
      <c r="F403" s="23" t="s">
        <v>5509</v>
      </c>
      <c r="G403" s="30" t="s">
        <v>407</v>
      </c>
      <c r="H403" s="23" t="s">
        <v>408</v>
      </c>
      <c r="I403" s="23" t="s">
        <v>345</v>
      </c>
      <c r="J403" s="23" t="s">
        <v>347</v>
      </c>
      <c r="K403" s="23" t="s">
        <v>38</v>
      </c>
      <c r="L403" s="23" t="s">
        <v>409</v>
      </c>
      <c r="M403" s="23" t="s">
        <v>40</v>
      </c>
      <c r="N403" s="25">
        <v>99319500</v>
      </c>
      <c r="O403" s="25">
        <v>0</v>
      </c>
      <c r="P403" s="25">
        <v>99319500</v>
      </c>
      <c r="Q403" s="25">
        <v>82766250</v>
      </c>
      <c r="R403" s="30" t="s">
        <v>5510</v>
      </c>
      <c r="S403" s="23" t="s">
        <v>7701</v>
      </c>
      <c r="T403" s="23" t="s">
        <v>7702</v>
      </c>
      <c r="U403" s="23" t="s">
        <v>5513</v>
      </c>
      <c r="V403" s="23" t="s">
        <v>5514</v>
      </c>
      <c r="W403" s="23" t="s">
        <v>7703</v>
      </c>
      <c r="X403" s="23" t="s">
        <v>5516</v>
      </c>
      <c r="Y403" s="23" t="s">
        <v>5517</v>
      </c>
      <c r="Z403" s="23" t="s">
        <v>5518</v>
      </c>
      <c r="AA403" s="23" t="s">
        <v>1206</v>
      </c>
      <c r="AB403" s="21">
        <v>20326</v>
      </c>
      <c r="AC403" s="23" t="s">
        <v>1211</v>
      </c>
      <c r="AD403" s="23"/>
      <c r="AE403" s="23" t="s">
        <v>1212</v>
      </c>
      <c r="AF403" s="23" t="s">
        <v>1213</v>
      </c>
      <c r="AG403" s="23"/>
      <c r="AH403" s="23" t="s">
        <v>3151</v>
      </c>
      <c r="AI403" s="23" t="s">
        <v>5563</v>
      </c>
      <c r="AJ403" s="23" t="s">
        <v>7704</v>
      </c>
      <c r="AK403" s="23" t="s">
        <v>7705</v>
      </c>
    </row>
    <row r="404" spans="1:37" s="22" customFormat="1" ht="20" customHeight="1" x14ac:dyDescent="0.3">
      <c r="A404" s="34"/>
      <c r="B404" s="34"/>
      <c r="C404" s="35">
        <v>38426</v>
      </c>
      <c r="D404" s="32" t="s">
        <v>3290</v>
      </c>
      <c r="E404" s="23" t="s">
        <v>7706</v>
      </c>
      <c r="F404" s="23" t="s">
        <v>5509</v>
      </c>
      <c r="G404" s="30" t="s">
        <v>407</v>
      </c>
      <c r="H404" s="23" t="s">
        <v>408</v>
      </c>
      <c r="I404" s="23" t="s">
        <v>345</v>
      </c>
      <c r="J404" s="23" t="s">
        <v>347</v>
      </c>
      <c r="K404" s="23" t="s">
        <v>38</v>
      </c>
      <c r="L404" s="23" t="s">
        <v>409</v>
      </c>
      <c r="M404" s="23" t="s">
        <v>40</v>
      </c>
      <c r="N404" s="25">
        <v>99319500</v>
      </c>
      <c r="O404" s="25">
        <v>0</v>
      </c>
      <c r="P404" s="25">
        <v>99319500</v>
      </c>
      <c r="Q404" s="25">
        <v>81662700</v>
      </c>
      <c r="R404" s="30" t="s">
        <v>5510</v>
      </c>
      <c r="S404" s="23" t="s">
        <v>7707</v>
      </c>
      <c r="T404" s="23" t="s">
        <v>7708</v>
      </c>
      <c r="U404" s="23" t="s">
        <v>5513</v>
      </c>
      <c r="V404" s="23" t="s">
        <v>5514</v>
      </c>
      <c r="W404" s="23" t="s">
        <v>7709</v>
      </c>
      <c r="X404" s="23" t="s">
        <v>5516</v>
      </c>
      <c r="Y404" s="23" t="s">
        <v>6380</v>
      </c>
      <c r="Z404" s="23" t="s">
        <v>6381</v>
      </c>
      <c r="AA404" s="23" t="s">
        <v>1146</v>
      </c>
      <c r="AB404" s="21">
        <v>18526</v>
      </c>
      <c r="AC404" s="23" t="s">
        <v>1147</v>
      </c>
      <c r="AD404" s="23"/>
      <c r="AE404" s="23" t="s">
        <v>1148</v>
      </c>
      <c r="AF404" s="23" t="s">
        <v>1149</v>
      </c>
      <c r="AG404" s="23"/>
      <c r="AH404" s="23" t="s">
        <v>2654</v>
      </c>
      <c r="AI404" s="23" t="s">
        <v>5563</v>
      </c>
      <c r="AJ404" s="23" t="s">
        <v>7710</v>
      </c>
      <c r="AK404" s="23" t="s">
        <v>7711</v>
      </c>
    </row>
    <row r="405" spans="1:37" s="22" customFormat="1" ht="20" customHeight="1" x14ac:dyDescent="0.3">
      <c r="A405" s="34"/>
      <c r="B405" s="34"/>
      <c r="C405" s="35">
        <v>38526</v>
      </c>
      <c r="D405" s="32" t="s">
        <v>3436</v>
      </c>
      <c r="E405" s="23" t="s">
        <v>7712</v>
      </c>
      <c r="F405" s="23" t="s">
        <v>5509</v>
      </c>
      <c r="G405" s="30" t="s">
        <v>407</v>
      </c>
      <c r="H405" s="23" t="s">
        <v>408</v>
      </c>
      <c r="I405" s="23" t="s">
        <v>297</v>
      </c>
      <c r="J405" s="23" t="s">
        <v>298</v>
      </c>
      <c r="K405" s="23" t="s">
        <v>38</v>
      </c>
      <c r="L405" s="23" t="s">
        <v>409</v>
      </c>
      <c r="M405" s="23" t="s">
        <v>40</v>
      </c>
      <c r="N405" s="25">
        <v>4998023610</v>
      </c>
      <c r="O405" s="25">
        <v>0</v>
      </c>
      <c r="P405" s="25">
        <v>4998023610</v>
      </c>
      <c r="Q405" s="25">
        <v>2998814166</v>
      </c>
      <c r="R405" s="30" t="s">
        <v>5879</v>
      </c>
      <c r="S405" s="23" t="s">
        <v>7713</v>
      </c>
      <c r="T405" s="23" t="s">
        <v>7714</v>
      </c>
      <c r="U405" s="23" t="s">
        <v>5513</v>
      </c>
      <c r="V405" s="23" t="s">
        <v>5882</v>
      </c>
      <c r="W405" s="23" t="s">
        <v>7715</v>
      </c>
      <c r="X405" s="23" t="s">
        <v>5516</v>
      </c>
      <c r="Y405" s="23" t="s">
        <v>5561</v>
      </c>
      <c r="Z405" s="23" t="s">
        <v>5562</v>
      </c>
      <c r="AA405" s="23" t="s">
        <v>1840</v>
      </c>
      <c r="AB405" s="21">
        <v>60026</v>
      </c>
      <c r="AC405" s="23" t="s">
        <v>1866</v>
      </c>
      <c r="AD405" s="23" t="s">
        <v>2046</v>
      </c>
      <c r="AE405" s="23" t="s">
        <v>2550</v>
      </c>
      <c r="AF405" s="23" t="s">
        <v>2551</v>
      </c>
      <c r="AG405" s="23"/>
      <c r="AH405" s="23" t="s">
        <v>6641</v>
      </c>
      <c r="AI405" s="23" t="s">
        <v>6202</v>
      </c>
      <c r="AJ405" s="23" t="s">
        <v>7716</v>
      </c>
      <c r="AK405" s="23" t="s">
        <v>7717</v>
      </c>
    </row>
    <row r="406" spans="1:37" s="22" customFormat="1" ht="20" customHeight="1" x14ac:dyDescent="0.3">
      <c r="A406" s="34"/>
      <c r="B406" s="34"/>
      <c r="C406" s="35">
        <v>38626</v>
      </c>
      <c r="D406" s="32" t="s">
        <v>3436</v>
      </c>
      <c r="E406" s="23" t="s">
        <v>7718</v>
      </c>
      <c r="F406" s="23" t="s">
        <v>5509</v>
      </c>
      <c r="G406" s="30" t="s">
        <v>407</v>
      </c>
      <c r="H406" s="23" t="s">
        <v>408</v>
      </c>
      <c r="I406" s="23" t="s">
        <v>278</v>
      </c>
      <c r="J406" s="23" t="s">
        <v>1037</v>
      </c>
      <c r="K406" s="23" t="s">
        <v>38</v>
      </c>
      <c r="L406" s="23" t="s">
        <v>409</v>
      </c>
      <c r="M406" s="23" t="s">
        <v>40</v>
      </c>
      <c r="N406" s="25">
        <v>99319500</v>
      </c>
      <c r="O406" s="25">
        <v>0</v>
      </c>
      <c r="P406" s="25">
        <v>99319500</v>
      </c>
      <c r="Q406" s="25">
        <v>93066050</v>
      </c>
      <c r="R406" s="30" t="s">
        <v>5510</v>
      </c>
      <c r="S406" s="23" t="s">
        <v>7719</v>
      </c>
      <c r="T406" s="23" t="s">
        <v>7720</v>
      </c>
      <c r="U406" s="23" t="s">
        <v>5513</v>
      </c>
      <c r="V406" s="23" t="s">
        <v>5514</v>
      </c>
      <c r="W406" s="23" t="s">
        <v>7721</v>
      </c>
      <c r="X406" s="23" t="s">
        <v>5516</v>
      </c>
      <c r="Y406" s="23" t="s">
        <v>5695</v>
      </c>
      <c r="Z406" s="23" t="s">
        <v>5696</v>
      </c>
      <c r="AA406" s="23" t="s">
        <v>1398</v>
      </c>
      <c r="AB406" s="21">
        <v>25626</v>
      </c>
      <c r="AC406" s="23" t="s">
        <v>1399</v>
      </c>
      <c r="AD406" s="23"/>
      <c r="AE406" s="23" t="s">
        <v>1400</v>
      </c>
      <c r="AF406" s="23" t="s">
        <v>1401</v>
      </c>
      <c r="AG406" s="23"/>
      <c r="AH406" s="23" t="s">
        <v>3436</v>
      </c>
      <c r="AI406" s="23" t="s">
        <v>5602</v>
      </c>
      <c r="AJ406" s="23" t="s">
        <v>7722</v>
      </c>
      <c r="AK406" s="23" t="s">
        <v>1397</v>
      </c>
    </row>
    <row r="407" spans="1:37" s="22" customFormat="1" ht="20" customHeight="1" x14ac:dyDescent="0.3">
      <c r="A407" s="34"/>
      <c r="B407" s="34"/>
      <c r="C407" s="35">
        <v>38726</v>
      </c>
      <c r="D407" s="32" t="s">
        <v>3436</v>
      </c>
      <c r="E407" s="23" t="s">
        <v>7723</v>
      </c>
      <c r="F407" s="23" t="s">
        <v>5509</v>
      </c>
      <c r="G407" s="30" t="s">
        <v>407</v>
      </c>
      <c r="H407" s="23" t="s">
        <v>408</v>
      </c>
      <c r="I407" s="23" t="s">
        <v>183</v>
      </c>
      <c r="J407" s="23" t="s">
        <v>184</v>
      </c>
      <c r="K407" s="23" t="s">
        <v>38</v>
      </c>
      <c r="L407" s="23" t="s">
        <v>409</v>
      </c>
      <c r="M407" s="23" t="s">
        <v>40</v>
      </c>
      <c r="N407" s="25">
        <v>536920297</v>
      </c>
      <c r="O407" s="25">
        <v>0</v>
      </c>
      <c r="P407" s="25">
        <v>536920297</v>
      </c>
      <c r="Q407" s="25">
        <v>494737833</v>
      </c>
      <c r="R407" s="30" t="s">
        <v>5879</v>
      </c>
      <c r="S407" s="23" t="s">
        <v>7724</v>
      </c>
      <c r="T407" s="23" t="s">
        <v>7725</v>
      </c>
      <c r="U407" s="23" t="s">
        <v>5513</v>
      </c>
      <c r="V407" s="23" t="s">
        <v>5882</v>
      </c>
      <c r="W407" s="23" t="s">
        <v>7726</v>
      </c>
      <c r="X407" s="23" t="s">
        <v>5516</v>
      </c>
      <c r="Y407" s="23" t="s">
        <v>5517</v>
      </c>
      <c r="Z407" s="23" t="s">
        <v>5518</v>
      </c>
      <c r="AA407" s="23" t="s">
        <v>3438</v>
      </c>
      <c r="AB407" s="21">
        <v>89626</v>
      </c>
      <c r="AC407" s="23" t="s">
        <v>1871</v>
      </c>
      <c r="AD407" s="23" t="s">
        <v>7727</v>
      </c>
      <c r="AE407" s="23" t="s">
        <v>3439</v>
      </c>
      <c r="AF407" s="23" t="s">
        <v>3440</v>
      </c>
      <c r="AG407" s="23"/>
      <c r="AH407" s="23" t="s">
        <v>3436</v>
      </c>
      <c r="AI407" s="23" t="s">
        <v>6156</v>
      </c>
      <c r="AJ407" s="23" t="s">
        <v>7728</v>
      </c>
      <c r="AK407" s="23" t="s">
        <v>3437</v>
      </c>
    </row>
    <row r="408" spans="1:37" s="22" customFormat="1" ht="20" customHeight="1" x14ac:dyDescent="0.3">
      <c r="A408" s="34"/>
      <c r="B408" s="34"/>
      <c r="C408" s="35">
        <v>38826</v>
      </c>
      <c r="D408" s="32" t="s">
        <v>3436</v>
      </c>
      <c r="E408" s="23" t="s">
        <v>7729</v>
      </c>
      <c r="F408" s="23" t="s">
        <v>5509</v>
      </c>
      <c r="G408" s="30" t="s">
        <v>407</v>
      </c>
      <c r="H408" s="23" t="s">
        <v>408</v>
      </c>
      <c r="I408" s="23" t="s">
        <v>317</v>
      </c>
      <c r="J408" s="23" t="s">
        <v>903</v>
      </c>
      <c r="K408" s="23" t="s">
        <v>38</v>
      </c>
      <c r="L408" s="23" t="s">
        <v>409</v>
      </c>
      <c r="M408" s="23" t="s">
        <v>40</v>
      </c>
      <c r="N408" s="25">
        <v>90638240</v>
      </c>
      <c r="O408" s="25">
        <v>-1544970</v>
      </c>
      <c r="P408" s="25">
        <v>89093270</v>
      </c>
      <c r="Q408" s="25">
        <v>77248500</v>
      </c>
      <c r="R408" s="30" t="s">
        <v>5510</v>
      </c>
      <c r="S408" s="23" t="s">
        <v>7730</v>
      </c>
      <c r="T408" s="23" t="s">
        <v>7731</v>
      </c>
      <c r="U408" s="23" t="s">
        <v>5513</v>
      </c>
      <c r="V408" s="23" t="s">
        <v>5514</v>
      </c>
      <c r="W408" s="23" t="s">
        <v>7732</v>
      </c>
      <c r="X408" s="23" t="s">
        <v>5516</v>
      </c>
      <c r="Y408" s="23" t="s">
        <v>5517</v>
      </c>
      <c r="Z408" s="23" t="s">
        <v>5518</v>
      </c>
      <c r="AA408" s="23" t="s">
        <v>2863</v>
      </c>
      <c r="AB408" s="21">
        <v>75526</v>
      </c>
      <c r="AC408" s="23" t="s">
        <v>3034</v>
      </c>
      <c r="AD408" s="23"/>
      <c r="AE408" s="23" t="s">
        <v>3035</v>
      </c>
      <c r="AF408" s="23" t="s">
        <v>3036</v>
      </c>
      <c r="AG408" s="23"/>
      <c r="AH408" s="23" t="s">
        <v>3290</v>
      </c>
      <c r="AI408" s="23" t="s">
        <v>5563</v>
      </c>
      <c r="AJ408" s="23" t="s">
        <v>7733</v>
      </c>
      <c r="AK408" s="23" t="s">
        <v>7734</v>
      </c>
    </row>
    <row r="409" spans="1:37" s="22" customFormat="1" ht="20" customHeight="1" x14ac:dyDescent="0.3">
      <c r="A409" s="34"/>
      <c r="B409" s="34"/>
      <c r="C409" s="35">
        <v>38926</v>
      </c>
      <c r="D409" s="32" t="s">
        <v>3436</v>
      </c>
      <c r="E409" s="23" t="s">
        <v>7735</v>
      </c>
      <c r="F409" s="23" t="s">
        <v>5509</v>
      </c>
      <c r="G409" s="30" t="s">
        <v>407</v>
      </c>
      <c r="H409" s="23" t="s">
        <v>408</v>
      </c>
      <c r="I409" s="23" t="s">
        <v>317</v>
      </c>
      <c r="J409" s="23" t="s">
        <v>903</v>
      </c>
      <c r="K409" s="23" t="s">
        <v>38</v>
      </c>
      <c r="L409" s="23" t="s">
        <v>409</v>
      </c>
      <c r="M409" s="23" t="s">
        <v>40</v>
      </c>
      <c r="N409" s="25">
        <v>104175120</v>
      </c>
      <c r="O409" s="25">
        <v>-2059960</v>
      </c>
      <c r="P409" s="25">
        <v>102115160</v>
      </c>
      <c r="Q409" s="25">
        <v>88284000</v>
      </c>
      <c r="R409" s="30" t="s">
        <v>5510</v>
      </c>
      <c r="S409" s="23" t="s">
        <v>7736</v>
      </c>
      <c r="T409" s="23" t="s">
        <v>7737</v>
      </c>
      <c r="U409" s="23" t="s">
        <v>5513</v>
      </c>
      <c r="V409" s="23" t="s">
        <v>5514</v>
      </c>
      <c r="W409" s="23" t="s">
        <v>7738</v>
      </c>
      <c r="X409" s="23" t="s">
        <v>5516</v>
      </c>
      <c r="Y409" s="23" t="s">
        <v>6040</v>
      </c>
      <c r="Z409" s="23" t="s">
        <v>6041</v>
      </c>
      <c r="AA409" s="23" t="s">
        <v>3010</v>
      </c>
      <c r="AB409" s="21">
        <v>74726</v>
      </c>
      <c r="AC409" s="23" t="s">
        <v>1875</v>
      </c>
      <c r="AD409" s="23"/>
      <c r="AE409" s="23" t="s">
        <v>3011</v>
      </c>
      <c r="AF409" s="23" t="s">
        <v>3012</v>
      </c>
      <c r="AG409" s="23"/>
      <c r="AH409" s="23" t="s">
        <v>3436</v>
      </c>
      <c r="AI409" s="23" t="s">
        <v>5602</v>
      </c>
      <c r="AJ409" s="23" t="s">
        <v>7739</v>
      </c>
      <c r="AK409" s="23" t="s">
        <v>3009</v>
      </c>
    </row>
    <row r="410" spans="1:37" s="22" customFormat="1" ht="20" customHeight="1" x14ac:dyDescent="0.3">
      <c r="A410" s="34"/>
      <c r="B410" s="34"/>
      <c r="C410" s="35">
        <v>39026</v>
      </c>
      <c r="D410" s="32" t="s">
        <v>3436</v>
      </c>
      <c r="E410" s="23" t="s">
        <v>7740</v>
      </c>
      <c r="F410" s="23" t="s">
        <v>5509</v>
      </c>
      <c r="G410" s="30" t="s">
        <v>407</v>
      </c>
      <c r="H410" s="23" t="s">
        <v>408</v>
      </c>
      <c r="I410" s="23" t="s">
        <v>216</v>
      </c>
      <c r="J410" s="23" t="s">
        <v>218</v>
      </c>
      <c r="K410" s="23" t="s">
        <v>38</v>
      </c>
      <c r="L410" s="23" t="s">
        <v>409</v>
      </c>
      <c r="M410" s="23" t="s">
        <v>40</v>
      </c>
      <c r="N410" s="25">
        <v>161854000</v>
      </c>
      <c r="O410" s="25">
        <v>-2299062</v>
      </c>
      <c r="P410" s="25">
        <v>159554938</v>
      </c>
      <c r="Q410" s="25">
        <v>137943750</v>
      </c>
      <c r="R410" s="30" t="s">
        <v>5510</v>
      </c>
      <c r="S410" s="23" t="s">
        <v>7741</v>
      </c>
      <c r="T410" s="23" t="s">
        <v>7742</v>
      </c>
      <c r="U410" s="23" t="s">
        <v>5513</v>
      </c>
      <c r="V410" s="23" t="s">
        <v>5514</v>
      </c>
      <c r="W410" s="23" t="s">
        <v>7743</v>
      </c>
      <c r="X410" s="23" t="s">
        <v>5516</v>
      </c>
      <c r="Y410" s="23" t="s">
        <v>5561</v>
      </c>
      <c r="Z410" s="23" t="s">
        <v>5562</v>
      </c>
      <c r="AA410" s="23" t="s">
        <v>2777</v>
      </c>
      <c r="AB410" s="21">
        <v>67526</v>
      </c>
      <c r="AC410" s="23" t="s">
        <v>1076</v>
      </c>
      <c r="AD410" s="23"/>
      <c r="AE410" s="23" t="s">
        <v>2778</v>
      </c>
      <c r="AF410" s="23" t="s">
        <v>2779</v>
      </c>
      <c r="AG410" s="23"/>
      <c r="AH410" s="23" t="s">
        <v>3290</v>
      </c>
      <c r="AI410" s="23" t="s">
        <v>5563</v>
      </c>
      <c r="AJ410" s="23" t="s">
        <v>7744</v>
      </c>
      <c r="AK410" s="23" t="s">
        <v>7745</v>
      </c>
    </row>
    <row r="411" spans="1:37" s="22" customFormat="1" ht="20" customHeight="1" x14ac:dyDescent="0.3">
      <c r="A411" s="34"/>
      <c r="B411" s="34"/>
      <c r="C411" s="35">
        <v>39126</v>
      </c>
      <c r="D411" s="32" t="s">
        <v>3436</v>
      </c>
      <c r="E411" s="23" t="s">
        <v>7746</v>
      </c>
      <c r="F411" s="23" t="s">
        <v>5509</v>
      </c>
      <c r="G411" s="30" t="s">
        <v>407</v>
      </c>
      <c r="H411" s="23" t="s">
        <v>408</v>
      </c>
      <c r="I411" s="23" t="s">
        <v>169</v>
      </c>
      <c r="J411" s="23" t="s">
        <v>170</v>
      </c>
      <c r="K411" s="23" t="s">
        <v>38</v>
      </c>
      <c r="L411" s="23" t="s">
        <v>409</v>
      </c>
      <c r="M411" s="23" t="s">
        <v>40</v>
      </c>
      <c r="N411" s="25">
        <v>271312300</v>
      </c>
      <c r="O411" s="25">
        <v>0</v>
      </c>
      <c r="P411" s="25">
        <v>271312300</v>
      </c>
      <c r="Q411" s="25">
        <v>211199664</v>
      </c>
      <c r="R411" s="30" t="s">
        <v>5879</v>
      </c>
      <c r="S411" s="23" t="s">
        <v>6377</v>
      </c>
      <c r="T411" s="23" t="s">
        <v>6378</v>
      </c>
      <c r="U411" s="23" t="s">
        <v>5513</v>
      </c>
      <c r="V411" s="23" t="s">
        <v>5514</v>
      </c>
      <c r="W411" s="23" t="s">
        <v>6379</v>
      </c>
      <c r="X411" s="23" t="s">
        <v>5516</v>
      </c>
      <c r="Y411" s="23" t="s">
        <v>6380</v>
      </c>
      <c r="Z411" s="23" t="s">
        <v>6381</v>
      </c>
      <c r="AA411" s="23" t="s">
        <v>3442</v>
      </c>
      <c r="AB411" s="21">
        <v>89726</v>
      </c>
      <c r="AC411" s="23" t="s">
        <v>1880</v>
      </c>
      <c r="AD411" s="23" t="s">
        <v>7747</v>
      </c>
      <c r="AE411" s="23" t="s">
        <v>3443</v>
      </c>
      <c r="AF411" s="23" t="s">
        <v>3444</v>
      </c>
      <c r="AG411" s="23"/>
      <c r="AH411" s="23" t="s">
        <v>3436</v>
      </c>
      <c r="AI411" s="23" t="s">
        <v>6202</v>
      </c>
      <c r="AJ411" s="23" t="s">
        <v>7748</v>
      </c>
      <c r="AK411" s="23" t="s">
        <v>3441</v>
      </c>
    </row>
    <row r="412" spans="1:37" s="22" customFormat="1" ht="20" customHeight="1" x14ac:dyDescent="0.3">
      <c r="A412" s="34"/>
      <c r="B412" s="34"/>
      <c r="C412" s="35">
        <v>39226</v>
      </c>
      <c r="D412" s="32" t="s">
        <v>3436</v>
      </c>
      <c r="E412" s="23" t="s">
        <v>7749</v>
      </c>
      <c r="F412" s="23" t="s">
        <v>5509</v>
      </c>
      <c r="G412" s="30" t="s">
        <v>407</v>
      </c>
      <c r="H412" s="23" t="s">
        <v>408</v>
      </c>
      <c r="I412" s="23" t="s">
        <v>248</v>
      </c>
      <c r="J412" s="23" t="s">
        <v>250</v>
      </c>
      <c r="K412" s="23" t="s">
        <v>38</v>
      </c>
      <c r="L412" s="23" t="s">
        <v>409</v>
      </c>
      <c r="M412" s="23" t="s">
        <v>40</v>
      </c>
      <c r="N412" s="25">
        <v>89387550</v>
      </c>
      <c r="O412" s="25">
        <v>0</v>
      </c>
      <c r="P412" s="25">
        <v>89387550</v>
      </c>
      <c r="Q412" s="25">
        <v>73827495</v>
      </c>
      <c r="R412" s="30" t="s">
        <v>5510</v>
      </c>
      <c r="S412" s="23" t="s">
        <v>7750</v>
      </c>
      <c r="T412" s="23" t="s">
        <v>7751</v>
      </c>
      <c r="U412" s="23" t="s">
        <v>5513</v>
      </c>
      <c r="V412" s="23" t="s">
        <v>5514</v>
      </c>
      <c r="W412" s="23" t="s">
        <v>7752</v>
      </c>
      <c r="X412" s="23" t="s">
        <v>5516</v>
      </c>
      <c r="Y412" s="23" t="s">
        <v>5561</v>
      </c>
      <c r="Z412" s="23" t="s">
        <v>5562</v>
      </c>
      <c r="AA412" s="23" t="s">
        <v>1806</v>
      </c>
      <c r="AB412" s="21">
        <v>68326</v>
      </c>
      <c r="AC412" s="23" t="s">
        <v>1884</v>
      </c>
      <c r="AD412" s="23"/>
      <c r="AE412" s="23" t="s">
        <v>2799</v>
      </c>
      <c r="AF412" s="23" t="s">
        <v>2800</v>
      </c>
      <c r="AG412" s="23"/>
      <c r="AH412" s="23" t="s">
        <v>3290</v>
      </c>
      <c r="AI412" s="23" t="s">
        <v>5563</v>
      </c>
      <c r="AJ412" s="23" t="s">
        <v>7753</v>
      </c>
      <c r="AK412" s="23" t="s">
        <v>7754</v>
      </c>
    </row>
    <row r="413" spans="1:37" s="22" customFormat="1" ht="20" customHeight="1" x14ac:dyDescent="0.3">
      <c r="A413" s="34"/>
      <c r="B413" s="34"/>
      <c r="C413" s="35">
        <v>39326</v>
      </c>
      <c r="D413" s="32" t="s">
        <v>3436</v>
      </c>
      <c r="E413" s="23" t="s">
        <v>7755</v>
      </c>
      <c r="F413" s="23" t="s">
        <v>5509</v>
      </c>
      <c r="G413" s="30" t="s">
        <v>407</v>
      </c>
      <c r="H413" s="23" t="s">
        <v>408</v>
      </c>
      <c r="I413" s="23" t="s">
        <v>265</v>
      </c>
      <c r="J413" s="23" t="s">
        <v>848</v>
      </c>
      <c r="K413" s="23" t="s">
        <v>38</v>
      </c>
      <c r="L413" s="23" t="s">
        <v>409</v>
      </c>
      <c r="M413" s="23" t="s">
        <v>40</v>
      </c>
      <c r="N413" s="25">
        <v>130586750</v>
      </c>
      <c r="O413" s="25">
        <v>-3310650</v>
      </c>
      <c r="P413" s="25">
        <v>127276100</v>
      </c>
      <c r="Q413" s="25">
        <v>110355000</v>
      </c>
      <c r="R413" s="30" t="s">
        <v>5510</v>
      </c>
      <c r="S413" s="23" t="s">
        <v>7756</v>
      </c>
      <c r="T413" s="23" t="s">
        <v>7757</v>
      </c>
      <c r="U413" s="23" t="s">
        <v>5513</v>
      </c>
      <c r="V413" s="23" t="s">
        <v>5514</v>
      </c>
      <c r="W413" s="23" t="s">
        <v>7758</v>
      </c>
      <c r="X413" s="23" t="s">
        <v>5516</v>
      </c>
      <c r="Y413" s="23" t="s">
        <v>5517</v>
      </c>
      <c r="Z413" s="23" t="s">
        <v>5518</v>
      </c>
      <c r="AA413" s="23" t="s">
        <v>1129</v>
      </c>
      <c r="AB413" s="21">
        <v>35226</v>
      </c>
      <c r="AC413" s="23" t="s">
        <v>1765</v>
      </c>
      <c r="AD413" s="23"/>
      <c r="AE413" s="23" t="s">
        <v>1766</v>
      </c>
      <c r="AF413" s="23" t="s">
        <v>1767</v>
      </c>
      <c r="AG413" s="23"/>
      <c r="AH413" s="23" t="s">
        <v>3290</v>
      </c>
      <c r="AI413" s="23" t="s">
        <v>5563</v>
      </c>
      <c r="AJ413" s="23" t="s">
        <v>7759</v>
      </c>
      <c r="AK413" s="23" t="s">
        <v>7760</v>
      </c>
    </row>
    <row r="414" spans="1:37" s="22" customFormat="1" ht="20" customHeight="1" x14ac:dyDescent="0.3">
      <c r="A414" s="34"/>
      <c r="B414" s="34"/>
      <c r="C414" s="35">
        <v>39426</v>
      </c>
      <c r="D414" s="32" t="s">
        <v>3436</v>
      </c>
      <c r="E414" s="23" t="s">
        <v>7761</v>
      </c>
      <c r="F414" s="23" t="s">
        <v>5509</v>
      </c>
      <c r="G414" s="30" t="s">
        <v>407</v>
      </c>
      <c r="H414" s="23" t="s">
        <v>408</v>
      </c>
      <c r="I414" s="23" t="s">
        <v>216</v>
      </c>
      <c r="J414" s="23" t="s">
        <v>218</v>
      </c>
      <c r="K414" s="23" t="s">
        <v>38</v>
      </c>
      <c r="L414" s="23" t="s">
        <v>409</v>
      </c>
      <c r="M414" s="23" t="s">
        <v>40</v>
      </c>
      <c r="N414" s="25">
        <v>124149375</v>
      </c>
      <c r="O414" s="25">
        <v>0</v>
      </c>
      <c r="P414" s="25">
        <v>124149375</v>
      </c>
      <c r="Q414" s="25">
        <v>102538187</v>
      </c>
      <c r="R414" s="30" t="s">
        <v>5510</v>
      </c>
      <c r="S414" s="23" t="s">
        <v>7762</v>
      </c>
      <c r="T414" s="23" t="s">
        <v>7763</v>
      </c>
      <c r="U414" s="23" t="s">
        <v>5513</v>
      </c>
      <c r="V414" s="23" t="s">
        <v>5514</v>
      </c>
      <c r="W414" s="23" t="s">
        <v>7764</v>
      </c>
      <c r="X414" s="23" t="s">
        <v>5516</v>
      </c>
      <c r="Y414" s="23" t="s">
        <v>5517</v>
      </c>
      <c r="Z414" s="23" t="s">
        <v>5518</v>
      </c>
      <c r="AA414" s="23" t="s">
        <v>2780</v>
      </c>
      <c r="AB414" s="21">
        <v>67726</v>
      </c>
      <c r="AC414" s="23" t="s">
        <v>1897</v>
      </c>
      <c r="AD414" s="23"/>
      <c r="AE414" s="23" t="s">
        <v>2781</v>
      </c>
      <c r="AF414" s="23" t="s">
        <v>2782</v>
      </c>
      <c r="AG414" s="23"/>
      <c r="AH414" s="23" t="s">
        <v>3290</v>
      </c>
      <c r="AI414" s="23" t="s">
        <v>5563</v>
      </c>
      <c r="AJ414" s="23" t="s">
        <v>7765</v>
      </c>
      <c r="AK414" s="23" t="s">
        <v>7766</v>
      </c>
    </row>
    <row r="415" spans="1:37" s="22" customFormat="1" ht="20" customHeight="1" x14ac:dyDescent="0.3">
      <c r="A415" s="34"/>
      <c r="B415" s="34"/>
      <c r="C415" s="35">
        <v>39526</v>
      </c>
      <c r="D415" s="32" t="s">
        <v>3436</v>
      </c>
      <c r="E415" s="23" t="s">
        <v>7767</v>
      </c>
      <c r="F415" s="23" t="s">
        <v>5509</v>
      </c>
      <c r="G415" s="30" t="s">
        <v>407</v>
      </c>
      <c r="H415" s="23" t="s">
        <v>408</v>
      </c>
      <c r="I415" s="23" t="s">
        <v>345</v>
      </c>
      <c r="J415" s="23" t="s">
        <v>347</v>
      </c>
      <c r="K415" s="23" t="s">
        <v>38</v>
      </c>
      <c r="L415" s="23" t="s">
        <v>409</v>
      </c>
      <c r="M415" s="23" t="s">
        <v>40</v>
      </c>
      <c r="N415" s="25">
        <v>144859330</v>
      </c>
      <c r="O415" s="25">
        <v>-4855620</v>
      </c>
      <c r="P415" s="25">
        <v>140003710</v>
      </c>
      <c r="Q415" s="25">
        <v>121390500</v>
      </c>
      <c r="R415" s="30" t="s">
        <v>5510</v>
      </c>
      <c r="S415" s="23" t="s">
        <v>7768</v>
      </c>
      <c r="T415" s="23" t="s">
        <v>7769</v>
      </c>
      <c r="U415" s="23" t="s">
        <v>5513</v>
      </c>
      <c r="V415" s="23" t="s">
        <v>5514</v>
      </c>
      <c r="W415" s="23" t="s">
        <v>7770</v>
      </c>
      <c r="X415" s="23" t="s">
        <v>5516</v>
      </c>
      <c r="Y415" s="23" t="s">
        <v>5561</v>
      </c>
      <c r="Z415" s="23" t="s">
        <v>5562</v>
      </c>
      <c r="AA415" s="23" t="s">
        <v>1683</v>
      </c>
      <c r="AB415" s="21">
        <v>32826</v>
      </c>
      <c r="AC415" s="23" t="s">
        <v>1684</v>
      </c>
      <c r="AD415" s="23"/>
      <c r="AE415" s="23" t="s">
        <v>1685</v>
      </c>
      <c r="AF415" s="23" t="s">
        <v>1686</v>
      </c>
      <c r="AG415" s="23"/>
      <c r="AH415" s="23" t="s">
        <v>3290</v>
      </c>
      <c r="AI415" s="23" t="s">
        <v>5563</v>
      </c>
      <c r="AJ415" s="23" t="s">
        <v>7771</v>
      </c>
      <c r="AK415" s="23" t="s">
        <v>7772</v>
      </c>
    </row>
    <row r="416" spans="1:37" s="22" customFormat="1" ht="20" customHeight="1" x14ac:dyDescent="0.3">
      <c r="A416" s="34"/>
      <c r="B416" s="34"/>
      <c r="C416" s="35">
        <v>39626</v>
      </c>
      <c r="D416" s="32" t="s">
        <v>3436</v>
      </c>
      <c r="E416" s="23" t="s">
        <v>7773</v>
      </c>
      <c r="F416" s="23" t="s">
        <v>5509</v>
      </c>
      <c r="G416" s="30" t="s">
        <v>407</v>
      </c>
      <c r="H416" s="23" t="s">
        <v>408</v>
      </c>
      <c r="I416" s="23" t="s">
        <v>248</v>
      </c>
      <c r="J416" s="23" t="s">
        <v>250</v>
      </c>
      <c r="K416" s="23" t="s">
        <v>38</v>
      </c>
      <c r="L416" s="23" t="s">
        <v>409</v>
      </c>
      <c r="M416" s="23" t="s">
        <v>40</v>
      </c>
      <c r="N416" s="25">
        <v>124149375</v>
      </c>
      <c r="O416" s="25">
        <v>0</v>
      </c>
      <c r="P416" s="25">
        <v>124149375</v>
      </c>
      <c r="Q416" s="25">
        <v>102538187</v>
      </c>
      <c r="R416" s="30" t="s">
        <v>5510</v>
      </c>
      <c r="S416" s="23" t="s">
        <v>7774</v>
      </c>
      <c r="T416" s="23" t="s">
        <v>7775</v>
      </c>
      <c r="U416" s="23" t="s">
        <v>5513</v>
      </c>
      <c r="V416" s="23" t="s">
        <v>5514</v>
      </c>
      <c r="W416" s="23" t="s">
        <v>7776</v>
      </c>
      <c r="X416" s="23" t="s">
        <v>5516</v>
      </c>
      <c r="Y416" s="23" t="s">
        <v>5561</v>
      </c>
      <c r="Z416" s="23" t="s">
        <v>5562</v>
      </c>
      <c r="AA416" s="23" t="s">
        <v>2801</v>
      </c>
      <c r="AB416" s="21">
        <v>68426</v>
      </c>
      <c r="AC416" s="23" t="s">
        <v>1901</v>
      </c>
      <c r="AD416" s="23"/>
      <c r="AE416" s="23" t="s">
        <v>2802</v>
      </c>
      <c r="AF416" s="23" t="s">
        <v>2803</v>
      </c>
      <c r="AG416" s="23"/>
      <c r="AH416" s="23" t="s">
        <v>3436</v>
      </c>
      <c r="AI416" s="23" t="s">
        <v>5602</v>
      </c>
      <c r="AJ416" s="23" t="s">
        <v>7777</v>
      </c>
      <c r="AK416" s="23" t="s">
        <v>7778</v>
      </c>
    </row>
    <row r="417" spans="1:37" s="22" customFormat="1" ht="20" customHeight="1" x14ac:dyDescent="0.3">
      <c r="A417" s="34"/>
      <c r="B417" s="34"/>
      <c r="C417" s="35">
        <v>39726</v>
      </c>
      <c r="D417" s="32" t="s">
        <v>3436</v>
      </c>
      <c r="E417" s="23" t="s">
        <v>7779</v>
      </c>
      <c r="F417" s="23" t="s">
        <v>5509</v>
      </c>
      <c r="G417" s="30" t="s">
        <v>407</v>
      </c>
      <c r="H417" s="23" t="s">
        <v>408</v>
      </c>
      <c r="I417" s="23" t="s">
        <v>364</v>
      </c>
      <c r="J417" s="23" t="s">
        <v>365</v>
      </c>
      <c r="K417" s="23" t="s">
        <v>38</v>
      </c>
      <c r="L417" s="23" t="s">
        <v>409</v>
      </c>
      <c r="M417" s="23" t="s">
        <v>40</v>
      </c>
      <c r="N417" s="25">
        <v>3055805546</v>
      </c>
      <c r="O417" s="25">
        <v>0</v>
      </c>
      <c r="P417" s="25">
        <v>3055805546</v>
      </c>
      <c r="Q417" s="25">
        <v>2033178184.8499999</v>
      </c>
      <c r="R417" s="30" t="s">
        <v>5879</v>
      </c>
      <c r="S417" s="23" t="s">
        <v>7780</v>
      </c>
      <c r="T417" s="23" t="s">
        <v>7781</v>
      </c>
      <c r="U417" s="23" t="s">
        <v>5513</v>
      </c>
      <c r="V417" s="23" t="s">
        <v>5882</v>
      </c>
      <c r="W417" s="23" t="s">
        <v>7782</v>
      </c>
      <c r="X417" s="23" t="s">
        <v>5516</v>
      </c>
      <c r="Y417" s="23" t="s">
        <v>5561</v>
      </c>
      <c r="Z417" s="23" t="s">
        <v>5562</v>
      </c>
      <c r="AA417" s="23" t="s">
        <v>3449</v>
      </c>
      <c r="AB417" s="21">
        <v>90026</v>
      </c>
      <c r="AC417" s="23" t="s">
        <v>1905</v>
      </c>
      <c r="AD417" s="23" t="s">
        <v>7783</v>
      </c>
      <c r="AE417" s="23" t="s">
        <v>3450</v>
      </c>
      <c r="AF417" s="23" t="s">
        <v>3451</v>
      </c>
      <c r="AG417" s="23"/>
      <c r="AH417" s="23" t="s">
        <v>3436</v>
      </c>
      <c r="AI417" s="23" t="s">
        <v>5602</v>
      </c>
      <c r="AJ417" s="23" t="s">
        <v>7784</v>
      </c>
      <c r="AK417" s="23" t="s">
        <v>3448</v>
      </c>
    </row>
    <row r="418" spans="1:37" s="22" customFormat="1" ht="20" customHeight="1" x14ac:dyDescent="0.3">
      <c r="A418" s="34"/>
      <c r="B418" s="34"/>
      <c r="C418" s="35">
        <v>39826</v>
      </c>
      <c r="D418" s="32" t="s">
        <v>3436</v>
      </c>
      <c r="E418" s="23" t="s">
        <v>7785</v>
      </c>
      <c r="F418" s="23" t="s">
        <v>5509</v>
      </c>
      <c r="G418" s="30" t="s">
        <v>407</v>
      </c>
      <c r="H418" s="23" t="s">
        <v>408</v>
      </c>
      <c r="I418" s="23" t="s">
        <v>317</v>
      </c>
      <c r="J418" s="23" t="s">
        <v>903</v>
      </c>
      <c r="K418" s="23" t="s">
        <v>38</v>
      </c>
      <c r="L418" s="23" t="s">
        <v>409</v>
      </c>
      <c r="M418" s="23" t="s">
        <v>40</v>
      </c>
      <c r="N418" s="25">
        <v>65109450</v>
      </c>
      <c r="O418" s="25">
        <v>-1287475</v>
      </c>
      <c r="P418" s="25">
        <v>63821975</v>
      </c>
      <c r="Q418" s="25">
        <v>55177500</v>
      </c>
      <c r="R418" s="30" t="s">
        <v>5510</v>
      </c>
      <c r="S418" s="23" t="s">
        <v>7786</v>
      </c>
      <c r="T418" s="23" t="s">
        <v>7787</v>
      </c>
      <c r="U418" s="23" t="s">
        <v>5513</v>
      </c>
      <c r="V418" s="23" t="s">
        <v>5514</v>
      </c>
      <c r="W418" s="23" t="s">
        <v>7788</v>
      </c>
      <c r="X418" s="23" t="s">
        <v>5516</v>
      </c>
      <c r="Y418" s="23" t="s">
        <v>5695</v>
      </c>
      <c r="Z418" s="23" t="s">
        <v>5696</v>
      </c>
      <c r="AA418" s="23" t="s">
        <v>1819</v>
      </c>
      <c r="AB418" s="21">
        <v>76026</v>
      </c>
      <c r="AC418" s="23" t="s">
        <v>1911</v>
      </c>
      <c r="AD418" s="23"/>
      <c r="AE418" s="23" t="s">
        <v>3046</v>
      </c>
      <c r="AF418" s="23" t="s">
        <v>3047</v>
      </c>
      <c r="AG418" s="23"/>
      <c r="AH418" s="23" t="s">
        <v>3290</v>
      </c>
      <c r="AI418" s="23" t="s">
        <v>5563</v>
      </c>
      <c r="AJ418" s="23" t="s">
        <v>7789</v>
      </c>
      <c r="AK418" s="23" t="s">
        <v>7790</v>
      </c>
    </row>
    <row r="419" spans="1:37" s="22" customFormat="1" ht="20" customHeight="1" x14ac:dyDescent="0.3">
      <c r="A419" s="34"/>
      <c r="B419" s="34"/>
      <c r="C419" s="35">
        <v>39926</v>
      </c>
      <c r="D419" s="32" t="s">
        <v>3436</v>
      </c>
      <c r="E419" s="23" t="s">
        <v>7791</v>
      </c>
      <c r="F419" s="23" t="s">
        <v>5509</v>
      </c>
      <c r="G419" s="30" t="s">
        <v>407</v>
      </c>
      <c r="H419" s="23" t="s">
        <v>408</v>
      </c>
      <c r="I419" s="23" t="s">
        <v>265</v>
      </c>
      <c r="J419" s="23" t="s">
        <v>848</v>
      </c>
      <c r="K419" s="23" t="s">
        <v>38</v>
      </c>
      <c r="L419" s="23" t="s">
        <v>409</v>
      </c>
      <c r="M419" s="23" t="s">
        <v>40</v>
      </c>
      <c r="N419" s="25">
        <v>163233438</v>
      </c>
      <c r="O419" s="25">
        <v>0</v>
      </c>
      <c r="P419" s="25">
        <v>163233438</v>
      </c>
      <c r="Q419" s="25">
        <v>141622250</v>
      </c>
      <c r="R419" s="30" t="s">
        <v>5510</v>
      </c>
      <c r="S419" s="23" t="s">
        <v>7792</v>
      </c>
      <c r="T419" s="23" t="s">
        <v>7793</v>
      </c>
      <c r="U419" s="23" t="s">
        <v>5513</v>
      </c>
      <c r="V419" s="23" t="s">
        <v>5514</v>
      </c>
      <c r="W419" s="23" t="s">
        <v>7794</v>
      </c>
      <c r="X419" s="23" t="s">
        <v>5516</v>
      </c>
      <c r="Y419" s="23" t="s">
        <v>5517</v>
      </c>
      <c r="Z419" s="23" t="s">
        <v>5518</v>
      </c>
      <c r="AA419" s="23" t="s">
        <v>2151</v>
      </c>
      <c r="AB419" s="21">
        <v>47826</v>
      </c>
      <c r="AC419" s="23" t="s">
        <v>1914</v>
      </c>
      <c r="AD419" s="23"/>
      <c r="AE419" s="23" t="s">
        <v>2152</v>
      </c>
      <c r="AF419" s="23" t="s">
        <v>2153</v>
      </c>
      <c r="AG419" s="23"/>
      <c r="AH419" s="23" t="s">
        <v>3436</v>
      </c>
      <c r="AI419" s="23" t="s">
        <v>5602</v>
      </c>
      <c r="AJ419" s="23" t="s">
        <v>7795</v>
      </c>
      <c r="AK419" s="23" t="s">
        <v>2150</v>
      </c>
    </row>
    <row r="420" spans="1:37" s="22" customFormat="1" ht="20" customHeight="1" x14ac:dyDescent="0.3">
      <c r="A420" s="34"/>
      <c r="B420" s="34"/>
      <c r="C420" s="35">
        <v>40026</v>
      </c>
      <c r="D420" s="32" t="s">
        <v>3436</v>
      </c>
      <c r="E420" s="23" t="s">
        <v>7796</v>
      </c>
      <c r="F420" s="23" t="s">
        <v>5509</v>
      </c>
      <c r="G420" s="30" t="s">
        <v>407</v>
      </c>
      <c r="H420" s="23" t="s">
        <v>408</v>
      </c>
      <c r="I420" s="23" t="s">
        <v>317</v>
      </c>
      <c r="J420" s="23" t="s">
        <v>903</v>
      </c>
      <c r="K420" s="23" t="s">
        <v>38</v>
      </c>
      <c r="L420" s="23" t="s">
        <v>409</v>
      </c>
      <c r="M420" s="23" t="s">
        <v>40</v>
      </c>
      <c r="N420" s="25">
        <v>104175120</v>
      </c>
      <c r="O420" s="25">
        <v>-2059960</v>
      </c>
      <c r="P420" s="25">
        <v>102115160</v>
      </c>
      <c r="Q420" s="25">
        <v>88284000</v>
      </c>
      <c r="R420" s="30" t="s">
        <v>5510</v>
      </c>
      <c r="S420" s="23" t="s">
        <v>7797</v>
      </c>
      <c r="T420" s="23" t="s">
        <v>7798</v>
      </c>
      <c r="U420" s="23" t="s">
        <v>5513</v>
      </c>
      <c r="V420" s="23" t="s">
        <v>5514</v>
      </c>
      <c r="W420" s="23" t="s">
        <v>7799</v>
      </c>
      <c r="X420" s="23" t="s">
        <v>5516</v>
      </c>
      <c r="Y420" s="23" t="s">
        <v>5517</v>
      </c>
      <c r="Z420" s="23" t="s">
        <v>5518</v>
      </c>
      <c r="AA420" s="23" t="s">
        <v>3040</v>
      </c>
      <c r="AB420" s="21">
        <v>75826</v>
      </c>
      <c r="AC420" s="23" t="s">
        <v>1919</v>
      </c>
      <c r="AD420" s="23"/>
      <c r="AE420" s="23" t="s">
        <v>3041</v>
      </c>
      <c r="AF420" s="23" t="s">
        <v>3042</v>
      </c>
      <c r="AG420" s="23"/>
      <c r="AH420" s="23" t="s">
        <v>3290</v>
      </c>
      <c r="AI420" s="23" t="s">
        <v>5563</v>
      </c>
      <c r="AJ420" s="23" t="s">
        <v>7800</v>
      </c>
      <c r="AK420" s="23" t="s">
        <v>7801</v>
      </c>
    </row>
    <row r="421" spans="1:37" s="22" customFormat="1" ht="20" customHeight="1" x14ac:dyDescent="0.3">
      <c r="A421" s="34"/>
      <c r="B421" s="34"/>
      <c r="C421" s="35">
        <v>40126</v>
      </c>
      <c r="D421" s="32" t="s">
        <v>3436</v>
      </c>
      <c r="E421" s="23" t="s">
        <v>7802</v>
      </c>
      <c r="F421" s="23" t="s">
        <v>5509</v>
      </c>
      <c r="G421" s="30" t="s">
        <v>407</v>
      </c>
      <c r="H421" s="23" t="s">
        <v>408</v>
      </c>
      <c r="I421" s="23" t="s">
        <v>265</v>
      </c>
      <c r="J421" s="23" t="s">
        <v>848</v>
      </c>
      <c r="K421" s="23" t="s">
        <v>38</v>
      </c>
      <c r="L421" s="23" t="s">
        <v>409</v>
      </c>
      <c r="M421" s="23" t="s">
        <v>40</v>
      </c>
      <c r="N421" s="25">
        <v>89387550</v>
      </c>
      <c r="O421" s="25">
        <v>0</v>
      </c>
      <c r="P421" s="25">
        <v>89387550</v>
      </c>
      <c r="Q421" s="25">
        <v>74158560</v>
      </c>
      <c r="R421" s="30" t="s">
        <v>5510</v>
      </c>
      <c r="S421" s="23" t="s">
        <v>7803</v>
      </c>
      <c r="T421" s="23" t="s">
        <v>7804</v>
      </c>
      <c r="U421" s="23" t="s">
        <v>5513</v>
      </c>
      <c r="V421" s="23" t="s">
        <v>5514</v>
      </c>
      <c r="W421" s="23" t="s">
        <v>7805</v>
      </c>
      <c r="X421" s="23" t="s">
        <v>5516</v>
      </c>
      <c r="Y421" s="23" t="s">
        <v>5768</v>
      </c>
      <c r="Z421" s="23" t="s">
        <v>5769</v>
      </c>
      <c r="AA421" s="23" t="s">
        <v>1444</v>
      </c>
      <c r="AB421" s="21">
        <v>35426</v>
      </c>
      <c r="AC421" s="23" t="s">
        <v>1772</v>
      </c>
      <c r="AD421" s="23"/>
      <c r="AE421" s="23" t="s">
        <v>1773</v>
      </c>
      <c r="AF421" s="23" t="s">
        <v>1774</v>
      </c>
      <c r="AG421" s="23"/>
      <c r="AH421" s="23" t="s">
        <v>3290</v>
      </c>
      <c r="AI421" s="23" t="s">
        <v>5563</v>
      </c>
      <c r="AJ421" s="23" t="s">
        <v>7806</v>
      </c>
      <c r="AK421" s="23" t="s">
        <v>7807</v>
      </c>
    </row>
    <row r="422" spans="1:37" s="22" customFormat="1" ht="20" customHeight="1" x14ac:dyDescent="0.3">
      <c r="A422" s="34"/>
      <c r="B422" s="34"/>
      <c r="C422" s="35">
        <v>40226</v>
      </c>
      <c r="D422" s="32" t="s">
        <v>3436</v>
      </c>
      <c r="E422" s="23" t="s">
        <v>7808</v>
      </c>
      <c r="F422" s="23" t="s">
        <v>5509</v>
      </c>
      <c r="G422" s="30" t="s">
        <v>407</v>
      </c>
      <c r="H422" s="23" t="s">
        <v>408</v>
      </c>
      <c r="I422" s="23" t="s">
        <v>244</v>
      </c>
      <c r="J422" s="23" t="s">
        <v>1300</v>
      </c>
      <c r="K422" s="23" t="s">
        <v>38</v>
      </c>
      <c r="L422" s="23" t="s">
        <v>409</v>
      </c>
      <c r="M422" s="23" t="s">
        <v>40</v>
      </c>
      <c r="N422" s="25">
        <v>97112400</v>
      </c>
      <c r="O422" s="25">
        <v>0</v>
      </c>
      <c r="P422" s="25">
        <v>97112400</v>
      </c>
      <c r="Q422" s="25">
        <v>83575520</v>
      </c>
      <c r="R422" s="30" t="s">
        <v>5510</v>
      </c>
      <c r="S422" s="23" t="s">
        <v>7809</v>
      </c>
      <c r="T422" s="23" t="s">
        <v>7810</v>
      </c>
      <c r="U422" s="23" t="s">
        <v>5513</v>
      </c>
      <c r="V422" s="23" t="s">
        <v>5514</v>
      </c>
      <c r="W422" s="23" t="s">
        <v>7811</v>
      </c>
      <c r="X422" s="23" t="s">
        <v>5516</v>
      </c>
      <c r="Y422" s="23" t="s">
        <v>5570</v>
      </c>
      <c r="Z422" s="23" t="s">
        <v>5571</v>
      </c>
      <c r="AA422" s="23" t="s">
        <v>2439</v>
      </c>
      <c r="AB422" s="21">
        <v>57626</v>
      </c>
      <c r="AC422" s="23" t="s">
        <v>1926</v>
      </c>
      <c r="AD422" s="23"/>
      <c r="AE422" s="23" t="s">
        <v>2496</v>
      </c>
      <c r="AF422" s="23" t="s">
        <v>2497</v>
      </c>
      <c r="AG422" s="23"/>
      <c r="AH422" s="23" t="s">
        <v>3290</v>
      </c>
      <c r="AI422" s="23" t="s">
        <v>5563</v>
      </c>
      <c r="AJ422" s="23" t="s">
        <v>7812</v>
      </c>
      <c r="AK422" s="23" t="s">
        <v>7813</v>
      </c>
    </row>
    <row r="423" spans="1:37" s="22" customFormat="1" ht="20" customHeight="1" x14ac:dyDescent="0.3">
      <c r="A423" s="34"/>
      <c r="B423" s="34"/>
      <c r="C423" s="35">
        <v>40326</v>
      </c>
      <c r="D423" s="32" t="s">
        <v>3436</v>
      </c>
      <c r="E423" s="23" t="s">
        <v>7814</v>
      </c>
      <c r="F423" s="23" t="s">
        <v>3647</v>
      </c>
      <c r="G423" s="30" t="s">
        <v>407</v>
      </c>
      <c r="H423" s="23" t="s">
        <v>408</v>
      </c>
      <c r="I423" s="23" t="s">
        <v>265</v>
      </c>
      <c r="J423" s="23" t="s">
        <v>848</v>
      </c>
      <c r="K423" s="23" t="s">
        <v>38</v>
      </c>
      <c r="L423" s="23" t="s">
        <v>409</v>
      </c>
      <c r="M423" s="23" t="s">
        <v>40</v>
      </c>
      <c r="N423" s="25">
        <v>4646432173</v>
      </c>
      <c r="O423" s="25">
        <v>0</v>
      </c>
      <c r="P423" s="25">
        <v>4646432173</v>
      </c>
      <c r="Q423" s="25">
        <v>4646432173</v>
      </c>
      <c r="R423" s="30" t="s">
        <v>5879</v>
      </c>
      <c r="S423" s="23" t="s">
        <v>7815</v>
      </c>
      <c r="T423" s="23" t="s">
        <v>7816</v>
      </c>
      <c r="U423" s="23" t="s">
        <v>5513</v>
      </c>
      <c r="V423" s="23" t="s">
        <v>5882</v>
      </c>
      <c r="W423" s="23" t="s">
        <v>7817</v>
      </c>
      <c r="X423" s="23" t="s">
        <v>5516</v>
      </c>
      <c r="Y423" s="23" t="s">
        <v>6380</v>
      </c>
      <c r="Z423" s="23" t="s">
        <v>6381</v>
      </c>
      <c r="AA423" s="23" t="s">
        <v>3458</v>
      </c>
      <c r="AB423" s="21">
        <v>90326</v>
      </c>
      <c r="AC423" s="23" t="s">
        <v>1931</v>
      </c>
      <c r="AD423" s="23"/>
      <c r="AE423" s="23"/>
      <c r="AF423" s="23"/>
      <c r="AG423" s="23"/>
      <c r="AH423" s="23" t="s">
        <v>3436</v>
      </c>
      <c r="AI423" s="23" t="s">
        <v>5602</v>
      </c>
      <c r="AJ423" s="23" t="s">
        <v>7818</v>
      </c>
      <c r="AK423" s="23" t="s">
        <v>3457</v>
      </c>
    </row>
    <row r="424" spans="1:37" s="22" customFormat="1" ht="20" customHeight="1" x14ac:dyDescent="0.3">
      <c r="A424" s="34"/>
      <c r="B424" s="34"/>
      <c r="C424" s="35">
        <v>40426</v>
      </c>
      <c r="D424" s="32" t="s">
        <v>3436</v>
      </c>
      <c r="E424" s="23" t="s">
        <v>7819</v>
      </c>
      <c r="F424" s="23" t="s">
        <v>5509</v>
      </c>
      <c r="G424" s="30" t="s">
        <v>407</v>
      </c>
      <c r="H424" s="23" t="s">
        <v>408</v>
      </c>
      <c r="I424" s="23" t="s">
        <v>216</v>
      </c>
      <c r="J424" s="23" t="s">
        <v>218</v>
      </c>
      <c r="K424" s="23" t="s">
        <v>38</v>
      </c>
      <c r="L424" s="23" t="s">
        <v>409</v>
      </c>
      <c r="M424" s="23" t="s">
        <v>40</v>
      </c>
      <c r="N424" s="25">
        <v>49659750</v>
      </c>
      <c r="O424" s="25">
        <v>0</v>
      </c>
      <c r="P424" s="25">
        <v>49659750</v>
      </c>
      <c r="Q424" s="25">
        <v>41199200</v>
      </c>
      <c r="R424" s="30" t="s">
        <v>5510</v>
      </c>
      <c r="S424" s="23" t="s">
        <v>7820</v>
      </c>
      <c r="T424" s="23" t="s">
        <v>7821</v>
      </c>
      <c r="U424" s="23" t="s">
        <v>5513</v>
      </c>
      <c r="V424" s="23" t="s">
        <v>5514</v>
      </c>
      <c r="W424" s="23" t="s">
        <v>7822</v>
      </c>
      <c r="X424" s="23" t="s">
        <v>5516</v>
      </c>
      <c r="Y424" s="23" t="s">
        <v>5561</v>
      </c>
      <c r="Z424" s="23" t="s">
        <v>5562</v>
      </c>
      <c r="AA424" s="23" t="s">
        <v>1652</v>
      </c>
      <c r="AB424" s="21">
        <v>32126</v>
      </c>
      <c r="AC424" s="23" t="s">
        <v>1653</v>
      </c>
      <c r="AD424" s="23"/>
      <c r="AE424" s="23" t="s">
        <v>1654</v>
      </c>
      <c r="AF424" s="23" t="s">
        <v>1655</v>
      </c>
      <c r="AG424" s="23"/>
      <c r="AH424" s="23" t="s">
        <v>3436</v>
      </c>
      <c r="AI424" s="23" t="s">
        <v>5602</v>
      </c>
      <c r="AJ424" s="23" t="s">
        <v>7823</v>
      </c>
      <c r="AK424" s="23" t="s">
        <v>1651</v>
      </c>
    </row>
    <row r="425" spans="1:37" s="22" customFormat="1" ht="20" customHeight="1" x14ac:dyDescent="0.3">
      <c r="A425" s="34"/>
      <c r="B425" s="34"/>
      <c r="C425" s="35">
        <v>40526</v>
      </c>
      <c r="D425" s="32" t="s">
        <v>3436</v>
      </c>
      <c r="E425" s="23" t="s">
        <v>7824</v>
      </c>
      <c r="F425" s="23" t="s">
        <v>5509</v>
      </c>
      <c r="G425" s="30" t="s">
        <v>407</v>
      </c>
      <c r="H425" s="23" t="s">
        <v>408</v>
      </c>
      <c r="I425" s="23" t="s">
        <v>265</v>
      </c>
      <c r="J425" s="23" t="s">
        <v>848</v>
      </c>
      <c r="K425" s="23" t="s">
        <v>38</v>
      </c>
      <c r="L425" s="23" t="s">
        <v>409</v>
      </c>
      <c r="M425" s="23" t="s">
        <v>40</v>
      </c>
      <c r="N425" s="25">
        <v>143645425</v>
      </c>
      <c r="O425" s="25">
        <v>-3237080</v>
      </c>
      <c r="P425" s="25">
        <v>140408345</v>
      </c>
      <c r="Q425" s="25">
        <v>121390500</v>
      </c>
      <c r="R425" s="30" t="s">
        <v>5510</v>
      </c>
      <c r="S425" s="23" t="s">
        <v>7825</v>
      </c>
      <c r="T425" s="23" t="s">
        <v>7826</v>
      </c>
      <c r="U425" s="23" t="s">
        <v>5513</v>
      </c>
      <c r="V425" s="23" t="s">
        <v>5514</v>
      </c>
      <c r="W425" s="23" t="s">
        <v>7827</v>
      </c>
      <c r="X425" s="23" t="s">
        <v>5516</v>
      </c>
      <c r="Y425" s="23" t="s">
        <v>5527</v>
      </c>
      <c r="Z425" s="23" t="s">
        <v>5528</v>
      </c>
      <c r="AA425" s="23" t="s">
        <v>1765</v>
      </c>
      <c r="AB425" s="21">
        <v>39326</v>
      </c>
      <c r="AC425" s="23" t="s">
        <v>1888</v>
      </c>
      <c r="AD425" s="23"/>
      <c r="AE425" s="23" t="s">
        <v>1889</v>
      </c>
      <c r="AF425" s="23" t="s">
        <v>1890</v>
      </c>
      <c r="AG425" s="23"/>
      <c r="AH425" s="23" t="s">
        <v>3290</v>
      </c>
      <c r="AI425" s="23" t="s">
        <v>5563</v>
      </c>
      <c r="AJ425" s="23" t="s">
        <v>7828</v>
      </c>
      <c r="AK425" s="23" t="s">
        <v>7829</v>
      </c>
    </row>
    <row r="426" spans="1:37" s="22" customFormat="1" ht="20" customHeight="1" x14ac:dyDescent="0.3">
      <c r="A426" s="34"/>
      <c r="B426" s="34"/>
      <c r="C426" s="35">
        <v>40626</v>
      </c>
      <c r="D426" s="32" t="s">
        <v>3436</v>
      </c>
      <c r="E426" s="23" t="s">
        <v>7830</v>
      </c>
      <c r="F426" s="23" t="s">
        <v>5509</v>
      </c>
      <c r="G426" s="30" t="s">
        <v>407</v>
      </c>
      <c r="H426" s="23" t="s">
        <v>408</v>
      </c>
      <c r="I426" s="23" t="s">
        <v>308</v>
      </c>
      <c r="J426" s="23" t="s">
        <v>310</v>
      </c>
      <c r="K426" s="23" t="s">
        <v>38</v>
      </c>
      <c r="L426" s="23" t="s">
        <v>409</v>
      </c>
      <c r="M426" s="23" t="s">
        <v>40</v>
      </c>
      <c r="N426" s="25">
        <v>109251450</v>
      </c>
      <c r="O426" s="25">
        <v>0</v>
      </c>
      <c r="P426" s="25">
        <v>109251450</v>
      </c>
      <c r="Q426" s="25">
        <v>90233605</v>
      </c>
      <c r="R426" s="30" t="s">
        <v>5510</v>
      </c>
      <c r="S426" s="23" t="s">
        <v>7831</v>
      </c>
      <c r="T426" s="23" t="s">
        <v>7832</v>
      </c>
      <c r="U426" s="23" t="s">
        <v>5513</v>
      </c>
      <c r="V426" s="23" t="s">
        <v>5514</v>
      </c>
      <c r="W426" s="23" t="s">
        <v>7833</v>
      </c>
      <c r="X426" s="23" t="s">
        <v>5516</v>
      </c>
      <c r="Y426" s="23" t="s">
        <v>5527</v>
      </c>
      <c r="Z426" s="23" t="s">
        <v>5528</v>
      </c>
      <c r="AA426" s="23" t="s">
        <v>1633</v>
      </c>
      <c r="AB426" s="21">
        <v>70026</v>
      </c>
      <c r="AC426" s="23" t="s">
        <v>1942</v>
      </c>
      <c r="AD426" s="23" t="s">
        <v>2002</v>
      </c>
      <c r="AE426" s="23" t="s">
        <v>2860</v>
      </c>
      <c r="AF426" s="23" t="s">
        <v>2861</v>
      </c>
      <c r="AG426" s="23"/>
      <c r="AH426" s="23" t="s">
        <v>3436</v>
      </c>
      <c r="AI426" s="23" t="s">
        <v>5602</v>
      </c>
      <c r="AJ426" s="23" t="s">
        <v>7834</v>
      </c>
      <c r="AK426" s="23" t="s">
        <v>2859</v>
      </c>
    </row>
    <row r="427" spans="1:37" s="22" customFormat="1" ht="20" customHeight="1" x14ac:dyDescent="0.3">
      <c r="A427" s="34"/>
      <c r="B427" s="34"/>
      <c r="C427" s="35">
        <v>40726</v>
      </c>
      <c r="D427" s="32" t="s">
        <v>3436</v>
      </c>
      <c r="E427" s="23" t="s">
        <v>7835</v>
      </c>
      <c r="F427" s="23" t="s">
        <v>3647</v>
      </c>
      <c r="G427" s="30" t="s">
        <v>407</v>
      </c>
      <c r="H427" s="23" t="s">
        <v>408</v>
      </c>
      <c r="I427" s="23" t="s">
        <v>265</v>
      </c>
      <c r="J427" s="23" t="s">
        <v>848</v>
      </c>
      <c r="K427" s="23" t="s">
        <v>38</v>
      </c>
      <c r="L427" s="23" t="s">
        <v>409</v>
      </c>
      <c r="M427" s="23" t="s">
        <v>40</v>
      </c>
      <c r="N427" s="25">
        <v>7996406972</v>
      </c>
      <c r="O427" s="25">
        <v>0</v>
      </c>
      <c r="P427" s="25">
        <v>7996406972</v>
      </c>
      <c r="Q427" s="25">
        <v>7996406972</v>
      </c>
      <c r="R427" s="30" t="s">
        <v>5879</v>
      </c>
      <c r="S427" s="23" t="s">
        <v>7836</v>
      </c>
      <c r="T427" s="23" t="s">
        <v>7837</v>
      </c>
      <c r="U427" s="23" t="s">
        <v>5513</v>
      </c>
      <c r="V427" s="23" t="s">
        <v>5514</v>
      </c>
      <c r="W427" s="23" t="s">
        <v>7838</v>
      </c>
      <c r="X427" s="23" t="s">
        <v>5516</v>
      </c>
      <c r="Y427" s="23" t="s">
        <v>5561</v>
      </c>
      <c r="Z427" s="23" t="s">
        <v>5562</v>
      </c>
      <c r="AA427" s="23" t="s">
        <v>2870</v>
      </c>
      <c r="AB427" s="21">
        <v>90826</v>
      </c>
      <c r="AC427" s="23" t="s">
        <v>1951</v>
      </c>
      <c r="AD427" s="23"/>
      <c r="AE427" s="23"/>
      <c r="AF427" s="23"/>
      <c r="AG427" s="23"/>
      <c r="AH427" s="23" t="s">
        <v>3436</v>
      </c>
      <c r="AI427" s="23" t="s">
        <v>5602</v>
      </c>
      <c r="AJ427" s="23" t="s">
        <v>7839</v>
      </c>
      <c r="AK427" s="23" t="s">
        <v>3457</v>
      </c>
    </row>
    <row r="428" spans="1:37" s="22" customFormat="1" ht="20" customHeight="1" x14ac:dyDescent="0.3">
      <c r="A428" s="34"/>
      <c r="B428" s="34"/>
      <c r="C428" s="35">
        <v>40826</v>
      </c>
      <c r="D428" s="32" t="s">
        <v>3436</v>
      </c>
      <c r="E428" s="23" t="s">
        <v>7840</v>
      </c>
      <c r="F428" s="23" t="s">
        <v>5509</v>
      </c>
      <c r="G428" s="30" t="s">
        <v>407</v>
      </c>
      <c r="H428" s="23" t="s">
        <v>408</v>
      </c>
      <c r="I428" s="23" t="s">
        <v>342</v>
      </c>
      <c r="J428" s="23" t="s">
        <v>344</v>
      </c>
      <c r="K428" s="23" t="s">
        <v>38</v>
      </c>
      <c r="L428" s="23" t="s">
        <v>409</v>
      </c>
      <c r="M428" s="23" t="s">
        <v>40</v>
      </c>
      <c r="N428" s="25">
        <v>129115350</v>
      </c>
      <c r="O428" s="25">
        <v>-1471400</v>
      </c>
      <c r="P428" s="25">
        <v>127643950</v>
      </c>
      <c r="Q428" s="25">
        <v>110355000</v>
      </c>
      <c r="R428" s="30" t="s">
        <v>5510</v>
      </c>
      <c r="S428" s="23" t="s">
        <v>7841</v>
      </c>
      <c r="T428" s="23" t="s">
        <v>7842</v>
      </c>
      <c r="U428" s="23" t="s">
        <v>5513</v>
      </c>
      <c r="V428" s="23" t="s">
        <v>5514</v>
      </c>
      <c r="W428" s="23" t="s">
        <v>7843</v>
      </c>
      <c r="X428" s="23" t="s">
        <v>5516</v>
      </c>
      <c r="Y428" s="23" t="s">
        <v>5561</v>
      </c>
      <c r="Z428" s="23" t="s">
        <v>5562</v>
      </c>
      <c r="AA428" s="23" t="s">
        <v>1552</v>
      </c>
      <c r="AB428" s="21">
        <v>29426</v>
      </c>
      <c r="AC428" s="23" t="s">
        <v>1553</v>
      </c>
      <c r="AD428" s="23"/>
      <c r="AE428" s="23" t="s">
        <v>1554</v>
      </c>
      <c r="AF428" s="23" t="s">
        <v>1555</v>
      </c>
      <c r="AG428" s="23"/>
      <c r="AH428" s="23" t="s">
        <v>3436</v>
      </c>
      <c r="AI428" s="23" t="s">
        <v>5602</v>
      </c>
      <c r="AJ428" s="23" t="s">
        <v>7844</v>
      </c>
      <c r="AK428" s="23" t="s">
        <v>7845</v>
      </c>
    </row>
    <row r="429" spans="1:37" s="22" customFormat="1" ht="20" customHeight="1" x14ac:dyDescent="0.3">
      <c r="A429" s="34"/>
      <c r="B429" s="34"/>
      <c r="C429" s="35">
        <v>40926</v>
      </c>
      <c r="D429" s="32" t="s">
        <v>3436</v>
      </c>
      <c r="E429" s="23" t="s">
        <v>7846</v>
      </c>
      <c r="F429" s="23" t="s">
        <v>5509</v>
      </c>
      <c r="G429" s="30" t="s">
        <v>407</v>
      </c>
      <c r="H429" s="23" t="s">
        <v>408</v>
      </c>
      <c r="I429" s="23" t="s">
        <v>260</v>
      </c>
      <c r="J429" s="23" t="s">
        <v>601</v>
      </c>
      <c r="K429" s="23" t="s">
        <v>38</v>
      </c>
      <c r="L429" s="23" t="s">
        <v>409</v>
      </c>
      <c r="M429" s="23" t="s">
        <v>40</v>
      </c>
      <c r="N429" s="25">
        <v>99319500</v>
      </c>
      <c r="O429" s="25">
        <v>0</v>
      </c>
      <c r="P429" s="25">
        <v>99319500</v>
      </c>
      <c r="Q429" s="25">
        <v>82398400</v>
      </c>
      <c r="R429" s="30" t="s">
        <v>5510</v>
      </c>
      <c r="S429" s="23" t="s">
        <v>7847</v>
      </c>
      <c r="T429" s="23" t="s">
        <v>7848</v>
      </c>
      <c r="U429" s="23" t="s">
        <v>5513</v>
      </c>
      <c r="V429" s="23" t="s">
        <v>5514</v>
      </c>
      <c r="W429" s="23" t="s">
        <v>7849</v>
      </c>
      <c r="X429" s="23" t="s">
        <v>5516</v>
      </c>
      <c r="Y429" s="23" t="s">
        <v>5517</v>
      </c>
      <c r="Z429" s="23" t="s">
        <v>5518</v>
      </c>
      <c r="AA429" s="23" t="s">
        <v>929</v>
      </c>
      <c r="AB429" s="21">
        <v>27026</v>
      </c>
      <c r="AC429" s="23" t="s">
        <v>1455</v>
      </c>
      <c r="AD429" s="23"/>
      <c r="AE429" s="23" t="s">
        <v>1456</v>
      </c>
      <c r="AF429" s="23" t="s">
        <v>1457</v>
      </c>
      <c r="AG429" s="23"/>
      <c r="AH429" s="23" t="s">
        <v>3290</v>
      </c>
      <c r="AI429" s="23" t="s">
        <v>5563</v>
      </c>
      <c r="AJ429" s="23" t="s">
        <v>7850</v>
      </c>
      <c r="AK429" s="23" t="s">
        <v>7851</v>
      </c>
    </row>
    <row r="430" spans="1:37" s="22" customFormat="1" ht="20" customHeight="1" x14ac:dyDescent="0.3">
      <c r="A430" s="34"/>
      <c r="B430" s="34"/>
      <c r="C430" s="35">
        <v>41026</v>
      </c>
      <c r="D430" s="32" t="s">
        <v>3436</v>
      </c>
      <c r="E430" s="23" t="s">
        <v>7852</v>
      </c>
      <c r="F430" s="23" t="s">
        <v>5509</v>
      </c>
      <c r="G430" s="30" t="s">
        <v>407</v>
      </c>
      <c r="H430" s="23" t="s">
        <v>408</v>
      </c>
      <c r="I430" s="23" t="s">
        <v>265</v>
      </c>
      <c r="J430" s="23" t="s">
        <v>848</v>
      </c>
      <c r="K430" s="23" t="s">
        <v>38</v>
      </c>
      <c r="L430" s="23" t="s">
        <v>409</v>
      </c>
      <c r="M430" s="23" t="s">
        <v>40</v>
      </c>
      <c r="N430" s="25">
        <v>69523650</v>
      </c>
      <c r="O430" s="25">
        <v>0</v>
      </c>
      <c r="P430" s="25">
        <v>69523650</v>
      </c>
      <c r="Q430" s="25">
        <v>58193870</v>
      </c>
      <c r="R430" s="30" t="s">
        <v>5510</v>
      </c>
      <c r="S430" s="23" t="s">
        <v>7853</v>
      </c>
      <c r="T430" s="23" t="s">
        <v>7854</v>
      </c>
      <c r="U430" s="23" t="s">
        <v>5513</v>
      </c>
      <c r="V430" s="23" t="s">
        <v>5514</v>
      </c>
      <c r="W430" s="23" t="s">
        <v>7855</v>
      </c>
      <c r="X430" s="23" t="s">
        <v>5516</v>
      </c>
      <c r="Y430" s="23" t="s">
        <v>5561</v>
      </c>
      <c r="Z430" s="23" t="s">
        <v>5562</v>
      </c>
      <c r="AA430" s="23" t="s">
        <v>968</v>
      </c>
      <c r="AB430" s="21">
        <v>34826</v>
      </c>
      <c r="AC430" s="23" t="s">
        <v>1750</v>
      </c>
      <c r="AD430" s="23"/>
      <c r="AE430" s="23" t="s">
        <v>1751</v>
      </c>
      <c r="AF430" s="23" t="s">
        <v>1752</v>
      </c>
      <c r="AG430" s="23"/>
      <c r="AH430" s="23" t="s">
        <v>3290</v>
      </c>
      <c r="AI430" s="23" t="s">
        <v>5563</v>
      </c>
      <c r="AJ430" s="23" t="s">
        <v>7856</v>
      </c>
      <c r="AK430" s="23" t="s">
        <v>7857</v>
      </c>
    </row>
    <row r="431" spans="1:37" s="22" customFormat="1" ht="20" customHeight="1" x14ac:dyDescent="0.3">
      <c r="A431" s="34"/>
      <c r="B431" s="34"/>
      <c r="C431" s="35">
        <v>41126</v>
      </c>
      <c r="D431" s="32" t="s">
        <v>3436</v>
      </c>
      <c r="E431" s="23" t="s">
        <v>7858</v>
      </c>
      <c r="F431" s="23" t="s">
        <v>3647</v>
      </c>
      <c r="G431" s="30" t="s">
        <v>407</v>
      </c>
      <c r="H431" s="23" t="s">
        <v>408</v>
      </c>
      <c r="I431" s="23" t="s">
        <v>265</v>
      </c>
      <c r="J431" s="23" t="s">
        <v>848</v>
      </c>
      <c r="K431" s="23" t="s">
        <v>38</v>
      </c>
      <c r="L431" s="23" t="s">
        <v>409</v>
      </c>
      <c r="M431" s="23" t="s">
        <v>40</v>
      </c>
      <c r="N431" s="25">
        <v>4670522953</v>
      </c>
      <c r="O431" s="25">
        <v>0</v>
      </c>
      <c r="P431" s="25">
        <v>4670522953</v>
      </c>
      <c r="Q431" s="25">
        <v>4670522953</v>
      </c>
      <c r="R431" s="30" t="s">
        <v>5879</v>
      </c>
      <c r="S431" s="23" t="s">
        <v>7859</v>
      </c>
      <c r="T431" s="23" t="s">
        <v>7860</v>
      </c>
      <c r="U431" s="23" t="s">
        <v>5513</v>
      </c>
      <c r="V431" s="23" t="s">
        <v>5514</v>
      </c>
      <c r="W431" s="23" t="s">
        <v>7861</v>
      </c>
      <c r="X431" s="23" t="s">
        <v>5516</v>
      </c>
      <c r="Y431" s="23" t="s">
        <v>5517</v>
      </c>
      <c r="Z431" s="23" t="s">
        <v>5518</v>
      </c>
      <c r="AA431" s="23" t="s">
        <v>3478</v>
      </c>
      <c r="AB431" s="21">
        <v>91426</v>
      </c>
      <c r="AC431" s="23" t="s">
        <v>1967</v>
      </c>
      <c r="AD431" s="23"/>
      <c r="AE431" s="23"/>
      <c r="AF431" s="23"/>
      <c r="AG431" s="23"/>
      <c r="AH431" s="23" t="s">
        <v>3436</v>
      </c>
      <c r="AI431" s="23" t="s">
        <v>5602</v>
      </c>
      <c r="AJ431" s="23" t="s">
        <v>7862</v>
      </c>
      <c r="AK431" s="23" t="s">
        <v>3457</v>
      </c>
    </row>
    <row r="432" spans="1:37" s="22" customFormat="1" ht="20" customHeight="1" x14ac:dyDescent="0.3">
      <c r="A432" s="34"/>
      <c r="B432" s="34"/>
      <c r="C432" s="35">
        <v>41226</v>
      </c>
      <c r="D432" s="32" t="s">
        <v>3436</v>
      </c>
      <c r="E432" s="23" t="s">
        <v>7863</v>
      </c>
      <c r="F432" s="23" t="s">
        <v>5509</v>
      </c>
      <c r="G432" s="30" t="s">
        <v>407</v>
      </c>
      <c r="H432" s="23" t="s">
        <v>408</v>
      </c>
      <c r="I432" s="23" t="s">
        <v>345</v>
      </c>
      <c r="J432" s="23" t="s">
        <v>347</v>
      </c>
      <c r="K432" s="23" t="s">
        <v>38</v>
      </c>
      <c r="L432" s="23" t="s">
        <v>409</v>
      </c>
      <c r="M432" s="23" t="s">
        <v>40</v>
      </c>
      <c r="N432" s="25">
        <v>69523650</v>
      </c>
      <c r="O432" s="25">
        <v>0</v>
      </c>
      <c r="P432" s="25">
        <v>69523650</v>
      </c>
      <c r="Q432" s="25">
        <v>57421385</v>
      </c>
      <c r="R432" s="30" t="s">
        <v>5510</v>
      </c>
      <c r="S432" s="23" t="s">
        <v>7864</v>
      </c>
      <c r="T432" s="23" t="s">
        <v>7865</v>
      </c>
      <c r="U432" s="23" t="s">
        <v>5513</v>
      </c>
      <c r="V432" s="23" t="s">
        <v>5514</v>
      </c>
      <c r="W432" s="23" t="s">
        <v>7866</v>
      </c>
      <c r="X432" s="23" t="s">
        <v>5516</v>
      </c>
      <c r="Y432" s="23" t="s">
        <v>5695</v>
      </c>
      <c r="Z432" s="23" t="s">
        <v>5696</v>
      </c>
      <c r="AA432" s="23" t="s">
        <v>1134</v>
      </c>
      <c r="AB432" s="21">
        <v>18226</v>
      </c>
      <c r="AC432" s="23" t="s">
        <v>1135</v>
      </c>
      <c r="AD432" s="23"/>
      <c r="AE432" s="23" t="s">
        <v>1136</v>
      </c>
      <c r="AF432" s="23" t="s">
        <v>1137</v>
      </c>
      <c r="AG432" s="23"/>
      <c r="AH432" s="23" t="s">
        <v>3290</v>
      </c>
      <c r="AI432" s="23" t="s">
        <v>5563</v>
      </c>
      <c r="AJ432" s="23" t="s">
        <v>7867</v>
      </c>
      <c r="AK432" s="23" t="s">
        <v>7868</v>
      </c>
    </row>
    <row r="433" spans="1:37" s="22" customFormat="1" ht="20" customHeight="1" x14ac:dyDescent="0.3">
      <c r="A433" s="34"/>
      <c r="B433" s="34"/>
      <c r="C433" s="35">
        <v>41326</v>
      </c>
      <c r="D433" s="32" t="s">
        <v>3436</v>
      </c>
      <c r="E433" s="23" t="s">
        <v>7869</v>
      </c>
      <c r="F433" s="23" t="s">
        <v>3647</v>
      </c>
      <c r="G433" s="30" t="s">
        <v>407</v>
      </c>
      <c r="H433" s="23" t="s">
        <v>408</v>
      </c>
      <c r="I433" s="23" t="s">
        <v>214</v>
      </c>
      <c r="J433" s="23" t="s">
        <v>3291</v>
      </c>
      <c r="K433" s="23" t="s">
        <v>38</v>
      </c>
      <c r="L433" s="23" t="s">
        <v>409</v>
      </c>
      <c r="M433" s="23" t="s">
        <v>40</v>
      </c>
      <c r="N433" s="25">
        <v>29147828113</v>
      </c>
      <c r="O433" s="25">
        <v>0</v>
      </c>
      <c r="P433" s="25">
        <v>29147828113</v>
      </c>
      <c r="Q433" s="25">
        <v>29147828113</v>
      </c>
      <c r="R433" s="30" t="s">
        <v>5879</v>
      </c>
      <c r="S433" s="23" t="s">
        <v>7870</v>
      </c>
      <c r="T433" s="23" t="s">
        <v>7871</v>
      </c>
      <c r="U433" s="23" t="s">
        <v>6338</v>
      </c>
      <c r="V433" s="23"/>
      <c r="W433" s="23"/>
      <c r="X433" s="23"/>
      <c r="Y433" s="23"/>
      <c r="Z433" s="23"/>
      <c r="AA433" s="23" t="s">
        <v>3480</v>
      </c>
      <c r="AB433" s="21">
        <v>91526</v>
      </c>
      <c r="AC433" s="23" t="s">
        <v>3481</v>
      </c>
      <c r="AD433" s="23"/>
      <c r="AE433" s="23"/>
      <c r="AF433" s="23"/>
      <c r="AG433" s="23"/>
      <c r="AH433" s="23" t="s">
        <v>3436</v>
      </c>
      <c r="AI433" s="23" t="s">
        <v>6202</v>
      </c>
      <c r="AJ433" s="23" t="s">
        <v>7872</v>
      </c>
      <c r="AK433" s="23" t="s">
        <v>3479</v>
      </c>
    </row>
    <row r="434" spans="1:37" s="22" customFormat="1" ht="20" customHeight="1" x14ac:dyDescent="0.3">
      <c r="A434" s="34"/>
      <c r="B434" s="34"/>
      <c r="C434" s="35">
        <v>41426</v>
      </c>
      <c r="D434" s="32" t="s">
        <v>3436</v>
      </c>
      <c r="E434" s="23" t="s">
        <v>3482</v>
      </c>
      <c r="F434" s="23" t="s">
        <v>3647</v>
      </c>
      <c r="G434" s="30" t="s">
        <v>407</v>
      </c>
      <c r="H434" s="23" t="s">
        <v>408</v>
      </c>
      <c r="I434" s="23" t="s">
        <v>265</v>
      </c>
      <c r="J434" s="23" t="s">
        <v>848</v>
      </c>
      <c r="K434" s="23" t="s">
        <v>38</v>
      </c>
      <c r="L434" s="23" t="s">
        <v>409</v>
      </c>
      <c r="M434" s="23" t="s">
        <v>40</v>
      </c>
      <c r="N434" s="25">
        <v>4021976242</v>
      </c>
      <c r="O434" s="25">
        <v>0</v>
      </c>
      <c r="P434" s="25">
        <v>4021976242</v>
      </c>
      <c r="Q434" s="25">
        <v>4021976242</v>
      </c>
      <c r="R434" s="30" t="s">
        <v>5879</v>
      </c>
      <c r="S434" s="23" t="s">
        <v>7873</v>
      </c>
      <c r="T434" s="23" t="s">
        <v>7874</v>
      </c>
      <c r="U434" s="23" t="s">
        <v>5513</v>
      </c>
      <c r="V434" s="23" t="s">
        <v>5514</v>
      </c>
      <c r="W434" s="23" t="s">
        <v>7875</v>
      </c>
      <c r="X434" s="23" t="s">
        <v>5516</v>
      </c>
      <c r="Y434" s="23" t="s">
        <v>5561</v>
      </c>
      <c r="Z434" s="23" t="s">
        <v>5562</v>
      </c>
      <c r="AA434" s="23" t="s">
        <v>1920</v>
      </c>
      <c r="AB434" s="21">
        <v>91626</v>
      </c>
      <c r="AC434" s="23" t="s">
        <v>1963</v>
      </c>
      <c r="AD434" s="23"/>
      <c r="AE434" s="23"/>
      <c r="AF434" s="23"/>
      <c r="AG434" s="23"/>
      <c r="AH434" s="23" t="s">
        <v>3436</v>
      </c>
      <c r="AI434" s="23" t="s">
        <v>5602</v>
      </c>
      <c r="AJ434" s="23" t="s">
        <v>7876</v>
      </c>
      <c r="AK434" s="23" t="s">
        <v>3457</v>
      </c>
    </row>
    <row r="435" spans="1:37" s="22" customFormat="1" ht="20" customHeight="1" x14ac:dyDescent="0.3">
      <c r="A435" s="34"/>
      <c r="B435" s="34"/>
      <c r="C435" s="35">
        <v>41526</v>
      </c>
      <c r="D435" s="32" t="s">
        <v>3436</v>
      </c>
      <c r="E435" s="23" t="s">
        <v>7877</v>
      </c>
      <c r="F435" s="23" t="s">
        <v>5509</v>
      </c>
      <c r="G435" s="30" t="s">
        <v>407</v>
      </c>
      <c r="H435" s="23" t="s">
        <v>408</v>
      </c>
      <c r="I435" s="23" t="s">
        <v>345</v>
      </c>
      <c r="J435" s="23" t="s">
        <v>347</v>
      </c>
      <c r="K435" s="23" t="s">
        <v>38</v>
      </c>
      <c r="L435" s="23" t="s">
        <v>409</v>
      </c>
      <c r="M435" s="23" t="s">
        <v>40</v>
      </c>
      <c r="N435" s="25">
        <v>1560000000</v>
      </c>
      <c r="O435" s="25">
        <v>-56333332.979999997</v>
      </c>
      <c r="P435" s="25">
        <v>1503666667.02</v>
      </c>
      <c r="Q435" s="25">
        <v>1300000000</v>
      </c>
      <c r="R435" s="30" t="s">
        <v>5879</v>
      </c>
      <c r="S435" s="23" t="s">
        <v>7878</v>
      </c>
      <c r="T435" s="23" t="s">
        <v>7879</v>
      </c>
      <c r="U435" s="23" t="s">
        <v>5513</v>
      </c>
      <c r="V435" s="23" t="s">
        <v>5514</v>
      </c>
      <c r="W435" s="23" t="s">
        <v>7880</v>
      </c>
      <c r="X435" s="23" t="s">
        <v>5516</v>
      </c>
      <c r="Y435" s="23" t="s">
        <v>5527</v>
      </c>
      <c r="Z435" s="23" t="s">
        <v>5528</v>
      </c>
      <c r="AA435" s="23" t="s">
        <v>1074</v>
      </c>
      <c r="AB435" s="21">
        <v>16626</v>
      </c>
      <c r="AC435" s="23" t="s">
        <v>1075</v>
      </c>
      <c r="AD435" s="23" t="s">
        <v>7881</v>
      </c>
      <c r="AE435" s="23" t="s">
        <v>1077</v>
      </c>
      <c r="AF435" s="23" t="s">
        <v>1078</v>
      </c>
      <c r="AG435" s="23"/>
      <c r="AH435" s="23" t="s">
        <v>3436</v>
      </c>
      <c r="AI435" s="23" t="s">
        <v>5602</v>
      </c>
      <c r="AJ435" s="23" t="s">
        <v>7882</v>
      </c>
      <c r="AK435" s="23" t="s">
        <v>7883</v>
      </c>
    </row>
    <row r="436" spans="1:37" s="22" customFormat="1" ht="20" customHeight="1" x14ac:dyDescent="0.3">
      <c r="A436" s="34"/>
      <c r="B436" s="34"/>
      <c r="C436" s="35">
        <v>41626</v>
      </c>
      <c r="D436" s="32" t="s">
        <v>3436</v>
      </c>
      <c r="E436" s="23" t="s">
        <v>7884</v>
      </c>
      <c r="F436" s="23" t="s">
        <v>5509</v>
      </c>
      <c r="G436" s="30" t="s">
        <v>407</v>
      </c>
      <c r="H436" s="23" t="s">
        <v>408</v>
      </c>
      <c r="I436" s="23" t="s">
        <v>342</v>
      </c>
      <c r="J436" s="23" t="s">
        <v>344</v>
      </c>
      <c r="K436" s="23" t="s">
        <v>38</v>
      </c>
      <c r="L436" s="23" t="s">
        <v>409</v>
      </c>
      <c r="M436" s="23" t="s">
        <v>40</v>
      </c>
      <c r="N436" s="25">
        <v>90380745</v>
      </c>
      <c r="O436" s="25">
        <v>-1287475</v>
      </c>
      <c r="P436" s="25">
        <v>89093270</v>
      </c>
      <c r="Q436" s="25">
        <v>77248500</v>
      </c>
      <c r="R436" s="30" t="s">
        <v>5510</v>
      </c>
      <c r="S436" s="23" t="s">
        <v>7885</v>
      </c>
      <c r="T436" s="23" t="s">
        <v>7886</v>
      </c>
      <c r="U436" s="23" t="s">
        <v>5513</v>
      </c>
      <c r="V436" s="23" t="s">
        <v>5514</v>
      </c>
      <c r="W436" s="23" t="s">
        <v>7887</v>
      </c>
      <c r="X436" s="23" t="s">
        <v>5516</v>
      </c>
      <c r="Y436" s="23" t="s">
        <v>5561</v>
      </c>
      <c r="Z436" s="23" t="s">
        <v>5562</v>
      </c>
      <c r="AA436" s="23" t="s">
        <v>1823</v>
      </c>
      <c r="AB436" s="21">
        <v>68226</v>
      </c>
      <c r="AC436" s="23" t="s">
        <v>2796</v>
      </c>
      <c r="AD436" s="23"/>
      <c r="AE436" s="23" t="s">
        <v>2797</v>
      </c>
      <c r="AF436" s="23" t="s">
        <v>2798</v>
      </c>
      <c r="AG436" s="23"/>
      <c r="AH436" s="23" t="s">
        <v>3436</v>
      </c>
      <c r="AI436" s="23" t="s">
        <v>5602</v>
      </c>
      <c r="AJ436" s="23" t="s">
        <v>7888</v>
      </c>
      <c r="AK436" s="23" t="s">
        <v>2795</v>
      </c>
    </row>
    <row r="437" spans="1:37" s="22" customFormat="1" ht="20" customHeight="1" x14ac:dyDescent="0.3">
      <c r="A437" s="34"/>
      <c r="B437" s="34"/>
      <c r="C437" s="35">
        <v>41726</v>
      </c>
      <c r="D437" s="32" t="s">
        <v>3436</v>
      </c>
      <c r="E437" s="23" t="s">
        <v>7889</v>
      </c>
      <c r="F437" s="23" t="s">
        <v>5509</v>
      </c>
      <c r="G437" s="30" t="s">
        <v>407</v>
      </c>
      <c r="H437" s="23" t="s">
        <v>408</v>
      </c>
      <c r="I437" s="23" t="s">
        <v>368</v>
      </c>
      <c r="J437" s="23" t="s">
        <v>370</v>
      </c>
      <c r="K437" s="23" t="s">
        <v>38</v>
      </c>
      <c r="L437" s="23" t="s">
        <v>409</v>
      </c>
      <c r="M437" s="23" t="s">
        <v>40</v>
      </c>
      <c r="N437" s="25">
        <v>39727800</v>
      </c>
      <c r="O437" s="25">
        <v>0</v>
      </c>
      <c r="P437" s="25">
        <v>39727800</v>
      </c>
      <c r="Q437" s="25">
        <v>32959360</v>
      </c>
      <c r="R437" s="30" t="s">
        <v>5510</v>
      </c>
      <c r="S437" s="23" t="s">
        <v>7890</v>
      </c>
      <c r="T437" s="23" t="s">
        <v>7891</v>
      </c>
      <c r="U437" s="23" t="s">
        <v>5513</v>
      </c>
      <c r="V437" s="23" t="s">
        <v>5514</v>
      </c>
      <c r="W437" s="23" t="s">
        <v>7892</v>
      </c>
      <c r="X437" s="23" t="s">
        <v>5516</v>
      </c>
      <c r="Y437" s="23" t="s">
        <v>6040</v>
      </c>
      <c r="Z437" s="23" t="s">
        <v>6041</v>
      </c>
      <c r="AA437" s="23" t="s">
        <v>2609</v>
      </c>
      <c r="AB437" s="21">
        <v>61826</v>
      </c>
      <c r="AC437" s="23" t="s">
        <v>2348</v>
      </c>
      <c r="AD437" s="23"/>
      <c r="AE437" s="23" t="s">
        <v>2610</v>
      </c>
      <c r="AF437" s="23" t="s">
        <v>2611</v>
      </c>
      <c r="AG437" s="23"/>
      <c r="AH437" s="23" t="s">
        <v>3436</v>
      </c>
      <c r="AI437" s="23" t="s">
        <v>5602</v>
      </c>
      <c r="AJ437" s="23" t="s">
        <v>7893</v>
      </c>
      <c r="AK437" s="23" t="s">
        <v>7894</v>
      </c>
    </row>
    <row r="438" spans="1:37" s="22" customFormat="1" ht="20" customHeight="1" x14ac:dyDescent="0.3">
      <c r="A438" s="34"/>
      <c r="B438" s="34"/>
      <c r="C438" s="35">
        <v>41826</v>
      </c>
      <c r="D438" s="32" t="s">
        <v>3436</v>
      </c>
      <c r="E438" s="23" t="s">
        <v>7895</v>
      </c>
      <c r="F438" s="23" t="s">
        <v>5509</v>
      </c>
      <c r="G438" s="30" t="s">
        <v>407</v>
      </c>
      <c r="H438" s="23" t="s">
        <v>408</v>
      </c>
      <c r="I438" s="23" t="s">
        <v>345</v>
      </c>
      <c r="J438" s="23" t="s">
        <v>347</v>
      </c>
      <c r="K438" s="23" t="s">
        <v>38</v>
      </c>
      <c r="L438" s="23" t="s">
        <v>409</v>
      </c>
      <c r="M438" s="23" t="s">
        <v>40</v>
      </c>
      <c r="N438" s="25">
        <v>39727800</v>
      </c>
      <c r="O438" s="25">
        <v>0</v>
      </c>
      <c r="P438" s="25">
        <v>39727800</v>
      </c>
      <c r="Q438" s="25">
        <v>33106500</v>
      </c>
      <c r="R438" s="30" t="s">
        <v>5510</v>
      </c>
      <c r="S438" s="23" t="s">
        <v>7896</v>
      </c>
      <c r="T438" s="23" t="s">
        <v>7897</v>
      </c>
      <c r="U438" s="23" t="s">
        <v>5513</v>
      </c>
      <c r="V438" s="23" t="s">
        <v>5514</v>
      </c>
      <c r="W438" s="23" t="s">
        <v>7898</v>
      </c>
      <c r="X438" s="23" t="s">
        <v>5516</v>
      </c>
      <c r="Y438" s="23" t="s">
        <v>5561</v>
      </c>
      <c r="Z438" s="23" t="s">
        <v>5562</v>
      </c>
      <c r="AA438" s="23" t="s">
        <v>1267</v>
      </c>
      <c r="AB438" s="21">
        <v>53726</v>
      </c>
      <c r="AC438" s="23" t="s">
        <v>1973</v>
      </c>
      <c r="AD438" s="23"/>
      <c r="AE438" s="23" t="s">
        <v>2366</v>
      </c>
      <c r="AF438" s="23" t="s">
        <v>2367</v>
      </c>
      <c r="AG438" s="23"/>
      <c r="AH438" s="23" t="s">
        <v>3290</v>
      </c>
      <c r="AI438" s="23" t="s">
        <v>5602</v>
      </c>
      <c r="AJ438" s="23" t="s">
        <v>7899</v>
      </c>
      <c r="AK438" s="23" t="s">
        <v>7900</v>
      </c>
    </row>
    <row r="439" spans="1:37" s="22" customFormat="1" ht="20" customHeight="1" x14ac:dyDescent="0.3">
      <c r="A439" s="34"/>
      <c r="B439" s="34"/>
      <c r="C439" s="35">
        <v>41926</v>
      </c>
      <c r="D439" s="32" t="s">
        <v>3436</v>
      </c>
      <c r="E439" s="23" t="s">
        <v>7901</v>
      </c>
      <c r="F439" s="23" t="s">
        <v>5509</v>
      </c>
      <c r="G439" s="30" t="s">
        <v>407</v>
      </c>
      <c r="H439" s="23" t="s">
        <v>408</v>
      </c>
      <c r="I439" s="23" t="s">
        <v>265</v>
      </c>
      <c r="J439" s="23" t="s">
        <v>848</v>
      </c>
      <c r="K439" s="23" t="s">
        <v>38</v>
      </c>
      <c r="L439" s="23" t="s">
        <v>409</v>
      </c>
      <c r="M439" s="23" t="s">
        <v>40</v>
      </c>
      <c r="N439" s="25">
        <v>99319500</v>
      </c>
      <c r="O439" s="25">
        <v>0</v>
      </c>
      <c r="P439" s="25">
        <v>99319500</v>
      </c>
      <c r="Q439" s="25">
        <v>82398400</v>
      </c>
      <c r="R439" s="30" t="s">
        <v>5510</v>
      </c>
      <c r="S439" s="23" t="s">
        <v>7902</v>
      </c>
      <c r="T439" s="23" t="s">
        <v>7903</v>
      </c>
      <c r="U439" s="23" t="s">
        <v>5513</v>
      </c>
      <c r="V439" s="23" t="s">
        <v>5514</v>
      </c>
      <c r="W439" s="23" t="s">
        <v>7904</v>
      </c>
      <c r="X439" s="23" t="s">
        <v>5516</v>
      </c>
      <c r="Y439" s="23" t="s">
        <v>5517</v>
      </c>
      <c r="Z439" s="23" t="s">
        <v>5518</v>
      </c>
      <c r="AA439" s="23" t="s">
        <v>1914</v>
      </c>
      <c r="AB439" s="21">
        <v>39926</v>
      </c>
      <c r="AC439" s="23" t="s">
        <v>1915</v>
      </c>
      <c r="AD439" s="23"/>
      <c r="AE439" s="23" t="s">
        <v>1916</v>
      </c>
      <c r="AF439" s="23" t="s">
        <v>1917</v>
      </c>
      <c r="AG439" s="23"/>
      <c r="AH439" s="23" t="s">
        <v>3436</v>
      </c>
      <c r="AI439" s="23" t="s">
        <v>5602</v>
      </c>
      <c r="AJ439" s="23" t="s">
        <v>7905</v>
      </c>
      <c r="AK439" s="23" t="s">
        <v>7906</v>
      </c>
    </row>
    <row r="440" spans="1:37" s="22" customFormat="1" ht="20" customHeight="1" x14ac:dyDescent="0.3">
      <c r="A440" s="34"/>
      <c r="B440" s="34"/>
      <c r="C440" s="35">
        <v>42026</v>
      </c>
      <c r="D440" s="32" t="s">
        <v>3436</v>
      </c>
      <c r="E440" s="23" t="s">
        <v>7907</v>
      </c>
      <c r="F440" s="23" t="s">
        <v>5509</v>
      </c>
      <c r="G440" s="30" t="s">
        <v>407</v>
      </c>
      <c r="H440" s="23" t="s">
        <v>408</v>
      </c>
      <c r="I440" s="23" t="s">
        <v>265</v>
      </c>
      <c r="J440" s="23" t="s">
        <v>848</v>
      </c>
      <c r="K440" s="23" t="s">
        <v>38</v>
      </c>
      <c r="L440" s="23" t="s">
        <v>409</v>
      </c>
      <c r="M440" s="23" t="s">
        <v>40</v>
      </c>
      <c r="N440" s="25">
        <v>89387550</v>
      </c>
      <c r="O440" s="25">
        <v>0</v>
      </c>
      <c r="P440" s="25">
        <v>89387550</v>
      </c>
      <c r="Q440" s="25">
        <v>75813885</v>
      </c>
      <c r="R440" s="30" t="s">
        <v>5510</v>
      </c>
      <c r="S440" s="23" t="s">
        <v>7908</v>
      </c>
      <c r="T440" s="23" t="s">
        <v>7909</v>
      </c>
      <c r="U440" s="23" t="s">
        <v>5513</v>
      </c>
      <c r="V440" s="23" t="s">
        <v>5514</v>
      </c>
      <c r="W440" s="23" t="s">
        <v>7910</v>
      </c>
      <c r="X440" s="23" t="s">
        <v>5516</v>
      </c>
      <c r="Y440" s="23" t="s">
        <v>5561</v>
      </c>
      <c r="Z440" s="23" t="s">
        <v>5562</v>
      </c>
      <c r="AA440" s="23" t="s">
        <v>1739</v>
      </c>
      <c r="AB440" s="21">
        <v>34526</v>
      </c>
      <c r="AC440" s="23" t="s">
        <v>1740</v>
      </c>
      <c r="AD440" s="23"/>
      <c r="AE440" s="23" t="s">
        <v>1741</v>
      </c>
      <c r="AF440" s="23" t="s">
        <v>1742</v>
      </c>
      <c r="AG440" s="23"/>
      <c r="AH440" s="23" t="s">
        <v>3290</v>
      </c>
      <c r="AI440" s="23" t="s">
        <v>5563</v>
      </c>
      <c r="AJ440" s="23" t="s">
        <v>7911</v>
      </c>
      <c r="AK440" s="23" t="s">
        <v>7912</v>
      </c>
    </row>
    <row r="441" spans="1:37" s="22" customFormat="1" ht="20" customHeight="1" x14ac:dyDescent="0.3">
      <c r="A441" s="34"/>
      <c r="B441" s="34"/>
      <c r="C441" s="35">
        <v>42126</v>
      </c>
      <c r="D441" s="32" t="s">
        <v>3436</v>
      </c>
      <c r="E441" s="23" t="s">
        <v>7913</v>
      </c>
      <c r="F441" s="23" t="s">
        <v>5509</v>
      </c>
      <c r="G441" s="30" t="s">
        <v>407</v>
      </c>
      <c r="H441" s="23" t="s">
        <v>408</v>
      </c>
      <c r="I441" s="23" t="s">
        <v>244</v>
      </c>
      <c r="J441" s="23" t="s">
        <v>1300</v>
      </c>
      <c r="K441" s="23" t="s">
        <v>38</v>
      </c>
      <c r="L441" s="23" t="s">
        <v>409</v>
      </c>
      <c r="M441" s="23" t="s">
        <v>40</v>
      </c>
      <c r="N441" s="25">
        <v>97112400</v>
      </c>
      <c r="O441" s="25">
        <v>0</v>
      </c>
      <c r="P441" s="25">
        <v>97112400</v>
      </c>
      <c r="Q441" s="25">
        <v>83575520</v>
      </c>
      <c r="R441" s="30" t="s">
        <v>5510</v>
      </c>
      <c r="S441" s="23" t="s">
        <v>7914</v>
      </c>
      <c r="T441" s="23" t="s">
        <v>7915</v>
      </c>
      <c r="U441" s="23" t="s">
        <v>5513</v>
      </c>
      <c r="V441" s="23" t="s">
        <v>5514</v>
      </c>
      <c r="W441" s="23" t="s">
        <v>7916</v>
      </c>
      <c r="X441" s="23" t="s">
        <v>5516</v>
      </c>
      <c r="Y441" s="23" t="s">
        <v>5561</v>
      </c>
      <c r="Z441" s="23" t="s">
        <v>5562</v>
      </c>
      <c r="AA441" s="23" t="s">
        <v>2524</v>
      </c>
      <c r="AB441" s="21">
        <v>59126</v>
      </c>
      <c r="AC441" s="23" t="s">
        <v>495</v>
      </c>
      <c r="AD441" s="23"/>
      <c r="AE441" s="23" t="s">
        <v>2525</v>
      </c>
      <c r="AF441" s="23" t="s">
        <v>2526</v>
      </c>
      <c r="AG441" s="23"/>
      <c r="AH441" s="23" t="s">
        <v>3290</v>
      </c>
      <c r="AI441" s="23" t="s">
        <v>5563</v>
      </c>
      <c r="AJ441" s="23" t="s">
        <v>7917</v>
      </c>
      <c r="AK441" s="23" t="s">
        <v>7918</v>
      </c>
    </row>
    <row r="442" spans="1:37" s="22" customFormat="1" ht="20" customHeight="1" x14ac:dyDescent="0.3">
      <c r="A442" s="34"/>
      <c r="B442" s="34"/>
      <c r="C442" s="35">
        <v>42226</v>
      </c>
      <c r="D442" s="32" t="s">
        <v>3436</v>
      </c>
      <c r="E442" s="23" t="s">
        <v>7919</v>
      </c>
      <c r="F442" s="23" t="s">
        <v>5509</v>
      </c>
      <c r="G442" s="30" t="s">
        <v>407</v>
      </c>
      <c r="H442" s="23" t="s">
        <v>408</v>
      </c>
      <c r="I442" s="23" t="s">
        <v>368</v>
      </c>
      <c r="J442" s="23" t="s">
        <v>370</v>
      </c>
      <c r="K442" s="23" t="s">
        <v>38</v>
      </c>
      <c r="L442" s="23" t="s">
        <v>409</v>
      </c>
      <c r="M442" s="23" t="s">
        <v>40</v>
      </c>
      <c r="N442" s="25">
        <v>29795850</v>
      </c>
      <c r="O442" s="25">
        <v>0</v>
      </c>
      <c r="P442" s="25">
        <v>29795850</v>
      </c>
      <c r="Q442" s="25">
        <v>24829875</v>
      </c>
      <c r="R442" s="30" t="s">
        <v>5510</v>
      </c>
      <c r="S442" s="23" t="s">
        <v>7920</v>
      </c>
      <c r="T442" s="23" t="s">
        <v>7921</v>
      </c>
      <c r="U442" s="23" t="s">
        <v>5513</v>
      </c>
      <c r="V442" s="23" t="s">
        <v>5514</v>
      </c>
      <c r="W442" s="23" t="s">
        <v>7922</v>
      </c>
      <c r="X442" s="23" t="s">
        <v>5516</v>
      </c>
      <c r="Y442" s="23" t="s">
        <v>5695</v>
      </c>
      <c r="Z442" s="23" t="s">
        <v>5696</v>
      </c>
      <c r="AA442" s="23" t="s">
        <v>2210</v>
      </c>
      <c r="AB442" s="21">
        <v>49226</v>
      </c>
      <c r="AC442" s="23" t="s">
        <v>663</v>
      </c>
      <c r="AD442" s="23"/>
      <c r="AE442" s="23" t="s">
        <v>2211</v>
      </c>
      <c r="AF442" s="23" t="s">
        <v>2212</v>
      </c>
      <c r="AG442" s="23"/>
      <c r="AH442" s="23" t="s">
        <v>3436</v>
      </c>
      <c r="AI442" s="23" t="s">
        <v>5602</v>
      </c>
      <c r="AJ442" s="23" t="s">
        <v>7923</v>
      </c>
      <c r="AK442" s="23" t="s">
        <v>7924</v>
      </c>
    </row>
    <row r="443" spans="1:37" s="22" customFormat="1" ht="20" customHeight="1" x14ac:dyDescent="0.3">
      <c r="A443" s="34"/>
      <c r="B443" s="34"/>
      <c r="C443" s="35">
        <v>42326</v>
      </c>
      <c r="D443" s="32" t="s">
        <v>3436</v>
      </c>
      <c r="E443" s="23" t="s">
        <v>7925</v>
      </c>
      <c r="F443" s="23" t="s">
        <v>5509</v>
      </c>
      <c r="G443" s="30" t="s">
        <v>407</v>
      </c>
      <c r="H443" s="23" t="s">
        <v>408</v>
      </c>
      <c r="I443" s="23" t="s">
        <v>345</v>
      </c>
      <c r="J443" s="23" t="s">
        <v>347</v>
      </c>
      <c r="K443" s="23" t="s">
        <v>38</v>
      </c>
      <c r="L443" s="23" t="s">
        <v>409</v>
      </c>
      <c r="M443" s="23" t="s">
        <v>40</v>
      </c>
      <c r="N443" s="25">
        <v>420000000</v>
      </c>
      <c r="O443" s="25">
        <v>-17500000</v>
      </c>
      <c r="P443" s="25">
        <v>402500000</v>
      </c>
      <c r="Q443" s="25">
        <v>385000000</v>
      </c>
      <c r="R443" s="30" t="s">
        <v>5879</v>
      </c>
      <c r="S443" s="23" t="s">
        <v>7926</v>
      </c>
      <c r="T443" s="23" t="s">
        <v>7927</v>
      </c>
      <c r="U443" s="23" t="s">
        <v>5513</v>
      </c>
      <c r="V443" s="23" t="s">
        <v>5882</v>
      </c>
      <c r="W443" s="23" t="s">
        <v>7928</v>
      </c>
      <c r="X443" s="23" t="s">
        <v>5516</v>
      </c>
      <c r="Y443" s="23" t="s">
        <v>5517</v>
      </c>
      <c r="Z443" s="23" t="s">
        <v>5518</v>
      </c>
      <c r="AA443" s="23" t="s">
        <v>872</v>
      </c>
      <c r="AB443" s="21">
        <v>18726</v>
      </c>
      <c r="AC443" s="23" t="s">
        <v>1158</v>
      </c>
      <c r="AD443" s="23" t="s">
        <v>1159</v>
      </c>
      <c r="AE443" s="23" t="s">
        <v>1160</v>
      </c>
      <c r="AF443" s="23" t="s">
        <v>1161</v>
      </c>
      <c r="AG443" s="23"/>
      <c r="AH443" s="23" t="s">
        <v>3436</v>
      </c>
      <c r="AI443" s="23" t="s">
        <v>5602</v>
      </c>
      <c r="AJ443" s="23" t="s">
        <v>7929</v>
      </c>
      <c r="AK443" s="23" t="s">
        <v>7930</v>
      </c>
    </row>
    <row r="444" spans="1:37" s="22" customFormat="1" ht="20" customHeight="1" x14ac:dyDescent="0.3">
      <c r="A444" s="34"/>
      <c r="B444" s="34"/>
      <c r="C444" s="35">
        <v>42426</v>
      </c>
      <c r="D444" s="32" t="s">
        <v>3436</v>
      </c>
      <c r="E444" s="23" t="s">
        <v>7931</v>
      </c>
      <c r="F444" s="23" t="s">
        <v>5509</v>
      </c>
      <c r="G444" s="30" t="s">
        <v>407</v>
      </c>
      <c r="H444" s="23" t="s">
        <v>408</v>
      </c>
      <c r="I444" s="23" t="s">
        <v>236</v>
      </c>
      <c r="J444" s="23" t="s">
        <v>238</v>
      </c>
      <c r="K444" s="23" t="s">
        <v>38</v>
      </c>
      <c r="L444" s="23" t="s">
        <v>409</v>
      </c>
      <c r="M444" s="23" t="s">
        <v>40</v>
      </c>
      <c r="N444" s="25">
        <v>116865945</v>
      </c>
      <c r="O444" s="25">
        <v>-1986390</v>
      </c>
      <c r="P444" s="25">
        <v>114879555</v>
      </c>
      <c r="Q444" s="25">
        <v>99319500</v>
      </c>
      <c r="R444" s="30" t="s">
        <v>5510</v>
      </c>
      <c r="S444" s="23" t="s">
        <v>7932</v>
      </c>
      <c r="T444" s="23" t="s">
        <v>7933</v>
      </c>
      <c r="U444" s="23" t="s">
        <v>5513</v>
      </c>
      <c r="V444" s="23" t="s">
        <v>5514</v>
      </c>
      <c r="W444" s="23" t="s">
        <v>7934</v>
      </c>
      <c r="X444" s="23" t="s">
        <v>5516</v>
      </c>
      <c r="Y444" s="23" t="s">
        <v>6040</v>
      </c>
      <c r="Z444" s="23" t="s">
        <v>6041</v>
      </c>
      <c r="AA444" s="23" t="s">
        <v>2452</v>
      </c>
      <c r="AB444" s="21">
        <v>56426</v>
      </c>
      <c r="AC444" s="23" t="s">
        <v>2453</v>
      </c>
      <c r="AD444" s="23"/>
      <c r="AE444" s="23" t="s">
        <v>2454</v>
      </c>
      <c r="AF444" s="23" t="s">
        <v>2455</v>
      </c>
      <c r="AG444" s="23"/>
      <c r="AH444" s="23" t="s">
        <v>3436</v>
      </c>
      <c r="AI444" s="23" t="s">
        <v>5602</v>
      </c>
      <c r="AJ444" s="23" t="s">
        <v>7935</v>
      </c>
      <c r="AK444" s="23" t="s">
        <v>2451</v>
      </c>
    </row>
    <row r="445" spans="1:37" s="22" customFormat="1" ht="20" customHeight="1" x14ac:dyDescent="0.3">
      <c r="A445" s="34"/>
      <c r="B445" s="34"/>
      <c r="C445" s="35">
        <v>42526</v>
      </c>
      <c r="D445" s="32" t="s">
        <v>3436</v>
      </c>
      <c r="E445" s="23" t="s">
        <v>7936</v>
      </c>
      <c r="F445" s="23" t="s">
        <v>5509</v>
      </c>
      <c r="G445" s="30" t="s">
        <v>407</v>
      </c>
      <c r="H445" s="23" t="s">
        <v>408</v>
      </c>
      <c r="I445" s="23" t="s">
        <v>244</v>
      </c>
      <c r="J445" s="23" t="s">
        <v>1300</v>
      </c>
      <c r="K445" s="23" t="s">
        <v>38</v>
      </c>
      <c r="L445" s="23" t="s">
        <v>409</v>
      </c>
      <c r="M445" s="23" t="s">
        <v>40</v>
      </c>
      <c r="N445" s="25">
        <v>97112400</v>
      </c>
      <c r="O445" s="25">
        <v>0</v>
      </c>
      <c r="P445" s="25">
        <v>97112400</v>
      </c>
      <c r="Q445" s="25">
        <v>83575520</v>
      </c>
      <c r="R445" s="30" t="s">
        <v>5510</v>
      </c>
      <c r="S445" s="23" t="s">
        <v>7937</v>
      </c>
      <c r="T445" s="23" t="s">
        <v>7938</v>
      </c>
      <c r="U445" s="23" t="s">
        <v>5513</v>
      </c>
      <c r="V445" s="23" t="s">
        <v>5514</v>
      </c>
      <c r="W445" s="23" t="s">
        <v>7939</v>
      </c>
      <c r="X445" s="23" t="s">
        <v>5516</v>
      </c>
      <c r="Y445" s="23" t="s">
        <v>5754</v>
      </c>
      <c r="Z445" s="23" t="s">
        <v>5755</v>
      </c>
      <c r="AA445" s="23" t="s">
        <v>2489</v>
      </c>
      <c r="AB445" s="21">
        <v>57426</v>
      </c>
      <c r="AC445" s="23" t="s">
        <v>1993</v>
      </c>
      <c r="AD445" s="23"/>
      <c r="AE445" s="23" t="s">
        <v>2490</v>
      </c>
      <c r="AF445" s="23" t="s">
        <v>2491</v>
      </c>
      <c r="AG445" s="23"/>
      <c r="AH445" s="23" t="s">
        <v>3436</v>
      </c>
      <c r="AI445" s="23" t="s">
        <v>5563</v>
      </c>
      <c r="AJ445" s="23" t="s">
        <v>7940</v>
      </c>
      <c r="AK445" s="23" t="s">
        <v>2488</v>
      </c>
    </row>
    <row r="446" spans="1:37" s="22" customFormat="1" ht="20" customHeight="1" x14ac:dyDescent="0.3">
      <c r="A446" s="34"/>
      <c r="B446" s="34"/>
      <c r="C446" s="35">
        <v>42626</v>
      </c>
      <c r="D446" s="32" t="s">
        <v>3436</v>
      </c>
      <c r="E446" s="23" t="s">
        <v>7941</v>
      </c>
      <c r="F446" s="23" t="s">
        <v>5509</v>
      </c>
      <c r="G446" s="30" t="s">
        <v>407</v>
      </c>
      <c r="H446" s="23" t="s">
        <v>408</v>
      </c>
      <c r="I446" s="23" t="s">
        <v>353</v>
      </c>
      <c r="J446" s="23" t="s">
        <v>355</v>
      </c>
      <c r="K446" s="23" t="s">
        <v>38</v>
      </c>
      <c r="L446" s="23" t="s">
        <v>409</v>
      </c>
      <c r="M446" s="23" t="s">
        <v>40</v>
      </c>
      <c r="N446" s="25">
        <v>109251450</v>
      </c>
      <c r="O446" s="25">
        <v>0</v>
      </c>
      <c r="P446" s="25">
        <v>109251450</v>
      </c>
      <c r="Q446" s="25">
        <v>90638240</v>
      </c>
      <c r="R446" s="30" t="s">
        <v>5510</v>
      </c>
      <c r="S446" s="23" t="s">
        <v>7942</v>
      </c>
      <c r="T446" s="23" t="s">
        <v>7943</v>
      </c>
      <c r="U446" s="23" t="s">
        <v>5513</v>
      </c>
      <c r="V446" s="23" t="s">
        <v>5514</v>
      </c>
      <c r="W446" s="23" t="s">
        <v>7944</v>
      </c>
      <c r="X446" s="23" t="s">
        <v>5516</v>
      </c>
      <c r="Y446" s="23" t="s">
        <v>5517</v>
      </c>
      <c r="Z446" s="23" t="s">
        <v>5518</v>
      </c>
      <c r="AA446" s="23" t="s">
        <v>1485</v>
      </c>
      <c r="AB446" s="21">
        <v>31326</v>
      </c>
      <c r="AC446" s="23" t="s">
        <v>1622</v>
      </c>
      <c r="AD446" s="23"/>
      <c r="AE446" s="23" t="s">
        <v>1623</v>
      </c>
      <c r="AF446" s="23" t="s">
        <v>1624</v>
      </c>
      <c r="AG446" s="23"/>
      <c r="AH446" s="23" t="s">
        <v>3436</v>
      </c>
      <c r="AI446" s="23" t="s">
        <v>5602</v>
      </c>
      <c r="AJ446" s="23" t="s">
        <v>7945</v>
      </c>
      <c r="AK446" s="23" t="s">
        <v>1621</v>
      </c>
    </row>
    <row r="447" spans="1:37" s="22" customFormat="1" ht="20" customHeight="1" x14ac:dyDescent="0.3">
      <c r="A447" s="34"/>
      <c r="B447" s="34"/>
      <c r="C447" s="35">
        <v>42726</v>
      </c>
      <c r="D447" s="32" t="s">
        <v>3436</v>
      </c>
      <c r="E447" s="23" t="s">
        <v>7946</v>
      </c>
      <c r="F447" s="23" t="s">
        <v>5509</v>
      </c>
      <c r="G447" s="30" t="s">
        <v>407</v>
      </c>
      <c r="H447" s="23" t="s">
        <v>408</v>
      </c>
      <c r="I447" s="23" t="s">
        <v>211</v>
      </c>
      <c r="J447" s="23" t="s">
        <v>816</v>
      </c>
      <c r="K447" s="23" t="s">
        <v>38</v>
      </c>
      <c r="L447" s="23" t="s">
        <v>409</v>
      </c>
      <c r="M447" s="23" t="s">
        <v>40</v>
      </c>
      <c r="N447" s="25">
        <v>160014750</v>
      </c>
      <c r="O447" s="25">
        <v>-919625</v>
      </c>
      <c r="P447" s="25">
        <v>159095125</v>
      </c>
      <c r="Q447" s="25">
        <v>137943750</v>
      </c>
      <c r="R447" s="30" t="s">
        <v>5510</v>
      </c>
      <c r="S447" s="23" t="s">
        <v>7947</v>
      </c>
      <c r="T447" s="23" t="s">
        <v>7948</v>
      </c>
      <c r="U447" s="23" t="s">
        <v>5513</v>
      </c>
      <c r="V447" s="23" t="s">
        <v>5514</v>
      </c>
      <c r="W447" s="23" t="s">
        <v>7949</v>
      </c>
      <c r="X447" s="23" t="s">
        <v>5516</v>
      </c>
      <c r="Y447" s="23" t="s">
        <v>5517</v>
      </c>
      <c r="Z447" s="23" t="s">
        <v>5518</v>
      </c>
      <c r="AA447" s="23" t="s">
        <v>3002</v>
      </c>
      <c r="AB447" s="21">
        <v>74426</v>
      </c>
      <c r="AC447" s="23" t="s">
        <v>2002</v>
      </c>
      <c r="AD447" s="23"/>
      <c r="AE447" s="23" t="s">
        <v>3003</v>
      </c>
      <c r="AF447" s="23" t="s">
        <v>3004</v>
      </c>
      <c r="AG447" s="23"/>
      <c r="AH447" s="23" t="s">
        <v>3436</v>
      </c>
      <c r="AI447" s="23" t="s">
        <v>5602</v>
      </c>
      <c r="AJ447" s="23" t="s">
        <v>7950</v>
      </c>
      <c r="AK447" s="23" t="s">
        <v>3001</v>
      </c>
    </row>
    <row r="448" spans="1:37" s="22" customFormat="1" ht="20" customHeight="1" x14ac:dyDescent="0.3">
      <c r="A448" s="34"/>
      <c r="B448" s="34"/>
      <c r="C448" s="35">
        <v>42826</v>
      </c>
      <c r="D448" s="32" t="s">
        <v>3436</v>
      </c>
      <c r="E448" s="23" t="s">
        <v>7951</v>
      </c>
      <c r="F448" s="23" t="s">
        <v>5509</v>
      </c>
      <c r="G448" s="30" t="s">
        <v>407</v>
      </c>
      <c r="H448" s="23" t="s">
        <v>408</v>
      </c>
      <c r="I448" s="23" t="s">
        <v>342</v>
      </c>
      <c r="J448" s="23" t="s">
        <v>344</v>
      </c>
      <c r="K448" s="23" t="s">
        <v>38</v>
      </c>
      <c r="L448" s="23" t="s">
        <v>409</v>
      </c>
      <c r="M448" s="23" t="s">
        <v>40</v>
      </c>
      <c r="N448" s="25">
        <v>165532500</v>
      </c>
      <c r="O448" s="25">
        <v>-6437375</v>
      </c>
      <c r="P448" s="25">
        <v>159095125</v>
      </c>
      <c r="Q448" s="25">
        <v>137943750</v>
      </c>
      <c r="R448" s="30" t="s">
        <v>5510</v>
      </c>
      <c r="S448" s="23" t="s">
        <v>7952</v>
      </c>
      <c r="T448" s="23" t="s">
        <v>7953</v>
      </c>
      <c r="U448" s="23" t="s">
        <v>5513</v>
      </c>
      <c r="V448" s="23" t="s">
        <v>5514</v>
      </c>
      <c r="W448" s="23" t="s">
        <v>7954</v>
      </c>
      <c r="X448" s="23" t="s">
        <v>5516</v>
      </c>
      <c r="Y448" s="23" t="s">
        <v>5561</v>
      </c>
      <c r="Z448" s="23" t="s">
        <v>5562</v>
      </c>
      <c r="AA448" s="23" t="s">
        <v>3388</v>
      </c>
      <c r="AB448" s="21">
        <v>87926</v>
      </c>
      <c r="AC448" s="23" t="s">
        <v>2004</v>
      </c>
      <c r="AD448" s="23"/>
      <c r="AE448" s="23" t="s">
        <v>3389</v>
      </c>
      <c r="AF448" s="23" t="s">
        <v>3390</v>
      </c>
      <c r="AG448" s="23"/>
      <c r="AH448" s="23" t="s">
        <v>3290</v>
      </c>
      <c r="AI448" s="23" t="s">
        <v>5563</v>
      </c>
      <c r="AJ448" s="23" t="s">
        <v>7955</v>
      </c>
      <c r="AK448" s="23" t="s">
        <v>7956</v>
      </c>
    </row>
    <row r="449" spans="1:37" s="22" customFormat="1" ht="20" customHeight="1" x14ac:dyDescent="0.3">
      <c r="A449" s="34"/>
      <c r="B449" s="34"/>
      <c r="C449" s="35">
        <v>42926</v>
      </c>
      <c r="D449" s="32" t="s">
        <v>3436</v>
      </c>
      <c r="E449" s="23" t="s">
        <v>7957</v>
      </c>
      <c r="F449" s="23" t="s">
        <v>5509</v>
      </c>
      <c r="G449" s="30" t="s">
        <v>407</v>
      </c>
      <c r="H449" s="23" t="s">
        <v>408</v>
      </c>
      <c r="I449" s="23" t="s">
        <v>308</v>
      </c>
      <c r="J449" s="23" t="s">
        <v>310</v>
      </c>
      <c r="K449" s="23" t="s">
        <v>38</v>
      </c>
      <c r="L449" s="23" t="s">
        <v>409</v>
      </c>
      <c r="M449" s="23" t="s">
        <v>40</v>
      </c>
      <c r="N449" s="25">
        <v>124149375</v>
      </c>
      <c r="O449" s="25">
        <v>0</v>
      </c>
      <c r="P449" s="25">
        <v>124149375</v>
      </c>
      <c r="Q449" s="25">
        <v>102998000</v>
      </c>
      <c r="R449" s="30" t="s">
        <v>5510</v>
      </c>
      <c r="S449" s="23" t="s">
        <v>7958</v>
      </c>
      <c r="T449" s="23" t="s">
        <v>7959</v>
      </c>
      <c r="U449" s="23" t="s">
        <v>5513</v>
      </c>
      <c r="V449" s="23" t="s">
        <v>5514</v>
      </c>
      <c r="W449" s="23" t="s">
        <v>7960</v>
      </c>
      <c r="X449" s="23" t="s">
        <v>5516</v>
      </c>
      <c r="Y449" s="23" t="s">
        <v>5561</v>
      </c>
      <c r="Z449" s="23" t="s">
        <v>5562</v>
      </c>
      <c r="AA449" s="23" t="s">
        <v>2980</v>
      </c>
      <c r="AB449" s="21">
        <v>79426</v>
      </c>
      <c r="AC449" s="23" t="s">
        <v>2007</v>
      </c>
      <c r="AD449" s="23" t="s">
        <v>2021</v>
      </c>
      <c r="AE449" s="23" t="s">
        <v>3152</v>
      </c>
      <c r="AF449" s="23" t="s">
        <v>3153</v>
      </c>
      <c r="AG449" s="23"/>
      <c r="AH449" s="23" t="s">
        <v>3436</v>
      </c>
      <c r="AI449" s="23" t="s">
        <v>5563</v>
      </c>
      <c r="AJ449" s="23" t="s">
        <v>7961</v>
      </c>
      <c r="AK449" s="23" t="s">
        <v>7962</v>
      </c>
    </row>
    <row r="450" spans="1:37" s="22" customFormat="1" ht="20" customHeight="1" x14ac:dyDescent="0.3">
      <c r="A450" s="34"/>
      <c r="B450" s="34"/>
      <c r="C450" s="35">
        <v>43026</v>
      </c>
      <c r="D450" s="32" t="s">
        <v>3436</v>
      </c>
      <c r="E450" s="23" t="s">
        <v>7963</v>
      </c>
      <c r="F450" s="23" t="s">
        <v>3647</v>
      </c>
      <c r="G450" s="30" t="s">
        <v>407</v>
      </c>
      <c r="H450" s="23" t="s">
        <v>408</v>
      </c>
      <c r="I450" s="23" t="s">
        <v>248</v>
      </c>
      <c r="J450" s="23" t="s">
        <v>250</v>
      </c>
      <c r="K450" s="23" t="s">
        <v>38</v>
      </c>
      <c r="L450" s="23" t="s">
        <v>409</v>
      </c>
      <c r="M450" s="23" t="s">
        <v>40</v>
      </c>
      <c r="N450" s="25">
        <v>30899400</v>
      </c>
      <c r="O450" s="25">
        <v>0</v>
      </c>
      <c r="P450" s="25">
        <v>30899400</v>
      </c>
      <c r="Q450" s="25">
        <v>30899400</v>
      </c>
      <c r="R450" s="30" t="s">
        <v>5510</v>
      </c>
      <c r="S450" s="23" t="s">
        <v>7964</v>
      </c>
      <c r="T450" s="23" t="s">
        <v>7965</v>
      </c>
      <c r="U450" s="23" t="s">
        <v>5513</v>
      </c>
      <c r="V450" s="23" t="s">
        <v>5514</v>
      </c>
      <c r="W450" s="23" t="s">
        <v>7966</v>
      </c>
      <c r="X450" s="23" t="s">
        <v>5516</v>
      </c>
      <c r="Y450" s="23" t="s">
        <v>5843</v>
      </c>
      <c r="Z450" s="23" t="s">
        <v>5844</v>
      </c>
      <c r="AA450" s="23" t="s">
        <v>2957</v>
      </c>
      <c r="AB450" s="21">
        <v>72926</v>
      </c>
      <c r="AC450" s="23" t="s">
        <v>2020</v>
      </c>
      <c r="AD450" s="23"/>
      <c r="AE450" s="23"/>
      <c r="AF450" s="23"/>
      <c r="AG450" s="23"/>
      <c r="AH450" s="23" t="s">
        <v>3436</v>
      </c>
      <c r="AI450" s="23" t="s">
        <v>5563</v>
      </c>
      <c r="AJ450" s="23" t="s">
        <v>7967</v>
      </c>
      <c r="AK450" s="23" t="s">
        <v>7968</v>
      </c>
    </row>
    <row r="451" spans="1:37" s="22" customFormat="1" ht="20" customHeight="1" x14ac:dyDescent="0.3">
      <c r="A451" s="34"/>
      <c r="B451" s="34"/>
      <c r="C451" s="35">
        <v>43126</v>
      </c>
      <c r="D451" s="32" t="s">
        <v>3436</v>
      </c>
      <c r="E451" s="23" t="s">
        <v>7969</v>
      </c>
      <c r="F451" s="23" t="s">
        <v>5509</v>
      </c>
      <c r="G451" s="30" t="s">
        <v>407</v>
      </c>
      <c r="H451" s="23" t="s">
        <v>408</v>
      </c>
      <c r="I451" s="23" t="s">
        <v>244</v>
      </c>
      <c r="J451" s="23" t="s">
        <v>1300</v>
      </c>
      <c r="K451" s="23" t="s">
        <v>38</v>
      </c>
      <c r="L451" s="23" t="s">
        <v>409</v>
      </c>
      <c r="M451" s="23" t="s">
        <v>40</v>
      </c>
      <c r="N451" s="25">
        <v>97112400</v>
      </c>
      <c r="O451" s="25">
        <v>0</v>
      </c>
      <c r="P451" s="25">
        <v>97112400</v>
      </c>
      <c r="Q451" s="25">
        <v>83575520</v>
      </c>
      <c r="R451" s="30" t="s">
        <v>5510</v>
      </c>
      <c r="S451" s="23" t="s">
        <v>7970</v>
      </c>
      <c r="T451" s="23" t="s">
        <v>7971</v>
      </c>
      <c r="U451" s="23" t="s">
        <v>5513</v>
      </c>
      <c r="V451" s="23" t="s">
        <v>5514</v>
      </c>
      <c r="W451" s="23" t="s">
        <v>7972</v>
      </c>
      <c r="X451" s="23" t="s">
        <v>5516</v>
      </c>
      <c r="Y451" s="23" t="s">
        <v>6040</v>
      </c>
      <c r="Z451" s="23" t="s">
        <v>6041</v>
      </c>
      <c r="AA451" s="23" t="s">
        <v>2981</v>
      </c>
      <c r="AB451" s="21">
        <v>73826</v>
      </c>
      <c r="AC451" s="23" t="s">
        <v>2010</v>
      </c>
      <c r="AD451" s="23"/>
      <c r="AE451" s="23" t="s">
        <v>2982</v>
      </c>
      <c r="AF451" s="23" t="s">
        <v>2983</v>
      </c>
      <c r="AG451" s="23"/>
      <c r="AH451" s="23" t="s">
        <v>3436</v>
      </c>
      <c r="AI451" s="23" t="s">
        <v>5563</v>
      </c>
      <c r="AJ451" s="23" t="s">
        <v>7973</v>
      </c>
      <c r="AK451" s="23" t="s">
        <v>7974</v>
      </c>
    </row>
    <row r="452" spans="1:37" s="22" customFormat="1" ht="20" customHeight="1" x14ac:dyDescent="0.3">
      <c r="A452" s="34"/>
      <c r="B452" s="34"/>
      <c r="C452" s="35">
        <v>43226</v>
      </c>
      <c r="D452" s="32" t="s">
        <v>3600</v>
      </c>
      <c r="E452" s="23" t="s">
        <v>7975</v>
      </c>
      <c r="F452" s="23" t="s">
        <v>3647</v>
      </c>
      <c r="G452" s="30" t="s">
        <v>407</v>
      </c>
      <c r="H452" s="23" t="s">
        <v>408</v>
      </c>
      <c r="I452" s="23" t="s">
        <v>265</v>
      </c>
      <c r="J452" s="23" t="s">
        <v>848</v>
      </c>
      <c r="K452" s="23" t="s">
        <v>38</v>
      </c>
      <c r="L452" s="23" t="s">
        <v>409</v>
      </c>
      <c r="M452" s="23" t="s">
        <v>40</v>
      </c>
      <c r="N452" s="25">
        <v>15953663548</v>
      </c>
      <c r="O452" s="25">
        <v>0</v>
      </c>
      <c r="P452" s="25">
        <v>15953663548</v>
      </c>
      <c r="Q452" s="25">
        <v>15953663548</v>
      </c>
      <c r="R452" s="30" t="s">
        <v>5879</v>
      </c>
      <c r="S452" s="23" t="s">
        <v>7976</v>
      </c>
      <c r="T452" s="23" t="s">
        <v>7977</v>
      </c>
      <c r="U452" s="23" t="s">
        <v>6338</v>
      </c>
      <c r="V452" s="23"/>
      <c r="W452" s="23"/>
      <c r="X452" s="23"/>
      <c r="Y452" s="23"/>
      <c r="Z452" s="23"/>
      <c r="AA452" s="23" t="s">
        <v>2748</v>
      </c>
      <c r="AB452" s="21">
        <v>95626</v>
      </c>
      <c r="AC452" s="23" t="s">
        <v>2026</v>
      </c>
      <c r="AD452" s="23"/>
      <c r="AE452" s="23"/>
      <c r="AF452" s="23"/>
      <c r="AG452" s="23"/>
      <c r="AH452" s="23" t="s">
        <v>3600</v>
      </c>
      <c r="AI452" s="23" t="s">
        <v>5602</v>
      </c>
      <c r="AJ452" s="23" t="s">
        <v>7978</v>
      </c>
      <c r="AK452" s="23" t="s">
        <v>3457</v>
      </c>
    </row>
    <row r="453" spans="1:37" s="22" customFormat="1" ht="20" customHeight="1" x14ac:dyDescent="0.3">
      <c r="A453" s="34"/>
      <c r="B453" s="34"/>
      <c r="C453" s="35">
        <v>43326</v>
      </c>
      <c r="D453" s="32" t="s">
        <v>3600</v>
      </c>
      <c r="E453" s="23" t="s">
        <v>7979</v>
      </c>
      <c r="F453" s="23" t="s">
        <v>3647</v>
      </c>
      <c r="G453" s="30" t="s">
        <v>407</v>
      </c>
      <c r="H453" s="23" t="s">
        <v>408</v>
      </c>
      <c r="I453" s="23" t="s">
        <v>265</v>
      </c>
      <c r="J453" s="23" t="s">
        <v>848</v>
      </c>
      <c r="K453" s="23" t="s">
        <v>38</v>
      </c>
      <c r="L453" s="23" t="s">
        <v>409</v>
      </c>
      <c r="M453" s="23" t="s">
        <v>40</v>
      </c>
      <c r="N453" s="25">
        <v>5029328344</v>
      </c>
      <c r="O453" s="25">
        <v>0</v>
      </c>
      <c r="P453" s="25">
        <v>5029328344</v>
      </c>
      <c r="Q453" s="25">
        <v>5029328344</v>
      </c>
      <c r="R453" s="30" t="s">
        <v>5879</v>
      </c>
      <c r="S453" s="23" t="s">
        <v>7980</v>
      </c>
      <c r="T453" s="23" t="s">
        <v>7981</v>
      </c>
      <c r="U453" s="23" t="s">
        <v>5513</v>
      </c>
      <c r="V453" s="23" t="s">
        <v>5882</v>
      </c>
      <c r="W453" s="23" t="s">
        <v>7982</v>
      </c>
      <c r="X453" s="23" t="s">
        <v>5516</v>
      </c>
      <c r="Y453" s="23" t="s">
        <v>5754</v>
      </c>
      <c r="Z453" s="23" t="s">
        <v>5755</v>
      </c>
      <c r="AA453" s="23" t="s">
        <v>3601</v>
      </c>
      <c r="AB453" s="21">
        <v>95726</v>
      </c>
      <c r="AC453" s="23" t="s">
        <v>3602</v>
      </c>
      <c r="AD453" s="23"/>
      <c r="AE453" s="23"/>
      <c r="AF453" s="23"/>
      <c r="AG453" s="23"/>
      <c r="AH453" s="23" t="s">
        <v>3600</v>
      </c>
      <c r="AI453" s="23" t="s">
        <v>5602</v>
      </c>
      <c r="AJ453" s="23" t="s">
        <v>7983</v>
      </c>
      <c r="AK453" s="23" t="s">
        <v>3457</v>
      </c>
    </row>
    <row r="454" spans="1:37" s="22" customFormat="1" ht="20" customHeight="1" x14ac:dyDescent="0.3">
      <c r="A454" s="34"/>
      <c r="B454" s="34"/>
      <c r="C454" s="35">
        <v>43426</v>
      </c>
      <c r="D454" s="32" t="s">
        <v>3600</v>
      </c>
      <c r="E454" s="23" t="s">
        <v>7984</v>
      </c>
      <c r="F454" s="23" t="s">
        <v>5509</v>
      </c>
      <c r="G454" s="30" t="s">
        <v>407</v>
      </c>
      <c r="H454" s="23" t="s">
        <v>408</v>
      </c>
      <c r="I454" s="23" t="s">
        <v>368</v>
      </c>
      <c r="J454" s="23" t="s">
        <v>370</v>
      </c>
      <c r="K454" s="23" t="s">
        <v>38</v>
      </c>
      <c r="L454" s="23" t="s">
        <v>409</v>
      </c>
      <c r="M454" s="23" t="s">
        <v>40</v>
      </c>
      <c r="N454" s="25">
        <v>34761825</v>
      </c>
      <c r="O454" s="25">
        <v>0</v>
      </c>
      <c r="P454" s="25">
        <v>34761825</v>
      </c>
      <c r="Q454" s="25">
        <v>28839440</v>
      </c>
      <c r="R454" s="30" t="s">
        <v>5510</v>
      </c>
      <c r="S454" s="23" t="s">
        <v>7985</v>
      </c>
      <c r="T454" s="23" t="s">
        <v>7986</v>
      </c>
      <c r="U454" s="23" t="s">
        <v>5513</v>
      </c>
      <c r="V454" s="23" t="s">
        <v>5514</v>
      </c>
      <c r="W454" s="23" t="s">
        <v>7987</v>
      </c>
      <c r="X454" s="23" t="s">
        <v>5516</v>
      </c>
      <c r="Y454" s="23" t="s">
        <v>5754</v>
      </c>
      <c r="Z454" s="23" t="s">
        <v>5755</v>
      </c>
      <c r="AA454" s="23" t="s">
        <v>2815</v>
      </c>
      <c r="AB454" s="21">
        <v>82726</v>
      </c>
      <c r="AC454" s="23" t="s">
        <v>2035</v>
      </c>
      <c r="AD454" s="23"/>
      <c r="AE454" s="23" t="s">
        <v>3244</v>
      </c>
      <c r="AF454" s="23" t="s">
        <v>3245</v>
      </c>
      <c r="AG454" s="23"/>
      <c r="AH454" s="23" t="s">
        <v>3436</v>
      </c>
      <c r="AI454" s="23" t="s">
        <v>5602</v>
      </c>
      <c r="AJ454" s="23" t="s">
        <v>7988</v>
      </c>
      <c r="AK454" s="23" t="s">
        <v>7989</v>
      </c>
    </row>
    <row r="455" spans="1:37" s="22" customFormat="1" ht="20" customHeight="1" x14ac:dyDescent="0.3">
      <c r="A455" s="34"/>
      <c r="B455" s="34"/>
      <c r="C455" s="35">
        <v>43526</v>
      </c>
      <c r="D455" s="32" t="s">
        <v>3600</v>
      </c>
      <c r="E455" s="23" t="s">
        <v>7990</v>
      </c>
      <c r="F455" s="23" t="s">
        <v>3647</v>
      </c>
      <c r="G455" s="30" t="s">
        <v>407</v>
      </c>
      <c r="H455" s="23" t="s">
        <v>408</v>
      </c>
      <c r="I455" s="23" t="s">
        <v>211</v>
      </c>
      <c r="J455" s="23" t="s">
        <v>816</v>
      </c>
      <c r="K455" s="23" t="s">
        <v>38</v>
      </c>
      <c r="L455" s="23" t="s">
        <v>409</v>
      </c>
      <c r="M455" s="23" t="s">
        <v>40</v>
      </c>
      <c r="N455" s="25">
        <v>1153175974</v>
      </c>
      <c r="O455" s="25">
        <v>0</v>
      </c>
      <c r="P455" s="25">
        <v>1153175974</v>
      </c>
      <c r="Q455" s="25">
        <v>1153175974</v>
      </c>
      <c r="R455" s="30" t="s">
        <v>5879</v>
      </c>
      <c r="S455" s="23" t="s">
        <v>7991</v>
      </c>
      <c r="T455" s="23" t="s">
        <v>7992</v>
      </c>
      <c r="U455" s="23" t="s">
        <v>5513</v>
      </c>
      <c r="V455" s="23" t="s">
        <v>5514</v>
      </c>
      <c r="W455" s="23" t="s">
        <v>7993</v>
      </c>
      <c r="X455" s="23" t="s">
        <v>5516</v>
      </c>
      <c r="Y455" s="23" t="s">
        <v>5527</v>
      </c>
      <c r="Z455" s="23" t="s">
        <v>5528</v>
      </c>
      <c r="AA455" s="23" t="s">
        <v>3604</v>
      </c>
      <c r="AB455" s="21">
        <v>95826</v>
      </c>
      <c r="AC455" s="23" t="s">
        <v>2040</v>
      </c>
      <c r="AD455" s="23"/>
      <c r="AE455" s="23"/>
      <c r="AF455" s="23"/>
      <c r="AG455" s="23"/>
      <c r="AH455" s="23" t="s">
        <v>3600</v>
      </c>
      <c r="AI455" s="23" t="s">
        <v>6642</v>
      </c>
      <c r="AJ455" s="23" t="s">
        <v>7994</v>
      </c>
      <c r="AK455" s="23" t="s">
        <v>3603</v>
      </c>
    </row>
    <row r="456" spans="1:37" s="22" customFormat="1" ht="20" customHeight="1" x14ac:dyDescent="0.3">
      <c r="A456" s="34"/>
      <c r="B456" s="34"/>
      <c r="C456" s="35">
        <v>43626</v>
      </c>
      <c r="D456" s="32" t="s">
        <v>3600</v>
      </c>
      <c r="E456" s="23" t="s">
        <v>7995</v>
      </c>
      <c r="F456" s="23" t="s">
        <v>3647</v>
      </c>
      <c r="G456" s="30" t="s">
        <v>407</v>
      </c>
      <c r="H456" s="23" t="s">
        <v>408</v>
      </c>
      <c r="I456" s="23" t="s">
        <v>265</v>
      </c>
      <c r="J456" s="23" t="s">
        <v>848</v>
      </c>
      <c r="K456" s="23" t="s">
        <v>38</v>
      </c>
      <c r="L456" s="23" t="s">
        <v>409</v>
      </c>
      <c r="M456" s="23" t="s">
        <v>40</v>
      </c>
      <c r="N456" s="25">
        <v>19294105169</v>
      </c>
      <c r="O456" s="25">
        <v>0</v>
      </c>
      <c r="P456" s="25">
        <v>19294105169</v>
      </c>
      <c r="Q456" s="25">
        <v>19294105169</v>
      </c>
      <c r="R456" s="30" t="s">
        <v>5879</v>
      </c>
      <c r="S456" s="23" t="s">
        <v>7996</v>
      </c>
      <c r="T456" s="23" t="s">
        <v>7997</v>
      </c>
      <c r="U456" s="23" t="s">
        <v>5513</v>
      </c>
      <c r="V456" s="23" t="s">
        <v>5514</v>
      </c>
      <c r="W456" s="23" t="s">
        <v>7998</v>
      </c>
      <c r="X456" s="23" t="s">
        <v>5516</v>
      </c>
      <c r="Y456" s="23" t="s">
        <v>6380</v>
      </c>
      <c r="Z456" s="23" t="s">
        <v>6381</v>
      </c>
      <c r="AA456" s="23" t="s">
        <v>3605</v>
      </c>
      <c r="AB456" s="21">
        <v>95926</v>
      </c>
      <c r="AC456" s="23" t="s">
        <v>3606</v>
      </c>
      <c r="AD456" s="23"/>
      <c r="AE456" s="23"/>
      <c r="AF456" s="23"/>
      <c r="AG456" s="23"/>
      <c r="AH456" s="23" t="s">
        <v>3600</v>
      </c>
      <c r="AI456" s="23" t="s">
        <v>5602</v>
      </c>
      <c r="AJ456" s="23" t="s">
        <v>7999</v>
      </c>
      <c r="AK456" s="23" t="s">
        <v>3457</v>
      </c>
    </row>
    <row r="457" spans="1:37" s="22" customFormat="1" ht="20" customHeight="1" x14ac:dyDescent="0.3">
      <c r="A457" s="34"/>
      <c r="B457" s="34"/>
      <c r="C457" s="35">
        <v>43726</v>
      </c>
      <c r="D457" s="32" t="s">
        <v>3600</v>
      </c>
      <c r="E457" s="23" t="s">
        <v>8000</v>
      </c>
      <c r="F457" s="23" t="s">
        <v>3647</v>
      </c>
      <c r="G457" s="30" t="s">
        <v>407</v>
      </c>
      <c r="H457" s="23" t="s">
        <v>408</v>
      </c>
      <c r="I457" s="23" t="s">
        <v>246</v>
      </c>
      <c r="J457" s="23" t="s">
        <v>247</v>
      </c>
      <c r="K457" s="23" t="s">
        <v>38</v>
      </c>
      <c r="L457" s="23" t="s">
        <v>409</v>
      </c>
      <c r="M457" s="23" t="s">
        <v>40</v>
      </c>
      <c r="N457" s="25">
        <v>671000000</v>
      </c>
      <c r="O457" s="25">
        <v>0</v>
      </c>
      <c r="P457" s="25">
        <v>671000000</v>
      </c>
      <c r="Q457" s="25">
        <v>671000000</v>
      </c>
      <c r="R457" s="30" t="s">
        <v>5879</v>
      </c>
      <c r="S457" s="23" t="s">
        <v>8001</v>
      </c>
      <c r="T457" s="23" t="s">
        <v>8002</v>
      </c>
      <c r="U457" s="23" t="s">
        <v>5513</v>
      </c>
      <c r="V457" s="23" t="s">
        <v>5514</v>
      </c>
      <c r="W457" s="23" t="s">
        <v>8003</v>
      </c>
      <c r="X457" s="23" t="s">
        <v>5516</v>
      </c>
      <c r="Y457" s="23" t="s">
        <v>5695</v>
      </c>
      <c r="Z457" s="23" t="s">
        <v>5696</v>
      </c>
      <c r="AA457" s="23" t="s">
        <v>1958</v>
      </c>
      <c r="AB457" s="21">
        <v>96026</v>
      </c>
      <c r="AC457" s="23" t="s">
        <v>2046</v>
      </c>
      <c r="AD457" s="23"/>
      <c r="AE457" s="23"/>
      <c r="AF457" s="23"/>
      <c r="AG457" s="23"/>
      <c r="AH457" s="23" t="s">
        <v>3600</v>
      </c>
      <c r="AI457" s="23" t="s">
        <v>6156</v>
      </c>
      <c r="AJ457" s="23" t="s">
        <v>8004</v>
      </c>
      <c r="AK457" s="23" t="s">
        <v>3607</v>
      </c>
    </row>
    <row r="458" spans="1:37" s="22" customFormat="1" ht="20" customHeight="1" x14ac:dyDescent="0.3">
      <c r="A458" s="34"/>
      <c r="B458" s="34"/>
      <c r="C458" s="35">
        <v>43826</v>
      </c>
      <c r="D458" s="32" t="s">
        <v>3600</v>
      </c>
      <c r="E458" s="23" t="s">
        <v>8005</v>
      </c>
      <c r="F458" s="23" t="s">
        <v>5509</v>
      </c>
      <c r="G458" s="30" t="s">
        <v>407</v>
      </c>
      <c r="H458" s="23" t="s">
        <v>408</v>
      </c>
      <c r="I458" s="23" t="s">
        <v>61</v>
      </c>
      <c r="J458" s="23" t="s">
        <v>64</v>
      </c>
      <c r="K458" s="23" t="s">
        <v>38</v>
      </c>
      <c r="L458" s="23" t="s">
        <v>409</v>
      </c>
      <c r="M458" s="23" t="s">
        <v>40</v>
      </c>
      <c r="N458" s="25">
        <v>7301129850</v>
      </c>
      <c r="O458" s="25">
        <v>0</v>
      </c>
      <c r="P458" s="25">
        <v>7301129850</v>
      </c>
      <c r="Q458" s="25">
        <v>4454427705</v>
      </c>
      <c r="R458" s="30" t="s">
        <v>5879</v>
      </c>
      <c r="S458" s="23" t="s">
        <v>8006</v>
      </c>
      <c r="T458" s="23" t="s">
        <v>8007</v>
      </c>
      <c r="U458" s="23" t="s">
        <v>5513</v>
      </c>
      <c r="V458" s="23" t="s">
        <v>5514</v>
      </c>
      <c r="W458" s="23" t="s">
        <v>8008</v>
      </c>
      <c r="X458" s="23" t="s">
        <v>5516</v>
      </c>
      <c r="Y458" s="23" t="s">
        <v>5517</v>
      </c>
      <c r="Z458" s="23" t="s">
        <v>5518</v>
      </c>
      <c r="AA458" s="23" t="s">
        <v>3609</v>
      </c>
      <c r="AB458" s="21">
        <v>96126</v>
      </c>
      <c r="AC458" s="23" t="s">
        <v>2014</v>
      </c>
      <c r="AD458" s="23" t="s">
        <v>8009</v>
      </c>
      <c r="AE458" s="23" t="s">
        <v>3610</v>
      </c>
      <c r="AF458" s="23" t="s">
        <v>3611</v>
      </c>
      <c r="AG458" s="23"/>
      <c r="AH458" s="23" t="s">
        <v>3600</v>
      </c>
      <c r="AI458" s="23" t="s">
        <v>5602</v>
      </c>
      <c r="AJ458" s="23" t="s">
        <v>8010</v>
      </c>
      <c r="AK458" s="23" t="s">
        <v>3608</v>
      </c>
    </row>
    <row r="459" spans="1:37" s="22" customFormat="1" ht="20" customHeight="1" x14ac:dyDescent="0.3">
      <c r="A459" s="34"/>
      <c r="B459" s="34"/>
      <c r="C459" s="35">
        <v>43926</v>
      </c>
      <c r="D459" s="32" t="s">
        <v>3600</v>
      </c>
      <c r="E459" s="23" t="s">
        <v>8011</v>
      </c>
      <c r="F459" s="23" t="s">
        <v>5509</v>
      </c>
      <c r="G459" s="30" t="s">
        <v>407</v>
      </c>
      <c r="H459" s="23" t="s">
        <v>408</v>
      </c>
      <c r="I459" s="23" t="s">
        <v>353</v>
      </c>
      <c r="J459" s="23" t="s">
        <v>355</v>
      </c>
      <c r="K459" s="23" t="s">
        <v>38</v>
      </c>
      <c r="L459" s="23" t="s">
        <v>409</v>
      </c>
      <c r="M459" s="23" t="s">
        <v>40</v>
      </c>
      <c r="N459" s="25">
        <v>49659750</v>
      </c>
      <c r="O459" s="25">
        <v>0</v>
      </c>
      <c r="P459" s="25">
        <v>49659750</v>
      </c>
      <c r="Q459" s="25">
        <v>41567050</v>
      </c>
      <c r="R459" s="30" t="s">
        <v>5510</v>
      </c>
      <c r="S459" s="23" t="s">
        <v>8012</v>
      </c>
      <c r="T459" s="23" t="s">
        <v>8013</v>
      </c>
      <c r="U459" s="23" t="s">
        <v>5513</v>
      </c>
      <c r="V459" s="23" t="s">
        <v>5514</v>
      </c>
      <c r="W459" s="23" t="s">
        <v>8014</v>
      </c>
      <c r="X459" s="23" t="s">
        <v>5516</v>
      </c>
      <c r="Y459" s="23" t="s">
        <v>5517</v>
      </c>
      <c r="Z459" s="23" t="s">
        <v>5518</v>
      </c>
      <c r="AA459" s="23" t="s">
        <v>2238</v>
      </c>
      <c r="AB459" s="21">
        <v>50026</v>
      </c>
      <c r="AC459" s="23" t="s">
        <v>2031</v>
      </c>
      <c r="AD459" s="23"/>
      <c r="AE459" s="23" t="s">
        <v>2239</v>
      </c>
      <c r="AF459" s="23" t="s">
        <v>2240</v>
      </c>
      <c r="AG459" s="23"/>
      <c r="AH459" s="23" t="s">
        <v>3290</v>
      </c>
      <c r="AI459" s="23" t="s">
        <v>5563</v>
      </c>
      <c r="AJ459" s="23" t="s">
        <v>8015</v>
      </c>
      <c r="AK459" s="23" t="s">
        <v>8016</v>
      </c>
    </row>
    <row r="460" spans="1:37" s="22" customFormat="1" ht="20" customHeight="1" x14ac:dyDescent="0.3">
      <c r="A460" s="34"/>
      <c r="B460" s="34"/>
      <c r="C460" s="35">
        <v>44026</v>
      </c>
      <c r="D460" s="32" t="s">
        <v>3600</v>
      </c>
      <c r="E460" s="23" t="s">
        <v>8017</v>
      </c>
      <c r="F460" s="23" t="s">
        <v>5509</v>
      </c>
      <c r="G460" s="30" t="s">
        <v>407</v>
      </c>
      <c r="H460" s="23" t="s">
        <v>408</v>
      </c>
      <c r="I460" s="23" t="s">
        <v>345</v>
      </c>
      <c r="J460" s="23" t="s">
        <v>347</v>
      </c>
      <c r="K460" s="23" t="s">
        <v>38</v>
      </c>
      <c r="L460" s="23" t="s">
        <v>409</v>
      </c>
      <c r="M460" s="23" t="s">
        <v>40</v>
      </c>
      <c r="N460" s="25">
        <v>472000000</v>
      </c>
      <c r="O460" s="25">
        <v>-10666667</v>
      </c>
      <c r="P460" s="25">
        <v>461333333</v>
      </c>
      <c r="Q460" s="25">
        <v>400000000</v>
      </c>
      <c r="R460" s="30" t="s">
        <v>5879</v>
      </c>
      <c r="S460" s="23" t="s">
        <v>8018</v>
      </c>
      <c r="T460" s="23" t="s">
        <v>8019</v>
      </c>
      <c r="U460" s="23" t="s">
        <v>5513</v>
      </c>
      <c r="V460" s="23" t="s">
        <v>5514</v>
      </c>
      <c r="W460" s="23" t="s">
        <v>8020</v>
      </c>
      <c r="X460" s="23" t="s">
        <v>5516</v>
      </c>
      <c r="Y460" s="23" t="s">
        <v>5561</v>
      </c>
      <c r="Z460" s="23" t="s">
        <v>5562</v>
      </c>
      <c r="AA460" s="23" t="s">
        <v>2564</v>
      </c>
      <c r="AB460" s="21">
        <v>60526</v>
      </c>
      <c r="AC460" s="23" t="s">
        <v>2565</v>
      </c>
      <c r="AD460" s="23" t="s">
        <v>8021</v>
      </c>
      <c r="AE460" s="23" t="s">
        <v>2566</v>
      </c>
      <c r="AF460" s="23" t="s">
        <v>2567</v>
      </c>
      <c r="AG460" s="23"/>
      <c r="AH460" s="23" t="s">
        <v>3436</v>
      </c>
      <c r="AI460" s="23" t="s">
        <v>5563</v>
      </c>
      <c r="AJ460" s="23" t="s">
        <v>8022</v>
      </c>
      <c r="AK460" s="23" t="s">
        <v>8023</v>
      </c>
    </row>
    <row r="461" spans="1:37" s="22" customFormat="1" ht="20" customHeight="1" x14ac:dyDescent="0.3">
      <c r="A461" s="34"/>
      <c r="B461" s="34"/>
      <c r="C461" s="35">
        <v>44126</v>
      </c>
      <c r="D461" s="32" t="s">
        <v>3600</v>
      </c>
      <c r="E461" s="23" t="s">
        <v>8024</v>
      </c>
      <c r="F461" s="23" t="s">
        <v>5509</v>
      </c>
      <c r="G461" s="30" t="s">
        <v>407</v>
      </c>
      <c r="H461" s="23" t="s">
        <v>408</v>
      </c>
      <c r="I461" s="23" t="s">
        <v>353</v>
      </c>
      <c r="J461" s="23" t="s">
        <v>355</v>
      </c>
      <c r="K461" s="23" t="s">
        <v>38</v>
      </c>
      <c r="L461" s="23" t="s">
        <v>409</v>
      </c>
      <c r="M461" s="23" t="s">
        <v>40</v>
      </c>
      <c r="N461" s="25">
        <v>59591700</v>
      </c>
      <c r="O461" s="25">
        <v>0</v>
      </c>
      <c r="P461" s="25">
        <v>59591700</v>
      </c>
      <c r="Q461" s="25">
        <v>50321880</v>
      </c>
      <c r="R461" s="30" t="s">
        <v>5510</v>
      </c>
      <c r="S461" s="23" t="s">
        <v>8025</v>
      </c>
      <c r="T461" s="23" t="s">
        <v>8026</v>
      </c>
      <c r="U461" s="23" t="s">
        <v>5513</v>
      </c>
      <c r="V461" s="23" t="s">
        <v>5514</v>
      </c>
      <c r="W461" s="23" t="s">
        <v>8027</v>
      </c>
      <c r="X461" s="23" t="s">
        <v>5516</v>
      </c>
      <c r="Y461" s="23" t="s">
        <v>5517</v>
      </c>
      <c r="Z461" s="23" t="s">
        <v>5518</v>
      </c>
      <c r="AA461" s="23" t="s">
        <v>2754</v>
      </c>
      <c r="AB461" s="21">
        <v>66726</v>
      </c>
      <c r="AC461" s="23" t="s">
        <v>2049</v>
      </c>
      <c r="AD461" s="23"/>
      <c r="AE461" s="23" t="s">
        <v>2755</v>
      </c>
      <c r="AF461" s="23" t="s">
        <v>2756</v>
      </c>
      <c r="AG461" s="23"/>
      <c r="AH461" s="23" t="s">
        <v>3290</v>
      </c>
      <c r="AI461" s="23" t="s">
        <v>5563</v>
      </c>
      <c r="AJ461" s="23" t="s">
        <v>8028</v>
      </c>
      <c r="AK461" s="23" t="s">
        <v>8029</v>
      </c>
    </row>
    <row r="462" spans="1:37" s="22" customFormat="1" ht="20" customHeight="1" x14ac:dyDescent="0.3">
      <c r="A462" s="34"/>
      <c r="B462" s="34"/>
      <c r="C462" s="35">
        <v>44226</v>
      </c>
      <c r="D462" s="32" t="s">
        <v>3600</v>
      </c>
      <c r="E462" s="23" t="s">
        <v>8030</v>
      </c>
      <c r="F462" s="23" t="s">
        <v>5509</v>
      </c>
      <c r="G462" s="30" t="s">
        <v>407</v>
      </c>
      <c r="H462" s="23" t="s">
        <v>408</v>
      </c>
      <c r="I462" s="23" t="s">
        <v>244</v>
      </c>
      <c r="J462" s="23" t="s">
        <v>1300</v>
      </c>
      <c r="K462" s="23" t="s">
        <v>38</v>
      </c>
      <c r="L462" s="23" t="s">
        <v>409</v>
      </c>
      <c r="M462" s="23" t="s">
        <v>40</v>
      </c>
      <c r="N462" s="25">
        <v>109251450</v>
      </c>
      <c r="O462" s="25">
        <v>0</v>
      </c>
      <c r="P462" s="25">
        <v>109251450</v>
      </c>
      <c r="Q462" s="25">
        <v>94684590</v>
      </c>
      <c r="R462" s="30" t="s">
        <v>5510</v>
      </c>
      <c r="S462" s="23" t="s">
        <v>8031</v>
      </c>
      <c r="T462" s="23" t="s">
        <v>8032</v>
      </c>
      <c r="U462" s="23" t="s">
        <v>5513</v>
      </c>
      <c r="V462" s="23" t="s">
        <v>5514</v>
      </c>
      <c r="W462" s="23" t="s">
        <v>8033</v>
      </c>
      <c r="X462" s="23" t="s">
        <v>5516</v>
      </c>
      <c r="Y462" s="23" t="s">
        <v>5561</v>
      </c>
      <c r="Z462" s="23" t="s">
        <v>5562</v>
      </c>
      <c r="AA462" s="23" t="s">
        <v>2527</v>
      </c>
      <c r="AB462" s="21">
        <v>59226</v>
      </c>
      <c r="AC462" s="23" t="s">
        <v>2053</v>
      </c>
      <c r="AD462" s="23"/>
      <c r="AE462" s="23" t="s">
        <v>2528</v>
      </c>
      <c r="AF462" s="23" t="s">
        <v>2529</v>
      </c>
      <c r="AG462" s="23"/>
      <c r="AH462" s="23" t="s">
        <v>3436</v>
      </c>
      <c r="AI462" s="23" t="s">
        <v>5563</v>
      </c>
      <c r="AJ462" s="23" t="s">
        <v>8034</v>
      </c>
      <c r="AK462" s="23" t="s">
        <v>8035</v>
      </c>
    </row>
    <row r="463" spans="1:37" s="22" customFormat="1" ht="20" customHeight="1" x14ac:dyDescent="0.3">
      <c r="A463" s="34"/>
      <c r="B463" s="34"/>
      <c r="C463" s="35">
        <v>44326</v>
      </c>
      <c r="D463" s="32" t="s">
        <v>3600</v>
      </c>
      <c r="E463" s="23" t="s">
        <v>8036</v>
      </c>
      <c r="F463" s="23" t="s">
        <v>5509</v>
      </c>
      <c r="G463" s="30" t="s">
        <v>407</v>
      </c>
      <c r="H463" s="23" t="s">
        <v>408</v>
      </c>
      <c r="I463" s="23" t="s">
        <v>326</v>
      </c>
      <c r="J463" s="23" t="s">
        <v>1600</v>
      </c>
      <c r="K463" s="23" t="s">
        <v>38</v>
      </c>
      <c r="L463" s="23" t="s">
        <v>409</v>
      </c>
      <c r="M463" s="23" t="s">
        <v>40</v>
      </c>
      <c r="N463" s="25">
        <v>51204720</v>
      </c>
      <c r="O463" s="25">
        <v>-588560</v>
      </c>
      <c r="P463" s="25">
        <v>50616160</v>
      </c>
      <c r="Q463" s="25">
        <v>44142000</v>
      </c>
      <c r="R463" s="30" t="s">
        <v>5510</v>
      </c>
      <c r="S463" s="23" t="s">
        <v>8037</v>
      </c>
      <c r="T463" s="23" t="s">
        <v>8038</v>
      </c>
      <c r="U463" s="23" t="s">
        <v>5513</v>
      </c>
      <c r="V463" s="23" t="s">
        <v>5514</v>
      </c>
      <c r="W463" s="23" t="s">
        <v>8039</v>
      </c>
      <c r="X463" s="23" t="s">
        <v>5516</v>
      </c>
      <c r="Y463" s="23" t="s">
        <v>5517</v>
      </c>
      <c r="Z463" s="23" t="s">
        <v>5518</v>
      </c>
      <c r="AA463" s="23" t="s">
        <v>2836</v>
      </c>
      <c r="AB463" s="21">
        <v>84426</v>
      </c>
      <c r="AC463" s="23" t="s">
        <v>1331</v>
      </c>
      <c r="AD463" s="23"/>
      <c r="AE463" s="23" t="s">
        <v>3277</v>
      </c>
      <c r="AF463" s="23" t="s">
        <v>3278</v>
      </c>
      <c r="AG463" s="23"/>
      <c r="AH463" s="23" t="s">
        <v>5488</v>
      </c>
      <c r="AI463" s="23" t="s">
        <v>5563</v>
      </c>
      <c r="AJ463" s="23" t="s">
        <v>8040</v>
      </c>
      <c r="AK463" s="23" t="s">
        <v>8041</v>
      </c>
    </row>
    <row r="464" spans="1:37" s="22" customFormat="1" ht="20" customHeight="1" x14ac:dyDescent="0.3">
      <c r="A464" s="34"/>
      <c r="B464" s="34"/>
      <c r="C464" s="35">
        <v>44426</v>
      </c>
      <c r="D464" s="32" t="s">
        <v>3600</v>
      </c>
      <c r="E464" s="23" t="s">
        <v>8042</v>
      </c>
      <c r="F464" s="23" t="s">
        <v>5509</v>
      </c>
      <c r="G464" s="30" t="s">
        <v>407</v>
      </c>
      <c r="H464" s="23" t="s">
        <v>408</v>
      </c>
      <c r="I464" s="23" t="s">
        <v>265</v>
      </c>
      <c r="J464" s="23" t="s">
        <v>848</v>
      </c>
      <c r="K464" s="23" t="s">
        <v>38</v>
      </c>
      <c r="L464" s="23" t="s">
        <v>409</v>
      </c>
      <c r="M464" s="23" t="s">
        <v>40</v>
      </c>
      <c r="N464" s="25">
        <v>143645425</v>
      </c>
      <c r="O464" s="25">
        <v>-4450985</v>
      </c>
      <c r="P464" s="25">
        <v>139194440</v>
      </c>
      <c r="Q464" s="25">
        <v>121390500</v>
      </c>
      <c r="R464" s="30" t="s">
        <v>5510</v>
      </c>
      <c r="S464" s="23" t="s">
        <v>8043</v>
      </c>
      <c r="T464" s="23" t="s">
        <v>8044</v>
      </c>
      <c r="U464" s="23" t="s">
        <v>5513</v>
      </c>
      <c r="V464" s="23" t="s">
        <v>5514</v>
      </c>
      <c r="W464" s="23" t="s">
        <v>8045</v>
      </c>
      <c r="X464" s="23" t="s">
        <v>5516</v>
      </c>
      <c r="Y464" s="23" t="s">
        <v>5517</v>
      </c>
      <c r="Z464" s="23" t="s">
        <v>5518</v>
      </c>
      <c r="AA464" s="23" t="s">
        <v>1217</v>
      </c>
      <c r="AB464" s="21">
        <v>35526</v>
      </c>
      <c r="AC464" s="23" t="s">
        <v>1775</v>
      </c>
      <c r="AD464" s="23"/>
      <c r="AE464" s="23" t="s">
        <v>1776</v>
      </c>
      <c r="AF464" s="23" t="s">
        <v>1777</v>
      </c>
      <c r="AG464" s="23"/>
      <c r="AH464" s="23" t="s">
        <v>3600</v>
      </c>
      <c r="AI464" s="23" t="s">
        <v>5563</v>
      </c>
      <c r="AJ464" s="23" t="s">
        <v>8046</v>
      </c>
      <c r="AK464" s="23" t="s">
        <v>8047</v>
      </c>
    </row>
    <row r="465" spans="1:37" s="22" customFormat="1" ht="20" customHeight="1" x14ac:dyDescent="0.3">
      <c r="A465" s="34"/>
      <c r="B465" s="34"/>
      <c r="C465" s="35">
        <v>44526</v>
      </c>
      <c r="D465" s="32" t="s">
        <v>3600</v>
      </c>
      <c r="E465" s="23" t="s">
        <v>8048</v>
      </c>
      <c r="F465" s="23" t="s">
        <v>5509</v>
      </c>
      <c r="G465" s="30" t="s">
        <v>407</v>
      </c>
      <c r="H465" s="23" t="s">
        <v>408</v>
      </c>
      <c r="I465" s="23" t="s">
        <v>265</v>
      </c>
      <c r="J465" s="23" t="s">
        <v>848</v>
      </c>
      <c r="K465" s="23" t="s">
        <v>38</v>
      </c>
      <c r="L465" s="23" t="s">
        <v>409</v>
      </c>
      <c r="M465" s="23" t="s">
        <v>40</v>
      </c>
      <c r="N465" s="25">
        <v>99319500</v>
      </c>
      <c r="O465" s="25">
        <v>0</v>
      </c>
      <c r="P465" s="25">
        <v>99319500</v>
      </c>
      <c r="Q465" s="25">
        <v>83134100</v>
      </c>
      <c r="R465" s="30" t="s">
        <v>5510</v>
      </c>
      <c r="S465" s="23" t="s">
        <v>8049</v>
      </c>
      <c r="T465" s="23" t="s">
        <v>8050</v>
      </c>
      <c r="U465" s="23" t="s">
        <v>5513</v>
      </c>
      <c r="V465" s="23" t="s">
        <v>5514</v>
      </c>
      <c r="W465" s="23" t="s">
        <v>8051</v>
      </c>
      <c r="X465" s="23" t="s">
        <v>5516</v>
      </c>
      <c r="Y465" s="23" t="s">
        <v>5695</v>
      </c>
      <c r="Z465" s="23" t="s">
        <v>5696</v>
      </c>
      <c r="AA465" s="23" t="s">
        <v>1871</v>
      </c>
      <c r="AB465" s="21">
        <v>38726</v>
      </c>
      <c r="AC465" s="23" t="s">
        <v>1872</v>
      </c>
      <c r="AD465" s="23"/>
      <c r="AE465" s="23" t="s">
        <v>1873</v>
      </c>
      <c r="AF465" s="23" t="s">
        <v>1874</v>
      </c>
      <c r="AG465" s="23"/>
      <c r="AH465" s="23" t="s">
        <v>3600</v>
      </c>
      <c r="AI465" s="23" t="s">
        <v>5563</v>
      </c>
      <c r="AJ465" s="23" t="s">
        <v>8052</v>
      </c>
      <c r="AK465" s="23" t="s">
        <v>8053</v>
      </c>
    </row>
    <row r="466" spans="1:37" s="22" customFormat="1" ht="20" customHeight="1" x14ac:dyDescent="0.3">
      <c r="A466" s="34"/>
      <c r="B466" s="34"/>
      <c r="C466" s="35">
        <v>44626</v>
      </c>
      <c r="D466" s="32" t="s">
        <v>3600</v>
      </c>
      <c r="E466" s="23" t="s">
        <v>8054</v>
      </c>
      <c r="F466" s="23" t="s">
        <v>5509</v>
      </c>
      <c r="G466" s="30" t="s">
        <v>407</v>
      </c>
      <c r="H466" s="23" t="s">
        <v>408</v>
      </c>
      <c r="I466" s="23" t="s">
        <v>244</v>
      </c>
      <c r="J466" s="23" t="s">
        <v>1300</v>
      </c>
      <c r="K466" s="23" t="s">
        <v>38</v>
      </c>
      <c r="L466" s="23" t="s">
        <v>409</v>
      </c>
      <c r="M466" s="23" t="s">
        <v>40</v>
      </c>
      <c r="N466" s="25">
        <v>36417150</v>
      </c>
      <c r="O466" s="25">
        <v>0</v>
      </c>
      <c r="P466" s="25">
        <v>36417150</v>
      </c>
      <c r="Q466" s="25">
        <v>31892595</v>
      </c>
      <c r="R466" s="30" t="s">
        <v>5510</v>
      </c>
      <c r="S466" s="23" t="s">
        <v>8055</v>
      </c>
      <c r="T466" s="23" t="s">
        <v>8056</v>
      </c>
      <c r="U466" s="23" t="s">
        <v>5513</v>
      </c>
      <c r="V466" s="23" t="s">
        <v>5514</v>
      </c>
      <c r="W466" s="23" t="s">
        <v>8057</v>
      </c>
      <c r="X466" s="23" t="s">
        <v>5516</v>
      </c>
      <c r="Y466" s="23" t="s">
        <v>5517</v>
      </c>
      <c r="Z466" s="23" t="s">
        <v>5518</v>
      </c>
      <c r="AA466" s="23" t="s">
        <v>3182</v>
      </c>
      <c r="AB466" s="21">
        <v>80626</v>
      </c>
      <c r="AC466" s="23" t="s">
        <v>1159</v>
      </c>
      <c r="AD466" s="23"/>
      <c r="AE466" s="23" t="s">
        <v>3183</v>
      </c>
      <c r="AF466" s="23" t="s">
        <v>3184</v>
      </c>
      <c r="AG466" s="23"/>
      <c r="AH466" s="23" t="s">
        <v>3436</v>
      </c>
      <c r="AI466" s="23" t="s">
        <v>5602</v>
      </c>
      <c r="AJ466" s="23" t="s">
        <v>8058</v>
      </c>
      <c r="AK466" s="23" t="s">
        <v>8059</v>
      </c>
    </row>
    <row r="467" spans="1:37" s="22" customFormat="1" ht="20" customHeight="1" x14ac:dyDescent="0.3">
      <c r="A467" s="34"/>
      <c r="B467" s="34"/>
      <c r="C467" s="35">
        <v>44726</v>
      </c>
      <c r="D467" s="32" t="s">
        <v>3600</v>
      </c>
      <c r="E467" s="23" t="s">
        <v>8060</v>
      </c>
      <c r="F467" s="23" t="s">
        <v>5509</v>
      </c>
      <c r="G467" s="30" t="s">
        <v>407</v>
      </c>
      <c r="H467" s="23" t="s">
        <v>408</v>
      </c>
      <c r="I467" s="23" t="s">
        <v>248</v>
      </c>
      <c r="J467" s="23" t="s">
        <v>250</v>
      </c>
      <c r="K467" s="23" t="s">
        <v>38</v>
      </c>
      <c r="L467" s="23" t="s">
        <v>409</v>
      </c>
      <c r="M467" s="23" t="s">
        <v>40</v>
      </c>
      <c r="N467" s="25">
        <v>44142000</v>
      </c>
      <c r="O467" s="25">
        <v>0</v>
      </c>
      <c r="P467" s="25">
        <v>44142000</v>
      </c>
      <c r="Q467" s="25">
        <v>29060150</v>
      </c>
      <c r="R467" s="30" t="s">
        <v>5510</v>
      </c>
      <c r="S467" s="23" t="s">
        <v>8061</v>
      </c>
      <c r="T467" s="23" t="s">
        <v>8062</v>
      </c>
      <c r="U467" s="23" t="s">
        <v>5513</v>
      </c>
      <c r="V467" s="23" t="s">
        <v>5514</v>
      </c>
      <c r="W467" s="23" t="s">
        <v>8063</v>
      </c>
      <c r="X467" s="23" t="s">
        <v>5516</v>
      </c>
      <c r="Y467" s="23" t="s">
        <v>5561</v>
      </c>
      <c r="Z467" s="23" t="s">
        <v>5562</v>
      </c>
      <c r="AA467" s="23" t="s">
        <v>2924</v>
      </c>
      <c r="AB467" s="21">
        <v>72626</v>
      </c>
      <c r="AC467" s="23" t="s">
        <v>2667</v>
      </c>
      <c r="AD467" s="23"/>
      <c r="AE467" s="23" t="s">
        <v>2951</v>
      </c>
      <c r="AF467" s="23" t="s">
        <v>2952</v>
      </c>
      <c r="AG467" s="23"/>
      <c r="AH467" s="23" t="s">
        <v>3436</v>
      </c>
      <c r="AI467" s="23" t="s">
        <v>5563</v>
      </c>
      <c r="AJ467" s="23" t="s">
        <v>8064</v>
      </c>
      <c r="AK467" s="23" t="s">
        <v>8065</v>
      </c>
    </row>
    <row r="468" spans="1:37" s="22" customFormat="1" ht="20" customHeight="1" x14ac:dyDescent="0.3">
      <c r="A468" s="34"/>
      <c r="B468" s="34"/>
      <c r="C468" s="35">
        <v>44826</v>
      </c>
      <c r="D468" s="32" t="s">
        <v>3600</v>
      </c>
      <c r="E468" s="23" t="s">
        <v>8066</v>
      </c>
      <c r="F468" s="23" t="s">
        <v>5509</v>
      </c>
      <c r="G468" s="30" t="s">
        <v>407</v>
      </c>
      <c r="H468" s="23" t="s">
        <v>408</v>
      </c>
      <c r="I468" s="23" t="s">
        <v>278</v>
      </c>
      <c r="J468" s="23" t="s">
        <v>1037</v>
      </c>
      <c r="K468" s="23" t="s">
        <v>38</v>
      </c>
      <c r="L468" s="23" t="s">
        <v>409</v>
      </c>
      <c r="M468" s="23" t="s">
        <v>40</v>
      </c>
      <c r="N468" s="25">
        <v>99319500</v>
      </c>
      <c r="O468" s="25">
        <v>0</v>
      </c>
      <c r="P468" s="25">
        <v>99319500</v>
      </c>
      <c r="Q468" s="25">
        <v>83134100</v>
      </c>
      <c r="R468" s="30" t="s">
        <v>5510</v>
      </c>
      <c r="S468" s="23" t="s">
        <v>8067</v>
      </c>
      <c r="T468" s="23" t="s">
        <v>8068</v>
      </c>
      <c r="U468" s="23" t="s">
        <v>5513</v>
      </c>
      <c r="V468" s="23" t="s">
        <v>5514</v>
      </c>
      <c r="W468" s="23" t="s">
        <v>8069</v>
      </c>
      <c r="X468" s="23" t="s">
        <v>5516</v>
      </c>
      <c r="Y468" s="23" t="s">
        <v>5561</v>
      </c>
      <c r="Z468" s="23" t="s">
        <v>5562</v>
      </c>
      <c r="AA468" s="23" t="s">
        <v>2568</v>
      </c>
      <c r="AB468" s="21">
        <v>60726</v>
      </c>
      <c r="AC468" s="23" t="s">
        <v>2059</v>
      </c>
      <c r="AD468" s="23"/>
      <c r="AE468" s="23" t="s">
        <v>2569</v>
      </c>
      <c r="AF468" s="23" t="s">
        <v>2570</v>
      </c>
      <c r="AG468" s="23"/>
      <c r="AH468" s="23" t="s">
        <v>3600</v>
      </c>
      <c r="AI468" s="23" t="s">
        <v>5602</v>
      </c>
      <c r="AJ468" s="23" t="s">
        <v>8070</v>
      </c>
      <c r="AK468" s="23" t="s">
        <v>8071</v>
      </c>
    </row>
    <row r="469" spans="1:37" s="22" customFormat="1" ht="20" customHeight="1" x14ac:dyDescent="0.3">
      <c r="A469" s="34"/>
      <c r="B469" s="34"/>
      <c r="C469" s="35">
        <v>44926</v>
      </c>
      <c r="D469" s="32" t="s">
        <v>3600</v>
      </c>
      <c r="E469" s="23" t="s">
        <v>8072</v>
      </c>
      <c r="F469" s="23" t="s">
        <v>5509</v>
      </c>
      <c r="G469" s="30" t="s">
        <v>407</v>
      </c>
      <c r="H469" s="23" t="s">
        <v>408</v>
      </c>
      <c r="I469" s="23" t="s">
        <v>244</v>
      </c>
      <c r="J469" s="23" t="s">
        <v>1300</v>
      </c>
      <c r="K469" s="23" t="s">
        <v>38</v>
      </c>
      <c r="L469" s="23" t="s">
        <v>409</v>
      </c>
      <c r="M469" s="23" t="s">
        <v>40</v>
      </c>
      <c r="N469" s="25">
        <v>69523650</v>
      </c>
      <c r="O469" s="25">
        <v>0</v>
      </c>
      <c r="P469" s="25">
        <v>69523650</v>
      </c>
      <c r="Q469" s="25">
        <v>57936375</v>
      </c>
      <c r="R469" s="30" t="s">
        <v>5510</v>
      </c>
      <c r="S469" s="23" t="s">
        <v>8073</v>
      </c>
      <c r="T469" s="23" t="s">
        <v>8074</v>
      </c>
      <c r="U469" s="23" t="s">
        <v>5513</v>
      </c>
      <c r="V469" s="23" t="s">
        <v>5514</v>
      </c>
      <c r="W469" s="23" t="s">
        <v>8075</v>
      </c>
      <c r="X469" s="23" t="s">
        <v>5516</v>
      </c>
      <c r="Y469" s="23" t="s">
        <v>5561</v>
      </c>
      <c r="Z469" s="23" t="s">
        <v>5562</v>
      </c>
      <c r="AA469" s="23" t="s">
        <v>1968</v>
      </c>
      <c r="AB469" s="21">
        <v>82026</v>
      </c>
      <c r="AC469" s="23" t="s">
        <v>2062</v>
      </c>
      <c r="AD469" s="23"/>
      <c r="AE469" s="23" t="s">
        <v>3225</v>
      </c>
      <c r="AF469" s="23" t="s">
        <v>3226</v>
      </c>
      <c r="AG469" s="23"/>
      <c r="AH469" s="23" t="s">
        <v>3436</v>
      </c>
      <c r="AI469" s="23" t="s">
        <v>5563</v>
      </c>
      <c r="AJ469" s="23" t="s">
        <v>8076</v>
      </c>
      <c r="AK469" s="23" t="s">
        <v>8077</v>
      </c>
    </row>
    <row r="470" spans="1:37" s="22" customFormat="1" ht="20" customHeight="1" x14ac:dyDescent="0.3">
      <c r="A470" s="34"/>
      <c r="B470" s="34"/>
      <c r="C470" s="35">
        <v>45026</v>
      </c>
      <c r="D470" s="32" t="s">
        <v>3600</v>
      </c>
      <c r="E470" s="23" t="s">
        <v>8078</v>
      </c>
      <c r="F470" s="23" t="s">
        <v>5509</v>
      </c>
      <c r="G470" s="30" t="s">
        <v>407</v>
      </c>
      <c r="H470" s="23" t="s">
        <v>408</v>
      </c>
      <c r="I470" s="23" t="s">
        <v>368</v>
      </c>
      <c r="J470" s="23" t="s">
        <v>370</v>
      </c>
      <c r="K470" s="23" t="s">
        <v>38</v>
      </c>
      <c r="L470" s="23" t="s">
        <v>409</v>
      </c>
      <c r="M470" s="23" t="s">
        <v>40</v>
      </c>
      <c r="N470" s="25">
        <v>34761825</v>
      </c>
      <c r="O470" s="25">
        <v>0</v>
      </c>
      <c r="P470" s="25">
        <v>34761825</v>
      </c>
      <c r="Q470" s="25">
        <v>29611925</v>
      </c>
      <c r="R470" s="30" t="s">
        <v>5510</v>
      </c>
      <c r="S470" s="23" t="s">
        <v>8079</v>
      </c>
      <c r="T470" s="23" t="s">
        <v>8080</v>
      </c>
      <c r="U470" s="23" t="s">
        <v>5513</v>
      </c>
      <c r="V470" s="23" t="s">
        <v>5514</v>
      </c>
      <c r="W470" s="23" t="s">
        <v>8081</v>
      </c>
      <c r="X470" s="23" t="s">
        <v>5516</v>
      </c>
      <c r="Y470" s="23" t="s">
        <v>5517</v>
      </c>
      <c r="Z470" s="23" t="s">
        <v>5518</v>
      </c>
      <c r="AA470" s="23" t="s">
        <v>1266</v>
      </c>
      <c r="AB470" s="21">
        <v>82926</v>
      </c>
      <c r="AC470" s="23" t="s">
        <v>2066</v>
      </c>
      <c r="AD470" s="23"/>
      <c r="AE470" s="23" t="s">
        <v>3250</v>
      </c>
      <c r="AF470" s="23" t="s">
        <v>3251</v>
      </c>
      <c r="AG470" s="23"/>
      <c r="AH470" s="23" t="s">
        <v>3600</v>
      </c>
      <c r="AI470" s="23" t="s">
        <v>5602</v>
      </c>
      <c r="AJ470" s="23" t="s">
        <v>8082</v>
      </c>
      <c r="AK470" s="23" t="s">
        <v>3249</v>
      </c>
    </row>
    <row r="471" spans="1:37" s="22" customFormat="1" ht="20" customHeight="1" x14ac:dyDescent="0.3">
      <c r="A471" s="34"/>
      <c r="B471" s="34"/>
      <c r="C471" s="35">
        <v>45126</v>
      </c>
      <c r="D471" s="32" t="s">
        <v>3600</v>
      </c>
      <c r="E471" s="23" t="s">
        <v>8083</v>
      </c>
      <c r="F471" s="23" t="s">
        <v>5509</v>
      </c>
      <c r="G471" s="30" t="s">
        <v>407</v>
      </c>
      <c r="H471" s="23" t="s">
        <v>408</v>
      </c>
      <c r="I471" s="23" t="s">
        <v>308</v>
      </c>
      <c r="J471" s="23" t="s">
        <v>310</v>
      </c>
      <c r="K471" s="23" t="s">
        <v>38</v>
      </c>
      <c r="L471" s="23" t="s">
        <v>409</v>
      </c>
      <c r="M471" s="23" t="s">
        <v>40</v>
      </c>
      <c r="N471" s="25">
        <v>119183400</v>
      </c>
      <c r="O471" s="25">
        <v>-4634910</v>
      </c>
      <c r="P471" s="25">
        <v>114548490</v>
      </c>
      <c r="Q471" s="25">
        <v>99319500</v>
      </c>
      <c r="R471" s="30" t="s">
        <v>5510</v>
      </c>
      <c r="S471" s="23" t="s">
        <v>8084</v>
      </c>
      <c r="T471" s="23" t="s">
        <v>8085</v>
      </c>
      <c r="U471" s="23" t="s">
        <v>5513</v>
      </c>
      <c r="V471" s="23" t="s">
        <v>5514</v>
      </c>
      <c r="W471" s="23" t="s">
        <v>8086</v>
      </c>
      <c r="X471" s="23" t="s">
        <v>5516</v>
      </c>
      <c r="Y471" s="23" t="s">
        <v>5517</v>
      </c>
      <c r="Z471" s="23" t="s">
        <v>5518</v>
      </c>
      <c r="AA471" s="23" t="s">
        <v>2671</v>
      </c>
      <c r="AB471" s="21">
        <v>63626</v>
      </c>
      <c r="AC471" s="23" t="s">
        <v>2071</v>
      </c>
      <c r="AD471" s="23"/>
      <c r="AE471" s="23" t="s">
        <v>2672</v>
      </c>
      <c r="AF471" s="23" t="s">
        <v>2673</v>
      </c>
      <c r="AG471" s="23"/>
      <c r="AH471" s="23" t="s">
        <v>3436</v>
      </c>
      <c r="AI471" s="23" t="s">
        <v>5563</v>
      </c>
      <c r="AJ471" s="23" t="s">
        <v>8087</v>
      </c>
      <c r="AK471" s="23" t="s">
        <v>8088</v>
      </c>
    </row>
    <row r="472" spans="1:37" s="22" customFormat="1" ht="20" customHeight="1" x14ac:dyDescent="0.3">
      <c r="A472" s="34"/>
      <c r="B472" s="34"/>
      <c r="C472" s="35">
        <v>45226</v>
      </c>
      <c r="D472" s="32" t="s">
        <v>3600</v>
      </c>
      <c r="E472" s="23" t="s">
        <v>8089</v>
      </c>
      <c r="F472" s="23" t="s">
        <v>5509</v>
      </c>
      <c r="G472" s="30" t="s">
        <v>407</v>
      </c>
      <c r="H472" s="23" t="s">
        <v>408</v>
      </c>
      <c r="I472" s="23" t="s">
        <v>368</v>
      </c>
      <c r="J472" s="23" t="s">
        <v>370</v>
      </c>
      <c r="K472" s="23" t="s">
        <v>38</v>
      </c>
      <c r="L472" s="23" t="s">
        <v>409</v>
      </c>
      <c r="M472" s="23" t="s">
        <v>40</v>
      </c>
      <c r="N472" s="25">
        <v>69523650</v>
      </c>
      <c r="O472" s="25">
        <v>0</v>
      </c>
      <c r="P472" s="25">
        <v>69523650</v>
      </c>
      <c r="Q472" s="25">
        <v>57936375</v>
      </c>
      <c r="R472" s="30" t="s">
        <v>5510</v>
      </c>
      <c r="S472" s="23" t="s">
        <v>8090</v>
      </c>
      <c r="T472" s="23" t="s">
        <v>8091</v>
      </c>
      <c r="U472" s="23" t="s">
        <v>5513</v>
      </c>
      <c r="V472" s="23" t="s">
        <v>5514</v>
      </c>
      <c r="W472" s="23" t="s">
        <v>8092</v>
      </c>
      <c r="X472" s="23" t="s">
        <v>5516</v>
      </c>
      <c r="Y472" s="23" t="s">
        <v>5561</v>
      </c>
      <c r="Z472" s="23" t="s">
        <v>5562</v>
      </c>
      <c r="AA472" s="23" t="s">
        <v>2767</v>
      </c>
      <c r="AB472" s="21">
        <v>67126</v>
      </c>
      <c r="AC472" s="23" t="s">
        <v>2075</v>
      </c>
      <c r="AD472" s="23"/>
      <c r="AE472" s="23" t="s">
        <v>2768</v>
      </c>
      <c r="AF472" s="23" t="s">
        <v>2769</v>
      </c>
      <c r="AG472" s="23"/>
      <c r="AH472" s="23" t="s">
        <v>3600</v>
      </c>
      <c r="AI472" s="23" t="s">
        <v>5602</v>
      </c>
      <c r="AJ472" s="23" t="s">
        <v>8093</v>
      </c>
      <c r="AK472" s="23" t="s">
        <v>2766</v>
      </c>
    </row>
    <row r="473" spans="1:37" s="22" customFormat="1" ht="20" customHeight="1" x14ac:dyDescent="0.3">
      <c r="A473" s="34"/>
      <c r="B473" s="34"/>
      <c r="C473" s="35">
        <v>45326</v>
      </c>
      <c r="D473" s="32" t="s">
        <v>3600</v>
      </c>
      <c r="E473" s="23" t="s">
        <v>8094</v>
      </c>
      <c r="F473" s="23" t="s">
        <v>5509</v>
      </c>
      <c r="G473" s="30" t="s">
        <v>407</v>
      </c>
      <c r="H473" s="23" t="s">
        <v>408</v>
      </c>
      <c r="I473" s="23" t="s">
        <v>236</v>
      </c>
      <c r="J473" s="23" t="s">
        <v>238</v>
      </c>
      <c r="K473" s="23" t="s">
        <v>38</v>
      </c>
      <c r="L473" s="23" t="s">
        <v>409</v>
      </c>
      <c r="M473" s="23" t="s">
        <v>40</v>
      </c>
      <c r="N473" s="25">
        <v>116534880</v>
      </c>
      <c r="O473" s="25">
        <v>-1986390</v>
      </c>
      <c r="P473" s="25">
        <v>114548490</v>
      </c>
      <c r="Q473" s="25">
        <v>99319500</v>
      </c>
      <c r="R473" s="30" t="s">
        <v>5510</v>
      </c>
      <c r="S473" s="23" t="s">
        <v>8095</v>
      </c>
      <c r="T473" s="23" t="s">
        <v>8096</v>
      </c>
      <c r="U473" s="23" t="s">
        <v>5513</v>
      </c>
      <c r="V473" s="23" t="s">
        <v>5514</v>
      </c>
      <c r="W473" s="23" t="s">
        <v>8097</v>
      </c>
      <c r="X473" s="23" t="s">
        <v>5516</v>
      </c>
      <c r="Y473" s="23" t="s">
        <v>5561</v>
      </c>
      <c r="Z473" s="23" t="s">
        <v>5562</v>
      </c>
      <c r="AA473" s="23" t="s">
        <v>2682</v>
      </c>
      <c r="AB473" s="21">
        <v>64026</v>
      </c>
      <c r="AC473" s="23" t="s">
        <v>1907</v>
      </c>
      <c r="AD473" s="23"/>
      <c r="AE473" s="23" t="s">
        <v>2683</v>
      </c>
      <c r="AF473" s="23" t="s">
        <v>2684</v>
      </c>
      <c r="AG473" s="23"/>
      <c r="AH473" s="23" t="s">
        <v>3290</v>
      </c>
      <c r="AI473" s="23" t="s">
        <v>5563</v>
      </c>
      <c r="AJ473" s="23" t="s">
        <v>8098</v>
      </c>
      <c r="AK473" s="23" t="s">
        <v>8099</v>
      </c>
    </row>
    <row r="474" spans="1:37" s="22" customFormat="1" ht="20" customHeight="1" x14ac:dyDescent="0.3">
      <c r="A474" s="34"/>
      <c r="B474" s="34"/>
      <c r="C474" s="35">
        <v>45426</v>
      </c>
      <c r="D474" s="32" t="s">
        <v>3600</v>
      </c>
      <c r="E474" s="23" t="s">
        <v>8100</v>
      </c>
      <c r="F474" s="23" t="s">
        <v>5509</v>
      </c>
      <c r="G474" s="30" t="s">
        <v>407</v>
      </c>
      <c r="H474" s="23" t="s">
        <v>408</v>
      </c>
      <c r="I474" s="23" t="s">
        <v>236</v>
      </c>
      <c r="J474" s="23" t="s">
        <v>238</v>
      </c>
      <c r="K474" s="23" t="s">
        <v>38</v>
      </c>
      <c r="L474" s="23" t="s">
        <v>409</v>
      </c>
      <c r="M474" s="23" t="s">
        <v>40</v>
      </c>
      <c r="N474" s="25">
        <v>162313813</v>
      </c>
      <c r="O474" s="25">
        <v>0</v>
      </c>
      <c r="P474" s="25">
        <v>162313813</v>
      </c>
      <c r="Q474" s="25">
        <v>141162438</v>
      </c>
      <c r="R474" s="30" t="s">
        <v>5510</v>
      </c>
      <c r="S474" s="23" t="s">
        <v>8101</v>
      </c>
      <c r="T474" s="23" t="s">
        <v>8102</v>
      </c>
      <c r="U474" s="23" t="s">
        <v>5513</v>
      </c>
      <c r="V474" s="23" t="s">
        <v>5514</v>
      </c>
      <c r="W474" s="23" t="s">
        <v>8103</v>
      </c>
      <c r="X474" s="23" t="s">
        <v>5516</v>
      </c>
      <c r="Y474" s="23" t="s">
        <v>5517</v>
      </c>
      <c r="Z474" s="23" t="s">
        <v>5518</v>
      </c>
      <c r="AA474" s="23" t="s">
        <v>2690</v>
      </c>
      <c r="AB474" s="21">
        <v>64426</v>
      </c>
      <c r="AC474" s="23" t="s">
        <v>2083</v>
      </c>
      <c r="AD474" s="23"/>
      <c r="AE474" s="23" t="s">
        <v>2691</v>
      </c>
      <c r="AF474" s="23" t="s">
        <v>2692</v>
      </c>
      <c r="AG474" s="23"/>
      <c r="AH474" s="23" t="s">
        <v>3436</v>
      </c>
      <c r="AI474" s="23" t="s">
        <v>5563</v>
      </c>
      <c r="AJ474" s="23" t="s">
        <v>8104</v>
      </c>
      <c r="AK474" s="23" t="s">
        <v>8105</v>
      </c>
    </row>
    <row r="475" spans="1:37" s="22" customFormat="1" ht="20" customHeight="1" x14ac:dyDescent="0.3">
      <c r="A475" s="34"/>
      <c r="B475" s="34"/>
      <c r="C475" s="35">
        <v>45526</v>
      </c>
      <c r="D475" s="32" t="s">
        <v>3600</v>
      </c>
      <c r="E475" s="23" t="s">
        <v>8106</v>
      </c>
      <c r="F475" s="23" t="s">
        <v>5509</v>
      </c>
      <c r="G475" s="30" t="s">
        <v>407</v>
      </c>
      <c r="H475" s="23" t="s">
        <v>408</v>
      </c>
      <c r="I475" s="23" t="s">
        <v>236</v>
      </c>
      <c r="J475" s="23" t="s">
        <v>238</v>
      </c>
      <c r="K475" s="23" t="s">
        <v>38</v>
      </c>
      <c r="L475" s="23" t="s">
        <v>409</v>
      </c>
      <c r="M475" s="23" t="s">
        <v>40</v>
      </c>
      <c r="N475" s="25">
        <v>129483200</v>
      </c>
      <c r="O475" s="25">
        <v>0</v>
      </c>
      <c r="P475" s="25">
        <v>129483200</v>
      </c>
      <c r="Q475" s="25">
        <v>112562100</v>
      </c>
      <c r="R475" s="30" t="s">
        <v>5510</v>
      </c>
      <c r="S475" s="23" t="s">
        <v>8107</v>
      </c>
      <c r="T475" s="23" t="s">
        <v>8108</v>
      </c>
      <c r="U475" s="23" t="s">
        <v>5513</v>
      </c>
      <c r="V475" s="23" t="s">
        <v>5514</v>
      </c>
      <c r="W475" s="23" t="s">
        <v>8109</v>
      </c>
      <c r="X475" s="23" t="s">
        <v>5516</v>
      </c>
      <c r="Y475" s="23" t="s">
        <v>5561</v>
      </c>
      <c r="Z475" s="23" t="s">
        <v>5562</v>
      </c>
      <c r="AA475" s="23" t="s">
        <v>2587</v>
      </c>
      <c r="AB475" s="21">
        <v>63726</v>
      </c>
      <c r="AC475" s="23" t="s">
        <v>2087</v>
      </c>
      <c r="AD475" s="23"/>
      <c r="AE475" s="23" t="s">
        <v>2674</v>
      </c>
      <c r="AF475" s="23" t="s">
        <v>2675</v>
      </c>
      <c r="AG475" s="23"/>
      <c r="AH475" s="23" t="s">
        <v>3290</v>
      </c>
      <c r="AI475" s="23" t="s">
        <v>5563</v>
      </c>
      <c r="AJ475" s="23" t="s">
        <v>8110</v>
      </c>
      <c r="AK475" s="23" t="s">
        <v>8111</v>
      </c>
    </row>
    <row r="476" spans="1:37" s="22" customFormat="1" ht="20" customHeight="1" x14ac:dyDescent="0.3">
      <c r="A476" s="34"/>
      <c r="B476" s="34"/>
      <c r="C476" s="35">
        <v>45626</v>
      </c>
      <c r="D476" s="32" t="s">
        <v>3600</v>
      </c>
      <c r="E476" s="23" t="s">
        <v>8112</v>
      </c>
      <c r="F476" s="23" t="s">
        <v>5509</v>
      </c>
      <c r="G476" s="30" t="s">
        <v>407</v>
      </c>
      <c r="H476" s="23" t="s">
        <v>408</v>
      </c>
      <c r="I476" s="23" t="s">
        <v>317</v>
      </c>
      <c r="J476" s="23" t="s">
        <v>903</v>
      </c>
      <c r="K476" s="23" t="s">
        <v>38</v>
      </c>
      <c r="L476" s="23" t="s">
        <v>409</v>
      </c>
      <c r="M476" s="23" t="s">
        <v>40</v>
      </c>
      <c r="N476" s="25">
        <v>58592310</v>
      </c>
      <c r="O476" s="25">
        <v>-1489635</v>
      </c>
      <c r="P476" s="25">
        <v>57102675</v>
      </c>
      <c r="Q476" s="25">
        <v>49654500</v>
      </c>
      <c r="R476" s="30" t="s">
        <v>5510</v>
      </c>
      <c r="S476" s="23" t="s">
        <v>8113</v>
      </c>
      <c r="T476" s="23" t="s">
        <v>8114</v>
      </c>
      <c r="U476" s="23" t="s">
        <v>5513</v>
      </c>
      <c r="V476" s="23" t="s">
        <v>5514</v>
      </c>
      <c r="W476" s="23" t="s">
        <v>8115</v>
      </c>
      <c r="X476" s="23" t="s">
        <v>5516</v>
      </c>
      <c r="Y476" s="23" t="s">
        <v>5517</v>
      </c>
      <c r="Z476" s="23" t="s">
        <v>5518</v>
      </c>
      <c r="AA476" s="23" t="s">
        <v>3062</v>
      </c>
      <c r="AB476" s="21">
        <v>76526</v>
      </c>
      <c r="AC476" s="23" t="s">
        <v>2092</v>
      </c>
      <c r="AD476" s="23"/>
      <c r="AE476" s="23" t="s">
        <v>3063</v>
      </c>
      <c r="AF476" s="23" t="s">
        <v>3064</v>
      </c>
      <c r="AG476" s="23"/>
      <c r="AH476" s="23" t="s">
        <v>5479</v>
      </c>
      <c r="AI476" s="23" t="s">
        <v>5602</v>
      </c>
      <c r="AJ476" s="23" t="s">
        <v>8116</v>
      </c>
      <c r="AK476" s="23" t="s">
        <v>3061</v>
      </c>
    </row>
    <row r="477" spans="1:37" s="22" customFormat="1" ht="20" customHeight="1" x14ac:dyDescent="0.3">
      <c r="A477" s="34"/>
      <c r="B477" s="34"/>
      <c r="C477" s="35">
        <v>45726</v>
      </c>
      <c r="D477" s="32" t="s">
        <v>3600</v>
      </c>
      <c r="E477" s="23" t="s">
        <v>8117</v>
      </c>
      <c r="F477" s="23" t="s">
        <v>5509</v>
      </c>
      <c r="G477" s="30" t="s">
        <v>407</v>
      </c>
      <c r="H477" s="23" t="s">
        <v>408</v>
      </c>
      <c r="I477" s="23" t="s">
        <v>368</v>
      </c>
      <c r="J477" s="23" t="s">
        <v>370</v>
      </c>
      <c r="K477" s="23" t="s">
        <v>38</v>
      </c>
      <c r="L477" s="23" t="s">
        <v>409</v>
      </c>
      <c r="M477" s="23" t="s">
        <v>40</v>
      </c>
      <c r="N477" s="25">
        <v>34761825</v>
      </c>
      <c r="O477" s="25">
        <v>0</v>
      </c>
      <c r="P477" s="25">
        <v>34761825</v>
      </c>
      <c r="Q477" s="25">
        <v>28968187</v>
      </c>
      <c r="R477" s="30" t="s">
        <v>5510</v>
      </c>
      <c r="S477" s="23" t="s">
        <v>8118</v>
      </c>
      <c r="T477" s="23" t="s">
        <v>8119</v>
      </c>
      <c r="U477" s="23" t="s">
        <v>5513</v>
      </c>
      <c r="V477" s="23" t="s">
        <v>5514</v>
      </c>
      <c r="W477" s="23" t="s">
        <v>8120</v>
      </c>
      <c r="X477" s="23" t="s">
        <v>5516</v>
      </c>
      <c r="Y477" s="23" t="s">
        <v>5561</v>
      </c>
      <c r="Z477" s="23" t="s">
        <v>5562</v>
      </c>
      <c r="AA477" s="23" t="s">
        <v>2015</v>
      </c>
      <c r="AB477" s="21">
        <v>82826</v>
      </c>
      <c r="AC477" s="23" t="s">
        <v>3246</v>
      </c>
      <c r="AD477" s="23"/>
      <c r="AE477" s="23" t="s">
        <v>3247</v>
      </c>
      <c r="AF477" s="23" t="s">
        <v>3248</v>
      </c>
      <c r="AG477" s="23"/>
      <c r="AH477" s="23" t="s">
        <v>3600</v>
      </c>
      <c r="AI477" s="23" t="s">
        <v>5602</v>
      </c>
      <c r="AJ477" s="23" t="s">
        <v>8121</v>
      </c>
      <c r="AK477" s="23" t="s">
        <v>8122</v>
      </c>
    </row>
    <row r="478" spans="1:37" s="22" customFormat="1" ht="20" customHeight="1" x14ac:dyDescent="0.3">
      <c r="A478" s="34"/>
      <c r="B478" s="34"/>
      <c r="C478" s="35">
        <v>45826</v>
      </c>
      <c r="D478" s="32" t="s">
        <v>3600</v>
      </c>
      <c r="E478" s="23" t="s">
        <v>8123</v>
      </c>
      <c r="F478" s="23" t="s">
        <v>5509</v>
      </c>
      <c r="G478" s="30" t="s">
        <v>407</v>
      </c>
      <c r="H478" s="23" t="s">
        <v>408</v>
      </c>
      <c r="I478" s="23" t="s">
        <v>353</v>
      </c>
      <c r="J478" s="23" t="s">
        <v>355</v>
      </c>
      <c r="K478" s="23" t="s">
        <v>38</v>
      </c>
      <c r="L478" s="23" t="s">
        <v>409</v>
      </c>
      <c r="M478" s="23" t="s">
        <v>40</v>
      </c>
      <c r="N478" s="25">
        <v>109251450</v>
      </c>
      <c r="O478" s="25">
        <v>0</v>
      </c>
      <c r="P478" s="25">
        <v>109251450</v>
      </c>
      <c r="Q478" s="25">
        <v>90638240</v>
      </c>
      <c r="R478" s="30" t="s">
        <v>5510</v>
      </c>
      <c r="S478" s="23" t="s">
        <v>8124</v>
      </c>
      <c r="T478" s="23" t="s">
        <v>8125</v>
      </c>
      <c r="U478" s="23" t="s">
        <v>5513</v>
      </c>
      <c r="V478" s="23" t="s">
        <v>5514</v>
      </c>
      <c r="W478" s="23" t="s">
        <v>8126</v>
      </c>
      <c r="X478" s="23" t="s">
        <v>5516</v>
      </c>
      <c r="Y478" s="23" t="s">
        <v>5517</v>
      </c>
      <c r="Z478" s="23" t="s">
        <v>5518</v>
      </c>
      <c r="AA478" s="23" t="s">
        <v>933</v>
      </c>
      <c r="AB478" s="21">
        <v>28126</v>
      </c>
      <c r="AC478" s="23" t="s">
        <v>1499</v>
      </c>
      <c r="AD478" s="23"/>
      <c r="AE478" s="23" t="s">
        <v>1500</v>
      </c>
      <c r="AF478" s="23" t="s">
        <v>1501</v>
      </c>
      <c r="AG478" s="23"/>
      <c r="AH478" s="23" t="s">
        <v>3290</v>
      </c>
      <c r="AI478" s="23" t="s">
        <v>5563</v>
      </c>
      <c r="AJ478" s="23" t="s">
        <v>8127</v>
      </c>
      <c r="AK478" s="23" t="s">
        <v>8128</v>
      </c>
    </row>
    <row r="479" spans="1:37" s="22" customFormat="1" ht="20" customHeight="1" x14ac:dyDescent="0.3">
      <c r="A479" s="34"/>
      <c r="B479" s="34"/>
      <c r="C479" s="35">
        <v>45926</v>
      </c>
      <c r="D479" s="32" t="s">
        <v>3600</v>
      </c>
      <c r="E479" s="23" t="s">
        <v>8129</v>
      </c>
      <c r="F479" s="23" t="s">
        <v>5509</v>
      </c>
      <c r="G479" s="30" t="s">
        <v>407</v>
      </c>
      <c r="H479" s="23" t="s">
        <v>408</v>
      </c>
      <c r="I479" s="23" t="s">
        <v>248</v>
      </c>
      <c r="J479" s="23" t="s">
        <v>250</v>
      </c>
      <c r="K479" s="23" t="s">
        <v>38</v>
      </c>
      <c r="L479" s="23" t="s">
        <v>409</v>
      </c>
      <c r="M479" s="23" t="s">
        <v>40</v>
      </c>
      <c r="N479" s="25">
        <v>30899400</v>
      </c>
      <c r="O479" s="25">
        <v>0</v>
      </c>
      <c r="P479" s="25">
        <v>30899400</v>
      </c>
      <c r="Q479" s="25">
        <v>19312125</v>
      </c>
      <c r="R479" s="30" t="s">
        <v>5510</v>
      </c>
      <c r="S479" s="23" t="s">
        <v>8130</v>
      </c>
      <c r="T479" s="23" t="s">
        <v>8131</v>
      </c>
      <c r="U479" s="23" t="s">
        <v>5513</v>
      </c>
      <c r="V479" s="23" t="s">
        <v>5514</v>
      </c>
      <c r="W479" s="23" t="s">
        <v>8132</v>
      </c>
      <c r="X479" s="23" t="s">
        <v>5516</v>
      </c>
      <c r="Y479" s="23" t="s">
        <v>5561</v>
      </c>
      <c r="Z479" s="23" t="s">
        <v>5562</v>
      </c>
      <c r="AA479" s="23" t="s">
        <v>2640</v>
      </c>
      <c r="AB479" s="21">
        <v>62726</v>
      </c>
      <c r="AC479" s="23" t="s">
        <v>2097</v>
      </c>
      <c r="AD479" s="23"/>
      <c r="AE479" s="23" t="s">
        <v>2641</v>
      </c>
      <c r="AF479" s="23" t="s">
        <v>2642</v>
      </c>
      <c r="AG479" s="23"/>
      <c r="AH479" s="23" t="s">
        <v>3600</v>
      </c>
      <c r="AI479" s="23" t="s">
        <v>5563</v>
      </c>
      <c r="AJ479" s="23" t="s">
        <v>8133</v>
      </c>
      <c r="AK479" s="23" t="s">
        <v>8134</v>
      </c>
    </row>
    <row r="480" spans="1:37" s="22" customFormat="1" ht="20" customHeight="1" x14ac:dyDescent="0.3">
      <c r="A480" s="34"/>
      <c r="B480" s="34"/>
      <c r="C480" s="35">
        <v>46026</v>
      </c>
      <c r="D480" s="32" t="s">
        <v>3600</v>
      </c>
      <c r="E480" s="23" t="s">
        <v>8135</v>
      </c>
      <c r="F480" s="23" t="s">
        <v>5509</v>
      </c>
      <c r="G480" s="30" t="s">
        <v>407</v>
      </c>
      <c r="H480" s="23" t="s">
        <v>408</v>
      </c>
      <c r="I480" s="23" t="s">
        <v>345</v>
      </c>
      <c r="J480" s="23" t="s">
        <v>347</v>
      </c>
      <c r="K480" s="23" t="s">
        <v>38</v>
      </c>
      <c r="L480" s="23" t="s">
        <v>409</v>
      </c>
      <c r="M480" s="23" t="s">
        <v>40</v>
      </c>
      <c r="N480" s="25">
        <v>101526600</v>
      </c>
      <c r="O480" s="25">
        <v>0</v>
      </c>
      <c r="P480" s="25">
        <v>101526600</v>
      </c>
      <c r="Q480" s="25">
        <v>88284000</v>
      </c>
      <c r="R480" s="30" t="s">
        <v>5510</v>
      </c>
      <c r="S480" s="23" t="s">
        <v>8136</v>
      </c>
      <c r="T480" s="23" t="s">
        <v>8137</v>
      </c>
      <c r="U480" s="23" t="s">
        <v>5513</v>
      </c>
      <c r="V480" s="23" t="s">
        <v>5514</v>
      </c>
      <c r="W480" s="23" t="s">
        <v>8138</v>
      </c>
      <c r="X480" s="23" t="s">
        <v>5516</v>
      </c>
      <c r="Y480" s="23" t="s">
        <v>5561</v>
      </c>
      <c r="Z480" s="23" t="s">
        <v>5562</v>
      </c>
      <c r="AA480" s="23" t="s">
        <v>1196</v>
      </c>
      <c r="AB480" s="21">
        <v>56526</v>
      </c>
      <c r="AC480" s="23" t="s">
        <v>2105</v>
      </c>
      <c r="AD480" s="23"/>
      <c r="AE480" s="23" t="s">
        <v>2458</v>
      </c>
      <c r="AF480" s="23" t="s">
        <v>2459</v>
      </c>
      <c r="AG480" s="23"/>
      <c r="AH480" s="23" t="s">
        <v>3436</v>
      </c>
      <c r="AI480" s="23" t="s">
        <v>5563</v>
      </c>
      <c r="AJ480" s="23" t="s">
        <v>8139</v>
      </c>
      <c r="AK480" s="23" t="s">
        <v>8140</v>
      </c>
    </row>
    <row r="481" spans="1:37" s="22" customFormat="1" ht="20" customHeight="1" x14ac:dyDescent="0.3">
      <c r="A481" s="34"/>
      <c r="B481" s="34"/>
      <c r="C481" s="35">
        <v>46126</v>
      </c>
      <c r="D481" s="32" t="s">
        <v>3600</v>
      </c>
      <c r="E481" s="23" t="s">
        <v>8141</v>
      </c>
      <c r="F481" s="23" t="s">
        <v>5509</v>
      </c>
      <c r="G481" s="30" t="s">
        <v>407</v>
      </c>
      <c r="H481" s="23" t="s">
        <v>408</v>
      </c>
      <c r="I481" s="23" t="s">
        <v>345</v>
      </c>
      <c r="J481" s="23" t="s">
        <v>347</v>
      </c>
      <c r="K481" s="23" t="s">
        <v>38</v>
      </c>
      <c r="L481" s="23" t="s">
        <v>409</v>
      </c>
      <c r="M481" s="23" t="s">
        <v>40</v>
      </c>
      <c r="N481" s="25">
        <v>88284000</v>
      </c>
      <c r="O481" s="25">
        <v>0</v>
      </c>
      <c r="P481" s="25">
        <v>88284000</v>
      </c>
      <c r="Q481" s="25">
        <v>74747120</v>
      </c>
      <c r="R481" s="30" t="s">
        <v>5510</v>
      </c>
      <c r="S481" s="23" t="s">
        <v>8142</v>
      </c>
      <c r="T481" s="23" t="s">
        <v>8143</v>
      </c>
      <c r="U481" s="23" t="s">
        <v>5513</v>
      </c>
      <c r="V481" s="23" t="s">
        <v>5514</v>
      </c>
      <c r="W481" s="23" t="s">
        <v>8144</v>
      </c>
      <c r="X481" s="23" t="s">
        <v>5516</v>
      </c>
      <c r="Y481" s="23" t="s">
        <v>6075</v>
      </c>
      <c r="Z481" s="23" t="s">
        <v>6076</v>
      </c>
      <c r="AA481" s="23" t="s">
        <v>2706</v>
      </c>
      <c r="AB481" s="21">
        <v>64926</v>
      </c>
      <c r="AC481" s="23" t="s">
        <v>2109</v>
      </c>
      <c r="AD481" s="23"/>
      <c r="AE481" s="23" t="s">
        <v>2707</v>
      </c>
      <c r="AF481" s="23" t="s">
        <v>2708</v>
      </c>
      <c r="AG481" s="23"/>
      <c r="AH481" s="23" t="s">
        <v>3600</v>
      </c>
      <c r="AI481" s="23" t="s">
        <v>5602</v>
      </c>
      <c r="AJ481" s="23" t="s">
        <v>8145</v>
      </c>
      <c r="AK481" s="23" t="s">
        <v>2705</v>
      </c>
    </row>
    <row r="482" spans="1:37" s="22" customFormat="1" ht="20" customHeight="1" x14ac:dyDescent="0.3">
      <c r="A482" s="34"/>
      <c r="B482" s="34"/>
      <c r="C482" s="35">
        <v>46226</v>
      </c>
      <c r="D482" s="32" t="s">
        <v>3600</v>
      </c>
      <c r="E482" s="23" t="s">
        <v>8146</v>
      </c>
      <c r="F482" s="23" t="s">
        <v>5509</v>
      </c>
      <c r="G482" s="30" t="s">
        <v>407</v>
      </c>
      <c r="H482" s="23" t="s">
        <v>408</v>
      </c>
      <c r="I482" s="23" t="s">
        <v>342</v>
      </c>
      <c r="J482" s="23" t="s">
        <v>344</v>
      </c>
      <c r="K482" s="23" t="s">
        <v>38</v>
      </c>
      <c r="L482" s="23" t="s">
        <v>409</v>
      </c>
      <c r="M482" s="23" t="s">
        <v>40</v>
      </c>
      <c r="N482" s="25">
        <v>90638240</v>
      </c>
      <c r="O482" s="25">
        <v>-1802465</v>
      </c>
      <c r="P482" s="25">
        <v>88835775</v>
      </c>
      <c r="Q482" s="25">
        <v>77248500</v>
      </c>
      <c r="R482" s="30" t="s">
        <v>5510</v>
      </c>
      <c r="S482" s="23" t="s">
        <v>8147</v>
      </c>
      <c r="T482" s="23" t="s">
        <v>8148</v>
      </c>
      <c r="U482" s="23" t="s">
        <v>5513</v>
      </c>
      <c r="V482" s="23" t="s">
        <v>5514</v>
      </c>
      <c r="W482" s="23" t="s">
        <v>8149</v>
      </c>
      <c r="X482" s="23" t="s">
        <v>5516</v>
      </c>
      <c r="Y482" s="23" t="s">
        <v>6619</v>
      </c>
      <c r="Z482" s="23" t="s">
        <v>6620</v>
      </c>
      <c r="AA482" s="23" t="s">
        <v>2623</v>
      </c>
      <c r="AB482" s="21">
        <v>62126</v>
      </c>
      <c r="AC482" s="23" t="s">
        <v>2113</v>
      </c>
      <c r="AD482" s="23"/>
      <c r="AE482" s="23" t="s">
        <v>2624</v>
      </c>
      <c r="AF482" s="23" t="s">
        <v>2625</v>
      </c>
      <c r="AG482" s="23"/>
      <c r="AH482" s="23" t="s">
        <v>3600</v>
      </c>
      <c r="AI482" s="23" t="s">
        <v>5602</v>
      </c>
      <c r="AJ482" s="23" t="s">
        <v>8150</v>
      </c>
      <c r="AK482" s="23" t="s">
        <v>2622</v>
      </c>
    </row>
    <row r="483" spans="1:37" s="22" customFormat="1" ht="20" customHeight="1" x14ac:dyDescent="0.3">
      <c r="A483" s="34"/>
      <c r="B483" s="34"/>
      <c r="C483" s="35">
        <v>46326</v>
      </c>
      <c r="D483" s="32" t="s">
        <v>3600</v>
      </c>
      <c r="E483" s="23" t="s">
        <v>8151</v>
      </c>
      <c r="F483" s="23" t="s">
        <v>5509</v>
      </c>
      <c r="G483" s="30" t="s">
        <v>407</v>
      </c>
      <c r="H483" s="23" t="s">
        <v>408</v>
      </c>
      <c r="I483" s="23" t="s">
        <v>345</v>
      </c>
      <c r="J483" s="23" t="s">
        <v>347</v>
      </c>
      <c r="K483" s="23" t="s">
        <v>38</v>
      </c>
      <c r="L483" s="23" t="s">
        <v>409</v>
      </c>
      <c r="M483" s="23" t="s">
        <v>40</v>
      </c>
      <c r="N483" s="25">
        <v>44689050</v>
      </c>
      <c r="O483" s="25">
        <v>0</v>
      </c>
      <c r="P483" s="25">
        <v>44689050</v>
      </c>
      <c r="Q483" s="25">
        <v>37075360</v>
      </c>
      <c r="R483" s="30" t="s">
        <v>5510</v>
      </c>
      <c r="S483" s="23" t="s">
        <v>8152</v>
      </c>
      <c r="T483" s="23" t="s">
        <v>8153</v>
      </c>
      <c r="U483" s="23" t="s">
        <v>5513</v>
      </c>
      <c r="V483" s="23" t="s">
        <v>5514</v>
      </c>
      <c r="W483" s="23" t="s">
        <v>8154</v>
      </c>
      <c r="X483" s="23" t="s">
        <v>5516</v>
      </c>
      <c r="Y483" s="23" t="s">
        <v>5527</v>
      </c>
      <c r="Z483" s="23" t="s">
        <v>5528</v>
      </c>
      <c r="AA483" s="23" t="s">
        <v>1228</v>
      </c>
      <c r="AB483" s="21">
        <v>20726</v>
      </c>
      <c r="AC483" s="23" t="s">
        <v>1229</v>
      </c>
      <c r="AD483" s="23"/>
      <c r="AE483" s="23" t="s">
        <v>1230</v>
      </c>
      <c r="AF483" s="23" t="s">
        <v>1231</v>
      </c>
      <c r="AG483" s="23"/>
      <c r="AH483" s="23" t="s">
        <v>2776</v>
      </c>
      <c r="AI483" s="23" t="s">
        <v>5563</v>
      </c>
      <c r="AJ483" s="23" t="s">
        <v>8155</v>
      </c>
      <c r="AK483" s="23" t="s">
        <v>8156</v>
      </c>
    </row>
    <row r="484" spans="1:37" s="22" customFormat="1" ht="20" customHeight="1" x14ac:dyDescent="0.3">
      <c r="A484" s="34"/>
      <c r="B484" s="34"/>
      <c r="C484" s="35">
        <v>46426</v>
      </c>
      <c r="D484" s="32" t="s">
        <v>3600</v>
      </c>
      <c r="E484" s="23" t="s">
        <v>8157</v>
      </c>
      <c r="F484" s="23" t="s">
        <v>5509</v>
      </c>
      <c r="G484" s="30" t="s">
        <v>407</v>
      </c>
      <c r="H484" s="23" t="s">
        <v>408</v>
      </c>
      <c r="I484" s="23" t="s">
        <v>236</v>
      </c>
      <c r="J484" s="23" t="s">
        <v>238</v>
      </c>
      <c r="K484" s="23" t="s">
        <v>38</v>
      </c>
      <c r="L484" s="23" t="s">
        <v>409</v>
      </c>
      <c r="M484" s="23" t="s">
        <v>40</v>
      </c>
      <c r="N484" s="25">
        <v>103880840</v>
      </c>
      <c r="O484" s="25">
        <v>0</v>
      </c>
      <c r="P484" s="25">
        <v>103880840</v>
      </c>
      <c r="Q484" s="25">
        <v>90343960</v>
      </c>
      <c r="R484" s="30" t="s">
        <v>5510</v>
      </c>
      <c r="S484" s="23" t="s">
        <v>8158</v>
      </c>
      <c r="T484" s="23" t="s">
        <v>8159</v>
      </c>
      <c r="U484" s="23" t="s">
        <v>5513</v>
      </c>
      <c r="V484" s="23" t="s">
        <v>5514</v>
      </c>
      <c r="W484" s="23" t="s">
        <v>8160</v>
      </c>
      <c r="X484" s="23" t="s">
        <v>5516</v>
      </c>
      <c r="Y484" s="23" t="s">
        <v>5517</v>
      </c>
      <c r="Z484" s="23" t="s">
        <v>5518</v>
      </c>
      <c r="AA484" s="23" t="s">
        <v>1067</v>
      </c>
      <c r="AB484" s="21">
        <v>56126</v>
      </c>
      <c r="AC484" s="23" t="s">
        <v>2117</v>
      </c>
      <c r="AD484" s="23"/>
      <c r="AE484" s="23" t="s">
        <v>2443</v>
      </c>
      <c r="AF484" s="23" t="s">
        <v>2444</v>
      </c>
      <c r="AG484" s="23"/>
      <c r="AH484" s="23" t="s">
        <v>3600</v>
      </c>
      <c r="AI484" s="23" t="s">
        <v>5602</v>
      </c>
      <c r="AJ484" s="23" t="s">
        <v>8161</v>
      </c>
      <c r="AK484" s="23" t="s">
        <v>2442</v>
      </c>
    </row>
    <row r="485" spans="1:37" s="22" customFormat="1" ht="20" customHeight="1" x14ac:dyDescent="0.3">
      <c r="A485" s="34"/>
      <c r="B485" s="34"/>
      <c r="C485" s="35">
        <v>46526</v>
      </c>
      <c r="D485" s="32" t="s">
        <v>3600</v>
      </c>
      <c r="E485" s="23" t="s">
        <v>8162</v>
      </c>
      <c r="F485" s="23" t="s">
        <v>5509</v>
      </c>
      <c r="G485" s="30" t="s">
        <v>407</v>
      </c>
      <c r="H485" s="23" t="s">
        <v>408</v>
      </c>
      <c r="I485" s="23" t="s">
        <v>248</v>
      </c>
      <c r="J485" s="23" t="s">
        <v>250</v>
      </c>
      <c r="K485" s="23" t="s">
        <v>38</v>
      </c>
      <c r="L485" s="23" t="s">
        <v>409</v>
      </c>
      <c r="M485" s="23" t="s">
        <v>40</v>
      </c>
      <c r="N485" s="25">
        <v>30899400</v>
      </c>
      <c r="O485" s="25">
        <v>0</v>
      </c>
      <c r="P485" s="25">
        <v>30899400</v>
      </c>
      <c r="Q485" s="25">
        <v>19312125</v>
      </c>
      <c r="R485" s="30" t="s">
        <v>5510</v>
      </c>
      <c r="S485" s="23" t="s">
        <v>8163</v>
      </c>
      <c r="T485" s="23" t="s">
        <v>8164</v>
      </c>
      <c r="U485" s="23" t="s">
        <v>5513</v>
      </c>
      <c r="V485" s="23" t="s">
        <v>5514</v>
      </c>
      <c r="W485" s="23" t="s">
        <v>8165</v>
      </c>
      <c r="X485" s="23" t="s">
        <v>5516</v>
      </c>
      <c r="Y485" s="23" t="s">
        <v>5561</v>
      </c>
      <c r="Z485" s="23" t="s">
        <v>5562</v>
      </c>
      <c r="AA485" s="23" t="s">
        <v>2914</v>
      </c>
      <c r="AB485" s="21">
        <v>71726</v>
      </c>
      <c r="AC485" s="23" t="s">
        <v>2120</v>
      </c>
      <c r="AD485" s="23"/>
      <c r="AE485" s="23" t="s">
        <v>2915</v>
      </c>
      <c r="AF485" s="23" t="s">
        <v>2916</v>
      </c>
      <c r="AG485" s="23"/>
      <c r="AH485" s="23" t="s">
        <v>3600</v>
      </c>
      <c r="AI485" s="23" t="s">
        <v>5563</v>
      </c>
      <c r="AJ485" s="23" t="s">
        <v>8166</v>
      </c>
      <c r="AK485" s="23" t="s">
        <v>8167</v>
      </c>
    </row>
    <row r="486" spans="1:37" s="22" customFormat="1" ht="20" customHeight="1" x14ac:dyDescent="0.3">
      <c r="A486" s="34"/>
      <c r="B486" s="34"/>
      <c r="C486" s="35">
        <v>46626</v>
      </c>
      <c r="D486" s="32" t="s">
        <v>3600</v>
      </c>
      <c r="E486" s="23" t="s">
        <v>8168</v>
      </c>
      <c r="F486" s="23" t="s">
        <v>5509</v>
      </c>
      <c r="G486" s="30" t="s">
        <v>407</v>
      </c>
      <c r="H486" s="23" t="s">
        <v>408</v>
      </c>
      <c r="I486" s="23" t="s">
        <v>248</v>
      </c>
      <c r="J486" s="23" t="s">
        <v>250</v>
      </c>
      <c r="K486" s="23" t="s">
        <v>38</v>
      </c>
      <c r="L486" s="23" t="s">
        <v>409</v>
      </c>
      <c r="M486" s="23" t="s">
        <v>40</v>
      </c>
      <c r="N486" s="25">
        <v>30899400</v>
      </c>
      <c r="O486" s="25">
        <v>0</v>
      </c>
      <c r="P486" s="25">
        <v>30899400</v>
      </c>
      <c r="Q486" s="25">
        <v>21372085</v>
      </c>
      <c r="R486" s="30" t="s">
        <v>5510</v>
      </c>
      <c r="S486" s="23" t="s">
        <v>8169</v>
      </c>
      <c r="T486" s="23" t="s">
        <v>8170</v>
      </c>
      <c r="U486" s="23" t="s">
        <v>5513</v>
      </c>
      <c r="V486" s="23" t="s">
        <v>5514</v>
      </c>
      <c r="W486" s="23" t="s">
        <v>8171</v>
      </c>
      <c r="X486" s="23" t="s">
        <v>5516</v>
      </c>
      <c r="Y486" s="23" t="s">
        <v>5561</v>
      </c>
      <c r="Z486" s="23" t="s">
        <v>5562</v>
      </c>
      <c r="AA486" s="23" t="s">
        <v>2643</v>
      </c>
      <c r="AB486" s="21">
        <v>62826</v>
      </c>
      <c r="AC486" s="23" t="s">
        <v>2644</v>
      </c>
      <c r="AD486" s="23"/>
      <c r="AE486" s="23" t="s">
        <v>2645</v>
      </c>
      <c r="AF486" s="23" t="s">
        <v>2646</v>
      </c>
      <c r="AG486" s="23"/>
      <c r="AH486" s="23" t="s">
        <v>3600</v>
      </c>
      <c r="AI486" s="23" t="s">
        <v>5563</v>
      </c>
      <c r="AJ486" s="23" t="s">
        <v>8172</v>
      </c>
      <c r="AK486" s="23" t="s">
        <v>8173</v>
      </c>
    </row>
    <row r="487" spans="1:37" s="22" customFormat="1" ht="20" customHeight="1" x14ac:dyDescent="0.3">
      <c r="A487" s="34"/>
      <c r="B487" s="34"/>
      <c r="C487" s="35">
        <v>46726</v>
      </c>
      <c r="D487" s="32" t="s">
        <v>3600</v>
      </c>
      <c r="E487" s="23" t="s">
        <v>8174</v>
      </c>
      <c r="F487" s="23" t="s">
        <v>5509</v>
      </c>
      <c r="G487" s="30" t="s">
        <v>407</v>
      </c>
      <c r="H487" s="23" t="s">
        <v>408</v>
      </c>
      <c r="I487" s="23" t="s">
        <v>368</v>
      </c>
      <c r="J487" s="23" t="s">
        <v>370</v>
      </c>
      <c r="K487" s="23" t="s">
        <v>38</v>
      </c>
      <c r="L487" s="23" t="s">
        <v>409</v>
      </c>
      <c r="M487" s="23" t="s">
        <v>40</v>
      </c>
      <c r="N487" s="25">
        <v>29795850</v>
      </c>
      <c r="O487" s="25">
        <v>0</v>
      </c>
      <c r="P487" s="25">
        <v>29795850</v>
      </c>
      <c r="Q487" s="25">
        <v>24829875</v>
      </c>
      <c r="R487" s="30" t="s">
        <v>5510</v>
      </c>
      <c r="S487" s="23" t="s">
        <v>8175</v>
      </c>
      <c r="T487" s="23" t="s">
        <v>8176</v>
      </c>
      <c r="U487" s="23" t="s">
        <v>5513</v>
      </c>
      <c r="V487" s="23" t="s">
        <v>5514</v>
      </c>
      <c r="W487" s="23" t="s">
        <v>8177</v>
      </c>
      <c r="X487" s="23" t="s">
        <v>5516</v>
      </c>
      <c r="Y487" s="23" t="s">
        <v>5754</v>
      </c>
      <c r="Z487" s="23" t="s">
        <v>5755</v>
      </c>
      <c r="AA487" s="23" t="s">
        <v>2763</v>
      </c>
      <c r="AB487" s="21">
        <v>67026</v>
      </c>
      <c r="AC487" s="23" t="s">
        <v>2124</v>
      </c>
      <c r="AD487" s="23"/>
      <c r="AE487" s="23" t="s">
        <v>2764</v>
      </c>
      <c r="AF487" s="23" t="s">
        <v>2765</v>
      </c>
      <c r="AG487" s="23"/>
      <c r="AH487" s="23" t="s">
        <v>3600</v>
      </c>
      <c r="AI487" s="23" t="s">
        <v>5602</v>
      </c>
      <c r="AJ487" s="23" t="s">
        <v>8178</v>
      </c>
      <c r="AK487" s="23" t="s">
        <v>2762</v>
      </c>
    </row>
    <row r="488" spans="1:37" s="22" customFormat="1" ht="20" customHeight="1" x14ac:dyDescent="0.3">
      <c r="A488" s="34"/>
      <c r="B488" s="34"/>
      <c r="C488" s="35">
        <v>46826</v>
      </c>
      <c r="D488" s="32" t="s">
        <v>3600</v>
      </c>
      <c r="E488" s="23" t="s">
        <v>8179</v>
      </c>
      <c r="F488" s="23" t="s">
        <v>5509</v>
      </c>
      <c r="G488" s="30" t="s">
        <v>407</v>
      </c>
      <c r="H488" s="23" t="s">
        <v>408</v>
      </c>
      <c r="I488" s="23" t="s">
        <v>345</v>
      </c>
      <c r="J488" s="23" t="s">
        <v>347</v>
      </c>
      <c r="K488" s="23" t="s">
        <v>38</v>
      </c>
      <c r="L488" s="23" t="s">
        <v>409</v>
      </c>
      <c r="M488" s="23" t="s">
        <v>40</v>
      </c>
      <c r="N488" s="25">
        <v>116203815</v>
      </c>
      <c r="O488" s="25">
        <v>-1986390</v>
      </c>
      <c r="P488" s="25">
        <v>114217425</v>
      </c>
      <c r="Q488" s="25">
        <v>99319500</v>
      </c>
      <c r="R488" s="30" t="s">
        <v>5510</v>
      </c>
      <c r="S488" s="23" t="s">
        <v>8180</v>
      </c>
      <c r="T488" s="23" t="s">
        <v>8181</v>
      </c>
      <c r="U488" s="23" t="s">
        <v>5513</v>
      </c>
      <c r="V488" s="23" t="s">
        <v>5514</v>
      </c>
      <c r="W488" s="23" t="s">
        <v>8182</v>
      </c>
      <c r="X488" s="23" t="s">
        <v>5516</v>
      </c>
      <c r="Y488" s="23" t="s">
        <v>5561</v>
      </c>
      <c r="Z488" s="23" t="s">
        <v>5562</v>
      </c>
      <c r="AA488" s="23" t="s">
        <v>2252</v>
      </c>
      <c r="AB488" s="21">
        <v>50426</v>
      </c>
      <c r="AC488" s="23" t="s">
        <v>2253</v>
      </c>
      <c r="AD488" s="23" t="s">
        <v>8183</v>
      </c>
      <c r="AE488" s="23" t="s">
        <v>2255</v>
      </c>
      <c r="AF488" s="23" t="s">
        <v>2256</v>
      </c>
      <c r="AG488" s="23"/>
      <c r="AH488" s="23" t="s">
        <v>3600</v>
      </c>
      <c r="AI488" s="23" t="s">
        <v>5602</v>
      </c>
      <c r="AJ488" s="23" t="s">
        <v>8184</v>
      </c>
      <c r="AK488" s="23" t="s">
        <v>2251</v>
      </c>
    </row>
    <row r="489" spans="1:37" s="22" customFormat="1" ht="20" customHeight="1" x14ac:dyDescent="0.3">
      <c r="A489" s="34"/>
      <c r="B489" s="34"/>
      <c r="C489" s="35">
        <v>46926</v>
      </c>
      <c r="D489" s="32" t="s">
        <v>3600</v>
      </c>
      <c r="E489" s="23" t="s">
        <v>8185</v>
      </c>
      <c r="F489" s="23" t="s">
        <v>5509</v>
      </c>
      <c r="G489" s="30" t="s">
        <v>407</v>
      </c>
      <c r="H489" s="23" t="s">
        <v>408</v>
      </c>
      <c r="I489" s="23" t="s">
        <v>317</v>
      </c>
      <c r="J489" s="23" t="s">
        <v>903</v>
      </c>
      <c r="K489" s="23" t="s">
        <v>38</v>
      </c>
      <c r="L489" s="23" t="s">
        <v>409</v>
      </c>
      <c r="M489" s="23" t="s">
        <v>40</v>
      </c>
      <c r="N489" s="25">
        <v>103586560</v>
      </c>
      <c r="O489" s="25">
        <v>-1765680</v>
      </c>
      <c r="P489" s="25">
        <v>101820880</v>
      </c>
      <c r="Q489" s="25">
        <v>88284000</v>
      </c>
      <c r="R489" s="30" t="s">
        <v>5510</v>
      </c>
      <c r="S489" s="23" t="s">
        <v>8186</v>
      </c>
      <c r="T489" s="23" t="s">
        <v>8187</v>
      </c>
      <c r="U489" s="23" t="s">
        <v>5513</v>
      </c>
      <c r="V489" s="23" t="s">
        <v>5514</v>
      </c>
      <c r="W489" s="23" t="s">
        <v>8188</v>
      </c>
      <c r="X489" s="23" t="s">
        <v>5516</v>
      </c>
      <c r="Y489" s="23" t="s">
        <v>5561</v>
      </c>
      <c r="Z489" s="23" t="s">
        <v>5562</v>
      </c>
      <c r="AA489" s="23" t="s">
        <v>3068</v>
      </c>
      <c r="AB489" s="21">
        <v>76726</v>
      </c>
      <c r="AC489" s="23" t="s">
        <v>3069</v>
      </c>
      <c r="AD489" s="23"/>
      <c r="AE489" s="23" t="s">
        <v>3070</v>
      </c>
      <c r="AF489" s="23" t="s">
        <v>3071</v>
      </c>
      <c r="AG489" s="23"/>
      <c r="AH489" s="23" t="s">
        <v>3600</v>
      </c>
      <c r="AI489" s="23" t="s">
        <v>5563</v>
      </c>
      <c r="AJ489" s="23" t="s">
        <v>8189</v>
      </c>
      <c r="AK489" s="23" t="s">
        <v>8190</v>
      </c>
    </row>
    <row r="490" spans="1:37" s="22" customFormat="1" ht="20" customHeight="1" x14ac:dyDescent="0.3">
      <c r="A490" s="34"/>
      <c r="B490" s="34"/>
      <c r="C490" s="35">
        <v>47026</v>
      </c>
      <c r="D490" s="32" t="s">
        <v>3600</v>
      </c>
      <c r="E490" s="23" t="s">
        <v>8191</v>
      </c>
      <c r="F490" s="23" t="s">
        <v>5509</v>
      </c>
      <c r="G490" s="30" t="s">
        <v>407</v>
      </c>
      <c r="H490" s="23" t="s">
        <v>408</v>
      </c>
      <c r="I490" s="23" t="s">
        <v>368</v>
      </c>
      <c r="J490" s="23" t="s">
        <v>370</v>
      </c>
      <c r="K490" s="23" t="s">
        <v>38</v>
      </c>
      <c r="L490" s="23" t="s">
        <v>409</v>
      </c>
      <c r="M490" s="23" t="s">
        <v>40</v>
      </c>
      <c r="N490" s="25">
        <v>29795850</v>
      </c>
      <c r="O490" s="25">
        <v>0</v>
      </c>
      <c r="P490" s="25">
        <v>29795850</v>
      </c>
      <c r="Q490" s="25">
        <v>24829875</v>
      </c>
      <c r="R490" s="30" t="s">
        <v>5510</v>
      </c>
      <c r="S490" s="23" t="s">
        <v>8192</v>
      </c>
      <c r="T490" s="23" t="s">
        <v>8193</v>
      </c>
      <c r="U490" s="23" t="s">
        <v>5513</v>
      </c>
      <c r="V490" s="23" t="s">
        <v>5514</v>
      </c>
      <c r="W490" s="23" t="s">
        <v>8194</v>
      </c>
      <c r="X490" s="23" t="s">
        <v>5516</v>
      </c>
      <c r="Y490" s="23" t="s">
        <v>5517</v>
      </c>
      <c r="Z490" s="23" t="s">
        <v>5518</v>
      </c>
      <c r="AA490" s="23" t="s">
        <v>3240</v>
      </c>
      <c r="AB490" s="21">
        <v>82626</v>
      </c>
      <c r="AC490" s="23" t="s">
        <v>3241</v>
      </c>
      <c r="AD490" s="23"/>
      <c r="AE490" s="23" t="s">
        <v>3242</v>
      </c>
      <c r="AF490" s="23" t="s">
        <v>3243</v>
      </c>
      <c r="AG490" s="23"/>
      <c r="AH490" s="23" t="s">
        <v>3600</v>
      </c>
      <c r="AI490" s="23" t="s">
        <v>5602</v>
      </c>
      <c r="AJ490" s="23" t="s">
        <v>8195</v>
      </c>
      <c r="AK490" s="23" t="s">
        <v>8196</v>
      </c>
    </row>
    <row r="491" spans="1:37" s="22" customFormat="1" ht="20" customHeight="1" x14ac:dyDescent="0.3">
      <c r="A491" s="34"/>
      <c r="B491" s="34"/>
      <c r="C491" s="35">
        <v>47126</v>
      </c>
      <c r="D491" s="32" t="s">
        <v>3600</v>
      </c>
      <c r="E491" s="23" t="s">
        <v>8197</v>
      </c>
      <c r="F491" s="23" t="s">
        <v>5509</v>
      </c>
      <c r="G491" s="30" t="s">
        <v>407</v>
      </c>
      <c r="H491" s="23" t="s">
        <v>408</v>
      </c>
      <c r="I491" s="23" t="s">
        <v>244</v>
      </c>
      <c r="J491" s="23" t="s">
        <v>1300</v>
      </c>
      <c r="K491" s="23" t="s">
        <v>38</v>
      </c>
      <c r="L491" s="23" t="s">
        <v>409</v>
      </c>
      <c r="M491" s="23" t="s">
        <v>40</v>
      </c>
      <c r="N491" s="25">
        <v>97112400</v>
      </c>
      <c r="O491" s="25">
        <v>0</v>
      </c>
      <c r="P491" s="25">
        <v>97112400</v>
      </c>
      <c r="Q491" s="25">
        <v>83869800</v>
      </c>
      <c r="R491" s="30" t="s">
        <v>5510</v>
      </c>
      <c r="S491" s="23" t="s">
        <v>8198</v>
      </c>
      <c r="T491" s="23" t="s">
        <v>8199</v>
      </c>
      <c r="U491" s="23" t="s">
        <v>5513</v>
      </c>
      <c r="V491" s="23" t="s">
        <v>5514</v>
      </c>
      <c r="W491" s="23" t="s">
        <v>8200</v>
      </c>
      <c r="X491" s="23" t="s">
        <v>5516</v>
      </c>
      <c r="Y491" s="23" t="s">
        <v>5561</v>
      </c>
      <c r="Z491" s="23" t="s">
        <v>5562</v>
      </c>
      <c r="AA491" s="23" t="s">
        <v>3222</v>
      </c>
      <c r="AB491" s="21">
        <v>81926</v>
      </c>
      <c r="AC491" s="23" t="s">
        <v>2130</v>
      </c>
      <c r="AD491" s="23"/>
      <c r="AE491" s="23" t="s">
        <v>3223</v>
      </c>
      <c r="AF491" s="23" t="s">
        <v>3224</v>
      </c>
      <c r="AG491" s="23"/>
      <c r="AH491" s="23" t="s">
        <v>3600</v>
      </c>
      <c r="AI491" s="23" t="s">
        <v>5563</v>
      </c>
      <c r="AJ491" s="23" t="s">
        <v>8201</v>
      </c>
      <c r="AK491" s="23" t="s">
        <v>3221</v>
      </c>
    </row>
    <row r="492" spans="1:37" s="22" customFormat="1" ht="20" customHeight="1" x14ac:dyDescent="0.3">
      <c r="A492" s="34"/>
      <c r="B492" s="34"/>
      <c r="C492" s="35">
        <v>47226</v>
      </c>
      <c r="D492" s="32" t="s">
        <v>3600</v>
      </c>
      <c r="E492" s="23" t="s">
        <v>8202</v>
      </c>
      <c r="F492" s="23" t="s">
        <v>5509</v>
      </c>
      <c r="G492" s="30" t="s">
        <v>407</v>
      </c>
      <c r="H492" s="23" t="s">
        <v>408</v>
      </c>
      <c r="I492" s="23" t="s">
        <v>244</v>
      </c>
      <c r="J492" s="23" t="s">
        <v>1300</v>
      </c>
      <c r="K492" s="23" t="s">
        <v>38</v>
      </c>
      <c r="L492" s="23" t="s">
        <v>409</v>
      </c>
      <c r="M492" s="23" t="s">
        <v>40</v>
      </c>
      <c r="N492" s="25">
        <v>97112400</v>
      </c>
      <c r="O492" s="25">
        <v>0</v>
      </c>
      <c r="P492" s="25">
        <v>97112400</v>
      </c>
      <c r="Q492" s="25">
        <v>83575520</v>
      </c>
      <c r="R492" s="30" t="s">
        <v>5510</v>
      </c>
      <c r="S492" s="23" t="s">
        <v>8203</v>
      </c>
      <c r="T492" s="23" t="s">
        <v>8204</v>
      </c>
      <c r="U492" s="23" t="s">
        <v>5513</v>
      </c>
      <c r="V492" s="23" t="s">
        <v>5514</v>
      </c>
      <c r="W492" s="23" t="s">
        <v>8205</v>
      </c>
      <c r="X492" s="23" t="s">
        <v>5516</v>
      </c>
      <c r="Y492" s="23" t="s">
        <v>5561</v>
      </c>
      <c r="Z492" s="23" t="s">
        <v>5562</v>
      </c>
      <c r="AA492" s="23" t="s">
        <v>3031</v>
      </c>
      <c r="AB492" s="21">
        <v>75426</v>
      </c>
      <c r="AC492" s="23" t="s">
        <v>2133</v>
      </c>
      <c r="AD492" s="23"/>
      <c r="AE492" s="23" t="s">
        <v>3032</v>
      </c>
      <c r="AF492" s="23" t="s">
        <v>3033</v>
      </c>
      <c r="AG492" s="23"/>
      <c r="AH492" s="23" t="s">
        <v>3600</v>
      </c>
      <c r="AI492" s="23" t="s">
        <v>5563</v>
      </c>
      <c r="AJ492" s="23" t="s">
        <v>8206</v>
      </c>
      <c r="AK492" s="23" t="s">
        <v>8207</v>
      </c>
    </row>
    <row r="493" spans="1:37" s="22" customFormat="1" ht="20" customHeight="1" x14ac:dyDescent="0.3">
      <c r="A493" s="34"/>
      <c r="B493" s="34"/>
      <c r="C493" s="35">
        <v>47326</v>
      </c>
      <c r="D493" s="32" t="s">
        <v>3600</v>
      </c>
      <c r="E493" s="23" t="s">
        <v>8208</v>
      </c>
      <c r="F493" s="23" t="s">
        <v>5509</v>
      </c>
      <c r="G493" s="30" t="s">
        <v>407</v>
      </c>
      <c r="H493" s="23" t="s">
        <v>408</v>
      </c>
      <c r="I493" s="23" t="s">
        <v>244</v>
      </c>
      <c r="J493" s="23" t="s">
        <v>1300</v>
      </c>
      <c r="K493" s="23" t="s">
        <v>38</v>
      </c>
      <c r="L493" s="23" t="s">
        <v>409</v>
      </c>
      <c r="M493" s="23" t="s">
        <v>40</v>
      </c>
      <c r="N493" s="25">
        <v>97112400</v>
      </c>
      <c r="O493" s="25">
        <v>0</v>
      </c>
      <c r="P493" s="25">
        <v>97112400</v>
      </c>
      <c r="Q493" s="25">
        <v>83575520</v>
      </c>
      <c r="R493" s="30" t="s">
        <v>5510</v>
      </c>
      <c r="S493" s="23" t="s">
        <v>8209</v>
      </c>
      <c r="T493" s="23" t="s">
        <v>8210</v>
      </c>
      <c r="U493" s="23" t="s">
        <v>5513</v>
      </c>
      <c r="V493" s="23" t="s">
        <v>5514</v>
      </c>
      <c r="W493" s="23" t="s">
        <v>8211</v>
      </c>
      <c r="X493" s="23" t="s">
        <v>5516</v>
      </c>
      <c r="Y493" s="23" t="s">
        <v>5517</v>
      </c>
      <c r="Z493" s="23" t="s">
        <v>5518</v>
      </c>
      <c r="AA493" s="23" t="s">
        <v>2508</v>
      </c>
      <c r="AB493" s="21">
        <v>58626</v>
      </c>
      <c r="AC493" s="23" t="s">
        <v>1893</v>
      </c>
      <c r="AD493" s="23"/>
      <c r="AE493" s="23" t="s">
        <v>2509</v>
      </c>
      <c r="AF493" s="23" t="s">
        <v>2510</v>
      </c>
      <c r="AG493" s="23"/>
      <c r="AH493" s="23" t="s">
        <v>3436</v>
      </c>
      <c r="AI493" s="23" t="s">
        <v>5563</v>
      </c>
      <c r="AJ493" s="23" t="s">
        <v>8212</v>
      </c>
      <c r="AK493" s="23" t="s">
        <v>8213</v>
      </c>
    </row>
    <row r="494" spans="1:37" s="22" customFormat="1" ht="20" customHeight="1" x14ac:dyDescent="0.3">
      <c r="A494" s="34"/>
      <c r="B494" s="34"/>
      <c r="C494" s="35">
        <v>47426</v>
      </c>
      <c r="D494" s="32" t="s">
        <v>3600</v>
      </c>
      <c r="E494" s="23" t="s">
        <v>8214</v>
      </c>
      <c r="F494" s="23" t="s">
        <v>5509</v>
      </c>
      <c r="G494" s="30" t="s">
        <v>407</v>
      </c>
      <c r="H494" s="23" t="s">
        <v>408</v>
      </c>
      <c r="I494" s="23" t="s">
        <v>195</v>
      </c>
      <c r="J494" s="23" t="s">
        <v>197</v>
      </c>
      <c r="K494" s="23" t="s">
        <v>38</v>
      </c>
      <c r="L494" s="23" t="s">
        <v>409</v>
      </c>
      <c r="M494" s="23" t="s">
        <v>40</v>
      </c>
      <c r="N494" s="25">
        <v>9514381.4800000004</v>
      </c>
      <c r="O494" s="25">
        <v>0</v>
      </c>
      <c r="P494" s="25">
        <v>9514381.4800000004</v>
      </c>
      <c r="Q494" s="25">
        <v>0</v>
      </c>
      <c r="R494" s="30" t="s">
        <v>5510</v>
      </c>
      <c r="S494" s="23" t="s">
        <v>8215</v>
      </c>
      <c r="T494" s="23" t="s">
        <v>8216</v>
      </c>
      <c r="U494" s="23" t="s">
        <v>5513</v>
      </c>
      <c r="V494" s="23" t="s">
        <v>5514</v>
      </c>
      <c r="W494" s="23" t="s">
        <v>8217</v>
      </c>
      <c r="X494" s="23" t="s">
        <v>5516</v>
      </c>
      <c r="Y494" s="23" t="s">
        <v>5517</v>
      </c>
      <c r="Z494" s="23" t="s">
        <v>5518</v>
      </c>
      <c r="AA494" s="23" t="s">
        <v>410</v>
      </c>
      <c r="AB494" s="21">
        <v>126</v>
      </c>
      <c r="AC494" s="23" t="s">
        <v>2138</v>
      </c>
      <c r="AD494" s="23" t="s">
        <v>968</v>
      </c>
      <c r="AE494" s="23" t="s">
        <v>4168</v>
      </c>
      <c r="AF494" s="23" t="s">
        <v>8218</v>
      </c>
      <c r="AG494" s="23"/>
      <c r="AH494" s="23" t="s">
        <v>3600</v>
      </c>
      <c r="AI494" s="23" t="s">
        <v>5520</v>
      </c>
      <c r="AJ494" s="23" t="s">
        <v>5736</v>
      </c>
      <c r="AK494" s="23" t="s">
        <v>8219</v>
      </c>
    </row>
    <row r="495" spans="1:37" s="22" customFormat="1" ht="20" customHeight="1" x14ac:dyDescent="0.3">
      <c r="A495" s="34"/>
      <c r="B495" s="34"/>
      <c r="C495" s="35">
        <v>47526</v>
      </c>
      <c r="D495" s="32" t="s">
        <v>3600</v>
      </c>
      <c r="E495" s="23" t="s">
        <v>8220</v>
      </c>
      <c r="F495" s="23" t="s">
        <v>5509</v>
      </c>
      <c r="G495" s="30" t="s">
        <v>407</v>
      </c>
      <c r="H495" s="23" t="s">
        <v>408</v>
      </c>
      <c r="I495" s="23" t="s">
        <v>227</v>
      </c>
      <c r="J495" s="23" t="s">
        <v>2478</v>
      </c>
      <c r="K495" s="23" t="s">
        <v>38</v>
      </c>
      <c r="L495" s="23" t="s">
        <v>2826</v>
      </c>
      <c r="M495" s="23" t="s">
        <v>40</v>
      </c>
      <c r="N495" s="25">
        <v>13390529139</v>
      </c>
      <c r="O495" s="25">
        <v>0</v>
      </c>
      <c r="P495" s="25">
        <v>13390529139</v>
      </c>
      <c r="Q495" s="25">
        <v>0</v>
      </c>
      <c r="R495" s="30" t="s">
        <v>5879</v>
      </c>
      <c r="S495" s="23" t="s">
        <v>8221</v>
      </c>
      <c r="T495" s="23" t="s">
        <v>8222</v>
      </c>
      <c r="U495" s="23" t="s">
        <v>5513</v>
      </c>
      <c r="V495" s="23" t="s">
        <v>5514</v>
      </c>
      <c r="W495" s="23" t="s">
        <v>8223</v>
      </c>
      <c r="X495" s="23" t="s">
        <v>5516</v>
      </c>
      <c r="Y495" s="23" t="s">
        <v>6108</v>
      </c>
      <c r="Z495" s="23" t="s">
        <v>6109</v>
      </c>
      <c r="AA495" s="23" t="s">
        <v>2848</v>
      </c>
      <c r="AB495" s="21">
        <v>69726</v>
      </c>
      <c r="AC495" s="23" t="s">
        <v>2849</v>
      </c>
      <c r="AD495" s="23" t="s">
        <v>1705</v>
      </c>
      <c r="AE495" s="23" t="s">
        <v>2850</v>
      </c>
      <c r="AF495" s="23" t="s">
        <v>2851</v>
      </c>
      <c r="AG495" s="23"/>
      <c r="AH495" s="23" t="s">
        <v>3600</v>
      </c>
      <c r="AI495" s="23" t="s">
        <v>5520</v>
      </c>
      <c r="AJ495" s="23" t="s">
        <v>5943</v>
      </c>
      <c r="AK495" s="23" t="s">
        <v>8224</v>
      </c>
    </row>
    <row r="496" spans="1:37" s="22" customFormat="1" ht="20" customHeight="1" x14ac:dyDescent="0.3">
      <c r="A496" s="34"/>
      <c r="B496" s="34"/>
      <c r="C496" s="35">
        <v>47626</v>
      </c>
      <c r="D496" s="32" t="s">
        <v>3600</v>
      </c>
      <c r="E496" s="23" t="s">
        <v>8225</v>
      </c>
      <c r="F496" s="23" t="s">
        <v>5509</v>
      </c>
      <c r="G496" s="30" t="s">
        <v>407</v>
      </c>
      <c r="H496" s="23" t="s">
        <v>408</v>
      </c>
      <c r="I496" s="23" t="s">
        <v>227</v>
      </c>
      <c r="J496" s="23" t="s">
        <v>2478</v>
      </c>
      <c r="K496" s="23" t="s">
        <v>38</v>
      </c>
      <c r="L496" s="23" t="s">
        <v>2826</v>
      </c>
      <c r="M496" s="23" t="s">
        <v>40</v>
      </c>
      <c r="N496" s="25">
        <v>10419940813</v>
      </c>
      <c r="O496" s="25">
        <v>0</v>
      </c>
      <c r="P496" s="25">
        <v>10419940813</v>
      </c>
      <c r="Q496" s="25">
        <v>0</v>
      </c>
      <c r="R496" s="30" t="s">
        <v>5879</v>
      </c>
      <c r="S496" s="23" t="s">
        <v>8226</v>
      </c>
      <c r="T496" s="23" t="s">
        <v>8227</v>
      </c>
      <c r="U496" s="23" t="s">
        <v>5513</v>
      </c>
      <c r="V496" s="23" t="s">
        <v>5514</v>
      </c>
      <c r="W496" s="23" t="s">
        <v>8228</v>
      </c>
      <c r="X496" s="23" t="s">
        <v>5516</v>
      </c>
      <c r="Y496" s="23" t="s">
        <v>6380</v>
      </c>
      <c r="Z496" s="23" t="s">
        <v>6381</v>
      </c>
      <c r="AA496" s="23" t="s">
        <v>2880</v>
      </c>
      <c r="AB496" s="21">
        <v>70626</v>
      </c>
      <c r="AC496" s="23" t="s">
        <v>1310</v>
      </c>
      <c r="AD496" s="23" t="s">
        <v>1698</v>
      </c>
      <c r="AE496" s="23" t="s">
        <v>2881</v>
      </c>
      <c r="AF496" s="23" t="s">
        <v>2882</v>
      </c>
      <c r="AG496" s="23"/>
      <c r="AH496" s="23" t="s">
        <v>3600</v>
      </c>
      <c r="AI496" s="23" t="s">
        <v>5520</v>
      </c>
      <c r="AJ496" s="23" t="s">
        <v>5748</v>
      </c>
      <c r="AK496" s="23" t="s">
        <v>8229</v>
      </c>
    </row>
    <row r="497" spans="1:37" s="22" customFormat="1" ht="20" customHeight="1" x14ac:dyDescent="0.3">
      <c r="A497" s="34"/>
      <c r="B497" s="34"/>
      <c r="C497" s="35">
        <v>47626</v>
      </c>
      <c r="D497" s="32" t="s">
        <v>3600</v>
      </c>
      <c r="E497" s="23" t="s">
        <v>8225</v>
      </c>
      <c r="F497" s="23" t="s">
        <v>5509</v>
      </c>
      <c r="G497" s="30" t="s">
        <v>407</v>
      </c>
      <c r="H497" s="23" t="s">
        <v>408</v>
      </c>
      <c r="I497" s="23" t="s">
        <v>227</v>
      </c>
      <c r="J497" s="23" t="s">
        <v>2478</v>
      </c>
      <c r="K497" s="23" t="s">
        <v>38</v>
      </c>
      <c r="L497" s="23" t="s">
        <v>409</v>
      </c>
      <c r="M497" s="23" t="s">
        <v>40</v>
      </c>
      <c r="N497" s="25">
        <v>2132527017</v>
      </c>
      <c r="O497" s="25">
        <v>0</v>
      </c>
      <c r="P497" s="25">
        <v>2132527017</v>
      </c>
      <c r="Q497" s="25">
        <v>0</v>
      </c>
      <c r="R497" s="30" t="s">
        <v>5879</v>
      </c>
      <c r="S497" s="23" t="s">
        <v>8226</v>
      </c>
      <c r="T497" s="23" t="s">
        <v>8227</v>
      </c>
      <c r="U497" s="23" t="s">
        <v>5513</v>
      </c>
      <c r="V497" s="23" t="s">
        <v>5514</v>
      </c>
      <c r="W497" s="23" t="s">
        <v>8228</v>
      </c>
      <c r="X497" s="23" t="s">
        <v>5516</v>
      </c>
      <c r="Y497" s="23" t="s">
        <v>6380</v>
      </c>
      <c r="Z497" s="23" t="s">
        <v>6381</v>
      </c>
      <c r="AA497" s="23" t="s">
        <v>2880</v>
      </c>
      <c r="AB497" s="21">
        <v>70626</v>
      </c>
      <c r="AC497" s="23" t="s">
        <v>1310</v>
      </c>
      <c r="AD497" s="23" t="s">
        <v>1698</v>
      </c>
      <c r="AE497" s="23" t="s">
        <v>2881</v>
      </c>
      <c r="AF497" s="23" t="s">
        <v>2882</v>
      </c>
      <c r="AG497" s="23"/>
      <c r="AH497" s="23" t="s">
        <v>3600</v>
      </c>
      <c r="AI497" s="23" t="s">
        <v>5520</v>
      </c>
      <c r="AJ497" s="23" t="s">
        <v>5748</v>
      </c>
      <c r="AK497" s="23" t="s">
        <v>8229</v>
      </c>
    </row>
    <row r="498" spans="1:37" s="22" customFormat="1" ht="20" customHeight="1" x14ac:dyDescent="0.3">
      <c r="A498" s="34"/>
      <c r="B498" s="34"/>
      <c r="C498" s="35">
        <v>47726</v>
      </c>
      <c r="D498" s="32" t="s">
        <v>3600</v>
      </c>
      <c r="E498" s="23" t="s">
        <v>8230</v>
      </c>
      <c r="F498" s="23" t="s">
        <v>5509</v>
      </c>
      <c r="G498" s="30" t="s">
        <v>407</v>
      </c>
      <c r="H498" s="23" t="s">
        <v>408</v>
      </c>
      <c r="I498" s="23" t="s">
        <v>227</v>
      </c>
      <c r="J498" s="23" t="s">
        <v>2478</v>
      </c>
      <c r="K498" s="23" t="s">
        <v>38</v>
      </c>
      <c r="L498" s="23" t="s">
        <v>409</v>
      </c>
      <c r="M498" s="23" t="s">
        <v>40</v>
      </c>
      <c r="N498" s="25">
        <v>12763010067</v>
      </c>
      <c r="O498" s="25">
        <v>0</v>
      </c>
      <c r="P498" s="25">
        <v>12763010067</v>
      </c>
      <c r="Q498" s="25">
        <v>0</v>
      </c>
      <c r="R498" s="30" t="s">
        <v>5879</v>
      </c>
      <c r="S498" s="23" t="s">
        <v>8231</v>
      </c>
      <c r="T498" s="23" t="s">
        <v>8232</v>
      </c>
      <c r="U498" s="23" t="s">
        <v>5513</v>
      </c>
      <c r="V498" s="23" t="s">
        <v>5514</v>
      </c>
      <c r="W498" s="23" t="s">
        <v>8233</v>
      </c>
      <c r="X498" s="23" t="s">
        <v>5516</v>
      </c>
      <c r="Y498" s="23" t="s">
        <v>5561</v>
      </c>
      <c r="Z498" s="23" t="s">
        <v>5562</v>
      </c>
      <c r="AA498" s="23" t="s">
        <v>1667</v>
      </c>
      <c r="AB498" s="21">
        <v>71326</v>
      </c>
      <c r="AC498" s="23" t="s">
        <v>2820</v>
      </c>
      <c r="AD498" s="23" t="s">
        <v>1632</v>
      </c>
      <c r="AE498" s="23" t="s">
        <v>2905</v>
      </c>
      <c r="AF498" s="23" t="s">
        <v>2906</v>
      </c>
      <c r="AG498" s="23"/>
      <c r="AH498" s="23" t="s">
        <v>3600</v>
      </c>
      <c r="AI498" s="23" t="s">
        <v>5520</v>
      </c>
      <c r="AJ498" s="23" t="s">
        <v>5677</v>
      </c>
      <c r="AK498" s="23" t="s">
        <v>8234</v>
      </c>
    </row>
    <row r="499" spans="1:37" s="22" customFormat="1" ht="20" customHeight="1" x14ac:dyDescent="0.3">
      <c r="A499" s="34"/>
      <c r="B499" s="34"/>
      <c r="C499" s="35">
        <v>47826</v>
      </c>
      <c r="D499" s="32" t="s">
        <v>3600</v>
      </c>
      <c r="E499" s="23" t="s">
        <v>8235</v>
      </c>
      <c r="F499" s="23" t="s">
        <v>5509</v>
      </c>
      <c r="G499" s="30" t="s">
        <v>407</v>
      </c>
      <c r="H499" s="23" t="s">
        <v>408</v>
      </c>
      <c r="I499" s="23" t="s">
        <v>227</v>
      </c>
      <c r="J499" s="23" t="s">
        <v>2478</v>
      </c>
      <c r="K499" s="23" t="s">
        <v>38</v>
      </c>
      <c r="L499" s="23" t="s">
        <v>2826</v>
      </c>
      <c r="M499" s="23" t="s">
        <v>40</v>
      </c>
      <c r="N499" s="25">
        <v>14967311713</v>
      </c>
      <c r="O499" s="25">
        <v>0</v>
      </c>
      <c r="P499" s="25">
        <v>14967311713</v>
      </c>
      <c r="Q499" s="25">
        <v>0</v>
      </c>
      <c r="R499" s="30" t="s">
        <v>5879</v>
      </c>
      <c r="S499" s="23" t="s">
        <v>8236</v>
      </c>
      <c r="T499" s="23" t="s">
        <v>8237</v>
      </c>
      <c r="U499" s="23" t="s">
        <v>5513</v>
      </c>
      <c r="V499" s="23" t="s">
        <v>5514</v>
      </c>
      <c r="W499" s="23" t="s">
        <v>8238</v>
      </c>
      <c r="X499" s="23" t="s">
        <v>5516</v>
      </c>
      <c r="Y499" s="23" t="s">
        <v>5695</v>
      </c>
      <c r="Z499" s="23" t="s">
        <v>5696</v>
      </c>
      <c r="AA499" s="23" t="s">
        <v>2862</v>
      </c>
      <c r="AB499" s="21">
        <v>70126</v>
      </c>
      <c r="AC499" s="23" t="s">
        <v>2147</v>
      </c>
      <c r="AD499" s="23" t="s">
        <v>1042</v>
      </c>
      <c r="AE499" s="23" t="s">
        <v>2863</v>
      </c>
      <c r="AF499" s="23" t="s">
        <v>2864</v>
      </c>
      <c r="AG499" s="23"/>
      <c r="AH499" s="23" t="s">
        <v>3600</v>
      </c>
      <c r="AI499" s="23" t="s">
        <v>5520</v>
      </c>
      <c r="AJ499" s="23" t="s">
        <v>5689</v>
      </c>
      <c r="AK499" s="23" t="s">
        <v>8239</v>
      </c>
    </row>
    <row r="500" spans="1:37" s="22" customFormat="1" ht="20" customHeight="1" x14ac:dyDescent="0.3">
      <c r="A500" s="34"/>
      <c r="B500" s="34"/>
      <c r="C500" s="35">
        <v>47926</v>
      </c>
      <c r="D500" s="32" t="s">
        <v>3600</v>
      </c>
      <c r="E500" s="23" t="s">
        <v>8240</v>
      </c>
      <c r="F500" s="23" t="s">
        <v>5509</v>
      </c>
      <c r="G500" s="30" t="s">
        <v>407</v>
      </c>
      <c r="H500" s="23" t="s">
        <v>408</v>
      </c>
      <c r="I500" s="23" t="s">
        <v>227</v>
      </c>
      <c r="J500" s="23" t="s">
        <v>2478</v>
      </c>
      <c r="K500" s="23" t="s">
        <v>38</v>
      </c>
      <c r="L500" s="23" t="s">
        <v>2826</v>
      </c>
      <c r="M500" s="23" t="s">
        <v>40</v>
      </c>
      <c r="N500" s="25">
        <v>15177384869</v>
      </c>
      <c r="O500" s="25">
        <v>0</v>
      </c>
      <c r="P500" s="25">
        <v>15177384869</v>
      </c>
      <c r="Q500" s="25">
        <v>0</v>
      </c>
      <c r="R500" s="30" t="s">
        <v>5879</v>
      </c>
      <c r="S500" s="23" t="s">
        <v>8241</v>
      </c>
      <c r="T500" s="23" t="s">
        <v>8242</v>
      </c>
      <c r="U500" s="23" t="s">
        <v>5513</v>
      </c>
      <c r="V500" s="23" t="s">
        <v>5514</v>
      </c>
      <c r="W500" s="23" t="s">
        <v>8243</v>
      </c>
      <c r="X500" s="23" t="s">
        <v>5516</v>
      </c>
      <c r="Y500" s="23" t="s">
        <v>6380</v>
      </c>
      <c r="Z500" s="23" t="s">
        <v>6381</v>
      </c>
      <c r="AA500" s="23" t="s">
        <v>2873</v>
      </c>
      <c r="AB500" s="21">
        <v>70426</v>
      </c>
      <c r="AC500" s="23" t="s">
        <v>2151</v>
      </c>
      <c r="AD500" s="23" t="s">
        <v>1733</v>
      </c>
      <c r="AE500" s="23" t="s">
        <v>2874</v>
      </c>
      <c r="AF500" s="23" t="s">
        <v>2875</v>
      </c>
      <c r="AG500" s="23"/>
      <c r="AH500" s="23" t="s">
        <v>3600</v>
      </c>
      <c r="AI500" s="23" t="s">
        <v>5520</v>
      </c>
      <c r="AJ500" s="23" t="s">
        <v>5608</v>
      </c>
      <c r="AK500" s="23" t="s">
        <v>8244</v>
      </c>
    </row>
    <row r="501" spans="1:37" s="22" customFormat="1" ht="20" customHeight="1" x14ac:dyDescent="0.3">
      <c r="A501" s="34"/>
      <c r="B501" s="34"/>
      <c r="C501" s="35">
        <v>48026</v>
      </c>
      <c r="D501" s="32" t="s">
        <v>3600</v>
      </c>
      <c r="E501" s="23" t="s">
        <v>8245</v>
      </c>
      <c r="F501" s="23" t="s">
        <v>5509</v>
      </c>
      <c r="G501" s="30" t="s">
        <v>407</v>
      </c>
      <c r="H501" s="23" t="s">
        <v>408</v>
      </c>
      <c r="I501" s="23" t="s">
        <v>227</v>
      </c>
      <c r="J501" s="23" t="s">
        <v>2478</v>
      </c>
      <c r="K501" s="23" t="s">
        <v>38</v>
      </c>
      <c r="L501" s="23" t="s">
        <v>2826</v>
      </c>
      <c r="M501" s="23" t="s">
        <v>40</v>
      </c>
      <c r="N501" s="25">
        <v>13685757464</v>
      </c>
      <c r="O501" s="25">
        <v>0</v>
      </c>
      <c r="P501" s="25">
        <v>13685757464</v>
      </c>
      <c r="Q501" s="25">
        <v>0</v>
      </c>
      <c r="R501" s="30" t="s">
        <v>5879</v>
      </c>
      <c r="S501" s="23" t="s">
        <v>6152</v>
      </c>
      <c r="T501" s="23" t="s">
        <v>6153</v>
      </c>
      <c r="U501" s="23" t="s">
        <v>5513</v>
      </c>
      <c r="V501" s="23" t="s">
        <v>5514</v>
      </c>
      <c r="W501" s="23" t="s">
        <v>8246</v>
      </c>
      <c r="X501" s="23" t="s">
        <v>5516</v>
      </c>
      <c r="Y501" s="23" t="s">
        <v>5561</v>
      </c>
      <c r="Z501" s="23" t="s">
        <v>5562</v>
      </c>
      <c r="AA501" s="23" t="s">
        <v>2827</v>
      </c>
      <c r="AB501" s="21">
        <v>69126</v>
      </c>
      <c r="AC501" s="23" t="s">
        <v>2154</v>
      </c>
      <c r="AD501" s="23" t="s">
        <v>1694</v>
      </c>
      <c r="AE501" s="23" t="s">
        <v>2828</v>
      </c>
      <c r="AF501" s="23" t="s">
        <v>2829</v>
      </c>
      <c r="AG501" s="23"/>
      <c r="AH501" s="23" t="s">
        <v>3600</v>
      </c>
      <c r="AI501" s="23" t="s">
        <v>5520</v>
      </c>
      <c r="AJ501" s="23" t="s">
        <v>5730</v>
      </c>
      <c r="AK501" s="23" t="s">
        <v>8247</v>
      </c>
    </row>
    <row r="502" spans="1:37" s="22" customFormat="1" ht="20" customHeight="1" x14ac:dyDescent="0.3">
      <c r="A502" s="34"/>
      <c r="B502" s="34"/>
      <c r="C502" s="35">
        <v>48126</v>
      </c>
      <c r="D502" s="32" t="s">
        <v>3600</v>
      </c>
      <c r="E502" s="23" t="s">
        <v>8248</v>
      </c>
      <c r="F502" s="23" t="s">
        <v>5509</v>
      </c>
      <c r="G502" s="30" t="s">
        <v>407</v>
      </c>
      <c r="H502" s="23" t="s">
        <v>408</v>
      </c>
      <c r="I502" s="23" t="s">
        <v>227</v>
      </c>
      <c r="J502" s="23" t="s">
        <v>2478</v>
      </c>
      <c r="K502" s="23" t="s">
        <v>38</v>
      </c>
      <c r="L502" s="23" t="s">
        <v>409</v>
      </c>
      <c r="M502" s="23" t="s">
        <v>40</v>
      </c>
      <c r="N502" s="25">
        <v>13782717150</v>
      </c>
      <c r="O502" s="25">
        <v>0</v>
      </c>
      <c r="P502" s="25">
        <v>13782717150</v>
      </c>
      <c r="Q502" s="25">
        <v>0</v>
      </c>
      <c r="R502" s="30" t="s">
        <v>5879</v>
      </c>
      <c r="S502" s="23" t="s">
        <v>8249</v>
      </c>
      <c r="T502" s="23" t="s">
        <v>8250</v>
      </c>
      <c r="U502" s="23" t="s">
        <v>5513</v>
      </c>
      <c r="V502" s="23" t="s">
        <v>5514</v>
      </c>
      <c r="W502" s="23" t="s">
        <v>8251</v>
      </c>
      <c r="X502" s="23" t="s">
        <v>5516</v>
      </c>
      <c r="Y502" s="23" t="s">
        <v>6380</v>
      </c>
      <c r="Z502" s="23" t="s">
        <v>6381</v>
      </c>
      <c r="AA502" s="23" t="s">
        <v>1259</v>
      </c>
      <c r="AB502" s="21">
        <v>71026</v>
      </c>
      <c r="AC502" s="23" t="s">
        <v>2159</v>
      </c>
      <c r="AD502" s="23" t="s">
        <v>964</v>
      </c>
      <c r="AE502" s="23" t="s">
        <v>2895</v>
      </c>
      <c r="AF502" s="23" t="s">
        <v>2896</v>
      </c>
      <c r="AG502" s="23"/>
      <c r="AH502" s="23" t="s">
        <v>3600</v>
      </c>
      <c r="AI502" s="23" t="s">
        <v>5520</v>
      </c>
      <c r="AJ502" s="23" t="s">
        <v>5762</v>
      </c>
      <c r="AK502" s="23" t="s">
        <v>8252</v>
      </c>
    </row>
    <row r="503" spans="1:37" s="22" customFormat="1" ht="20" customHeight="1" x14ac:dyDescent="0.3">
      <c r="A503" s="34"/>
      <c r="B503" s="34"/>
      <c r="C503" s="35">
        <v>48226</v>
      </c>
      <c r="D503" s="32" t="s">
        <v>3933</v>
      </c>
      <c r="E503" s="23" t="s">
        <v>8253</v>
      </c>
      <c r="F503" s="23" t="s">
        <v>3647</v>
      </c>
      <c r="G503" s="30" t="s">
        <v>407</v>
      </c>
      <c r="H503" s="23" t="s">
        <v>408</v>
      </c>
      <c r="I503" s="23" t="s">
        <v>271</v>
      </c>
      <c r="J503" s="23" t="s">
        <v>3934</v>
      </c>
      <c r="K503" s="23" t="s">
        <v>38</v>
      </c>
      <c r="L503" s="23" t="s">
        <v>409</v>
      </c>
      <c r="M503" s="23" t="s">
        <v>40</v>
      </c>
      <c r="N503" s="25">
        <v>31852972241</v>
      </c>
      <c r="O503" s="25">
        <v>0</v>
      </c>
      <c r="P503" s="25">
        <v>31852972241</v>
      </c>
      <c r="Q503" s="25">
        <v>31852972241</v>
      </c>
      <c r="R503" s="30" t="s">
        <v>5879</v>
      </c>
      <c r="S503" s="23" t="s">
        <v>8254</v>
      </c>
      <c r="T503" s="23" t="s">
        <v>8255</v>
      </c>
      <c r="U503" s="23" t="s">
        <v>6338</v>
      </c>
      <c r="V503" s="23"/>
      <c r="W503" s="23"/>
      <c r="X503" s="23"/>
      <c r="Y503" s="23"/>
      <c r="Z503" s="23"/>
      <c r="AA503" s="23" t="s">
        <v>3936</v>
      </c>
      <c r="AB503" s="21">
        <v>109026</v>
      </c>
      <c r="AC503" s="23" t="s">
        <v>2163</v>
      </c>
      <c r="AD503" s="23"/>
      <c r="AE503" s="23"/>
      <c r="AF503" s="23"/>
      <c r="AG503" s="23"/>
      <c r="AH503" s="23" t="s">
        <v>3933</v>
      </c>
      <c r="AI503" s="23" t="s">
        <v>6156</v>
      </c>
      <c r="AJ503" s="23" t="s">
        <v>8256</v>
      </c>
      <c r="AK503" s="23" t="s">
        <v>3935</v>
      </c>
    </row>
    <row r="504" spans="1:37" s="22" customFormat="1" ht="20" customHeight="1" x14ac:dyDescent="0.3">
      <c r="A504" s="34"/>
      <c r="B504" s="34"/>
      <c r="C504" s="35">
        <v>48326</v>
      </c>
      <c r="D504" s="32" t="s">
        <v>3933</v>
      </c>
      <c r="E504" s="23" t="s">
        <v>8257</v>
      </c>
      <c r="F504" s="23" t="s">
        <v>3647</v>
      </c>
      <c r="G504" s="30" t="s">
        <v>407</v>
      </c>
      <c r="H504" s="23" t="s">
        <v>408</v>
      </c>
      <c r="I504" s="23" t="s">
        <v>265</v>
      </c>
      <c r="J504" s="23" t="s">
        <v>848</v>
      </c>
      <c r="K504" s="23" t="s">
        <v>38</v>
      </c>
      <c r="L504" s="23" t="s">
        <v>409</v>
      </c>
      <c r="M504" s="23" t="s">
        <v>40</v>
      </c>
      <c r="N504" s="25">
        <v>5867312430</v>
      </c>
      <c r="O504" s="25">
        <v>0</v>
      </c>
      <c r="P504" s="25">
        <v>5867312430</v>
      </c>
      <c r="Q504" s="25">
        <v>5867312430</v>
      </c>
      <c r="R504" s="30" t="s">
        <v>5879</v>
      </c>
      <c r="S504" s="23" t="s">
        <v>8258</v>
      </c>
      <c r="T504" s="23" t="s">
        <v>8259</v>
      </c>
      <c r="U504" s="23" t="s">
        <v>6338</v>
      </c>
      <c r="V504" s="23"/>
      <c r="W504" s="23"/>
      <c r="X504" s="23"/>
      <c r="Y504" s="23"/>
      <c r="Z504" s="23"/>
      <c r="AA504" s="23" t="s">
        <v>3938</v>
      </c>
      <c r="AB504" s="21">
        <v>109126</v>
      </c>
      <c r="AC504" s="23" t="s">
        <v>2167</v>
      </c>
      <c r="AD504" s="23"/>
      <c r="AE504" s="23"/>
      <c r="AF504" s="23"/>
      <c r="AG504" s="23"/>
      <c r="AH504" s="23" t="s">
        <v>3933</v>
      </c>
      <c r="AI504" s="23" t="s">
        <v>5602</v>
      </c>
      <c r="AJ504" s="23" t="s">
        <v>8260</v>
      </c>
      <c r="AK504" s="23" t="s">
        <v>3937</v>
      </c>
    </row>
    <row r="505" spans="1:37" s="22" customFormat="1" ht="20" customHeight="1" x14ac:dyDescent="0.3">
      <c r="A505" s="34"/>
      <c r="B505" s="34"/>
      <c r="C505" s="35">
        <v>48426</v>
      </c>
      <c r="D505" s="32" t="s">
        <v>3933</v>
      </c>
      <c r="E505" s="23" t="s">
        <v>8261</v>
      </c>
      <c r="F505" s="23" t="s">
        <v>5509</v>
      </c>
      <c r="G505" s="30" t="s">
        <v>407</v>
      </c>
      <c r="H505" s="23" t="s">
        <v>408</v>
      </c>
      <c r="I505" s="23" t="s">
        <v>265</v>
      </c>
      <c r="J505" s="23" t="s">
        <v>848</v>
      </c>
      <c r="K505" s="23" t="s">
        <v>38</v>
      </c>
      <c r="L505" s="23" t="s">
        <v>409</v>
      </c>
      <c r="M505" s="23" t="s">
        <v>40</v>
      </c>
      <c r="N505" s="25">
        <v>4577756260</v>
      </c>
      <c r="O505" s="25">
        <v>0</v>
      </c>
      <c r="P505" s="25">
        <v>4577756260</v>
      </c>
      <c r="Q505" s="25">
        <v>3943684594</v>
      </c>
      <c r="R505" s="30" t="s">
        <v>5879</v>
      </c>
      <c r="S505" s="23" t="s">
        <v>8262</v>
      </c>
      <c r="T505" s="23" t="s">
        <v>8263</v>
      </c>
      <c r="U505" s="23" t="s">
        <v>5513</v>
      </c>
      <c r="V505" s="23" t="s">
        <v>5514</v>
      </c>
      <c r="W505" s="23" t="s">
        <v>8264</v>
      </c>
      <c r="X505" s="23" t="s">
        <v>5516</v>
      </c>
      <c r="Y505" s="23" t="s">
        <v>5695</v>
      </c>
      <c r="Z505" s="23" t="s">
        <v>5696</v>
      </c>
      <c r="AA505" s="23" t="s">
        <v>3940</v>
      </c>
      <c r="AB505" s="21">
        <v>109226</v>
      </c>
      <c r="AC505" s="23" t="s">
        <v>2172</v>
      </c>
      <c r="AD505" s="23" t="s">
        <v>8265</v>
      </c>
      <c r="AE505" s="23" t="s">
        <v>3941</v>
      </c>
      <c r="AF505" s="23" t="s">
        <v>3942</v>
      </c>
      <c r="AG505" s="23"/>
      <c r="AH505" s="23" t="s">
        <v>3933</v>
      </c>
      <c r="AI505" s="23" t="s">
        <v>6642</v>
      </c>
      <c r="AJ505" s="23" t="s">
        <v>8266</v>
      </c>
      <c r="AK505" s="23" t="s">
        <v>3939</v>
      </c>
    </row>
    <row r="506" spans="1:37" s="22" customFormat="1" ht="20" customHeight="1" x14ac:dyDescent="0.3">
      <c r="A506" s="34"/>
      <c r="B506" s="34"/>
      <c r="C506" s="35">
        <v>48526</v>
      </c>
      <c r="D506" s="32" t="s">
        <v>3933</v>
      </c>
      <c r="E506" s="23" t="s">
        <v>8267</v>
      </c>
      <c r="F506" s="23" t="s">
        <v>3647</v>
      </c>
      <c r="G506" s="30" t="s">
        <v>407</v>
      </c>
      <c r="H506" s="23" t="s">
        <v>408</v>
      </c>
      <c r="I506" s="23" t="s">
        <v>265</v>
      </c>
      <c r="J506" s="23" t="s">
        <v>848</v>
      </c>
      <c r="K506" s="23" t="s">
        <v>38</v>
      </c>
      <c r="L506" s="23" t="s">
        <v>409</v>
      </c>
      <c r="M506" s="23" t="s">
        <v>40</v>
      </c>
      <c r="N506" s="25">
        <v>4399701196</v>
      </c>
      <c r="O506" s="25">
        <v>0</v>
      </c>
      <c r="P506" s="25">
        <v>4399701196</v>
      </c>
      <c r="Q506" s="25">
        <v>4399701196</v>
      </c>
      <c r="R506" s="30" t="s">
        <v>5879</v>
      </c>
      <c r="S506" s="23" t="s">
        <v>8268</v>
      </c>
      <c r="T506" s="23" t="s">
        <v>8269</v>
      </c>
      <c r="U506" s="23" t="s">
        <v>6338</v>
      </c>
      <c r="V506" s="23"/>
      <c r="W506" s="23"/>
      <c r="X506" s="23"/>
      <c r="Y506" s="23"/>
      <c r="Z506" s="23"/>
      <c r="AA506" s="23" t="s">
        <v>3944</v>
      </c>
      <c r="AB506" s="21">
        <v>109326</v>
      </c>
      <c r="AC506" s="23" t="s">
        <v>2178</v>
      </c>
      <c r="AD506" s="23"/>
      <c r="AE506" s="23"/>
      <c r="AF506" s="23"/>
      <c r="AG506" s="23"/>
      <c r="AH506" s="23" t="s">
        <v>3933</v>
      </c>
      <c r="AI506" s="23" t="s">
        <v>5602</v>
      </c>
      <c r="AJ506" s="23" t="s">
        <v>8270</v>
      </c>
      <c r="AK506" s="23" t="s">
        <v>3943</v>
      </c>
    </row>
    <row r="507" spans="1:37" s="22" customFormat="1" ht="20" customHeight="1" x14ac:dyDescent="0.3">
      <c r="A507" s="34"/>
      <c r="B507" s="34"/>
      <c r="C507" s="35">
        <v>48626</v>
      </c>
      <c r="D507" s="32" t="s">
        <v>3933</v>
      </c>
      <c r="E507" s="23" t="s">
        <v>8271</v>
      </c>
      <c r="F507" s="23" t="s">
        <v>5509</v>
      </c>
      <c r="G507" s="30" t="s">
        <v>407</v>
      </c>
      <c r="H507" s="23" t="s">
        <v>408</v>
      </c>
      <c r="I507" s="23" t="s">
        <v>244</v>
      </c>
      <c r="J507" s="23" t="s">
        <v>1300</v>
      </c>
      <c r="K507" s="23" t="s">
        <v>38</v>
      </c>
      <c r="L507" s="23" t="s">
        <v>409</v>
      </c>
      <c r="M507" s="23" t="s">
        <v>40</v>
      </c>
      <c r="N507" s="25">
        <v>116203815</v>
      </c>
      <c r="O507" s="25">
        <v>-1986390</v>
      </c>
      <c r="P507" s="25">
        <v>114217425</v>
      </c>
      <c r="Q507" s="25">
        <v>99319500</v>
      </c>
      <c r="R507" s="30" t="s">
        <v>5510</v>
      </c>
      <c r="S507" s="23" t="s">
        <v>8272</v>
      </c>
      <c r="T507" s="23" t="s">
        <v>8273</v>
      </c>
      <c r="U507" s="23" t="s">
        <v>5513</v>
      </c>
      <c r="V507" s="23" t="s">
        <v>5514</v>
      </c>
      <c r="W507" s="23" t="s">
        <v>8274</v>
      </c>
      <c r="X507" s="23" t="s">
        <v>5516</v>
      </c>
      <c r="Y507" s="23" t="s">
        <v>5768</v>
      </c>
      <c r="Z507" s="23" t="s">
        <v>5769</v>
      </c>
      <c r="AA507" s="23" t="s">
        <v>3094</v>
      </c>
      <c r="AB507" s="21">
        <v>77426</v>
      </c>
      <c r="AC507" s="23" t="s">
        <v>2183</v>
      </c>
      <c r="AD507" s="23"/>
      <c r="AE507" s="23" t="s">
        <v>3095</v>
      </c>
      <c r="AF507" s="23" t="s">
        <v>3096</v>
      </c>
      <c r="AG507" s="23"/>
      <c r="AH507" s="23" t="s">
        <v>3600</v>
      </c>
      <c r="AI507" s="23" t="s">
        <v>5563</v>
      </c>
      <c r="AJ507" s="23" t="s">
        <v>8275</v>
      </c>
      <c r="AK507" s="23" t="s">
        <v>8276</v>
      </c>
    </row>
    <row r="508" spans="1:37" s="22" customFormat="1" ht="20" customHeight="1" x14ac:dyDescent="0.3">
      <c r="A508" s="34"/>
      <c r="B508" s="34"/>
      <c r="C508" s="35">
        <v>48726</v>
      </c>
      <c r="D508" s="32" t="s">
        <v>3933</v>
      </c>
      <c r="E508" s="23" t="s">
        <v>8277</v>
      </c>
      <c r="F508" s="23" t="s">
        <v>5509</v>
      </c>
      <c r="G508" s="30" t="s">
        <v>407</v>
      </c>
      <c r="H508" s="23" t="s">
        <v>408</v>
      </c>
      <c r="I508" s="23" t="s">
        <v>248</v>
      </c>
      <c r="J508" s="23" t="s">
        <v>250</v>
      </c>
      <c r="K508" s="23" t="s">
        <v>38</v>
      </c>
      <c r="L508" s="23" t="s">
        <v>409</v>
      </c>
      <c r="M508" s="23" t="s">
        <v>40</v>
      </c>
      <c r="N508" s="25">
        <v>109251450</v>
      </c>
      <c r="O508" s="25">
        <v>0</v>
      </c>
      <c r="P508" s="25">
        <v>109251450</v>
      </c>
      <c r="Q508" s="25">
        <v>92256780</v>
      </c>
      <c r="R508" s="30" t="s">
        <v>5510</v>
      </c>
      <c r="S508" s="23" t="s">
        <v>8278</v>
      </c>
      <c r="T508" s="23" t="s">
        <v>8279</v>
      </c>
      <c r="U508" s="23" t="s">
        <v>5513</v>
      </c>
      <c r="V508" s="23" t="s">
        <v>5514</v>
      </c>
      <c r="W508" s="23" t="s">
        <v>8280</v>
      </c>
      <c r="X508" s="23" t="s">
        <v>5516</v>
      </c>
      <c r="Y508" s="23" t="s">
        <v>5561</v>
      </c>
      <c r="Z508" s="23" t="s">
        <v>5562</v>
      </c>
      <c r="AA508" s="23" t="s">
        <v>2092</v>
      </c>
      <c r="AB508" s="21">
        <v>45626</v>
      </c>
      <c r="AC508" s="23" t="s">
        <v>2093</v>
      </c>
      <c r="AD508" s="23"/>
      <c r="AE508" s="23" t="s">
        <v>2094</v>
      </c>
      <c r="AF508" s="23" t="s">
        <v>2095</v>
      </c>
      <c r="AG508" s="23"/>
      <c r="AH508" s="23" t="s">
        <v>3933</v>
      </c>
      <c r="AI508" s="23" t="s">
        <v>5602</v>
      </c>
      <c r="AJ508" s="23" t="s">
        <v>8281</v>
      </c>
      <c r="AK508" s="23" t="s">
        <v>2091</v>
      </c>
    </row>
    <row r="509" spans="1:37" s="22" customFormat="1" ht="20" customHeight="1" x14ac:dyDescent="0.3">
      <c r="A509" s="34"/>
      <c r="B509" s="34"/>
      <c r="C509" s="35">
        <v>48826</v>
      </c>
      <c r="D509" s="32" t="s">
        <v>3933</v>
      </c>
      <c r="E509" s="23" t="s">
        <v>8282</v>
      </c>
      <c r="F509" s="23" t="s">
        <v>5509</v>
      </c>
      <c r="G509" s="30" t="s">
        <v>407</v>
      </c>
      <c r="H509" s="23" t="s">
        <v>408</v>
      </c>
      <c r="I509" s="23" t="s">
        <v>244</v>
      </c>
      <c r="J509" s="23" t="s">
        <v>1300</v>
      </c>
      <c r="K509" s="23" t="s">
        <v>38</v>
      </c>
      <c r="L509" s="23" t="s">
        <v>409</v>
      </c>
      <c r="M509" s="23" t="s">
        <v>40</v>
      </c>
      <c r="N509" s="25">
        <v>97112400</v>
      </c>
      <c r="O509" s="25">
        <v>0</v>
      </c>
      <c r="P509" s="25">
        <v>97112400</v>
      </c>
      <c r="Q509" s="25">
        <v>84164080</v>
      </c>
      <c r="R509" s="30" t="s">
        <v>5510</v>
      </c>
      <c r="S509" s="23" t="s">
        <v>8283</v>
      </c>
      <c r="T509" s="23" t="s">
        <v>8284</v>
      </c>
      <c r="U509" s="23" t="s">
        <v>5513</v>
      </c>
      <c r="V509" s="23" t="s">
        <v>5514</v>
      </c>
      <c r="W509" s="23" t="s">
        <v>8285</v>
      </c>
      <c r="X509" s="23" t="s">
        <v>5516</v>
      </c>
      <c r="Y509" s="23" t="s">
        <v>5517</v>
      </c>
      <c r="Z509" s="23" t="s">
        <v>5518</v>
      </c>
      <c r="AA509" s="23" t="s">
        <v>3091</v>
      </c>
      <c r="AB509" s="21">
        <v>77326</v>
      </c>
      <c r="AC509" s="23" t="s">
        <v>2190</v>
      </c>
      <c r="AD509" s="23"/>
      <c r="AE509" s="23" t="s">
        <v>3092</v>
      </c>
      <c r="AF509" s="23" t="s">
        <v>3093</v>
      </c>
      <c r="AG509" s="23"/>
      <c r="AH509" s="23" t="s">
        <v>3600</v>
      </c>
      <c r="AI509" s="23" t="s">
        <v>5563</v>
      </c>
      <c r="AJ509" s="23" t="s">
        <v>8286</v>
      </c>
      <c r="AK509" s="23" t="s">
        <v>8287</v>
      </c>
    </row>
    <row r="510" spans="1:37" s="22" customFormat="1" ht="20" customHeight="1" x14ac:dyDescent="0.3">
      <c r="A510" s="34"/>
      <c r="B510" s="34"/>
      <c r="C510" s="35">
        <v>48926</v>
      </c>
      <c r="D510" s="32" t="s">
        <v>3933</v>
      </c>
      <c r="E510" s="23" t="s">
        <v>8288</v>
      </c>
      <c r="F510" s="23" t="s">
        <v>5509</v>
      </c>
      <c r="G510" s="30" t="s">
        <v>407</v>
      </c>
      <c r="H510" s="23" t="s">
        <v>408</v>
      </c>
      <c r="I510" s="23" t="s">
        <v>244</v>
      </c>
      <c r="J510" s="23" t="s">
        <v>1300</v>
      </c>
      <c r="K510" s="23" t="s">
        <v>38</v>
      </c>
      <c r="L510" s="23" t="s">
        <v>409</v>
      </c>
      <c r="M510" s="23" t="s">
        <v>40</v>
      </c>
      <c r="N510" s="25">
        <v>48556200</v>
      </c>
      <c r="O510" s="25">
        <v>0</v>
      </c>
      <c r="P510" s="25">
        <v>48556200</v>
      </c>
      <c r="Q510" s="25">
        <v>42082040</v>
      </c>
      <c r="R510" s="30" t="s">
        <v>5510</v>
      </c>
      <c r="S510" s="23" t="s">
        <v>8289</v>
      </c>
      <c r="T510" s="23" t="s">
        <v>8290</v>
      </c>
      <c r="U510" s="23" t="s">
        <v>5513</v>
      </c>
      <c r="V510" s="23" t="s">
        <v>5514</v>
      </c>
      <c r="W510" s="23" t="s">
        <v>8291</v>
      </c>
      <c r="X510" s="23" t="s">
        <v>5516</v>
      </c>
      <c r="Y510" s="23" t="s">
        <v>5561</v>
      </c>
      <c r="Z510" s="23" t="s">
        <v>5562</v>
      </c>
      <c r="AA510" s="23" t="s">
        <v>3218</v>
      </c>
      <c r="AB510" s="21">
        <v>81826</v>
      </c>
      <c r="AC510" s="23" t="s">
        <v>2193</v>
      </c>
      <c r="AD510" s="23"/>
      <c r="AE510" s="23" t="s">
        <v>3219</v>
      </c>
      <c r="AF510" s="23" t="s">
        <v>3220</v>
      </c>
      <c r="AG510" s="23"/>
      <c r="AH510" s="23" t="s">
        <v>3600</v>
      </c>
      <c r="AI510" s="23" t="s">
        <v>5602</v>
      </c>
      <c r="AJ510" s="23" t="s">
        <v>8292</v>
      </c>
      <c r="AK510" s="23" t="s">
        <v>8293</v>
      </c>
    </row>
    <row r="511" spans="1:37" s="22" customFormat="1" ht="20" customHeight="1" x14ac:dyDescent="0.3">
      <c r="A511" s="34"/>
      <c r="B511" s="34"/>
      <c r="C511" s="35">
        <v>49026</v>
      </c>
      <c r="D511" s="32" t="s">
        <v>3933</v>
      </c>
      <c r="E511" s="23" t="s">
        <v>8294</v>
      </c>
      <c r="F511" s="23" t="s">
        <v>5509</v>
      </c>
      <c r="G511" s="30" t="s">
        <v>407</v>
      </c>
      <c r="H511" s="23" t="s">
        <v>408</v>
      </c>
      <c r="I511" s="23" t="s">
        <v>244</v>
      </c>
      <c r="J511" s="23" t="s">
        <v>1300</v>
      </c>
      <c r="K511" s="23" t="s">
        <v>38</v>
      </c>
      <c r="L511" s="23" t="s">
        <v>409</v>
      </c>
      <c r="M511" s="23" t="s">
        <v>40</v>
      </c>
      <c r="N511" s="25">
        <v>24278100</v>
      </c>
      <c r="O511" s="25">
        <v>0</v>
      </c>
      <c r="P511" s="25">
        <v>24278100</v>
      </c>
      <c r="Q511" s="25">
        <v>21041020</v>
      </c>
      <c r="R511" s="30" t="s">
        <v>5510</v>
      </c>
      <c r="S511" s="23" t="s">
        <v>8295</v>
      </c>
      <c r="T511" s="23" t="s">
        <v>8296</v>
      </c>
      <c r="U511" s="23" t="s">
        <v>5513</v>
      </c>
      <c r="V511" s="23" t="s">
        <v>5514</v>
      </c>
      <c r="W511" s="23" t="s">
        <v>8297</v>
      </c>
      <c r="X511" s="23" t="s">
        <v>5516</v>
      </c>
      <c r="Y511" s="23" t="s">
        <v>5561</v>
      </c>
      <c r="Z511" s="23" t="s">
        <v>5562</v>
      </c>
      <c r="AA511" s="23" t="s">
        <v>2943</v>
      </c>
      <c r="AB511" s="21">
        <v>72426</v>
      </c>
      <c r="AC511" s="23" t="s">
        <v>2198</v>
      </c>
      <c r="AD511" s="23"/>
      <c r="AE511" s="23" t="s">
        <v>2944</v>
      </c>
      <c r="AF511" s="23" t="s">
        <v>2945</v>
      </c>
      <c r="AG511" s="23"/>
      <c r="AH511" s="23" t="s">
        <v>3600</v>
      </c>
      <c r="AI511" s="23" t="s">
        <v>5602</v>
      </c>
      <c r="AJ511" s="23" t="s">
        <v>8298</v>
      </c>
      <c r="AK511" s="23" t="s">
        <v>8299</v>
      </c>
    </row>
    <row r="512" spans="1:37" s="22" customFormat="1" ht="20" customHeight="1" x14ac:dyDescent="0.3">
      <c r="A512" s="34"/>
      <c r="B512" s="34"/>
      <c r="C512" s="35">
        <v>49126</v>
      </c>
      <c r="D512" s="32" t="s">
        <v>3933</v>
      </c>
      <c r="E512" s="23" t="s">
        <v>8300</v>
      </c>
      <c r="F512" s="23" t="s">
        <v>5509</v>
      </c>
      <c r="G512" s="30" t="s">
        <v>407</v>
      </c>
      <c r="H512" s="23" t="s">
        <v>408</v>
      </c>
      <c r="I512" s="23" t="s">
        <v>244</v>
      </c>
      <c r="J512" s="23" t="s">
        <v>1300</v>
      </c>
      <c r="K512" s="23" t="s">
        <v>38</v>
      </c>
      <c r="L512" s="23" t="s">
        <v>409</v>
      </c>
      <c r="M512" s="23" t="s">
        <v>40</v>
      </c>
      <c r="N512" s="25">
        <v>84973350</v>
      </c>
      <c r="O512" s="25">
        <v>0</v>
      </c>
      <c r="P512" s="25">
        <v>84973350</v>
      </c>
      <c r="Q512" s="25">
        <v>73386075</v>
      </c>
      <c r="R512" s="30" t="s">
        <v>5510</v>
      </c>
      <c r="S512" s="23" t="s">
        <v>8301</v>
      </c>
      <c r="T512" s="23" t="s">
        <v>8302</v>
      </c>
      <c r="U512" s="23" t="s">
        <v>5513</v>
      </c>
      <c r="V512" s="23" t="s">
        <v>5514</v>
      </c>
      <c r="W512" s="23" t="s">
        <v>8303</v>
      </c>
      <c r="X512" s="23" t="s">
        <v>5516</v>
      </c>
      <c r="Y512" s="23" t="s">
        <v>5517</v>
      </c>
      <c r="Z512" s="23" t="s">
        <v>5518</v>
      </c>
      <c r="AA512" s="23" t="s">
        <v>3211</v>
      </c>
      <c r="AB512" s="21">
        <v>81626</v>
      </c>
      <c r="AC512" s="23" t="s">
        <v>2202</v>
      </c>
      <c r="AD512" s="23"/>
      <c r="AE512" s="23" t="s">
        <v>3212</v>
      </c>
      <c r="AF512" s="23" t="s">
        <v>3213</v>
      </c>
      <c r="AG512" s="23"/>
      <c r="AH512" s="23" t="s">
        <v>3933</v>
      </c>
      <c r="AI512" s="23" t="s">
        <v>5602</v>
      </c>
      <c r="AJ512" s="23" t="s">
        <v>8304</v>
      </c>
      <c r="AK512" s="23" t="s">
        <v>3210</v>
      </c>
    </row>
    <row r="513" spans="1:37" s="22" customFormat="1" ht="20" customHeight="1" x14ac:dyDescent="0.3">
      <c r="A513" s="34"/>
      <c r="B513" s="34"/>
      <c r="C513" s="35">
        <v>49226</v>
      </c>
      <c r="D513" s="32" t="s">
        <v>3933</v>
      </c>
      <c r="E513" s="23" t="s">
        <v>8305</v>
      </c>
      <c r="F513" s="23" t="s">
        <v>5509</v>
      </c>
      <c r="G513" s="30" t="s">
        <v>407</v>
      </c>
      <c r="H513" s="23" t="s">
        <v>408</v>
      </c>
      <c r="I513" s="23" t="s">
        <v>345</v>
      </c>
      <c r="J513" s="23" t="s">
        <v>347</v>
      </c>
      <c r="K513" s="23" t="s">
        <v>38</v>
      </c>
      <c r="L513" s="23" t="s">
        <v>409</v>
      </c>
      <c r="M513" s="23" t="s">
        <v>40</v>
      </c>
      <c r="N513" s="25">
        <v>110355000</v>
      </c>
      <c r="O513" s="25">
        <v>0</v>
      </c>
      <c r="P513" s="25">
        <v>110355000</v>
      </c>
      <c r="Q513" s="25">
        <v>93801750</v>
      </c>
      <c r="R513" s="30" t="s">
        <v>5510</v>
      </c>
      <c r="S513" s="23" t="s">
        <v>8306</v>
      </c>
      <c r="T513" s="23" t="s">
        <v>8307</v>
      </c>
      <c r="U513" s="23" t="s">
        <v>5513</v>
      </c>
      <c r="V513" s="23" t="s">
        <v>5514</v>
      </c>
      <c r="W513" s="23" t="s">
        <v>8308</v>
      </c>
      <c r="X513" s="23" t="s">
        <v>5516</v>
      </c>
      <c r="Y513" s="23" t="s">
        <v>5561</v>
      </c>
      <c r="Z513" s="23" t="s">
        <v>5562</v>
      </c>
      <c r="AA513" s="23" t="s">
        <v>3258</v>
      </c>
      <c r="AB513" s="21">
        <v>83226</v>
      </c>
      <c r="AC513" s="23" t="s">
        <v>2207</v>
      </c>
      <c r="AD513" s="23"/>
      <c r="AE513" s="23" t="s">
        <v>3259</v>
      </c>
      <c r="AF513" s="23" t="s">
        <v>3260</v>
      </c>
      <c r="AG513" s="23"/>
      <c r="AH513" s="23" t="s">
        <v>3600</v>
      </c>
      <c r="AI513" s="23" t="s">
        <v>5563</v>
      </c>
      <c r="AJ513" s="23" t="s">
        <v>8309</v>
      </c>
      <c r="AK513" s="23" t="s">
        <v>8310</v>
      </c>
    </row>
    <row r="514" spans="1:37" s="22" customFormat="1" ht="20" customHeight="1" x14ac:dyDescent="0.3">
      <c r="A514" s="34"/>
      <c r="B514" s="34"/>
      <c r="C514" s="35">
        <v>49326</v>
      </c>
      <c r="D514" s="32" t="s">
        <v>3933</v>
      </c>
      <c r="E514" s="23" t="s">
        <v>8311</v>
      </c>
      <c r="F514" s="23" t="s">
        <v>5509</v>
      </c>
      <c r="G514" s="30" t="s">
        <v>407</v>
      </c>
      <c r="H514" s="23" t="s">
        <v>408</v>
      </c>
      <c r="I514" s="23" t="s">
        <v>345</v>
      </c>
      <c r="J514" s="23" t="s">
        <v>347</v>
      </c>
      <c r="K514" s="23" t="s">
        <v>38</v>
      </c>
      <c r="L514" s="23" t="s">
        <v>409</v>
      </c>
      <c r="M514" s="23" t="s">
        <v>40</v>
      </c>
      <c r="N514" s="25">
        <v>700000000</v>
      </c>
      <c r="O514" s="25">
        <v>0</v>
      </c>
      <c r="P514" s="25">
        <v>700000000</v>
      </c>
      <c r="Q514" s="25">
        <v>280000000</v>
      </c>
      <c r="R514" s="30" t="s">
        <v>5879</v>
      </c>
      <c r="S514" s="23" t="s">
        <v>8312</v>
      </c>
      <c r="T514" s="23" t="s">
        <v>8313</v>
      </c>
      <c r="U514" s="23" t="s">
        <v>5513</v>
      </c>
      <c r="V514" s="23" t="s">
        <v>5882</v>
      </c>
      <c r="W514" s="23" t="s">
        <v>8314</v>
      </c>
      <c r="X514" s="23" t="s">
        <v>5516</v>
      </c>
      <c r="Y514" s="23" t="s">
        <v>5517</v>
      </c>
      <c r="Z514" s="23" t="s">
        <v>5518</v>
      </c>
      <c r="AA514" s="23" t="s">
        <v>2466</v>
      </c>
      <c r="AB514" s="21">
        <v>56726</v>
      </c>
      <c r="AC514" s="23" t="s">
        <v>2210</v>
      </c>
      <c r="AD514" s="23" t="s">
        <v>8315</v>
      </c>
      <c r="AE514" s="23" t="s">
        <v>2467</v>
      </c>
      <c r="AF514" s="23" t="s">
        <v>2468</v>
      </c>
      <c r="AG514" s="23"/>
      <c r="AH514" s="23" t="s">
        <v>3933</v>
      </c>
      <c r="AI514" s="23" t="s">
        <v>5602</v>
      </c>
      <c r="AJ514" s="23" t="s">
        <v>8316</v>
      </c>
      <c r="AK514" s="23" t="s">
        <v>2465</v>
      </c>
    </row>
    <row r="515" spans="1:37" s="22" customFormat="1" ht="20" customHeight="1" x14ac:dyDescent="0.3">
      <c r="A515" s="34"/>
      <c r="B515" s="34"/>
      <c r="C515" s="35">
        <v>49426</v>
      </c>
      <c r="D515" s="32" t="s">
        <v>3933</v>
      </c>
      <c r="E515" s="23" t="s">
        <v>8317</v>
      </c>
      <c r="F515" s="23" t="s">
        <v>5509</v>
      </c>
      <c r="G515" s="30" t="s">
        <v>407</v>
      </c>
      <c r="H515" s="23" t="s">
        <v>408</v>
      </c>
      <c r="I515" s="23" t="s">
        <v>308</v>
      </c>
      <c r="J515" s="23" t="s">
        <v>310</v>
      </c>
      <c r="K515" s="23" t="s">
        <v>38</v>
      </c>
      <c r="L515" s="23" t="s">
        <v>409</v>
      </c>
      <c r="M515" s="23" t="s">
        <v>40</v>
      </c>
      <c r="N515" s="25">
        <v>52970400</v>
      </c>
      <c r="O515" s="25">
        <v>-2207100</v>
      </c>
      <c r="P515" s="25">
        <v>50763300</v>
      </c>
      <c r="Q515" s="25">
        <v>44142000</v>
      </c>
      <c r="R515" s="30" t="s">
        <v>5510</v>
      </c>
      <c r="S515" s="23" t="s">
        <v>8318</v>
      </c>
      <c r="T515" s="23" t="s">
        <v>8319</v>
      </c>
      <c r="U515" s="23" t="s">
        <v>5513</v>
      </c>
      <c r="V515" s="23" t="s">
        <v>5514</v>
      </c>
      <c r="W515" s="23" t="s">
        <v>8320</v>
      </c>
      <c r="X515" s="23" t="s">
        <v>5516</v>
      </c>
      <c r="Y515" s="23" t="s">
        <v>6108</v>
      </c>
      <c r="Z515" s="23" t="s">
        <v>6109</v>
      </c>
      <c r="AA515" s="23" t="s">
        <v>2897</v>
      </c>
      <c r="AB515" s="21">
        <v>71126</v>
      </c>
      <c r="AC515" s="23" t="s">
        <v>1583</v>
      </c>
      <c r="AD515" s="23"/>
      <c r="AE515" s="23" t="s">
        <v>2898</v>
      </c>
      <c r="AF515" s="23" t="s">
        <v>2899</v>
      </c>
      <c r="AG515" s="23"/>
      <c r="AH515" s="23" t="s">
        <v>3600</v>
      </c>
      <c r="AI515" s="23" t="s">
        <v>5563</v>
      </c>
      <c r="AJ515" s="23" t="s">
        <v>8321</v>
      </c>
      <c r="AK515" s="23" t="s">
        <v>8322</v>
      </c>
    </row>
    <row r="516" spans="1:37" s="22" customFormat="1" ht="20" customHeight="1" x14ac:dyDescent="0.3">
      <c r="A516" s="34"/>
      <c r="B516" s="34"/>
      <c r="C516" s="35">
        <v>49526</v>
      </c>
      <c r="D516" s="32" t="s">
        <v>3933</v>
      </c>
      <c r="E516" s="23" t="s">
        <v>8323</v>
      </c>
      <c r="F516" s="23" t="s">
        <v>5509</v>
      </c>
      <c r="G516" s="30" t="s">
        <v>407</v>
      </c>
      <c r="H516" s="23" t="s">
        <v>408</v>
      </c>
      <c r="I516" s="23" t="s">
        <v>248</v>
      </c>
      <c r="J516" s="23" t="s">
        <v>250</v>
      </c>
      <c r="K516" s="23" t="s">
        <v>38</v>
      </c>
      <c r="L516" s="23" t="s">
        <v>409</v>
      </c>
      <c r="M516" s="23" t="s">
        <v>40</v>
      </c>
      <c r="N516" s="25">
        <v>30899400</v>
      </c>
      <c r="O516" s="25">
        <v>0</v>
      </c>
      <c r="P516" s="25">
        <v>30899400</v>
      </c>
      <c r="Q516" s="25">
        <v>20857095</v>
      </c>
      <c r="R516" s="30" t="s">
        <v>5510</v>
      </c>
      <c r="S516" s="23" t="s">
        <v>8324</v>
      </c>
      <c r="T516" s="23" t="s">
        <v>8325</v>
      </c>
      <c r="U516" s="23" t="s">
        <v>5513</v>
      </c>
      <c r="V516" s="23" t="s">
        <v>5514</v>
      </c>
      <c r="W516" s="23" t="s">
        <v>8326</v>
      </c>
      <c r="X516" s="23" t="s">
        <v>5516</v>
      </c>
      <c r="Y516" s="23" t="s">
        <v>5561</v>
      </c>
      <c r="Z516" s="23" t="s">
        <v>5562</v>
      </c>
      <c r="AA516" s="23" t="s">
        <v>2984</v>
      </c>
      <c r="AB516" s="21">
        <v>73926</v>
      </c>
      <c r="AC516" s="23" t="s">
        <v>2214</v>
      </c>
      <c r="AD516" s="23"/>
      <c r="AE516" s="23" t="s">
        <v>2985</v>
      </c>
      <c r="AF516" s="23" t="s">
        <v>2986</v>
      </c>
      <c r="AG516" s="23"/>
      <c r="AH516" s="23" t="s">
        <v>3600</v>
      </c>
      <c r="AI516" s="23" t="s">
        <v>5563</v>
      </c>
      <c r="AJ516" s="23" t="s">
        <v>8327</v>
      </c>
      <c r="AK516" s="23" t="s">
        <v>8328</v>
      </c>
    </row>
    <row r="517" spans="1:37" s="22" customFormat="1" ht="20" customHeight="1" x14ac:dyDescent="0.3">
      <c r="A517" s="34"/>
      <c r="B517" s="34"/>
      <c r="C517" s="35">
        <v>49626</v>
      </c>
      <c r="D517" s="32" t="s">
        <v>3933</v>
      </c>
      <c r="E517" s="23" t="s">
        <v>8329</v>
      </c>
      <c r="F517" s="23" t="s">
        <v>5509</v>
      </c>
      <c r="G517" s="30" t="s">
        <v>407</v>
      </c>
      <c r="H517" s="23" t="s">
        <v>408</v>
      </c>
      <c r="I517" s="23" t="s">
        <v>345</v>
      </c>
      <c r="J517" s="23" t="s">
        <v>347</v>
      </c>
      <c r="K517" s="23" t="s">
        <v>38</v>
      </c>
      <c r="L517" s="23" t="s">
        <v>409</v>
      </c>
      <c r="M517" s="23" t="s">
        <v>40</v>
      </c>
      <c r="N517" s="25">
        <v>59591700</v>
      </c>
      <c r="O517" s="25">
        <v>0</v>
      </c>
      <c r="P517" s="25">
        <v>59591700</v>
      </c>
      <c r="Q517" s="25">
        <v>49880460</v>
      </c>
      <c r="R517" s="30" t="s">
        <v>5510</v>
      </c>
      <c r="S517" s="23" t="s">
        <v>8330</v>
      </c>
      <c r="T517" s="23" t="s">
        <v>8331</v>
      </c>
      <c r="U517" s="23" t="s">
        <v>5513</v>
      </c>
      <c r="V517" s="23" t="s">
        <v>5514</v>
      </c>
      <c r="W517" s="23" t="s">
        <v>8332</v>
      </c>
      <c r="X517" s="23" t="s">
        <v>5516</v>
      </c>
      <c r="Y517" s="23" t="s">
        <v>5517</v>
      </c>
      <c r="Z517" s="23" t="s">
        <v>5518</v>
      </c>
      <c r="AA517" s="23" t="s">
        <v>1579</v>
      </c>
      <c r="AB517" s="21">
        <v>76426</v>
      </c>
      <c r="AC517" s="23" t="s">
        <v>2222</v>
      </c>
      <c r="AD517" s="23"/>
      <c r="AE517" s="23" t="s">
        <v>3059</v>
      </c>
      <c r="AF517" s="23" t="s">
        <v>3060</v>
      </c>
      <c r="AG517" s="23"/>
      <c r="AH517" s="23" t="s">
        <v>3600</v>
      </c>
      <c r="AI517" s="23" t="s">
        <v>5563</v>
      </c>
      <c r="AJ517" s="23" t="s">
        <v>8333</v>
      </c>
      <c r="AK517" s="23" t="s">
        <v>8334</v>
      </c>
    </row>
    <row r="518" spans="1:37" s="22" customFormat="1" ht="20" customHeight="1" x14ac:dyDescent="0.3">
      <c r="A518" s="34"/>
      <c r="B518" s="34"/>
      <c r="C518" s="35">
        <v>49726</v>
      </c>
      <c r="D518" s="32" t="s">
        <v>3933</v>
      </c>
      <c r="E518" s="23" t="s">
        <v>8335</v>
      </c>
      <c r="F518" s="23" t="s">
        <v>5509</v>
      </c>
      <c r="G518" s="30" t="s">
        <v>407</v>
      </c>
      <c r="H518" s="23" t="s">
        <v>408</v>
      </c>
      <c r="I518" s="23" t="s">
        <v>244</v>
      </c>
      <c r="J518" s="23" t="s">
        <v>1300</v>
      </c>
      <c r="K518" s="23" t="s">
        <v>38</v>
      </c>
      <c r="L518" s="23" t="s">
        <v>409</v>
      </c>
      <c r="M518" s="23" t="s">
        <v>40</v>
      </c>
      <c r="N518" s="25">
        <v>97112400</v>
      </c>
      <c r="O518" s="25">
        <v>0</v>
      </c>
      <c r="P518" s="25">
        <v>97112400</v>
      </c>
      <c r="Q518" s="25">
        <v>84164080</v>
      </c>
      <c r="R518" s="30" t="s">
        <v>5510</v>
      </c>
      <c r="S518" s="23" t="s">
        <v>8336</v>
      </c>
      <c r="T518" s="23" t="s">
        <v>8337</v>
      </c>
      <c r="U518" s="23" t="s">
        <v>5513</v>
      </c>
      <c r="V518" s="23" t="s">
        <v>5514</v>
      </c>
      <c r="W518" s="23" t="s">
        <v>8338</v>
      </c>
      <c r="X518" s="23" t="s">
        <v>5516</v>
      </c>
      <c r="Y518" s="23" t="s">
        <v>5527</v>
      </c>
      <c r="Z518" s="23" t="s">
        <v>5528</v>
      </c>
      <c r="AA518" s="23" t="s">
        <v>3098</v>
      </c>
      <c r="AB518" s="21">
        <v>77526</v>
      </c>
      <c r="AC518" s="23" t="s">
        <v>2225</v>
      </c>
      <c r="AD518" s="23"/>
      <c r="AE518" s="23" t="s">
        <v>3099</v>
      </c>
      <c r="AF518" s="23" t="s">
        <v>3100</v>
      </c>
      <c r="AG518" s="23"/>
      <c r="AH518" s="23" t="s">
        <v>3933</v>
      </c>
      <c r="AI518" s="23" t="s">
        <v>5602</v>
      </c>
      <c r="AJ518" s="23" t="s">
        <v>8339</v>
      </c>
      <c r="AK518" s="23" t="s">
        <v>3097</v>
      </c>
    </row>
    <row r="519" spans="1:37" s="22" customFormat="1" ht="20" customHeight="1" x14ac:dyDescent="0.3">
      <c r="A519" s="34"/>
      <c r="B519" s="34"/>
      <c r="C519" s="35">
        <v>49826</v>
      </c>
      <c r="D519" s="32" t="s">
        <v>3933</v>
      </c>
      <c r="E519" s="23" t="s">
        <v>8340</v>
      </c>
      <c r="F519" s="23" t="s">
        <v>5509</v>
      </c>
      <c r="G519" s="30" t="s">
        <v>407</v>
      </c>
      <c r="H519" s="23" t="s">
        <v>408</v>
      </c>
      <c r="I519" s="23" t="s">
        <v>308</v>
      </c>
      <c r="J519" s="23" t="s">
        <v>310</v>
      </c>
      <c r="K519" s="23" t="s">
        <v>38</v>
      </c>
      <c r="L519" s="23" t="s">
        <v>409</v>
      </c>
      <c r="M519" s="23" t="s">
        <v>40</v>
      </c>
      <c r="N519" s="25">
        <v>109251450</v>
      </c>
      <c r="O519" s="25">
        <v>0</v>
      </c>
      <c r="P519" s="25">
        <v>109251450</v>
      </c>
      <c r="Q519" s="25">
        <v>91042875</v>
      </c>
      <c r="R519" s="30" t="s">
        <v>5510</v>
      </c>
      <c r="S519" s="23" t="s">
        <v>8341</v>
      </c>
      <c r="T519" s="23" t="s">
        <v>8342</v>
      </c>
      <c r="U519" s="23" t="s">
        <v>5513</v>
      </c>
      <c r="V519" s="23" t="s">
        <v>5514</v>
      </c>
      <c r="W519" s="23" t="s">
        <v>8343</v>
      </c>
      <c r="X519" s="23" t="s">
        <v>5516</v>
      </c>
      <c r="Y519" s="23" t="s">
        <v>5561</v>
      </c>
      <c r="Z519" s="23" t="s">
        <v>5562</v>
      </c>
      <c r="AA519" s="23" t="s">
        <v>2445</v>
      </c>
      <c r="AB519" s="21">
        <v>84626</v>
      </c>
      <c r="AC519" s="23" t="s">
        <v>2228</v>
      </c>
      <c r="AD519" s="23" t="s">
        <v>1914</v>
      </c>
      <c r="AE519" s="23" t="s">
        <v>3283</v>
      </c>
      <c r="AF519" s="23" t="s">
        <v>3284</v>
      </c>
      <c r="AG519" s="23"/>
      <c r="AH519" s="23" t="s">
        <v>3933</v>
      </c>
      <c r="AI519" s="23" t="s">
        <v>5602</v>
      </c>
      <c r="AJ519" s="23" t="s">
        <v>8344</v>
      </c>
      <c r="AK519" s="23" t="s">
        <v>3282</v>
      </c>
    </row>
    <row r="520" spans="1:37" s="22" customFormat="1" ht="20" customHeight="1" x14ac:dyDescent="0.3">
      <c r="A520" s="34"/>
      <c r="B520" s="34"/>
      <c r="C520" s="35">
        <v>49926</v>
      </c>
      <c r="D520" s="32" t="s">
        <v>3933</v>
      </c>
      <c r="E520" s="23" t="s">
        <v>8345</v>
      </c>
      <c r="F520" s="23" t="s">
        <v>5509</v>
      </c>
      <c r="G520" s="30" t="s">
        <v>407</v>
      </c>
      <c r="H520" s="23" t="s">
        <v>408</v>
      </c>
      <c r="I520" s="23" t="s">
        <v>211</v>
      </c>
      <c r="J520" s="23" t="s">
        <v>816</v>
      </c>
      <c r="K520" s="23" t="s">
        <v>38</v>
      </c>
      <c r="L520" s="23" t="s">
        <v>409</v>
      </c>
      <c r="M520" s="23" t="s">
        <v>40</v>
      </c>
      <c r="N520" s="25">
        <v>140812980</v>
      </c>
      <c r="O520" s="25">
        <v>-2427810</v>
      </c>
      <c r="P520" s="25">
        <v>138385170</v>
      </c>
      <c r="Q520" s="25">
        <v>121390500</v>
      </c>
      <c r="R520" s="30" t="s">
        <v>5510</v>
      </c>
      <c r="S520" s="23" t="s">
        <v>8346</v>
      </c>
      <c r="T520" s="23" t="s">
        <v>8347</v>
      </c>
      <c r="U520" s="23" t="s">
        <v>5513</v>
      </c>
      <c r="V520" s="23" t="s">
        <v>5514</v>
      </c>
      <c r="W520" s="23" t="s">
        <v>8348</v>
      </c>
      <c r="X520" s="23" t="s">
        <v>5516</v>
      </c>
      <c r="Y520" s="23" t="s">
        <v>5754</v>
      </c>
      <c r="Z520" s="23" t="s">
        <v>5755</v>
      </c>
      <c r="AA520" s="23" t="s">
        <v>1772</v>
      </c>
      <c r="AB520" s="21">
        <v>40126</v>
      </c>
      <c r="AC520" s="23" t="s">
        <v>1923</v>
      </c>
      <c r="AD520" s="23"/>
      <c r="AE520" s="23" t="s">
        <v>1924</v>
      </c>
      <c r="AF520" s="23" t="s">
        <v>1925</v>
      </c>
      <c r="AG520" s="23"/>
      <c r="AH520" s="23" t="s">
        <v>3600</v>
      </c>
      <c r="AI520" s="23" t="s">
        <v>5563</v>
      </c>
      <c r="AJ520" s="23" t="s">
        <v>8349</v>
      </c>
      <c r="AK520" s="23" t="s">
        <v>8350</v>
      </c>
    </row>
    <row r="521" spans="1:37" s="22" customFormat="1" ht="20" customHeight="1" x14ac:dyDescent="0.3">
      <c r="A521" s="34"/>
      <c r="B521" s="34"/>
      <c r="C521" s="35">
        <v>50026</v>
      </c>
      <c r="D521" s="32" t="s">
        <v>3933</v>
      </c>
      <c r="E521" s="23" t="s">
        <v>8351</v>
      </c>
      <c r="F521" s="23" t="s">
        <v>5509</v>
      </c>
      <c r="G521" s="30" t="s">
        <v>407</v>
      </c>
      <c r="H521" s="23" t="s">
        <v>408</v>
      </c>
      <c r="I521" s="23" t="s">
        <v>227</v>
      </c>
      <c r="J521" s="23" t="s">
        <v>2478</v>
      </c>
      <c r="K521" s="23" t="s">
        <v>38</v>
      </c>
      <c r="L521" s="23" t="s">
        <v>2826</v>
      </c>
      <c r="M521" s="23" t="s">
        <v>40</v>
      </c>
      <c r="N521" s="25">
        <v>16822182950</v>
      </c>
      <c r="O521" s="25">
        <v>0</v>
      </c>
      <c r="P521" s="25">
        <v>16822182950</v>
      </c>
      <c r="Q521" s="25">
        <v>0</v>
      </c>
      <c r="R521" s="30" t="s">
        <v>5879</v>
      </c>
      <c r="S521" s="23" t="s">
        <v>8352</v>
      </c>
      <c r="T521" s="23" t="s">
        <v>8353</v>
      </c>
      <c r="U521" s="23" t="s">
        <v>5513</v>
      </c>
      <c r="V521" s="23" t="s">
        <v>5514</v>
      </c>
      <c r="W521" s="23" t="s">
        <v>8354</v>
      </c>
      <c r="X521" s="23" t="s">
        <v>5516</v>
      </c>
      <c r="Y521" s="23" t="s">
        <v>5843</v>
      </c>
      <c r="Z521" s="23" t="s">
        <v>5844</v>
      </c>
      <c r="AA521" s="23" t="s">
        <v>2839</v>
      </c>
      <c r="AB521" s="21">
        <v>69426</v>
      </c>
      <c r="AC521" s="23" t="s">
        <v>2235</v>
      </c>
      <c r="AD521" s="23" t="s">
        <v>1729</v>
      </c>
      <c r="AE521" s="23" t="s">
        <v>1819</v>
      </c>
      <c r="AF521" s="23" t="s">
        <v>2840</v>
      </c>
      <c r="AG521" s="23"/>
      <c r="AH521" s="23" t="s">
        <v>3600</v>
      </c>
      <c r="AI521" s="23" t="s">
        <v>5520</v>
      </c>
      <c r="AJ521" s="23" t="s">
        <v>5572</v>
      </c>
      <c r="AK521" s="23" t="s">
        <v>8355</v>
      </c>
    </row>
    <row r="522" spans="1:37" s="22" customFormat="1" ht="20" customHeight="1" x14ac:dyDescent="0.3">
      <c r="A522" s="34"/>
      <c r="B522" s="34"/>
      <c r="C522" s="35">
        <v>50126</v>
      </c>
      <c r="D522" s="32" t="s">
        <v>3933</v>
      </c>
      <c r="E522" s="23" t="s">
        <v>8356</v>
      </c>
      <c r="F522" s="23" t="s">
        <v>5509</v>
      </c>
      <c r="G522" s="30" t="s">
        <v>407</v>
      </c>
      <c r="H522" s="23" t="s">
        <v>408</v>
      </c>
      <c r="I522" s="23" t="s">
        <v>326</v>
      </c>
      <c r="J522" s="23" t="s">
        <v>1600</v>
      </c>
      <c r="K522" s="23" t="s">
        <v>38</v>
      </c>
      <c r="L522" s="23" t="s">
        <v>409</v>
      </c>
      <c r="M522" s="23" t="s">
        <v>40</v>
      </c>
      <c r="N522" s="25">
        <v>114548490</v>
      </c>
      <c r="O522" s="25">
        <v>-331065</v>
      </c>
      <c r="P522" s="25">
        <v>114217425</v>
      </c>
      <c r="Q522" s="25">
        <v>99319500</v>
      </c>
      <c r="R522" s="30" t="s">
        <v>5510</v>
      </c>
      <c r="S522" s="23" t="s">
        <v>8357</v>
      </c>
      <c r="T522" s="23" t="s">
        <v>8358</v>
      </c>
      <c r="U522" s="23" t="s">
        <v>5513</v>
      </c>
      <c r="V522" s="23" t="s">
        <v>5514</v>
      </c>
      <c r="W522" s="23" t="s">
        <v>8359</v>
      </c>
      <c r="X522" s="23" t="s">
        <v>5516</v>
      </c>
      <c r="Y522" s="23" t="s">
        <v>5561</v>
      </c>
      <c r="Z522" s="23" t="s">
        <v>5562</v>
      </c>
      <c r="AA522" s="23" t="s">
        <v>3188</v>
      </c>
      <c r="AB522" s="21">
        <v>88126</v>
      </c>
      <c r="AC522" s="23" t="s">
        <v>2238</v>
      </c>
      <c r="AD522" s="23"/>
      <c r="AE522" s="23" t="s">
        <v>3395</v>
      </c>
      <c r="AF522" s="23" t="s">
        <v>3396</v>
      </c>
      <c r="AG522" s="23"/>
      <c r="AH522" s="23" t="s">
        <v>5488</v>
      </c>
      <c r="AI522" s="23" t="s">
        <v>5563</v>
      </c>
      <c r="AJ522" s="23" t="s">
        <v>8360</v>
      </c>
      <c r="AK522" s="23" t="s">
        <v>8361</v>
      </c>
    </row>
    <row r="523" spans="1:37" s="22" customFormat="1" ht="20" customHeight="1" x14ac:dyDescent="0.3">
      <c r="A523" s="34"/>
      <c r="B523" s="34"/>
      <c r="C523" s="35">
        <v>50226</v>
      </c>
      <c r="D523" s="32" t="s">
        <v>3933</v>
      </c>
      <c r="E523" s="23" t="s">
        <v>8362</v>
      </c>
      <c r="F523" s="23" t="s">
        <v>5509</v>
      </c>
      <c r="G523" s="30" t="s">
        <v>407</v>
      </c>
      <c r="H523" s="23" t="s">
        <v>408</v>
      </c>
      <c r="I523" s="23" t="s">
        <v>265</v>
      </c>
      <c r="J523" s="23" t="s">
        <v>848</v>
      </c>
      <c r="K523" s="23" t="s">
        <v>38</v>
      </c>
      <c r="L523" s="23" t="s">
        <v>409</v>
      </c>
      <c r="M523" s="23" t="s">
        <v>40</v>
      </c>
      <c r="N523" s="25">
        <v>69523650</v>
      </c>
      <c r="O523" s="25">
        <v>0</v>
      </c>
      <c r="P523" s="25">
        <v>69523650</v>
      </c>
      <c r="Q523" s="25">
        <v>58193870</v>
      </c>
      <c r="R523" s="30" t="s">
        <v>5510</v>
      </c>
      <c r="S523" s="23" t="s">
        <v>8363</v>
      </c>
      <c r="T523" s="23" t="s">
        <v>8364</v>
      </c>
      <c r="U523" s="23" t="s">
        <v>5513</v>
      </c>
      <c r="V523" s="23" t="s">
        <v>5514</v>
      </c>
      <c r="W523" s="23" t="s">
        <v>8365</v>
      </c>
      <c r="X523" s="23" t="s">
        <v>5516</v>
      </c>
      <c r="Y523" s="23" t="s">
        <v>5561</v>
      </c>
      <c r="Z523" s="23" t="s">
        <v>5562</v>
      </c>
      <c r="AA523" s="23" t="s">
        <v>1495</v>
      </c>
      <c r="AB523" s="21">
        <v>28026</v>
      </c>
      <c r="AC523" s="23" t="s">
        <v>1496</v>
      </c>
      <c r="AD523" s="23"/>
      <c r="AE523" s="23" t="s">
        <v>1497</v>
      </c>
      <c r="AF523" s="23" t="s">
        <v>1498</v>
      </c>
      <c r="AG523" s="23"/>
      <c r="AH523" s="23" t="s">
        <v>3600</v>
      </c>
      <c r="AI523" s="23" t="s">
        <v>5563</v>
      </c>
      <c r="AJ523" s="23" t="s">
        <v>8366</v>
      </c>
      <c r="AK523" s="23" t="s">
        <v>8367</v>
      </c>
    </row>
    <row r="524" spans="1:37" s="22" customFormat="1" ht="20" customHeight="1" x14ac:dyDescent="0.3">
      <c r="A524" s="34"/>
      <c r="B524" s="34"/>
      <c r="C524" s="35">
        <v>50326</v>
      </c>
      <c r="D524" s="32" t="s">
        <v>3933</v>
      </c>
      <c r="E524" s="23" t="s">
        <v>8368</v>
      </c>
      <c r="F524" s="23" t="s">
        <v>5509</v>
      </c>
      <c r="G524" s="30" t="s">
        <v>407</v>
      </c>
      <c r="H524" s="23" t="s">
        <v>408</v>
      </c>
      <c r="I524" s="23" t="s">
        <v>227</v>
      </c>
      <c r="J524" s="23" t="s">
        <v>2478</v>
      </c>
      <c r="K524" s="23" t="s">
        <v>38</v>
      </c>
      <c r="L524" s="23" t="s">
        <v>409</v>
      </c>
      <c r="M524" s="23" t="s">
        <v>40</v>
      </c>
      <c r="N524" s="25">
        <v>6000000000</v>
      </c>
      <c r="O524" s="25">
        <v>0</v>
      </c>
      <c r="P524" s="25">
        <v>6000000000</v>
      </c>
      <c r="Q524" s="25">
        <v>0</v>
      </c>
      <c r="R524" s="30" t="s">
        <v>5879</v>
      </c>
      <c r="S524" s="23" t="s">
        <v>8236</v>
      </c>
      <c r="T524" s="23" t="s">
        <v>8237</v>
      </c>
      <c r="U524" s="23" t="s">
        <v>5513</v>
      </c>
      <c r="V524" s="23" t="s">
        <v>5514</v>
      </c>
      <c r="W524" s="23" t="s">
        <v>8369</v>
      </c>
      <c r="X524" s="23" t="s">
        <v>5516</v>
      </c>
      <c r="Y524" s="23" t="s">
        <v>5695</v>
      </c>
      <c r="Z524" s="23" t="s">
        <v>5696</v>
      </c>
      <c r="AA524" s="23" t="s">
        <v>2254</v>
      </c>
      <c r="AB524" s="21">
        <v>57126</v>
      </c>
      <c r="AC524" s="23" t="s">
        <v>2479</v>
      </c>
      <c r="AD524" s="23" t="s">
        <v>1455</v>
      </c>
      <c r="AE524" s="23" t="s">
        <v>2480</v>
      </c>
      <c r="AF524" s="23" t="s">
        <v>2481</v>
      </c>
      <c r="AG524" s="23"/>
      <c r="AH524" s="23" t="s">
        <v>3600</v>
      </c>
      <c r="AI524" s="23" t="s">
        <v>5520</v>
      </c>
      <c r="AJ524" s="23" t="s">
        <v>5631</v>
      </c>
      <c r="AK524" s="23" t="s">
        <v>8370</v>
      </c>
    </row>
    <row r="525" spans="1:37" s="22" customFormat="1" ht="20" customHeight="1" x14ac:dyDescent="0.3">
      <c r="A525" s="34"/>
      <c r="B525" s="34"/>
      <c r="C525" s="35">
        <v>50426</v>
      </c>
      <c r="D525" s="32" t="s">
        <v>3933</v>
      </c>
      <c r="E525" s="23" t="s">
        <v>8371</v>
      </c>
      <c r="F525" s="23" t="s">
        <v>5509</v>
      </c>
      <c r="G525" s="30" t="s">
        <v>407</v>
      </c>
      <c r="H525" s="23" t="s">
        <v>408</v>
      </c>
      <c r="I525" s="23" t="s">
        <v>326</v>
      </c>
      <c r="J525" s="23" t="s">
        <v>1600</v>
      </c>
      <c r="K525" s="23" t="s">
        <v>38</v>
      </c>
      <c r="L525" s="23" t="s">
        <v>409</v>
      </c>
      <c r="M525" s="23" t="s">
        <v>40</v>
      </c>
      <c r="N525" s="25">
        <v>39727800</v>
      </c>
      <c r="O525" s="25">
        <v>0</v>
      </c>
      <c r="P525" s="25">
        <v>39727800</v>
      </c>
      <c r="Q525" s="25">
        <v>33253640</v>
      </c>
      <c r="R525" s="30" t="s">
        <v>5510</v>
      </c>
      <c r="S525" s="23" t="s">
        <v>8372</v>
      </c>
      <c r="T525" s="23" t="s">
        <v>8373</v>
      </c>
      <c r="U525" s="23" t="s">
        <v>5513</v>
      </c>
      <c r="V525" s="23" t="s">
        <v>5514</v>
      </c>
      <c r="W525" s="23" t="s">
        <v>8374</v>
      </c>
      <c r="X525" s="23" t="s">
        <v>5516</v>
      </c>
      <c r="Y525" s="23" t="s">
        <v>5517</v>
      </c>
      <c r="Z525" s="23" t="s">
        <v>5518</v>
      </c>
      <c r="AA525" s="23" t="s">
        <v>3398</v>
      </c>
      <c r="AB525" s="21">
        <v>88226</v>
      </c>
      <c r="AC525" s="23" t="s">
        <v>2247</v>
      </c>
      <c r="AD525" s="23"/>
      <c r="AE525" s="23" t="s">
        <v>3399</v>
      </c>
      <c r="AF525" s="23" t="s">
        <v>3400</v>
      </c>
      <c r="AG525" s="23"/>
      <c r="AH525" s="23" t="s">
        <v>3933</v>
      </c>
      <c r="AI525" s="23" t="s">
        <v>5602</v>
      </c>
      <c r="AJ525" s="23" t="s">
        <v>8375</v>
      </c>
      <c r="AK525" s="23" t="s">
        <v>3397</v>
      </c>
    </row>
    <row r="526" spans="1:37" s="22" customFormat="1" ht="20" customHeight="1" x14ac:dyDescent="0.3">
      <c r="A526" s="34"/>
      <c r="B526" s="34"/>
      <c r="C526" s="35">
        <v>50526</v>
      </c>
      <c r="D526" s="32" t="s">
        <v>3933</v>
      </c>
      <c r="E526" s="23" t="s">
        <v>8376</v>
      </c>
      <c r="F526" s="23" t="s">
        <v>5509</v>
      </c>
      <c r="G526" s="30" t="s">
        <v>407</v>
      </c>
      <c r="H526" s="23" t="s">
        <v>408</v>
      </c>
      <c r="I526" s="23" t="s">
        <v>265</v>
      </c>
      <c r="J526" s="23" t="s">
        <v>848</v>
      </c>
      <c r="K526" s="23" t="s">
        <v>38</v>
      </c>
      <c r="L526" s="23" t="s">
        <v>409</v>
      </c>
      <c r="M526" s="23" t="s">
        <v>40</v>
      </c>
      <c r="N526" s="25">
        <v>69523650</v>
      </c>
      <c r="O526" s="25">
        <v>0</v>
      </c>
      <c r="P526" s="25">
        <v>69523650</v>
      </c>
      <c r="Q526" s="25">
        <v>58193870</v>
      </c>
      <c r="R526" s="30" t="s">
        <v>5510</v>
      </c>
      <c r="S526" s="23" t="s">
        <v>8377</v>
      </c>
      <c r="T526" s="23" t="s">
        <v>8378</v>
      </c>
      <c r="U526" s="23" t="s">
        <v>5513</v>
      </c>
      <c r="V526" s="23" t="s">
        <v>5514</v>
      </c>
      <c r="W526" s="23" t="s">
        <v>8379</v>
      </c>
      <c r="X526" s="23" t="s">
        <v>5516</v>
      </c>
      <c r="Y526" s="23" t="s">
        <v>5561</v>
      </c>
      <c r="Z526" s="23" t="s">
        <v>5562</v>
      </c>
      <c r="AA526" s="23" t="s">
        <v>2267</v>
      </c>
      <c r="AB526" s="21">
        <v>50826</v>
      </c>
      <c r="AC526" s="23" t="s">
        <v>2252</v>
      </c>
      <c r="AD526" s="23"/>
      <c r="AE526" s="23" t="s">
        <v>2268</v>
      </c>
      <c r="AF526" s="23" t="s">
        <v>2269</v>
      </c>
      <c r="AG526" s="23"/>
      <c r="AH526" s="23" t="s">
        <v>3600</v>
      </c>
      <c r="AI526" s="23" t="s">
        <v>5563</v>
      </c>
      <c r="AJ526" s="23" t="s">
        <v>8380</v>
      </c>
      <c r="AK526" s="23" t="s">
        <v>8381</v>
      </c>
    </row>
    <row r="527" spans="1:37" s="22" customFormat="1" ht="20" customHeight="1" x14ac:dyDescent="0.3">
      <c r="A527" s="34"/>
      <c r="B527" s="34"/>
      <c r="C527" s="35">
        <v>50626</v>
      </c>
      <c r="D527" s="32" t="s">
        <v>3933</v>
      </c>
      <c r="E527" s="23" t="s">
        <v>8382</v>
      </c>
      <c r="F527" s="23" t="s">
        <v>5509</v>
      </c>
      <c r="G527" s="30" t="s">
        <v>407</v>
      </c>
      <c r="H527" s="23" t="s">
        <v>408</v>
      </c>
      <c r="I527" s="23" t="s">
        <v>308</v>
      </c>
      <c r="J527" s="23" t="s">
        <v>310</v>
      </c>
      <c r="K527" s="23" t="s">
        <v>38</v>
      </c>
      <c r="L527" s="23" t="s">
        <v>409</v>
      </c>
      <c r="M527" s="23" t="s">
        <v>40</v>
      </c>
      <c r="N527" s="25">
        <v>79455600</v>
      </c>
      <c r="O527" s="25">
        <v>0</v>
      </c>
      <c r="P527" s="25">
        <v>79455600</v>
      </c>
      <c r="Q527" s="25">
        <v>66507280</v>
      </c>
      <c r="R527" s="30" t="s">
        <v>5510</v>
      </c>
      <c r="S527" s="23" t="s">
        <v>8383</v>
      </c>
      <c r="T527" s="23" t="s">
        <v>8384</v>
      </c>
      <c r="U527" s="23" t="s">
        <v>5513</v>
      </c>
      <c r="V527" s="23" t="s">
        <v>5514</v>
      </c>
      <c r="W527" s="23" t="s">
        <v>8385</v>
      </c>
      <c r="X527" s="23" t="s">
        <v>5516</v>
      </c>
      <c r="Y527" s="23" t="s">
        <v>5561</v>
      </c>
      <c r="Z527" s="23" t="s">
        <v>5562</v>
      </c>
      <c r="AA527" s="23" t="s">
        <v>2741</v>
      </c>
      <c r="AB527" s="21">
        <v>66326</v>
      </c>
      <c r="AC527" s="23" t="s">
        <v>2259</v>
      </c>
      <c r="AD527" s="23"/>
      <c r="AE527" s="23" t="s">
        <v>2742</v>
      </c>
      <c r="AF527" s="23" t="s">
        <v>2743</v>
      </c>
      <c r="AG527" s="23"/>
      <c r="AH527" s="23" t="s">
        <v>3933</v>
      </c>
      <c r="AI527" s="23" t="s">
        <v>5602</v>
      </c>
      <c r="AJ527" s="23" t="s">
        <v>8386</v>
      </c>
      <c r="AK527" s="23" t="s">
        <v>8387</v>
      </c>
    </row>
    <row r="528" spans="1:37" s="22" customFormat="1" ht="20" customHeight="1" x14ac:dyDescent="0.3">
      <c r="A528" s="34"/>
      <c r="B528" s="34"/>
      <c r="C528" s="35">
        <v>50726</v>
      </c>
      <c r="D528" s="32" t="s">
        <v>3933</v>
      </c>
      <c r="E528" s="23" t="s">
        <v>8388</v>
      </c>
      <c r="F528" s="23" t="s">
        <v>5509</v>
      </c>
      <c r="G528" s="30" t="s">
        <v>407</v>
      </c>
      <c r="H528" s="23" t="s">
        <v>408</v>
      </c>
      <c r="I528" s="23" t="s">
        <v>193</v>
      </c>
      <c r="J528" s="23" t="s">
        <v>194</v>
      </c>
      <c r="K528" s="23" t="s">
        <v>38</v>
      </c>
      <c r="L528" s="23" t="s">
        <v>409</v>
      </c>
      <c r="M528" s="23" t="s">
        <v>40</v>
      </c>
      <c r="N528" s="25">
        <v>4801660</v>
      </c>
      <c r="O528" s="25">
        <v>0</v>
      </c>
      <c r="P528" s="25">
        <v>4801660</v>
      </c>
      <c r="Q528" s="25">
        <v>0</v>
      </c>
      <c r="R528" s="30" t="s">
        <v>5879</v>
      </c>
      <c r="S528" s="23" t="s">
        <v>8389</v>
      </c>
      <c r="T528" s="23" t="s">
        <v>8390</v>
      </c>
      <c r="U528" s="23" t="s">
        <v>5513</v>
      </c>
      <c r="V528" s="23" t="s">
        <v>5514</v>
      </c>
      <c r="W528" s="23" t="s">
        <v>8391</v>
      </c>
      <c r="X528" s="23" t="s">
        <v>5516</v>
      </c>
      <c r="Y528" s="23" t="s">
        <v>5517</v>
      </c>
      <c r="Z528" s="23" t="s">
        <v>5518</v>
      </c>
      <c r="AA528" s="23" t="s">
        <v>1042</v>
      </c>
      <c r="AB528" s="21">
        <v>33426</v>
      </c>
      <c r="AC528" s="23" t="s">
        <v>2267</v>
      </c>
      <c r="AD528" s="23" t="s">
        <v>563</v>
      </c>
      <c r="AE528" s="23" t="s">
        <v>1772</v>
      </c>
      <c r="AF528" s="23" t="s">
        <v>8392</v>
      </c>
      <c r="AG528" s="23"/>
      <c r="AH528" s="23" t="s">
        <v>3933</v>
      </c>
      <c r="AI528" s="23" t="s">
        <v>5887</v>
      </c>
      <c r="AJ528" s="23" t="s">
        <v>8393</v>
      </c>
      <c r="AK528" s="23" t="s">
        <v>8394</v>
      </c>
    </row>
    <row r="529" spans="1:37" s="22" customFormat="1" ht="20" customHeight="1" x14ac:dyDescent="0.3">
      <c r="A529" s="34"/>
      <c r="B529" s="34"/>
      <c r="C529" s="35">
        <v>50826</v>
      </c>
      <c r="D529" s="32" t="s">
        <v>3933</v>
      </c>
      <c r="E529" s="23" t="s">
        <v>8395</v>
      </c>
      <c r="F529" s="23" t="s">
        <v>5509</v>
      </c>
      <c r="G529" s="30" t="s">
        <v>407</v>
      </c>
      <c r="H529" s="23" t="s">
        <v>408</v>
      </c>
      <c r="I529" s="23" t="s">
        <v>248</v>
      </c>
      <c r="J529" s="23" t="s">
        <v>250</v>
      </c>
      <c r="K529" s="23" t="s">
        <v>38</v>
      </c>
      <c r="L529" s="23" t="s">
        <v>409</v>
      </c>
      <c r="M529" s="23" t="s">
        <v>40</v>
      </c>
      <c r="N529" s="25">
        <v>59591700</v>
      </c>
      <c r="O529" s="25">
        <v>0</v>
      </c>
      <c r="P529" s="25">
        <v>59591700</v>
      </c>
      <c r="Q529" s="25">
        <v>49880460</v>
      </c>
      <c r="R529" s="30" t="s">
        <v>5510</v>
      </c>
      <c r="S529" s="23" t="s">
        <v>8396</v>
      </c>
      <c r="T529" s="23" t="s">
        <v>8397</v>
      </c>
      <c r="U529" s="23" t="s">
        <v>5513</v>
      </c>
      <c r="V529" s="23" t="s">
        <v>5514</v>
      </c>
      <c r="W529" s="23" t="s">
        <v>8398</v>
      </c>
      <c r="X529" s="23" t="s">
        <v>5516</v>
      </c>
      <c r="Y529" s="23" t="s">
        <v>5561</v>
      </c>
      <c r="Z529" s="23" t="s">
        <v>5562</v>
      </c>
      <c r="AA529" s="23" t="s">
        <v>3130</v>
      </c>
      <c r="AB529" s="21">
        <v>78826</v>
      </c>
      <c r="AC529" s="23" t="s">
        <v>3131</v>
      </c>
      <c r="AD529" s="23"/>
      <c r="AE529" s="23" t="s">
        <v>3132</v>
      </c>
      <c r="AF529" s="23" t="s">
        <v>3133</v>
      </c>
      <c r="AG529" s="23"/>
      <c r="AH529" s="23" t="s">
        <v>3933</v>
      </c>
      <c r="AI529" s="23" t="s">
        <v>5563</v>
      </c>
      <c r="AJ529" s="23" t="s">
        <v>8399</v>
      </c>
      <c r="AK529" s="23" t="s">
        <v>8400</v>
      </c>
    </row>
    <row r="530" spans="1:37" s="22" customFormat="1" ht="20" customHeight="1" x14ac:dyDescent="0.3">
      <c r="A530" s="34"/>
      <c r="B530" s="34"/>
      <c r="C530" s="35">
        <v>50926</v>
      </c>
      <c r="D530" s="32" t="s">
        <v>3933</v>
      </c>
      <c r="E530" s="23" t="s">
        <v>8401</v>
      </c>
      <c r="F530" s="23" t="s">
        <v>5509</v>
      </c>
      <c r="G530" s="30" t="s">
        <v>407</v>
      </c>
      <c r="H530" s="23" t="s">
        <v>408</v>
      </c>
      <c r="I530" s="23" t="s">
        <v>317</v>
      </c>
      <c r="J530" s="23" t="s">
        <v>903</v>
      </c>
      <c r="K530" s="23" t="s">
        <v>38</v>
      </c>
      <c r="L530" s="23" t="s">
        <v>409</v>
      </c>
      <c r="M530" s="23" t="s">
        <v>40</v>
      </c>
      <c r="N530" s="25">
        <v>90380745</v>
      </c>
      <c r="O530" s="25">
        <v>-1544970</v>
      </c>
      <c r="P530" s="25">
        <v>88835775</v>
      </c>
      <c r="Q530" s="25">
        <v>77248500</v>
      </c>
      <c r="R530" s="30" t="s">
        <v>5510</v>
      </c>
      <c r="S530" s="23" t="s">
        <v>8402</v>
      </c>
      <c r="T530" s="23" t="s">
        <v>8403</v>
      </c>
      <c r="U530" s="23" t="s">
        <v>5513</v>
      </c>
      <c r="V530" s="23" t="s">
        <v>5514</v>
      </c>
      <c r="W530" s="23" t="s">
        <v>8404</v>
      </c>
      <c r="X530" s="23" t="s">
        <v>5516</v>
      </c>
      <c r="Y530" s="23" t="s">
        <v>5561</v>
      </c>
      <c r="Z530" s="23" t="s">
        <v>5562</v>
      </c>
      <c r="AA530" s="23" t="s">
        <v>3079</v>
      </c>
      <c r="AB530" s="21">
        <v>81026</v>
      </c>
      <c r="AC530" s="23" t="s">
        <v>2264</v>
      </c>
      <c r="AD530" s="23"/>
      <c r="AE530" s="23" t="s">
        <v>3194</v>
      </c>
      <c r="AF530" s="23" t="s">
        <v>3195</v>
      </c>
      <c r="AG530" s="23"/>
      <c r="AH530" s="23" t="s">
        <v>3600</v>
      </c>
      <c r="AI530" s="23" t="s">
        <v>5563</v>
      </c>
      <c r="AJ530" s="23" t="s">
        <v>8405</v>
      </c>
      <c r="AK530" s="23" t="s">
        <v>8406</v>
      </c>
    </row>
    <row r="531" spans="1:37" s="22" customFormat="1" ht="20" customHeight="1" x14ac:dyDescent="0.3">
      <c r="A531" s="34"/>
      <c r="B531" s="34"/>
      <c r="C531" s="35">
        <v>51026</v>
      </c>
      <c r="D531" s="32" t="s">
        <v>3933</v>
      </c>
      <c r="E531" s="23" t="s">
        <v>8407</v>
      </c>
      <c r="F531" s="23" t="s">
        <v>5509</v>
      </c>
      <c r="G531" s="30" t="s">
        <v>407</v>
      </c>
      <c r="H531" s="23" t="s">
        <v>408</v>
      </c>
      <c r="I531" s="23" t="s">
        <v>308</v>
      </c>
      <c r="J531" s="23" t="s">
        <v>310</v>
      </c>
      <c r="K531" s="23" t="s">
        <v>38</v>
      </c>
      <c r="L531" s="23" t="s">
        <v>409</v>
      </c>
      <c r="M531" s="23" t="s">
        <v>40</v>
      </c>
      <c r="N531" s="25">
        <v>59591700</v>
      </c>
      <c r="O531" s="25">
        <v>0</v>
      </c>
      <c r="P531" s="25">
        <v>59591700</v>
      </c>
      <c r="Q531" s="25">
        <v>50101170</v>
      </c>
      <c r="R531" s="30" t="s">
        <v>5510</v>
      </c>
      <c r="S531" s="23" t="s">
        <v>8408</v>
      </c>
      <c r="T531" s="23" t="s">
        <v>8409</v>
      </c>
      <c r="U531" s="23" t="s">
        <v>5513</v>
      </c>
      <c r="V531" s="23" t="s">
        <v>5514</v>
      </c>
      <c r="W531" s="23" t="s">
        <v>8410</v>
      </c>
      <c r="X531" s="23" t="s">
        <v>5516</v>
      </c>
      <c r="Y531" s="23" t="s">
        <v>5561</v>
      </c>
      <c r="Z531" s="23" t="s">
        <v>5562</v>
      </c>
      <c r="AA531" s="23" t="s">
        <v>2812</v>
      </c>
      <c r="AB531" s="21">
        <v>68726</v>
      </c>
      <c r="AC531" s="23" t="s">
        <v>1811</v>
      </c>
      <c r="AD531" s="23"/>
      <c r="AE531" s="23" t="s">
        <v>2813</v>
      </c>
      <c r="AF531" s="23" t="s">
        <v>2814</v>
      </c>
      <c r="AG531" s="23"/>
      <c r="AH531" s="23" t="s">
        <v>3933</v>
      </c>
      <c r="AI531" s="23" t="s">
        <v>5602</v>
      </c>
      <c r="AJ531" s="23" t="s">
        <v>8411</v>
      </c>
      <c r="AK531" s="23" t="s">
        <v>8412</v>
      </c>
    </row>
    <row r="532" spans="1:37" s="22" customFormat="1" ht="20" customHeight="1" x14ac:dyDescent="0.3">
      <c r="A532" s="34"/>
      <c r="B532" s="34"/>
      <c r="C532" s="35">
        <v>51126</v>
      </c>
      <c r="D532" s="32" t="s">
        <v>3933</v>
      </c>
      <c r="E532" s="23" t="s">
        <v>8413</v>
      </c>
      <c r="F532" s="23" t="s">
        <v>5509</v>
      </c>
      <c r="G532" s="30" t="s">
        <v>407</v>
      </c>
      <c r="H532" s="23" t="s">
        <v>408</v>
      </c>
      <c r="I532" s="23" t="s">
        <v>317</v>
      </c>
      <c r="J532" s="23" t="s">
        <v>903</v>
      </c>
      <c r="K532" s="23" t="s">
        <v>38</v>
      </c>
      <c r="L532" s="23" t="s">
        <v>409</v>
      </c>
      <c r="M532" s="23" t="s">
        <v>40</v>
      </c>
      <c r="N532" s="25">
        <v>90380745</v>
      </c>
      <c r="O532" s="25">
        <v>-2317455</v>
      </c>
      <c r="P532" s="25">
        <v>88063290</v>
      </c>
      <c r="Q532" s="25">
        <v>77248500</v>
      </c>
      <c r="R532" s="30" t="s">
        <v>5510</v>
      </c>
      <c r="S532" s="23" t="s">
        <v>8414</v>
      </c>
      <c r="T532" s="23" t="s">
        <v>8415</v>
      </c>
      <c r="U532" s="23" t="s">
        <v>5513</v>
      </c>
      <c r="V532" s="23" t="s">
        <v>5514</v>
      </c>
      <c r="W532" s="23" t="s">
        <v>8416</v>
      </c>
      <c r="X532" s="23" t="s">
        <v>5516</v>
      </c>
      <c r="Y532" s="23" t="s">
        <v>5561</v>
      </c>
      <c r="Z532" s="23" t="s">
        <v>5562</v>
      </c>
      <c r="AA532" s="23" t="s">
        <v>3191</v>
      </c>
      <c r="AB532" s="21">
        <v>80926</v>
      </c>
      <c r="AC532" s="23" t="s">
        <v>2272</v>
      </c>
      <c r="AD532" s="23"/>
      <c r="AE532" s="23" t="s">
        <v>3192</v>
      </c>
      <c r="AF532" s="23" t="s">
        <v>3193</v>
      </c>
      <c r="AG532" s="23"/>
      <c r="AH532" s="23" t="s">
        <v>3933</v>
      </c>
      <c r="AI532" s="23" t="s">
        <v>5563</v>
      </c>
      <c r="AJ532" s="23" t="s">
        <v>8417</v>
      </c>
      <c r="AK532" s="23" t="s">
        <v>8418</v>
      </c>
    </row>
    <row r="533" spans="1:37" s="22" customFormat="1" ht="20" customHeight="1" x14ac:dyDescent="0.3">
      <c r="A533" s="34"/>
      <c r="B533" s="34"/>
      <c r="C533" s="35">
        <v>51226</v>
      </c>
      <c r="D533" s="32" t="s">
        <v>3933</v>
      </c>
      <c r="E533" s="23" t="s">
        <v>8419</v>
      </c>
      <c r="F533" s="23" t="s">
        <v>5509</v>
      </c>
      <c r="G533" s="30" t="s">
        <v>407</v>
      </c>
      <c r="H533" s="23" t="s">
        <v>408</v>
      </c>
      <c r="I533" s="23" t="s">
        <v>308</v>
      </c>
      <c r="J533" s="23" t="s">
        <v>310</v>
      </c>
      <c r="K533" s="23" t="s">
        <v>38</v>
      </c>
      <c r="L533" s="23" t="s">
        <v>409</v>
      </c>
      <c r="M533" s="23" t="s">
        <v>40</v>
      </c>
      <c r="N533" s="25">
        <v>124149375</v>
      </c>
      <c r="O533" s="25">
        <v>0</v>
      </c>
      <c r="P533" s="25">
        <v>124149375</v>
      </c>
      <c r="Q533" s="25">
        <v>105297062</v>
      </c>
      <c r="R533" s="30" t="s">
        <v>5510</v>
      </c>
      <c r="S533" s="23" t="s">
        <v>8420</v>
      </c>
      <c r="T533" s="23" t="s">
        <v>8421</v>
      </c>
      <c r="U533" s="23" t="s">
        <v>5513</v>
      </c>
      <c r="V533" s="23" t="s">
        <v>5514</v>
      </c>
      <c r="W533" s="23" t="s">
        <v>8422</v>
      </c>
      <c r="X533" s="23" t="s">
        <v>5516</v>
      </c>
      <c r="Y533" s="23" t="s">
        <v>5561</v>
      </c>
      <c r="Z533" s="23" t="s">
        <v>5562</v>
      </c>
      <c r="AA533" s="23" t="s">
        <v>2823</v>
      </c>
      <c r="AB533" s="21">
        <v>69026</v>
      </c>
      <c r="AC533" s="23" t="s">
        <v>2281</v>
      </c>
      <c r="AD533" s="23"/>
      <c r="AE533" s="23" t="s">
        <v>2824</v>
      </c>
      <c r="AF533" s="23" t="s">
        <v>2825</v>
      </c>
      <c r="AG533" s="23"/>
      <c r="AH533" s="23" t="s">
        <v>3933</v>
      </c>
      <c r="AI533" s="23" t="s">
        <v>5602</v>
      </c>
      <c r="AJ533" s="23" t="s">
        <v>8423</v>
      </c>
      <c r="AK533" s="23" t="s">
        <v>8424</v>
      </c>
    </row>
    <row r="534" spans="1:37" s="22" customFormat="1" ht="20" customHeight="1" x14ac:dyDescent="0.3">
      <c r="A534" s="34"/>
      <c r="B534" s="34"/>
      <c r="C534" s="35">
        <v>51326</v>
      </c>
      <c r="D534" s="32" t="s">
        <v>3933</v>
      </c>
      <c r="E534" s="23" t="s">
        <v>8425</v>
      </c>
      <c r="F534" s="23" t="s">
        <v>5509</v>
      </c>
      <c r="G534" s="30" t="s">
        <v>407</v>
      </c>
      <c r="H534" s="23" t="s">
        <v>408</v>
      </c>
      <c r="I534" s="23" t="s">
        <v>216</v>
      </c>
      <c r="J534" s="23" t="s">
        <v>218</v>
      </c>
      <c r="K534" s="23" t="s">
        <v>38</v>
      </c>
      <c r="L534" s="23" t="s">
        <v>409</v>
      </c>
      <c r="M534" s="23" t="s">
        <v>40</v>
      </c>
      <c r="N534" s="25">
        <v>59591700</v>
      </c>
      <c r="O534" s="25">
        <v>0</v>
      </c>
      <c r="P534" s="25">
        <v>59591700</v>
      </c>
      <c r="Q534" s="25">
        <v>49880460</v>
      </c>
      <c r="R534" s="30" t="s">
        <v>5510</v>
      </c>
      <c r="S534" s="23" t="s">
        <v>8426</v>
      </c>
      <c r="T534" s="23" t="s">
        <v>8427</v>
      </c>
      <c r="U534" s="23" t="s">
        <v>5513</v>
      </c>
      <c r="V534" s="23" t="s">
        <v>5514</v>
      </c>
      <c r="W534" s="23" t="s">
        <v>8428</v>
      </c>
      <c r="X534" s="23" t="s">
        <v>5516</v>
      </c>
      <c r="Y534" s="23" t="s">
        <v>5561</v>
      </c>
      <c r="Z534" s="23" t="s">
        <v>5562</v>
      </c>
      <c r="AA534" s="23" t="s">
        <v>507</v>
      </c>
      <c r="AB534" s="21">
        <v>17626</v>
      </c>
      <c r="AC534" s="23" t="s">
        <v>1108</v>
      </c>
      <c r="AD534" s="23"/>
      <c r="AE534" s="23" t="s">
        <v>1109</v>
      </c>
      <c r="AF534" s="23" t="s">
        <v>1110</v>
      </c>
      <c r="AG534" s="23"/>
      <c r="AH534" s="23" t="s">
        <v>3933</v>
      </c>
      <c r="AI534" s="23" t="s">
        <v>5602</v>
      </c>
      <c r="AJ534" s="23" t="s">
        <v>8429</v>
      </c>
      <c r="AK534" s="23" t="s">
        <v>8430</v>
      </c>
    </row>
    <row r="535" spans="1:37" s="22" customFormat="1" ht="20" customHeight="1" x14ac:dyDescent="0.3">
      <c r="A535" s="34"/>
      <c r="B535" s="34"/>
      <c r="C535" s="35">
        <v>51426</v>
      </c>
      <c r="D535" s="32" t="s">
        <v>3933</v>
      </c>
      <c r="E535" s="23" t="s">
        <v>8431</v>
      </c>
      <c r="F535" s="23" t="s">
        <v>5509</v>
      </c>
      <c r="G535" s="30" t="s">
        <v>407</v>
      </c>
      <c r="H535" s="23" t="s">
        <v>408</v>
      </c>
      <c r="I535" s="23" t="s">
        <v>265</v>
      </c>
      <c r="J535" s="23" t="s">
        <v>848</v>
      </c>
      <c r="K535" s="23" t="s">
        <v>38</v>
      </c>
      <c r="L535" s="23" t="s">
        <v>409</v>
      </c>
      <c r="M535" s="23" t="s">
        <v>40</v>
      </c>
      <c r="N535" s="25">
        <v>99319500</v>
      </c>
      <c r="O535" s="25">
        <v>0</v>
      </c>
      <c r="P535" s="25">
        <v>99319500</v>
      </c>
      <c r="Q535" s="25">
        <v>83134100</v>
      </c>
      <c r="R535" s="30" t="s">
        <v>5510</v>
      </c>
      <c r="S535" s="23" t="s">
        <v>8432</v>
      </c>
      <c r="T535" s="23" t="s">
        <v>8433</v>
      </c>
      <c r="U535" s="23" t="s">
        <v>5513</v>
      </c>
      <c r="V535" s="23" t="s">
        <v>5514</v>
      </c>
      <c r="W535" s="23" t="s">
        <v>8434</v>
      </c>
      <c r="X535" s="23" t="s">
        <v>5516</v>
      </c>
      <c r="Y535" s="23" t="s">
        <v>5561</v>
      </c>
      <c r="Z535" s="23" t="s">
        <v>5562</v>
      </c>
      <c r="AA535" s="23" t="s">
        <v>1321</v>
      </c>
      <c r="AB535" s="21">
        <v>23426</v>
      </c>
      <c r="AC535" s="23" t="s">
        <v>1322</v>
      </c>
      <c r="AD535" s="23"/>
      <c r="AE535" s="23" t="s">
        <v>1323</v>
      </c>
      <c r="AF535" s="23" t="s">
        <v>1324</v>
      </c>
      <c r="AG535" s="23"/>
      <c r="AH535" s="23" t="s">
        <v>3600</v>
      </c>
      <c r="AI535" s="23" t="s">
        <v>5563</v>
      </c>
      <c r="AJ535" s="23" t="s">
        <v>8435</v>
      </c>
      <c r="AK535" s="23" t="s">
        <v>8436</v>
      </c>
    </row>
    <row r="536" spans="1:37" s="22" customFormat="1" ht="20" customHeight="1" x14ac:dyDescent="0.3">
      <c r="A536" s="34"/>
      <c r="B536" s="34"/>
      <c r="C536" s="35">
        <v>51526</v>
      </c>
      <c r="D536" s="32" t="s">
        <v>3933</v>
      </c>
      <c r="E536" s="23" t="s">
        <v>8437</v>
      </c>
      <c r="F536" s="23" t="s">
        <v>5509</v>
      </c>
      <c r="G536" s="30" t="s">
        <v>407</v>
      </c>
      <c r="H536" s="23" t="s">
        <v>408</v>
      </c>
      <c r="I536" s="23" t="s">
        <v>236</v>
      </c>
      <c r="J536" s="23" t="s">
        <v>238</v>
      </c>
      <c r="K536" s="23" t="s">
        <v>38</v>
      </c>
      <c r="L536" s="23" t="s">
        <v>409</v>
      </c>
      <c r="M536" s="23" t="s">
        <v>40</v>
      </c>
      <c r="N536" s="25">
        <v>99319500</v>
      </c>
      <c r="O536" s="25">
        <v>0</v>
      </c>
      <c r="P536" s="25">
        <v>99319500</v>
      </c>
      <c r="Q536" s="25">
        <v>83134100</v>
      </c>
      <c r="R536" s="30" t="s">
        <v>5510</v>
      </c>
      <c r="S536" s="23" t="s">
        <v>8438</v>
      </c>
      <c r="T536" s="23" t="s">
        <v>8439</v>
      </c>
      <c r="U536" s="23" t="s">
        <v>5513</v>
      </c>
      <c r="V536" s="23" t="s">
        <v>5514</v>
      </c>
      <c r="W536" s="23" t="s">
        <v>8440</v>
      </c>
      <c r="X536" s="23" t="s">
        <v>5516</v>
      </c>
      <c r="Y536" s="23" t="s">
        <v>5517</v>
      </c>
      <c r="Z536" s="23" t="s">
        <v>5518</v>
      </c>
      <c r="AA536" s="23" t="s">
        <v>1054</v>
      </c>
      <c r="AB536" s="21">
        <v>64126</v>
      </c>
      <c r="AC536" s="23" t="s">
        <v>2287</v>
      </c>
      <c r="AD536" s="23"/>
      <c r="AE536" s="23" t="s">
        <v>2685</v>
      </c>
      <c r="AF536" s="23" t="s">
        <v>2686</v>
      </c>
      <c r="AG536" s="23"/>
      <c r="AH536" s="23" t="s">
        <v>3600</v>
      </c>
      <c r="AI536" s="23" t="s">
        <v>5563</v>
      </c>
      <c r="AJ536" s="23" t="s">
        <v>8441</v>
      </c>
      <c r="AK536" s="23" t="s">
        <v>8442</v>
      </c>
    </row>
    <row r="537" spans="1:37" s="22" customFormat="1" ht="20" customHeight="1" x14ac:dyDescent="0.3">
      <c r="A537" s="34"/>
      <c r="B537" s="34"/>
      <c r="C537" s="35">
        <v>51626</v>
      </c>
      <c r="D537" s="32" t="s">
        <v>3933</v>
      </c>
      <c r="E537" s="23" t="s">
        <v>8443</v>
      </c>
      <c r="F537" s="23" t="s">
        <v>5509</v>
      </c>
      <c r="G537" s="30" t="s">
        <v>407</v>
      </c>
      <c r="H537" s="23" t="s">
        <v>408</v>
      </c>
      <c r="I537" s="23" t="s">
        <v>290</v>
      </c>
      <c r="J537" s="23" t="s">
        <v>292</v>
      </c>
      <c r="K537" s="23" t="s">
        <v>38</v>
      </c>
      <c r="L537" s="23" t="s">
        <v>409</v>
      </c>
      <c r="M537" s="23" t="s">
        <v>40</v>
      </c>
      <c r="N537" s="25">
        <v>128379650</v>
      </c>
      <c r="O537" s="25">
        <v>-1471400</v>
      </c>
      <c r="P537" s="25">
        <v>126908250</v>
      </c>
      <c r="Q537" s="25">
        <v>110355000</v>
      </c>
      <c r="R537" s="30" t="s">
        <v>5510</v>
      </c>
      <c r="S537" s="23" t="s">
        <v>8444</v>
      </c>
      <c r="T537" s="23" t="s">
        <v>8445</v>
      </c>
      <c r="U537" s="23" t="s">
        <v>5513</v>
      </c>
      <c r="V537" s="23" t="s">
        <v>5514</v>
      </c>
      <c r="W537" s="23" t="s">
        <v>8446</v>
      </c>
      <c r="X537" s="23" t="s">
        <v>5516</v>
      </c>
      <c r="Y537" s="23" t="s">
        <v>5754</v>
      </c>
      <c r="Z537" s="23" t="s">
        <v>5755</v>
      </c>
      <c r="AA537" s="23" t="s">
        <v>1884</v>
      </c>
      <c r="AB537" s="21">
        <v>39226</v>
      </c>
      <c r="AC537" s="23" t="s">
        <v>1885</v>
      </c>
      <c r="AD537" s="23"/>
      <c r="AE537" s="23" t="s">
        <v>1886</v>
      </c>
      <c r="AF537" s="23" t="s">
        <v>1887</v>
      </c>
      <c r="AG537" s="23"/>
      <c r="AH537" s="23" t="s">
        <v>3933</v>
      </c>
      <c r="AI537" s="23" t="s">
        <v>5602</v>
      </c>
      <c r="AJ537" s="23" t="s">
        <v>8447</v>
      </c>
      <c r="AK537" s="23" t="s">
        <v>1883</v>
      </c>
    </row>
    <row r="538" spans="1:37" s="22" customFormat="1" ht="20" customHeight="1" x14ac:dyDescent="0.3">
      <c r="A538" s="34"/>
      <c r="B538" s="34"/>
      <c r="C538" s="35">
        <v>51726</v>
      </c>
      <c r="D538" s="32" t="s">
        <v>3933</v>
      </c>
      <c r="E538" s="23" t="s">
        <v>8448</v>
      </c>
      <c r="F538" s="23" t="s">
        <v>5509</v>
      </c>
      <c r="G538" s="30" t="s">
        <v>407</v>
      </c>
      <c r="H538" s="23" t="s">
        <v>408</v>
      </c>
      <c r="I538" s="23" t="s">
        <v>236</v>
      </c>
      <c r="J538" s="23" t="s">
        <v>238</v>
      </c>
      <c r="K538" s="23" t="s">
        <v>38</v>
      </c>
      <c r="L538" s="23" t="s">
        <v>409</v>
      </c>
      <c r="M538" s="23" t="s">
        <v>40</v>
      </c>
      <c r="N538" s="25">
        <v>129483200</v>
      </c>
      <c r="O538" s="25">
        <v>0</v>
      </c>
      <c r="P538" s="25">
        <v>129483200</v>
      </c>
      <c r="Q538" s="25">
        <v>112929950</v>
      </c>
      <c r="R538" s="30" t="s">
        <v>5510</v>
      </c>
      <c r="S538" s="23" t="s">
        <v>8449</v>
      </c>
      <c r="T538" s="23" t="s">
        <v>8450</v>
      </c>
      <c r="U538" s="23" t="s">
        <v>5513</v>
      </c>
      <c r="V538" s="23" t="s">
        <v>5514</v>
      </c>
      <c r="W538" s="23" t="s">
        <v>8451</v>
      </c>
      <c r="X538" s="23" t="s">
        <v>5516</v>
      </c>
      <c r="Y538" s="23" t="s">
        <v>5561</v>
      </c>
      <c r="Z538" s="23" t="s">
        <v>5562</v>
      </c>
      <c r="AA538" s="23" t="s">
        <v>2676</v>
      </c>
      <c r="AB538" s="21">
        <v>63826</v>
      </c>
      <c r="AC538" s="23" t="s">
        <v>2302</v>
      </c>
      <c r="AD538" s="23"/>
      <c r="AE538" s="23" t="s">
        <v>2677</v>
      </c>
      <c r="AF538" s="23" t="s">
        <v>2678</v>
      </c>
      <c r="AG538" s="23"/>
      <c r="AH538" s="23" t="s">
        <v>3600</v>
      </c>
      <c r="AI538" s="23" t="s">
        <v>5563</v>
      </c>
      <c r="AJ538" s="23" t="s">
        <v>8452</v>
      </c>
      <c r="AK538" s="23" t="s">
        <v>8453</v>
      </c>
    </row>
    <row r="539" spans="1:37" s="22" customFormat="1" ht="20" customHeight="1" x14ac:dyDescent="0.3">
      <c r="A539" s="34"/>
      <c r="B539" s="34"/>
      <c r="C539" s="35">
        <v>51826</v>
      </c>
      <c r="D539" s="32" t="s">
        <v>3933</v>
      </c>
      <c r="E539" s="23" t="s">
        <v>8454</v>
      </c>
      <c r="F539" s="23" t="s">
        <v>5509</v>
      </c>
      <c r="G539" s="30" t="s">
        <v>407</v>
      </c>
      <c r="H539" s="23" t="s">
        <v>408</v>
      </c>
      <c r="I539" s="23" t="s">
        <v>368</v>
      </c>
      <c r="J539" s="23" t="s">
        <v>370</v>
      </c>
      <c r="K539" s="23" t="s">
        <v>38</v>
      </c>
      <c r="L539" s="23" t="s">
        <v>409</v>
      </c>
      <c r="M539" s="23" t="s">
        <v>40</v>
      </c>
      <c r="N539" s="25">
        <v>133529550</v>
      </c>
      <c r="O539" s="25">
        <v>0</v>
      </c>
      <c r="P539" s="25">
        <v>133529550</v>
      </c>
      <c r="Q539" s="25">
        <v>115320975</v>
      </c>
      <c r="R539" s="30" t="s">
        <v>5510</v>
      </c>
      <c r="S539" s="23" t="s">
        <v>8455</v>
      </c>
      <c r="T539" s="23" t="s">
        <v>8456</v>
      </c>
      <c r="U539" s="23" t="s">
        <v>5513</v>
      </c>
      <c r="V539" s="23" t="s">
        <v>5514</v>
      </c>
      <c r="W539" s="23" t="s">
        <v>8457</v>
      </c>
      <c r="X539" s="23" t="s">
        <v>5516</v>
      </c>
      <c r="Y539" s="23" t="s">
        <v>5561</v>
      </c>
      <c r="Z539" s="23" t="s">
        <v>5562</v>
      </c>
      <c r="AA539" s="23" t="s">
        <v>1779</v>
      </c>
      <c r="AB539" s="21">
        <v>82426</v>
      </c>
      <c r="AC539" s="23" t="s">
        <v>2292</v>
      </c>
      <c r="AD539" s="23"/>
      <c r="AE539" s="23" t="s">
        <v>3236</v>
      </c>
      <c r="AF539" s="23" t="s">
        <v>3237</v>
      </c>
      <c r="AG539" s="23"/>
      <c r="AH539" s="23" t="s">
        <v>3933</v>
      </c>
      <c r="AI539" s="23" t="s">
        <v>5602</v>
      </c>
      <c r="AJ539" s="23" t="s">
        <v>8458</v>
      </c>
      <c r="AK539" s="23" t="s">
        <v>8459</v>
      </c>
    </row>
    <row r="540" spans="1:37" s="22" customFormat="1" ht="20" customHeight="1" x14ac:dyDescent="0.3">
      <c r="A540" s="34"/>
      <c r="B540" s="34"/>
      <c r="C540" s="35">
        <v>51926</v>
      </c>
      <c r="D540" s="32" t="s">
        <v>3933</v>
      </c>
      <c r="E540" s="23" t="s">
        <v>8460</v>
      </c>
      <c r="F540" s="23" t="s">
        <v>5509</v>
      </c>
      <c r="G540" s="30" t="s">
        <v>407</v>
      </c>
      <c r="H540" s="23" t="s">
        <v>408</v>
      </c>
      <c r="I540" s="23" t="s">
        <v>308</v>
      </c>
      <c r="J540" s="23" t="s">
        <v>310</v>
      </c>
      <c r="K540" s="23" t="s">
        <v>38</v>
      </c>
      <c r="L540" s="23" t="s">
        <v>409</v>
      </c>
      <c r="M540" s="23" t="s">
        <v>40</v>
      </c>
      <c r="N540" s="25">
        <v>160014750</v>
      </c>
      <c r="O540" s="25">
        <v>-1379437.5</v>
      </c>
      <c r="P540" s="25">
        <v>158635312.5</v>
      </c>
      <c r="Q540" s="25">
        <v>137943750</v>
      </c>
      <c r="R540" s="30" t="s">
        <v>5510</v>
      </c>
      <c r="S540" s="23" t="s">
        <v>8461</v>
      </c>
      <c r="T540" s="23" t="s">
        <v>8462</v>
      </c>
      <c r="U540" s="23" t="s">
        <v>5513</v>
      </c>
      <c r="V540" s="23" t="s">
        <v>5514</v>
      </c>
      <c r="W540" s="23" t="s">
        <v>8463</v>
      </c>
      <c r="X540" s="23" t="s">
        <v>5516</v>
      </c>
      <c r="Y540" s="23" t="s">
        <v>5517</v>
      </c>
      <c r="Z540" s="23" t="s">
        <v>5518</v>
      </c>
      <c r="AA540" s="23" t="s">
        <v>2075</v>
      </c>
      <c r="AB540" s="21">
        <v>45226</v>
      </c>
      <c r="AC540" s="23" t="s">
        <v>2076</v>
      </c>
      <c r="AD540" s="23" t="s">
        <v>8464</v>
      </c>
      <c r="AE540" s="23" t="s">
        <v>2077</v>
      </c>
      <c r="AF540" s="23" t="s">
        <v>2078</v>
      </c>
      <c r="AG540" s="23"/>
      <c r="AH540" s="23" t="s">
        <v>3600</v>
      </c>
      <c r="AI540" s="23" t="s">
        <v>5563</v>
      </c>
      <c r="AJ540" s="23" t="s">
        <v>8465</v>
      </c>
      <c r="AK540" s="23" t="s">
        <v>8466</v>
      </c>
    </row>
    <row r="541" spans="1:37" s="22" customFormat="1" ht="20" customHeight="1" x14ac:dyDescent="0.3">
      <c r="A541" s="34"/>
      <c r="B541" s="34"/>
      <c r="C541" s="35">
        <v>52026</v>
      </c>
      <c r="D541" s="32" t="s">
        <v>3933</v>
      </c>
      <c r="E541" s="23" t="s">
        <v>8467</v>
      </c>
      <c r="F541" s="23" t="s">
        <v>5509</v>
      </c>
      <c r="G541" s="30" t="s">
        <v>407</v>
      </c>
      <c r="H541" s="23" t="s">
        <v>408</v>
      </c>
      <c r="I541" s="23" t="s">
        <v>244</v>
      </c>
      <c r="J541" s="23" t="s">
        <v>1300</v>
      </c>
      <c r="K541" s="23" t="s">
        <v>38</v>
      </c>
      <c r="L541" s="23" t="s">
        <v>409</v>
      </c>
      <c r="M541" s="23" t="s">
        <v>40</v>
      </c>
      <c r="N541" s="25">
        <v>48556200</v>
      </c>
      <c r="O541" s="25">
        <v>0</v>
      </c>
      <c r="P541" s="25">
        <v>48556200</v>
      </c>
      <c r="Q541" s="25">
        <v>42082040</v>
      </c>
      <c r="R541" s="30" t="s">
        <v>5510</v>
      </c>
      <c r="S541" s="23" t="s">
        <v>8468</v>
      </c>
      <c r="T541" s="23" t="s">
        <v>8469</v>
      </c>
      <c r="U541" s="23" t="s">
        <v>5513</v>
      </c>
      <c r="V541" s="23" t="s">
        <v>5514</v>
      </c>
      <c r="W541" s="23" t="s">
        <v>8470</v>
      </c>
      <c r="X541" s="23" t="s">
        <v>5516</v>
      </c>
      <c r="Y541" s="23" t="s">
        <v>5561</v>
      </c>
      <c r="Z541" s="23" t="s">
        <v>5562</v>
      </c>
      <c r="AA541" s="23" t="s">
        <v>2791</v>
      </c>
      <c r="AB541" s="21">
        <v>68126</v>
      </c>
      <c r="AC541" s="23" t="s">
        <v>2156</v>
      </c>
      <c r="AD541" s="23"/>
      <c r="AE541" s="23" t="s">
        <v>2792</v>
      </c>
      <c r="AF541" s="23" t="s">
        <v>2793</v>
      </c>
      <c r="AG541" s="23"/>
      <c r="AH541" s="23" t="s">
        <v>3933</v>
      </c>
      <c r="AI541" s="23" t="s">
        <v>5602</v>
      </c>
      <c r="AJ541" s="23" t="s">
        <v>8471</v>
      </c>
      <c r="AK541" s="23" t="s">
        <v>8472</v>
      </c>
    </row>
    <row r="542" spans="1:37" s="22" customFormat="1" ht="20" customHeight="1" x14ac:dyDescent="0.3">
      <c r="A542" s="34"/>
      <c r="B542" s="34"/>
      <c r="C542" s="35">
        <v>52126</v>
      </c>
      <c r="D542" s="32" t="s">
        <v>3933</v>
      </c>
      <c r="E542" s="23" t="s">
        <v>8473</v>
      </c>
      <c r="F542" s="23" t="s">
        <v>3647</v>
      </c>
      <c r="G542" s="30" t="s">
        <v>407</v>
      </c>
      <c r="H542" s="23" t="s">
        <v>408</v>
      </c>
      <c r="I542" s="23" t="s">
        <v>227</v>
      </c>
      <c r="J542" s="23" t="s">
        <v>2478</v>
      </c>
      <c r="K542" s="23" t="s">
        <v>38</v>
      </c>
      <c r="L542" s="23" t="s">
        <v>409</v>
      </c>
      <c r="M542" s="23" t="s">
        <v>40</v>
      </c>
      <c r="N542" s="25">
        <v>7687988162</v>
      </c>
      <c r="O542" s="25">
        <v>0</v>
      </c>
      <c r="P542" s="25">
        <v>7687988162</v>
      </c>
      <c r="Q542" s="25">
        <v>7687988162</v>
      </c>
      <c r="R542" s="30" t="s">
        <v>5879</v>
      </c>
      <c r="S542" s="23" t="s">
        <v>8474</v>
      </c>
      <c r="T542" s="23" t="s">
        <v>8475</v>
      </c>
      <c r="U542" s="23" t="s">
        <v>5513</v>
      </c>
      <c r="V542" s="23" t="s">
        <v>5514</v>
      </c>
      <c r="W542" s="23" t="s">
        <v>8476</v>
      </c>
      <c r="X542" s="23" t="s">
        <v>5516</v>
      </c>
      <c r="Y542" s="23" t="s">
        <v>5768</v>
      </c>
      <c r="Z542" s="23" t="s">
        <v>5769</v>
      </c>
      <c r="AA542" s="23" t="s">
        <v>2554</v>
      </c>
      <c r="AB542" s="21">
        <v>60226</v>
      </c>
      <c r="AC542" s="23" t="s">
        <v>2310</v>
      </c>
      <c r="AD542" s="23"/>
      <c r="AE542" s="23"/>
      <c r="AF542" s="23"/>
      <c r="AG542" s="23"/>
      <c r="AH542" s="23" t="s">
        <v>3600</v>
      </c>
      <c r="AI542" s="23" t="s">
        <v>5520</v>
      </c>
      <c r="AJ542" s="23" t="s">
        <v>5831</v>
      </c>
      <c r="AK542" s="23" t="s">
        <v>8477</v>
      </c>
    </row>
    <row r="543" spans="1:37" s="22" customFormat="1" ht="20" customHeight="1" x14ac:dyDescent="0.3">
      <c r="A543" s="34"/>
      <c r="B543" s="34"/>
      <c r="C543" s="35">
        <v>52226</v>
      </c>
      <c r="D543" s="32" t="s">
        <v>3933</v>
      </c>
      <c r="E543" s="23" t="s">
        <v>8478</v>
      </c>
      <c r="F543" s="23" t="s">
        <v>5509</v>
      </c>
      <c r="G543" s="30" t="s">
        <v>407</v>
      </c>
      <c r="H543" s="23" t="s">
        <v>408</v>
      </c>
      <c r="I543" s="23" t="s">
        <v>211</v>
      </c>
      <c r="J543" s="23" t="s">
        <v>816</v>
      </c>
      <c r="K543" s="23" t="s">
        <v>38</v>
      </c>
      <c r="L543" s="23" t="s">
        <v>409</v>
      </c>
      <c r="M543" s="23" t="s">
        <v>40</v>
      </c>
      <c r="N543" s="25">
        <v>59591700</v>
      </c>
      <c r="O543" s="25">
        <v>0</v>
      </c>
      <c r="P543" s="25">
        <v>59591700</v>
      </c>
      <c r="Q543" s="25">
        <v>50321880</v>
      </c>
      <c r="R543" s="30" t="s">
        <v>5510</v>
      </c>
      <c r="S543" s="23" t="s">
        <v>8479</v>
      </c>
      <c r="T543" s="23" t="s">
        <v>8480</v>
      </c>
      <c r="U543" s="23" t="s">
        <v>5513</v>
      </c>
      <c r="V543" s="23" t="s">
        <v>5514</v>
      </c>
      <c r="W543" s="23" t="s">
        <v>8481</v>
      </c>
      <c r="X543" s="23" t="s">
        <v>5516</v>
      </c>
      <c r="Y543" s="23" t="s">
        <v>5517</v>
      </c>
      <c r="Z543" s="23" t="s">
        <v>5518</v>
      </c>
      <c r="AA543" s="23" t="s">
        <v>2629</v>
      </c>
      <c r="AB543" s="21">
        <v>62326</v>
      </c>
      <c r="AC543" s="23" t="s">
        <v>2318</v>
      </c>
      <c r="AD543" s="23"/>
      <c r="AE543" s="23" t="s">
        <v>2630</v>
      </c>
      <c r="AF543" s="23" t="s">
        <v>2631</v>
      </c>
      <c r="AG543" s="23"/>
      <c r="AH543" s="23" t="s">
        <v>3933</v>
      </c>
      <c r="AI543" s="23" t="s">
        <v>5602</v>
      </c>
      <c r="AJ543" s="23" t="s">
        <v>8482</v>
      </c>
      <c r="AK543" s="23" t="s">
        <v>8483</v>
      </c>
    </row>
    <row r="544" spans="1:37" s="22" customFormat="1" ht="20" customHeight="1" x14ac:dyDescent="0.3">
      <c r="A544" s="34"/>
      <c r="B544" s="34"/>
      <c r="C544" s="35">
        <v>52326</v>
      </c>
      <c r="D544" s="32" t="s">
        <v>3933</v>
      </c>
      <c r="E544" s="23" t="s">
        <v>8484</v>
      </c>
      <c r="F544" s="23" t="s">
        <v>3647</v>
      </c>
      <c r="G544" s="30" t="s">
        <v>407</v>
      </c>
      <c r="H544" s="23" t="s">
        <v>408</v>
      </c>
      <c r="I544" s="23" t="s">
        <v>227</v>
      </c>
      <c r="J544" s="23" t="s">
        <v>2478</v>
      </c>
      <c r="K544" s="23" t="s">
        <v>38</v>
      </c>
      <c r="L544" s="23" t="s">
        <v>409</v>
      </c>
      <c r="M544" s="23" t="s">
        <v>40</v>
      </c>
      <c r="N544" s="25">
        <v>8729845444</v>
      </c>
      <c r="O544" s="25">
        <v>0</v>
      </c>
      <c r="P544" s="25">
        <v>8729845444</v>
      </c>
      <c r="Q544" s="25">
        <v>8729845444</v>
      </c>
      <c r="R544" s="30" t="s">
        <v>5879</v>
      </c>
      <c r="S544" s="23" t="s">
        <v>8474</v>
      </c>
      <c r="T544" s="23" t="s">
        <v>8475</v>
      </c>
      <c r="U544" s="23" t="s">
        <v>5513</v>
      </c>
      <c r="V544" s="23" t="s">
        <v>5514</v>
      </c>
      <c r="W544" s="23" t="s">
        <v>8485</v>
      </c>
      <c r="X544" s="23" t="s">
        <v>5516</v>
      </c>
      <c r="Y544" s="23" t="s">
        <v>5768</v>
      </c>
      <c r="Z544" s="23" t="s">
        <v>5769</v>
      </c>
      <c r="AA544" s="23" t="s">
        <v>2552</v>
      </c>
      <c r="AB544" s="21">
        <v>60126</v>
      </c>
      <c r="AC544" s="23" t="s">
        <v>2553</v>
      </c>
      <c r="AD544" s="23"/>
      <c r="AE544" s="23"/>
      <c r="AF544" s="23"/>
      <c r="AG544" s="23"/>
      <c r="AH544" s="23" t="s">
        <v>3600</v>
      </c>
      <c r="AI544" s="23" t="s">
        <v>5520</v>
      </c>
      <c r="AJ544" s="23" t="s">
        <v>5614</v>
      </c>
      <c r="AK544" s="23" t="s">
        <v>8486</v>
      </c>
    </row>
    <row r="545" spans="1:37" s="22" customFormat="1" ht="20" customHeight="1" x14ac:dyDescent="0.3">
      <c r="A545" s="34"/>
      <c r="B545" s="34"/>
      <c r="C545" s="35">
        <v>52426</v>
      </c>
      <c r="D545" s="32" t="s">
        <v>3933</v>
      </c>
      <c r="E545" s="23" t="s">
        <v>8487</v>
      </c>
      <c r="F545" s="23" t="s">
        <v>5509</v>
      </c>
      <c r="G545" s="30" t="s">
        <v>407</v>
      </c>
      <c r="H545" s="23" t="s">
        <v>408</v>
      </c>
      <c r="I545" s="23" t="s">
        <v>76</v>
      </c>
      <c r="J545" s="23" t="s">
        <v>78</v>
      </c>
      <c r="K545" s="23" t="s">
        <v>38</v>
      </c>
      <c r="L545" s="23" t="s">
        <v>409</v>
      </c>
      <c r="M545" s="23" t="s">
        <v>40</v>
      </c>
      <c r="N545" s="25">
        <v>175074737672</v>
      </c>
      <c r="O545" s="25">
        <v>0</v>
      </c>
      <c r="P545" s="25">
        <v>175074737672</v>
      </c>
      <c r="Q545" s="25">
        <v>145074737672</v>
      </c>
      <c r="R545" s="30" t="s">
        <v>5879</v>
      </c>
      <c r="S545" s="23" t="s">
        <v>8474</v>
      </c>
      <c r="T545" s="23" t="s">
        <v>8475</v>
      </c>
      <c r="U545" s="23" t="s">
        <v>5513</v>
      </c>
      <c r="V545" s="23" t="s">
        <v>5514</v>
      </c>
      <c r="W545" s="23" t="s">
        <v>8488</v>
      </c>
      <c r="X545" s="23" t="s">
        <v>5516</v>
      </c>
      <c r="Y545" s="23" t="s">
        <v>5561</v>
      </c>
      <c r="Z545" s="23" t="s">
        <v>5562</v>
      </c>
      <c r="AA545" s="23" t="s">
        <v>1684</v>
      </c>
      <c r="AB545" s="21">
        <v>39426</v>
      </c>
      <c r="AC545" s="23" t="s">
        <v>1892</v>
      </c>
      <c r="AD545" s="23" t="s">
        <v>1893</v>
      </c>
      <c r="AE545" s="23" t="s">
        <v>1894</v>
      </c>
      <c r="AF545" s="23" t="s">
        <v>1895</v>
      </c>
      <c r="AG545" s="23"/>
      <c r="AH545" s="23" t="s">
        <v>3290</v>
      </c>
      <c r="AI545" s="23" t="s">
        <v>5520</v>
      </c>
      <c r="AJ545" s="23" t="s">
        <v>5584</v>
      </c>
      <c r="AK545" s="23" t="s">
        <v>8489</v>
      </c>
    </row>
    <row r="546" spans="1:37" s="22" customFormat="1" ht="20" customHeight="1" x14ac:dyDescent="0.3">
      <c r="A546" s="34"/>
      <c r="B546" s="34"/>
      <c r="C546" s="35">
        <v>52526</v>
      </c>
      <c r="D546" s="32" t="s">
        <v>3933</v>
      </c>
      <c r="E546" s="23" t="s">
        <v>8490</v>
      </c>
      <c r="F546" s="23" t="s">
        <v>5509</v>
      </c>
      <c r="G546" s="30" t="s">
        <v>407</v>
      </c>
      <c r="H546" s="23" t="s">
        <v>408</v>
      </c>
      <c r="I546" s="23" t="s">
        <v>342</v>
      </c>
      <c r="J546" s="23" t="s">
        <v>344</v>
      </c>
      <c r="K546" s="23" t="s">
        <v>38</v>
      </c>
      <c r="L546" s="23" t="s">
        <v>409</v>
      </c>
      <c r="M546" s="23" t="s">
        <v>40</v>
      </c>
      <c r="N546" s="25">
        <v>145668600</v>
      </c>
      <c r="O546" s="25">
        <v>-6069525</v>
      </c>
      <c r="P546" s="25">
        <v>139599075</v>
      </c>
      <c r="Q546" s="25">
        <v>121390500</v>
      </c>
      <c r="R546" s="30" t="s">
        <v>5510</v>
      </c>
      <c r="S546" s="23" t="s">
        <v>8491</v>
      </c>
      <c r="T546" s="23" t="s">
        <v>8492</v>
      </c>
      <c r="U546" s="23" t="s">
        <v>5513</v>
      </c>
      <c r="V546" s="23" t="s">
        <v>5514</v>
      </c>
      <c r="W546" s="23" t="s">
        <v>8493</v>
      </c>
      <c r="X546" s="23" t="s">
        <v>5516</v>
      </c>
      <c r="Y546" s="23" t="s">
        <v>5517</v>
      </c>
      <c r="Z546" s="23" t="s">
        <v>5518</v>
      </c>
      <c r="AA546" s="23" t="s">
        <v>2866</v>
      </c>
      <c r="AB546" s="21">
        <v>84126</v>
      </c>
      <c r="AC546" s="23" t="s">
        <v>2322</v>
      </c>
      <c r="AD546" s="23" t="s">
        <v>8494</v>
      </c>
      <c r="AE546" s="23" t="s">
        <v>3269</v>
      </c>
      <c r="AF546" s="23" t="s">
        <v>3270</v>
      </c>
      <c r="AG546" s="23"/>
      <c r="AH546" s="23" t="s">
        <v>5479</v>
      </c>
      <c r="AI546" s="23" t="s">
        <v>5563</v>
      </c>
      <c r="AJ546" s="23" t="s">
        <v>8495</v>
      </c>
      <c r="AK546" s="23" t="s">
        <v>8496</v>
      </c>
    </row>
    <row r="547" spans="1:37" s="22" customFormat="1" ht="20" customHeight="1" x14ac:dyDescent="0.3">
      <c r="A547" s="34"/>
      <c r="B547" s="34"/>
      <c r="C547" s="35">
        <v>52626</v>
      </c>
      <c r="D547" s="32" t="s">
        <v>3933</v>
      </c>
      <c r="E547" s="23" t="s">
        <v>8497</v>
      </c>
      <c r="F547" s="23" t="s">
        <v>5509</v>
      </c>
      <c r="G547" s="30" t="s">
        <v>407</v>
      </c>
      <c r="H547" s="23" t="s">
        <v>408</v>
      </c>
      <c r="I547" s="23" t="s">
        <v>265</v>
      </c>
      <c r="J547" s="23" t="s">
        <v>848</v>
      </c>
      <c r="K547" s="23" t="s">
        <v>38</v>
      </c>
      <c r="L547" s="23" t="s">
        <v>409</v>
      </c>
      <c r="M547" s="23" t="s">
        <v>40</v>
      </c>
      <c r="N547" s="25">
        <v>59591700</v>
      </c>
      <c r="O547" s="25">
        <v>0</v>
      </c>
      <c r="P547" s="25">
        <v>59591700</v>
      </c>
      <c r="Q547" s="25">
        <v>49880460</v>
      </c>
      <c r="R547" s="30" t="s">
        <v>5510</v>
      </c>
      <c r="S547" s="23" t="s">
        <v>8498</v>
      </c>
      <c r="T547" s="23" t="s">
        <v>8499</v>
      </c>
      <c r="U547" s="23" t="s">
        <v>5513</v>
      </c>
      <c r="V547" s="23" t="s">
        <v>5514</v>
      </c>
      <c r="W547" s="23" t="s">
        <v>8500</v>
      </c>
      <c r="X547" s="23" t="s">
        <v>5516</v>
      </c>
      <c r="Y547" s="23" t="s">
        <v>5517</v>
      </c>
      <c r="Z547" s="23" t="s">
        <v>5518</v>
      </c>
      <c r="AA547" s="23" t="s">
        <v>1480</v>
      </c>
      <c r="AB547" s="21">
        <v>34426</v>
      </c>
      <c r="AC547" s="23" t="s">
        <v>1736</v>
      </c>
      <c r="AD547" s="23"/>
      <c r="AE547" s="23" t="s">
        <v>1737</v>
      </c>
      <c r="AF547" s="23" t="s">
        <v>1738</v>
      </c>
      <c r="AG547" s="23"/>
      <c r="AH547" s="23" t="s">
        <v>3933</v>
      </c>
      <c r="AI547" s="23" t="s">
        <v>5563</v>
      </c>
      <c r="AJ547" s="23" t="s">
        <v>8501</v>
      </c>
      <c r="AK547" s="23" t="s">
        <v>8502</v>
      </c>
    </row>
    <row r="548" spans="1:37" s="22" customFormat="1" ht="20" customHeight="1" x14ac:dyDescent="0.3">
      <c r="A548" s="34"/>
      <c r="B548" s="34"/>
      <c r="C548" s="35">
        <v>52726</v>
      </c>
      <c r="D548" s="32" t="s">
        <v>3933</v>
      </c>
      <c r="E548" s="23" t="s">
        <v>8503</v>
      </c>
      <c r="F548" s="23" t="s">
        <v>5509</v>
      </c>
      <c r="G548" s="30" t="s">
        <v>407</v>
      </c>
      <c r="H548" s="23" t="s">
        <v>408</v>
      </c>
      <c r="I548" s="23" t="s">
        <v>265</v>
      </c>
      <c r="J548" s="23" t="s">
        <v>848</v>
      </c>
      <c r="K548" s="23" t="s">
        <v>38</v>
      </c>
      <c r="L548" s="23" t="s">
        <v>409</v>
      </c>
      <c r="M548" s="23" t="s">
        <v>40</v>
      </c>
      <c r="N548" s="25">
        <v>69523650</v>
      </c>
      <c r="O548" s="25">
        <v>0</v>
      </c>
      <c r="P548" s="25">
        <v>69523650</v>
      </c>
      <c r="Q548" s="25">
        <v>58966355</v>
      </c>
      <c r="R548" s="30" t="s">
        <v>5510</v>
      </c>
      <c r="S548" s="23" t="s">
        <v>8504</v>
      </c>
      <c r="T548" s="23" t="s">
        <v>8505</v>
      </c>
      <c r="U548" s="23" t="s">
        <v>5513</v>
      </c>
      <c r="V548" s="23" t="s">
        <v>5514</v>
      </c>
      <c r="W548" s="23" t="s">
        <v>8506</v>
      </c>
      <c r="X548" s="23" t="s">
        <v>5516</v>
      </c>
      <c r="Y548" s="23" t="s">
        <v>5843</v>
      </c>
      <c r="Z548" s="23" t="s">
        <v>5844</v>
      </c>
      <c r="AA548" s="23" t="s">
        <v>2080</v>
      </c>
      <c r="AB548" s="21">
        <v>79726</v>
      </c>
      <c r="AC548" s="23" t="s">
        <v>2314</v>
      </c>
      <c r="AD548" s="23"/>
      <c r="AE548" s="23" t="s">
        <v>3161</v>
      </c>
      <c r="AF548" s="23" t="s">
        <v>3162</v>
      </c>
      <c r="AG548" s="23"/>
      <c r="AH548" s="23" t="s">
        <v>3933</v>
      </c>
      <c r="AI548" s="23" t="s">
        <v>5563</v>
      </c>
      <c r="AJ548" s="23" t="s">
        <v>8507</v>
      </c>
      <c r="AK548" s="23" t="s">
        <v>8508</v>
      </c>
    </row>
    <row r="549" spans="1:37" s="22" customFormat="1" ht="20" customHeight="1" x14ac:dyDescent="0.3">
      <c r="A549" s="34"/>
      <c r="B549" s="34"/>
      <c r="C549" s="35">
        <v>52826</v>
      </c>
      <c r="D549" s="32" t="s">
        <v>3933</v>
      </c>
      <c r="E549" s="23" t="s">
        <v>8509</v>
      </c>
      <c r="F549" s="23" t="s">
        <v>5509</v>
      </c>
      <c r="G549" s="30" t="s">
        <v>407</v>
      </c>
      <c r="H549" s="23" t="s">
        <v>408</v>
      </c>
      <c r="I549" s="23" t="s">
        <v>361</v>
      </c>
      <c r="J549" s="23" t="s">
        <v>592</v>
      </c>
      <c r="K549" s="23" t="s">
        <v>38</v>
      </c>
      <c r="L549" s="23" t="s">
        <v>409</v>
      </c>
      <c r="M549" s="23" t="s">
        <v>40</v>
      </c>
      <c r="N549" s="25">
        <v>116203815</v>
      </c>
      <c r="O549" s="25">
        <v>-1986390</v>
      </c>
      <c r="P549" s="25">
        <v>114217425</v>
      </c>
      <c r="Q549" s="25">
        <v>99319500</v>
      </c>
      <c r="R549" s="30" t="s">
        <v>5510</v>
      </c>
      <c r="S549" s="23" t="s">
        <v>8510</v>
      </c>
      <c r="T549" s="23" t="s">
        <v>8511</v>
      </c>
      <c r="U549" s="23" t="s">
        <v>5513</v>
      </c>
      <c r="V549" s="23" t="s">
        <v>5514</v>
      </c>
      <c r="W549" s="23" t="s">
        <v>8512</v>
      </c>
      <c r="X549" s="23" t="s">
        <v>5516</v>
      </c>
      <c r="Y549" s="23" t="s">
        <v>5517</v>
      </c>
      <c r="Z549" s="23" t="s">
        <v>5518</v>
      </c>
      <c r="AA549" s="23" t="s">
        <v>973</v>
      </c>
      <c r="AB549" s="21">
        <v>26926</v>
      </c>
      <c r="AC549" s="23" t="s">
        <v>1452</v>
      </c>
      <c r="AD549" s="23"/>
      <c r="AE549" s="23" t="s">
        <v>1453</v>
      </c>
      <c r="AF549" s="23" t="s">
        <v>1454</v>
      </c>
      <c r="AG549" s="23"/>
      <c r="AH549" s="23" t="s">
        <v>3600</v>
      </c>
      <c r="AI549" s="23" t="s">
        <v>5563</v>
      </c>
      <c r="AJ549" s="23" t="s">
        <v>8513</v>
      </c>
      <c r="AK549" s="23" t="s">
        <v>8514</v>
      </c>
    </row>
    <row r="550" spans="1:37" s="22" customFormat="1" ht="20" customHeight="1" x14ac:dyDescent="0.3">
      <c r="A550" s="34"/>
      <c r="B550" s="34"/>
      <c r="C550" s="35">
        <v>52926</v>
      </c>
      <c r="D550" s="32" t="s">
        <v>4038</v>
      </c>
      <c r="E550" s="23" t="s">
        <v>8515</v>
      </c>
      <c r="F550" s="23" t="s">
        <v>5509</v>
      </c>
      <c r="G550" s="30" t="s">
        <v>407</v>
      </c>
      <c r="H550" s="23" t="s">
        <v>408</v>
      </c>
      <c r="I550" s="23" t="s">
        <v>244</v>
      </c>
      <c r="J550" s="23" t="s">
        <v>1300</v>
      </c>
      <c r="K550" s="23" t="s">
        <v>38</v>
      </c>
      <c r="L550" s="23" t="s">
        <v>409</v>
      </c>
      <c r="M550" s="23" t="s">
        <v>40</v>
      </c>
      <c r="N550" s="25">
        <v>97112400</v>
      </c>
      <c r="O550" s="25">
        <v>0</v>
      </c>
      <c r="P550" s="25">
        <v>97112400</v>
      </c>
      <c r="Q550" s="25">
        <v>84164080</v>
      </c>
      <c r="R550" s="30" t="s">
        <v>5510</v>
      </c>
      <c r="S550" s="23" t="s">
        <v>8516</v>
      </c>
      <c r="T550" s="23" t="s">
        <v>8517</v>
      </c>
      <c r="U550" s="23" t="s">
        <v>5513</v>
      </c>
      <c r="V550" s="23" t="s">
        <v>5514</v>
      </c>
      <c r="W550" s="23" t="s">
        <v>8518</v>
      </c>
      <c r="X550" s="23" t="s">
        <v>5516</v>
      </c>
      <c r="Y550" s="23" t="s">
        <v>5527</v>
      </c>
      <c r="Z550" s="23" t="s">
        <v>5528</v>
      </c>
      <c r="AA550" s="23" t="s">
        <v>2905</v>
      </c>
      <c r="AB550" s="21">
        <v>74226</v>
      </c>
      <c r="AC550" s="23" t="s">
        <v>2333</v>
      </c>
      <c r="AD550" s="23"/>
      <c r="AE550" s="23" t="s">
        <v>2995</v>
      </c>
      <c r="AF550" s="23" t="s">
        <v>2996</v>
      </c>
      <c r="AG550" s="23"/>
      <c r="AH550" s="23" t="s">
        <v>4038</v>
      </c>
      <c r="AI550" s="23" t="s">
        <v>5602</v>
      </c>
      <c r="AJ550" s="23" t="s">
        <v>8519</v>
      </c>
      <c r="AK550" s="23" t="s">
        <v>2994</v>
      </c>
    </row>
    <row r="551" spans="1:37" s="22" customFormat="1" ht="20" customHeight="1" x14ac:dyDescent="0.3">
      <c r="A551" s="34"/>
      <c r="B551" s="34"/>
      <c r="C551" s="35">
        <v>53026</v>
      </c>
      <c r="D551" s="32" t="s">
        <v>4038</v>
      </c>
      <c r="E551" s="23" t="s">
        <v>8520</v>
      </c>
      <c r="F551" s="23" t="s">
        <v>5509</v>
      </c>
      <c r="G551" s="30" t="s">
        <v>407</v>
      </c>
      <c r="H551" s="23" t="s">
        <v>408</v>
      </c>
      <c r="I551" s="23" t="s">
        <v>342</v>
      </c>
      <c r="J551" s="23" t="s">
        <v>344</v>
      </c>
      <c r="K551" s="23" t="s">
        <v>38</v>
      </c>
      <c r="L551" s="23" t="s">
        <v>409</v>
      </c>
      <c r="M551" s="23" t="s">
        <v>40</v>
      </c>
      <c r="N551" s="25">
        <v>859019469</v>
      </c>
      <c r="O551" s="25">
        <v>-42950971</v>
      </c>
      <c r="P551" s="25">
        <v>816068498</v>
      </c>
      <c r="Q551" s="25">
        <v>715849560</v>
      </c>
      <c r="R551" s="30" t="s">
        <v>5879</v>
      </c>
      <c r="S551" s="23" t="s">
        <v>8521</v>
      </c>
      <c r="T551" s="23" t="s">
        <v>8522</v>
      </c>
      <c r="U551" s="23" t="s">
        <v>5513</v>
      </c>
      <c r="V551" s="23" t="s">
        <v>5514</v>
      </c>
      <c r="W551" s="23" t="s">
        <v>8523</v>
      </c>
      <c r="X551" s="23" t="s">
        <v>5516</v>
      </c>
      <c r="Y551" s="23" t="s">
        <v>5517</v>
      </c>
      <c r="Z551" s="23" t="s">
        <v>5518</v>
      </c>
      <c r="AA551" s="23" t="s">
        <v>3287</v>
      </c>
      <c r="AB551" s="21">
        <v>84726</v>
      </c>
      <c r="AC551" s="23" t="s">
        <v>2338</v>
      </c>
      <c r="AD551" s="23" t="s">
        <v>8524</v>
      </c>
      <c r="AE551" s="23" t="s">
        <v>3288</v>
      </c>
      <c r="AF551" s="23" t="s">
        <v>3289</v>
      </c>
      <c r="AG551" s="23"/>
      <c r="AH551" s="23" t="s">
        <v>4038</v>
      </c>
      <c r="AI551" s="23" t="s">
        <v>5602</v>
      </c>
      <c r="AJ551" s="23" t="s">
        <v>8525</v>
      </c>
      <c r="AK551" s="23" t="s">
        <v>3286</v>
      </c>
    </row>
    <row r="552" spans="1:37" s="22" customFormat="1" ht="20" customHeight="1" x14ac:dyDescent="0.3">
      <c r="A552" s="34"/>
      <c r="B552" s="34"/>
      <c r="C552" s="35">
        <v>53126</v>
      </c>
      <c r="D552" s="32" t="s">
        <v>4038</v>
      </c>
      <c r="E552" s="23" t="s">
        <v>8526</v>
      </c>
      <c r="F552" s="23" t="s">
        <v>5509</v>
      </c>
      <c r="G552" s="30" t="s">
        <v>407</v>
      </c>
      <c r="H552" s="23" t="s">
        <v>408</v>
      </c>
      <c r="I552" s="23" t="s">
        <v>244</v>
      </c>
      <c r="J552" s="23" t="s">
        <v>1300</v>
      </c>
      <c r="K552" s="23" t="s">
        <v>38</v>
      </c>
      <c r="L552" s="23" t="s">
        <v>409</v>
      </c>
      <c r="M552" s="23" t="s">
        <v>40</v>
      </c>
      <c r="N552" s="25">
        <v>59591700</v>
      </c>
      <c r="O552" s="25">
        <v>0</v>
      </c>
      <c r="P552" s="25">
        <v>59591700</v>
      </c>
      <c r="Q552" s="25">
        <v>50984010</v>
      </c>
      <c r="R552" s="30" t="s">
        <v>5510</v>
      </c>
      <c r="S552" s="23" t="s">
        <v>8527</v>
      </c>
      <c r="T552" s="23" t="s">
        <v>8528</v>
      </c>
      <c r="U552" s="23" t="s">
        <v>5513</v>
      </c>
      <c r="V552" s="23" t="s">
        <v>5514</v>
      </c>
      <c r="W552" s="23" t="s">
        <v>8529</v>
      </c>
      <c r="X552" s="23" t="s">
        <v>5516</v>
      </c>
      <c r="Y552" s="23" t="s">
        <v>5561</v>
      </c>
      <c r="Z552" s="23" t="s">
        <v>5562</v>
      </c>
      <c r="AA552" s="23" t="s">
        <v>1755</v>
      </c>
      <c r="AB552" s="21">
        <v>87526</v>
      </c>
      <c r="AC552" s="23" t="s">
        <v>2342</v>
      </c>
      <c r="AD552" s="23"/>
      <c r="AE552" s="23" t="s">
        <v>3377</v>
      </c>
      <c r="AF552" s="23" t="s">
        <v>3378</v>
      </c>
      <c r="AG552" s="23"/>
      <c r="AH552" s="23" t="s">
        <v>4038</v>
      </c>
      <c r="AI552" s="23" t="s">
        <v>5602</v>
      </c>
      <c r="AJ552" s="23" t="s">
        <v>8530</v>
      </c>
      <c r="AK552" s="23" t="s">
        <v>3376</v>
      </c>
    </row>
    <row r="553" spans="1:37" s="22" customFormat="1" ht="20" customHeight="1" x14ac:dyDescent="0.3">
      <c r="A553" s="34"/>
      <c r="B553" s="34"/>
      <c r="C553" s="35">
        <v>53226</v>
      </c>
      <c r="D553" s="32" t="s">
        <v>4038</v>
      </c>
      <c r="E553" s="23" t="s">
        <v>8531</v>
      </c>
      <c r="F553" s="23" t="s">
        <v>5509</v>
      </c>
      <c r="G553" s="30" t="s">
        <v>407</v>
      </c>
      <c r="H553" s="23" t="s">
        <v>408</v>
      </c>
      <c r="I553" s="23" t="s">
        <v>359</v>
      </c>
      <c r="J553" s="23" t="s">
        <v>954</v>
      </c>
      <c r="K553" s="23" t="s">
        <v>38</v>
      </c>
      <c r="L553" s="23" t="s">
        <v>409</v>
      </c>
      <c r="M553" s="23" t="s">
        <v>40</v>
      </c>
      <c r="N553" s="25">
        <v>127643950</v>
      </c>
      <c r="O553" s="25">
        <v>-1103690</v>
      </c>
      <c r="P553" s="25">
        <v>126540260</v>
      </c>
      <c r="Q553" s="25">
        <v>110355000</v>
      </c>
      <c r="R553" s="30" t="s">
        <v>5510</v>
      </c>
      <c r="S553" s="23" t="s">
        <v>8532</v>
      </c>
      <c r="T553" s="23" t="s">
        <v>8533</v>
      </c>
      <c r="U553" s="23" t="s">
        <v>5513</v>
      </c>
      <c r="V553" s="23" t="s">
        <v>5514</v>
      </c>
      <c r="W553" s="23" t="s">
        <v>8534</v>
      </c>
      <c r="X553" s="23" t="s">
        <v>5516</v>
      </c>
      <c r="Y553" s="23" t="s">
        <v>5561</v>
      </c>
      <c r="Z553" s="23" t="s">
        <v>5562</v>
      </c>
      <c r="AA553" s="23" t="s">
        <v>1570</v>
      </c>
      <c r="AB553" s="21">
        <v>29926</v>
      </c>
      <c r="AC553" s="23" t="s">
        <v>1571</v>
      </c>
      <c r="AD553" s="23"/>
      <c r="AE553" s="23" t="s">
        <v>1572</v>
      </c>
      <c r="AF553" s="23" t="s">
        <v>1573</v>
      </c>
      <c r="AG553" s="23"/>
      <c r="AH553" s="23" t="s">
        <v>6083</v>
      </c>
      <c r="AI553" s="23" t="s">
        <v>5563</v>
      </c>
      <c r="AJ553" s="23" t="s">
        <v>8535</v>
      </c>
      <c r="AK553" s="23" t="s">
        <v>8536</v>
      </c>
    </row>
    <row r="554" spans="1:37" s="22" customFormat="1" ht="20" customHeight="1" x14ac:dyDescent="0.3">
      <c r="A554" s="34"/>
      <c r="B554" s="34"/>
      <c r="C554" s="35">
        <v>53326</v>
      </c>
      <c r="D554" s="32" t="s">
        <v>4038</v>
      </c>
      <c r="E554" s="23" t="s">
        <v>8537</v>
      </c>
      <c r="F554" s="23" t="s">
        <v>5509</v>
      </c>
      <c r="G554" s="30" t="s">
        <v>407</v>
      </c>
      <c r="H554" s="23" t="s">
        <v>408</v>
      </c>
      <c r="I554" s="23" t="s">
        <v>216</v>
      </c>
      <c r="J554" s="23" t="s">
        <v>218</v>
      </c>
      <c r="K554" s="23" t="s">
        <v>38</v>
      </c>
      <c r="L554" s="23" t="s">
        <v>409</v>
      </c>
      <c r="M554" s="23" t="s">
        <v>40</v>
      </c>
      <c r="N554" s="25">
        <v>99319500</v>
      </c>
      <c r="O554" s="25">
        <v>0</v>
      </c>
      <c r="P554" s="25">
        <v>99319500</v>
      </c>
      <c r="Q554" s="25">
        <v>84237650</v>
      </c>
      <c r="R554" s="30" t="s">
        <v>5510</v>
      </c>
      <c r="S554" s="23" t="s">
        <v>8538</v>
      </c>
      <c r="T554" s="23" t="s">
        <v>8539</v>
      </c>
      <c r="U554" s="23" t="s">
        <v>5513</v>
      </c>
      <c r="V554" s="23" t="s">
        <v>5514</v>
      </c>
      <c r="W554" s="23" t="s">
        <v>8540</v>
      </c>
      <c r="X554" s="23" t="s">
        <v>5516</v>
      </c>
      <c r="Y554" s="23" t="s">
        <v>5561</v>
      </c>
      <c r="Z554" s="23" t="s">
        <v>5562</v>
      </c>
      <c r="AA554" s="23" t="s">
        <v>2156</v>
      </c>
      <c r="AB554" s="21">
        <v>52126</v>
      </c>
      <c r="AC554" s="23" t="s">
        <v>1673</v>
      </c>
      <c r="AD554" s="23"/>
      <c r="AE554" s="23" t="s">
        <v>2307</v>
      </c>
      <c r="AF554" s="23" t="s">
        <v>2308</v>
      </c>
      <c r="AG554" s="23"/>
      <c r="AH554" s="23" t="s">
        <v>4038</v>
      </c>
      <c r="AI554" s="23" t="s">
        <v>5602</v>
      </c>
      <c r="AJ554" s="23" t="s">
        <v>8541</v>
      </c>
      <c r="AK554" s="23" t="s">
        <v>2306</v>
      </c>
    </row>
    <row r="555" spans="1:37" s="22" customFormat="1" ht="20" customHeight="1" x14ac:dyDescent="0.3">
      <c r="A555" s="34"/>
      <c r="B555" s="34"/>
      <c r="C555" s="35">
        <v>53426</v>
      </c>
      <c r="D555" s="32" t="s">
        <v>4038</v>
      </c>
      <c r="E555" s="23" t="s">
        <v>8542</v>
      </c>
      <c r="F555" s="23" t="s">
        <v>5509</v>
      </c>
      <c r="G555" s="30" t="s">
        <v>407</v>
      </c>
      <c r="H555" s="23" t="s">
        <v>408</v>
      </c>
      <c r="I555" s="23" t="s">
        <v>361</v>
      </c>
      <c r="J555" s="23" t="s">
        <v>592</v>
      </c>
      <c r="K555" s="23" t="s">
        <v>38</v>
      </c>
      <c r="L555" s="23" t="s">
        <v>409</v>
      </c>
      <c r="M555" s="23" t="s">
        <v>40</v>
      </c>
      <c r="N555" s="25">
        <v>63821975</v>
      </c>
      <c r="O555" s="25">
        <v>-551775</v>
      </c>
      <c r="P555" s="25">
        <v>63270200</v>
      </c>
      <c r="Q555" s="25">
        <v>55177500</v>
      </c>
      <c r="R555" s="30" t="s">
        <v>5510</v>
      </c>
      <c r="S555" s="23" t="s">
        <v>8543</v>
      </c>
      <c r="T555" s="23" t="s">
        <v>8544</v>
      </c>
      <c r="U555" s="23" t="s">
        <v>5513</v>
      </c>
      <c r="V555" s="23" t="s">
        <v>5514</v>
      </c>
      <c r="W555" s="23" t="s">
        <v>8545</v>
      </c>
      <c r="X555" s="23" t="s">
        <v>5516</v>
      </c>
      <c r="Y555" s="23" t="s">
        <v>5517</v>
      </c>
      <c r="Z555" s="23" t="s">
        <v>5518</v>
      </c>
      <c r="AA555" s="23" t="s">
        <v>1458</v>
      </c>
      <c r="AB555" s="21">
        <v>27126</v>
      </c>
      <c r="AC555" s="23" t="s">
        <v>1459</v>
      </c>
      <c r="AD555" s="23"/>
      <c r="AE555" s="23" t="s">
        <v>1460</v>
      </c>
      <c r="AF555" s="23" t="s">
        <v>1461</v>
      </c>
      <c r="AG555" s="23"/>
      <c r="AH555" s="23" t="s">
        <v>3933</v>
      </c>
      <c r="AI555" s="23" t="s">
        <v>5563</v>
      </c>
      <c r="AJ555" s="23" t="s">
        <v>8546</v>
      </c>
      <c r="AK555" s="23" t="s">
        <v>8547</v>
      </c>
    </row>
    <row r="556" spans="1:37" s="22" customFormat="1" ht="20" customHeight="1" x14ac:dyDescent="0.3">
      <c r="A556" s="34"/>
      <c r="B556" s="34"/>
      <c r="C556" s="35">
        <v>53526</v>
      </c>
      <c r="D556" s="32" t="s">
        <v>4038</v>
      </c>
      <c r="E556" s="23" t="s">
        <v>8548</v>
      </c>
      <c r="F556" s="23" t="s">
        <v>5509</v>
      </c>
      <c r="G556" s="30" t="s">
        <v>407</v>
      </c>
      <c r="H556" s="23" t="s">
        <v>408</v>
      </c>
      <c r="I556" s="23" t="s">
        <v>348</v>
      </c>
      <c r="J556" s="23" t="s">
        <v>717</v>
      </c>
      <c r="K556" s="23" t="s">
        <v>38</v>
      </c>
      <c r="L556" s="23" t="s">
        <v>409</v>
      </c>
      <c r="M556" s="23" t="s">
        <v>40</v>
      </c>
      <c r="N556" s="25">
        <v>159554938</v>
      </c>
      <c r="O556" s="25">
        <v>-2299063</v>
      </c>
      <c r="P556" s="25">
        <v>157255875</v>
      </c>
      <c r="Q556" s="25">
        <v>137943750</v>
      </c>
      <c r="R556" s="30" t="s">
        <v>5510</v>
      </c>
      <c r="S556" s="23" t="s">
        <v>8549</v>
      </c>
      <c r="T556" s="23" t="s">
        <v>8550</v>
      </c>
      <c r="U556" s="23" t="s">
        <v>5513</v>
      </c>
      <c r="V556" s="23" t="s">
        <v>5514</v>
      </c>
      <c r="W556" s="23" t="s">
        <v>8551</v>
      </c>
      <c r="X556" s="23" t="s">
        <v>5516</v>
      </c>
      <c r="Y556" s="23" t="s">
        <v>5561</v>
      </c>
      <c r="Z556" s="23" t="s">
        <v>5562</v>
      </c>
      <c r="AA556" s="23" t="s">
        <v>1010</v>
      </c>
      <c r="AB556" s="21">
        <v>27426</v>
      </c>
      <c r="AC556" s="23" t="s">
        <v>1476</v>
      </c>
      <c r="AD556" s="23"/>
      <c r="AE556" s="23" t="s">
        <v>1477</v>
      </c>
      <c r="AF556" s="23" t="s">
        <v>1478</v>
      </c>
      <c r="AG556" s="23"/>
      <c r="AH556" s="23" t="s">
        <v>3933</v>
      </c>
      <c r="AI556" s="23" t="s">
        <v>5563</v>
      </c>
      <c r="AJ556" s="23" t="s">
        <v>8552</v>
      </c>
      <c r="AK556" s="23" t="s">
        <v>8553</v>
      </c>
    </row>
    <row r="557" spans="1:37" s="22" customFormat="1" ht="20" customHeight="1" x14ac:dyDescent="0.3">
      <c r="A557" s="34"/>
      <c r="B557" s="34"/>
      <c r="C557" s="35">
        <v>53626</v>
      </c>
      <c r="D557" s="32" t="s">
        <v>4038</v>
      </c>
      <c r="E557" s="23" t="s">
        <v>8554</v>
      </c>
      <c r="F557" s="23" t="s">
        <v>5509</v>
      </c>
      <c r="G557" s="30" t="s">
        <v>407</v>
      </c>
      <c r="H557" s="23" t="s">
        <v>408</v>
      </c>
      <c r="I557" s="23" t="s">
        <v>348</v>
      </c>
      <c r="J557" s="23" t="s">
        <v>717</v>
      </c>
      <c r="K557" s="23" t="s">
        <v>38</v>
      </c>
      <c r="L557" s="23" t="s">
        <v>409</v>
      </c>
      <c r="M557" s="23" t="s">
        <v>40</v>
      </c>
      <c r="N557" s="25">
        <v>102115160</v>
      </c>
      <c r="O557" s="25">
        <v>-882840</v>
      </c>
      <c r="P557" s="25">
        <v>101232320</v>
      </c>
      <c r="Q557" s="25">
        <v>88284000</v>
      </c>
      <c r="R557" s="30" t="s">
        <v>5510</v>
      </c>
      <c r="S557" s="23" t="s">
        <v>8555</v>
      </c>
      <c r="T557" s="23" t="s">
        <v>8556</v>
      </c>
      <c r="U557" s="23" t="s">
        <v>5513</v>
      </c>
      <c r="V557" s="23" t="s">
        <v>5514</v>
      </c>
      <c r="W557" s="23" t="s">
        <v>8557</v>
      </c>
      <c r="X557" s="23" t="s">
        <v>5516</v>
      </c>
      <c r="Y557" s="23" t="s">
        <v>5695</v>
      </c>
      <c r="Z557" s="23" t="s">
        <v>5696</v>
      </c>
      <c r="AA557" s="23" t="s">
        <v>1562</v>
      </c>
      <c r="AB557" s="21">
        <v>29726</v>
      </c>
      <c r="AC557" s="23" t="s">
        <v>1563</v>
      </c>
      <c r="AD557" s="23"/>
      <c r="AE557" s="23" t="s">
        <v>1564</v>
      </c>
      <c r="AF557" s="23" t="s">
        <v>1565</v>
      </c>
      <c r="AG557" s="23"/>
      <c r="AH557" s="23" t="s">
        <v>3933</v>
      </c>
      <c r="AI557" s="23" t="s">
        <v>5563</v>
      </c>
      <c r="AJ557" s="23" t="s">
        <v>8558</v>
      </c>
      <c r="AK557" s="23" t="s">
        <v>8559</v>
      </c>
    </row>
    <row r="558" spans="1:37" s="22" customFormat="1" ht="20" customHeight="1" x14ac:dyDescent="0.3">
      <c r="A558" s="34"/>
      <c r="B558" s="34"/>
      <c r="C558" s="35">
        <v>53726</v>
      </c>
      <c r="D558" s="32" t="s">
        <v>4038</v>
      </c>
      <c r="E558" s="23" t="s">
        <v>8560</v>
      </c>
      <c r="F558" s="23" t="s">
        <v>5509</v>
      </c>
      <c r="G558" s="30" t="s">
        <v>407</v>
      </c>
      <c r="H558" s="23" t="s">
        <v>408</v>
      </c>
      <c r="I558" s="23" t="s">
        <v>248</v>
      </c>
      <c r="J558" s="23" t="s">
        <v>250</v>
      </c>
      <c r="K558" s="23" t="s">
        <v>38</v>
      </c>
      <c r="L558" s="23" t="s">
        <v>409</v>
      </c>
      <c r="M558" s="23" t="s">
        <v>40</v>
      </c>
      <c r="N558" s="25">
        <v>57268190</v>
      </c>
      <c r="O558" s="25">
        <v>0</v>
      </c>
      <c r="P558" s="25">
        <v>57268190</v>
      </c>
      <c r="Q558" s="25">
        <v>50482075</v>
      </c>
      <c r="R558" s="30" t="s">
        <v>5510</v>
      </c>
      <c r="S558" s="23" t="s">
        <v>8561</v>
      </c>
      <c r="T558" s="23" t="s">
        <v>8562</v>
      </c>
      <c r="U558" s="23" t="s">
        <v>5513</v>
      </c>
      <c r="V558" s="23" t="s">
        <v>5514</v>
      </c>
      <c r="W558" s="23" t="s">
        <v>8563</v>
      </c>
      <c r="X558" s="23" t="s">
        <v>5516</v>
      </c>
      <c r="Y558" s="23" t="s">
        <v>5561</v>
      </c>
      <c r="Z558" s="23" t="s">
        <v>5562</v>
      </c>
      <c r="AA558" s="23" t="s">
        <v>3594</v>
      </c>
      <c r="AB558" s="21">
        <v>95426</v>
      </c>
      <c r="AC558" s="23" t="s">
        <v>2361</v>
      </c>
      <c r="AD558" s="23"/>
      <c r="AE558" s="23" t="s">
        <v>3595</v>
      </c>
      <c r="AF558" s="23" t="s">
        <v>3596</v>
      </c>
      <c r="AG558" s="23"/>
      <c r="AH558" s="23" t="s">
        <v>4038</v>
      </c>
      <c r="AI558" s="23" t="s">
        <v>5602</v>
      </c>
      <c r="AJ558" s="23" t="s">
        <v>8564</v>
      </c>
      <c r="AK558" s="23" t="s">
        <v>3593</v>
      </c>
    </row>
    <row r="559" spans="1:37" s="22" customFormat="1" ht="20" customHeight="1" x14ac:dyDescent="0.3">
      <c r="A559" s="34"/>
      <c r="B559" s="34"/>
      <c r="C559" s="35">
        <v>53826</v>
      </c>
      <c r="D559" s="32" t="s">
        <v>4038</v>
      </c>
      <c r="E559" s="23" t="s">
        <v>8565</v>
      </c>
      <c r="F559" s="23" t="s">
        <v>5509</v>
      </c>
      <c r="G559" s="30" t="s">
        <v>407</v>
      </c>
      <c r="H559" s="23" t="s">
        <v>408</v>
      </c>
      <c r="I559" s="23" t="s">
        <v>345</v>
      </c>
      <c r="J559" s="23" t="s">
        <v>347</v>
      </c>
      <c r="K559" s="23" t="s">
        <v>38</v>
      </c>
      <c r="L559" s="23" t="s">
        <v>409</v>
      </c>
      <c r="M559" s="23" t="s">
        <v>40</v>
      </c>
      <c r="N559" s="25">
        <v>99319500</v>
      </c>
      <c r="O559" s="25">
        <v>0</v>
      </c>
      <c r="P559" s="25">
        <v>99319500</v>
      </c>
      <c r="Q559" s="25">
        <v>84752640</v>
      </c>
      <c r="R559" s="30" t="s">
        <v>5510</v>
      </c>
      <c r="S559" s="23" t="s">
        <v>8566</v>
      </c>
      <c r="T559" s="23" t="s">
        <v>8567</v>
      </c>
      <c r="U559" s="23" t="s">
        <v>5513</v>
      </c>
      <c r="V559" s="23" t="s">
        <v>5514</v>
      </c>
      <c r="W559" s="23" t="s">
        <v>8568</v>
      </c>
      <c r="X559" s="23" t="s">
        <v>5516</v>
      </c>
      <c r="Y559" s="23" t="s">
        <v>5561</v>
      </c>
      <c r="Z559" s="23" t="s">
        <v>5562</v>
      </c>
      <c r="AA559" s="23" t="s">
        <v>1326</v>
      </c>
      <c r="AB559" s="21">
        <v>76826</v>
      </c>
      <c r="AC559" s="23" t="s">
        <v>1267</v>
      </c>
      <c r="AD559" s="23"/>
      <c r="AE559" s="23" t="s">
        <v>3074</v>
      </c>
      <c r="AF559" s="23" t="s">
        <v>3075</v>
      </c>
      <c r="AG559" s="23"/>
      <c r="AH559" s="23" t="s">
        <v>3933</v>
      </c>
      <c r="AI559" s="23" t="s">
        <v>5563</v>
      </c>
      <c r="AJ559" s="23" t="s">
        <v>8569</v>
      </c>
      <c r="AK559" s="23" t="s">
        <v>8570</v>
      </c>
    </row>
    <row r="560" spans="1:37" s="22" customFormat="1" ht="20" customHeight="1" x14ac:dyDescent="0.3">
      <c r="A560" s="34"/>
      <c r="B560" s="34"/>
      <c r="C560" s="35">
        <v>53926</v>
      </c>
      <c r="D560" s="32" t="s">
        <v>4038</v>
      </c>
      <c r="E560" s="23" t="s">
        <v>8571</v>
      </c>
      <c r="F560" s="23" t="s">
        <v>5509</v>
      </c>
      <c r="G560" s="30" t="s">
        <v>407</v>
      </c>
      <c r="H560" s="23" t="s">
        <v>408</v>
      </c>
      <c r="I560" s="23" t="s">
        <v>345</v>
      </c>
      <c r="J560" s="23" t="s">
        <v>347</v>
      </c>
      <c r="K560" s="23" t="s">
        <v>38</v>
      </c>
      <c r="L560" s="23" t="s">
        <v>409</v>
      </c>
      <c r="M560" s="23" t="s">
        <v>40</v>
      </c>
      <c r="N560" s="25">
        <v>44142000</v>
      </c>
      <c r="O560" s="25">
        <v>0</v>
      </c>
      <c r="P560" s="25">
        <v>44142000</v>
      </c>
      <c r="Q560" s="25">
        <v>37962120</v>
      </c>
      <c r="R560" s="30" t="s">
        <v>5510</v>
      </c>
      <c r="S560" s="23" t="s">
        <v>8572</v>
      </c>
      <c r="T560" s="23" t="s">
        <v>8573</v>
      </c>
      <c r="U560" s="23" t="s">
        <v>5513</v>
      </c>
      <c r="V560" s="23" t="s">
        <v>5514</v>
      </c>
      <c r="W560" s="23" t="s">
        <v>8574</v>
      </c>
      <c r="X560" s="23" t="s">
        <v>5516</v>
      </c>
      <c r="Y560" s="23" t="s">
        <v>5561</v>
      </c>
      <c r="Z560" s="23" t="s">
        <v>5562</v>
      </c>
      <c r="AA560" s="23" t="s">
        <v>1722</v>
      </c>
      <c r="AB560" s="21">
        <v>65026</v>
      </c>
      <c r="AC560" s="23" t="s">
        <v>2370</v>
      </c>
      <c r="AD560" s="23"/>
      <c r="AE560" s="23" t="s">
        <v>2711</v>
      </c>
      <c r="AF560" s="23" t="s">
        <v>2712</v>
      </c>
      <c r="AG560" s="23"/>
      <c r="AH560" s="23" t="s">
        <v>3933</v>
      </c>
      <c r="AI560" s="23" t="s">
        <v>5563</v>
      </c>
      <c r="AJ560" s="23" t="s">
        <v>8575</v>
      </c>
      <c r="AK560" s="23" t="s">
        <v>8576</v>
      </c>
    </row>
    <row r="561" spans="1:37" s="22" customFormat="1" ht="20" customHeight="1" x14ac:dyDescent="0.3">
      <c r="A561" s="34"/>
      <c r="B561" s="34"/>
      <c r="C561" s="35">
        <v>54026</v>
      </c>
      <c r="D561" s="32" t="s">
        <v>4038</v>
      </c>
      <c r="E561" s="23" t="s">
        <v>8577</v>
      </c>
      <c r="F561" s="23" t="s">
        <v>5509</v>
      </c>
      <c r="G561" s="30" t="s">
        <v>407</v>
      </c>
      <c r="H561" s="23" t="s">
        <v>408</v>
      </c>
      <c r="I561" s="23" t="s">
        <v>368</v>
      </c>
      <c r="J561" s="23" t="s">
        <v>370</v>
      </c>
      <c r="K561" s="23" t="s">
        <v>38</v>
      </c>
      <c r="L561" s="23" t="s">
        <v>409</v>
      </c>
      <c r="M561" s="23" t="s">
        <v>40</v>
      </c>
      <c r="N561" s="25">
        <v>39727800</v>
      </c>
      <c r="O561" s="25">
        <v>0</v>
      </c>
      <c r="P561" s="25">
        <v>39727800</v>
      </c>
      <c r="Q561" s="25">
        <v>33695060</v>
      </c>
      <c r="R561" s="30" t="s">
        <v>5510</v>
      </c>
      <c r="S561" s="23" t="s">
        <v>8578</v>
      </c>
      <c r="T561" s="23" t="s">
        <v>8579</v>
      </c>
      <c r="U561" s="23" t="s">
        <v>5513</v>
      </c>
      <c r="V561" s="23" t="s">
        <v>5514</v>
      </c>
      <c r="W561" s="23" t="s">
        <v>8580</v>
      </c>
      <c r="X561" s="23" t="s">
        <v>5516</v>
      </c>
      <c r="Y561" s="23" t="s">
        <v>5527</v>
      </c>
      <c r="Z561" s="23" t="s">
        <v>5528</v>
      </c>
      <c r="AA561" s="23" t="s">
        <v>1845</v>
      </c>
      <c r="AB561" s="21">
        <v>82526</v>
      </c>
      <c r="AC561" s="23" t="s">
        <v>2373</v>
      </c>
      <c r="AD561" s="23"/>
      <c r="AE561" s="23" t="s">
        <v>3238</v>
      </c>
      <c r="AF561" s="23" t="s">
        <v>3239</v>
      </c>
      <c r="AG561" s="23"/>
      <c r="AH561" s="23" t="s">
        <v>3933</v>
      </c>
      <c r="AI561" s="23" t="s">
        <v>5602</v>
      </c>
      <c r="AJ561" s="23" t="s">
        <v>8581</v>
      </c>
      <c r="AK561" s="23" t="s">
        <v>8582</v>
      </c>
    </row>
    <row r="562" spans="1:37" s="22" customFormat="1" ht="20" customHeight="1" x14ac:dyDescent="0.3">
      <c r="A562" s="34"/>
      <c r="B562" s="34"/>
      <c r="C562" s="35">
        <v>54126</v>
      </c>
      <c r="D562" s="32" t="s">
        <v>4038</v>
      </c>
      <c r="E562" s="23" t="s">
        <v>8583</v>
      </c>
      <c r="F562" s="23" t="s">
        <v>5509</v>
      </c>
      <c r="G562" s="30" t="s">
        <v>407</v>
      </c>
      <c r="H562" s="23" t="s">
        <v>408</v>
      </c>
      <c r="I562" s="23" t="s">
        <v>265</v>
      </c>
      <c r="J562" s="23" t="s">
        <v>848</v>
      </c>
      <c r="K562" s="23" t="s">
        <v>38</v>
      </c>
      <c r="L562" s="23" t="s">
        <v>409</v>
      </c>
      <c r="M562" s="23" t="s">
        <v>40</v>
      </c>
      <c r="N562" s="25">
        <v>52234700</v>
      </c>
      <c r="O562" s="25">
        <v>-2207100</v>
      </c>
      <c r="P562" s="25">
        <v>50027600</v>
      </c>
      <c r="Q562" s="25">
        <v>44142000</v>
      </c>
      <c r="R562" s="30" t="s">
        <v>5510</v>
      </c>
      <c r="S562" s="23" t="s">
        <v>8584</v>
      </c>
      <c r="T562" s="23" t="s">
        <v>8585</v>
      </c>
      <c r="U562" s="23" t="s">
        <v>5513</v>
      </c>
      <c r="V562" s="23" t="s">
        <v>5514</v>
      </c>
      <c r="W562" s="23" t="s">
        <v>8586</v>
      </c>
      <c r="X562" s="23" t="s">
        <v>5516</v>
      </c>
      <c r="Y562" s="23" t="s">
        <v>5561</v>
      </c>
      <c r="Z562" s="23" t="s">
        <v>5562</v>
      </c>
      <c r="AA562" s="23" t="s">
        <v>1725</v>
      </c>
      <c r="AB562" s="21">
        <v>34126</v>
      </c>
      <c r="AC562" s="23" t="s">
        <v>1726</v>
      </c>
      <c r="AD562" s="23"/>
      <c r="AE562" s="23" t="s">
        <v>1727</v>
      </c>
      <c r="AF562" s="23" t="s">
        <v>1728</v>
      </c>
      <c r="AG562" s="23"/>
      <c r="AH562" s="23" t="s">
        <v>5464</v>
      </c>
      <c r="AI562" s="23" t="s">
        <v>5602</v>
      </c>
      <c r="AJ562" s="23" t="s">
        <v>8587</v>
      </c>
      <c r="AK562" s="23" t="s">
        <v>8588</v>
      </c>
    </row>
    <row r="563" spans="1:37" s="22" customFormat="1" ht="20" customHeight="1" x14ac:dyDescent="0.3">
      <c r="A563" s="34"/>
      <c r="B563" s="34"/>
      <c r="C563" s="35">
        <v>54226</v>
      </c>
      <c r="D563" s="32" t="s">
        <v>4038</v>
      </c>
      <c r="E563" s="23" t="s">
        <v>8589</v>
      </c>
      <c r="F563" s="23" t="s">
        <v>5509</v>
      </c>
      <c r="G563" s="30" t="s">
        <v>407</v>
      </c>
      <c r="H563" s="23" t="s">
        <v>408</v>
      </c>
      <c r="I563" s="23" t="s">
        <v>345</v>
      </c>
      <c r="J563" s="23" t="s">
        <v>347</v>
      </c>
      <c r="K563" s="23" t="s">
        <v>38</v>
      </c>
      <c r="L563" s="23" t="s">
        <v>409</v>
      </c>
      <c r="M563" s="23" t="s">
        <v>40</v>
      </c>
      <c r="N563" s="25">
        <v>110355000</v>
      </c>
      <c r="O563" s="25">
        <v>0</v>
      </c>
      <c r="P563" s="25">
        <v>110355000</v>
      </c>
      <c r="Q563" s="25">
        <v>94169600</v>
      </c>
      <c r="R563" s="30" t="s">
        <v>5510</v>
      </c>
      <c r="S563" s="23" t="s">
        <v>8590</v>
      </c>
      <c r="T563" s="23" t="s">
        <v>8591</v>
      </c>
      <c r="U563" s="23" t="s">
        <v>5513</v>
      </c>
      <c r="V563" s="23" t="s">
        <v>5514</v>
      </c>
      <c r="W563" s="23" t="s">
        <v>8592</v>
      </c>
      <c r="X563" s="23" t="s">
        <v>5516</v>
      </c>
      <c r="Y563" s="23" t="s">
        <v>5561</v>
      </c>
      <c r="Z563" s="23" t="s">
        <v>5562</v>
      </c>
      <c r="AA563" s="23" t="s">
        <v>2020</v>
      </c>
      <c r="AB563" s="21">
        <v>43426</v>
      </c>
      <c r="AC563" s="23" t="s">
        <v>2021</v>
      </c>
      <c r="AD563" s="23" t="s">
        <v>1932</v>
      </c>
      <c r="AE563" s="23" t="s">
        <v>2022</v>
      </c>
      <c r="AF563" s="23" t="s">
        <v>2023</v>
      </c>
      <c r="AG563" s="23"/>
      <c r="AH563" s="23" t="s">
        <v>4038</v>
      </c>
      <c r="AI563" s="23" t="s">
        <v>5602</v>
      </c>
      <c r="AJ563" s="23" t="s">
        <v>8593</v>
      </c>
      <c r="AK563" s="23" t="s">
        <v>8594</v>
      </c>
    </row>
    <row r="564" spans="1:37" s="22" customFormat="1" ht="20" customHeight="1" x14ac:dyDescent="0.3">
      <c r="A564" s="34"/>
      <c r="B564" s="34"/>
      <c r="C564" s="35">
        <v>54326</v>
      </c>
      <c r="D564" s="32" t="s">
        <v>4038</v>
      </c>
      <c r="E564" s="23" t="s">
        <v>8595</v>
      </c>
      <c r="F564" s="23" t="s">
        <v>5509</v>
      </c>
      <c r="G564" s="30" t="s">
        <v>407</v>
      </c>
      <c r="H564" s="23" t="s">
        <v>408</v>
      </c>
      <c r="I564" s="23" t="s">
        <v>326</v>
      </c>
      <c r="J564" s="23" t="s">
        <v>1600</v>
      </c>
      <c r="K564" s="23" t="s">
        <v>38</v>
      </c>
      <c r="L564" s="23" t="s">
        <v>409</v>
      </c>
      <c r="M564" s="23" t="s">
        <v>40</v>
      </c>
      <c r="N564" s="25">
        <v>115210620</v>
      </c>
      <c r="O564" s="25">
        <v>-1324260</v>
      </c>
      <c r="P564" s="25">
        <v>113886360</v>
      </c>
      <c r="Q564" s="25">
        <v>99319500</v>
      </c>
      <c r="R564" s="30" t="s">
        <v>5510</v>
      </c>
      <c r="S564" s="23" t="s">
        <v>8596</v>
      </c>
      <c r="T564" s="23" t="s">
        <v>8597</v>
      </c>
      <c r="U564" s="23" t="s">
        <v>5513</v>
      </c>
      <c r="V564" s="23" t="s">
        <v>5514</v>
      </c>
      <c r="W564" s="23" t="s">
        <v>8598</v>
      </c>
      <c r="X564" s="23" t="s">
        <v>5516</v>
      </c>
      <c r="Y564" s="23" t="s">
        <v>5561</v>
      </c>
      <c r="Z564" s="23" t="s">
        <v>5562</v>
      </c>
      <c r="AA564" s="23" t="s">
        <v>2784</v>
      </c>
      <c r="AB564" s="21">
        <v>97326</v>
      </c>
      <c r="AC564" s="23" t="s">
        <v>2375</v>
      </c>
      <c r="AD564" s="23"/>
      <c r="AE564" s="23" t="s">
        <v>3645</v>
      </c>
      <c r="AF564" s="23" t="s">
        <v>3646</v>
      </c>
      <c r="AG564" s="23"/>
      <c r="AH564" s="23" t="s">
        <v>4038</v>
      </c>
      <c r="AI564" s="23" t="s">
        <v>5602</v>
      </c>
      <c r="AJ564" s="23" t="s">
        <v>8599</v>
      </c>
      <c r="AK564" s="23" t="s">
        <v>3644</v>
      </c>
    </row>
    <row r="565" spans="1:37" s="22" customFormat="1" ht="20" customHeight="1" x14ac:dyDescent="0.3">
      <c r="A565" s="34"/>
      <c r="B565" s="34"/>
      <c r="C565" s="35">
        <v>54426</v>
      </c>
      <c r="D565" s="32" t="s">
        <v>4038</v>
      </c>
      <c r="E565" s="23" t="s">
        <v>8600</v>
      </c>
      <c r="F565" s="23" t="s">
        <v>5509</v>
      </c>
      <c r="G565" s="30" t="s">
        <v>407</v>
      </c>
      <c r="H565" s="23" t="s">
        <v>408</v>
      </c>
      <c r="I565" s="23" t="s">
        <v>326</v>
      </c>
      <c r="J565" s="23" t="s">
        <v>1600</v>
      </c>
      <c r="K565" s="23" t="s">
        <v>38</v>
      </c>
      <c r="L565" s="23" t="s">
        <v>409</v>
      </c>
      <c r="M565" s="23" t="s">
        <v>40</v>
      </c>
      <c r="N565" s="25">
        <v>89387550</v>
      </c>
      <c r="O565" s="25">
        <v>0</v>
      </c>
      <c r="P565" s="25">
        <v>89387550</v>
      </c>
      <c r="Q565" s="25">
        <v>74820690</v>
      </c>
      <c r="R565" s="30" t="s">
        <v>5510</v>
      </c>
      <c r="S565" s="23" t="s">
        <v>8601</v>
      </c>
      <c r="T565" s="23" t="s">
        <v>8602</v>
      </c>
      <c r="U565" s="23" t="s">
        <v>5513</v>
      </c>
      <c r="V565" s="23" t="s">
        <v>5514</v>
      </c>
      <c r="W565" s="23" t="s">
        <v>8603</v>
      </c>
      <c r="X565" s="23" t="s">
        <v>5516</v>
      </c>
      <c r="Y565" s="23" t="s">
        <v>6075</v>
      </c>
      <c r="Z565" s="23" t="s">
        <v>6076</v>
      </c>
      <c r="AA565" s="23" t="s">
        <v>2988</v>
      </c>
      <c r="AB565" s="21">
        <v>86226</v>
      </c>
      <c r="AC565" s="23" t="s">
        <v>2126</v>
      </c>
      <c r="AD565" s="23"/>
      <c r="AE565" s="23" t="s">
        <v>3330</v>
      </c>
      <c r="AF565" s="23" t="s">
        <v>3331</v>
      </c>
      <c r="AG565" s="23"/>
      <c r="AH565" s="23" t="s">
        <v>4038</v>
      </c>
      <c r="AI565" s="23" t="s">
        <v>5602</v>
      </c>
      <c r="AJ565" s="23" t="s">
        <v>8604</v>
      </c>
      <c r="AK565" s="23" t="s">
        <v>3329</v>
      </c>
    </row>
    <row r="566" spans="1:37" s="22" customFormat="1" ht="20" customHeight="1" x14ac:dyDescent="0.3">
      <c r="A566" s="34"/>
      <c r="B566" s="34"/>
      <c r="C566" s="35">
        <v>54526</v>
      </c>
      <c r="D566" s="32" t="s">
        <v>4038</v>
      </c>
      <c r="E566" s="23" t="s">
        <v>8605</v>
      </c>
      <c r="F566" s="23" t="s">
        <v>5509</v>
      </c>
      <c r="G566" s="30" t="s">
        <v>407</v>
      </c>
      <c r="H566" s="23" t="s">
        <v>408</v>
      </c>
      <c r="I566" s="23" t="s">
        <v>345</v>
      </c>
      <c r="J566" s="23" t="s">
        <v>347</v>
      </c>
      <c r="K566" s="23" t="s">
        <v>38</v>
      </c>
      <c r="L566" s="23" t="s">
        <v>409</v>
      </c>
      <c r="M566" s="23" t="s">
        <v>40</v>
      </c>
      <c r="N566" s="25">
        <v>89387550</v>
      </c>
      <c r="O566" s="25">
        <v>-69854715</v>
      </c>
      <c r="P566" s="25">
        <v>19532835</v>
      </c>
      <c r="Q566" s="25">
        <v>5628105</v>
      </c>
      <c r="R566" s="30" t="s">
        <v>5510</v>
      </c>
      <c r="S566" s="23" t="s">
        <v>8606</v>
      </c>
      <c r="T566" s="23" t="s">
        <v>8607</v>
      </c>
      <c r="U566" s="23" t="s">
        <v>5513</v>
      </c>
      <c r="V566" s="23" t="s">
        <v>5514</v>
      </c>
      <c r="W566" s="23" t="s">
        <v>8608</v>
      </c>
      <c r="X566" s="23" t="s">
        <v>5516</v>
      </c>
      <c r="Y566" s="23" t="s">
        <v>5517</v>
      </c>
      <c r="Z566" s="23" t="s">
        <v>5518</v>
      </c>
      <c r="AA566" s="23" t="s">
        <v>1081</v>
      </c>
      <c r="AB566" s="21">
        <v>16826</v>
      </c>
      <c r="AC566" s="23" t="s">
        <v>2389</v>
      </c>
      <c r="AD566" s="23"/>
      <c r="AE566" s="23" t="s">
        <v>1083</v>
      </c>
      <c r="AF566" s="23" t="s">
        <v>1084</v>
      </c>
      <c r="AG566" s="23"/>
      <c r="AH566" s="23" t="s">
        <v>4038</v>
      </c>
      <c r="AI566" s="23" t="s">
        <v>5602</v>
      </c>
      <c r="AJ566" s="23" t="s">
        <v>8609</v>
      </c>
      <c r="AK566" s="23" t="s">
        <v>1080</v>
      </c>
    </row>
    <row r="567" spans="1:37" s="22" customFormat="1" ht="20" customHeight="1" x14ac:dyDescent="0.3">
      <c r="A567" s="34"/>
      <c r="B567" s="34"/>
      <c r="C567" s="35">
        <v>54626</v>
      </c>
      <c r="D567" s="32" t="s">
        <v>4038</v>
      </c>
      <c r="E567" s="23" t="s">
        <v>8610</v>
      </c>
      <c r="F567" s="23" t="s">
        <v>5509</v>
      </c>
      <c r="G567" s="30" t="s">
        <v>407</v>
      </c>
      <c r="H567" s="23" t="s">
        <v>408</v>
      </c>
      <c r="I567" s="23" t="s">
        <v>345</v>
      </c>
      <c r="J567" s="23" t="s">
        <v>347</v>
      </c>
      <c r="K567" s="23" t="s">
        <v>38</v>
      </c>
      <c r="L567" s="23" t="s">
        <v>409</v>
      </c>
      <c r="M567" s="23" t="s">
        <v>40</v>
      </c>
      <c r="N567" s="25">
        <v>76807080</v>
      </c>
      <c r="O567" s="25">
        <v>-1324260</v>
      </c>
      <c r="P567" s="25">
        <v>75482820</v>
      </c>
      <c r="Q567" s="25">
        <v>66213000</v>
      </c>
      <c r="R567" s="30" t="s">
        <v>5510</v>
      </c>
      <c r="S567" s="23" t="s">
        <v>8611</v>
      </c>
      <c r="T567" s="23" t="s">
        <v>8612</v>
      </c>
      <c r="U567" s="23" t="s">
        <v>5513</v>
      </c>
      <c r="V567" s="23" t="s">
        <v>5514</v>
      </c>
      <c r="W567" s="23" t="s">
        <v>8613</v>
      </c>
      <c r="X567" s="23" t="s">
        <v>5516</v>
      </c>
      <c r="Y567" s="23" t="s">
        <v>6075</v>
      </c>
      <c r="Z567" s="23" t="s">
        <v>6076</v>
      </c>
      <c r="AA567" s="23" t="s">
        <v>1223</v>
      </c>
      <c r="AB567" s="21">
        <v>37226</v>
      </c>
      <c r="AC567" s="23" t="s">
        <v>1835</v>
      </c>
      <c r="AD567" s="23"/>
      <c r="AE567" s="23" t="s">
        <v>1836</v>
      </c>
      <c r="AF567" s="23" t="s">
        <v>1837</v>
      </c>
      <c r="AG567" s="23"/>
      <c r="AH567" s="23" t="s">
        <v>3933</v>
      </c>
      <c r="AI567" s="23" t="s">
        <v>5563</v>
      </c>
      <c r="AJ567" s="23" t="s">
        <v>8614</v>
      </c>
      <c r="AK567" s="23" t="s">
        <v>8615</v>
      </c>
    </row>
    <row r="568" spans="1:37" s="22" customFormat="1" ht="20" customHeight="1" x14ac:dyDescent="0.3">
      <c r="A568" s="34"/>
      <c r="B568" s="34"/>
      <c r="C568" s="35">
        <v>54726</v>
      </c>
      <c r="D568" s="32" t="s">
        <v>4038</v>
      </c>
      <c r="E568" s="23" t="s">
        <v>8616</v>
      </c>
      <c r="F568" s="23" t="s">
        <v>5509</v>
      </c>
      <c r="G568" s="30" t="s">
        <v>407</v>
      </c>
      <c r="H568" s="23" t="s">
        <v>408</v>
      </c>
      <c r="I568" s="23" t="s">
        <v>342</v>
      </c>
      <c r="J568" s="23" t="s">
        <v>344</v>
      </c>
      <c r="K568" s="23" t="s">
        <v>38</v>
      </c>
      <c r="L568" s="23" t="s">
        <v>409</v>
      </c>
      <c r="M568" s="23" t="s">
        <v>40</v>
      </c>
      <c r="N568" s="25">
        <v>145668600</v>
      </c>
      <c r="O568" s="25">
        <v>-6474160</v>
      </c>
      <c r="P568" s="25">
        <v>139194440</v>
      </c>
      <c r="Q568" s="25">
        <v>121390500</v>
      </c>
      <c r="R568" s="30" t="s">
        <v>5510</v>
      </c>
      <c r="S568" s="23" t="s">
        <v>8617</v>
      </c>
      <c r="T568" s="23" t="s">
        <v>8618</v>
      </c>
      <c r="U568" s="23" t="s">
        <v>5513</v>
      </c>
      <c r="V568" s="23" t="s">
        <v>5514</v>
      </c>
      <c r="W568" s="23" t="s">
        <v>8619</v>
      </c>
      <c r="X568" s="23" t="s">
        <v>5516</v>
      </c>
      <c r="Y568" s="23" t="s">
        <v>5561</v>
      </c>
      <c r="Z568" s="23" t="s">
        <v>5562</v>
      </c>
      <c r="AA568" s="23" t="s">
        <v>3015</v>
      </c>
      <c r="AB568" s="21">
        <v>87626</v>
      </c>
      <c r="AC568" s="23" t="s">
        <v>2394</v>
      </c>
      <c r="AD568" s="23"/>
      <c r="AE568" s="23" t="s">
        <v>3381</v>
      </c>
      <c r="AF568" s="23" t="s">
        <v>3382</v>
      </c>
      <c r="AG568" s="23"/>
      <c r="AH568" s="23" t="s">
        <v>5479</v>
      </c>
      <c r="AI568" s="23" t="s">
        <v>5563</v>
      </c>
      <c r="AJ568" s="23" t="s">
        <v>8620</v>
      </c>
      <c r="AK568" s="23" t="s">
        <v>3380</v>
      </c>
    </row>
    <row r="569" spans="1:37" s="22" customFormat="1" ht="20" customHeight="1" x14ac:dyDescent="0.3">
      <c r="A569" s="34"/>
      <c r="B569" s="34"/>
      <c r="C569" s="35">
        <v>54826</v>
      </c>
      <c r="D569" s="32" t="s">
        <v>4038</v>
      </c>
      <c r="E569" s="23" t="s">
        <v>8621</v>
      </c>
      <c r="F569" s="23" t="s">
        <v>5509</v>
      </c>
      <c r="G569" s="30" t="s">
        <v>407</v>
      </c>
      <c r="H569" s="23" t="s">
        <v>408</v>
      </c>
      <c r="I569" s="23" t="s">
        <v>345</v>
      </c>
      <c r="J569" s="23" t="s">
        <v>347</v>
      </c>
      <c r="K569" s="23" t="s">
        <v>38</v>
      </c>
      <c r="L569" s="23" t="s">
        <v>409</v>
      </c>
      <c r="M569" s="23" t="s">
        <v>40</v>
      </c>
      <c r="N569" s="25">
        <v>76807080</v>
      </c>
      <c r="O569" s="25">
        <v>-1324260</v>
      </c>
      <c r="P569" s="25">
        <v>75482820</v>
      </c>
      <c r="Q569" s="25">
        <v>66213000</v>
      </c>
      <c r="R569" s="30" t="s">
        <v>5510</v>
      </c>
      <c r="S569" s="23" t="s">
        <v>8622</v>
      </c>
      <c r="T569" s="23" t="s">
        <v>8623</v>
      </c>
      <c r="U569" s="23" t="s">
        <v>5513</v>
      </c>
      <c r="V569" s="23" t="s">
        <v>5514</v>
      </c>
      <c r="W569" s="23" t="s">
        <v>8624</v>
      </c>
      <c r="X569" s="23" t="s">
        <v>5516</v>
      </c>
      <c r="Y569" s="23" t="s">
        <v>5561</v>
      </c>
      <c r="Z569" s="23" t="s">
        <v>5562</v>
      </c>
      <c r="AA569" s="23" t="s">
        <v>2580</v>
      </c>
      <c r="AB569" s="21">
        <v>91826</v>
      </c>
      <c r="AC569" s="23" t="s">
        <v>2395</v>
      </c>
      <c r="AD569" s="23"/>
      <c r="AE569" s="23" t="s">
        <v>3490</v>
      </c>
      <c r="AF569" s="23" t="s">
        <v>3491</v>
      </c>
      <c r="AG569" s="23"/>
      <c r="AH569" s="23" t="s">
        <v>4038</v>
      </c>
      <c r="AI569" s="23" t="s">
        <v>5563</v>
      </c>
      <c r="AJ569" s="23" t="s">
        <v>8625</v>
      </c>
      <c r="AK569" s="23" t="s">
        <v>8626</v>
      </c>
    </row>
    <row r="570" spans="1:37" s="22" customFormat="1" ht="20" customHeight="1" x14ac:dyDescent="0.3">
      <c r="A570" s="34"/>
      <c r="B570" s="34"/>
      <c r="C570" s="35">
        <v>54926</v>
      </c>
      <c r="D570" s="32" t="s">
        <v>4038</v>
      </c>
      <c r="E570" s="23" t="s">
        <v>8627</v>
      </c>
      <c r="F570" s="23" t="s">
        <v>5509</v>
      </c>
      <c r="G570" s="30" t="s">
        <v>407</v>
      </c>
      <c r="H570" s="23" t="s">
        <v>408</v>
      </c>
      <c r="I570" s="23" t="s">
        <v>345</v>
      </c>
      <c r="J570" s="23" t="s">
        <v>347</v>
      </c>
      <c r="K570" s="23" t="s">
        <v>38</v>
      </c>
      <c r="L570" s="23" t="s">
        <v>409</v>
      </c>
      <c r="M570" s="23" t="s">
        <v>40</v>
      </c>
      <c r="N570" s="25">
        <v>128011800</v>
      </c>
      <c r="O570" s="25">
        <v>-2207100</v>
      </c>
      <c r="P570" s="25">
        <v>125804700</v>
      </c>
      <c r="Q570" s="25">
        <v>110355000</v>
      </c>
      <c r="R570" s="30" t="s">
        <v>5510</v>
      </c>
      <c r="S570" s="23" t="s">
        <v>8628</v>
      </c>
      <c r="T570" s="23" t="s">
        <v>8629</v>
      </c>
      <c r="U570" s="23" t="s">
        <v>5513</v>
      </c>
      <c r="V570" s="23" t="s">
        <v>5514</v>
      </c>
      <c r="W570" s="23" t="s">
        <v>8630</v>
      </c>
      <c r="X570" s="23" t="s">
        <v>5516</v>
      </c>
      <c r="Y570" s="23" t="s">
        <v>5695</v>
      </c>
      <c r="Z570" s="23" t="s">
        <v>5696</v>
      </c>
      <c r="AA570" s="23" t="s">
        <v>1183</v>
      </c>
      <c r="AB570" s="21">
        <v>19426</v>
      </c>
      <c r="AC570" s="23" t="s">
        <v>1184</v>
      </c>
      <c r="AD570" s="23"/>
      <c r="AE570" s="23" t="s">
        <v>1185</v>
      </c>
      <c r="AF570" s="23" t="s">
        <v>1186</v>
      </c>
      <c r="AG570" s="23"/>
      <c r="AH570" s="23" t="s">
        <v>4038</v>
      </c>
      <c r="AI570" s="23" t="s">
        <v>5602</v>
      </c>
      <c r="AJ570" s="23" t="s">
        <v>8631</v>
      </c>
      <c r="AK570" s="23" t="s">
        <v>8632</v>
      </c>
    </row>
    <row r="571" spans="1:37" s="22" customFormat="1" ht="20" customHeight="1" x14ac:dyDescent="0.3">
      <c r="A571" s="34"/>
      <c r="B571" s="34"/>
      <c r="C571" s="35">
        <v>55026</v>
      </c>
      <c r="D571" s="32" t="s">
        <v>4038</v>
      </c>
      <c r="E571" s="23" t="s">
        <v>8633</v>
      </c>
      <c r="F571" s="23" t="s">
        <v>5509</v>
      </c>
      <c r="G571" s="30" t="s">
        <v>407</v>
      </c>
      <c r="H571" s="23" t="s">
        <v>408</v>
      </c>
      <c r="I571" s="23" t="s">
        <v>265</v>
      </c>
      <c r="J571" s="23" t="s">
        <v>848</v>
      </c>
      <c r="K571" s="23" t="s">
        <v>38</v>
      </c>
      <c r="L571" s="23" t="s">
        <v>409</v>
      </c>
      <c r="M571" s="23" t="s">
        <v>40</v>
      </c>
      <c r="N571" s="25">
        <v>163233438</v>
      </c>
      <c r="O571" s="25">
        <v>-5977563</v>
      </c>
      <c r="P571" s="25">
        <v>157255875</v>
      </c>
      <c r="Q571" s="25">
        <v>137943750</v>
      </c>
      <c r="R571" s="30" t="s">
        <v>5510</v>
      </c>
      <c r="S571" s="23" t="s">
        <v>8634</v>
      </c>
      <c r="T571" s="23" t="s">
        <v>8635</v>
      </c>
      <c r="U571" s="23" t="s">
        <v>5513</v>
      </c>
      <c r="V571" s="23" t="s">
        <v>5514</v>
      </c>
      <c r="W571" s="23" t="s">
        <v>8636</v>
      </c>
      <c r="X571" s="23" t="s">
        <v>5516</v>
      </c>
      <c r="Y571" s="23" t="s">
        <v>5527</v>
      </c>
      <c r="Z571" s="23" t="s">
        <v>5528</v>
      </c>
      <c r="AA571" s="23" t="s">
        <v>3264</v>
      </c>
      <c r="AB571" s="21">
        <v>84526</v>
      </c>
      <c r="AC571" s="23" t="s">
        <v>2407</v>
      </c>
      <c r="AD571" s="23"/>
      <c r="AE571" s="23" t="s">
        <v>3280</v>
      </c>
      <c r="AF571" s="23" t="s">
        <v>3281</v>
      </c>
      <c r="AG571" s="23"/>
      <c r="AH571" s="23" t="s">
        <v>4038</v>
      </c>
      <c r="AI571" s="23" t="s">
        <v>5602</v>
      </c>
      <c r="AJ571" s="23" t="s">
        <v>8637</v>
      </c>
      <c r="AK571" s="23" t="s">
        <v>3279</v>
      </c>
    </row>
    <row r="572" spans="1:37" s="22" customFormat="1" ht="20" customHeight="1" x14ac:dyDescent="0.3">
      <c r="A572" s="34"/>
      <c r="B572" s="34"/>
      <c r="C572" s="35">
        <v>55126</v>
      </c>
      <c r="D572" s="32" t="s">
        <v>4038</v>
      </c>
      <c r="E572" s="23" t="s">
        <v>8638</v>
      </c>
      <c r="F572" s="23" t="s">
        <v>3647</v>
      </c>
      <c r="G572" s="30" t="s">
        <v>407</v>
      </c>
      <c r="H572" s="23" t="s">
        <v>408</v>
      </c>
      <c r="I572" s="23" t="s">
        <v>244</v>
      </c>
      <c r="J572" s="23" t="s">
        <v>1300</v>
      </c>
      <c r="K572" s="23" t="s">
        <v>38</v>
      </c>
      <c r="L572" s="23" t="s">
        <v>409</v>
      </c>
      <c r="M572" s="23" t="s">
        <v>40</v>
      </c>
      <c r="N572" s="25">
        <v>97112400</v>
      </c>
      <c r="O572" s="25">
        <v>0</v>
      </c>
      <c r="P572" s="25">
        <v>97112400</v>
      </c>
      <c r="Q572" s="25">
        <v>97112400</v>
      </c>
      <c r="R572" s="30" t="s">
        <v>5510</v>
      </c>
      <c r="S572" s="23" t="s">
        <v>8639</v>
      </c>
      <c r="T572" s="23" t="s">
        <v>8640</v>
      </c>
      <c r="U572" s="23" t="s">
        <v>5513</v>
      </c>
      <c r="V572" s="23" t="s">
        <v>5514</v>
      </c>
      <c r="W572" s="23" t="s">
        <v>8641</v>
      </c>
      <c r="X572" s="23" t="s">
        <v>5516</v>
      </c>
      <c r="Y572" s="23" t="s">
        <v>6040</v>
      </c>
      <c r="Z572" s="23" t="s">
        <v>6041</v>
      </c>
      <c r="AA572" s="23" t="s">
        <v>3125</v>
      </c>
      <c r="AB572" s="21">
        <v>78626</v>
      </c>
      <c r="AC572" s="23" t="s">
        <v>2403</v>
      </c>
      <c r="AD572" s="23"/>
      <c r="AE572" s="23"/>
      <c r="AF572" s="23"/>
      <c r="AG572" s="23"/>
      <c r="AH572" s="23" t="s">
        <v>3933</v>
      </c>
      <c r="AI572" s="23" t="s">
        <v>5563</v>
      </c>
      <c r="AJ572" s="23" t="s">
        <v>8642</v>
      </c>
      <c r="AK572" s="23" t="s">
        <v>8643</v>
      </c>
    </row>
    <row r="573" spans="1:37" s="22" customFormat="1" ht="20" customHeight="1" x14ac:dyDescent="0.3">
      <c r="A573" s="34"/>
      <c r="B573" s="34"/>
      <c r="C573" s="35">
        <v>55226</v>
      </c>
      <c r="D573" s="32" t="s">
        <v>4038</v>
      </c>
      <c r="E573" s="23" t="s">
        <v>8644</v>
      </c>
      <c r="F573" s="23" t="s">
        <v>5509</v>
      </c>
      <c r="G573" s="30" t="s">
        <v>407</v>
      </c>
      <c r="H573" s="23" t="s">
        <v>408</v>
      </c>
      <c r="I573" s="23" t="s">
        <v>345</v>
      </c>
      <c r="J573" s="23" t="s">
        <v>347</v>
      </c>
      <c r="K573" s="23" t="s">
        <v>38</v>
      </c>
      <c r="L573" s="23" t="s">
        <v>409</v>
      </c>
      <c r="M573" s="23" t="s">
        <v>40</v>
      </c>
      <c r="N573" s="25">
        <v>51351860</v>
      </c>
      <c r="O573" s="25">
        <v>-735700</v>
      </c>
      <c r="P573" s="25">
        <v>50616160</v>
      </c>
      <c r="Q573" s="25">
        <v>44142000</v>
      </c>
      <c r="R573" s="30" t="s">
        <v>5510</v>
      </c>
      <c r="S573" s="23" t="s">
        <v>8645</v>
      </c>
      <c r="T573" s="23" t="s">
        <v>8646</v>
      </c>
      <c r="U573" s="23" t="s">
        <v>5513</v>
      </c>
      <c r="V573" s="23" t="s">
        <v>5514</v>
      </c>
      <c r="W573" s="23" t="s">
        <v>8647</v>
      </c>
      <c r="X573" s="23" t="s">
        <v>5516</v>
      </c>
      <c r="Y573" s="23" t="s">
        <v>5561</v>
      </c>
      <c r="Z573" s="23" t="s">
        <v>5562</v>
      </c>
      <c r="AA573" s="23" t="s">
        <v>1147</v>
      </c>
      <c r="AB573" s="21">
        <v>38426</v>
      </c>
      <c r="AC573" s="23" t="s">
        <v>1862</v>
      </c>
      <c r="AD573" s="23"/>
      <c r="AE573" s="23" t="s">
        <v>1863</v>
      </c>
      <c r="AF573" s="23" t="s">
        <v>1864</v>
      </c>
      <c r="AG573" s="23"/>
      <c r="AH573" s="23" t="s">
        <v>4038</v>
      </c>
      <c r="AI573" s="23" t="s">
        <v>5602</v>
      </c>
      <c r="AJ573" s="23" t="s">
        <v>8648</v>
      </c>
      <c r="AK573" s="23" t="s">
        <v>1861</v>
      </c>
    </row>
    <row r="574" spans="1:37" s="22" customFormat="1" ht="20" customHeight="1" x14ac:dyDescent="0.3">
      <c r="A574" s="34"/>
      <c r="B574" s="34"/>
      <c r="C574" s="35">
        <v>55326</v>
      </c>
      <c r="D574" s="32" t="s">
        <v>4038</v>
      </c>
      <c r="E574" s="23" t="s">
        <v>8649</v>
      </c>
      <c r="F574" s="23" t="s">
        <v>5509</v>
      </c>
      <c r="G574" s="30" t="s">
        <v>407</v>
      </c>
      <c r="H574" s="23" t="s">
        <v>408</v>
      </c>
      <c r="I574" s="23" t="s">
        <v>265</v>
      </c>
      <c r="J574" s="23" t="s">
        <v>848</v>
      </c>
      <c r="K574" s="23" t="s">
        <v>38</v>
      </c>
      <c r="L574" s="23" t="s">
        <v>409</v>
      </c>
      <c r="M574" s="23" t="s">
        <v>40</v>
      </c>
      <c r="N574" s="25">
        <v>78352050</v>
      </c>
      <c r="O574" s="25">
        <v>-3310650</v>
      </c>
      <c r="P574" s="25">
        <v>75041400</v>
      </c>
      <c r="Q574" s="25">
        <v>66213000</v>
      </c>
      <c r="R574" s="30" t="s">
        <v>5510</v>
      </c>
      <c r="S574" s="23" t="s">
        <v>8650</v>
      </c>
      <c r="T574" s="23" t="s">
        <v>8651</v>
      </c>
      <c r="U574" s="23" t="s">
        <v>5513</v>
      </c>
      <c r="V574" s="23" t="s">
        <v>5514</v>
      </c>
      <c r="W574" s="23" t="s">
        <v>8652</v>
      </c>
      <c r="X574" s="23" t="s">
        <v>5516</v>
      </c>
      <c r="Y574" s="23" t="s">
        <v>5527</v>
      </c>
      <c r="Z574" s="23" t="s">
        <v>5528</v>
      </c>
      <c r="AA574" s="23" t="s">
        <v>1796</v>
      </c>
      <c r="AB574" s="21">
        <v>36126</v>
      </c>
      <c r="AC574" s="23" t="s">
        <v>1797</v>
      </c>
      <c r="AD574" s="23"/>
      <c r="AE574" s="23" t="s">
        <v>1798</v>
      </c>
      <c r="AF574" s="23" t="s">
        <v>1799</v>
      </c>
      <c r="AG574" s="23"/>
      <c r="AH574" s="23" t="s">
        <v>6938</v>
      </c>
      <c r="AI574" s="23" t="s">
        <v>5563</v>
      </c>
      <c r="AJ574" s="23" t="s">
        <v>8653</v>
      </c>
      <c r="AK574" s="23" t="s">
        <v>1795</v>
      </c>
    </row>
    <row r="575" spans="1:37" s="22" customFormat="1" ht="20" customHeight="1" x14ac:dyDescent="0.3">
      <c r="A575" s="34"/>
      <c r="B575" s="34"/>
      <c r="C575" s="35">
        <v>55426</v>
      </c>
      <c r="D575" s="32" t="s">
        <v>4038</v>
      </c>
      <c r="E575" s="23" t="s">
        <v>8654</v>
      </c>
      <c r="F575" s="23" t="s">
        <v>5509</v>
      </c>
      <c r="G575" s="30" t="s">
        <v>407</v>
      </c>
      <c r="H575" s="23" t="s">
        <v>408</v>
      </c>
      <c r="I575" s="23" t="s">
        <v>265</v>
      </c>
      <c r="J575" s="23" t="s">
        <v>848</v>
      </c>
      <c r="K575" s="23" t="s">
        <v>38</v>
      </c>
      <c r="L575" s="23" t="s">
        <v>409</v>
      </c>
      <c r="M575" s="23" t="s">
        <v>40</v>
      </c>
      <c r="N575" s="25">
        <v>163233438</v>
      </c>
      <c r="O575" s="25">
        <v>-6437375</v>
      </c>
      <c r="P575" s="25">
        <v>156796063</v>
      </c>
      <c r="Q575" s="25">
        <v>137943750</v>
      </c>
      <c r="R575" s="30" t="s">
        <v>5510</v>
      </c>
      <c r="S575" s="23" t="s">
        <v>8655</v>
      </c>
      <c r="T575" s="23" t="s">
        <v>8656</v>
      </c>
      <c r="U575" s="23" t="s">
        <v>5513</v>
      </c>
      <c r="V575" s="23" t="s">
        <v>5514</v>
      </c>
      <c r="W575" s="23" t="s">
        <v>8657</v>
      </c>
      <c r="X575" s="23" t="s">
        <v>5516</v>
      </c>
      <c r="Y575" s="23" t="s">
        <v>5768</v>
      </c>
      <c r="Z575" s="23" t="s">
        <v>5769</v>
      </c>
      <c r="AA575" s="23" t="s">
        <v>1342</v>
      </c>
      <c r="AB575" s="21">
        <v>23926</v>
      </c>
      <c r="AC575" s="23" t="s">
        <v>1343</v>
      </c>
      <c r="AD575" s="23"/>
      <c r="AE575" s="23" t="s">
        <v>1344</v>
      </c>
      <c r="AF575" s="23" t="s">
        <v>1345</v>
      </c>
      <c r="AG575" s="23"/>
      <c r="AH575" s="23" t="s">
        <v>4038</v>
      </c>
      <c r="AI575" s="23" t="s">
        <v>5602</v>
      </c>
      <c r="AJ575" s="23" t="s">
        <v>8658</v>
      </c>
      <c r="AK575" s="23" t="s">
        <v>1341</v>
      </c>
    </row>
    <row r="576" spans="1:37" s="22" customFormat="1" ht="20" customHeight="1" x14ac:dyDescent="0.3">
      <c r="A576" s="34"/>
      <c r="B576" s="34"/>
      <c r="C576" s="35">
        <v>55526</v>
      </c>
      <c r="D576" s="32" t="s">
        <v>4038</v>
      </c>
      <c r="E576" s="23" t="s">
        <v>8659</v>
      </c>
      <c r="F576" s="23" t="s">
        <v>5509</v>
      </c>
      <c r="G576" s="30" t="s">
        <v>407</v>
      </c>
      <c r="H576" s="23" t="s">
        <v>408</v>
      </c>
      <c r="I576" s="23" t="s">
        <v>244</v>
      </c>
      <c r="J576" s="23" t="s">
        <v>1300</v>
      </c>
      <c r="K576" s="23" t="s">
        <v>38</v>
      </c>
      <c r="L576" s="23" t="s">
        <v>409</v>
      </c>
      <c r="M576" s="23" t="s">
        <v>40</v>
      </c>
      <c r="N576" s="25">
        <v>36417150</v>
      </c>
      <c r="O576" s="25">
        <v>0</v>
      </c>
      <c r="P576" s="25">
        <v>36417150</v>
      </c>
      <c r="Q576" s="25">
        <v>31671885</v>
      </c>
      <c r="R576" s="30" t="s">
        <v>5510</v>
      </c>
      <c r="S576" s="23" t="s">
        <v>8660</v>
      </c>
      <c r="T576" s="23" t="s">
        <v>8661</v>
      </c>
      <c r="U576" s="23" t="s">
        <v>5513</v>
      </c>
      <c r="V576" s="23" t="s">
        <v>5514</v>
      </c>
      <c r="W576" s="23" t="s">
        <v>8662</v>
      </c>
      <c r="X576" s="23" t="s">
        <v>5516</v>
      </c>
      <c r="Y576" s="23" t="s">
        <v>5517</v>
      </c>
      <c r="Z576" s="23" t="s">
        <v>5518</v>
      </c>
      <c r="AA576" s="23" t="s">
        <v>2413</v>
      </c>
      <c r="AB576" s="21">
        <v>91326</v>
      </c>
      <c r="AC576" s="23" t="s">
        <v>2421</v>
      </c>
      <c r="AD576" s="23"/>
      <c r="AE576" s="23" t="s">
        <v>3476</v>
      </c>
      <c r="AF576" s="23" t="s">
        <v>3477</v>
      </c>
      <c r="AG576" s="23"/>
      <c r="AH576" s="23" t="s">
        <v>4038</v>
      </c>
      <c r="AI576" s="23" t="s">
        <v>5602</v>
      </c>
      <c r="AJ576" s="23" t="s">
        <v>8663</v>
      </c>
      <c r="AK576" s="23" t="s">
        <v>3475</v>
      </c>
    </row>
    <row r="577" spans="1:37" s="22" customFormat="1" ht="20" customHeight="1" x14ac:dyDescent="0.3">
      <c r="A577" s="34"/>
      <c r="B577" s="34"/>
      <c r="C577" s="35">
        <v>55626</v>
      </c>
      <c r="D577" s="32" t="s">
        <v>4038</v>
      </c>
      <c r="E577" s="23" t="s">
        <v>8664</v>
      </c>
      <c r="F577" s="23" t="s">
        <v>5509</v>
      </c>
      <c r="G577" s="30" t="s">
        <v>407</v>
      </c>
      <c r="H577" s="23" t="s">
        <v>408</v>
      </c>
      <c r="I577" s="23" t="s">
        <v>345</v>
      </c>
      <c r="J577" s="23" t="s">
        <v>347</v>
      </c>
      <c r="K577" s="23" t="s">
        <v>38</v>
      </c>
      <c r="L577" s="23" t="s">
        <v>409</v>
      </c>
      <c r="M577" s="23" t="s">
        <v>40</v>
      </c>
      <c r="N577" s="25">
        <v>38513895</v>
      </c>
      <c r="O577" s="25">
        <v>-772485</v>
      </c>
      <c r="P577" s="25">
        <v>37741410</v>
      </c>
      <c r="Q577" s="25">
        <v>33106500</v>
      </c>
      <c r="R577" s="30" t="s">
        <v>5510</v>
      </c>
      <c r="S577" s="23" t="s">
        <v>8665</v>
      </c>
      <c r="T577" s="23" t="s">
        <v>8666</v>
      </c>
      <c r="U577" s="23" t="s">
        <v>5513</v>
      </c>
      <c r="V577" s="23" t="s">
        <v>5514</v>
      </c>
      <c r="W577" s="23" t="s">
        <v>8667</v>
      </c>
      <c r="X577" s="23" t="s">
        <v>5516</v>
      </c>
      <c r="Y577" s="23" t="s">
        <v>5561</v>
      </c>
      <c r="Z577" s="23" t="s">
        <v>5562</v>
      </c>
      <c r="AA577" s="23" t="s">
        <v>1915</v>
      </c>
      <c r="AB577" s="21">
        <v>41926</v>
      </c>
      <c r="AC577" s="23" t="s">
        <v>1695</v>
      </c>
      <c r="AD577" s="23"/>
      <c r="AE577" s="23" t="s">
        <v>1979</v>
      </c>
      <c r="AF577" s="23" t="s">
        <v>1980</v>
      </c>
      <c r="AG577" s="23"/>
      <c r="AH577" s="23" t="s">
        <v>4038</v>
      </c>
      <c r="AI577" s="23" t="s">
        <v>5602</v>
      </c>
      <c r="AJ577" s="23" t="s">
        <v>8668</v>
      </c>
      <c r="AK577" s="23" t="s">
        <v>8669</v>
      </c>
    </row>
    <row r="578" spans="1:37" s="22" customFormat="1" ht="20" customHeight="1" x14ac:dyDescent="0.3">
      <c r="A578" s="34"/>
      <c r="B578" s="34"/>
      <c r="C578" s="35">
        <v>55726</v>
      </c>
      <c r="D578" s="32" t="s">
        <v>4038</v>
      </c>
      <c r="E578" s="23" t="s">
        <v>8670</v>
      </c>
      <c r="F578" s="23" t="s">
        <v>5509</v>
      </c>
      <c r="G578" s="30" t="s">
        <v>407</v>
      </c>
      <c r="H578" s="23" t="s">
        <v>408</v>
      </c>
      <c r="I578" s="23" t="s">
        <v>216</v>
      </c>
      <c r="J578" s="23" t="s">
        <v>218</v>
      </c>
      <c r="K578" s="23" t="s">
        <v>38</v>
      </c>
      <c r="L578" s="23" t="s">
        <v>409</v>
      </c>
      <c r="M578" s="23" t="s">
        <v>40</v>
      </c>
      <c r="N578" s="25">
        <v>39727800</v>
      </c>
      <c r="O578" s="25">
        <v>0</v>
      </c>
      <c r="P578" s="25">
        <v>39727800</v>
      </c>
      <c r="Q578" s="25">
        <v>33695060</v>
      </c>
      <c r="R578" s="30" t="s">
        <v>5510</v>
      </c>
      <c r="S578" s="23" t="s">
        <v>8671</v>
      </c>
      <c r="T578" s="23" t="s">
        <v>8672</v>
      </c>
      <c r="U578" s="23" t="s">
        <v>5513</v>
      </c>
      <c r="V578" s="23" t="s">
        <v>5514</v>
      </c>
      <c r="W578" s="23" t="s">
        <v>8673</v>
      </c>
      <c r="X578" s="23" t="s">
        <v>5516</v>
      </c>
      <c r="Y578" s="23" t="s">
        <v>5561</v>
      </c>
      <c r="Z578" s="23" t="s">
        <v>5562</v>
      </c>
      <c r="AA578" s="23" t="s">
        <v>824</v>
      </c>
      <c r="AB578" s="21">
        <v>17526</v>
      </c>
      <c r="AC578" s="23" t="s">
        <v>1105</v>
      </c>
      <c r="AD578" s="23"/>
      <c r="AE578" s="23" t="s">
        <v>1106</v>
      </c>
      <c r="AF578" s="23" t="s">
        <v>1107</v>
      </c>
      <c r="AG578" s="23"/>
      <c r="AH578" s="23" t="s">
        <v>4038</v>
      </c>
      <c r="AI578" s="23" t="s">
        <v>5602</v>
      </c>
      <c r="AJ578" s="23" t="s">
        <v>8674</v>
      </c>
      <c r="AK578" s="23" t="s">
        <v>1104</v>
      </c>
    </row>
    <row r="579" spans="1:37" s="22" customFormat="1" ht="20" customHeight="1" x14ac:dyDescent="0.3">
      <c r="A579" s="34"/>
      <c r="B579" s="34"/>
      <c r="C579" s="35">
        <v>55826</v>
      </c>
      <c r="D579" s="32" t="s">
        <v>4038</v>
      </c>
      <c r="E579" s="23" t="s">
        <v>8675</v>
      </c>
      <c r="F579" s="23" t="s">
        <v>5509</v>
      </c>
      <c r="G579" s="30" t="s">
        <v>407</v>
      </c>
      <c r="H579" s="23" t="s">
        <v>408</v>
      </c>
      <c r="I579" s="23" t="s">
        <v>248</v>
      </c>
      <c r="J579" s="23" t="s">
        <v>250</v>
      </c>
      <c r="K579" s="23" t="s">
        <v>38</v>
      </c>
      <c r="L579" s="23" t="s">
        <v>409</v>
      </c>
      <c r="M579" s="23" t="s">
        <v>40</v>
      </c>
      <c r="N579" s="25">
        <v>101820880</v>
      </c>
      <c r="O579" s="25">
        <v>0</v>
      </c>
      <c r="P579" s="25">
        <v>101820880</v>
      </c>
      <c r="Q579" s="25">
        <v>89461120</v>
      </c>
      <c r="R579" s="30" t="s">
        <v>5510</v>
      </c>
      <c r="S579" s="23" t="s">
        <v>8676</v>
      </c>
      <c r="T579" s="23" t="s">
        <v>8677</v>
      </c>
      <c r="U579" s="23" t="s">
        <v>5513</v>
      </c>
      <c r="V579" s="23" t="s">
        <v>5514</v>
      </c>
      <c r="W579" s="23" t="s">
        <v>8678</v>
      </c>
      <c r="X579" s="23" t="s">
        <v>5516</v>
      </c>
      <c r="Y579" s="23" t="s">
        <v>5561</v>
      </c>
      <c r="Z579" s="23" t="s">
        <v>5562</v>
      </c>
      <c r="AA579" s="23" t="s">
        <v>3597</v>
      </c>
      <c r="AB579" s="21">
        <v>95526</v>
      </c>
      <c r="AC579" s="23" t="s">
        <v>2428</v>
      </c>
      <c r="AD579" s="23"/>
      <c r="AE579" s="23" t="s">
        <v>3598</v>
      </c>
      <c r="AF579" s="23" t="s">
        <v>3599</v>
      </c>
      <c r="AG579" s="23"/>
      <c r="AH579" s="23" t="s">
        <v>3933</v>
      </c>
      <c r="AI579" s="23" t="s">
        <v>5563</v>
      </c>
      <c r="AJ579" s="23" t="s">
        <v>8679</v>
      </c>
      <c r="AK579" s="23" t="s">
        <v>8680</v>
      </c>
    </row>
    <row r="580" spans="1:37" s="22" customFormat="1" ht="20" customHeight="1" x14ac:dyDescent="0.3">
      <c r="A580" s="34"/>
      <c r="B580" s="34"/>
      <c r="C580" s="35">
        <v>55926</v>
      </c>
      <c r="D580" s="32" t="s">
        <v>4038</v>
      </c>
      <c r="E580" s="23" t="s">
        <v>8681</v>
      </c>
      <c r="F580" s="23" t="s">
        <v>5509</v>
      </c>
      <c r="G580" s="30" t="s">
        <v>407</v>
      </c>
      <c r="H580" s="23" t="s">
        <v>408</v>
      </c>
      <c r="I580" s="23" t="s">
        <v>244</v>
      </c>
      <c r="J580" s="23" t="s">
        <v>1300</v>
      </c>
      <c r="K580" s="23" t="s">
        <v>38</v>
      </c>
      <c r="L580" s="23" t="s">
        <v>409</v>
      </c>
      <c r="M580" s="23" t="s">
        <v>40</v>
      </c>
      <c r="N580" s="25">
        <v>48556200</v>
      </c>
      <c r="O580" s="25">
        <v>0</v>
      </c>
      <c r="P580" s="25">
        <v>48556200</v>
      </c>
      <c r="Q580" s="25">
        <v>42376320</v>
      </c>
      <c r="R580" s="30" t="s">
        <v>5510</v>
      </c>
      <c r="S580" s="23" t="s">
        <v>8682</v>
      </c>
      <c r="T580" s="23" t="s">
        <v>8683</v>
      </c>
      <c r="U580" s="23" t="s">
        <v>5513</v>
      </c>
      <c r="V580" s="23" t="s">
        <v>5514</v>
      </c>
      <c r="W580" s="23" t="s">
        <v>8684</v>
      </c>
      <c r="X580" s="23" t="s">
        <v>5516</v>
      </c>
      <c r="Y580" s="23" t="s">
        <v>5561</v>
      </c>
      <c r="Z580" s="23" t="s">
        <v>5562</v>
      </c>
      <c r="AA580" s="23" t="s">
        <v>3122</v>
      </c>
      <c r="AB580" s="21">
        <v>78526</v>
      </c>
      <c r="AC580" s="23" t="s">
        <v>2433</v>
      </c>
      <c r="AD580" s="23"/>
      <c r="AE580" s="23" t="s">
        <v>3123</v>
      </c>
      <c r="AF580" s="23" t="s">
        <v>3124</v>
      </c>
      <c r="AG580" s="23"/>
      <c r="AH580" s="23" t="s">
        <v>4038</v>
      </c>
      <c r="AI580" s="23" t="s">
        <v>5563</v>
      </c>
      <c r="AJ580" s="23" t="s">
        <v>8685</v>
      </c>
      <c r="AK580" s="23" t="s">
        <v>8686</v>
      </c>
    </row>
    <row r="581" spans="1:37" s="22" customFormat="1" ht="20" customHeight="1" x14ac:dyDescent="0.3">
      <c r="A581" s="34"/>
      <c r="B581" s="34"/>
      <c r="C581" s="35">
        <v>56026</v>
      </c>
      <c r="D581" s="32" t="s">
        <v>4038</v>
      </c>
      <c r="E581" s="23" t="s">
        <v>8687</v>
      </c>
      <c r="F581" s="23" t="s">
        <v>5509</v>
      </c>
      <c r="G581" s="30" t="s">
        <v>407</v>
      </c>
      <c r="H581" s="23" t="s">
        <v>408</v>
      </c>
      <c r="I581" s="23" t="s">
        <v>216</v>
      </c>
      <c r="J581" s="23" t="s">
        <v>218</v>
      </c>
      <c r="K581" s="23" t="s">
        <v>38</v>
      </c>
      <c r="L581" s="23" t="s">
        <v>409</v>
      </c>
      <c r="M581" s="23" t="s">
        <v>40</v>
      </c>
      <c r="N581" s="25">
        <v>99319500</v>
      </c>
      <c r="O581" s="25">
        <v>0</v>
      </c>
      <c r="P581" s="25">
        <v>99319500</v>
      </c>
      <c r="Q581" s="25">
        <v>83869800</v>
      </c>
      <c r="R581" s="30" t="s">
        <v>5510</v>
      </c>
      <c r="S581" s="23" t="s">
        <v>8688</v>
      </c>
      <c r="T581" s="23" t="s">
        <v>8689</v>
      </c>
      <c r="U581" s="23" t="s">
        <v>5513</v>
      </c>
      <c r="V581" s="23" t="s">
        <v>5514</v>
      </c>
      <c r="W581" s="23" t="s">
        <v>8690</v>
      </c>
      <c r="X581" s="23" t="s">
        <v>5516</v>
      </c>
      <c r="Y581" s="23" t="s">
        <v>6040</v>
      </c>
      <c r="Z581" s="23" t="s">
        <v>6041</v>
      </c>
      <c r="AA581" s="23" t="s">
        <v>2318</v>
      </c>
      <c r="AB581" s="21">
        <v>52426</v>
      </c>
      <c r="AC581" s="23" t="s">
        <v>2319</v>
      </c>
      <c r="AD581" s="23"/>
      <c r="AE581" s="23" t="s">
        <v>2320</v>
      </c>
      <c r="AF581" s="23" t="s">
        <v>2321</v>
      </c>
      <c r="AG581" s="23"/>
      <c r="AH581" s="23" t="s">
        <v>4038</v>
      </c>
      <c r="AI581" s="23" t="s">
        <v>5563</v>
      </c>
      <c r="AJ581" s="23" t="s">
        <v>8691</v>
      </c>
      <c r="AK581" s="23" t="s">
        <v>8692</v>
      </c>
    </row>
    <row r="582" spans="1:37" s="22" customFormat="1" ht="20" customHeight="1" x14ac:dyDescent="0.3">
      <c r="A582" s="34"/>
      <c r="B582" s="34"/>
      <c r="C582" s="35">
        <v>56126</v>
      </c>
      <c r="D582" s="32" t="s">
        <v>4038</v>
      </c>
      <c r="E582" s="23" t="s">
        <v>8693</v>
      </c>
      <c r="F582" s="23" t="s">
        <v>5509</v>
      </c>
      <c r="G582" s="30" t="s">
        <v>407</v>
      </c>
      <c r="H582" s="23" t="s">
        <v>408</v>
      </c>
      <c r="I582" s="23" t="s">
        <v>244</v>
      </c>
      <c r="J582" s="23" t="s">
        <v>1300</v>
      </c>
      <c r="K582" s="23" t="s">
        <v>38</v>
      </c>
      <c r="L582" s="23" t="s">
        <v>409</v>
      </c>
      <c r="M582" s="23" t="s">
        <v>40</v>
      </c>
      <c r="N582" s="25">
        <v>97112400</v>
      </c>
      <c r="O582" s="25">
        <v>0</v>
      </c>
      <c r="P582" s="25">
        <v>97112400</v>
      </c>
      <c r="Q582" s="25">
        <v>84752640</v>
      </c>
      <c r="R582" s="30" t="s">
        <v>5510</v>
      </c>
      <c r="S582" s="23" t="s">
        <v>8694</v>
      </c>
      <c r="T582" s="23" t="s">
        <v>8695</v>
      </c>
      <c r="U582" s="23" t="s">
        <v>5513</v>
      </c>
      <c r="V582" s="23" t="s">
        <v>5514</v>
      </c>
      <c r="W582" s="23" t="s">
        <v>8696</v>
      </c>
      <c r="X582" s="23" t="s">
        <v>5516</v>
      </c>
      <c r="Y582" s="23" t="s">
        <v>5527</v>
      </c>
      <c r="Z582" s="23" t="s">
        <v>5528</v>
      </c>
      <c r="AA582" s="23" t="s">
        <v>3339</v>
      </c>
      <c r="AB582" s="21">
        <v>86526</v>
      </c>
      <c r="AC582" s="23" t="s">
        <v>2438</v>
      </c>
      <c r="AD582" s="23"/>
      <c r="AE582" s="23" t="s">
        <v>3340</v>
      </c>
      <c r="AF582" s="23" t="s">
        <v>3341</v>
      </c>
      <c r="AG582" s="23"/>
      <c r="AH582" s="23" t="s">
        <v>3933</v>
      </c>
      <c r="AI582" s="23" t="s">
        <v>5602</v>
      </c>
      <c r="AJ582" s="23" t="s">
        <v>8697</v>
      </c>
      <c r="AK582" s="23" t="s">
        <v>8698</v>
      </c>
    </row>
    <row r="583" spans="1:37" s="22" customFormat="1" ht="20" customHeight="1" x14ac:dyDescent="0.3">
      <c r="A583" s="34"/>
      <c r="B583" s="34"/>
      <c r="C583" s="35">
        <v>56226</v>
      </c>
      <c r="D583" s="32" t="s">
        <v>4038</v>
      </c>
      <c r="E583" s="23" t="s">
        <v>8699</v>
      </c>
      <c r="F583" s="23" t="s">
        <v>5509</v>
      </c>
      <c r="G583" s="30" t="s">
        <v>407</v>
      </c>
      <c r="H583" s="23" t="s">
        <v>408</v>
      </c>
      <c r="I583" s="23" t="s">
        <v>216</v>
      </c>
      <c r="J583" s="23" t="s">
        <v>218</v>
      </c>
      <c r="K583" s="23" t="s">
        <v>38</v>
      </c>
      <c r="L583" s="23" t="s">
        <v>409</v>
      </c>
      <c r="M583" s="23" t="s">
        <v>40</v>
      </c>
      <c r="N583" s="25">
        <v>89387550</v>
      </c>
      <c r="O583" s="25">
        <v>0</v>
      </c>
      <c r="P583" s="25">
        <v>89387550</v>
      </c>
      <c r="Q583" s="25">
        <v>75151755</v>
      </c>
      <c r="R583" s="30" t="s">
        <v>5510</v>
      </c>
      <c r="S583" s="23" t="s">
        <v>8700</v>
      </c>
      <c r="T583" s="23" t="s">
        <v>8701</v>
      </c>
      <c r="U583" s="23" t="s">
        <v>5513</v>
      </c>
      <c r="V583" s="23" t="s">
        <v>5514</v>
      </c>
      <c r="W583" s="23" t="s">
        <v>8702</v>
      </c>
      <c r="X583" s="23" t="s">
        <v>5516</v>
      </c>
      <c r="Y583" s="23" t="s">
        <v>5527</v>
      </c>
      <c r="Z583" s="23" t="s">
        <v>5528</v>
      </c>
      <c r="AA583" s="23" t="s">
        <v>1993</v>
      </c>
      <c r="AB583" s="21">
        <v>42526</v>
      </c>
      <c r="AC583" s="23" t="s">
        <v>1994</v>
      </c>
      <c r="AD583" s="23"/>
      <c r="AE583" s="23" t="s">
        <v>1995</v>
      </c>
      <c r="AF583" s="23" t="s">
        <v>1996</v>
      </c>
      <c r="AG583" s="23"/>
      <c r="AH583" s="23" t="s">
        <v>4038</v>
      </c>
      <c r="AI583" s="23" t="s">
        <v>5563</v>
      </c>
      <c r="AJ583" s="23" t="s">
        <v>8703</v>
      </c>
      <c r="AK583" s="23" t="s">
        <v>8704</v>
      </c>
    </row>
    <row r="584" spans="1:37" s="22" customFormat="1" ht="20" customHeight="1" x14ac:dyDescent="0.3">
      <c r="A584" s="34"/>
      <c r="B584" s="34"/>
      <c r="C584" s="35">
        <v>56326</v>
      </c>
      <c r="D584" s="32" t="s">
        <v>4038</v>
      </c>
      <c r="E584" s="23" t="s">
        <v>8705</v>
      </c>
      <c r="F584" s="23" t="s">
        <v>3647</v>
      </c>
      <c r="G584" s="30" t="s">
        <v>407</v>
      </c>
      <c r="H584" s="23" t="s">
        <v>408</v>
      </c>
      <c r="I584" s="23" t="s">
        <v>345</v>
      </c>
      <c r="J584" s="23" t="s">
        <v>347</v>
      </c>
      <c r="K584" s="23" t="s">
        <v>38</v>
      </c>
      <c r="L584" s="23" t="s">
        <v>409</v>
      </c>
      <c r="M584" s="23" t="s">
        <v>40</v>
      </c>
      <c r="N584" s="25">
        <v>76550735</v>
      </c>
      <c r="O584" s="25">
        <v>0</v>
      </c>
      <c r="P584" s="25">
        <v>76550735</v>
      </c>
      <c r="Q584" s="25">
        <v>76550735</v>
      </c>
      <c r="R584" s="30" t="s">
        <v>5879</v>
      </c>
      <c r="S584" s="23" t="s">
        <v>8706</v>
      </c>
      <c r="T584" s="23" t="s">
        <v>8707</v>
      </c>
      <c r="U584" s="23" t="s">
        <v>5513</v>
      </c>
      <c r="V584" s="23" t="s">
        <v>5514</v>
      </c>
      <c r="W584" s="23" t="s">
        <v>8708</v>
      </c>
      <c r="X584" s="23" t="s">
        <v>5516</v>
      </c>
      <c r="Y584" s="23" t="s">
        <v>5561</v>
      </c>
      <c r="Z584" s="23" t="s">
        <v>5562</v>
      </c>
      <c r="AA584" s="23" t="s">
        <v>1066</v>
      </c>
      <c r="AB584" s="21">
        <v>16326</v>
      </c>
      <c r="AC584" s="23" t="s">
        <v>1067</v>
      </c>
      <c r="AD584" s="23"/>
      <c r="AE584" s="23"/>
      <c r="AF584" s="23"/>
      <c r="AG584" s="23"/>
      <c r="AH584" s="23" t="s">
        <v>3933</v>
      </c>
      <c r="AI584" s="23" t="s">
        <v>5602</v>
      </c>
      <c r="AJ584" s="23" t="s">
        <v>8709</v>
      </c>
      <c r="AK584" s="23" t="s">
        <v>8710</v>
      </c>
    </row>
    <row r="585" spans="1:37" s="22" customFormat="1" ht="20" customHeight="1" x14ac:dyDescent="0.3">
      <c r="A585" s="34"/>
      <c r="B585" s="34"/>
      <c r="C585" s="35">
        <v>56426</v>
      </c>
      <c r="D585" s="32" t="s">
        <v>4038</v>
      </c>
      <c r="E585" s="23" t="s">
        <v>8711</v>
      </c>
      <c r="F585" s="23" t="s">
        <v>5509</v>
      </c>
      <c r="G585" s="30" t="s">
        <v>407</v>
      </c>
      <c r="H585" s="23" t="s">
        <v>408</v>
      </c>
      <c r="I585" s="23" t="s">
        <v>265</v>
      </c>
      <c r="J585" s="23" t="s">
        <v>848</v>
      </c>
      <c r="K585" s="23" t="s">
        <v>38</v>
      </c>
      <c r="L585" s="23" t="s">
        <v>409</v>
      </c>
      <c r="M585" s="23" t="s">
        <v>40</v>
      </c>
      <c r="N585" s="25">
        <v>163233438</v>
      </c>
      <c r="O585" s="25">
        <v>-6437375</v>
      </c>
      <c r="P585" s="25">
        <v>156796063</v>
      </c>
      <c r="Q585" s="25">
        <v>137943750</v>
      </c>
      <c r="R585" s="30" t="s">
        <v>5510</v>
      </c>
      <c r="S585" s="23" t="s">
        <v>8712</v>
      </c>
      <c r="T585" s="23" t="s">
        <v>8713</v>
      </c>
      <c r="U585" s="23" t="s">
        <v>5513</v>
      </c>
      <c r="V585" s="23" t="s">
        <v>5514</v>
      </c>
      <c r="W585" s="23" t="s">
        <v>8714</v>
      </c>
      <c r="X585" s="23" t="s">
        <v>5516</v>
      </c>
      <c r="Y585" s="23" t="s">
        <v>5517</v>
      </c>
      <c r="Z585" s="23" t="s">
        <v>5518</v>
      </c>
      <c r="AA585" s="23" t="s">
        <v>1346</v>
      </c>
      <c r="AB585" s="21">
        <v>24026</v>
      </c>
      <c r="AC585" s="23" t="s">
        <v>1347</v>
      </c>
      <c r="AD585" s="23"/>
      <c r="AE585" s="23" t="s">
        <v>1348</v>
      </c>
      <c r="AF585" s="23" t="s">
        <v>1349</v>
      </c>
      <c r="AG585" s="23"/>
      <c r="AH585" s="23" t="s">
        <v>4038</v>
      </c>
      <c r="AI585" s="23" t="s">
        <v>5602</v>
      </c>
      <c r="AJ585" s="23" t="s">
        <v>8715</v>
      </c>
      <c r="AK585" s="23" t="s">
        <v>8716</v>
      </c>
    </row>
    <row r="586" spans="1:37" s="22" customFormat="1" ht="20" customHeight="1" x14ac:dyDescent="0.3">
      <c r="A586" s="34"/>
      <c r="B586" s="34"/>
      <c r="C586" s="35">
        <v>56526</v>
      </c>
      <c r="D586" s="32" t="s">
        <v>4038</v>
      </c>
      <c r="E586" s="23" t="s">
        <v>8717</v>
      </c>
      <c r="F586" s="23" t="s">
        <v>5509</v>
      </c>
      <c r="G586" s="30" t="s">
        <v>407</v>
      </c>
      <c r="H586" s="23" t="s">
        <v>408</v>
      </c>
      <c r="I586" s="23" t="s">
        <v>244</v>
      </c>
      <c r="J586" s="23" t="s">
        <v>1300</v>
      </c>
      <c r="K586" s="23" t="s">
        <v>38</v>
      </c>
      <c r="L586" s="23" t="s">
        <v>409</v>
      </c>
      <c r="M586" s="23" t="s">
        <v>40</v>
      </c>
      <c r="N586" s="25">
        <v>72834300</v>
      </c>
      <c r="O586" s="25">
        <v>0</v>
      </c>
      <c r="P586" s="25">
        <v>72834300</v>
      </c>
      <c r="Q586" s="25">
        <v>65109450</v>
      </c>
      <c r="R586" s="30" t="s">
        <v>5510</v>
      </c>
      <c r="S586" s="23" t="s">
        <v>8718</v>
      </c>
      <c r="T586" s="23" t="s">
        <v>8719</v>
      </c>
      <c r="U586" s="23" t="s">
        <v>5513</v>
      </c>
      <c r="V586" s="23" t="s">
        <v>5514</v>
      </c>
      <c r="W586" s="23" t="s">
        <v>8720</v>
      </c>
      <c r="X586" s="23" t="s">
        <v>5516</v>
      </c>
      <c r="Y586" s="23" t="s">
        <v>5517</v>
      </c>
      <c r="Z586" s="23" t="s">
        <v>5518</v>
      </c>
      <c r="AA586" s="23" t="s">
        <v>1952</v>
      </c>
      <c r="AB586" s="21">
        <v>88626</v>
      </c>
      <c r="AC586" s="23" t="s">
        <v>2452</v>
      </c>
      <c r="AD586" s="23"/>
      <c r="AE586" s="23" t="s">
        <v>3408</v>
      </c>
      <c r="AF586" s="23" t="s">
        <v>3409</v>
      </c>
      <c r="AG586" s="23"/>
      <c r="AH586" s="23" t="s">
        <v>4038</v>
      </c>
      <c r="AI586" s="23" t="s">
        <v>5602</v>
      </c>
      <c r="AJ586" s="23" t="s">
        <v>8721</v>
      </c>
      <c r="AK586" s="23" t="s">
        <v>3407</v>
      </c>
    </row>
    <row r="587" spans="1:37" s="22" customFormat="1" ht="20" customHeight="1" x14ac:dyDescent="0.3">
      <c r="A587" s="34"/>
      <c r="B587" s="34"/>
      <c r="C587" s="35">
        <v>56626</v>
      </c>
      <c r="D587" s="32" t="s">
        <v>4038</v>
      </c>
      <c r="E587" s="23" t="s">
        <v>8722</v>
      </c>
      <c r="F587" s="23" t="s">
        <v>3647</v>
      </c>
      <c r="G587" s="30" t="s">
        <v>407</v>
      </c>
      <c r="H587" s="23" t="s">
        <v>408</v>
      </c>
      <c r="I587" s="23" t="s">
        <v>345</v>
      </c>
      <c r="J587" s="23" t="s">
        <v>347</v>
      </c>
      <c r="K587" s="23" t="s">
        <v>38</v>
      </c>
      <c r="L587" s="23" t="s">
        <v>409</v>
      </c>
      <c r="M587" s="23" t="s">
        <v>40</v>
      </c>
      <c r="N587" s="25">
        <v>214200000</v>
      </c>
      <c r="O587" s="25">
        <v>0</v>
      </c>
      <c r="P587" s="25">
        <v>214200000</v>
      </c>
      <c r="Q587" s="25">
        <v>214200000</v>
      </c>
      <c r="R587" s="30" t="s">
        <v>5510</v>
      </c>
      <c r="S587" s="23" t="s">
        <v>8723</v>
      </c>
      <c r="T587" s="23" t="s">
        <v>8724</v>
      </c>
      <c r="U587" s="23" t="s">
        <v>5513</v>
      </c>
      <c r="V587" s="23" t="s">
        <v>5514</v>
      </c>
      <c r="W587" s="23" t="s">
        <v>8725</v>
      </c>
      <c r="X587" s="23" t="s">
        <v>5516</v>
      </c>
      <c r="Y587" s="23" t="s">
        <v>5517</v>
      </c>
      <c r="Z587" s="23" t="s">
        <v>5518</v>
      </c>
      <c r="AA587" s="23" t="s">
        <v>1195</v>
      </c>
      <c r="AB587" s="21">
        <v>19726</v>
      </c>
      <c r="AC587" s="23" t="s">
        <v>1196</v>
      </c>
      <c r="AD587" s="23"/>
      <c r="AE587" s="23"/>
      <c r="AF587" s="23"/>
      <c r="AG587" s="23"/>
      <c r="AH587" s="23" t="s">
        <v>4038</v>
      </c>
      <c r="AI587" s="23" t="s">
        <v>5563</v>
      </c>
      <c r="AJ587" s="23" t="s">
        <v>8726</v>
      </c>
      <c r="AK587" s="23" t="s">
        <v>8727</v>
      </c>
    </row>
    <row r="588" spans="1:37" s="22" customFormat="1" ht="20" customHeight="1" x14ac:dyDescent="0.3">
      <c r="A588" s="34"/>
      <c r="B588" s="34"/>
      <c r="C588" s="35">
        <v>56726</v>
      </c>
      <c r="D588" s="32" t="s">
        <v>4038</v>
      </c>
      <c r="E588" s="23" t="s">
        <v>8728</v>
      </c>
      <c r="F588" s="23" t="s">
        <v>5509</v>
      </c>
      <c r="G588" s="30" t="s">
        <v>407</v>
      </c>
      <c r="H588" s="23" t="s">
        <v>408</v>
      </c>
      <c r="I588" s="23" t="s">
        <v>244</v>
      </c>
      <c r="J588" s="23" t="s">
        <v>1300</v>
      </c>
      <c r="K588" s="23" t="s">
        <v>38</v>
      </c>
      <c r="L588" s="23" t="s">
        <v>409</v>
      </c>
      <c r="M588" s="23" t="s">
        <v>40</v>
      </c>
      <c r="N588" s="25">
        <v>97112400</v>
      </c>
      <c r="O588" s="25">
        <v>0</v>
      </c>
      <c r="P588" s="25">
        <v>97112400</v>
      </c>
      <c r="Q588" s="25">
        <v>85046920</v>
      </c>
      <c r="R588" s="30" t="s">
        <v>5510</v>
      </c>
      <c r="S588" s="23" t="s">
        <v>8729</v>
      </c>
      <c r="T588" s="23" t="s">
        <v>8730</v>
      </c>
      <c r="U588" s="23" t="s">
        <v>5513</v>
      </c>
      <c r="V588" s="23" t="s">
        <v>5514</v>
      </c>
      <c r="W588" s="23" t="s">
        <v>8731</v>
      </c>
      <c r="X588" s="23" t="s">
        <v>5516</v>
      </c>
      <c r="Y588" s="23" t="s">
        <v>6108</v>
      </c>
      <c r="Z588" s="23" t="s">
        <v>6109</v>
      </c>
      <c r="AA588" s="23" t="s">
        <v>3104</v>
      </c>
      <c r="AB588" s="21">
        <v>77826</v>
      </c>
      <c r="AC588" s="23" t="s">
        <v>2461</v>
      </c>
      <c r="AD588" s="23"/>
      <c r="AE588" s="23" t="s">
        <v>3105</v>
      </c>
      <c r="AF588" s="23" t="s">
        <v>3106</v>
      </c>
      <c r="AG588" s="23"/>
      <c r="AH588" s="23" t="s">
        <v>4038</v>
      </c>
      <c r="AI588" s="23" t="s">
        <v>5563</v>
      </c>
      <c r="AJ588" s="23" t="s">
        <v>8732</v>
      </c>
      <c r="AK588" s="23" t="s">
        <v>8733</v>
      </c>
    </row>
    <row r="589" spans="1:37" s="22" customFormat="1" ht="20" customHeight="1" x14ac:dyDescent="0.3">
      <c r="A589" s="34"/>
      <c r="B589" s="34"/>
      <c r="C589" s="35">
        <v>56826</v>
      </c>
      <c r="D589" s="32" t="s">
        <v>4038</v>
      </c>
      <c r="E589" s="23" t="s">
        <v>8734</v>
      </c>
      <c r="F589" s="23" t="s">
        <v>5509</v>
      </c>
      <c r="G589" s="30" t="s">
        <v>407</v>
      </c>
      <c r="H589" s="23" t="s">
        <v>408</v>
      </c>
      <c r="I589" s="23" t="s">
        <v>345</v>
      </c>
      <c r="J589" s="23" t="s">
        <v>347</v>
      </c>
      <c r="K589" s="23" t="s">
        <v>38</v>
      </c>
      <c r="L589" s="23" t="s">
        <v>409</v>
      </c>
      <c r="M589" s="23" t="s">
        <v>40</v>
      </c>
      <c r="N589" s="25">
        <v>102409440</v>
      </c>
      <c r="O589" s="25">
        <v>-1765680</v>
      </c>
      <c r="P589" s="25">
        <v>100643760</v>
      </c>
      <c r="Q589" s="25">
        <v>88284000</v>
      </c>
      <c r="R589" s="30" t="s">
        <v>5510</v>
      </c>
      <c r="S589" s="23" t="s">
        <v>8735</v>
      </c>
      <c r="T589" s="23" t="s">
        <v>8736</v>
      </c>
      <c r="U589" s="23" t="s">
        <v>5513</v>
      </c>
      <c r="V589" s="23" t="s">
        <v>5514</v>
      </c>
      <c r="W589" s="23" t="s">
        <v>8737</v>
      </c>
      <c r="X589" s="23" t="s">
        <v>5516</v>
      </c>
      <c r="Y589" s="23" t="s">
        <v>5561</v>
      </c>
      <c r="Z589" s="23" t="s">
        <v>5562</v>
      </c>
      <c r="AA589" s="23" t="s">
        <v>3641</v>
      </c>
      <c r="AB589" s="21">
        <v>97026</v>
      </c>
      <c r="AC589" s="23" t="s">
        <v>2466</v>
      </c>
      <c r="AD589" s="23"/>
      <c r="AE589" s="23" t="s">
        <v>3642</v>
      </c>
      <c r="AF589" s="23" t="s">
        <v>3643</v>
      </c>
      <c r="AG589" s="23"/>
      <c r="AH589" s="23" t="s">
        <v>4038</v>
      </c>
      <c r="AI589" s="23" t="s">
        <v>5602</v>
      </c>
      <c r="AJ589" s="23" t="s">
        <v>8738</v>
      </c>
      <c r="AK589" s="23" t="s">
        <v>3640</v>
      </c>
    </row>
    <row r="590" spans="1:37" s="22" customFormat="1" ht="20" customHeight="1" x14ac:dyDescent="0.3">
      <c r="A590" s="34"/>
      <c r="B590" s="34"/>
      <c r="C590" s="35">
        <v>56926</v>
      </c>
      <c r="D590" s="32" t="s">
        <v>4038</v>
      </c>
      <c r="E590" s="23" t="s">
        <v>8739</v>
      </c>
      <c r="F590" s="23" t="s">
        <v>5509</v>
      </c>
      <c r="G590" s="30" t="s">
        <v>407</v>
      </c>
      <c r="H590" s="23" t="s">
        <v>408</v>
      </c>
      <c r="I590" s="23" t="s">
        <v>345</v>
      </c>
      <c r="J590" s="23" t="s">
        <v>347</v>
      </c>
      <c r="K590" s="23" t="s">
        <v>38</v>
      </c>
      <c r="L590" s="23" t="s">
        <v>409</v>
      </c>
      <c r="M590" s="23" t="s">
        <v>40</v>
      </c>
      <c r="N590" s="25">
        <v>89350765</v>
      </c>
      <c r="O590" s="25">
        <v>-1287475</v>
      </c>
      <c r="P590" s="25">
        <v>88063290</v>
      </c>
      <c r="Q590" s="25">
        <v>77248500</v>
      </c>
      <c r="R590" s="30" t="s">
        <v>5510</v>
      </c>
      <c r="S590" s="23" t="s">
        <v>8740</v>
      </c>
      <c r="T590" s="23" t="s">
        <v>8741</v>
      </c>
      <c r="U590" s="23" t="s">
        <v>5513</v>
      </c>
      <c r="V590" s="23" t="s">
        <v>5514</v>
      </c>
      <c r="W590" s="23" t="s">
        <v>8742</v>
      </c>
      <c r="X590" s="23" t="s">
        <v>5516</v>
      </c>
      <c r="Y590" s="23" t="s">
        <v>5695</v>
      </c>
      <c r="Z590" s="23" t="s">
        <v>5696</v>
      </c>
      <c r="AA590" s="23" t="s">
        <v>3636</v>
      </c>
      <c r="AB590" s="21">
        <v>96926</v>
      </c>
      <c r="AC590" s="23" t="s">
        <v>2469</v>
      </c>
      <c r="AD590" s="23"/>
      <c r="AE590" s="23" t="s">
        <v>3637</v>
      </c>
      <c r="AF590" s="23" t="s">
        <v>3638</v>
      </c>
      <c r="AG590" s="23"/>
      <c r="AH590" s="23" t="s">
        <v>4038</v>
      </c>
      <c r="AI590" s="23" t="s">
        <v>5602</v>
      </c>
      <c r="AJ590" s="23" t="s">
        <v>8743</v>
      </c>
      <c r="AK590" s="23" t="s">
        <v>3635</v>
      </c>
    </row>
    <row r="591" spans="1:37" s="22" customFormat="1" ht="20" customHeight="1" x14ac:dyDescent="0.3">
      <c r="A591" s="34"/>
      <c r="B591" s="34"/>
      <c r="C591" s="35">
        <v>57026</v>
      </c>
      <c r="D591" s="32" t="s">
        <v>4038</v>
      </c>
      <c r="E591" s="23" t="s">
        <v>8744</v>
      </c>
      <c r="F591" s="23" t="s">
        <v>5509</v>
      </c>
      <c r="G591" s="30" t="s">
        <v>407</v>
      </c>
      <c r="H591" s="23" t="s">
        <v>408</v>
      </c>
      <c r="I591" s="23" t="s">
        <v>244</v>
      </c>
      <c r="J591" s="23" t="s">
        <v>1300</v>
      </c>
      <c r="K591" s="23" t="s">
        <v>38</v>
      </c>
      <c r="L591" s="23" t="s">
        <v>409</v>
      </c>
      <c r="M591" s="23" t="s">
        <v>40</v>
      </c>
      <c r="N591" s="25">
        <v>97112400</v>
      </c>
      <c r="O591" s="25">
        <v>0</v>
      </c>
      <c r="P591" s="25">
        <v>97112400</v>
      </c>
      <c r="Q591" s="25">
        <v>85635480</v>
      </c>
      <c r="R591" s="30" t="s">
        <v>5510</v>
      </c>
      <c r="S591" s="23" t="s">
        <v>8745</v>
      </c>
      <c r="T591" s="23" t="s">
        <v>8746</v>
      </c>
      <c r="U591" s="23" t="s">
        <v>5513</v>
      </c>
      <c r="V591" s="23" t="s">
        <v>5514</v>
      </c>
      <c r="W591" s="23" t="s">
        <v>8747</v>
      </c>
      <c r="X591" s="23" t="s">
        <v>5516</v>
      </c>
      <c r="Y591" s="23" t="s">
        <v>5561</v>
      </c>
      <c r="Z591" s="23" t="s">
        <v>5562</v>
      </c>
      <c r="AA591" s="23" t="s">
        <v>3116</v>
      </c>
      <c r="AB591" s="21">
        <v>78226</v>
      </c>
      <c r="AC591" s="23" t="s">
        <v>2472</v>
      </c>
      <c r="AD591" s="23"/>
      <c r="AE591" s="23" t="s">
        <v>3117</v>
      </c>
      <c r="AF591" s="23" t="s">
        <v>3118</v>
      </c>
      <c r="AG591" s="23"/>
      <c r="AH591" s="23" t="s">
        <v>4038</v>
      </c>
      <c r="AI591" s="23" t="s">
        <v>5563</v>
      </c>
      <c r="AJ591" s="23" t="s">
        <v>8748</v>
      </c>
      <c r="AK591" s="23" t="s">
        <v>8749</v>
      </c>
    </row>
    <row r="592" spans="1:37" s="22" customFormat="1" ht="20" customHeight="1" x14ac:dyDescent="0.3">
      <c r="A592" s="34"/>
      <c r="B592" s="34"/>
      <c r="C592" s="35">
        <v>57126</v>
      </c>
      <c r="D592" s="32" t="s">
        <v>4038</v>
      </c>
      <c r="E592" s="23" t="s">
        <v>8750</v>
      </c>
      <c r="F592" s="23" t="s">
        <v>5509</v>
      </c>
      <c r="G592" s="30" t="s">
        <v>407</v>
      </c>
      <c r="H592" s="23" t="s">
        <v>408</v>
      </c>
      <c r="I592" s="23" t="s">
        <v>265</v>
      </c>
      <c r="J592" s="23" t="s">
        <v>848</v>
      </c>
      <c r="K592" s="23" t="s">
        <v>38</v>
      </c>
      <c r="L592" s="23" t="s">
        <v>409</v>
      </c>
      <c r="M592" s="23" t="s">
        <v>40</v>
      </c>
      <c r="N592" s="25">
        <v>79455600</v>
      </c>
      <c r="O592" s="25">
        <v>0</v>
      </c>
      <c r="P592" s="25">
        <v>79455600</v>
      </c>
      <c r="Q592" s="25">
        <v>67095840</v>
      </c>
      <c r="R592" s="30" t="s">
        <v>5510</v>
      </c>
      <c r="S592" s="23" t="s">
        <v>8751</v>
      </c>
      <c r="T592" s="23" t="s">
        <v>8752</v>
      </c>
      <c r="U592" s="23" t="s">
        <v>5513</v>
      </c>
      <c r="V592" s="23" t="s">
        <v>5514</v>
      </c>
      <c r="W592" s="23" t="s">
        <v>8753</v>
      </c>
      <c r="X592" s="23" t="s">
        <v>5516</v>
      </c>
      <c r="Y592" s="23" t="s">
        <v>5517</v>
      </c>
      <c r="Z592" s="23" t="s">
        <v>5518</v>
      </c>
      <c r="AA592" s="23" t="s">
        <v>1931</v>
      </c>
      <c r="AB592" s="21">
        <v>40326</v>
      </c>
      <c r="AC592" s="23" t="s">
        <v>1932</v>
      </c>
      <c r="AD592" s="23" t="s">
        <v>1933</v>
      </c>
      <c r="AE592" s="23" t="s">
        <v>1934</v>
      </c>
      <c r="AF592" s="23" t="s">
        <v>1935</v>
      </c>
      <c r="AG592" s="23"/>
      <c r="AH592" s="23" t="s">
        <v>4038</v>
      </c>
      <c r="AI592" s="23" t="s">
        <v>5602</v>
      </c>
      <c r="AJ592" s="23" t="s">
        <v>8754</v>
      </c>
      <c r="AK592" s="23" t="s">
        <v>1930</v>
      </c>
    </row>
    <row r="593" spans="1:37" s="22" customFormat="1" ht="20" customHeight="1" x14ac:dyDescent="0.3">
      <c r="A593" s="34"/>
      <c r="B593" s="34"/>
      <c r="C593" s="35">
        <v>57226</v>
      </c>
      <c r="D593" s="32" t="s">
        <v>4038</v>
      </c>
      <c r="E593" s="23" t="s">
        <v>8755</v>
      </c>
      <c r="F593" s="23" t="s">
        <v>5509</v>
      </c>
      <c r="G593" s="30" t="s">
        <v>407</v>
      </c>
      <c r="H593" s="23" t="s">
        <v>408</v>
      </c>
      <c r="I593" s="23" t="s">
        <v>342</v>
      </c>
      <c r="J593" s="23" t="s">
        <v>344</v>
      </c>
      <c r="K593" s="23" t="s">
        <v>38</v>
      </c>
      <c r="L593" s="23" t="s">
        <v>409</v>
      </c>
      <c r="M593" s="23" t="s">
        <v>40</v>
      </c>
      <c r="N593" s="25">
        <v>90638240</v>
      </c>
      <c r="O593" s="25">
        <v>-2574950</v>
      </c>
      <c r="P593" s="25">
        <v>88063290</v>
      </c>
      <c r="Q593" s="25">
        <v>77248500</v>
      </c>
      <c r="R593" s="30" t="s">
        <v>5510</v>
      </c>
      <c r="S593" s="23" t="s">
        <v>8756</v>
      </c>
      <c r="T593" s="23" t="s">
        <v>8757</v>
      </c>
      <c r="U593" s="23" t="s">
        <v>5513</v>
      </c>
      <c r="V593" s="23" t="s">
        <v>5514</v>
      </c>
      <c r="W593" s="23" t="s">
        <v>8758</v>
      </c>
      <c r="X593" s="23" t="s">
        <v>5516</v>
      </c>
      <c r="Y593" s="23" t="s">
        <v>5561</v>
      </c>
      <c r="Z593" s="23" t="s">
        <v>5562</v>
      </c>
      <c r="AA593" s="23" t="s">
        <v>2614</v>
      </c>
      <c r="AB593" s="21">
        <v>61926</v>
      </c>
      <c r="AC593" s="23" t="s">
        <v>2254</v>
      </c>
      <c r="AD593" s="23"/>
      <c r="AE593" s="23" t="s">
        <v>2615</v>
      </c>
      <c r="AF593" s="23" t="s">
        <v>2616</v>
      </c>
      <c r="AG593" s="23"/>
      <c r="AH593" s="23" t="s">
        <v>4038</v>
      </c>
      <c r="AI593" s="23" t="s">
        <v>5563</v>
      </c>
      <c r="AJ593" s="23" t="s">
        <v>8759</v>
      </c>
      <c r="AK593" s="23" t="s">
        <v>8760</v>
      </c>
    </row>
    <row r="594" spans="1:37" s="22" customFormat="1" ht="20" customHeight="1" x14ac:dyDescent="0.3">
      <c r="A594" s="34"/>
      <c r="B594" s="34"/>
      <c r="C594" s="35">
        <v>57326</v>
      </c>
      <c r="D594" s="32" t="s">
        <v>4038</v>
      </c>
      <c r="E594" s="23" t="s">
        <v>8761</v>
      </c>
      <c r="F594" s="23" t="s">
        <v>5509</v>
      </c>
      <c r="G594" s="30" t="s">
        <v>407</v>
      </c>
      <c r="H594" s="23" t="s">
        <v>408</v>
      </c>
      <c r="I594" s="23" t="s">
        <v>265</v>
      </c>
      <c r="J594" s="23" t="s">
        <v>848</v>
      </c>
      <c r="K594" s="23" t="s">
        <v>38</v>
      </c>
      <c r="L594" s="23" t="s">
        <v>409</v>
      </c>
      <c r="M594" s="23" t="s">
        <v>40</v>
      </c>
      <c r="N594" s="25">
        <v>89387550</v>
      </c>
      <c r="O594" s="25">
        <v>0</v>
      </c>
      <c r="P594" s="25">
        <v>89387550</v>
      </c>
      <c r="Q594" s="25">
        <v>75813885</v>
      </c>
      <c r="R594" s="30" t="s">
        <v>5510</v>
      </c>
      <c r="S594" s="23" t="s">
        <v>8762</v>
      </c>
      <c r="T594" s="23" t="s">
        <v>8763</v>
      </c>
      <c r="U594" s="23" t="s">
        <v>5513</v>
      </c>
      <c r="V594" s="23" t="s">
        <v>5514</v>
      </c>
      <c r="W594" s="23" t="s">
        <v>8764</v>
      </c>
      <c r="X594" s="23" t="s">
        <v>5516</v>
      </c>
      <c r="Y594" s="23" t="s">
        <v>5561</v>
      </c>
      <c r="Z594" s="23" t="s">
        <v>5562</v>
      </c>
      <c r="AA594" s="23" t="s">
        <v>2147</v>
      </c>
      <c r="AB594" s="21">
        <v>47726</v>
      </c>
      <c r="AC594" s="23" t="s">
        <v>1964</v>
      </c>
      <c r="AD594" s="23"/>
      <c r="AE594" s="23" t="s">
        <v>2148</v>
      </c>
      <c r="AF594" s="23" t="s">
        <v>2149</v>
      </c>
      <c r="AG594" s="23"/>
      <c r="AH594" s="23" t="s">
        <v>4038</v>
      </c>
      <c r="AI594" s="23" t="s">
        <v>5602</v>
      </c>
      <c r="AJ594" s="23" t="s">
        <v>8765</v>
      </c>
      <c r="AK594" s="23" t="s">
        <v>2146</v>
      </c>
    </row>
    <row r="595" spans="1:37" s="22" customFormat="1" ht="20" customHeight="1" x14ac:dyDescent="0.3">
      <c r="A595" s="34"/>
      <c r="B595" s="34"/>
      <c r="C595" s="35">
        <v>57426</v>
      </c>
      <c r="D595" s="32" t="s">
        <v>4038</v>
      </c>
      <c r="E595" s="23" t="s">
        <v>8766</v>
      </c>
      <c r="F595" s="23" t="s">
        <v>5509</v>
      </c>
      <c r="G595" s="30" t="s">
        <v>407</v>
      </c>
      <c r="H595" s="23" t="s">
        <v>408</v>
      </c>
      <c r="I595" s="23" t="s">
        <v>265</v>
      </c>
      <c r="J595" s="23" t="s">
        <v>848</v>
      </c>
      <c r="K595" s="23" t="s">
        <v>38</v>
      </c>
      <c r="L595" s="23" t="s">
        <v>409</v>
      </c>
      <c r="M595" s="23" t="s">
        <v>40</v>
      </c>
      <c r="N595" s="25">
        <v>99319500</v>
      </c>
      <c r="O595" s="25">
        <v>0</v>
      </c>
      <c r="P595" s="25">
        <v>99319500</v>
      </c>
      <c r="Q595" s="25">
        <v>84237650</v>
      </c>
      <c r="R595" s="30" t="s">
        <v>5510</v>
      </c>
      <c r="S595" s="23" t="s">
        <v>8767</v>
      </c>
      <c r="T595" s="23" t="s">
        <v>8768</v>
      </c>
      <c r="U595" s="23" t="s">
        <v>5513</v>
      </c>
      <c r="V595" s="23" t="s">
        <v>5514</v>
      </c>
      <c r="W595" s="23" t="s">
        <v>8769</v>
      </c>
      <c r="X595" s="23" t="s">
        <v>5516</v>
      </c>
      <c r="Y595" s="23" t="s">
        <v>5561</v>
      </c>
      <c r="Z595" s="23" t="s">
        <v>5562</v>
      </c>
      <c r="AA595" s="23" t="s">
        <v>1188</v>
      </c>
      <c r="AB595" s="21">
        <v>23826</v>
      </c>
      <c r="AC595" s="23" t="s">
        <v>1338</v>
      </c>
      <c r="AD595" s="23"/>
      <c r="AE595" s="23" t="s">
        <v>1339</v>
      </c>
      <c r="AF595" s="23" t="s">
        <v>1340</v>
      </c>
      <c r="AG595" s="23"/>
      <c r="AH595" s="23" t="s">
        <v>4038</v>
      </c>
      <c r="AI595" s="23" t="s">
        <v>5563</v>
      </c>
      <c r="AJ595" s="23" t="s">
        <v>8770</v>
      </c>
      <c r="AK595" s="23" t="s">
        <v>8771</v>
      </c>
    </row>
    <row r="596" spans="1:37" s="22" customFormat="1" ht="20" customHeight="1" x14ac:dyDescent="0.3">
      <c r="A596" s="34"/>
      <c r="B596" s="34"/>
      <c r="C596" s="35">
        <v>57526</v>
      </c>
      <c r="D596" s="32" t="s">
        <v>4038</v>
      </c>
      <c r="E596" s="23" t="s">
        <v>8772</v>
      </c>
      <c r="F596" s="23" t="s">
        <v>5509</v>
      </c>
      <c r="G596" s="30" t="s">
        <v>407</v>
      </c>
      <c r="H596" s="23" t="s">
        <v>408</v>
      </c>
      <c r="I596" s="23" t="s">
        <v>244</v>
      </c>
      <c r="J596" s="23" t="s">
        <v>1300</v>
      </c>
      <c r="K596" s="23" t="s">
        <v>38</v>
      </c>
      <c r="L596" s="23" t="s">
        <v>409</v>
      </c>
      <c r="M596" s="23" t="s">
        <v>40</v>
      </c>
      <c r="N596" s="25">
        <v>59591700</v>
      </c>
      <c r="O596" s="25">
        <v>0</v>
      </c>
      <c r="P596" s="25">
        <v>59591700</v>
      </c>
      <c r="Q596" s="25">
        <v>50321880</v>
      </c>
      <c r="R596" s="30" t="s">
        <v>5510</v>
      </c>
      <c r="S596" s="23" t="s">
        <v>8773</v>
      </c>
      <c r="T596" s="23" t="s">
        <v>8774</v>
      </c>
      <c r="U596" s="23" t="s">
        <v>5513</v>
      </c>
      <c r="V596" s="23" t="s">
        <v>5514</v>
      </c>
      <c r="W596" s="23" t="s">
        <v>8775</v>
      </c>
      <c r="X596" s="23" t="s">
        <v>5516</v>
      </c>
      <c r="Y596" s="23" t="s">
        <v>5561</v>
      </c>
      <c r="Z596" s="23" t="s">
        <v>5562</v>
      </c>
      <c r="AA596" s="23" t="s">
        <v>2546</v>
      </c>
      <c r="AB596" s="21">
        <v>90726</v>
      </c>
      <c r="AC596" s="23" t="s">
        <v>2489</v>
      </c>
      <c r="AD596" s="23"/>
      <c r="AE596" s="23" t="s">
        <v>3466</v>
      </c>
      <c r="AF596" s="23" t="s">
        <v>3467</v>
      </c>
      <c r="AG596" s="23"/>
      <c r="AH596" s="23" t="s">
        <v>4038</v>
      </c>
      <c r="AI596" s="23" t="s">
        <v>5563</v>
      </c>
      <c r="AJ596" s="23" t="s">
        <v>8776</v>
      </c>
      <c r="AK596" s="23" t="s">
        <v>8777</v>
      </c>
    </row>
    <row r="597" spans="1:37" s="22" customFormat="1" ht="20" customHeight="1" x14ac:dyDescent="0.3">
      <c r="A597" s="34"/>
      <c r="B597" s="34"/>
      <c r="C597" s="35">
        <v>57626</v>
      </c>
      <c r="D597" s="32" t="s">
        <v>4038</v>
      </c>
      <c r="E597" s="23" t="s">
        <v>8778</v>
      </c>
      <c r="F597" s="23" t="s">
        <v>5509</v>
      </c>
      <c r="G597" s="30" t="s">
        <v>407</v>
      </c>
      <c r="H597" s="23" t="s">
        <v>408</v>
      </c>
      <c r="I597" s="23" t="s">
        <v>345</v>
      </c>
      <c r="J597" s="23" t="s">
        <v>347</v>
      </c>
      <c r="K597" s="23" t="s">
        <v>38</v>
      </c>
      <c r="L597" s="23" t="s">
        <v>409</v>
      </c>
      <c r="M597" s="23" t="s">
        <v>40</v>
      </c>
      <c r="N597" s="25">
        <v>99319500</v>
      </c>
      <c r="O597" s="25">
        <v>0</v>
      </c>
      <c r="P597" s="25">
        <v>99319500</v>
      </c>
      <c r="Q597" s="25">
        <v>83869800</v>
      </c>
      <c r="R597" s="30" t="s">
        <v>5510</v>
      </c>
      <c r="S597" s="23" t="s">
        <v>8779</v>
      </c>
      <c r="T597" s="23" t="s">
        <v>8780</v>
      </c>
      <c r="U597" s="23" t="s">
        <v>5513</v>
      </c>
      <c r="V597" s="23" t="s">
        <v>5514</v>
      </c>
      <c r="W597" s="23" t="s">
        <v>8781</v>
      </c>
      <c r="X597" s="23" t="s">
        <v>5516</v>
      </c>
      <c r="Y597" s="23" t="s">
        <v>5561</v>
      </c>
      <c r="Z597" s="23" t="s">
        <v>5562</v>
      </c>
      <c r="AA597" s="23" t="s">
        <v>3485</v>
      </c>
      <c r="AB597" s="21">
        <v>91726</v>
      </c>
      <c r="AC597" s="23" t="s">
        <v>1985</v>
      </c>
      <c r="AD597" s="23" t="s">
        <v>2370</v>
      </c>
      <c r="AE597" s="23" t="s">
        <v>3486</v>
      </c>
      <c r="AF597" s="23" t="s">
        <v>3487</v>
      </c>
      <c r="AG597" s="23"/>
      <c r="AH597" s="23" t="s">
        <v>4038</v>
      </c>
      <c r="AI597" s="23" t="s">
        <v>5563</v>
      </c>
      <c r="AJ597" s="23" t="s">
        <v>8782</v>
      </c>
      <c r="AK597" s="23" t="s">
        <v>8783</v>
      </c>
    </row>
    <row r="598" spans="1:37" s="22" customFormat="1" ht="20" customHeight="1" x14ac:dyDescent="0.3">
      <c r="A598" s="34"/>
      <c r="B598" s="34"/>
      <c r="C598" s="35">
        <v>57726</v>
      </c>
      <c r="D598" s="32" t="s">
        <v>4098</v>
      </c>
      <c r="E598" s="23" t="s">
        <v>8784</v>
      </c>
      <c r="F598" s="23" t="s">
        <v>5509</v>
      </c>
      <c r="G598" s="30" t="s">
        <v>407</v>
      </c>
      <c r="H598" s="23" t="s">
        <v>408</v>
      </c>
      <c r="I598" s="23" t="s">
        <v>216</v>
      </c>
      <c r="J598" s="23" t="s">
        <v>218</v>
      </c>
      <c r="K598" s="23" t="s">
        <v>38</v>
      </c>
      <c r="L598" s="23" t="s">
        <v>409</v>
      </c>
      <c r="M598" s="23" t="s">
        <v>40</v>
      </c>
      <c r="N598" s="25">
        <v>39727800</v>
      </c>
      <c r="O598" s="25">
        <v>0</v>
      </c>
      <c r="P598" s="25">
        <v>39727800</v>
      </c>
      <c r="Q598" s="25">
        <v>33695060</v>
      </c>
      <c r="R598" s="30" t="s">
        <v>5510</v>
      </c>
      <c r="S598" s="23" t="s">
        <v>8785</v>
      </c>
      <c r="T598" s="23" t="s">
        <v>8786</v>
      </c>
      <c r="U598" s="23" t="s">
        <v>5513</v>
      </c>
      <c r="V598" s="23" t="s">
        <v>5514</v>
      </c>
      <c r="W598" s="23" t="s">
        <v>8787</v>
      </c>
      <c r="X598" s="23" t="s">
        <v>5516</v>
      </c>
      <c r="Y598" s="23" t="s">
        <v>5695</v>
      </c>
      <c r="Z598" s="23" t="s">
        <v>5696</v>
      </c>
      <c r="AA598" s="23" t="s">
        <v>2438</v>
      </c>
      <c r="AB598" s="21">
        <v>56026</v>
      </c>
      <c r="AC598" s="23" t="s">
        <v>2439</v>
      </c>
      <c r="AD598" s="23"/>
      <c r="AE598" s="23" t="s">
        <v>2440</v>
      </c>
      <c r="AF598" s="23" t="s">
        <v>2441</v>
      </c>
      <c r="AG598" s="23"/>
      <c r="AH598" s="23" t="s">
        <v>4098</v>
      </c>
      <c r="AI598" s="23" t="s">
        <v>5602</v>
      </c>
      <c r="AJ598" s="23" t="s">
        <v>8788</v>
      </c>
      <c r="AK598" s="23" t="s">
        <v>2437</v>
      </c>
    </row>
    <row r="599" spans="1:37" s="22" customFormat="1" ht="20" customHeight="1" x14ac:dyDescent="0.3">
      <c r="A599" s="34"/>
      <c r="B599" s="34"/>
      <c r="C599" s="35">
        <v>57826</v>
      </c>
      <c r="D599" s="32" t="s">
        <v>4098</v>
      </c>
      <c r="E599" s="23" t="s">
        <v>8789</v>
      </c>
      <c r="F599" s="23" t="s">
        <v>5509</v>
      </c>
      <c r="G599" s="30" t="s">
        <v>407</v>
      </c>
      <c r="H599" s="23" t="s">
        <v>408</v>
      </c>
      <c r="I599" s="23" t="s">
        <v>216</v>
      </c>
      <c r="J599" s="23" t="s">
        <v>218</v>
      </c>
      <c r="K599" s="23" t="s">
        <v>38</v>
      </c>
      <c r="L599" s="23" t="s">
        <v>409</v>
      </c>
      <c r="M599" s="23" t="s">
        <v>40</v>
      </c>
      <c r="N599" s="25">
        <v>124149375</v>
      </c>
      <c r="O599" s="25">
        <v>0</v>
      </c>
      <c r="P599" s="25">
        <v>124149375</v>
      </c>
      <c r="Q599" s="25">
        <v>104837250</v>
      </c>
      <c r="R599" s="30" t="s">
        <v>5510</v>
      </c>
      <c r="S599" s="23" t="s">
        <v>8790</v>
      </c>
      <c r="T599" s="23" t="s">
        <v>8791</v>
      </c>
      <c r="U599" s="23" t="s">
        <v>5513</v>
      </c>
      <c r="V599" s="23" t="s">
        <v>5882</v>
      </c>
      <c r="W599" s="23" t="s">
        <v>8792</v>
      </c>
      <c r="X599" s="23" t="s">
        <v>5516</v>
      </c>
      <c r="Y599" s="23" t="s">
        <v>5517</v>
      </c>
      <c r="Z599" s="23" t="s">
        <v>5518</v>
      </c>
      <c r="AA599" s="23" t="s">
        <v>2172</v>
      </c>
      <c r="AB599" s="21">
        <v>48326</v>
      </c>
      <c r="AC599" s="23" t="s">
        <v>2173</v>
      </c>
      <c r="AD599" s="23"/>
      <c r="AE599" s="23" t="s">
        <v>2174</v>
      </c>
      <c r="AF599" s="23" t="s">
        <v>2175</v>
      </c>
      <c r="AG599" s="23"/>
      <c r="AH599" s="23" t="s">
        <v>4098</v>
      </c>
      <c r="AI599" s="23" t="s">
        <v>5602</v>
      </c>
      <c r="AJ599" s="23" t="s">
        <v>8793</v>
      </c>
      <c r="AK599" s="23" t="s">
        <v>2171</v>
      </c>
    </row>
    <row r="600" spans="1:37" s="22" customFormat="1" ht="20" customHeight="1" x14ac:dyDescent="0.3">
      <c r="A600" s="34"/>
      <c r="B600" s="34"/>
      <c r="C600" s="35">
        <v>57926</v>
      </c>
      <c r="D600" s="32" t="s">
        <v>4098</v>
      </c>
      <c r="E600" s="23" t="s">
        <v>8794</v>
      </c>
      <c r="F600" s="23" t="s">
        <v>5509</v>
      </c>
      <c r="G600" s="30" t="s">
        <v>407</v>
      </c>
      <c r="H600" s="23" t="s">
        <v>408</v>
      </c>
      <c r="I600" s="23" t="s">
        <v>244</v>
      </c>
      <c r="J600" s="23" t="s">
        <v>1300</v>
      </c>
      <c r="K600" s="23" t="s">
        <v>38</v>
      </c>
      <c r="L600" s="23" t="s">
        <v>409</v>
      </c>
      <c r="M600" s="23" t="s">
        <v>40</v>
      </c>
      <c r="N600" s="25">
        <v>54619950</v>
      </c>
      <c r="O600" s="25">
        <v>0</v>
      </c>
      <c r="P600" s="25">
        <v>54619950</v>
      </c>
      <c r="Q600" s="25">
        <v>49157955</v>
      </c>
      <c r="R600" s="30" t="s">
        <v>5510</v>
      </c>
      <c r="S600" s="23" t="s">
        <v>8795</v>
      </c>
      <c r="T600" s="23" t="s">
        <v>8796</v>
      </c>
      <c r="U600" s="23" t="s">
        <v>5513</v>
      </c>
      <c r="V600" s="23" t="s">
        <v>5514</v>
      </c>
      <c r="W600" s="23" t="s">
        <v>8797</v>
      </c>
      <c r="X600" s="23" t="s">
        <v>5516</v>
      </c>
      <c r="Y600" s="23" t="s">
        <v>6108</v>
      </c>
      <c r="Z600" s="23" t="s">
        <v>6109</v>
      </c>
      <c r="AA600" s="23" t="s">
        <v>3119</v>
      </c>
      <c r="AB600" s="21">
        <v>78326</v>
      </c>
      <c r="AC600" s="23" t="s">
        <v>2503</v>
      </c>
      <c r="AD600" s="23"/>
      <c r="AE600" s="23" t="s">
        <v>3120</v>
      </c>
      <c r="AF600" s="23" t="s">
        <v>3121</v>
      </c>
      <c r="AG600" s="23"/>
      <c r="AH600" s="23" t="s">
        <v>4098</v>
      </c>
      <c r="AI600" s="23" t="s">
        <v>5602</v>
      </c>
      <c r="AJ600" s="23" t="s">
        <v>8798</v>
      </c>
      <c r="AK600" s="23" t="s">
        <v>8799</v>
      </c>
    </row>
    <row r="601" spans="1:37" s="22" customFormat="1" ht="20" customHeight="1" x14ac:dyDescent="0.3">
      <c r="A601" s="34"/>
      <c r="B601" s="34"/>
      <c r="C601" s="35">
        <v>58026</v>
      </c>
      <c r="D601" s="32" t="s">
        <v>4098</v>
      </c>
      <c r="E601" s="23" t="s">
        <v>8800</v>
      </c>
      <c r="F601" s="23" t="s">
        <v>5509</v>
      </c>
      <c r="G601" s="30" t="s">
        <v>407</v>
      </c>
      <c r="H601" s="23" t="s">
        <v>408</v>
      </c>
      <c r="I601" s="23" t="s">
        <v>244</v>
      </c>
      <c r="J601" s="23" t="s">
        <v>1300</v>
      </c>
      <c r="K601" s="23" t="s">
        <v>38</v>
      </c>
      <c r="L601" s="23" t="s">
        <v>409</v>
      </c>
      <c r="M601" s="23" t="s">
        <v>40</v>
      </c>
      <c r="N601" s="25">
        <v>72834300</v>
      </c>
      <c r="O601" s="25">
        <v>0</v>
      </c>
      <c r="P601" s="25">
        <v>72834300</v>
      </c>
      <c r="Q601" s="25">
        <v>63564480</v>
      </c>
      <c r="R601" s="30" t="s">
        <v>5510</v>
      </c>
      <c r="S601" s="23" t="s">
        <v>8801</v>
      </c>
      <c r="T601" s="23" t="s">
        <v>8802</v>
      </c>
      <c r="U601" s="23" t="s">
        <v>5513</v>
      </c>
      <c r="V601" s="23" t="s">
        <v>5514</v>
      </c>
      <c r="W601" s="23" t="s">
        <v>8803</v>
      </c>
      <c r="X601" s="23" t="s">
        <v>5516</v>
      </c>
      <c r="Y601" s="23" t="s">
        <v>5561</v>
      </c>
      <c r="Z601" s="23" t="s">
        <v>5562</v>
      </c>
      <c r="AA601" s="23" t="s">
        <v>3922</v>
      </c>
      <c r="AB601" s="21">
        <v>108626</v>
      </c>
      <c r="AC601" s="23" t="s">
        <v>3923</v>
      </c>
      <c r="AD601" s="23"/>
      <c r="AE601" s="23" t="s">
        <v>3924</v>
      </c>
      <c r="AF601" s="23" t="s">
        <v>3925</v>
      </c>
      <c r="AG601" s="23"/>
      <c r="AH601" s="23" t="s">
        <v>4098</v>
      </c>
      <c r="AI601" s="23" t="s">
        <v>5602</v>
      </c>
      <c r="AJ601" s="23" t="s">
        <v>8804</v>
      </c>
      <c r="AK601" s="23" t="s">
        <v>3921</v>
      </c>
    </row>
    <row r="602" spans="1:37" s="22" customFormat="1" ht="20" customHeight="1" x14ac:dyDescent="0.3">
      <c r="A602" s="34"/>
      <c r="B602" s="34"/>
      <c r="C602" s="35">
        <v>58126</v>
      </c>
      <c r="D602" s="32" t="s">
        <v>4098</v>
      </c>
      <c r="E602" s="23" t="s">
        <v>8805</v>
      </c>
      <c r="F602" s="23" t="s">
        <v>5509</v>
      </c>
      <c r="G602" s="30" t="s">
        <v>407</v>
      </c>
      <c r="H602" s="23" t="s">
        <v>408</v>
      </c>
      <c r="I602" s="23" t="s">
        <v>326</v>
      </c>
      <c r="J602" s="23" t="s">
        <v>1600</v>
      </c>
      <c r="K602" s="23" t="s">
        <v>38</v>
      </c>
      <c r="L602" s="23" t="s">
        <v>409</v>
      </c>
      <c r="M602" s="23" t="s">
        <v>40</v>
      </c>
      <c r="N602" s="25">
        <v>99319500</v>
      </c>
      <c r="O602" s="25">
        <v>0</v>
      </c>
      <c r="P602" s="25">
        <v>99319500</v>
      </c>
      <c r="Q602" s="25">
        <v>84237650</v>
      </c>
      <c r="R602" s="30" t="s">
        <v>5510</v>
      </c>
      <c r="S602" s="23" t="s">
        <v>8806</v>
      </c>
      <c r="T602" s="23" t="s">
        <v>8807</v>
      </c>
      <c r="U602" s="23" t="s">
        <v>5513</v>
      </c>
      <c r="V602" s="23" t="s">
        <v>5514</v>
      </c>
      <c r="W602" s="23" t="s">
        <v>8808</v>
      </c>
      <c r="X602" s="23" t="s">
        <v>5516</v>
      </c>
      <c r="Y602" s="23" t="s">
        <v>5561</v>
      </c>
      <c r="Z602" s="23" t="s">
        <v>5562</v>
      </c>
      <c r="AA602" s="23" t="s">
        <v>3326</v>
      </c>
      <c r="AB602" s="21">
        <v>86126</v>
      </c>
      <c r="AC602" s="23" t="s">
        <v>2506</v>
      </c>
      <c r="AD602" s="23"/>
      <c r="AE602" s="23" t="s">
        <v>3327</v>
      </c>
      <c r="AF602" s="23" t="s">
        <v>3328</v>
      </c>
      <c r="AG602" s="23"/>
      <c r="AH602" s="23" t="s">
        <v>4098</v>
      </c>
      <c r="AI602" s="23" t="s">
        <v>5602</v>
      </c>
      <c r="AJ602" s="23" t="s">
        <v>8809</v>
      </c>
      <c r="AK602" s="23" t="s">
        <v>3325</v>
      </c>
    </row>
    <row r="603" spans="1:37" s="22" customFormat="1" ht="20" customHeight="1" x14ac:dyDescent="0.3">
      <c r="A603" s="34"/>
      <c r="B603" s="34"/>
      <c r="C603" s="35">
        <v>58226</v>
      </c>
      <c r="D603" s="32" t="s">
        <v>4098</v>
      </c>
      <c r="E603" s="23" t="s">
        <v>8810</v>
      </c>
      <c r="F603" s="23" t="s">
        <v>5509</v>
      </c>
      <c r="G603" s="30" t="s">
        <v>407</v>
      </c>
      <c r="H603" s="23" t="s">
        <v>408</v>
      </c>
      <c r="I603" s="23" t="s">
        <v>308</v>
      </c>
      <c r="J603" s="23" t="s">
        <v>310</v>
      </c>
      <c r="K603" s="23" t="s">
        <v>38</v>
      </c>
      <c r="L603" s="23" t="s">
        <v>409</v>
      </c>
      <c r="M603" s="23" t="s">
        <v>40</v>
      </c>
      <c r="N603" s="25">
        <v>99319500</v>
      </c>
      <c r="O603" s="25">
        <v>0</v>
      </c>
      <c r="P603" s="25">
        <v>99319500</v>
      </c>
      <c r="Q603" s="25">
        <v>96008850</v>
      </c>
      <c r="R603" s="30" t="s">
        <v>5510</v>
      </c>
      <c r="S603" s="23" t="s">
        <v>8811</v>
      </c>
      <c r="T603" s="23" t="s">
        <v>8812</v>
      </c>
      <c r="U603" s="23" t="s">
        <v>5513</v>
      </c>
      <c r="V603" s="23" t="s">
        <v>5514</v>
      </c>
      <c r="W603" s="23" t="s">
        <v>8813</v>
      </c>
      <c r="X603" s="23" t="s">
        <v>5516</v>
      </c>
      <c r="Y603" s="23" t="s">
        <v>5754</v>
      </c>
      <c r="Z603" s="23" t="s">
        <v>5755</v>
      </c>
      <c r="AA603" s="23" t="s">
        <v>1288</v>
      </c>
      <c r="AB603" s="21">
        <v>22526</v>
      </c>
      <c r="AC603" s="23" t="s">
        <v>1289</v>
      </c>
      <c r="AD603" s="23" t="s">
        <v>8814</v>
      </c>
      <c r="AE603" s="23" t="s">
        <v>1291</v>
      </c>
      <c r="AF603" s="23" t="s">
        <v>1292</v>
      </c>
      <c r="AG603" s="23"/>
      <c r="AH603" s="23" t="s">
        <v>4098</v>
      </c>
      <c r="AI603" s="23" t="s">
        <v>5602</v>
      </c>
      <c r="AJ603" s="23" t="s">
        <v>8815</v>
      </c>
      <c r="AK603" s="23" t="s">
        <v>1287</v>
      </c>
    </row>
    <row r="604" spans="1:37" s="22" customFormat="1" ht="20" customHeight="1" x14ac:dyDescent="0.3">
      <c r="A604" s="34"/>
      <c r="B604" s="34"/>
      <c r="C604" s="35">
        <v>58326</v>
      </c>
      <c r="D604" s="32" t="s">
        <v>4098</v>
      </c>
      <c r="E604" s="23" t="s">
        <v>8816</v>
      </c>
      <c r="F604" s="23" t="s">
        <v>5509</v>
      </c>
      <c r="G604" s="30" t="s">
        <v>407</v>
      </c>
      <c r="H604" s="23" t="s">
        <v>408</v>
      </c>
      <c r="I604" s="23" t="s">
        <v>368</v>
      </c>
      <c r="J604" s="23" t="s">
        <v>370</v>
      </c>
      <c r="K604" s="23" t="s">
        <v>38</v>
      </c>
      <c r="L604" s="23" t="s">
        <v>409</v>
      </c>
      <c r="M604" s="23" t="s">
        <v>40</v>
      </c>
      <c r="N604" s="25">
        <v>84973350</v>
      </c>
      <c r="O604" s="25">
        <v>0</v>
      </c>
      <c r="P604" s="25">
        <v>84973350</v>
      </c>
      <c r="Q604" s="25">
        <v>74416055</v>
      </c>
      <c r="R604" s="30" t="s">
        <v>5510</v>
      </c>
      <c r="S604" s="23" t="s">
        <v>8817</v>
      </c>
      <c r="T604" s="23" t="s">
        <v>8818</v>
      </c>
      <c r="U604" s="23" t="s">
        <v>5513</v>
      </c>
      <c r="V604" s="23" t="s">
        <v>5514</v>
      </c>
      <c r="W604" s="23" t="s">
        <v>8819</v>
      </c>
      <c r="X604" s="23" t="s">
        <v>5516</v>
      </c>
      <c r="Y604" s="23" t="s">
        <v>5561</v>
      </c>
      <c r="Z604" s="23" t="s">
        <v>5562</v>
      </c>
      <c r="AA604" s="23" t="s">
        <v>2041</v>
      </c>
      <c r="AB604" s="21">
        <v>62026</v>
      </c>
      <c r="AC604" s="23" t="s">
        <v>2619</v>
      </c>
      <c r="AD604" s="23"/>
      <c r="AE604" s="23" t="s">
        <v>2620</v>
      </c>
      <c r="AF604" s="23" t="s">
        <v>2621</v>
      </c>
      <c r="AG604" s="23"/>
      <c r="AH604" s="23" t="s">
        <v>4098</v>
      </c>
      <c r="AI604" s="23" t="s">
        <v>5602</v>
      </c>
      <c r="AJ604" s="23" t="s">
        <v>8820</v>
      </c>
      <c r="AK604" s="23" t="s">
        <v>2618</v>
      </c>
    </row>
    <row r="605" spans="1:37" s="22" customFormat="1" ht="20" customHeight="1" x14ac:dyDescent="0.3">
      <c r="A605" s="34"/>
      <c r="B605" s="34"/>
      <c r="C605" s="35">
        <v>58426</v>
      </c>
      <c r="D605" s="32" t="s">
        <v>4098</v>
      </c>
      <c r="E605" s="23" t="s">
        <v>8821</v>
      </c>
      <c r="F605" s="23" t="s">
        <v>5509</v>
      </c>
      <c r="G605" s="30" t="s">
        <v>407</v>
      </c>
      <c r="H605" s="23" t="s">
        <v>408</v>
      </c>
      <c r="I605" s="23" t="s">
        <v>236</v>
      </c>
      <c r="J605" s="23" t="s">
        <v>238</v>
      </c>
      <c r="K605" s="23" t="s">
        <v>38</v>
      </c>
      <c r="L605" s="23" t="s">
        <v>409</v>
      </c>
      <c r="M605" s="23" t="s">
        <v>40</v>
      </c>
      <c r="N605" s="25">
        <v>753113371</v>
      </c>
      <c r="O605" s="25">
        <v>0</v>
      </c>
      <c r="P605" s="25">
        <v>753113371</v>
      </c>
      <c r="Q605" s="25">
        <v>451868023</v>
      </c>
      <c r="R605" s="30" t="s">
        <v>5879</v>
      </c>
      <c r="S605" s="23" t="s">
        <v>8822</v>
      </c>
      <c r="T605" s="23" t="s">
        <v>8823</v>
      </c>
      <c r="U605" s="23" t="s">
        <v>5513</v>
      </c>
      <c r="V605" s="23" t="s">
        <v>5882</v>
      </c>
      <c r="W605" s="23" t="s">
        <v>8824</v>
      </c>
      <c r="X605" s="23" t="s">
        <v>5516</v>
      </c>
      <c r="Y605" s="23" t="s">
        <v>6380</v>
      </c>
      <c r="Z605" s="23" t="s">
        <v>6381</v>
      </c>
      <c r="AA605" s="23" t="s">
        <v>2328</v>
      </c>
      <c r="AB605" s="21">
        <v>114226</v>
      </c>
      <c r="AC605" s="23" t="s">
        <v>4100</v>
      </c>
      <c r="AD605" s="23" t="s">
        <v>2557</v>
      </c>
      <c r="AE605" s="23" t="s">
        <v>4101</v>
      </c>
      <c r="AF605" s="23" t="s">
        <v>4102</v>
      </c>
      <c r="AG605" s="23"/>
      <c r="AH605" s="23" t="s">
        <v>6641</v>
      </c>
      <c r="AI605" s="23" t="s">
        <v>6642</v>
      </c>
      <c r="AJ605" s="23" t="s">
        <v>8825</v>
      </c>
      <c r="AK605" s="23" t="s">
        <v>4099</v>
      </c>
    </row>
    <row r="606" spans="1:37" s="22" customFormat="1" ht="20" customHeight="1" x14ac:dyDescent="0.3">
      <c r="A606" s="34"/>
      <c r="B606" s="34"/>
      <c r="C606" s="35">
        <v>58526</v>
      </c>
      <c r="D606" s="32" t="s">
        <v>4098</v>
      </c>
      <c r="E606" s="23" t="s">
        <v>8826</v>
      </c>
      <c r="F606" s="23" t="s">
        <v>5509</v>
      </c>
      <c r="G606" s="30" t="s">
        <v>407</v>
      </c>
      <c r="H606" s="23" t="s">
        <v>408</v>
      </c>
      <c r="I606" s="23" t="s">
        <v>242</v>
      </c>
      <c r="J606" s="23" t="s">
        <v>243</v>
      </c>
      <c r="K606" s="23" t="s">
        <v>38</v>
      </c>
      <c r="L606" s="23" t="s">
        <v>409</v>
      </c>
      <c r="M606" s="23" t="s">
        <v>40</v>
      </c>
      <c r="N606" s="25">
        <v>223238069</v>
      </c>
      <c r="O606" s="25">
        <v>0</v>
      </c>
      <c r="P606" s="25">
        <v>223238069</v>
      </c>
      <c r="Q606" s="25">
        <v>0</v>
      </c>
      <c r="R606" s="30" t="s">
        <v>5879</v>
      </c>
      <c r="S606" s="23" t="s">
        <v>6377</v>
      </c>
      <c r="T606" s="23" t="s">
        <v>6378</v>
      </c>
      <c r="U606" s="23" t="s">
        <v>5513</v>
      </c>
      <c r="V606" s="23" t="s">
        <v>5882</v>
      </c>
      <c r="W606" s="23" t="s">
        <v>8827</v>
      </c>
      <c r="X606" s="23" t="s">
        <v>5516</v>
      </c>
      <c r="Y606" s="23" t="s">
        <v>6380</v>
      </c>
      <c r="Z606" s="23" t="s">
        <v>6381</v>
      </c>
      <c r="AA606" s="23" t="s">
        <v>2877</v>
      </c>
      <c r="AB606" s="21">
        <v>114326</v>
      </c>
      <c r="AC606" s="23" t="s">
        <v>4104</v>
      </c>
      <c r="AD606" s="23" t="s">
        <v>8828</v>
      </c>
      <c r="AE606" s="23" t="s">
        <v>4105</v>
      </c>
      <c r="AF606" s="23"/>
      <c r="AG606" s="23"/>
      <c r="AH606" s="23" t="s">
        <v>6641</v>
      </c>
      <c r="AI606" s="23" t="s">
        <v>6156</v>
      </c>
      <c r="AJ606" s="23" t="s">
        <v>8829</v>
      </c>
      <c r="AK606" s="23" t="s">
        <v>4103</v>
      </c>
    </row>
    <row r="607" spans="1:37" s="22" customFormat="1" ht="20" customHeight="1" x14ac:dyDescent="0.3">
      <c r="A607" s="34"/>
      <c r="B607" s="34"/>
      <c r="C607" s="35">
        <v>58626</v>
      </c>
      <c r="D607" s="32" t="s">
        <v>4106</v>
      </c>
      <c r="E607" s="23" t="s">
        <v>8830</v>
      </c>
      <c r="F607" s="23" t="s">
        <v>5509</v>
      </c>
      <c r="G607" s="30" t="s">
        <v>407</v>
      </c>
      <c r="H607" s="23" t="s">
        <v>408</v>
      </c>
      <c r="I607" s="23" t="s">
        <v>308</v>
      </c>
      <c r="J607" s="23" t="s">
        <v>310</v>
      </c>
      <c r="K607" s="23" t="s">
        <v>38</v>
      </c>
      <c r="L607" s="23" t="s">
        <v>409</v>
      </c>
      <c r="M607" s="23" t="s">
        <v>40</v>
      </c>
      <c r="N607" s="25">
        <v>39727800</v>
      </c>
      <c r="O607" s="25">
        <v>-1986390</v>
      </c>
      <c r="P607" s="25">
        <v>37741410</v>
      </c>
      <c r="Q607" s="25">
        <v>33106500</v>
      </c>
      <c r="R607" s="30" t="s">
        <v>5510</v>
      </c>
      <c r="S607" s="23" t="s">
        <v>8831</v>
      </c>
      <c r="T607" s="23" t="s">
        <v>8832</v>
      </c>
      <c r="U607" s="23" t="s">
        <v>5513</v>
      </c>
      <c r="V607" s="23" t="s">
        <v>5514</v>
      </c>
      <c r="W607" s="23" t="s">
        <v>8833</v>
      </c>
      <c r="X607" s="23" t="s">
        <v>5516</v>
      </c>
      <c r="Y607" s="23" t="s">
        <v>5570</v>
      </c>
      <c r="Z607" s="23" t="s">
        <v>5571</v>
      </c>
      <c r="AA607" s="23" t="s">
        <v>501</v>
      </c>
      <c r="AB607" s="21">
        <v>22726</v>
      </c>
      <c r="AC607" s="23" t="s">
        <v>1297</v>
      </c>
      <c r="AD607" s="23"/>
      <c r="AE607" s="23" t="s">
        <v>1298</v>
      </c>
      <c r="AF607" s="23" t="s">
        <v>1299</v>
      </c>
      <c r="AG607" s="23"/>
      <c r="AH607" s="23" t="s">
        <v>4106</v>
      </c>
      <c r="AI607" s="23" t="s">
        <v>5602</v>
      </c>
      <c r="AJ607" s="23" t="s">
        <v>8834</v>
      </c>
      <c r="AK607" s="23" t="s">
        <v>8835</v>
      </c>
    </row>
    <row r="608" spans="1:37" s="22" customFormat="1" ht="20" customHeight="1" x14ac:dyDescent="0.3">
      <c r="A608" s="34"/>
      <c r="B608" s="34"/>
      <c r="C608" s="35">
        <v>58726</v>
      </c>
      <c r="D608" s="32" t="s">
        <v>4106</v>
      </c>
      <c r="E608" s="23" t="s">
        <v>8836</v>
      </c>
      <c r="F608" s="23" t="s">
        <v>5509</v>
      </c>
      <c r="G608" s="30" t="s">
        <v>407</v>
      </c>
      <c r="H608" s="23" t="s">
        <v>408</v>
      </c>
      <c r="I608" s="23" t="s">
        <v>236</v>
      </c>
      <c r="J608" s="23" t="s">
        <v>238</v>
      </c>
      <c r="K608" s="23" t="s">
        <v>38</v>
      </c>
      <c r="L608" s="23" t="s">
        <v>409</v>
      </c>
      <c r="M608" s="23" t="s">
        <v>40</v>
      </c>
      <c r="N608" s="25">
        <v>161854000</v>
      </c>
      <c r="O608" s="25">
        <v>0</v>
      </c>
      <c r="P608" s="25">
        <v>161854000</v>
      </c>
      <c r="Q608" s="25">
        <v>143001687</v>
      </c>
      <c r="R608" s="30" t="s">
        <v>5510</v>
      </c>
      <c r="S608" s="23" t="s">
        <v>8837</v>
      </c>
      <c r="T608" s="23" t="s">
        <v>8838</v>
      </c>
      <c r="U608" s="23" t="s">
        <v>5513</v>
      </c>
      <c r="V608" s="23" t="s">
        <v>5514</v>
      </c>
      <c r="W608" s="23" t="s">
        <v>8839</v>
      </c>
      <c r="X608" s="23" t="s">
        <v>5516</v>
      </c>
      <c r="Y608" s="23" t="s">
        <v>5561</v>
      </c>
      <c r="Z608" s="23" t="s">
        <v>5562</v>
      </c>
      <c r="AA608" s="23" t="s">
        <v>2583</v>
      </c>
      <c r="AB608" s="21">
        <v>61126</v>
      </c>
      <c r="AC608" s="23" t="s">
        <v>2508</v>
      </c>
      <c r="AD608" s="23"/>
      <c r="AE608" s="23" t="s">
        <v>2584</v>
      </c>
      <c r="AF608" s="23" t="s">
        <v>2585</v>
      </c>
      <c r="AG608" s="23"/>
      <c r="AH608" s="23" t="s">
        <v>4038</v>
      </c>
      <c r="AI608" s="23" t="s">
        <v>5563</v>
      </c>
      <c r="AJ608" s="23" t="s">
        <v>8840</v>
      </c>
      <c r="AK608" s="23" t="s">
        <v>8841</v>
      </c>
    </row>
    <row r="609" spans="1:37" s="22" customFormat="1" ht="20" customHeight="1" x14ac:dyDescent="0.3">
      <c r="A609" s="34"/>
      <c r="B609" s="34"/>
      <c r="C609" s="35">
        <v>58826</v>
      </c>
      <c r="D609" s="32" t="s">
        <v>4106</v>
      </c>
      <c r="E609" s="23" t="s">
        <v>8842</v>
      </c>
      <c r="F609" s="23" t="s">
        <v>5509</v>
      </c>
      <c r="G609" s="30" t="s">
        <v>407</v>
      </c>
      <c r="H609" s="23" t="s">
        <v>408</v>
      </c>
      <c r="I609" s="23" t="s">
        <v>326</v>
      </c>
      <c r="J609" s="23" t="s">
        <v>1600</v>
      </c>
      <c r="K609" s="23" t="s">
        <v>38</v>
      </c>
      <c r="L609" s="23" t="s">
        <v>409</v>
      </c>
      <c r="M609" s="23" t="s">
        <v>40</v>
      </c>
      <c r="N609" s="25">
        <v>89387550</v>
      </c>
      <c r="O609" s="25">
        <v>0</v>
      </c>
      <c r="P609" s="25">
        <v>89387550</v>
      </c>
      <c r="Q609" s="25">
        <v>75482820</v>
      </c>
      <c r="R609" s="30" t="s">
        <v>5510</v>
      </c>
      <c r="S609" s="23" t="s">
        <v>8843</v>
      </c>
      <c r="T609" s="23" t="s">
        <v>8844</v>
      </c>
      <c r="U609" s="23" t="s">
        <v>5513</v>
      </c>
      <c r="V609" s="23" t="s">
        <v>5514</v>
      </c>
      <c r="W609" s="23" t="s">
        <v>8845</v>
      </c>
      <c r="X609" s="23" t="s">
        <v>5516</v>
      </c>
      <c r="Y609" s="23" t="s">
        <v>5561</v>
      </c>
      <c r="Z609" s="23" t="s">
        <v>5562</v>
      </c>
      <c r="AA609" s="23" t="s">
        <v>3383</v>
      </c>
      <c r="AB609" s="21">
        <v>87726</v>
      </c>
      <c r="AC609" s="23" t="s">
        <v>2512</v>
      </c>
      <c r="AD609" s="23"/>
      <c r="AE609" s="23" t="s">
        <v>3384</v>
      </c>
      <c r="AF609" s="23" t="s">
        <v>3385</v>
      </c>
      <c r="AG609" s="23"/>
      <c r="AH609" s="23" t="s">
        <v>4038</v>
      </c>
      <c r="AI609" s="23" t="s">
        <v>5563</v>
      </c>
      <c r="AJ609" s="23" t="s">
        <v>8846</v>
      </c>
      <c r="AK609" s="23" t="s">
        <v>8847</v>
      </c>
    </row>
    <row r="610" spans="1:37" s="22" customFormat="1" ht="20" customHeight="1" x14ac:dyDescent="0.3">
      <c r="A610" s="34"/>
      <c r="B610" s="34"/>
      <c r="C610" s="35">
        <v>58926</v>
      </c>
      <c r="D610" s="32" t="s">
        <v>4106</v>
      </c>
      <c r="E610" s="23" t="s">
        <v>8848</v>
      </c>
      <c r="F610" s="23" t="s">
        <v>5509</v>
      </c>
      <c r="G610" s="30" t="s">
        <v>407</v>
      </c>
      <c r="H610" s="23" t="s">
        <v>408</v>
      </c>
      <c r="I610" s="23" t="s">
        <v>236</v>
      </c>
      <c r="J610" s="23" t="s">
        <v>238</v>
      </c>
      <c r="K610" s="23" t="s">
        <v>38</v>
      </c>
      <c r="L610" s="23" t="s">
        <v>409</v>
      </c>
      <c r="M610" s="23" t="s">
        <v>40</v>
      </c>
      <c r="N610" s="25">
        <v>124149375</v>
      </c>
      <c r="O610" s="25">
        <v>0</v>
      </c>
      <c r="P610" s="25">
        <v>124149375</v>
      </c>
      <c r="Q610" s="25">
        <v>104837250</v>
      </c>
      <c r="R610" s="30" t="s">
        <v>5510</v>
      </c>
      <c r="S610" s="23" t="s">
        <v>8849</v>
      </c>
      <c r="T610" s="23" t="s">
        <v>8850</v>
      </c>
      <c r="U610" s="23" t="s">
        <v>5513</v>
      </c>
      <c r="V610" s="23" t="s">
        <v>5514</v>
      </c>
      <c r="W610" s="23" t="s">
        <v>8851</v>
      </c>
      <c r="X610" s="23" t="s">
        <v>5516</v>
      </c>
      <c r="Y610" s="23" t="s">
        <v>5517</v>
      </c>
      <c r="Z610" s="23" t="s">
        <v>5518</v>
      </c>
      <c r="AA610" s="23" t="s">
        <v>3295</v>
      </c>
      <c r="AB610" s="21">
        <v>85126</v>
      </c>
      <c r="AC610" s="23" t="s">
        <v>2516</v>
      </c>
      <c r="AD610" s="23"/>
      <c r="AE610" s="23" t="s">
        <v>3296</v>
      </c>
      <c r="AF610" s="23" t="s">
        <v>3297</v>
      </c>
      <c r="AG610" s="23"/>
      <c r="AH610" s="23" t="s">
        <v>4038</v>
      </c>
      <c r="AI610" s="23" t="s">
        <v>5563</v>
      </c>
      <c r="AJ610" s="23" t="s">
        <v>8852</v>
      </c>
      <c r="AK610" s="23" t="s">
        <v>8853</v>
      </c>
    </row>
    <row r="611" spans="1:37" s="22" customFormat="1" ht="20" customHeight="1" x14ac:dyDescent="0.3">
      <c r="A611" s="34"/>
      <c r="B611" s="34"/>
      <c r="C611" s="35">
        <v>59026</v>
      </c>
      <c r="D611" s="32" t="s">
        <v>4106</v>
      </c>
      <c r="E611" s="23" t="s">
        <v>8854</v>
      </c>
      <c r="F611" s="23" t="s">
        <v>5509</v>
      </c>
      <c r="G611" s="30" t="s">
        <v>407</v>
      </c>
      <c r="H611" s="23" t="s">
        <v>408</v>
      </c>
      <c r="I611" s="23" t="s">
        <v>236</v>
      </c>
      <c r="J611" s="23" t="s">
        <v>238</v>
      </c>
      <c r="K611" s="23" t="s">
        <v>38</v>
      </c>
      <c r="L611" s="23" t="s">
        <v>409</v>
      </c>
      <c r="M611" s="23" t="s">
        <v>40</v>
      </c>
      <c r="N611" s="25">
        <v>77027790</v>
      </c>
      <c r="O611" s="25">
        <v>0</v>
      </c>
      <c r="P611" s="25">
        <v>77027790</v>
      </c>
      <c r="Q611" s="25">
        <v>67757970</v>
      </c>
      <c r="R611" s="30" t="s">
        <v>5510</v>
      </c>
      <c r="S611" s="23" t="s">
        <v>8855</v>
      </c>
      <c r="T611" s="23" t="s">
        <v>8856</v>
      </c>
      <c r="U611" s="23" t="s">
        <v>5513</v>
      </c>
      <c r="V611" s="23" t="s">
        <v>5514</v>
      </c>
      <c r="W611" s="23" t="s">
        <v>8857</v>
      </c>
      <c r="X611" s="23" t="s">
        <v>5516</v>
      </c>
      <c r="Y611" s="23" t="s">
        <v>6380</v>
      </c>
      <c r="Z611" s="23" t="s">
        <v>6381</v>
      </c>
      <c r="AA611" s="23" t="s">
        <v>3185</v>
      </c>
      <c r="AB611" s="21">
        <v>80726</v>
      </c>
      <c r="AC611" s="23" t="s">
        <v>2520</v>
      </c>
      <c r="AD611" s="23"/>
      <c r="AE611" s="23" t="s">
        <v>3186</v>
      </c>
      <c r="AF611" s="23" t="s">
        <v>3187</v>
      </c>
      <c r="AG611" s="23"/>
      <c r="AH611" s="23" t="s">
        <v>4038</v>
      </c>
      <c r="AI611" s="23" t="s">
        <v>5563</v>
      </c>
      <c r="AJ611" s="23" t="s">
        <v>8858</v>
      </c>
      <c r="AK611" s="23" t="s">
        <v>8859</v>
      </c>
    </row>
    <row r="612" spans="1:37" s="22" customFormat="1" ht="20" customHeight="1" x14ac:dyDescent="0.3">
      <c r="A612" s="34"/>
      <c r="B612" s="34"/>
      <c r="C612" s="35">
        <v>59126</v>
      </c>
      <c r="D612" s="32" t="s">
        <v>4106</v>
      </c>
      <c r="E612" s="23" t="s">
        <v>8860</v>
      </c>
      <c r="F612" s="23" t="s">
        <v>5509</v>
      </c>
      <c r="G612" s="30" t="s">
        <v>407</v>
      </c>
      <c r="H612" s="23" t="s">
        <v>408</v>
      </c>
      <c r="I612" s="23" t="s">
        <v>248</v>
      </c>
      <c r="J612" s="23" t="s">
        <v>250</v>
      </c>
      <c r="K612" s="23" t="s">
        <v>38</v>
      </c>
      <c r="L612" s="23" t="s">
        <v>409</v>
      </c>
      <c r="M612" s="23" t="s">
        <v>40</v>
      </c>
      <c r="N612" s="25">
        <v>124149375</v>
      </c>
      <c r="O612" s="25">
        <v>0</v>
      </c>
      <c r="P612" s="25">
        <v>124149375</v>
      </c>
      <c r="Q612" s="25">
        <v>104837250</v>
      </c>
      <c r="R612" s="30" t="s">
        <v>5510</v>
      </c>
      <c r="S612" s="23" t="s">
        <v>8861</v>
      </c>
      <c r="T612" s="23" t="s">
        <v>8862</v>
      </c>
      <c r="U612" s="23" t="s">
        <v>5513</v>
      </c>
      <c r="V612" s="23" t="s">
        <v>5514</v>
      </c>
      <c r="W612" s="23" t="s">
        <v>8863</v>
      </c>
      <c r="X612" s="23" t="s">
        <v>5516</v>
      </c>
      <c r="Y612" s="23" t="s">
        <v>5768</v>
      </c>
      <c r="Z612" s="23" t="s">
        <v>5769</v>
      </c>
      <c r="AA612" s="23" t="s">
        <v>2071</v>
      </c>
      <c r="AB612" s="21">
        <v>45126</v>
      </c>
      <c r="AC612" s="23" t="s">
        <v>2072</v>
      </c>
      <c r="AD612" s="23"/>
      <c r="AE612" s="23" t="s">
        <v>2073</v>
      </c>
      <c r="AF612" s="23" t="s">
        <v>2074</v>
      </c>
      <c r="AG612" s="23"/>
      <c r="AH612" s="23" t="s">
        <v>4106</v>
      </c>
      <c r="AI612" s="23" t="s">
        <v>5602</v>
      </c>
      <c r="AJ612" s="23" t="s">
        <v>8864</v>
      </c>
      <c r="AK612" s="23" t="s">
        <v>2070</v>
      </c>
    </row>
    <row r="613" spans="1:37" s="22" customFormat="1" ht="20" customHeight="1" x14ac:dyDescent="0.3">
      <c r="A613" s="34"/>
      <c r="B613" s="34"/>
      <c r="C613" s="35">
        <v>59226</v>
      </c>
      <c r="D613" s="32" t="s">
        <v>4106</v>
      </c>
      <c r="E613" s="23" t="s">
        <v>8865</v>
      </c>
      <c r="F613" s="23" t="s">
        <v>5509</v>
      </c>
      <c r="G613" s="30" t="s">
        <v>407</v>
      </c>
      <c r="H613" s="23" t="s">
        <v>408</v>
      </c>
      <c r="I613" s="23" t="s">
        <v>236</v>
      </c>
      <c r="J613" s="23" t="s">
        <v>238</v>
      </c>
      <c r="K613" s="23" t="s">
        <v>38</v>
      </c>
      <c r="L613" s="23" t="s">
        <v>409</v>
      </c>
      <c r="M613" s="23" t="s">
        <v>40</v>
      </c>
      <c r="N613" s="25">
        <v>114548490</v>
      </c>
      <c r="O613" s="25">
        <v>0</v>
      </c>
      <c r="P613" s="25">
        <v>114548490</v>
      </c>
      <c r="Q613" s="25">
        <v>100643760</v>
      </c>
      <c r="R613" s="30" t="s">
        <v>5510</v>
      </c>
      <c r="S613" s="23" t="s">
        <v>8866</v>
      </c>
      <c r="T613" s="23" t="s">
        <v>8867</v>
      </c>
      <c r="U613" s="23" t="s">
        <v>5513</v>
      </c>
      <c r="V613" s="23" t="s">
        <v>5514</v>
      </c>
      <c r="W613" s="23" t="s">
        <v>8868</v>
      </c>
      <c r="X613" s="23" t="s">
        <v>5516</v>
      </c>
      <c r="Y613" s="23" t="s">
        <v>6040</v>
      </c>
      <c r="Z613" s="23" t="s">
        <v>6041</v>
      </c>
      <c r="AA613" s="23" t="s">
        <v>3300</v>
      </c>
      <c r="AB613" s="21">
        <v>85326</v>
      </c>
      <c r="AC613" s="23" t="s">
        <v>2524</v>
      </c>
      <c r="AD613" s="23"/>
      <c r="AE613" s="23" t="s">
        <v>3301</v>
      </c>
      <c r="AF613" s="23" t="s">
        <v>3302</v>
      </c>
      <c r="AG613" s="23"/>
      <c r="AH613" s="23" t="s">
        <v>4038</v>
      </c>
      <c r="AI613" s="23" t="s">
        <v>5563</v>
      </c>
      <c r="AJ613" s="23" t="s">
        <v>8869</v>
      </c>
      <c r="AK613" s="23" t="s">
        <v>8870</v>
      </c>
    </row>
    <row r="614" spans="1:37" s="22" customFormat="1" ht="20" customHeight="1" x14ac:dyDescent="0.3">
      <c r="A614" s="34"/>
      <c r="B614" s="34"/>
      <c r="C614" s="35">
        <v>59326</v>
      </c>
      <c r="D614" s="32" t="s">
        <v>4106</v>
      </c>
      <c r="E614" s="23" t="s">
        <v>8871</v>
      </c>
      <c r="F614" s="23" t="s">
        <v>5509</v>
      </c>
      <c r="G614" s="30" t="s">
        <v>407</v>
      </c>
      <c r="H614" s="23" t="s">
        <v>408</v>
      </c>
      <c r="I614" s="23" t="s">
        <v>265</v>
      </c>
      <c r="J614" s="23" t="s">
        <v>848</v>
      </c>
      <c r="K614" s="23" t="s">
        <v>38</v>
      </c>
      <c r="L614" s="23" t="s">
        <v>409</v>
      </c>
      <c r="M614" s="23" t="s">
        <v>40</v>
      </c>
      <c r="N614" s="25">
        <v>143645425</v>
      </c>
      <c r="O614" s="25">
        <v>-6069525</v>
      </c>
      <c r="P614" s="25">
        <v>137575900</v>
      </c>
      <c r="Q614" s="25">
        <v>121390500</v>
      </c>
      <c r="R614" s="30" t="s">
        <v>5510</v>
      </c>
      <c r="S614" s="23" t="s">
        <v>8872</v>
      </c>
      <c r="T614" s="23" t="s">
        <v>8873</v>
      </c>
      <c r="U614" s="23" t="s">
        <v>5513</v>
      </c>
      <c r="V614" s="23" t="s">
        <v>5514</v>
      </c>
      <c r="W614" s="23" t="s">
        <v>8874</v>
      </c>
      <c r="X614" s="23" t="s">
        <v>5516</v>
      </c>
      <c r="Y614" s="23" t="s">
        <v>5695</v>
      </c>
      <c r="Z614" s="23" t="s">
        <v>5696</v>
      </c>
      <c r="AA614" s="23" t="s">
        <v>3158</v>
      </c>
      <c r="AB614" s="21">
        <v>79626</v>
      </c>
      <c r="AC614" s="23" t="s">
        <v>2527</v>
      </c>
      <c r="AD614" s="23"/>
      <c r="AE614" s="23" t="s">
        <v>3159</v>
      </c>
      <c r="AF614" s="23" t="s">
        <v>3160</v>
      </c>
      <c r="AG614" s="23"/>
      <c r="AH614" s="23" t="s">
        <v>4106</v>
      </c>
      <c r="AI614" s="23" t="s">
        <v>5602</v>
      </c>
      <c r="AJ614" s="23" t="s">
        <v>8875</v>
      </c>
      <c r="AK614" s="23" t="s">
        <v>8876</v>
      </c>
    </row>
    <row r="615" spans="1:37" s="22" customFormat="1" ht="20" customHeight="1" x14ac:dyDescent="0.3">
      <c r="A615" s="34"/>
      <c r="B615" s="34"/>
      <c r="C615" s="35">
        <v>59426</v>
      </c>
      <c r="D615" s="32" t="s">
        <v>4106</v>
      </c>
      <c r="E615" s="23" t="s">
        <v>8877</v>
      </c>
      <c r="F615" s="23" t="s">
        <v>5509</v>
      </c>
      <c r="G615" s="30" t="s">
        <v>407</v>
      </c>
      <c r="H615" s="23" t="s">
        <v>408</v>
      </c>
      <c r="I615" s="23" t="s">
        <v>265</v>
      </c>
      <c r="J615" s="23" t="s">
        <v>848</v>
      </c>
      <c r="K615" s="23" t="s">
        <v>38</v>
      </c>
      <c r="L615" s="23" t="s">
        <v>409</v>
      </c>
      <c r="M615" s="23" t="s">
        <v>40</v>
      </c>
      <c r="N615" s="25">
        <v>78352050</v>
      </c>
      <c r="O615" s="25">
        <v>-3089940</v>
      </c>
      <c r="P615" s="25">
        <v>75262110</v>
      </c>
      <c r="Q615" s="25">
        <v>66213000</v>
      </c>
      <c r="R615" s="30" t="s">
        <v>5510</v>
      </c>
      <c r="S615" s="23" t="s">
        <v>8878</v>
      </c>
      <c r="T615" s="23" t="s">
        <v>8879</v>
      </c>
      <c r="U615" s="23" t="s">
        <v>5513</v>
      </c>
      <c r="V615" s="23" t="s">
        <v>5514</v>
      </c>
      <c r="W615" s="23" t="s">
        <v>8880</v>
      </c>
      <c r="X615" s="23" t="s">
        <v>5516</v>
      </c>
      <c r="Y615" s="23" t="s">
        <v>5517</v>
      </c>
      <c r="Z615" s="23" t="s">
        <v>5518</v>
      </c>
      <c r="AA615" s="23" t="s">
        <v>1888</v>
      </c>
      <c r="AB615" s="21">
        <v>40526</v>
      </c>
      <c r="AC615" s="23" t="s">
        <v>1939</v>
      </c>
      <c r="AD615" s="23"/>
      <c r="AE615" s="23" t="s">
        <v>1940</v>
      </c>
      <c r="AF615" s="23" t="s">
        <v>1941</v>
      </c>
      <c r="AG615" s="23"/>
      <c r="AH615" s="23" t="s">
        <v>4106</v>
      </c>
      <c r="AI615" s="23" t="s">
        <v>5602</v>
      </c>
      <c r="AJ615" s="23" t="s">
        <v>8881</v>
      </c>
      <c r="AK615" s="23" t="s">
        <v>8882</v>
      </c>
    </row>
    <row r="616" spans="1:37" s="22" customFormat="1" ht="20" customHeight="1" x14ac:dyDescent="0.3">
      <c r="A616" s="34"/>
      <c r="B616" s="34"/>
      <c r="C616" s="35">
        <v>59526</v>
      </c>
      <c r="D616" s="32" t="s">
        <v>4106</v>
      </c>
      <c r="E616" s="23" t="s">
        <v>8883</v>
      </c>
      <c r="F616" s="23" t="s">
        <v>5509</v>
      </c>
      <c r="G616" s="30" t="s">
        <v>407</v>
      </c>
      <c r="H616" s="23" t="s">
        <v>408</v>
      </c>
      <c r="I616" s="23" t="s">
        <v>248</v>
      </c>
      <c r="J616" s="23" t="s">
        <v>250</v>
      </c>
      <c r="K616" s="23" t="s">
        <v>38</v>
      </c>
      <c r="L616" s="23" t="s">
        <v>409</v>
      </c>
      <c r="M616" s="23" t="s">
        <v>40</v>
      </c>
      <c r="N616" s="25">
        <v>30899400</v>
      </c>
      <c r="O616" s="25">
        <v>0</v>
      </c>
      <c r="P616" s="25">
        <v>30899400</v>
      </c>
      <c r="Q616" s="25">
        <v>20084610</v>
      </c>
      <c r="R616" s="30" t="s">
        <v>5510</v>
      </c>
      <c r="S616" s="23" t="s">
        <v>8884</v>
      </c>
      <c r="T616" s="23" t="s">
        <v>8885</v>
      </c>
      <c r="U616" s="23" t="s">
        <v>5513</v>
      </c>
      <c r="V616" s="23" t="s">
        <v>5514</v>
      </c>
      <c r="W616" s="23" t="s">
        <v>8886</v>
      </c>
      <c r="X616" s="23" t="s">
        <v>5516</v>
      </c>
      <c r="Y616" s="23" t="s">
        <v>5527</v>
      </c>
      <c r="Z616" s="23" t="s">
        <v>5528</v>
      </c>
      <c r="AA616" s="23" t="s">
        <v>2953</v>
      </c>
      <c r="AB616" s="21">
        <v>72826</v>
      </c>
      <c r="AC616" s="23" t="s">
        <v>2954</v>
      </c>
      <c r="AD616" s="23"/>
      <c r="AE616" s="23" t="s">
        <v>2955</v>
      </c>
      <c r="AF616" s="23" t="s">
        <v>2956</v>
      </c>
      <c r="AG616" s="23"/>
      <c r="AH616" s="23" t="s">
        <v>3933</v>
      </c>
      <c r="AI616" s="23" t="s">
        <v>5563</v>
      </c>
      <c r="AJ616" s="23" t="s">
        <v>8887</v>
      </c>
      <c r="AK616" s="23" t="s">
        <v>8888</v>
      </c>
    </row>
    <row r="617" spans="1:37" s="22" customFormat="1" ht="20" customHeight="1" x14ac:dyDescent="0.3">
      <c r="A617" s="34"/>
      <c r="B617" s="34"/>
      <c r="C617" s="35">
        <v>59626</v>
      </c>
      <c r="D617" s="32" t="s">
        <v>4106</v>
      </c>
      <c r="E617" s="23" t="s">
        <v>8889</v>
      </c>
      <c r="F617" s="23" t="s">
        <v>5509</v>
      </c>
      <c r="G617" s="30" t="s">
        <v>407</v>
      </c>
      <c r="H617" s="23" t="s">
        <v>408</v>
      </c>
      <c r="I617" s="23" t="s">
        <v>244</v>
      </c>
      <c r="J617" s="23" t="s">
        <v>1300</v>
      </c>
      <c r="K617" s="23" t="s">
        <v>38</v>
      </c>
      <c r="L617" s="23" t="s">
        <v>409</v>
      </c>
      <c r="M617" s="23" t="s">
        <v>40</v>
      </c>
      <c r="N617" s="25">
        <v>24278100</v>
      </c>
      <c r="O617" s="25">
        <v>0</v>
      </c>
      <c r="P617" s="25">
        <v>24278100</v>
      </c>
      <c r="Q617" s="25">
        <v>23983820</v>
      </c>
      <c r="R617" s="30" t="s">
        <v>5510</v>
      </c>
      <c r="S617" s="23" t="s">
        <v>8890</v>
      </c>
      <c r="T617" s="23" t="s">
        <v>8891</v>
      </c>
      <c r="U617" s="23" t="s">
        <v>5513</v>
      </c>
      <c r="V617" s="23" t="s">
        <v>5514</v>
      </c>
      <c r="W617" s="23" t="s">
        <v>8892</v>
      </c>
      <c r="X617" s="23" t="s">
        <v>5516</v>
      </c>
      <c r="Y617" s="23" t="s">
        <v>5561</v>
      </c>
      <c r="Z617" s="23" t="s">
        <v>5562</v>
      </c>
      <c r="AA617" s="23" t="s">
        <v>2932</v>
      </c>
      <c r="AB617" s="21">
        <v>72126</v>
      </c>
      <c r="AC617" s="23" t="s">
        <v>2532</v>
      </c>
      <c r="AD617" s="23"/>
      <c r="AE617" s="23" t="s">
        <v>2933</v>
      </c>
      <c r="AF617" s="23" t="s">
        <v>2934</v>
      </c>
      <c r="AG617" s="23"/>
      <c r="AH617" s="23" t="s">
        <v>4106</v>
      </c>
      <c r="AI617" s="23" t="s">
        <v>5602</v>
      </c>
      <c r="AJ617" s="23" t="s">
        <v>8893</v>
      </c>
      <c r="AK617" s="23" t="s">
        <v>2931</v>
      </c>
    </row>
    <row r="618" spans="1:37" s="22" customFormat="1" ht="20" customHeight="1" x14ac:dyDescent="0.3">
      <c r="A618" s="34"/>
      <c r="B618" s="34"/>
      <c r="C618" s="35">
        <v>59726</v>
      </c>
      <c r="D618" s="32" t="s">
        <v>4106</v>
      </c>
      <c r="E618" s="23" t="s">
        <v>8894</v>
      </c>
      <c r="F618" s="23" t="s">
        <v>5509</v>
      </c>
      <c r="G618" s="30" t="s">
        <v>407</v>
      </c>
      <c r="H618" s="23" t="s">
        <v>408</v>
      </c>
      <c r="I618" s="23" t="s">
        <v>265</v>
      </c>
      <c r="J618" s="23" t="s">
        <v>848</v>
      </c>
      <c r="K618" s="23" t="s">
        <v>38</v>
      </c>
      <c r="L618" s="23" t="s">
        <v>409</v>
      </c>
      <c r="M618" s="23" t="s">
        <v>40</v>
      </c>
      <c r="N618" s="25">
        <v>52234700</v>
      </c>
      <c r="O618" s="25">
        <v>-2648520</v>
      </c>
      <c r="P618" s="25">
        <v>49586180</v>
      </c>
      <c r="Q618" s="25">
        <v>44142000</v>
      </c>
      <c r="R618" s="30" t="s">
        <v>5510</v>
      </c>
      <c r="S618" s="23" t="s">
        <v>8895</v>
      </c>
      <c r="T618" s="23" t="s">
        <v>8896</v>
      </c>
      <c r="U618" s="23" t="s">
        <v>5513</v>
      </c>
      <c r="V618" s="23" t="s">
        <v>5514</v>
      </c>
      <c r="W618" s="23" t="s">
        <v>8897</v>
      </c>
      <c r="X618" s="23" t="s">
        <v>5516</v>
      </c>
      <c r="Y618" s="23" t="s">
        <v>5561</v>
      </c>
      <c r="Z618" s="23" t="s">
        <v>5562</v>
      </c>
      <c r="AA618" s="23" t="s">
        <v>2163</v>
      </c>
      <c r="AB618" s="21">
        <v>48126</v>
      </c>
      <c r="AC618" s="23" t="s">
        <v>2164</v>
      </c>
      <c r="AD618" s="23"/>
      <c r="AE618" s="23" t="s">
        <v>2165</v>
      </c>
      <c r="AF618" s="23" t="s">
        <v>2166</v>
      </c>
      <c r="AG618" s="23"/>
      <c r="AH618" s="23" t="s">
        <v>5464</v>
      </c>
      <c r="AI618" s="23" t="s">
        <v>5602</v>
      </c>
      <c r="AJ618" s="23" t="s">
        <v>8898</v>
      </c>
      <c r="AK618" s="23" t="s">
        <v>8899</v>
      </c>
    </row>
    <row r="619" spans="1:37" s="22" customFormat="1" ht="20" customHeight="1" x14ac:dyDescent="0.3">
      <c r="A619" s="34"/>
      <c r="B619" s="34"/>
      <c r="C619" s="35">
        <v>59826</v>
      </c>
      <c r="D619" s="32" t="s">
        <v>4106</v>
      </c>
      <c r="E619" s="23" t="s">
        <v>8900</v>
      </c>
      <c r="F619" s="23" t="s">
        <v>5509</v>
      </c>
      <c r="G619" s="30" t="s">
        <v>407</v>
      </c>
      <c r="H619" s="23" t="s">
        <v>408</v>
      </c>
      <c r="I619" s="23" t="s">
        <v>265</v>
      </c>
      <c r="J619" s="23" t="s">
        <v>848</v>
      </c>
      <c r="K619" s="23" t="s">
        <v>38</v>
      </c>
      <c r="L619" s="23" t="s">
        <v>409</v>
      </c>
      <c r="M619" s="23" t="s">
        <v>40</v>
      </c>
      <c r="N619" s="25">
        <v>58764038</v>
      </c>
      <c r="O619" s="25">
        <v>-2151923</v>
      </c>
      <c r="P619" s="25">
        <v>56612115</v>
      </c>
      <c r="Q619" s="25">
        <v>49659750</v>
      </c>
      <c r="R619" s="30" t="s">
        <v>5510</v>
      </c>
      <c r="S619" s="23" t="s">
        <v>8901</v>
      </c>
      <c r="T619" s="23" t="s">
        <v>8902</v>
      </c>
      <c r="U619" s="23" t="s">
        <v>5513</v>
      </c>
      <c r="V619" s="23" t="s">
        <v>5514</v>
      </c>
      <c r="W619" s="23" t="s">
        <v>8903</v>
      </c>
      <c r="X619" s="23" t="s">
        <v>5516</v>
      </c>
      <c r="Y619" s="23" t="s">
        <v>5561</v>
      </c>
      <c r="Z619" s="23" t="s">
        <v>5562</v>
      </c>
      <c r="AA619" s="23" t="s">
        <v>3101</v>
      </c>
      <c r="AB619" s="21">
        <v>77726</v>
      </c>
      <c r="AC619" s="23" t="s">
        <v>2539</v>
      </c>
      <c r="AD619" s="23"/>
      <c r="AE619" s="23" t="s">
        <v>3102</v>
      </c>
      <c r="AF619" s="23" t="s">
        <v>3103</v>
      </c>
      <c r="AG619" s="23"/>
      <c r="AH619" s="23" t="s">
        <v>4038</v>
      </c>
      <c r="AI619" s="23" t="s">
        <v>5563</v>
      </c>
      <c r="AJ619" s="23" t="s">
        <v>8904</v>
      </c>
      <c r="AK619" s="23" t="s">
        <v>8905</v>
      </c>
    </row>
    <row r="620" spans="1:37" s="22" customFormat="1" ht="20" customHeight="1" x14ac:dyDescent="0.3">
      <c r="A620" s="34"/>
      <c r="B620" s="34"/>
      <c r="C620" s="35">
        <v>59926</v>
      </c>
      <c r="D620" s="32" t="s">
        <v>4106</v>
      </c>
      <c r="E620" s="23" t="s">
        <v>8906</v>
      </c>
      <c r="F620" s="23" t="s">
        <v>5509</v>
      </c>
      <c r="G620" s="30" t="s">
        <v>407</v>
      </c>
      <c r="H620" s="23" t="s">
        <v>408</v>
      </c>
      <c r="I620" s="23" t="s">
        <v>265</v>
      </c>
      <c r="J620" s="23" t="s">
        <v>848</v>
      </c>
      <c r="K620" s="23" t="s">
        <v>38</v>
      </c>
      <c r="L620" s="23" t="s">
        <v>409</v>
      </c>
      <c r="M620" s="23" t="s">
        <v>40</v>
      </c>
      <c r="N620" s="25">
        <v>115541685</v>
      </c>
      <c r="O620" s="25">
        <v>-2648520</v>
      </c>
      <c r="P620" s="25">
        <v>112893165</v>
      </c>
      <c r="Q620" s="25">
        <v>99319500</v>
      </c>
      <c r="R620" s="30" t="s">
        <v>5510</v>
      </c>
      <c r="S620" s="23" t="s">
        <v>8907</v>
      </c>
      <c r="T620" s="23" t="s">
        <v>8908</v>
      </c>
      <c r="U620" s="23" t="s">
        <v>5513</v>
      </c>
      <c r="V620" s="23" t="s">
        <v>5514</v>
      </c>
      <c r="W620" s="23" t="s">
        <v>8909</v>
      </c>
      <c r="X620" s="23" t="s">
        <v>5516</v>
      </c>
      <c r="Y620" s="23" t="s">
        <v>6075</v>
      </c>
      <c r="Z620" s="23" t="s">
        <v>6076</v>
      </c>
      <c r="AA620" s="23" t="s">
        <v>863</v>
      </c>
      <c r="AB620" s="21">
        <v>15126</v>
      </c>
      <c r="AC620" s="23" t="s">
        <v>1020</v>
      </c>
      <c r="AD620" s="23"/>
      <c r="AE620" s="23" t="s">
        <v>1021</v>
      </c>
      <c r="AF620" s="23" t="s">
        <v>1022</v>
      </c>
      <c r="AG620" s="23"/>
      <c r="AH620" s="23" t="s">
        <v>4038</v>
      </c>
      <c r="AI620" s="23" t="s">
        <v>5563</v>
      </c>
      <c r="AJ620" s="23" t="s">
        <v>8910</v>
      </c>
      <c r="AK620" s="23" t="s">
        <v>8911</v>
      </c>
    </row>
    <row r="621" spans="1:37" s="22" customFormat="1" ht="20" customHeight="1" x14ac:dyDescent="0.3">
      <c r="A621" s="34"/>
      <c r="B621" s="34"/>
      <c r="C621" s="35">
        <v>60026</v>
      </c>
      <c r="D621" s="32" t="s">
        <v>4106</v>
      </c>
      <c r="E621" s="23" t="s">
        <v>8912</v>
      </c>
      <c r="F621" s="23" t="s">
        <v>5509</v>
      </c>
      <c r="G621" s="30" t="s">
        <v>407</v>
      </c>
      <c r="H621" s="23" t="s">
        <v>408</v>
      </c>
      <c r="I621" s="23" t="s">
        <v>248</v>
      </c>
      <c r="J621" s="23" t="s">
        <v>250</v>
      </c>
      <c r="K621" s="23" t="s">
        <v>38</v>
      </c>
      <c r="L621" s="23" t="s">
        <v>409</v>
      </c>
      <c r="M621" s="23" t="s">
        <v>40</v>
      </c>
      <c r="N621" s="25">
        <v>30899400</v>
      </c>
      <c r="O621" s="25">
        <v>0</v>
      </c>
      <c r="P621" s="25">
        <v>30899400</v>
      </c>
      <c r="Q621" s="25">
        <v>23432045</v>
      </c>
      <c r="R621" s="30" t="s">
        <v>5510</v>
      </c>
      <c r="S621" s="23" t="s">
        <v>8913</v>
      </c>
      <c r="T621" s="23" t="s">
        <v>8914</v>
      </c>
      <c r="U621" s="23" t="s">
        <v>5513</v>
      </c>
      <c r="V621" s="23" t="s">
        <v>5514</v>
      </c>
      <c r="W621" s="23" t="s">
        <v>8915</v>
      </c>
      <c r="X621" s="23" t="s">
        <v>5516</v>
      </c>
      <c r="Y621" s="23" t="s">
        <v>5527</v>
      </c>
      <c r="Z621" s="23" t="s">
        <v>5528</v>
      </c>
      <c r="AA621" s="23" t="s">
        <v>2935</v>
      </c>
      <c r="AB621" s="21">
        <v>72226</v>
      </c>
      <c r="AC621" s="23" t="s">
        <v>2545</v>
      </c>
      <c r="AD621" s="23"/>
      <c r="AE621" s="23" t="s">
        <v>2936</v>
      </c>
      <c r="AF621" s="23" t="s">
        <v>2937</v>
      </c>
      <c r="AG621" s="23"/>
      <c r="AH621" s="23" t="s">
        <v>3933</v>
      </c>
      <c r="AI621" s="23" t="s">
        <v>5563</v>
      </c>
      <c r="AJ621" s="23" t="s">
        <v>8916</v>
      </c>
      <c r="AK621" s="23" t="s">
        <v>8917</v>
      </c>
    </row>
    <row r="622" spans="1:37" s="22" customFormat="1" ht="20" customHeight="1" x14ac:dyDescent="0.3">
      <c r="A622" s="34"/>
      <c r="B622" s="34"/>
      <c r="C622" s="35">
        <v>60126</v>
      </c>
      <c r="D622" s="32" t="s">
        <v>4106</v>
      </c>
      <c r="E622" s="23" t="s">
        <v>8918</v>
      </c>
      <c r="F622" s="23" t="s">
        <v>5509</v>
      </c>
      <c r="G622" s="30" t="s">
        <v>407</v>
      </c>
      <c r="H622" s="23" t="s">
        <v>408</v>
      </c>
      <c r="I622" s="23" t="s">
        <v>265</v>
      </c>
      <c r="J622" s="23" t="s">
        <v>848</v>
      </c>
      <c r="K622" s="23" t="s">
        <v>38</v>
      </c>
      <c r="L622" s="23" t="s">
        <v>409</v>
      </c>
      <c r="M622" s="23" t="s">
        <v>40</v>
      </c>
      <c r="N622" s="25">
        <v>89387550</v>
      </c>
      <c r="O622" s="25">
        <v>0</v>
      </c>
      <c r="P622" s="25">
        <v>89387550</v>
      </c>
      <c r="Q622" s="25">
        <v>75813885</v>
      </c>
      <c r="R622" s="30" t="s">
        <v>5510</v>
      </c>
      <c r="S622" s="23" t="s">
        <v>8919</v>
      </c>
      <c r="T622" s="23" t="s">
        <v>8920</v>
      </c>
      <c r="U622" s="23" t="s">
        <v>5513</v>
      </c>
      <c r="V622" s="23" t="s">
        <v>5514</v>
      </c>
      <c r="W622" s="23" t="s">
        <v>8921</v>
      </c>
      <c r="X622" s="23" t="s">
        <v>5516</v>
      </c>
      <c r="Y622" s="23" t="s">
        <v>5561</v>
      </c>
      <c r="Z622" s="23" t="s">
        <v>5562</v>
      </c>
      <c r="AA622" s="23" t="s">
        <v>1448</v>
      </c>
      <c r="AB622" s="21">
        <v>37626</v>
      </c>
      <c r="AC622" s="23" t="s">
        <v>1840</v>
      </c>
      <c r="AD622" s="23"/>
      <c r="AE622" s="23" t="s">
        <v>1841</v>
      </c>
      <c r="AF622" s="23" t="s">
        <v>1842</v>
      </c>
      <c r="AG622" s="23"/>
      <c r="AH622" s="23" t="s">
        <v>4038</v>
      </c>
      <c r="AI622" s="23" t="s">
        <v>5563</v>
      </c>
      <c r="AJ622" s="23" t="s">
        <v>8922</v>
      </c>
      <c r="AK622" s="23" t="s">
        <v>8923</v>
      </c>
    </row>
    <row r="623" spans="1:37" s="22" customFormat="1" ht="20" customHeight="1" x14ac:dyDescent="0.3">
      <c r="A623" s="34"/>
      <c r="B623" s="34"/>
      <c r="C623" s="35">
        <v>60226</v>
      </c>
      <c r="D623" s="32" t="s">
        <v>4106</v>
      </c>
      <c r="E623" s="23" t="s">
        <v>8924</v>
      </c>
      <c r="F623" s="23" t="s">
        <v>5509</v>
      </c>
      <c r="G623" s="30" t="s">
        <v>407</v>
      </c>
      <c r="H623" s="23" t="s">
        <v>408</v>
      </c>
      <c r="I623" s="23" t="s">
        <v>244</v>
      </c>
      <c r="J623" s="23" t="s">
        <v>1300</v>
      </c>
      <c r="K623" s="23" t="s">
        <v>38</v>
      </c>
      <c r="L623" s="23" t="s">
        <v>409</v>
      </c>
      <c r="M623" s="23" t="s">
        <v>40</v>
      </c>
      <c r="N623" s="25">
        <v>36417150</v>
      </c>
      <c r="O623" s="25">
        <v>0</v>
      </c>
      <c r="P623" s="25">
        <v>36417150</v>
      </c>
      <c r="Q623" s="25">
        <v>32113305</v>
      </c>
      <c r="R623" s="30" t="s">
        <v>5510</v>
      </c>
      <c r="S623" s="23" t="s">
        <v>8925</v>
      </c>
      <c r="T623" s="23" t="s">
        <v>8926</v>
      </c>
      <c r="U623" s="23" t="s">
        <v>5513</v>
      </c>
      <c r="V623" s="23" t="s">
        <v>5514</v>
      </c>
      <c r="W623" s="23" t="s">
        <v>8927</v>
      </c>
      <c r="X623" s="23" t="s">
        <v>5516</v>
      </c>
      <c r="Y623" s="23" t="s">
        <v>5561</v>
      </c>
      <c r="Z623" s="23" t="s">
        <v>5562</v>
      </c>
      <c r="AA623" s="23" t="s">
        <v>2404</v>
      </c>
      <c r="AB623" s="21">
        <v>88426</v>
      </c>
      <c r="AC623" s="23" t="s">
        <v>2552</v>
      </c>
      <c r="AD623" s="23"/>
      <c r="AE623" s="23" t="s">
        <v>3405</v>
      </c>
      <c r="AF623" s="23" t="s">
        <v>3406</v>
      </c>
      <c r="AG623" s="23"/>
      <c r="AH623" s="23" t="s">
        <v>4106</v>
      </c>
      <c r="AI623" s="23" t="s">
        <v>5602</v>
      </c>
      <c r="AJ623" s="23" t="s">
        <v>8928</v>
      </c>
      <c r="AK623" s="23" t="s">
        <v>3404</v>
      </c>
    </row>
    <row r="624" spans="1:37" s="22" customFormat="1" ht="20" customHeight="1" x14ac:dyDescent="0.3">
      <c r="A624" s="34"/>
      <c r="B624" s="34"/>
      <c r="C624" s="35">
        <v>60326</v>
      </c>
      <c r="D624" s="32" t="s">
        <v>4106</v>
      </c>
      <c r="E624" s="23" t="s">
        <v>8929</v>
      </c>
      <c r="F624" s="23" t="s">
        <v>5509</v>
      </c>
      <c r="G624" s="30" t="s">
        <v>407</v>
      </c>
      <c r="H624" s="23" t="s">
        <v>408</v>
      </c>
      <c r="I624" s="23" t="s">
        <v>260</v>
      </c>
      <c r="J624" s="23" t="s">
        <v>601</v>
      </c>
      <c r="K624" s="23" t="s">
        <v>38</v>
      </c>
      <c r="L624" s="23" t="s">
        <v>409</v>
      </c>
      <c r="M624" s="23" t="s">
        <v>40</v>
      </c>
      <c r="N624" s="25">
        <v>124149375</v>
      </c>
      <c r="O624" s="25">
        <v>0</v>
      </c>
      <c r="P624" s="25">
        <v>124149375</v>
      </c>
      <c r="Q624" s="25">
        <v>104837250</v>
      </c>
      <c r="R624" s="30" t="s">
        <v>5510</v>
      </c>
      <c r="S624" s="23" t="s">
        <v>8930</v>
      </c>
      <c r="T624" s="23" t="s">
        <v>8931</v>
      </c>
      <c r="U624" s="23" t="s">
        <v>5513</v>
      </c>
      <c r="V624" s="23" t="s">
        <v>5514</v>
      </c>
      <c r="W624" s="23" t="s">
        <v>8932</v>
      </c>
      <c r="X624" s="23" t="s">
        <v>5516</v>
      </c>
      <c r="Y624" s="23" t="s">
        <v>5527</v>
      </c>
      <c r="Z624" s="23" t="s">
        <v>5528</v>
      </c>
      <c r="AA624" s="23" t="s">
        <v>1330</v>
      </c>
      <c r="AB624" s="21">
        <v>65526</v>
      </c>
      <c r="AC624" s="23" t="s">
        <v>2554</v>
      </c>
      <c r="AD624" s="23"/>
      <c r="AE624" s="23" t="s">
        <v>2725</v>
      </c>
      <c r="AF624" s="23" t="s">
        <v>2726</v>
      </c>
      <c r="AG624" s="23"/>
      <c r="AH624" s="23" t="s">
        <v>4038</v>
      </c>
      <c r="AI624" s="23" t="s">
        <v>5563</v>
      </c>
      <c r="AJ624" s="23" t="s">
        <v>8933</v>
      </c>
      <c r="AK624" s="23" t="s">
        <v>8934</v>
      </c>
    </row>
    <row r="625" spans="1:37" s="22" customFormat="1" ht="20" customHeight="1" x14ac:dyDescent="0.3">
      <c r="A625" s="34"/>
      <c r="B625" s="34"/>
      <c r="C625" s="35">
        <v>60426</v>
      </c>
      <c r="D625" s="32" t="s">
        <v>4106</v>
      </c>
      <c r="E625" s="23" t="s">
        <v>8935</v>
      </c>
      <c r="F625" s="23" t="s">
        <v>5509</v>
      </c>
      <c r="G625" s="30" t="s">
        <v>407</v>
      </c>
      <c r="H625" s="23" t="s">
        <v>408</v>
      </c>
      <c r="I625" s="23" t="s">
        <v>265</v>
      </c>
      <c r="J625" s="23" t="s">
        <v>848</v>
      </c>
      <c r="K625" s="23" t="s">
        <v>38</v>
      </c>
      <c r="L625" s="23" t="s">
        <v>409</v>
      </c>
      <c r="M625" s="23" t="s">
        <v>40</v>
      </c>
      <c r="N625" s="25">
        <v>163233438</v>
      </c>
      <c r="O625" s="25">
        <v>-6437375</v>
      </c>
      <c r="P625" s="25">
        <v>156796063</v>
      </c>
      <c r="Q625" s="25">
        <v>137943750</v>
      </c>
      <c r="R625" s="30" t="s">
        <v>5510</v>
      </c>
      <c r="S625" s="23" t="s">
        <v>8936</v>
      </c>
      <c r="T625" s="23" t="s">
        <v>8937</v>
      </c>
      <c r="U625" s="23" t="s">
        <v>5513</v>
      </c>
      <c r="V625" s="23" t="s">
        <v>5514</v>
      </c>
      <c r="W625" s="23" t="s">
        <v>8938</v>
      </c>
      <c r="X625" s="23" t="s">
        <v>5516</v>
      </c>
      <c r="Y625" s="23" t="s">
        <v>5561</v>
      </c>
      <c r="Z625" s="23" t="s">
        <v>5562</v>
      </c>
      <c r="AA625" s="23" t="s">
        <v>1334</v>
      </c>
      <c r="AB625" s="21">
        <v>23726</v>
      </c>
      <c r="AC625" s="23" t="s">
        <v>1335</v>
      </c>
      <c r="AD625" s="23"/>
      <c r="AE625" s="23" t="s">
        <v>1336</v>
      </c>
      <c r="AF625" s="23" t="s">
        <v>1337</v>
      </c>
      <c r="AG625" s="23"/>
      <c r="AH625" s="23" t="s">
        <v>4038</v>
      </c>
      <c r="AI625" s="23" t="s">
        <v>5563</v>
      </c>
      <c r="AJ625" s="23" t="s">
        <v>8939</v>
      </c>
      <c r="AK625" s="23" t="s">
        <v>8940</v>
      </c>
    </row>
    <row r="626" spans="1:37" s="22" customFormat="1" ht="20" customHeight="1" x14ac:dyDescent="0.3">
      <c r="A626" s="34"/>
      <c r="B626" s="34"/>
      <c r="C626" s="35">
        <v>60526</v>
      </c>
      <c r="D626" s="32" t="s">
        <v>4106</v>
      </c>
      <c r="E626" s="23" t="s">
        <v>8941</v>
      </c>
      <c r="F626" s="23" t="s">
        <v>5509</v>
      </c>
      <c r="G626" s="30" t="s">
        <v>407</v>
      </c>
      <c r="H626" s="23" t="s">
        <v>408</v>
      </c>
      <c r="I626" s="23" t="s">
        <v>337</v>
      </c>
      <c r="J626" s="23" t="s">
        <v>338</v>
      </c>
      <c r="K626" s="23" t="s">
        <v>38</v>
      </c>
      <c r="L626" s="23" t="s">
        <v>409</v>
      </c>
      <c r="M626" s="23" t="s">
        <v>40</v>
      </c>
      <c r="N626" s="25">
        <v>1256078126</v>
      </c>
      <c r="O626" s="25">
        <v>0</v>
      </c>
      <c r="P626" s="25">
        <v>1256078126</v>
      </c>
      <c r="Q626" s="25">
        <v>0</v>
      </c>
      <c r="R626" s="30" t="s">
        <v>5879</v>
      </c>
      <c r="S626" s="23" t="s">
        <v>8241</v>
      </c>
      <c r="T626" s="23" t="s">
        <v>8242</v>
      </c>
      <c r="U626" s="23" t="s">
        <v>5513</v>
      </c>
      <c r="V626" s="23" t="s">
        <v>5514</v>
      </c>
      <c r="W626" s="23" t="s">
        <v>8942</v>
      </c>
      <c r="X626" s="23" t="s">
        <v>5516</v>
      </c>
      <c r="Y626" s="23" t="s">
        <v>6380</v>
      </c>
      <c r="Z626" s="23" t="s">
        <v>6381</v>
      </c>
      <c r="AA626" s="23" t="s">
        <v>3564</v>
      </c>
      <c r="AB626" s="21">
        <v>94426</v>
      </c>
      <c r="AC626" s="23" t="s">
        <v>2557</v>
      </c>
      <c r="AD626" s="23" t="s">
        <v>2155</v>
      </c>
      <c r="AE626" s="23" t="s">
        <v>3565</v>
      </c>
      <c r="AF626" s="23"/>
      <c r="AG626" s="23"/>
      <c r="AH626" s="23" t="s">
        <v>3933</v>
      </c>
      <c r="AI626" s="23" t="s">
        <v>5520</v>
      </c>
      <c r="AJ626" s="23" t="s">
        <v>5866</v>
      </c>
      <c r="AK626" s="23" t="s">
        <v>8943</v>
      </c>
    </row>
    <row r="627" spans="1:37" s="22" customFormat="1" ht="20" customHeight="1" x14ac:dyDescent="0.3">
      <c r="A627" s="34"/>
      <c r="B627" s="34"/>
      <c r="C627" s="35">
        <v>60626</v>
      </c>
      <c r="D627" s="32" t="s">
        <v>4106</v>
      </c>
      <c r="E627" s="23" t="s">
        <v>8944</v>
      </c>
      <c r="F627" s="23" t="s">
        <v>5509</v>
      </c>
      <c r="G627" s="30" t="s">
        <v>407</v>
      </c>
      <c r="H627" s="23" t="s">
        <v>408</v>
      </c>
      <c r="I627" s="23" t="s">
        <v>368</v>
      </c>
      <c r="J627" s="23" t="s">
        <v>370</v>
      </c>
      <c r="K627" s="23" t="s">
        <v>38</v>
      </c>
      <c r="L627" s="23" t="s">
        <v>409</v>
      </c>
      <c r="M627" s="23" t="s">
        <v>40</v>
      </c>
      <c r="N627" s="25">
        <v>51057580</v>
      </c>
      <c r="O627" s="25">
        <v>-882840</v>
      </c>
      <c r="P627" s="25">
        <v>50174740</v>
      </c>
      <c r="Q627" s="25">
        <v>44142000</v>
      </c>
      <c r="R627" s="30" t="s">
        <v>5510</v>
      </c>
      <c r="S627" s="23" t="s">
        <v>8945</v>
      </c>
      <c r="T627" s="23" t="s">
        <v>8946</v>
      </c>
      <c r="U627" s="23" t="s">
        <v>5513</v>
      </c>
      <c r="V627" s="23" t="s">
        <v>5514</v>
      </c>
      <c r="W627" s="23" t="s">
        <v>8947</v>
      </c>
      <c r="X627" s="23" t="s">
        <v>5516</v>
      </c>
      <c r="Y627" s="23" t="s">
        <v>8948</v>
      </c>
      <c r="Z627" s="23" t="s">
        <v>8949</v>
      </c>
      <c r="AA627" s="23" t="s">
        <v>2809</v>
      </c>
      <c r="AB627" s="21">
        <v>68626</v>
      </c>
      <c r="AC627" s="23" t="s">
        <v>2564</v>
      </c>
      <c r="AD627" s="23"/>
      <c r="AE627" s="23" t="s">
        <v>2810</v>
      </c>
      <c r="AF627" s="23" t="s">
        <v>2811</v>
      </c>
      <c r="AG627" s="23"/>
      <c r="AH627" s="23" t="s">
        <v>4106</v>
      </c>
      <c r="AI627" s="23" t="s">
        <v>5563</v>
      </c>
      <c r="AJ627" s="23" t="s">
        <v>8950</v>
      </c>
      <c r="AK627" s="23" t="s">
        <v>8951</v>
      </c>
    </row>
    <row r="628" spans="1:37" s="22" customFormat="1" ht="20" customHeight="1" x14ac:dyDescent="0.3">
      <c r="A628" s="34"/>
      <c r="B628" s="34"/>
      <c r="C628" s="35">
        <v>60726</v>
      </c>
      <c r="D628" s="32" t="s">
        <v>4106</v>
      </c>
      <c r="E628" s="23" t="s">
        <v>8952</v>
      </c>
      <c r="F628" s="23" t="s">
        <v>5509</v>
      </c>
      <c r="G628" s="30" t="s">
        <v>407</v>
      </c>
      <c r="H628" s="23" t="s">
        <v>408</v>
      </c>
      <c r="I628" s="23" t="s">
        <v>265</v>
      </c>
      <c r="J628" s="23" t="s">
        <v>848</v>
      </c>
      <c r="K628" s="23" t="s">
        <v>38</v>
      </c>
      <c r="L628" s="23" t="s">
        <v>409</v>
      </c>
      <c r="M628" s="23" t="s">
        <v>40</v>
      </c>
      <c r="N628" s="25">
        <v>109251450</v>
      </c>
      <c r="O628" s="25">
        <v>0</v>
      </c>
      <c r="P628" s="25">
        <v>109251450</v>
      </c>
      <c r="Q628" s="25">
        <v>92661415</v>
      </c>
      <c r="R628" s="30" t="s">
        <v>5510</v>
      </c>
      <c r="S628" s="23" t="s">
        <v>8953</v>
      </c>
      <c r="T628" s="23" t="s">
        <v>8954</v>
      </c>
      <c r="U628" s="23" t="s">
        <v>5513</v>
      </c>
      <c r="V628" s="23" t="s">
        <v>5514</v>
      </c>
      <c r="W628" s="23" t="s">
        <v>8955</v>
      </c>
      <c r="X628" s="23" t="s">
        <v>5516</v>
      </c>
      <c r="Y628" s="23" t="s">
        <v>5517</v>
      </c>
      <c r="Z628" s="23" t="s">
        <v>5518</v>
      </c>
      <c r="AA628" s="23" t="s">
        <v>1762</v>
      </c>
      <c r="AB628" s="21">
        <v>75926</v>
      </c>
      <c r="AC628" s="23" t="s">
        <v>3043</v>
      </c>
      <c r="AD628" s="23"/>
      <c r="AE628" s="23" t="s">
        <v>3044</v>
      </c>
      <c r="AF628" s="23" t="s">
        <v>3045</v>
      </c>
      <c r="AG628" s="23"/>
      <c r="AH628" s="23" t="s">
        <v>4038</v>
      </c>
      <c r="AI628" s="23" t="s">
        <v>5563</v>
      </c>
      <c r="AJ628" s="23" t="s">
        <v>8956</v>
      </c>
      <c r="AK628" s="23" t="s">
        <v>8957</v>
      </c>
    </row>
    <row r="629" spans="1:37" s="22" customFormat="1" ht="20" customHeight="1" x14ac:dyDescent="0.3">
      <c r="A629" s="34"/>
      <c r="B629" s="34"/>
      <c r="C629" s="35">
        <v>60826</v>
      </c>
      <c r="D629" s="32" t="s">
        <v>4106</v>
      </c>
      <c r="E629" s="23" t="s">
        <v>8958</v>
      </c>
      <c r="F629" s="23" t="s">
        <v>5509</v>
      </c>
      <c r="G629" s="30" t="s">
        <v>407</v>
      </c>
      <c r="H629" s="23" t="s">
        <v>408</v>
      </c>
      <c r="I629" s="23" t="s">
        <v>244</v>
      </c>
      <c r="J629" s="23" t="s">
        <v>1300</v>
      </c>
      <c r="K629" s="23" t="s">
        <v>38</v>
      </c>
      <c r="L629" s="23" t="s">
        <v>409</v>
      </c>
      <c r="M629" s="23" t="s">
        <v>40</v>
      </c>
      <c r="N629" s="25">
        <v>36417150</v>
      </c>
      <c r="O629" s="25">
        <v>0</v>
      </c>
      <c r="P629" s="25">
        <v>36417150</v>
      </c>
      <c r="Q629" s="25">
        <v>32885790</v>
      </c>
      <c r="R629" s="30" t="s">
        <v>5510</v>
      </c>
      <c r="S629" s="23" t="s">
        <v>8959</v>
      </c>
      <c r="T629" s="23" t="s">
        <v>8960</v>
      </c>
      <c r="U629" s="23" t="s">
        <v>5513</v>
      </c>
      <c r="V629" s="23" t="s">
        <v>5514</v>
      </c>
      <c r="W629" s="23" t="s">
        <v>8961</v>
      </c>
      <c r="X629" s="23" t="s">
        <v>5516</v>
      </c>
      <c r="Y629" s="23" t="s">
        <v>5517</v>
      </c>
      <c r="Z629" s="23" t="s">
        <v>5518</v>
      </c>
      <c r="AA629" s="23" t="s">
        <v>3200</v>
      </c>
      <c r="AB629" s="21">
        <v>81226</v>
      </c>
      <c r="AC629" s="23" t="s">
        <v>2568</v>
      </c>
      <c r="AD629" s="23"/>
      <c r="AE629" s="23" t="s">
        <v>3201</v>
      </c>
      <c r="AF629" s="23" t="s">
        <v>3202</v>
      </c>
      <c r="AG629" s="23"/>
      <c r="AH629" s="23" t="s">
        <v>4106</v>
      </c>
      <c r="AI629" s="23" t="s">
        <v>5602</v>
      </c>
      <c r="AJ629" s="23" t="s">
        <v>8962</v>
      </c>
      <c r="AK629" s="23" t="s">
        <v>3199</v>
      </c>
    </row>
    <row r="630" spans="1:37" s="22" customFormat="1" ht="20" customHeight="1" x14ac:dyDescent="0.3">
      <c r="A630" s="34"/>
      <c r="B630" s="34"/>
      <c r="C630" s="35">
        <v>60926</v>
      </c>
      <c r="D630" s="32" t="s">
        <v>4106</v>
      </c>
      <c r="E630" s="23" t="s">
        <v>8963</v>
      </c>
      <c r="F630" s="23" t="s">
        <v>5509</v>
      </c>
      <c r="G630" s="30" t="s">
        <v>407</v>
      </c>
      <c r="H630" s="23" t="s">
        <v>408</v>
      </c>
      <c r="I630" s="23" t="s">
        <v>265</v>
      </c>
      <c r="J630" s="23" t="s">
        <v>848</v>
      </c>
      <c r="K630" s="23" t="s">
        <v>38</v>
      </c>
      <c r="L630" s="23" t="s">
        <v>409</v>
      </c>
      <c r="M630" s="23" t="s">
        <v>40</v>
      </c>
      <c r="N630" s="25">
        <v>39727800</v>
      </c>
      <c r="O630" s="25">
        <v>0</v>
      </c>
      <c r="P630" s="25">
        <v>39727800</v>
      </c>
      <c r="Q630" s="25">
        <v>34136480</v>
      </c>
      <c r="R630" s="30" t="s">
        <v>5510</v>
      </c>
      <c r="S630" s="23" t="s">
        <v>8964</v>
      </c>
      <c r="T630" s="23" t="s">
        <v>8965</v>
      </c>
      <c r="U630" s="23" t="s">
        <v>5513</v>
      </c>
      <c r="V630" s="23" t="s">
        <v>5514</v>
      </c>
      <c r="W630" s="23" t="s">
        <v>8966</v>
      </c>
      <c r="X630" s="23" t="s">
        <v>5516</v>
      </c>
      <c r="Y630" s="23" t="s">
        <v>5754</v>
      </c>
      <c r="Z630" s="23" t="s">
        <v>5755</v>
      </c>
      <c r="AA630" s="23" t="s">
        <v>1402</v>
      </c>
      <c r="AB630" s="21">
        <v>25726</v>
      </c>
      <c r="AC630" s="23" t="s">
        <v>1403</v>
      </c>
      <c r="AD630" s="23"/>
      <c r="AE630" s="23" t="s">
        <v>1404</v>
      </c>
      <c r="AF630" s="23" t="s">
        <v>1405</v>
      </c>
      <c r="AG630" s="23"/>
      <c r="AH630" s="23" t="s">
        <v>4106</v>
      </c>
      <c r="AI630" s="23" t="s">
        <v>5602</v>
      </c>
      <c r="AJ630" s="23" t="s">
        <v>8967</v>
      </c>
      <c r="AK630" s="23" t="s">
        <v>8968</v>
      </c>
    </row>
    <row r="631" spans="1:37" s="22" customFormat="1" ht="20" customHeight="1" x14ac:dyDescent="0.3">
      <c r="A631" s="34"/>
      <c r="B631" s="34"/>
      <c r="C631" s="35">
        <v>61026</v>
      </c>
      <c r="D631" s="32" t="s">
        <v>4106</v>
      </c>
      <c r="E631" s="23" t="s">
        <v>8969</v>
      </c>
      <c r="F631" s="23" t="s">
        <v>5509</v>
      </c>
      <c r="G631" s="30" t="s">
        <v>407</v>
      </c>
      <c r="H631" s="23" t="s">
        <v>408</v>
      </c>
      <c r="I631" s="23" t="s">
        <v>248</v>
      </c>
      <c r="J631" s="23" t="s">
        <v>250</v>
      </c>
      <c r="K631" s="23" t="s">
        <v>38</v>
      </c>
      <c r="L631" s="23" t="s">
        <v>409</v>
      </c>
      <c r="M631" s="23" t="s">
        <v>40</v>
      </c>
      <c r="N631" s="25">
        <v>19861800</v>
      </c>
      <c r="O631" s="25">
        <v>0</v>
      </c>
      <c r="P631" s="25">
        <v>19861800</v>
      </c>
      <c r="Q631" s="25">
        <v>13241200</v>
      </c>
      <c r="R631" s="30" t="s">
        <v>5510</v>
      </c>
      <c r="S631" s="23" t="s">
        <v>8970</v>
      </c>
      <c r="T631" s="23" t="s">
        <v>8971</v>
      </c>
      <c r="U631" s="23" t="s">
        <v>5513</v>
      </c>
      <c r="V631" s="23" t="s">
        <v>5514</v>
      </c>
      <c r="W631" s="23" t="s">
        <v>8972</v>
      </c>
      <c r="X631" s="23" t="s">
        <v>5516</v>
      </c>
      <c r="Y631" s="23" t="s">
        <v>5561</v>
      </c>
      <c r="Z631" s="23" t="s">
        <v>5562</v>
      </c>
      <c r="AA631" s="23" t="s">
        <v>2966</v>
      </c>
      <c r="AB631" s="21">
        <v>73226</v>
      </c>
      <c r="AC631" s="23" t="s">
        <v>2547</v>
      </c>
      <c r="AD631" s="23"/>
      <c r="AE631" s="23" t="s">
        <v>2967</v>
      </c>
      <c r="AF631" s="23" t="s">
        <v>2968</v>
      </c>
      <c r="AG631" s="23"/>
      <c r="AH631" s="23" t="s">
        <v>4038</v>
      </c>
      <c r="AI631" s="23" t="s">
        <v>5563</v>
      </c>
      <c r="AJ631" s="23" t="s">
        <v>8973</v>
      </c>
      <c r="AK631" s="23" t="s">
        <v>8974</v>
      </c>
    </row>
    <row r="632" spans="1:37" s="22" customFormat="1" ht="20" customHeight="1" x14ac:dyDescent="0.3">
      <c r="A632" s="34"/>
      <c r="B632" s="34"/>
      <c r="C632" s="35">
        <v>61126</v>
      </c>
      <c r="D632" s="32" t="s">
        <v>4106</v>
      </c>
      <c r="E632" s="23" t="s">
        <v>8975</v>
      </c>
      <c r="F632" s="23" t="s">
        <v>5509</v>
      </c>
      <c r="G632" s="30" t="s">
        <v>407</v>
      </c>
      <c r="H632" s="23" t="s">
        <v>408</v>
      </c>
      <c r="I632" s="23" t="s">
        <v>368</v>
      </c>
      <c r="J632" s="23" t="s">
        <v>370</v>
      </c>
      <c r="K632" s="23" t="s">
        <v>38</v>
      </c>
      <c r="L632" s="23" t="s">
        <v>409</v>
      </c>
      <c r="M632" s="23" t="s">
        <v>40</v>
      </c>
      <c r="N632" s="25">
        <v>121390500</v>
      </c>
      <c r="O632" s="25">
        <v>0</v>
      </c>
      <c r="P632" s="25">
        <v>121390500</v>
      </c>
      <c r="Q632" s="25">
        <v>106308650</v>
      </c>
      <c r="R632" s="30" t="s">
        <v>5510</v>
      </c>
      <c r="S632" s="23" t="s">
        <v>8976</v>
      </c>
      <c r="T632" s="23" t="s">
        <v>8977</v>
      </c>
      <c r="U632" s="23" t="s">
        <v>5513</v>
      </c>
      <c r="V632" s="23" t="s">
        <v>5514</v>
      </c>
      <c r="W632" s="23" t="s">
        <v>8978</v>
      </c>
      <c r="X632" s="23" t="s">
        <v>5516</v>
      </c>
      <c r="Y632" s="23" t="s">
        <v>5561</v>
      </c>
      <c r="Z632" s="23" t="s">
        <v>5562</v>
      </c>
      <c r="AA632" s="23" t="s">
        <v>3428</v>
      </c>
      <c r="AB632" s="21">
        <v>89426</v>
      </c>
      <c r="AC632" s="23" t="s">
        <v>2579</v>
      </c>
      <c r="AD632" s="23"/>
      <c r="AE632" s="23" t="s">
        <v>3429</v>
      </c>
      <c r="AF632" s="23" t="s">
        <v>3430</v>
      </c>
      <c r="AG632" s="23"/>
      <c r="AH632" s="23" t="s">
        <v>4106</v>
      </c>
      <c r="AI632" s="23" t="s">
        <v>5602</v>
      </c>
      <c r="AJ632" s="23" t="s">
        <v>8979</v>
      </c>
      <c r="AK632" s="23" t="s">
        <v>3427</v>
      </c>
    </row>
    <row r="633" spans="1:37" s="22" customFormat="1" ht="20" customHeight="1" x14ac:dyDescent="0.3">
      <c r="A633" s="34"/>
      <c r="B633" s="34"/>
      <c r="C633" s="35">
        <v>61226</v>
      </c>
      <c r="D633" s="32" t="s">
        <v>4106</v>
      </c>
      <c r="E633" s="23" t="s">
        <v>8980</v>
      </c>
      <c r="F633" s="23" t="s">
        <v>5509</v>
      </c>
      <c r="G633" s="30" t="s">
        <v>407</v>
      </c>
      <c r="H633" s="23" t="s">
        <v>408</v>
      </c>
      <c r="I633" s="23" t="s">
        <v>315</v>
      </c>
      <c r="J633" s="23" t="s">
        <v>316</v>
      </c>
      <c r="K633" s="23" t="s">
        <v>38</v>
      </c>
      <c r="L633" s="23" t="s">
        <v>409</v>
      </c>
      <c r="M633" s="23" t="s">
        <v>40</v>
      </c>
      <c r="N633" s="25">
        <v>10000000000</v>
      </c>
      <c r="O633" s="25">
        <v>0</v>
      </c>
      <c r="P633" s="25">
        <v>10000000000</v>
      </c>
      <c r="Q633" s="25">
        <v>0</v>
      </c>
      <c r="R633" s="30" t="s">
        <v>5879</v>
      </c>
      <c r="S633" s="23" t="s">
        <v>8221</v>
      </c>
      <c r="T633" s="23" t="s">
        <v>8222</v>
      </c>
      <c r="U633" s="23" t="s">
        <v>5513</v>
      </c>
      <c r="V633" s="23" t="s">
        <v>5514</v>
      </c>
      <c r="W633" s="23" t="s">
        <v>8981</v>
      </c>
      <c r="X633" s="23" t="s">
        <v>5516</v>
      </c>
      <c r="Y633" s="23" t="s">
        <v>6108</v>
      </c>
      <c r="Z633" s="23" t="s">
        <v>6109</v>
      </c>
      <c r="AA633" s="23" t="s">
        <v>3947</v>
      </c>
      <c r="AB633" s="21">
        <v>109526</v>
      </c>
      <c r="AC633" s="23" t="s">
        <v>2583</v>
      </c>
      <c r="AD633" s="23" t="s">
        <v>1926</v>
      </c>
      <c r="AE633" s="23" t="s">
        <v>3948</v>
      </c>
      <c r="AF633" s="23" t="s">
        <v>3949</v>
      </c>
      <c r="AG633" s="23"/>
      <c r="AH633" s="23" t="s">
        <v>3933</v>
      </c>
      <c r="AI633" s="23" t="s">
        <v>5520</v>
      </c>
      <c r="AJ633" s="23" t="s">
        <v>5666</v>
      </c>
      <c r="AK633" s="23" t="s">
        <v>8982</v>
      </c>
    </row>
    <row r="634" spans="1:37" s="22" customFormat="1" ht="20" customHeight="1" x14ac:dyDescent="0.3">
      <c r="A634" s="34"/>
      <c r="B634" s="34"/>
      <c r="C634" s="35">
        <v>61326</v>
      </c>
      <c r="D634" s="32" t="s">
        <v>4106</v>
      </c>
      <c r="E634" s="23" t="s">
        <v>8983</v>
      </c>
      <c r="F634" s="23" t="s">
        <v>5509</v>
      </c>
      <c r="G634" s="30" t="s">
        <v>407</v>
      </c>
      <c r="H634" s="23" t="s">
        <v>408</v>
      </c>
      <c r="I634" s="23" t="s">
        <v>368</v>
      </c>
      <c r="J634" s="23" t="s">
        <v>370</v>
      </c>
      <c r="K634" s="23" t="s">
        <v>38</v>
      </c>
      <c r="L634" s="23" t="s">
        <v>409</v>
      </c>
      <c r="M634" s="23" t="s">
        <v>40</v>
      </c>
      <c r="N634" s="25">
        <v>49659750</v>
      </c>
      <c r="O634" s="25">
        <v>0</v>
      </c>
      <c r="P634" s="25">
        <v>49659750</v>
      </c>
      <c r="Q634" s="25">
        <v>42118825</v>
      </c>
      <c r="R634" s="30" t="s">
        <v>5510</v>
      </c>
      <c r="S634" s="23" t="s">
        <v>8984</v>
      </c>
      <c r="T634" s="23" t="s">
        <v>8985</v>
      </c>
      <c r="U634" s="23" t="s">
        <v>5513</v>
      </c>
      <c r="V634" s="23" t="s">
        <v>5514</v>
      </c>
      <c r="W634" s="23" t="s">
        <v>8986</v>
      </c>
      <c r="X634" s="23" t="s">
        <v>5516</v>
      </c>
      <c r="Y634" s="23" t="s">
        <v>5517</v>
      </c>
      <c r="Z634" s="23" t="s">
        <v>5518</v>
      </c>
      <c r="AA634" s="23" t="s">
        <v>2715</v>
      </c>
      <c r="AB634" s="21">
        <v>89026</v>
      </c>
      <c r="AC634" s="23" t="s">
        <v>2586</v>
      </c>
      <c r="AD634" s="23"/>
      <c r="AE634" s="23" t="s">
        <v>3417</v>
      </c>
      <c r="AF634" s="23" t="s">
        <v>3418</v>
      </c>
      <c r="AG634" s="23"/>
      <c r="AH634" s="23" t="s">
        <v>4106</v>
      </c>
      <c r="AI634" s="23" t="s">
        <v>5563</v>
      </c>
      <c r="AJ634" s="23" t="s">
        <v>8987</v>
      </c>
      <c r="AK634" s="23" t="s">
        <v>8988</v>
      </c>
    </row>
    <row r="635" spans="1:37" s="22" customFormat="1" ht="20" customHeight="1" x14ac:dyDescent="0.3">
      <c r="A635" s="34"/>
      <c r="B635" s="34"/>
      <c r="C635" s="35">
        <v>61426</v>
      </c>
      <c r="D635" s="32" t="s">
        <v>4106</v>
      </c>
      <c r="E635" s="23" t="s">
        <v>8989</v>
      </c>
      <c r="F635" s="23" t="s">
        <v>5509</v>
      </c>
      <c r="G635" s="30" t="s">
        <v>407</v>
      </c>
      <c r="H635" s="23" t="s">
        <v>408</v>
      </c>
      <c r="I635" s="23" t="s">
        <v>227</v>
      </c>
      <c r="J635" s="23" t="s">
        <v>2478</v>
      </c>
      <c r="K635" s="23" t="s">
        <v>38</v>
      </c>
      <c r="L635" s="23" t="s">
        <v>409</v>
      </c>
      <c r="M635" s="23" t="s">
        <v>40</v>
      </c>
      <c r="N635" s="25">
        <v>3646543325</v>
      </c>
      <c r="O635" s="25">
        <v>0</v>
      </c>
      <c r="P635" s="25">
        <v>3646543325</v>
      </c>
      <c r="Q635" s="25">
        <v>0</v>
      </c>
      <c r="R635" s="30" t="s">
        <v>5879</v>
      </c>
      <c r="S635" s="23" t="s">
        <v>8221</v>
      </c>
      <c r="T635" s="23" t="s">
        <v>8222</v>
      </c>
      <c r="U635" s="23" t="s">
        <v>5513</v>
      </c>
      <c r="V635" s="23" t="s">
        <v>5514</v>
      </c>
      <c r="W635" s="23" t="s">
        <v>8990</v>
      </c>
      <c r="X635" s="23" t="s">
        <v>5516</v>
      </c>
      <c r="Y635" s="23" t="s">
        <v>6108</v>
      </c>
      <c r="Z635" s="23" t="s">
        <v>6109</v>
      </c>
      <c r="AA635" s="23" t="s">
        <v>3459</v>
      </c>
      <c r="AB635" s="21">
        <v>90426</v>
      </c>
      <c r="AC635" s="23" t="s">
        <v>2573</v>
      </c>
      <c r="AD635" s="23" t="s">
        <v>2508</v>
      </c>
      <c r="AE635" s="23" t="s">
        <v>3460</v>
      </c>
      <c r="AF635" s="23" t="s">
        <v>3461</v>
      </c>
      <c r="AG635" s="23"/>
      <c r="AH635" s="23" t="s">
        <v>3933</v>
      </c>
      <c r="AI635" s="23" t="s">
        <v>5520</v>
      </c>
      <c r="AJ635" s="23" t="s">
        <v>5672</v>
      </c>
      <c r="AK635" s="23" t="s">
        <v>8991</v>
      </c>
    </row>
    <row r="636" spans="1:37" s="22" customFormat="1" ht="20" customHeight="1" x14ac:dyDescent="0.3">
      <c r="A636" s="34"/>
      <c r="B636" s="34"/>
      <c r="C636" s="35">
        <v>61526</v>
      </c>
      <c r="D636" s="32" t="s">
        <v>4106</v>
      </c>
      <c r="E636" s="23" t="s">
        <v>8992</v>
      </c>
      <c r="F636" s="23" t="s">
        <v>5509</v>
      </c>
      <c r="G636" s="30" t="s">
        <v>407</v>
      </c>
      <c r="H636" s="23" t="s">
        <v>408</v>
      </c>
      <c r="I636" s="23" t="s">
        <v>227</v>
      </c>
      <c r="J636" s="23" t="s">
        <v>2478</v>
      </c>
      <c r="K636" s="23" t="s">
        <v>38</v>
      </c>
      <c r="L636" s="23" t="s">
        <v>409</v>
      </c>
      <c r="M636" s="23" t="s">
        <v>40</v>
      </c>
      <c r="N636" s="25">
        <v>1139600000</v>
      </c>
      <c r="O636" s="25">
        <v>0</v>
      </c>
      <c r="P636" s="25">
        <v>1139600000</v>
      </c>
      <c r="Q636" s="25">
        <v>0</v>
      </c>
      <c r="R636" s="30" t="s">
        <v>5879</v>
      </c>
      <c r="S636" s="23" t="s">
        <v>8221</v>
      </c>
      <c r="T636" s="23" t="s">
        <v>8222</v>
      </c>
      <c r="U636" s="23" t="s">
        <v>5513</v>
      </c>
      <c r="V636" s="23" t="s">
        <v>5514</v>
      </c>
      <c r="W636" s="23" t="s">
        <v>8990</v>
      </c>
      <c r="X636" s="23" t="s">
        <v>5516</v>
      </c>
      <c r="Y636" s="23" t="s">
        <v>6108</v>
      </c>
      <c r="Z636" s="23" t="s">
        <v>6109</v>
      </c>
      <c r="AA636" s="23" t="s">
        <v>3462</v>
      </c>
      <c r="AB636" s="21">
        <v>90526</v>
      </c>
      <c r="AC636" s="23" t="s">
        <v>2590</v>
      </c>
      <c r="AD636" s="23" t="s">
        <v>2512</v>
      </c>
      <c r="AE636" s="23" t="s">
        <v>3463</v>
      </c>
      <c r="AF636" s="23" t="s">
        <v>3464</v>
      </c>
      <c r="AG636" s="23"/>
      <c r="AH636" s="23" t="s">
        <v>3933</v>
      </c>
      <c r="AI636" s="23" t="s">
        <v>5520</v>
      </c>
      <c r="AJ636" s="23" t="s">
        <v>5672</v>
      </c>
      <c r="AK636" s="23" t="s">
        <v>8991</v>
      </c>
    </row>
    <row r="637" spans="1:37" s="22" customFormat="1" ht="20" customHeight="1" x14ac:dyDescent="0.3">
      <c r="A637" s="34"/>
      <c r="B637" s="34"/>
      <c r="C637" s="35">
        <v>61626</v>
      </c>
      <c r="D637" s="32" t="s">
        <v>4106</v>
      </c>
      <c r="E637" s="23" t="s">
        <v>8993</v>
      </c>
      <c r="F637" s="23" t="s">
        <v>5509</v>
      </c>
      <c r="G637" s="30" t="s">
        <v>407</v>
      </c>
      <c r="H637" s="23" t="s">
        <v>408</v>
      </c>
      <c r="I637" s="23" t="s">
        <v>317</v>
      </c>
      <c r="J637" s="23" t="s">
        <v>903</v>
      </c>
      <c r="K637" s="23" t="s">
        <v>38</v>
      </c>
      <c r="L637" s="23" t="s">
        <v>409</v>
      </c>
      <c r="M637" s="23" t="s">
        <v>40</v>
      </c>
      <c r="N637" s="25">
        <v>76365660</v>
      </c>
      <c r="O637" s="25">
        <v>-1103550</v>
      </c>
      <c r="P637" s="25">
        <v>75262110</v>
      </c>
      <c r="Q637" s="25">
        <v>66213000</v>
      </c>
      <c r="R637" s="30" t="s">
        <v>5510</v>
      </c>
      <c r="S637" s="23" t="s">
        <v>8994</v>
      </c>
      <c r="T637" s="23" t="s">
        <v>8995</v>
      </c>
      <c r="U637" s="23" t="s">
        <v>5513</v>
      </c>
      <c r="V637" s="23" t="s">
        <v>5514</v>
      </c>
      <c r="W637" s="23" t="s">
        <v>8996</v>
      </c>
      <c r="X637" s="23" t="s">
        <v>5516</v>
      </c>
      <c r="Y637" s="23" t="s">
        <v>5517</v>
      </c>
      <c r="Z637" s="23" t="s">
        <v>5518</v>
      </c>
      <c r="AA637" s="23" t="s">
        <v>3894</v>
      </c>
      <c r="AB637" s="21">
        <v>107826</v>
      </c>
      <c r="AC637" s="23" t="s">
        <v>2594</v>
      </c>
      <c r="AD637" s="23"/>
      <c r="AE637" s="23" t="s">
        <v>3895</v>
      </c>
      <c r="AF637" s="23" t="s">
        <v>3896</v>
      </c>
      <c r="AG637" s="23"/>
      <c r="AH637" s="23" t="s">
        <v>4106</v>
      </c>
      <c r="AI637" s="23" t="s">
        <v>5563</v>
      </c>
      <c r="AJ637" s="23" t="s">
        <v>8997</v>
      </c>
      <c r="AK637" s="23" t="s">
        <v>8998</v>
      </c>
    </row>
    <row r="638" spans="1:37" s="22" customFormat="1" ht="20" customHeight="1" x14ac:dyDescent="0.3">
      <c r="A638" s="34"/>
      <c r="B638" s="34"/>
      <c r="C638" s="35">
        <v>61726</v>
      </c>
      <c r="D638" s="32" t="s">
        <v>4106</v>
      </c>
      <c r="E638" s="23" t="s">
        <v>8999</v>
      </c>
      <c r="F638" s="23" t="s">
        <v>5509</v>
      </c>
      <c r="G638" s="30" t="s">
        <v>407</v>
      </c>
      <c r="H638" s="23" t="s">
        <v>408</v>
      </c>
      <c r="I638" s="23" t="s">
        <v>227</v>
      </c>
      <c r="J638" s="23" t="s">
        <v>2478</v>
      </c>
      <c r="K638" s="23" t="s">
        <v>38</v>
      </c>
      <c r="L638" s="23" t="s">
        <v>409</v>
      </c>
      <c r="M638" s="23" t="s">
        <v>40</v>
      </c>
      <c r="N638" s="25">
        <v>1100000000</v>
      </c>
      <c r="O638" s="25">
        <v>0</v>
      </c>
      <c r="P638" s="25">
        <v>1100000000</v>
      </c>
      <c r="Q638" s="25">
        <v>0</v>
      </c>
      <c r="R638" s="30" t="s">
        <v>5879</v>
      </c>
      <c r="S638" s="23" t="s">
        <v>8221</v>
      </c>
      <c r="T638" s="23" t="s">
        <v>8222</v>
      </c>
      <c r="U638" s="23" t="s">
        <v>5513</v>
      </c>
      <c r="V638" s="23" t="s">
        <v>5514</v>
      </c>
      <c r="W638" s="23" t="s">
        <v>9000</v>
      </c>
      <c r="X638" s="23" t="s">
        <v>5516</v>
      </c>
      <c r="Y638" s="23" t="s">
        <v>6108</v>
      </c>
      <c r="Z638" s="23" t="s">
        <v>6109</v>
      </c>
      <c r="AA638" s="23" t="s">
        <v>3455</v>
      </c>
      <c r="AB638" s="21">
        <v>90226</v>
      </c>
      <c r="AC638" s="23" t="s">
        <v>2597</v>
      </c>
      <c r="AD638" s="23" t="s">
        <v>995</v>
      </c>
      <c r="AE638" s="23" t="s">
        <v>2997</v>
      </c>
      <c r="AF638" s="23" t="s">
        <v>3456</v>
      </c>
      <c r="AG638" s="23"/>
      <c r="AH638" s="23" t="s">
        <v>3933</v>
      </c>
      <c r="AI638" s="23" t="s">
        <v>5520</v>
      </c>
      <c r="AJ638" s="23" t="s">
        <v>5708</v>
      </c>
      <c r="AK638" s="23" t="s">
        <v>9001</v>
      </c>
    </row>
    <row r="639" spans="1:37" s="22" customFormat="1" ht="20" customHeight="1" x14ac:dyDescent="0.3">
      <c r="A639" s="34"/>
      <c r="B639" s="34"/>
      <c r="C639" s="35">
        <v>61826</v>
      </c>
      <c r="D639" s="32" t="s">
        <v>4106</v>
      </c>
      <c r="E639" s="23" t="s">
        <v>9002</v>
      </c>
      <c r="F639" s="23" t="s">
        <v>5509</v>
      </c>
      <c r="G639" s="30" t="s">
        <v>407</v>
      </c>
      <c r="H639" s="23" t="s">
        <v>408</v>
      </c>
      <c r="I639" s="23" t="s">
        <v>227</v>
      </c>
      <c r="J639" s="23" t="s">
        <v>2478</v>
      </c>
      <c r="K639" s="23" t="s">
        <v>38</v>
      </c>
      <c r="L639" s="23" t="s">
        <v>409</v>
      </c>
      <c r="M639" s="23" t="s">
        <v>40</v>
      </c>
      <c r="N639" s="25">
        <v>3108000000</v>
      </c>
      <c r="O639" s="25">
        <v>0</v>
      </c>
      <c r="P639" s="25">
        <v>3108000000</v>
      </c>
      <c r="Q639" s="25">
        <v>0</v>
      </c>
      <c r="R639" s="30" t="s">
        <v>5879</v>
      </c>
      <c r="S639" s="23" t="s">
        <v>8221</v>
      </c>
      <c r="T639" s="23" t="s">
        <v>8222</v>
      </c>
      <c r="U639" s="23" t="s">
        <v>5513</v>
      </c>
      <c r="V639" s="23" t="s">
        <v>5514</v>
      </c>
      <c r="W639" s="23" t="s">
        <v>9000</v>
      </c>
      <c r="X639" s="23" t="s">
        <v>5516</v>
      </c>
      <c r="Y639" s="23" t="s">
        <v>6108</v>
      </c>
      <c r="Z639" s="23" t="s">
        <v>6109</v>
      </c>
      <c r="AA639" s="23" t="s">
        <v>3712</v>
      </c>
      <c r="AB639" s="21">
        <v>100926</v>
      </c>
      <c r="AC639" s="23" t="s">
        <v>2626</v>
      </c>
      <c r="AD639" s="23" t="s">
        <v>1643</v>
      </c>
      <c r="AE639" s="23" t="s">
        <v>3713</v>
      </c>
      <c r="AF639" s="23" t="s">
        <v>3714</v>
      </c>
      <c r="AG639" s="23"/>
      <c r="AH639" s="23" t="s">
        <v>3933</v>
      </c>
      <c r="AI639" s="23" t="s">
        <v>5520</v>
      </c>
      <c r="AJ639" s="23" t="s">
        <v>5708</v>
      </c>
      <c r="AK639" s="23" t="s">
        <v>9001</v>
      </c>
    </row>
    <row r="640" spans="1:37" s="22" customFormat="1" ht="20" customHeight="1" x14ac:dyDescent="0.3">
      <c r="A640" s="34"/>
      <c r="B640" s="34"/>
      <c r="C640" s="35">
        <v>61926</v>
      </c>
      <c r="D640" s="32" t="s">
        <v>4106</v>
      </c>
      <c r="E640" s="23" t="s">
        <v>9003</v>
      </c>
      <c r="F640" s="23" t="s">
        <v>5509</v>
      </c>
      <c r="G640" s="30" t="s">
        <v>407</v>
      </c>
      <c r="H640" s="23" t="s">
        <v>408</v>
      </c>
      <c r="I640" s="23" t="s">
        <v>248</v>
      </c>
      <c r="J640" s="23" t="s">
        <v>250</v>
      </c>
      <c r="K640" s="23" t="s">
        <v>38</v>
      </c>
      <c r="L640" s="23" t="s">
        <v>409</v>
      </c>
      <c r="M640" s="23" t="s">
        <v>40</v>
      </c>
      <c r="N640" s="25">
        <v>89608260</v>
      </c>
      <c r="O640" s="25">
        <v>0</v>
      </c>
      <c r="P640" s="25">
        <v>89608260</v>
      </c>
      <c r="Q640" s="25">
        <v>81368420</v>
      </c>
      <c r="R640" s="30" t="s">
        <v>5510</v>
      </c>
      <c r="S640" s="23" t="s">
        <v>9004</v>
      </c>
      <c r="T640" s="23" t="s">
        <v>9005</v>
      </c>
      <c r="U640" s="23" t="s">
        <v>5513</v>
      </c>
      <c r="V640" s="23" t="s">
        <v>5514</v>
      </c>
      <c r="W640" s="23" t="s">
        <v>9006</v>
      </c>
      <c r="X640" s="23" t="s">
        <v>5516</v>
      </c>
      <c r="Y640" s="23" t="s">
        <v>5561</v>
      </c>
      <c r="Z640" s="23" t="s">
        <v>5562</v>
      </c>
      <c r="AA640" s="23" t="s">
        <v>1364</v>
      </c>
      <c r="AB640" s="21">
        <v>79026</v>
      </c>
      <c r="AC640" s="23" t="s">
        <v>2629</v>
      </c>
      <c r="AD640" s="23"/>
      <c r="AE640" s="23" t="s">
        <v>3137</v>
      </c>
      <c r="AF640" s="23" t="s">
        <v>3138</v>
      </c>
      <c r="AG640" s="23"/>
      <c r="AH640" s="23" t="s">
        <v>4106</v>
      </c>
      <c r="AI640" s="23" t="s">
        <v>5602</v>
      </c>
      <c r="AJ640" s="23" t="s">
        <v>9007</v>
      </c>
      <c r="AK640" s="23" t="s">
        <v>3136</v>
      </c>
    </row>
    <row r="641" spans="1:37" s="22" customFormat="1" ht="20" customHeight="1" x14ac:dyDescent="0.3">
      <c r="A641" s="34"/>
      <c r="B641" s="34"/>
      <c r="C641" s="35">
        <v>62026</v>
      </c>
      <c r="D641" s="32" t="s">
        <v>4106</v>
      </c>
      <c r="E641" s="23" t="s">
        <v>9008</v>
      </c>
      <c r="F641" s="23" t="s">
        <v>3647</v>
      </c>
      <c r="G641" s="30" t="s">
        <v>407</v>
      </c>
      <c r="H641" s="23" t="s">
        <v>408</v>
      </c>
      <c r="I641" s="23" t="s">
        <v>227</v>
      </c>
      <c r="J641" s="23" t="s">
        <v>2478</v>
      </c>
      <c r="K641" s="23" t="s">
        <v>38</v>
      </c>
      <c r="L641" s="23" t="s">
        <v>409</v>
      </c>
      <c r="M641" s="23" t="s">
        <v>40</v>
      </c>
      <c r="N641" s="25">
        <v>748302800</v>
      </c>
      <c r="O641" s="25">
        <v>0</v>
      </c>
      <c r="P641" s="25">
        <v>748302800</v>
      </c>
      <c r="Q641" s="25">
        <v>748302800</v>
      </c>
      <c r="R641" s="30" t="s">
        <v>5879</v>
      </c>
      <c r="S641" s="23" t="s">
        <v>6152</v>
      </c>
      <c r="T641" s="23" t="s">
        <v>6153</v>
      </c>
      <c r="U641" s="23" t="s">
        <v>5513</v>
      </c>
      <c r="V641" s="23" t="s">
        <v>5514</v>
      </c>
      <c r="W641" s="23" t="s">
        <v>9009</v>
      </c>
      <c r="X641" s="23" t="s">
        <v>5516</v>
      </c>
      <c r="Y641" s="23" t="s">
        <v>5561</v>
      </c>
      <c r="Z641" s="23" t="s">
        <v>5562</v>
      </c>
      <c r="AA641" s="23" t="s">
        <v>3465</v>
      </c>
      <c r="AB641" s="21">
        <v>90626</v>
      </c>
      <c r="AC641" s="23" t="s">
        <v>2601</v>
      </c>
      <c r="AD641" s="23"/>
      <c r="AE641" s="23"/>
      <c r="AF641" s="23"/>
      <c r="AG641" s="23"/>
      <c r="AH641" s="23" t="s">
        <v>3933</v>
      </c>
      <c r="AI641" s="23" t="s">
        <v>5520</v>
      </c>
      <c r="AJ641" s="23" t="s">
        <v>9010</v>
      </c>
      <c r="AK641" s="23" t="s">
        <v>9011</v>
      </c>
    </row>
    <row r="642" spans="1:37" s="22" customFormat="1" ht="20" customHeight="1" x14ac:dyDescent="0.3">
      <c r="A642" s="34"/>
      <c r="B642" s="34"/>
      <c r="C642" s="35">
        <v>62126</v>
      </c>
      <c r="D642" s="32" t="s">
        <v>4106</v>
      </c>
      <c r="E642" s="23" t="s">
        <v>9012</v>
      </c>
      <c r="F642" s="23" t="s">
        <v>5509</v>
      </c>
      <c r="G642" s="30" t="s">
        <v>407</v>
      </c>
      <c r="H642" s="23" t="s">
        <v>408</v>
      </c>
      <c r="I642" s="23" t="s">
        <v>248</v>
      </c>
      <c r="J642" s="23" t="s">
        <v>250</v>
      </c>
      <c r="K642" s="23" t="s">
        <v>38</v>
      </c>
      <c r="L642" s="23" t="s">
        <v>409</v>
      </c>
      <c r="M642" s="23" t="s">
        <v>40</v>
      </c>
      <c r="N642" s="25">
        <v>124149375</v>
      </c>
      <c r="O642" s="25">
        <v>0</v>
      </c>
      <c r="P642" s="25">
        <v>124149375</v>
      </c>
      <c r="Q642" s="25">
        <v>105756875</v>
      </c>
      <c r="R642" s="30" t="s">
        <v>5510</v>
      </c>
      <c r="S642" s="23" t="s">
        <v>9013</v>
      </c>
      <c r="T642" s="23" t="s">
        <v>9014</v>
      </c>
      <c r="U642" s="23" t="s">
        <v>5513</v>
      </c>
      <c r="V642" s="23" t="s">
        <v>5514</v>
      </c>
      <c r="W642" s="23" t="s">
        <v>9015</v>
      </c>
      <c r="X642" s="23" t="s">
        <v>5516</v>
      </c>
      <c r="Y642" s="23" t="s">
        <v>5695</v>
      </c>
      <c r="Z642" s="23" t="s">
        <v>5696</v>
      </c>
      <c r="AA642" s="23" t="s">
        <v>3127</v>
      </c>
      <c r="AB642" s="21">
        <v>78726</v>
      </c>
      <c r="AC642" s="23" t="s">
        <v>2632</v>
      </c>
      <c r="AD642" s="23"/>
      <c r="AE642" s="23" t="s">
        <v>3128</v>
      </c>
      <c r="AF642" s="23" t="s">
        <v>3129</v>
      </c>
      <c r="AG642" s="23"/>
      <c r="AH642" s="23" t="s">
        <v>4106</v>
      </c>
      <c r="AI642" s="23" t="s">
        <v>5602</v>
      </c>
      <c r="AJ642" s="23" t="s">
        <v>9016</v>
      </c>
      <c r="AK642" s="23" t="s">
        <v>3126</v>
      </c>
    </row>
    <row r="643" spans="1:37" s="22" customFormat="1" ht="20" customHeight="1" x14ac:dyDescent="0.3">
      <c r="A643" s="34"/>
      <c r="B643" s="34"/>
      <c r="C643" s="35">
        <v>62226</v>
      </c>
      <c r="D643" s="32" t="s">
        <v>4106</v>
      </c>
      <c r="E643" s="23" t="s">
        <v>9017</v>
      </c>
      <c r="F643" s="23" t="s">
        <v>5509</v>
      </c>
      <c r="G643" s="30" t="s">
        <v>407</v>
      </c>
      <c r="H643" s="23" t="s">
        <v>408</v>
      </c>
      <c r="I643" s="23" t="s">
        <v>265</v>
      </c>
      <c r="J643" s="23" t="s">
        <v>848</v>
      </c>
      <c r="K643" s="23" t="s">
        <v>38</v>
      </c>
      <c r="L643" s="23" t="s">
        <v>409</v>
      </c>
      <c r="M643" s="23" t="s">
        <v>40</v>
      </c>
      <c r="N643" s="25">
        <v>163233438</v>
      </c>
      <c r="O643" s="25">
        <v>-6437375</v>
      </c>
      <c r="P643" s="25">
        <v>156796063</v>
      </c>
      <c r="Q643" s="25">
        <v>137943750</v>
      </c>
      <c r="R643" s="30" t="s">
        <v>5510</v>
      </c>
      <c r="S643" s="23" t="s">
        <v>9018</v>
      </c>
      <c r="T643" s="23" t="s">
        <v>9019</v>
      </c>
      <c r="U643" s="23" t="s">
        <v>5513</v>
      </c>
      <c r="V643" s="23" t="s">
        <v>5514</v>
      </c>
      <c r="W643" s="23" t="s">
        <v>9020</v>
      </c>
      <c r="X643" s="23" t="s">
        <v>5516</v>
      </c>
      <c r="Y643" s="23" t="s">
        <v>5561</v>
      </c>
      <c r="Z643" s="23" t="s">
        <v>5562</v>
      </c>
      <c r="AA643" s="23" t="s">
        <v>1415</v>
      </c>
      <c r="AB643" s="21">
        <v>26026</v>
      </c>
      <c r="AC643" s="23" t="s">
        <v>1416</v>
      </c>
      <c r="AD643" s="23"/>
      <c r="AE643" s="23" t="s">
        <v>1417</v>
      </c>
      <c r="AF643" s="23" t="s">
        <v>1418</v>
      </c>
      <c r="AG643" s="23"/>
      <c r="AH643" s="23" t="s">
        <v>6938</v>
      </c>
      <c r="AI643" s="23" t="s">
        <v>5563</v>
      </c>
      <c r="AJ643" s="23" t="s">
        <v>9021</v>
      </c>
      <c r="AK643" s="23" t="s">
        <v>1414</v>
      </c>
    </row>
    <row r="644" spans="1:37" s="22" customFormat="1" ht="20" customHeight="1" x14ac:dyDescent="0.3">
      <c r="A644" s="34"/>
      <c r="B644" s="34"/>
      <c r="C644" s="35">
        <v>62326</v>
      </c>
      <c r="D644" s="32" t="s">
        <v>4106</v>
      </c>
      <c r="E644" s="23" t="s">
        <v>9022</v>
      </c>
      <c r="F644" s="23" t="s">
        <v>5509</v>
      </c>
      <c r="G644" s="30" t="s">
        <v>407</v>
      </c>
      <c r="H644" s="23" t="s">
        <v>408</v>
      </c>
      <c r="I644" s="23" t="s">
        <v>227</v>
      </c>
      <c r="J644" s="23" t="s">
        <v>2478</v>
      </c>
      <c r="K644" s="23" t="s">
        <v>38</v>
      </c>
      <c r="L644" s="23" t="s">
        <v>409</v>
      </c>
      <c r="M644" s="23" t="s">
        <v>40</v>
      </c>
      <c r="N644" s="25">
        <v>9999971131</v>
      </c>
      <c r="O644" s="25">
        <v>0</v>
      </c>
      <c r="P644" s="25">
        <v>9999971131</v>
      </c>
      <c r="Q644" s="25">
        <v>0</v>
      </c>
      <c r="R644" s="30" t="s">
        <v>5879</v>
      </c>
      <c r="S644" s="23" t="s">
        <v>6152</v>
      </c>
      <c r="T644" s="23" t="s">
        <v>6153</v>
      </c>
      <c r="U644" s="23" t="s">
        <v>5513</v>
      </c>
      <c r="V644" s="23" t="s">
        <v>5514</v>
      </c>
      <c r="W644" s="23" t="s">
        <v>9023</v>
      </c>
      <c r="X644" s="23" t="s">
        <v>5516</v>
      </c>
      <c r="Y644" s="23" t="s">
        <v>5561</v>
      </c>
      <c r="Z644" s="23" t="s">
        <v>5562</v>
      </c>
      <c r="AA644" s="23" t="s">
        <v>2597</v>
      </c>
      <c r="AB644" s="21">
        <v>61526</v>
      </c>
      <c r="AC644" s="23" t="s">
        <v>2598</v>
      </c>
      <c r="AD644" s="23" t="s">
        <v>2172</v>
      </c>
      <c r="AE644" s="23" t="s">
        <v>2599</v>
      </c>
      <c r="AF644" s="23" t="s">
        <v>2600</v>
      </c>
      <c r="AG644" s="23"/>
      <c r="AH644" s="23" t="s">
        <v>3933</v>
      </c>
      <c r="AI644" s="23" t="s">
        <v>5520</v>
      </c>
      <c r="AJ644" s="23" t="s">
        <v>9024</v>
      </c>
      <c r="AK644" s="23" t="s">
        <v>9025</v>
      </c>
    </row>
    <row r="645" spans="1:37" s="22" customFormat="1" ht="20" customHeight="1" x14ac:dyDescent="0.3">
      <c r="A645" s="34"/>
      <c r="B645" s="34"/>
      <c r="C645" s="35">
        <v>62426</v>
      </c>
      <c r="D645" s="32" t="s">
        <v>4106</v>
      </c>
      <c r="E645" s="23" t="s">
        <v>9026</v>
      </c>
      <c r="F645" s="23" t="s">
        <v>5509</v>
      </c>
      <c r="G645" s="30" t="s">
        <v>407</v>
      </c>
      <c r="H645" s="23" t="s">
        <v>408</v>
      </c>
      <c r="I645" s="23" t="s">
        <v>345</v>
      </c>
      <c r="J645" s="23" t="s">
        <v>347</v>
      </c>
      <c r="K645" s="23" t="s">
        <v>38</v>
      </c>
      <c r="L645" s="23" t="s">
        <v>409</v>
      </c>
      <c r="M645" s="23" t="s">
        <v>40</v>
      </c>
      <c r="N645" s="25">
        <v>77248500</v>
      </c>
      <c r="O645" s="25">
        <v>0</v>
      </c>
      <c r="P645" s="25">
        <v>77248500</v>
      </c>
      <c r="Q645" s="25">
        <v>66691205</v>
      </c>
      <c r="R645" s="30" t="s">
        <v>5510</v>
      </c>
      <c r="S645" s="23" t="s">
        <v>9027</v>
      </c>
      <c r="T645" s="23" t="s">
        <v>9028</v>
      </c>
      <c r="U645" s="23" t="s">
        <v>5513</v>
      </c>
      <c r="V645" s="23" t="s">
        <v>5514</v>
      </c>
      <c r="W645" s="23" t="s">
        <v>9029</v>
      </c>
      <c r="X645" s="23" t="s">
        <v>5516</v>
      </c>
      <c r="Y645" s="23" t="s">
        <v>5517</v>
      </c>
      <c r="Z645" s="23" t="s">
        <v>5518</v>
      </c>
      <c r="AA645" s="23" t="s">
        <v>2088</v>
      </c>
      <c r="AB645" s="21">
        <v>64826</v>
      </c>
      <c r="AC645" s="23" t="s">
        <v>2609</v>
      </c>
      <c r="AD645" s="23" t="s">
        <v>1840</v>
      </c>
      <c r="AE645" s="23" t="s">
        <v>2702</v>
      </c>
      <c r="AF645" s="23" t="s">
        <v>2703</v>
      </c>
      <c r="AG645" s="23"/>
      <c r="AH645" s="23" t="s">
        <v>4106</v>
      </c>
      <c r="AI645" s="23" t="s">
        <v>5602</v>
      </c>
      <c r="AJ645" s="23" t="s">
        <v>9030</v>
      </c>
      <c r="AK645" s="23" t="s">
        <v>2701</v>
      </c>
    </row>
    <row r="646" spans="1:37" s="22" customFormat="1" ht="20" customHeight="1" x14ac:dyDescent="0.3">
      <c r="A646" s="34"/>
      <c r="B646" s="34"/>
      <c r="C646" s="35">
        <v>62526</v>
      </c>
      <c r="D646" s="32" t="s">
        <v>4106</v>
      </c>
      <c r="E646" s="23" t="s">
        <v>9031</v>
      </c>
      <c r="F646" s="23" t="s">
        <v>5509</v>
      </c>
      <c r="G646" s="30" t="s">
        <v>407</v>
      </c>
      <c r="H646" s="23" t="s">
        <v>408</v>
      </c>
      <c r="I646" s="23" t="s">
        <v>211</v>
      </c>
      <c r="J646" s="23" t="s">
        <v>816</v>
      </c>
      <c r="K646" s="23" t="s">
        <v>38</v>
      </c>
      <c r="L646" s="23" t="s">
        <v>409</v>
      </c>
      <c r="M646" s="23" t="s">
        <v>40</v>
      </c>
      <c r="N646" s="25">
        <v>69523650</v>
      </c>
      <c r="O646" s="25">
        <v>0</v>
      </c>
      <c r="P646" s="25">
        <v>69523650</v>
      </c>
      <c r="Q646" s="25">
        <v>59223850</v>
      </c>
      <c r="R646" s="30" t="s">
        <v>5510</v>
      </c>
      <c r="S646" s="23" t="s">
        <v>9032</v>
      </c>
      <c r="T646" s="23" t="s">
        <v>9033</v>
      </c>
      <c r="U646" s="23" t="s">
        <v>5513</v>
      </c>
      <c r="V646" s="23" t="s">
        <v>5514</v>
      </c>
      <c r="W646" s="23" t="s">
        <v>9034</v>
      </c>
      <c r="X646" s="23" t="s">
        <v>5516</v>
      </c>
      <c r="Y646" s="23" t="s">
        <v>5561</v>
      </c>
      <c r="Z646" s="23" t="s">
        <v>5562</v>
      </c>
      <c r="AA646" s="23" t="s">
        <v>2970</v>
      </c>
      <c r="AB646" s="21">
        <v>73426</v>
      </c>
      <c r="AC646" s="23" t="s">
        <v>2637</v>
      </c>
      <c r="AD646" s="23" t="s">
        <v>9035</v>
      </c>
      <c r="AE646" s="23" t="s">
        <v>2971</v>
      </c>
      <c r="AF646" s="23" t="s">
        <v>2972</v>
      </c>
      <c r="AG646" s="23"/>
      <c r="AH646" s="23" t="s">
        <v>4106</v>
      </c>
      <c r="AI646" s="23" t="s">
        <v>5563</v>
      </c>
      <c r="AJ646" s="23" t="s">
        <v>9036</v>
      </c>
      <c r="AK646" s="23" t="s">
        <v>9037</v>
      </c>
    </row>
    <row r="647" spans="1:37" s="22" customFormat="1" ht="20" customHeight="1" x14ac:dyDescent="0.3">
      <c r="A647" s="34"/>
      <c r="B647" s="34"/>
      <c r="C647" s="35">
        <v>62626</v>
      </c>
      <c r="D647" s="32" t="s">
        <v>4106</v>
      </c>
      <c r="E647" s="23" t="s">
        <v>9038</v>
      </c>
      <c r="F647" s="23" t="s">
        <v>5509</v>
      </c>
      <c r="G647" s="30" t="s">
        <v>407</v>
      </c>
      <c r="H647" s="23" t="s">
        <v>408</v>
      </c>
      <c r="I647" s="23" t="s">
        <v>248</v>
      </c>
      <c r="J647" s="23" t="s">
        <v>250</v>
      </c>
      <c r="K647" s="23" t="s">
        <v>38</v>
      </c>
      <c r="L647" s="23" t="s">
        <v>409</v>
      </c>
      <c r="M647" s="23" t="s">
        <v>40</v>
      </c>
      <c r="N647" s="25">
        <v>22071000</v>
      </c>
      <c r="O647" s="25">
        <v>0</v>
      </c>
      <c r="P647" s="25">
        <v>22071000</v>
      </c>
      <c r="Q647" s="25">
        <v>15081850</v>
      </c>
      <c r="R647" s="30" t="s">
        <v>5510</v>
      </c>
      <c r="S647" s="23" t="s">
        <v>9039</v>
      </c>
      <c r="T647" s="23" t="s">
        <v>9040</v>
      </c>
      <c r="U647" s="23" t="s">
        <v>5513</v>
      </c>
      <c r="V647" s="23" t="s">
        <v>5514</v>
      </c>
      <c r="W647" s="23" t="s">
        <v>9041</v>
      </c>
      <c r="X647" s="23" t="s">
        <v>5516</v>
      </c>
      <c r="Y647" s="23" t="s">
        <v>5561</v>
      </c>
      <c r="Z647" s="23" t="s">
        <v>5562</v>
      </c>
      <c r="AA647" s="23" t="s">
        <v>2928</v>
      </c>
      <c r="AB647" s="21">
        <v>72026</v>
      </c>
      <c r="AC647" s="23" t="s">
        <v>2614</v>
      </c>
      <c r="AD647" s="23"/>
      <c r="AE647" s="23" t="s">
        <v>2929</v>
      </c>
      <c r="AF647" s="23" t="s">
        <v>2930</v>
      </c>
      <c r="AG647" s="23"/>
      <c r="AH647" s="23" t="s">
        <v>4106</v>
      </c>
      <c r="AI647" s="23" t="s">
        <v>5602</v>
      </c>
      <c r="AJ647" s="23" t="s">
        <v>9042</v>
      </c>
      <c r="AK647" s="23" t="s">
        <v>2927</v>
      </c>
    </row>
    <row r="648" spans="1:37" s="22" customFormat="1" ht="20" customHeight="1" x14ac:dyDescent="0.3">
      <c r="A648" s="34"/>
      <c r="B648" s="34"/>
      <c r="C648" s="35">
        <v>62726</v>
      </c>
      <c r="D648" s="32" t="s">
        <v>4106</v>
      </c>
      <c r="E648" s="23" t="s">
        <v>9043</v>
      </c>
      <c r="F648" s="23" t="s">
        <v>5509</v>
      </c>
      <c r="G648" s="30" t="s">
        <v>407</v>
      </c>
      <c r="H648" s="23" t="s">
        <v>408</v>
      </c>
      <c r="I648" s="23" t="s">
        <v>345</v>
      </c>
      <c r="J648" s="23" t="s">
        <v>347</v>
      </c>
      <c r="K648" s="23" t="s">
        <v>38</v>
      </c>
      <c r="L648" s="23" t="s">
        <v>409</v>
      </c>
      <c r="M648" s="23" t="s">
        <v>40</v>
      </c>
      <c r="N648" s="25">
        <v>89387550</v>
      </c>
      <c r="O648" s="25">
        <v>0</v>
      </c>
      <c r="P648" s="25">
        <v>89387550</v>
      </c>
      <c r="Q648" s="25">
        <v>75482820</v>
      </c>
      <c r="R648" s="30" t="s">
        <v>5510</v>
      </c>
      <c r="S648" s="23" t="s">
        <v>9044</v>
      </c>
      <c r="T648" s="23" t="s">
        <v>9045</v>
      </c>
      <c r="U648" s="23" t="s">
        <v>5513</v>
      </c>
      <c r="V648" s="23" t="s">
        <v>5514</v>
      </c>
      <c r="W648" s="23" t="s">
        <v>9046</v>
      </c>
      <c r="X648" s="23" t="s">
        <v>5516</v>
      </c>
      <c r="Y648" s="23" t="s">
        <v>5517</v>
      </c>
      <c r="Z648" s="23" t="s">
        <v>5518</v>
      </c>
      <c r="AA648" s="23" t="s">
        <v>2040</v>
      </c>
      <c r="AB648" s="21">
        <v>43826</v>
      </c>
      <c r="AC648" s="23" t="s">
        <v>2041</v>
      </c>
      <c r="AD648" s="23"/>
      <c r="AE648" s="23" t="s">
        <v>2042</v>
      </c>
      <c r="AF648" s="23" t="s">
        <v>2043</v>
      </c>
      <c r="AG648" s="23"/>
      <c r="AH648" s="23" t="s">
        <v>4038</v>
      </c>
      <c r="AI648" s="23" t="s">
        <v>5563</v>
      </c>
      <c r="AJ648" s="23" t="s">
        <v>9047</v>
      </c>
      <c r="AK648" s="23" t="s">
        <v>9048</v>
      </c>
    </row>
    <row r="649" spans="1:37" s="22" customFormat="1" ht="20" customHeight="1" x14ac:dyDescent="0.3">
      <c r="A649" s="34"/>
      <c r="B649" s="34"/>
      <c r="C649" s="35">
        <v>62826</v>
      </c>
      <c r="D649" s="32" t="s">
        <v>4106</v>
      </c>
      <c r="E649" s="23" t="s">
        <v>9049</v>
      </c>
      <c r="F649" s="23" t="s">
        <v>5509</v>
      </c>
      <c r="G649" s="30" t="s">
        <v>407</v>
      </c>
      <c r="H649" s="23" t="s">
        <v>408</v>
      </c>
      <c r="I649" s="23" t="s">
        <v>345</v>
      </c>
      <c r="J649" s="23" t="s">
        <v>347</v>
      </c>
      <c r="K649" s="23" t="s">
        <v>38</v>
      </c>
      <c r="L649" s="23" t="s">
        <v>409</v>
      </c>
      <c r="M649" s="23" t="s">
        <v>40</v>
      </c>
      <c r="N649" s="25">
        <v>49657500</v>
      </c>
      <c r="O649" s="25">
        <v>0</v>
      </c>
      <c r="P649" s="25">
        <v>49657500</v>
      </c>
      <c r="Q649" s="25">
        <v>41933000</v>
      </c>
      <c r="R649" s="30" t="s">
        <v>5510</v>
      </c>
      <c r="S649" s="23" t="s">
        <v>9050</v>
      </c>
      <c r="T649" s="23" t="s">
        <v>9051</v>
      </c>
      <c r="U649" s="23" t="s">
        <v>5513</v>
      </c>
      <c r="V649" s="23" t="s">
        <v>5514</v>
      </c>
      <c r="W649" s="23" t="s">
        <v>9052</v>
      </c>
      <c r="X649" s="23" t="s">
        <v>5516</v>
      </c>
      <c r="Y649" s="23" t="s">
        <v>5561</v>
      </c>
      <c r="Z649" s="23" t="s">
        <v>5562</v>
      </c>
      <c r="AA649" s="23" t="s">
        <v>3020</v>
      </c>
      <c r="AB649" s="21">
        <v>87426</v>
      </c>
      <c r="AC649" s="23" t="s">
        <v>2640</v>
      </c>
      <c r="AD649" s="23"/>
      <c r="AE649" s="23" t="s">
        <v>3374</v>
      </c>
      <c r="AF649" s="23" t="s">
        <v>3375</v>
      </c>
      <c r="AG649" s="23"/>
      <c r="AH649" s="23" t="s">
        <v>4038</v>
      </c>
      <c r="AI649" s="23" t="s">
        <v>5563</v>
      </c>
      <c r="AJ649" s="23" t="s">
        <v>9053</v>
      </c>
      <c r="AK649" s="23" t="s">
        <v>9054</v>
      </c>
    </row>
    <row r="650" spans="1:37" s="22" customFormat="1" ht="20" customHeight="1" x14ac:dyDescent="0.3">
      <c r="A650" s="34"/>
      <c r="B650" s="34"/>
      <c r="C650" s="35">
        <v>62926</v>
      </c>
      <c r="D650" s="32" t="s">
        <v>4106</v>
      </c>
      <c r="E650" s="23" t="s">
        <v>9055</v>
      </c>
      <c r="F650" s="23" t="s">
        <v>5509</v>
      </c>
      <c r="G650" s="30" t="s">
        <v>407</v>
      </c>
      <c r="H650" s="23" t="s">
        <v>408</v>
      </c>
      <c r="I650" s="23" t="s">
        <v>227</v>
      </c>
      <c r="J650" s="23" t="s">
        <v>2478</v>
      </c>
      <c r="K650" s="23" t="s">
        <v>38</v>
      </c>
      <c r="L650" s="23" t="s">
        <v>409</v>
      </c>
      <c r="M650" s="23" t="s">
        <v>40</v>
      </c>
      <c r="N650" s="25">
        <v>3108000000</v>
      </c>
      <c r="O650" s="25">
        <v>0</v>
      </c>
      <c r="P650" s="25">
        <v>3108000000</v>
      </c>
      <c r="Q650" s="25">
        <v>0</v>
      </c>
      <c r="R650" s="30" t="s">
        <v>5879</v>
      </c>
      <c r="S650" s="23" t="s">
        <v>8249</v>
      </c>
      <c r="T650" s="23" t="s">
        <v>8250</v>
      </c>
      <c r="U650" s="23" t="s">
        <v>5513</v>
      </c>
      <c r="V650" s="23" t="s">
        <v>5514</v>
      </c>
      <c r="W650" s="23" t="s">
        <v>9056</v>
      </c>
      <c r="X650" s="23" t="s">
        <v>5516</v>
      </c>
      <c r="Y650" s="23" t="s">
        <v>6380</v>
      </c>
      <c r="Z650" s="23" t="s">
        <v>6381</v>
      </c>
      <c r="AA650" s="23" t="s">
        <v>3561</v>
      </c>
      <c r="AB650" s="21">
        <v>94326</v>
      </c>
      <c r="AC650" s="23" t="s">
        <v>2623</v>
      </c>
      <c r="AD650" s="23" t="s">
        <v>1184</v>
      </c>
      <c r="AE650" s="23" t="s">
        <v>3562</v>
      </c>
      <c r="AF650" s="23" t="s">
        <v>3563</v>
      </c>
      <c r="AG650" s="23"/>
      <c r="AH650" s="23" t="s">
        <v>3933</v>
      </c>
      <c r="AI650" s="23" t="s">
        <v>5520</v>
      </c>
      <c r="AJ650" s="23" t="s">
        <v>9057</v>
      </c>
      <c r="AK650" s="23" t="s">
        <v>9058</v>
      </c>
    </row>
    <row r="651" spans="1:37" s="22" customFormat="1" ht="20" customHeight="1" x14ac:dyDescent="0.3">
      <c r="A651" s="34"/>
      <c r="B651" s="34"/>
      <c r="C651" s="35">
        <v>63026</v>
      </c>
      <c r="D651" s="32" t="s">
        <v>4106</v>
      </c>
      <c r="E651" s="23" t="s">
        <v>9059</v>
      </c>
      <c r="F651" s="23" t="s">
        <v>5509</v>
      </c>
      <c r="G651" s="30" t="s">
        <v>407</v>
      </c>
      <c r="H651" s="23" t="s">
        <v>408</v>
      </c>
      <c r="I651" s="23" t="s">
        <v>315</v>
      </c>
      <c r="J651" s="23" t="s">
        <v>316</v>
      </c>
      <c r="K651" s="23" t="s">
        <v>38</v>
      </c>
      <c r="L651" s="23" t="s">
        <v>409</v>
      </c>
      <c r="M651" s="23" t="s">
        <v>40</v>
      </c>
      <c r="N651" s="25">
        <v>15000000000</v>
      </c>
      <c r="O651" s="25">
        <v>0</v>
      </c>
      <c r="P651" s="25">
        <v>15000000000</v>
      </c>
      <c r="Q651" s="25">
        <v>0</v>
      </c>
      <c r="R651" s="30" t="s">
        <v>5879</v>
      </c>
      <c r="S651" s="23" t="s">
        <v>8249</v>
      </c>
      <c r="T651" s="23" t="s">
        <v>8250</v>
      </c>
      <c r="U651" s="23" t="s">
        <v>5513</v>
      </c>
      <c r="V651" s="23" t="s">
        <v>5514</v>
      </c>
      <c r="W651" s="23" t="s">
        <v>9060</v>
      </c>
      <c r="X651" s="23" t="s">
        <v>5516</v>
      </c>
      <c r="Y651" s="23" t="s">
        <v>6380</v>
      </c>
      <c r="Z651" s="23" t="s">
        <v>6381</v>
      </c>
      <c r="AA651" s="23" t="s">
        <v>3526</v>
      </c>
      <c r="AB651" s="21">
        <v>109426</v>
      </c>
      <c r="AC651" s="23" t="s">
        <v>2643</v>
      </c>
      <c r="AD651" s="23" t="s">
        <v>9061</v>
      </c>
      <c r="AE651" s="23" t="s">
        <v>3945</v>
      </c>
      <c r="AF651" s="23" t="s">
        <v>3946</v>
      </c>
      <c r="AG651" s="23"/>
      <c r="AH651" s="23" t="s">
        <v>3933</v>
      </c>
      <c r="AI651" s="23" t="s">
        <v>5520</v>
      </c>
      <c r="AJ651" s="23" t="s">
        <v>9062</v>
      </c>
      <c r="AK651" s="23" t="s">
        <v>9063</v>
      </c>
    </row>
    <row r="652" spans="1:37" s="22" customFormat="1" ht="20" customHeight="1" x14ac:dyDescent="0.3">
      <c r="A652" s="34"/>
      <c r="B652" s="34"/>
      <c r="C652" s="35">
        <v>63126</v>
      </c>
      <c r="D652" s="32" t="s">
        <v>4106</v>
      </c>
      <c r="E652" s="23" t="s">
        <v>9064</v>
      </c>
      <c r="F652" s="23" t="s">
        <v>5509</v>
      </c>
      <c r="G652" s="30" t="s">
        <v>407</v>
      </c>
      <c r="H652" s="23" t="s">
        <v>408</v>
      </c>
      <c r="I652" s="23" t="s">
        <v>260</v>
      </c>
      <c r="J652" s="23" t="s">
        <v>601</v>
      </c>
      <c r="K652" s="23" t="s">
        <v>38</v>
      </c>
      <c r="L652" s="23" t="s">
        <v>409</v>
      </c>
      <c r="M652" s="23" t="s">
        <v>40</v>
      </c>
      <c r="N652" s="25">
        <v>99319500</v>
      </c>
      <c r="O652" s="25">
        <v>0</v>
      </c>
      <c r="P652" s="25">
        <v>99319500</v>
      </c>
      <c r="Q652" s="25">
        <v>84237650</v>
      </c>
      <c r="R652" s="30" t="s">
        <v>5510</v>
      </c>
      <c r="S652" s="23" t="s">
        <v>9065</v>
      </c>
      <c r="T652" s="23" t="s">
        <v>9066</v>
      </c>
      <c r="U652" s="23" t="s">
        <v>5513</v>
      </c>
      <c r="V652" s="23" t="s">
        <v>5514</v>
      </c>
      <c r="W652" s="23" t="s">
        <v>9067</v>
      </c>
      <c r="X652" s="23" t="s">
        <v>5516</v>
      </c>
      <c r="Y652" s="23" t="s">
        <v>5527</v>
      </c>
      <c r="Z652" s="23" t="s">
        <v>5528</v>
      </c>
      <c r="AA652" s="23" t="s">
        <v>2590</v>
      </c>
      <c r="AB652" s="21">
        <v>61326</v>
      </c>
      <c r="AC652" s="23" t="s">
        <v>2591</v>
      </c>
      <c r="AD652" s="23"/>
      <c r="AE652" s="23" t="s">
        <v>2592</v>
      </c>
      <c r="AF652" s="23" t="s">
        <v>2593</v>
      </c>
      <c r="AG652" s="23"/>
      <c r="AH652" s="23" t="s">
        <v>4106</v>
      </c>
      <c r="AI652" s="23" t="s">
        <v>5563</v>
      </c>
      <c r="AJ652" s="23" t="s">
        <v>9068</v>
      </c>
      <c r="AK652" s="23" t="s">
        <v>9069</v>
      </c>
    </row>
    <row r="653" spans="1:37" s="22" customFormat="1" ht="20" customHeight="1" x14ac:dyDescent="0.3">
      <c r="A653" s="34"/>
      <c r="B653" s="34"/>
      <c r="C653" s="35">
        <v>63226</v>
      </c>
      <c r="D653" s="32" t="s">
        <v>4106</v>
      </c>
      <c r="E653" s="23" t="s">
        <v>9070</v>
      </c>
      <c r="F653" s="23" t="s">
        <v>5509</v>
      </c>
      <c r="G653" s="30" t="s">
        <v>407</v>
      </c>
      <c r="H653" s="23" t="s">
        <v>408</v>
      </c>
      <c r="I653" s="23" t="s">
        <v>216</v>
      </c>
      <c r="J653" s="23" t="s">
        <v>218</v>
      </c>
      <c r="K653" s="23" t="s">
        <v>38</v>
      </c>
      <c r="L653" s="23" t="s">
        <v>409</v>
      </c>
      <c r="M653" s="23" t="s">
        <v>40</v>
      </c>
      <c r="N653" s="25">
        <v>79455600</v>
      </c>
      <c r="O653" s="25">
        <v>0</v>
      </c>
      <c r="P653" s="25">
        <v>79455600</v>
      </c>
      <c r="Q653" s="25">
        <v>67095840</v>
      </c>
      <c r="R653" s="30" t="s">
        <v>5510</v>
      </c>
      <c r="S653" s="23" t="s">
        <v>9071</v>
      </c>
      <c r="T653" s="23" t="s">
        <v>9072</v>
      </c>
      <c r="U653" s="23" t="s">
        <v>5513</v>
      </c>
      <c r="V653" s="23" t="s">
        <v>5514</v>
      </c>
      <c r="W653" s="23" t="s">
        <v>9073</v>
      </c>
      <c r="X653" s="23" t="s">
        <v>5516</v>
      </c>
      <c r="Y653" s="23" t="s">
        <v>6040</v>
      </c>
      <c r="Z653" s="23" t="s">
        <v>6041</v>
      </c>
      <c r="AA653" s="23" t="s">
        <v>3527</v>
      </c>
      <c r="AB653" s="21">
        <v>93026</v>
      </c>
      <c r="AC653" s="23" t="s">
        <v>2656</v>
      </c>
      <c r="AD653" s="23"/>
      <c r="AE653" s="23" t="s">
        <v>3528</v>
      </c>
      <c r="AF653" s="23" t="s">
        <v>3529</v>
      </c>
      <c r="AG653" s="23"/>
      <c r="AH653" s="23" t="s">
        <v>4038</v>
      </c>
      <c r="AI653" s="23" t="s">
        <v>5563</v>
      </c>
      <c r="AJ653" s="23" t="s">
        <v>9074</v>
      </c>
      <c r="AK653" s="23" t="s">
        <v>9075</v>
      </c>
    </row>
    <row r="654" spans="1:37" s="22" customFormat="1" ht="20" customHeight="1" x14ac:dyDescent="0.3">
      <c r="A654" s="34"/>
      <c r="B654" s="34"/>
      <c r="C654" s="35">
        <v>63326</v>
      </c>
      <c r="D654" s="32" t="s">
        <v>4106</v>
      </c>
      <c r="E654" s="23" t="s">
        <v>9076</v>
      </c>
      <c r="F654" s="23" t="s">
        <v>5509</v>
      </c>
      <c r="G654" s="30" t="s">
        <v>407</v>
      </c>
      <c r="H654" s="23" t="s">
        <v>408</v>
      </c>
      <c r="I654" s="23" t="s">
        <v>342</v>
      </c>
      <c r="J654" s="23" t="s">
        <v>344</v>
      </c>
      <c r="K654" s="23" t="s">
        <v>38</v>
      </c>
      <c r="L654" s="23" t="s">
        <v>409</v>
      </c>
      <c r="M654" s="23" t="s">
        <v>40</v>
      </c>
      <c r="N654" s="25">
        <v>119183400</v>
      </c>
      <c r="O654" s="25">
        <v>-6290235</v>
      </c>
      <c r="P654" s="25">
        <v>112893165</v>
      </c>
      <c r="Q654" s="25">
        <v>99319500</v>
      </c>
      <c r="R654" s="30" t="s">
        <v>5510</v>
      </c>
      <c r="S654" s="23" t="s">
        <v>9077</v>
      </c>
      <c r="T654" s="23" t="s">
        <v>9078</v>
      </c>
      <c r="U654" s="23" t="s">
        <v>5513</v>
      </c>
      <c r="V654" s="23" t="s">
        <v>5514</v>
      </c>
      <c r="W654" s="23" t="s">
        <v>9079</v>
      </c>
      <c r="X654" s="23" t="s">
        <v>5516</v>
      </c>
      <c r="Y654" s="23" t="s">
        <v>5561</v>
      </c>
      <c r="Z654" s="23" t="s">
        <v>5562</v>
      </c>
      <c r="AA654" s="23" t="s">
        <v>4035</v>
      </c>
      <c r="AB654" s="21">
        <v>111926</v>
      </c>
      <c r="AC654" s="23" t="s">
        <v>1933</v>
      </c>
      <c r="AD654" s="23"/>
      <c r="AE654" s="23" t="s">
        <v>4036</v>
      </c>
      <c r="AF654" s="23" t="s">
        <v>4037</v>
      </c>
      <c r="AG654" s="23"/>
      <c r="AH654" s="23" t="s">
        <v>4106</v>
      </c>
      <c r="AI654" s="23" t="s">
        <v>5563</v>
      </c>
      <c r="AJ654" s="23" t="s">
        <v>9080</v>
      </c>
      <c r="AK654" s="23" t="s">
        <v>9081</v>
      </c>
    </row>
    <row r="655" spans="1:37" s="22" customFormat="1" ht="20" customHeight="1" x14ac:dyDescent="0.3">
      <c r="A655" s="34"/>
      <c r="B655" s="34"/>
      <c r="C655" s="35">
        <v>63426</v>
      </c>
      <c r="D655" s="32" t="s">
        <v>4106</v>
      </c>
      <c r="E655" s="23" t="s">
        <v>9082</v>
      </c>
      <c r="F655" s="23" t="s">
        <v>5509</v>
      </c>
      <c r="G655" s="30" t="s">
        <v>407</v>
      </c>
      <c r="H655" s="23" t="s">
        <v>408</v>
      </c>
      <c r="I655" s="23" t="s">
        <v>317</v>
      </c>
      <c r="J655" s="23" t="s">
        <v>903</v>
      </c>
      <c r="K655" s="23" t="s">
        <v>38</v>
      </c>
      <c r="L655" s="23" t="s">
        <v>409</v>
      </c>
      <c r="M655" s="23" t="s">
        <v>40</v>
      </c>
      <c r="N655" s="25">
        <v>115210620</v>
      </c>
      <c r="O655" s="25">
        <v>-2317455</v>
      </c>
      <c r="P655" s="25">
        <v>112893165</v>
      </c>
      <c r="Q655" s="25">
        <v>99319500</v>
      </c>
      <c r="R655" s="30" t="s">
        <v>5510</v>
      </c>
      <c r="S655" s="23" t="s">
        <v>9083</v>
      </c>
      <c r="T655" s="23" t="s">
        <v>9084</v>
      </c>
      <c r="U655" s="23" t="s">
        <v>5513</v>
      </c>
      <c r="V655" s="23" t="s">
        <v>5514</v>
      </c>
      <c r="W655" s="23" t="s">
        <v>9085</v>
      </c>
      <c r="X655" s="23" t="s">
        <v>5516</v>
      </c>
      <c r="Y655" s="23" t="s">
        <v>5527</v>
      </c>
      <c r="Z655" s="23" t="s">
        <v>5528</v>
      </c>
      <c r="AA655" s="23" t="s">
        <v>3317</v>
      </c>
      <c r="AB655" s="21">
        <v>85926</v>
      </c>
      <c r="AC655" s="23" t="s">
        <v>2663</v>
      </c>
      <c r="AD655" s="23"/>
      <c r="AE655" s="23" t="s">
        <v>3318</v>
      </c>
      <c r="AF655" s="23" t="s">
        <v>3319</v>
      </c>
      <c r="AG655" s="23"/>
      <c r="AH655" s="23" t="s">
        <v>4106</v>
      </c>
      <c r="AI655" s="23" t="s">
        <v>5563</v>
      </c>
      <c r="AJ655" s="23" t="s">
        <v>9086</v>
      </c>
      <c r="AK655" s="23" t="s">
        <v>9087</v>
      </c>
    </row>
    <row r="656" spans="1:37" s="22" customFormat="1" ht="20" customHeight="1" x14ac:dyDescent="0.3">
      <c r="A656" s="34"/>
      <c r="B656" s="34"/>
      <c r="C656" s="35">
        <v>63526</v>
      </c>
      <c r="D656" s="32" t="s">
        <v>4106</v>
      </c>
      <c r="E656" s="23" t="s">
        <v>9088</v>
      </c>
      <c r="F656" s="23" t="s">
        <v>5509</v>
      </c>
      <c r="G656" s="30" t="s">
        <v>407</v>
      </c>
      <c r="H656" s="23" t="s">
        <v>408</v>
      </c>
      <c r="I656" s="23" t="s">
        <v>353</v>
      </c>
      <c r="J656" s="23" t="s">
        <v>355</v>
      </c>
      <c r="K656" s="23" t="s">
        <v>38</v>
      </c>
      <c r="L656" s="23" t="s">
        <v>409</v>
      </c>
      <c r="M656" s="23" t="s">
        <v>40</v>
      </c>
      <c r="N656" s="25">
        <v>89387550</v>
      </c>
      <c r="O656" s="25">
        <v>0</v>
      </c>
      <c r="P656" s="25">
        <v>89387550</v>
      </c>
      <c r="Q656" s="25">
        <v>75482820</v>
      </c>
      <c r="R656" s="30" t="s">
        <v>5510</v>
      </c>
      <c r="S656" s="23" t="s">
        <v>9089</v>
      </c>
      <c r="T656" s="23" t="s">
        <v>9090</v>
      </c>
      <c r="U656" s="23" t="s">
        <v>5513</v>
      </c>
      <c r="V656" s="23" t="s">
        <v>5514</v>
      </c>
      <c r="W656" s="23" t="s">
        <v>9091</v>
      </c>
      <c r="X656" s="23" t="s">
        <v>5516</v>
      </c>
      <c r="Y656" s="23" t="s">
        <v>5561</v>
      </c>
      <c r="Z656" s="23" t="s">
        <v>5562</v>
      </c>
      <c r="AA656" s="23" t="s">
        <v>1923</v>
      </c>
      <c r="AB656" s="21">
        <v>49826</v>
      </c>
      <c r="AC656" s="23" t="s">
        <v>2232</v>
      </c>
      <c r="AD656" s="23"/>
      <c r="AE656" s="23" t="s">
        <v>2233</v>
      </c>
      <c r="AF656" s="23" t="s">
        <v>2234</v>
      </c>
      <c r="AG656" s="23"/>
      <c r="AH656" s="23" t="s">
        <v>4106</v>
      </c>
      <c r="AI656" s="23" t="s">
        <v>5602</v>
      </c>
      <c r="AJ656" s="23" t="s">
        <v>9092</v>
      </c>
      <c r="AK656" s="23" t="s">
        <v>2231</v>
      </c>
    </row>
    <row r="657" spans="1:37" s="22" customFormat="1" ht="20" customHeight="1" x14ac:dyDescent="0.3">
      <c r="A657" s="34"/>
      <c r="B657" s="34"/>
      <c r="C657" s="35">
        <v>63626</v>
      </c>
      <c r="D657" s="32" t="s">
        <v>4106</v>
      </c>
      <c r="E657" s="23" t="s">
        <v>9093</v>
      </c>
      <c r="F657" s="23" t="s">
        <v>5509</v>
      </c>
      <c r="G657" s="30" t="s">
        <v>407</v>
      </c>
      <c r="H657" s="23" t="s">
        <v>408</v>
      </c>
      <c r="I657" s="23" t="s">
        <v>236</v>
      </c>
      <c r="J657" s="23" t="s">
        <v>238</v>
      </c>
      <c r="K657" s="23" t="s">
        <v>38</v>
      </c>
      <c r="L657" s="23" t="s">
        <v>409</v>
      </c>
      <c r="M657" s="23" t="s">
        <v>40</v>
      </c>
      <c r="N657" s="25">
        <v>59591700</v>
      </c>
      <c r="O657" s="25">
        <v>0</v>
      </c>
      <c r="P657" s="25">
        <v>59591700</v>
      </c>
      <c r="Q657" s="25">
        <v>50542590</v>
      </c>
      <c r="R657" s="30" t="s">
        <v>5510</v>
      </c>
      <c r="S657" s="23" t="s">
        <v>9094</v>
      </c>
      <c r="T657" s="23" t="s">
        <v>9095</v>
      </c>
      <c r="U657" s="23" t="s">
        <v>5513</v>
      </c>
      <c r="V657" s="23" t="s">
        <v>5514</v>
      </c>
      <c r="W657" s="23" t="s">
        <v>9096</v>
      </c>
      <c r="X657" s="23" t="s">
        <v>5516</v>
      </c>
      <c r="Y657" s="23" t="s">
        <v>5561</v>
      </c>
      <c r="Z657" s="23" t="s">
        <v>5562</v>
      </c>
      <c r="AA657" s="23" t="s">
        <v>1943</v>
      </c>
      <c r="AB657" s="21">
        <v>80026</v>
      </c>
      <c r="AC657" s="23" t="s">
        <v>2670</v>
      </c>
      <c r="AD657" s="23"/>
      <c r="AE657" s="23" t="s">
        <v>3167</v>
      </c>
      <c r="AF657" s="23" t="s">
        <v>3168</v>
      </c>
      <c r="AG657" s="23"/>
      <c r="AH657" s="23" t="s">
        <v>4106</v>
      </c>
      <c r="AI657" s="23" t="s">
        <v>5602</v>
      </c>
      <c r="AJ657" s="23" t="s">
        <v>9097</v>
      </c>
      <c r="AK657" s="23" t="s">
        <v>3166</v>
      </c>
    </row>
    <row r="658" spans="1:37" s="22" customFormat="1" ht="20" customHeight="1" x14ac:dyDescent="0.3">
      <c r="A658" s="34"/>
      <c r="B658" s="34"/>
      <c r="C658" s="35">
        <v>63726</v>
      </c>
      <c r="D658" s="32" t="s">
        <v>4218</v>
      </c>
      <c r="E658" s="23" t="s">
        <v>9098</v>
      </c>
      <c r="F658" s="23" t="s">
        <v>5509</v>
      </c>
      <c r="G658" s="30" t="s">
        <v>407</v>
      </c>
      <c r="H658" s="23" t="s">
        <v>408</v>
      </c>
      <c r="I658" s="23" t="s">
        <v>326</v>
      </c>
      <c r="J658" s="23" t="s">
        <v>1600</v>
      </c>
      <c r="K658" s="23" t="s">
        <v>38</v>
      </c>
      <c r="L658" s="23" t="s">
        <v>409</v>
      </c>
      <c r="M658" s="23" t="s">
        <v>40</v>
      </c>
      <c r="N658" s="25">
        <v>79455600</v>
      </c>
      <c r="O658" s="25">
        <v>0</v>
      </c>
      <c r="P658" s="25">
        <v>79455600</v>
      </c>
      <c r="Q658" s="25">
        <v>67390120</v>
      </c>
      <c r="R658" s="30" t="s">
        <v>5510</v>
      </c>
      <c r="S658" s="23" t="s">
        <v>9099</v>
      </c>
      <c r="T658" s="23" t="s">
        <v>9100</v>
      </c>
      <c r="U658" s="23" t="s">
        <v>5513</v>
      </c>
      <c r="V658" s="23" t="s">
        <v>5514</v>
      </c>
      <c r="W658" s="23" t="s">
        <v>9101</v>
      </c>
      <c r="X658" s="23" t="s">
        <v>5516</v>
      </c>
      <c r="Y658" s="23" t="s">
        <v>5517</v>
      </c>
      <c r="Z658" s="23" t="s">
        <v>5518</v>
      </c>
      <c r="AA658" s="23" t="s">
        <v>3179</v>
      </c>
      <c r="AB658" s="21">
        <v>86426</v>
      </c>
      <c r="AC658" s="23" t="s">
        <v>2671</v>
      </c>
      <c r="AD658" s="23"/>
      <c r="AE658" s="23" t="s">
        <v>3337</v>
      </c>
      <c r="AF658" s="23" t="s">
        <v>3338</v>
      </c>
      <c r="AG658" s="23"/>
      <c r="AH658" s="23" t="s">
        <v>4106</v>
      </c>
      <c r="AI658" s="23" t="s">
        <v>5563</v>
      </c>
      <c r="AJ658" s="23" t="s">
        <v>9102</v>
      </c>
      <c r="AK658" s="23" t="s">
        <v>9103</v>
      </c>
    </row>
    <row r="659" spans="1:37" s="22" customFormat="1" ht="20" customHeight="1" x14ac:dyDescent="0.3">
      <c r="A659" s="34"/>
      <c r="B659" s="34"/>
      <c r="C659" s="35">
        <v>63826</v>
      </c>
      <c r="D659" s="32" t="s">
        <v>4218</v>
      </c>
      <c r="E659" s="23" t="s">
        <v>9104</v>
      </c>
      <c r="F659" s="23" t="s">
        <v>5509</v>
      </c>
      <c r="G659" s="30" t="s">
        <v>407</v>
      </c>
      <c r="H659" s="23" t="s">
        <v>408</v>
      </c>
      <c r="I659" s="23" t="s">
        <v>236</v>
      </c>
      <c r="J659" s="23" t="s">
        <v>238</v>
      </c>
      <c r="K659" s="23" t="s">
        <v>38</v>
      </c>
      <c r="L659" s="23" t="s">
        <v>409</v>
      </c>
      <c r="M659" s="23" t="s">
        <v>40</v>
      </c>
      <c r="N659" s="25">
        <v>116865945</v>
      </c>
      <c r="O659" s="25">
        <v>0</v>
      </c>
      <c r="P659" s="25">
        <v>116865945</v>
      </c>
      <c r="Q659" s="25">
        <v>103292280</v>
      </c>
      <c r="R659" s="30" t="s">
        <v>5510</v>
      </c>
      <c r="S659" s="23" t="s">
        <v>9105</v>
      </c>
      <c r="T659" s="23" t="s">
        <v>9106</v>
      </c>
      <c r="U659" s="23" t="s">
        <v>5513</v>
      </c>
      <c r="V659" s="23" t="s">
        <v>5514</v>
      </c>
      <c r="W659" s="23" t="s">
        <v>9107</v>
      </c>
      <c r="X659" s="23" t="s">
        <v>5516</v>
      </c>
      <c r="Y659" s="23" t="s">
        <v>5561</v>
      </c>
      <c r="Z659" s="23" t="s">
        <v>5562</v>
      </c>
      <c r="AA659" s="23" t="s">
        <v>2586</v>
      </c>
      <c r="AB659" s="21">
        <v>61226</v>
      </c>
      <c r="AC659" s="23" t="s">
        <v>2587</v>
      </c>
      <c r="AD659" s="23"/>
      <c r="AE659" s="23" t="s">
        <v>2588</v>
      </c>
      <c r="AF659" s="23" t="s">
        <v>2589</v>
      </c>
      <c r="AG659" s="23"/>
      <c r="AH659" s="23" t="s">
        <v>4106</v>
      </c>
      <c r="AI659" s="23" t="s">
        <v>5563</v>
      </c>
      <c r="AJ659" s="23" t="s">
        <v>9108</v>
      </c>
      <c r="AK659" s="23" t="s">
        <v>9109</v>
      </c>
    </row>
    <row r="660" spans="1:37" s="22" customFormat="1" ht="20" customHeight="1" x14ac:dyDescent="0.3">
      <c r="A660" s="34"/>
      <c r="B660" s="34"/>
      <c r="C660" s="35">
        <v>63926</v>
      </c>
      <c r="D660" s="32" t="s">
        <v>4218</v>
      </c>
      <c r="E660" s="23" t="s">
        <v>9110</v>
      </c>
      <c r="F660" s="23" t="s">
        <v>5509</v>
      </c>
      <c r="G660" s="30" t="s">
        <v>407</v>
      </c>
      <c r="H660" s="23" t="s">
        <v>408</v>
      </c>
      <c r="I660" s="23" t="s">
        <v>216</v>
      </c>
      <c r="J660" s="23" t="s">
        <v>218</v>
      </c>
      <c r="K660" s="23" t="s">
        <v>38</v>
      </c>
      <c r="L660" s="23" t="s">
        <v>409</v>
      </c>
      <c r="M660" s="23" t="s">
        <v>40</v>
      </c>
      <c r="N660" s="25">
        <v>79455600</v>
      </c>
      <c r="O660" s="25">
        <v>0</v>
      </c>
      <c r="P660" s="25">
        <v>79455600</v>
      </c>
      <c r="Q660" s="25">
        <v>67390120</v>
      </c>
      <c r="R660" s="30" t="s">
        <v>5510</v>
      </c>
      <c r="S660" s="23" t="s">
        <v>9111</v>
      </c>
      <c r="T660" s="23" t="s">
        <v>9112</v>
      </c>
      <c r="U660" s="23" t="s">
        <v>5513</v>
      </c>
      <c r="V660" s="23" t="s">
        <v>5514</v>
      </c>
      <c r="W660" s="23" t="s">
        <v>9113</v>
      </c>
      <c r="X660" s="23" t="s">
        <v>5516</v>
      </c>
      <c r="Y660" s="23" t="s">
        <v>5561</v>
      </c>
      <c r="Z660" s="23" t="s">
        <v>5562</v>
      </c>
      <c r="AA660" s="23" t="s">
        <v>3538</v>
      </c>
      <c r="AB660" s="21">
        <v>93526</v>
      </c>
      <c r="AC660" s="23" t="s">
        <v>2676</v>
      </c>
      <c r="AD660" s="23"/>
      <c r="AE660" s="23" t="s">
        <v>3539</v>
      </c>
      <c r="AF660" s="23" t="s">
        <v>3540</v>
      </c>
      <c r="AG660" s="23"/>
      <c r="AH660" s="23" t="s">
        <v>4106</v>
      </c>
      <c r="AI660" s="23" t="s">
        <v>5563</v>
      </c>
      <c r="AJ660" s="23" t="s">
        <v>9114</v>
      </c>
      <c r="AK660" s="23" t="s">
        <v>9115</v>
      </c>
    </row>
    <row r="661" spans="1:37" s="22" customFormat="1" ht="20" customHeight="1" x14ac:dyDescent="0.3">
      <c r="A661" s="34"/>
      <c r="B661" s="34"/>
      <c r="C661" s="35">
        <v>64026</v>
      </c>
      <c r="D661" s="32" t="s">
        <v>4218</v>
      </c>
      <c r="E661" s="23" t="s">
        <v>9116</v>
      </c>
      <c r="F661" s="23" t="s">
        <v>5509</v>
      </c>
      <c r="G661" s="30" t="s">
        <v>407</v>
      </c>
      <c r="H661" s="23" t="s">
        <v>408</v>
      </c>
      <c r="I661" s="23" t="s">
        <v>317</v>
      </c>
      <c r="J661" s="23" t="s">
        <v>903</v>
      </c>
      <c r="K661" s="23" t="s">
        <v>38</v>
      </c>
      <c r="L661" s="23" t="s">
        <v>409</v>
      </c>
      <c r="M661" s="23" t="s">
        <v>40</v>
      </c>
      <c r="N661" s="25">
        <v>116865945</v>
      </c>
      <c r="O661" s="25">
        <v>-3972780</v>
      </c>
      <c r="P661" s="25">
        <v>112893165</v>
      </c>
      <c r="Q661" s="25">
        <v>99319500</v>
      </c>
      <c r="R661" s="30" t="s">
        <v>5510</v>
      </c>
      <c r="S661" s="23" t="s">
        <v>9117</v>
      </c>
      <c r="T661" s="23" t="s">
        <v>9118</v>
      </c>
      <c r="U661" s="23" t="s">
        <v>5513</v>
      </c>
      <c r="V661" s="23" t="s">
        <v>5514</v>
      </c>
      <c r="W661" s="23" t="s">
        <v>9119</v>
      </c>
      <c r="X661" s="23" t="s">
        <v>5516</v>
      </c>
      <c r="Y661" s="23" t="s">
        <v>5561</v>
      </c>
      <c r="Z661" s="23" t="s">
        <v>5562</v>
      </c>
      <c r="AA661" s="23" t="s">
        <v>1946</v>
      </c>
      <c r="AB661" s="21">
        <v>81126</v>
      </c>
      <c r="AC661" s="23" t="s">
        <v>2679</v>
      </c>
      <c r="AD661" s="23"/>
      <c r="AE661" s="23" t="s">
        <v>3197</v>
      </c>
      <c r="AF661" s="23" t="s">
        <v>3198</v>
      </c>
      <c r="AG661" s="23"/>
      <c r="AH661" s="23" t="s">
        <v>5479</v>
      </c>
      <c r="AI661" s="23" t="s">
        <v>5602</v>
      </c>
      <c r="AJ661" s="23" t="s">
        <v>9120</v>
      </c>
      <c r="AK661" s="23" t="s">
        <v>3196</v>
      </c>
    </row>
    <row r="662" spans="1:37" s="22" customFormat="1" ht="20" customHeight="1" x14ac:dyDescent="0.3">
      <c r="A662" s="34"/>
      <c r="B662" s="34"/>
      <c r="C662" s="35">
        <v>64126</v>
      </c>
      <c r="D662" s="32" t="s">
        <v>4218</v>
      </c>
      <c r="E662" s="23" t="s">
        <v>9121</v>
      </c>
      <c r="F662" s="23" t="s">
        <v>5509</v>
      </c>
      <c r="G662" s="30" t="s">
        <v>407</v>
      </c>
      <c r="H662" s="23" t="s">
        <v>408</v>
      </c>
      <c r="I662" s="23" t="s">
        <v>216</v>
      </c>
      <c r="J662" s="23" t="s">
        <v>218</v>
      </c>
      <c r="K662" s="23" t="s">
        <v>38</v>
      </c>
      <c r="L662" s="23" t="s">
        <v>409</v>
      </c>
      <c r="M662" s="23" t="s">
        <v>40</v>
      </c>
      <c r="N662" s="25">
        <v>79455600</v>
      </c>
      <c r="O662" s="25">
        <v>0</v>
      </c>
      <c r="P662" s="25">
        <v>79455600</v>
      </c>
      <c r="Q662" s="25">
        <v>67390120</v>
      </c>
      <c r="R662" s="30" t="s">
        <v>5510</v>
      </c>
      <c r="S662" s="23" t="s">
        <v>9122</v>
      </c>
      <c r="T662" s="23" t="s">
        <v>9123</v>
      </c>
      <c r="U662" s="23" t="s">
        <v>5513</v>
      </c>
      <c r="V662" s="23" t="s">
        <v>5514</v>
      </c>
      <c r="W662" s="23" t="s">
        <v>9124</v>
      </c>
      <c r="X662" s="23" t="s">
        <v>5516</v>
      </c>
      <c r="Y662" s="23" t="s">
        <v>5517</v>
      </c>
      <c r="Z662" s="23" t="s">
        <v>5518</v>
      </c>
      <c r="AA662" s="23" t="s">
        <v>1542</v>
      </c>
      <c r="AB662" s="21">
        <v>93126</v>
      </c>
      <c r="AC662" s="23" t="s">
        <v>2682</v>
      </c>
      <c r="AD662" s="23"/>
      <c r="AE662" s="23" t="s">
        <v>3530</v>
      </c>
      <c r="AF662" s="23" t="s">
        <v>3531</v>
      </c>
      <c r="AG662" s="23"/>
      <c r="AH662" s="23" t="s">
        <v>4106</v>
      </c>
      <c r="AI662" s="23" t="s">
        <v>5563</v>
      </c>
      <c r="AJ662" s="23" t="s">
        <v>9125</v>
      </c>
      <c r="AK662" s="23" t="s">
        <v>9126</v>
      </c>
    </row>
    <row r="663" spans="1:37" s="22" customFormat="1" ht="20" customHeight="1" x14ac:dyDescent="0.3">
      <c r="A663" s="34"/>
      <c r="B663" s="34"/>
      <c r="C663" s="35">
        <v>64226</v>
      </c>
      <c r="D663" s="32" t="s">
        <v>4218</v>
      </c>
      <c r="E663" s="23" t="s">
        <v>9127</v>
      </c>
      <c r="F663" s="23" t="s">
        <v>5509</v>
      </c>
      <c r="G663" s="30" t="s">
        <v>407</v>
      </c>
      <c r="H663" s="23" t="s">
        <v>408</v>
      </c>
      <c r="I663" s="23" t="s">
        <v>260</v>
      </c>
      <c r="J663" s="23" t="s">
        <v>601</v>
      </c>
      <c r="K663" s="23" t="s">
        <v>38</v>
      </c>
      <c r="L663" s="23" t="s">
        <v>409</v>
      </c>
      <c r="M663" s="23" t="s">
        <v>40</v>
      </c>
      <c r="N663" s="25">
        <v>39727800</v>
      </c>
      <c r="O663" s="25">
        <v>0</v>
      </c>
      <c r="P663" s="25">
        <v>39727800</v>
      </c>
      <c r="Q663" s="25">
        <v>33695060</v>
      </c>
      <c r="R663" s="30" t="s">
        <v>5510</v>
      </c>
      <c r="S663" s="23" t="s">
        <v>9128</v>
      </c>
      <c r="T663" s="23" t="s">
        <v>9129</v>
      </c>
      <c r="U663" s="23" t="s">
        <v>5513</v>
      </c>
      <c r="V663" s="23" t="s">
        <v>5514</v>
      </c>
      <c r="W663" s="23" t="s">
        <v>9130</v>
      </c>
      <c r="X663" s="23" t="s">
        <v>5516</v>
      </c>
      <c r="Y663" s="23" t="s">
        <v>5517</v>
      </c>
      <c r="Z663" s="23" t="s">
        <v>5518</v>
      </c>
      <c r="AA663" s="23" t="s">
        <v>1053</v>
      </c>
      <c r="AB663" s="21">
        <v>16026</v>
      </c>
      <c r="AC663" s="23" t="s">
        <v>1054</v>
      </c>
      <c r="AD663" s="23"/>
      <c r="AE663" s="23" t="s">
        <v>1055</v>
      </c>
      <c r="AF663" s="23" t="s">
        <v>1056</v>
      </c>
      <c r="AG663" s="23"/>
      <c r="AH663" s="23" t="s">
        <v>4106</v>
      </c>
      <c r="AI663" s="23" t="s">
        <v>5563</v>
      </c>
      <c r="AJ663" s="23" t="s">
        <v>9131</v>
      </c>
      <c r="AK663" s="23" t="s">
        <v>9132</v>
      </c>
    </row>
    <row r="664" spans="1:37" s="22" customFormat="1" ht="20" customHeight="1" x14ac:dyDescent="0.3">
      <c r="A664" s="34"/>
      <c r="B664" s="34"/>
      <c r="C664" s="35">
        <v>64326</v>
      </c>
      <c r="D664" s="32" t="s">
        <v>4218</v>
      </c>
      <c r="E664" s="23" t="s">
        <v>9133</v>
      </c>
      <c r="F664" s="23" t="s">
        <v>5509</v>
      </c>
      <c r="G664" s="30" t="s">
        <v>407</v>
      </c>
      <c r="H664" s="23" t="s">
        <v>408</v>
      </c>
      <c r="I664" s="23" t="s">
        <v>348</v>
      </c>
      <c r="J664" s="23" t="s">
        <v>717</v>
      </c>
      <c r="K664" s="23" t="s">
        <v>38</v>
      </c>
      <c r="L664" s="23" t="s">
        <v>409</v>
      </c>
      <c r="M664" s="23" t="s">
        <v>40</v>
      </c>
      <c r="N664" s="25">
        <v>102115160</v>
      </c>
      <c r="O664" s="25">
        <v>-1765680</v>
      </c>
      <c r="P664" s="25">
        <v>100349480</v>
      </c>
      <c r="Q664" s="25">
        <v>88284000</v>
      </c>
      <c r="R664" s="30" t="s">
        <v>5510</v>
      </c>
      <c r="S664" s="23" t="s">
        <v>9134</v>
      </c>
      <c r="T664" s="23" t="s">
        <v>9135</v>
      </c>
      <c r="U664" s="23" t="s">
        <v>5513</v>
      </c>
      <c r="V664" s="23" t="s">
        <v>5514</v>
      </c>
      <c r="W664" s="23" t="s">
        <v>9136</v>
      </c>
      <c r="X664" s="23" t="s">
        <v>5516</v>
      </c>
      <c r="Y664" s="23" t="s">
        <v>5517</v>
      </c>
      <c r="Z664" s="23" t="s">
        <v>5518</v>
      </c>
      <c r="AA664" s="23" t="s">
        <v>1464</v>
      </c>
      <c r="AB664" s="21">
        <v>27226</v>
      </c>
      <c r="AC664" s="23" t="s">
        <v>1465</v>
      </c>
      <c r="AD664" s="23"/>
      <c r="AE664" s="23" t="s">
        <v>1466</v>
      </c>
      <c r="AF664" s="23" t="s">
        <v>1467</v>
      </c>
      <c r="AG664" s="23"/>
      <c r="AH664" s="23" t="s">
        <v>4218</v>
      </c>
      <c r="AI664" s="23" t="s">
        <v>5602</v>
      </c>
      <c r="AJ664" s="23" t="s">
        <v>9137</v>
      </c>
      <c r="AK664" s="23" t="s">
        <v>9138</v>
      </c>
    </row>
    <row r="665" spans="1:37" s="22" customFormat="1" ht="20" customHeight="1" x14ac:dyDescent="0.3">
      <c r="A665" s="34"/>
      <c r="B665" s="34"/>
      <c r="C665" s="35">
        <v>64426</v>
      </c>
      <c r="D665" s="32" t="s">
        <v>4218</v>
      </c>
      <c r="E665" s="23" t="s">
        <v>9139</v>
      </c>
      <c r="F665" s="23" t="s">
        <v>5509</v>
      </c>
      <c r="G665" s="30" t="s">
        <v>407</v>
      </c>
      <c r="H665" s="23" t="s">
        <v>408</v>
      </c>
      <c r="I665" s="23" t="s">
        <v>260</v>
      </c>
      <c r="J665" s="23" t="s">
        <v>601</v>
      </c>
      <c r="K665" s="23" t="s">
        <v>38</v>
      </c>
      <c r="L665" s="23" t="s">
        <v>409</v>
      </c>
      <c r="M665" s="23" t="s">
        <v>40</v>
      </c>
      <c r="N665" s="25">
        <v>66213000</v>
      </c>
      <c r="O665" s="25">
        <v>-3494575</v>
      </c>
      <c r="P665" s="25">
        <v>62718425</v>
      </c>
      <c r="Q665" s="25">
        <v>55177500</v>
      </c>
      <c r="R665" s="30" t="s">
        <v>5510</v>
      </c>
      <c r="S665" s="23" t="s">
        <v>9140</v>
      </c>
      <c r="T665" s="23" t="s">
        <v>9141</v>
      </c>
      <c r="U665" s="23" t="s">
        <v>5513</v>
      </c>
      <c r="V665" s="23" t="s">
        <v>5514</v>
      </c>
      <c r="W665" s="23" t="s">
        <v>9142</v>
      </c>
      <c r="X665" s="23" t="s">
        <v>5516</v>
      </c>
      <c r="Y665" s="23" t="s">
        <v>5561</v>
      </c>
      <c r="Z665" s="23" t="s">
        <v>5562</v>
      </c>
      <c r="AA665" s="23" t="s">
        <v>1085</v>
      </c>
      <c r="AB665" s="21">
        <v>16926</v>
      </c>
      <c r="AC665" s="23" t="s">
        <v>1086</v>
      </c>
      <c r="AD665" s="23"/>
      <c r="AE665" s="23" t="s">
        <v>1087</v>
      </c>
      <c r="AF665" s="23" t="s">
        <v>1088</v>
      </c>
      <c r="AG665" s="23"/>
      <c r="AH665" s="23" t="s">
        <v>4106</v>
      </c>
      <c r="AI665" s="23" t="s">
        <v>5563</v>
      </c>
      <c r="AJ665" s="23" t="s">
        <v>9143</v>
      </c>
      <c r="AK665" s="23" t="s">
        <v>9144</v>
      </c>
    </row>
    <row r="666" spans="1:37" s="22" customFormat="1" ht="20" customHeight="1" x14ac:dyDescent="0.3">
      <c r="A666" s="34"/>
      <c r="B666" s="34"/>
      <c r="C666" s="35">
        <v>64526</v>
      </c>
      <c r="D666" s="32" t="s">
        <v>4218</v>
      </c>
      <c r="E666" s="23" t="s">
        <v>9145</v>
      </c>
      <c r="F666" s="23" t="s">
        <v>5509</v>
      </c>
      <c r="G666" s="30" t="s">
        <v>407</v>
      </c>
      <c r="H666" s="23" t="s">
        <v>408</v>
      </c>
      <c r="I666" s="23" t="s">
        <v>326</v>
      </c>
      <c r="J666" s="23" t="s">
        <v>1600</v>
      </c>
      <c r="K666" s="23" t="s">
        <v>38</v>
      </c>
      <c r="L666" s="23" t="s">
        <v>409</v>
      </c>
      <c r="M666" s="23" t="s">
        <v>40</v>
      </c>
      <c r="N666" s="25">
        <v>59591700</v>
      </c>
      <c r="O666" s="25">
        <v>0</v>
      </c>
      <c r="P666" s="25">
        <v>59591700</v>
      </c>
      <c r="Q666" s="25">
        <v>50542590</v>
      </c>
      <c r="R666" s="30" t="s">
        <v>5510</v>
      </c>
      <c r="S666" s="23" t="s">
        <v>9146</v>
      </c>
      <c r="T666" s="23" t="s">
        <v>9147</v>
      </c>
      <c r="U666" s="23" t="s">
        <v>5513</v>
      </c>
      <c r="V666" s="23" t="s">
        <v>5514</v>
      </c>
      <c r="W666" s="23" t="s">
        <v>9148</v>
      </c>
      <c r="X666" s="23" t="s">
        <v>5516</v>
      </c>
      <c r="Y666" s="23" t="s">
        <v>5517</v>
      </c>
      <c r="Z666" s="23" t="s">
        <v>5518</v>
      </c>
      <c r="AA666" s="23" t="s">
        <v>3113</v>
      </c>
      <c r="AB666" s="21">
        <v>86926</v>
      </c>
      <c r="AC666" s="23" t="s">
        <v>2690</v>
      </c>
      <c r="AD666" s="23"/>
      <c r="AE666" s="23" t="s">
        <v>3348</v>
      </c>
      <c r="AF666" s="23" t="s">
        <v>3349</v>
      </c>
      <c r="AG666" s="23"/>
      <c r="AH666" s="23" t="s">
        <v>4218</v>
      </c>
      <c r="AI666" s="23" t="s">
        <v>5602</v>
      </c>
      <c r="AJ666" s="23" t="s">
        <v>9149</v>
      </c>
      <c r="AK666" s="23" t="s">
        <v>3347</v>
      </c>
    </row>
    <row r="667" spans="1:37" s="22" customFormat="1" ht="20" customHeight="1" x14ac:dyDescent="0.3">
      <c r="A667" s="34"/>
      <c r="B667" s="34"/>
      <c r="C667" s="35">
        <v>64626</v>
      </c>
      <c r="D667" s="32" t="s">
        <v>4218</v>
      </c>
      <c r="E667" s="23" t="s">
        <v>9150</v>
      </c>
      <c r="F667" s="23" t="s">
        <v>5509</v>
      </c>
      <c r="G667" s="30" t="s">
        <v>407</v>
      </c>
      <c r="H667" s="23" t="s">
        <v>408</v>
      </c>
      <c r="I667" s="23" t="s">
        <v>260</v>
      </c>
      <c r="J667" s="23" t="s">
        <v>601</v>
      </c>
      <c r="K667" s="23" t="s">
        <v>38</v>
      </c>
      <c r="L667" s="23" t="s">
        <v>409</v>
      </c>
      <c r="M667" s="23" t="s">
        <v>40</v>
      </c>
      <c r="N667" s="25">
        <v>119183400</v>
      </c>
      <c r="O667" s="25">
        <v>-6621300</v>
      </c>
      <c r="P667" s="25">
        <v>112562100</v>
      </c>
      <c r="Q667" s="25">
        <v>99319500</v>
      </c>
      <c r="R667" s="30" t="s">
        <v>5510</v>
      </c>
      <c r="S667" s="23" t="s">
        <v>9151</v>
      </c>
      <c r="T667" s="23" t="s">
        <v>9152</v>
      </c>
      <c r="U667" s="23" t="s">
        <v>5513</v>
      </c>
      <c r="V667" s="23" t="s">
        <v>5514</v>
      </c>
      <c r="W667" s="23" t="s">
        <v>9153</v>
      </c>
      <c r="X667" s="23" t="s">
        <v>5516</v>
      </c>
      <c r="Y667" s="23" t="s">
        <v>5695</v>
      </c>
      <c r="Z667" s="23" t="s">
        <v>5696</v>
      </c>
      <c r="AA667" s="23" t="s">
        <v>1068</v>
      </c>
      <c r="AB667" s="21">
        <v>16526</v>
      </c>
      <c r="AC667" s="23" t="s">
        <v>1069</v>
      </c>
      <c r="AD667" s="23"/>
      <c r="AE667" s="23" t="s">
        <v>1070</v>
      </c>
      <c r="AF667" s="23" t="s">
        <v>1071</v>
      </c>
      <c r="AG667" s="23"/>
      <c r="AH667" s="23" t="s">
        <v>4106</v>
      </c>
      <c r="AI667" s="23" t="s">
        <v>5563</v>
      </c>
      <c r="AJ667" s="23" t="s">
        <v>9154</v>
      </c>
      <c r="AK667" s="23" t="s">
        <v>9155</v>
      </c>
    </row>
    <row r="668" spans="1:37" s="22" customFormat="1" ht="20" customHeight="1" x14ac:dyDescent="0.3">
      <c r="A668" s="34"/>
      <c r="B668" s="34"/>
      <c r="C668" s="35">
        <v>64726</v>
      </c>
      <c r="D668" s="32" t="s">
        <v>4218</v>
      </c>
      <c r="E668" s="23" t="s">
        <v>9156</v>
      </c>
      <c r="F668" s="23" t="s">
        <v>5509</v>
      </c>
      <c r="G668" s="30" t="s">
        <v>407</v>
      </c>
      <c r="H668" s="23" t="s">
        <v>408</v>
      </c>
      <c r="I668" s="23" t="s">
        <v>348</v>
      </c>
      <c r="J668" s="23" t="s">
        <v>717</v>
      </c>
      <c r="K668" s="23" t="s">
        <v>38</v>
      </c>
      <c r="L668" s="23" t="s">
        <v>409</v>
      </c>
      <c r="M668" s="23" t="s">
        <v>40</v>
      </c>
      <c r="N668" s="25">
        <v>63638050</v>
      </c>
      <c r="O668" s="25">
        <v>-919625</v>
      </c>
      <c r="P668" s="25">
        <v>62718425</v>
      </c>
      <c r="Q668" s="25">
        <v>55177500</v>
      </c>
      <c r="R668" s="30" t="s">
        <v>5510</v>
      </c>
      <c r="S668" s="23" t="s">
        <v>9157</v>
      </c>
      <c r="T668" s="23" t="s">
        <v>9158</v>
      </c>
      <c r="U668" s="23" t="s">
        <v>5513</v>
      </c>
      <c r="V668" s="23" t="s">
        <v>5514</v>
      </c>
      <c r="W668" s="23" t="s">
        <v>9159</v>
      </c>
      <c r="X668" s="23" t="s">
        <v>5516</v>
      </c>
      <c r="Y668" s="23" t="s">
        <v>5517</v>
      </c>
      <c r="Z668" s="23" t="s">
        <v>5518</v>
      </c>
      <c r="AA668" s="23" t="s">
        <v>1470</v>
      </c>
      <c r="AB668" s="21">
        <v>27326</v>
      </c>
      <c r="AC668" s="23" t="s">
        <v>1471</v>
      </c>
      <c r="AD668" s="23"/>
      <c r="AE668" s="23" t="s">
        <v>1472</v>
      </c>
      <c r="AF668" s="23" t="s">
        <v>1473</v>
      </c>
      <c r="AG668" s="23"/>
      <c r="AH668" s="23" t="s">
        <v>4106</v>
      </c>
      <c r="AI668" s="23" t="s">
        <v>5563</v>
      </c>
      <c r="AJ668" s="23" t="s">
        <v>9160</v>
      </c>
      <c r="AK668" s="23" t="s">
        <v>9161</v>
      </c>
    </row>
    <row r="669" spans="1:37" s="22" customFormat="1" ht="20" customHeight="1" x14ac:dyDescent="0.3">
      <c r="A669" s="34"/>
      <c r="B669" s="34"/>
      <c r="C669" s="35">
        <v>64826</v>
      </c>
      <c r="D669" s="32" t="s">
        <v>4218</v>
      </c>
      <c r="E669" s="23" t="s">
        <v>9162</v>
      </c>
      <c r="F669" s="23" t="s">
        <v>5509</v>
      </c>
      <c r="G669" s="30" t="s">
        <v>407</v>
      </c>
      <c r="H669" s="23" t="s">
        <v>408</v>
      </c>
      <c r="I669" s="23" t="s">
        <v>353</v>
      </c>
      <c r="J669" s="23" t="s">
        <v>355</v>
      </c>
      <c r="K669" s="23" t="s">
        <v>38</v>
      </c>
      <c r="L669" s="23" t="s">
        <v>409</v>
      </c>
      <c r="M669" s="23" t="s">
        <v>40</v>
      </c>
      <c r="N669" s="25">
        <v>109251450</v>
      </c>
      <c r="O669" s="25">
        <v>0</v>
      </c>
      <c r="P669" s="25">
        <v>109251450</v>
      </c>
      <c r="Q669" s="25">
        <v>92661415</v>
      </c>
      <c r="R669" s="30" t="s">
        <v>5510</v>
      </c>
      <c r="S669" s="23" t="s">
        <v>9163</v>
      </c>
      <c r="T669" s="23" t="s">
        <v>9164</v>
      </c>
      <c r="U669" s="23" t="s">
        <v>5513</v>
      </c>
      <c r="V669" s="23" t="s">
        <v>5514</v>
      </c>
      <c r="W669" s="23" t="s">
        <v>9165</v>
      </c>
      <c r="X669" s="23" t="s">
        <v>5516</v>
      </c>
      <c r="Y669" s="23" t="s">
        <v>5561</v>
      </c>
      <c r="Z669" s="23" t="s">
        <v>5562</v>
      </c>
      <c r="AA669" s="23" t="s">
        <v>1566</v>
      </c>
      <c r="AB669" s="21">
        <v>29826</v>
      </c>
      <c r="AC669" s="23" t="s">
        <v>1567</v>
      </c>
      <c r="AD669" s="23"/>
      <c r="AE669" s="23" t="s">
        <v>1568</v>
      </c>
      <c r="AF669" s="23" t="s">
        <v>1569</v>
      </c>
      <c r="AG669" s="23"/>
      <c r="AH669" s="23" t="s">
        <v>4038</v>
      </c>
      <c r="AI669" s="23" t="s">
        <v>5563</v>
      </c>
      <c r="AJ669" s="23" t="s">
        <v>9166</v>
      </c>
      <c r="AK669" s="23" t="s">
        <v>9167</v>
      </c>
    </row>
    <row r="670" spans="1:37" s="22" customFormat="1" ht="20" customHeight="1" x14ac:dyDescent="0.3">
      <c r="A670" s="34"/>
      <c r="B670" s="34"/>
      <c r="C670" s="35">
        <v>64926</v>
      </c>
      <c r="D670" s="32" t="s">
        <v>4218</v>
      </c>
      <c r="E670" s="23" t="s">
        <v>9168</v>
      </c>
      <c r="F670" s="23" t="s">
        <v>5509</v>
      </c>
      <c r="G670" s="30" t="s">
        <v>407</v>
      </c>
      <c r="H670" s="23" t="s">
        <v>408</v>
      </c>
      <c r="I670" s="23" t="s">
        <v>308</v>
      </c>
      <c r="J670" s="23" t="s">
        <v>310</v>
      </c>
      <c r="K670" s="23" t="s">
        <v>38</v>
      </c>
      <c r="L670" s="23" t="s">
        <v>409</v>
      </c>
      <c r="M670" s="23" t="s">
        <v>40</v>
      </c>
      <c r="N670" s="25">
        <v>39727800</v>
      </c>
      <c r="O670" s="25">
        <v>0</v>
      </c>
      <c r="P670" s="25">
        <v>39727800</v>
      </c>
      <c r="Q670" s="25">
        <v>33989340</v>
      </c>
      <c r="R670" s="30" t="s">
        <v>5510</v>
      </c>
      <c r="S670" s="23" t="s">
        <v>9169</v>
      </c>
      <c r="T670" s="23" t="s">
        <v>9170</v>
      </c>
      <c r="U670" s="23" t="s">
        <v>5513</v>
      </c>
      <c r="V670" s="23" t="s">
        <v>5514</v>
      </c>
      <c r="W670" s="23" t="s">
        <v>9171</v>
      </c>
      <c r="X670" s="23" t="s">
        <v>5516</v>
      </c>
      <c r="Y670" s="23" t="s">
        <v>5695</v>
      </c>
      <c r="Z670" s="23" t="s">
        <v>5696</v>
      </c>
      <c r="AA670" s="23" t="s">
        <v>2087</v>
      </c>
      <c r="AB670" s="21">
        <v>45526</v>
      </c>
      <c r="AC670" s="23" t="s">
        <v>2088</v>
      </c>
      <c r="AD670" s="23"/>
      <c r="AE670" s="23" t="s">
        <v>2089</v>
      </c>
      <c r="AF670" s="23" t="s">
        <v>2090</v>
      </c>
      <c r="AG670" s="23"/>
      <c r="AH670" s="23" t="s">
        <v>4218</v>
      </c>
      <c r="AI670" s="23" t="s">
        <v>5602</v>
      </c>
      <c r="AJ670" s="23" t="s">
        <v>9172</v>
      </c>
      <c r="AK670" s="23" t="s">
        <v>2086</v>
      </c>
    </row>
    <row r="671" spans="1:37" s="22" customFormat="1" ht="20" customHeight="1" x14ac:dyDescent="0.3">
      <c r="A671" s="34"/>
      <c r="B671" s="34"/>
      <c r="C671" s="35">
        <v>65026</v>
      </c>
      <c r="D671" s="32" t="s">
        <v>4218</v>
      </c>
      <c r="E671" s="23" t="s">
        <v>9173</v>
      </c>
      <c r="F671" s="23" t="s">
        <v>5509</v>
      </c>
      <c r="G671" s="30" t="s">
        <v>407</v>
      </c>
      <c r="H671" s="23" t="s">
        <v>408</v>
      </c>
      <c r="I671" s="23" t="s">
        <v>342</v>
      </c>
      <c r="J671" s="23" t="s">
        <v>344</v>
      </c>
      <c r="K671" s="23" t="s">
        <v>38</v>
      </c>
      <c r="L671" s="23" t="s">
        <v>409</v>
      </c>
      <c r="M671" s="23" t="s">
        <v>40</v>
      </c>
      <c r="N671" s="25">
        <v>145668600</v>
      </c>
      <c r="O671" s="25">
        <v>-8092700</v>
      </c>
      <c r="P671" s="25">
        <v>137575900</v>
      </c>
      <c r="Q671" s="25">
        <v>121390500</v>
      </c>
      <c r="R671" s="30" t="s">
        <v>5510</v>
      </c>
      <c r="S671" s="23" t="s">
        <v>9174</v>
      </c>
      <c r="T671" s="23" t="s">
        <v>9175</v>
      </c>
      <c r="U671" s="23" t="s">
        <v>5513</v>
      </c>
      <c r="V671" s="23" t="s">
        <v>5514</v>
      </c>
      <c r="W671" s="23" t="s">
        <v>9176</v>
      </c>
      <c r="X671" s="23" t="s">
        <v>5516</v>
      </c>
      <c r="Y671" s="23" t="s">
        <v>5561</v>
      </c>
      <c r="Z671" s="23" t="s">
        <v>5562</v>
      </c>
      <c r="AA671" s="23" t="s">
        <v>3352</v>
      </c>
      <c r="AB671" s="21">
        <v>88026</v>
      </c>
      <c r="AC671" s="23" t="s">
        <v>2706</v>
      </c>
      <c r="AD671" s="23"/>
      <c r="AE671" s="23" t="s">
        <v>3393</v>
      </c>
      <c r="AF671" s="23" t="s">
        <v>3394</v>
      </c>
      <c r="AG671" s="23"/>
      <c r="AH671" s="23" t="s">
        <v>5479</v>
      </c>
      <c r="AI671" s="23" t="s">
        <v>5563</v>
      </c>
      <c r="AJ671" s="23" t="s">
        <v>9177</v>
      </c>
      <c r="AK671" s="23" t="s">
        <v>3392</v>
      </c>
    </row>
    <row r="672" spans="1:37" s="22" customFormat="1" ht="20" customHeight="1" x14ac:dyDescent="0.3">
      <c r="A672" s="34"/>
      <c r="B672" s="34"/>
      <c r="C672" s="35">
        <v>65126</v>
      </c>
      <c r="D672" s="32" t="s">
        <v>4218</v>
      </c>
      <c r="E672" s="23" t="s">
        <v>9178</v>
      </c>
      <c r="F672" s="23" t="s">
        <v>5509</v>
      </c>
      <c r="G672" s="30" t="s">
        <v>407</v>
      </c>
      <c r="H672" s="23" t="s">
        <v>408</v>
      </c>
      <c r="I672" s="23" t="s">
        <v>265</v>
      </c>
      <c r="J672" s="23" t="s">
        <v>848</v>
      </c>
      <c r="K672" s="23" t="s">
        <v>38</v>
      </c>
      <c r="L672" s="23" t="s">
        <v>409</v>
      </c>
      <c r="M672" s="23" t="s">
        <v>40</v>
      </c>
      <c r="N672" s="25">
        <v>104469400</v>
      </c>
      <c r="O672" s="25">
        <v>-4119920</v>
      </c>
      <c r="P672" s="25">
        <v>100349480</v>
      </c>
      <c r="Q672" s="25">
        <v>88284000</v>
      </c>
      <c r="R672" s="30" t="s">
        <v>5510</v>
      </c>
      <c r="S672" s="23" t="s">
        <v>9179</v>
      </c>
      <c r="T672" s="23" t="s">
        <v>9180</v>
      </c>
      <c r="U672" s="23" t="s">
        <v>5513</v>
      </c>
      <c r="V672" s="23" t="s">
        <v>5514</v>
      </c>
      <c r="W672" s="23" t="s">
        <v>9181</v>
      </c>
      <c r="X672" s="23" t="s">
        <v>5516</v>
      </c>
      <c r="Y672" s="23" t="s">
        <v>5517</v>
      </c>
      <c r="Z672" s="23" t="s">
        <v>5518</v>
      </c>
      <c r="AA672" s="23" t="s">
        <v>1721</v>
      </c>
      <c r="AB672" s="21">
        <v>34026</v>
      </c>
      <c r="AC672" s="23" t="s">
        <v>1722</v>
      </c>
      <c r="AD672" s="23"/>
      <c r="AE672" s="23" t="s">
        <v>1723</v>
      </c>
      <c r="AF672" s="23" t="s">
        <v>1724</v>
      </c>
      <c r="AG672" s="23"/>
      <c r="AH672" s="23" t="s">
        <v>4218</v>
      </c>
      <c r="AI672" s="23" t="s">
        <v>5602</v>
      </c>
      <c r="AJ672" s="23" t="s">
        <v>9182</v>
      </c>
      <c r="AK672" s="23" t="s">
        <v>9183</v>
      </c>
    </row>
    <row r="673" spans="1:37" s="22" customFormat="1" ht="20" customHeight="1" x14ac:dyDescent="0.3">
      <c r="A673" s="34"/>
      <c r="B673" s="34"/>
      <c r="C673" s="35">
        <v>65226</v>
      </c>
      <c r="D673" s="32" t="s">
        <v>4218</v>
      </c>
      <c r="E673" s="23" t="s">
        <v>9184</v>
      </c>
      <c r="F673" s="23" t="s">
        <v>5509</v>
      </c>
      <c r="G673" s="30" t="s">
        <v>407</v>
      </c>
      <c r="H673" s="23" t="s">
        <v>408</v>
      </c>
      <c r="I673" s="23" t="s">
        <v>236</v>
      </c>
      <c r="J673" s="23" t="s">
        <v>238</v>
      </c>
      <c r="K673" s="23" t="s">
        <v>38</v>
      </c>
      <c r="L673" s="23" t="s">
        <v>409</v>
      </c>
      <c r="M673" s="23" t="s">
        <v>40</v>
      </c>
      <c r="N673" s="25">
        <v>109251450</v>
      </c>
      <c r="O673" s="25">
        <v>0</v>
      </c>
      <c r="P673" s="25">
        <v>109251450</v>
      </c>
      <c r="Q673" s="25">
        <v>93470685</v>
      </c>
      <c r="R673" s="30" t="s">
        <v>5510</v>
      </c>
      <c r="S673" s="23" t="s">
        <v>9185</v>
      </c>
      <c r="T673" s="23" t="s">
        <v>9186</v>
      </c>
      <c r="U673" s="23" t="s">
        <v>5513</v>
      </c>
      <c r="V673" s="23" t="s">
        <v>5514</v>
      </c>
      <c r="W673" s="23" t="s">
        <v>9187</v>
      </c>
      <c r="X673" s="23" t="s">
        <v>5516</v>
      </c>
      <c r="Y673" s="23" t="s">
        <v>5517</v>
      </c>
      <c r="Z673" s="23" t="s">
        <v>5518</v>
      </c>
      <c r="AA673" s="23" t="s">
        <v>3578</v>
      </c>
      <c r="AB673" s="21">
        <v>95026</v>
      </c>
      <c r="AC673" s="23" t="s">
        <v>2499</v>
      </c>
      <c r="AD673" s="23"/>
      <c r="AE673" s="23" t="s">
        <v>3579</v>
      </c>
      <c r="AF673" s="23" t="s">
        <v>3580</v>
      </c>
      <c r="AG673" s="23"/>
      <c r="AH673" s="23" t="s">
        <v>4106</v>
      </c>
      <c r="AI673" s="23" t="s">
        <v>5563</v>
      </c>
      <c r="AJ673" s="23" t="s">
        <v>9188</v>
      </c>
      <c r="AK673" s="23" t="s">
        <v>9189</v>
      </c>
    </row>
    <row r="674" spans="1:37" s="22" customFormat="1" ht="20" customHeight="1" x14ac:dyDescent="0.3">
      <c r="A674" s="34"/>
      <c r="B674" s="34"/>
      <c r="C674" s="35">
        <v>65326</v>
      </c>
      <c r="D674" s="32" t="s">
        <v>4218</v>
      </c>
      <c r="E674" s="23" t="s">
        <v>9190</v>
      </c>
      <c r="F674" s="23" t="s">
        <v>5509</v>
      </c>
      <c r="G674" s="30" t="s">
        <v>407</v>
      </c>
      <c r="H674" s="23" t="s">
        <v>408</v>
      </c>
      <c r="I674" s="23" t="s">
        <v>353</v>
      </c>
      <c r="J674" s="23" t="s">
        <v>355</v>
      </c>
      <c r="K674" s="23" t="s">
        <v>38</v>
      </c>
      <c r="L674" s="23" t="s">
        <v>409</v>
      </c>
      <c r="M674" s="23" t="s">
        <v>40</v>
      </c>
      <c r="N674" s="25">
        <v>39727800</v>
      </c>
      <c r="O674" s="25">
        <v>0</v>
      </c>
      <c r="P674" s="25">
        <v>39727800</v>
      </c>
      <c r="Q674" s="25">
        <v>33695060</v>
      </c>
      <c r="R674" s="30" t="s">
        <v>5510</v>
      </c>
      <c r="S674" s="23" t="s">
        <v>9191</v>
      </c>
      <c r="T674" s="23" t="s">
        <v>9192</v>
      </c>
      <c r="U674" s="23" t="s">
        <v>5513</v>
      </c>
      <c r="V674" s="23" t="s">
        <v>5514</v>
      </c>
      <c r="W674" s="23" t="s">
        <v>9193</v>
      </c>
      <c r="X674" s="23" t="s">
        <v>5516</v>
      </c>
      <c r="Y674" s="23" t="s">
        <v>5517</v>
      </c>
      <c r="Z674" s="23" t="s">
        <v>5518</v>
      </c>
      <c r="AA674" s="23" t="s">
        <v>1512</v>
      </c>
      <c r="AB674" s="21">
        <v>28426</v>
      </c>
      <c r="AC674" s="23" t="s">
        <v>1513</v>
      </c>
      <c r="AD674" s="23"/>
      <c r="AE674" s="23" t="s">
        <v>1514</v>
      </c>
      <c r="AF674" s="23" t="s">
        <v>1515</v>
      </c>
      <c r="AG674" s="23"/>
      <c r="AH674" s="23" t="s">
        <v>4038</v>
      </c>
      <c r="AI674" s="23" t="s">
        <v>5602</v>
      </c>
      <c r="AJ674" s="23" t="s">
        <v>9194</v>
      </c>
      <c r="AK674" s="23" t="s">
        <v>9195</v>
      </c>
    </row>
    <row r="675" spans="1:37" s="22" customFormat="1" ht="20" customHeight="1" x14ac:dyDescent="0.3">
      <c r="A675" s="34"/>
      <c r="B675" s="34"/>
      <c r="C675" s="35">
        <v>65426</v>
      </c>
      <c r="D675" s="32" t="s">
        <v>4218</v>
      </c>
      <c r="E675" s="23" t="s">
        <v>9196</v>
      </c>
      <c r="F675" s="23" t="s">
        <v>5509</v>
      </c>
      <c r="G675" s="30" t="s">
        <v>407</v>
      </c>
      <c r="H675" s="23" t="s">
        <v>408</v>
      </c>
      <c r="I675" s="23" t="s">
        <v>265</v>
      </c>
      <c r="J675" s="23" t="s">
        <v>848</v>
      </c>
      <c r="K675" s="23" t="s">
        <v>38</v>
      </c>
      <c r="L675" s="23" t="s">
        <v>409</v>
      </c>
      <c r="M675" s="23" t="s">
        <v>40</v>
      </c>
      <c r="N675" s="25">
        <v>143645425</v>
      </c>
      <c r="O675" s="25">
        <v>-6878795</v>
      </c>
      <c r="P675" s="25">
        <v>136766630</v>
      </c>
      <c r="Q675" s="25">
        <v>121390500</v>
      </c>
      <c r="R675" s="30" t="s">
        <v>5510</v>
      </c>
      <c r="S675" s="23" t="s">
        <v>9197</v>
      </c>
      <c r="T675" s="23" t="s">
        <v>9198</v>
      </c>
      <c r="U675" s="23" t="s">
        <v>5513</v>
      </c>
      <c r="V675" s="23" t="s">
        <v>5514</v>
      </c>
      <c r="W675" s="23" t="s">
        <v>9199</v>
      </c>
      <c r="X675" s="23" t="s">
        <v>5516</v>
      </c>
      <c r="Y675" s="23" t="s">
        <v>5561</v>
      </c>
      <c r="Z675" s="23" t="s">
        <v>5562</v>
      </c>
      <c r="AA675" s="23" t="s">
        <v>2154</v>
      </c>
      <c r="AB675" s="21">
        <v>47926</v>
      </c>
      <c r="AC675" s="23" t="s">
        <v>2155</v>
      </c>
      <c r="AD675" s="23" t="s">
        <v>2156</v>
      </c>
      <c r="AE675" s="23" t="s">
        <v>2157</v>
      </c>
      <c r="AF675" s="23" t="s">
        <v>2158</v>
      </c>
      <c r="AG675" s="23"/>
      <c r="AH675" s="23" t="s">
        <v>4218</v>
      </c>
      <c r="AI675" s="23" t="s">
        <v>5602</v>
      </c>
      <c r="AJ675" s="23" t="s">
        <v>9200</v>
      </c>
      <c r="AK675" s="23" t="s">
        <v>9201</v>
      </c>
    </row>
    <row r="676" spans="1:37" s="22" customFormat="1" ht="20" customHeight="1" x14ac:dyDescent="0.3">
      <c r="A676" s="34"/>
      <c r="B676" s="34"/>
      <c r="C676" s="35">
        <v>65526</v>
      </c>
      <c r="D676" s="32" t="s">
        <v>4218</v>
      </c>
      <c r="E676" s="23" t="s">
        <v>9202</v>
      </c>
      <c r="F676" s="23" t="s">
        <v>5509</v>
      </c>
      <c r="G676" s="30" t="s">
        <v>407</v>
      </c>
      <c r="H676" s="23" t="s">
        <v>408</v>
      </c>
      <c r="I676" s="23" t="s">
        <v>353</v>
      </c>
      <c r="J676" s="23" t="s">
        <v>355</v>
      </c>
      <c r="K676" s="23" t="s">
        <v>38</v>
      </c>
      <c r="L676" s="23" t="s">
        <v>409</v>
      </c>
      <c r="M676" s="23" t="s">
        <v>40</v>
      </c>
      <c r="N676" s="25">
        <v>69523650</v>
      </c>
      <c r="O676" s="25">
        <v>0</v>
      </c>
      <c r="P676" s="25">
        <v>69523650</v>
      </c>
      <c r="Q676" s="25">
        <v>58966355</v>
      </c>
      <c r="R676" s="30" t="s">
        <v>5510</v>
      </c>
      <c r="S676" s="23" t="s">
        <v>9203</v>
      </c>
      <c r="T676" s="23" t="s">
        <v>9204</v>
      </c>
      <c r="U676" s="23" t="s">
        <v>5513</v>
      </c>
      <c r="V676" s="23" t="s">
        <v>5514</v>
      </c>
      <c r="W676" s="23" t="s">
        <v>9205</v>
      </c>
      <c r="X676" s="23" t="s">
        <v>5516</v>
      </c>
      <c r="Y676" s="23" t="s">
        <v>5561</v>
      </c>
      <c r="Z676" s="23" t="s">
        <v>5562</v>
      </c>
      <c r="AA676" s="23" t="s">
        <v>1643</v>
      </c>
      <c r="AB676" s="21">
        <v>31926</v>
      </c>
      <c r="AC676" s="23" t="s">
        <v>1644</v>
      </c>
      <c r="AD676" s="23"/>
      <c r="AE676" s="23" t="s">
        <v>1645</v>
      </c>
      <c r="AF676" s="23" t="s">
        <v>1646</v>
      </c>
      <c r="AG676" s="23"/>
      <c r="AH676" s="23" t="s">
        <v>4218</v>
      </c>
      <c r="AI676" s="23" t="s">
        <v>5602</v>
      </c>
      <c r="AJ676" s="23" t="s">
        <v>9206</v>
      </c>
      <c r="AK676" s="23" t="s">
        <v>1642</v>
      </c>
    </row>
    <row r="677" spans="1:37" s="22" customFormat="1" ht="20" customHeight="1" x14ac:dyDescent="0.3">
      <c r="A677" s="34"/>
      <c r="B677" s="34"/>
      <c r="C677" s="35">
        <v>65626</v>
      </c>
      <c r="D677" s="32" t="s">
        <v>4218</v>
      </c>
      <c r="E677" s="23" t="s">
        <v>9207</v>
      </c>
      <c r="F677" s="23" t="s">
        <v>5509</v>
      </c>
      <c r="G677" s="30" t="s">
        <v>407</v>
      </c>
      <c r="H677" s="23" t="s">
        <v>408</v>
      </c>
      <c r="I677" s="23" t="s">
        <v>265</v>
      </c>
      <c r="J677" s="23" t="s">
        <v>848</v>
      </c>
      <c r="K677" s="23" t="s">
        <v>38</v>
      </c>
      <c r="L677" s="23" t="s">
        <v>409</v>
      </c>
      <c r="M677" s="23" t="s">
        <v>40</v>
      </c>
      <c r="N677" s="25">
        <v>163233438</v>
      </c>
      <c r="O677" s="25">
        <v>-7357000</v>
      </c>
      <c r="P677" s="25">
        <v>155876438</v>
      </c>
      <c r="Q677" s="25">
        <v>137943750</v>
      </c>
      <c r="R677" s="30" t="s">
        <v>5510</v>
      </c>
      <c r="S677" s="23" t="s">
        <v>9208</v>
      </c>
      <c r="T677" s="23" t="s">
        <v>9209</v>
      </c>
      <c r="U677" s="23" t="s">
        <v>5513</v>
      </c>
      <c r="V677" s="23" t="s">
        <v>5514</v>
      </c>
      <c r="W677" s="23" t="s">
        <v>9210</v>
      </c>
      <c r="X677" s="23" t="s">
        <v>5516</v>
      </c>
      <c r="Y677" s="23" t="s">
        <v>5527</v>
      </c>
      <c r="Z677" s="23" t="s">
        <v>5528</v>
      </c>
      <c r="AA677" s="23" t="s">
        <v>1329</v>
      </c>
      <c r="AB677" s="21">
        <v>23626</v>
      </c>
      <c r="AC677" s="23" t="s">
        <v>1330</v>
      </c>
      <c r="AD677" s="23" t="s">
        <v>9211</v>
      </c>
      <c r="AE677" s="23" t="s">
        <v>1332</v>
      </c>
      <c r="AF677" s="23" t="s">
        <v>1333</v>
      </c>
      <c r="AG677" s="23"/>
      <c r="AH677" s="23" t="s">
        <v>6938</v>
      </c>
      <c r="AI677" s="23" t="s">
        <v>5563</v>
      </c>
      <c r="AJ677" s="23" t="s">
        <v>9212</v>
      </c>
      <c r="AK677" s="23" t="s">
        <v>9213</v>
      </c>
    </row>
    <row r="678" spans="1:37" s="22" customFormat="1" ht="20" customHeight="1" x14ac:dyDescent="0.3">
      <c r="A678" s="34"/>
      <c r="B678" s="34"/>
      <c r="C678" s="35">
        <v>65726</v>
      </c>
      <c r="D678" s="32" t="s">
        <v>4218</v>
      </c>
      <c r="E678" s="23" t="s">
        <v>9214</v>
      </c>
      <c r="F678" s="23" t="s">
        <v>5509</v>
      </c>
      <c r="G678" s="30" t="s">
        <v>407</v>
      </c>
      <c r="H678" s="23" t="s">
        <v>408</v>
      </c>
      <c r="I678" s="23" t="s">
        <v>308</v>
      </c>
      <c r="J678" s="23" t="s">
        <v>310</v>
      </c>
      <c r="K678" s="23" t="s">
        <v>38</v>
      </c>
      <c r="L678" s="23" t="s">
        <v>409</v>
      </c>
      <c r="M678" s="23" t="s">
        <v>40</v>
      </c>
      <c r="N678" s="25">
        <v>69523650</v>
      </c>
      <c r="O678" s="25">
        <v>0</v>
      </c>
      <c r="P678" s="25">
        <v>69523650</v>
      </c>
      <c r="Q678" s="25">
        <v>59738840</v>
      </c>
      <c r="R678" s="30" t="s">
        <v>5510</v>
      </c>
      <c r="S678" s="23" t="s">
        <v>9215</v>
      </c>
      <c r="T678" s="23" t="s">
        <v>9216</v>
      </c>
      <c r="U678" s="23" t="s">
        <v>5513</v>
      </c>
      <c r="V678" s="23" t="s">
        <v>5514</v>
      </c>
      <c r="W678" s="23" t="s">
        <v>9217</v>
      </c>
      <c r="X678" s="23" t="s">
        <v>5516</v>
      </c>
      <c r="Y678" s="23" t="s">
        <v>5561</v>
      </c>
      <c r="Z678" s="23" t="s">
        <v>5562</v>
      </c>
      <c r="AA678" s="23" t="s">
        <v>1523</v>
      </c>
      <c r="AB678" s="21">
        <v>66426</v>
      </c>
      <c r="AC678" s="23" t="s">
        <v>2728</v>
      </c>
      <c r="AD678" s="23"/>
      <c r="AE678" s="23" t="s">
        <v>2745</v>
      </c>
      <c r="AF678" s="23" t="s">
        <v>2746</v>
      </c>
      <c r="AG678" s="23"/>
      <c r="AH678" s="23" t="s">
        <v>4218</v>
      </c>
      <c r="AI678" s="23" t="s">
        <v>5602</v>
      </c>
      <c r="AJ678" s="23" t="s">
        <v>9218</v>
      </c>
      <c r="AK678" s="23" t="s">
        <v>2744</v>
      </c>
    </row>
    <row r="679" spans="1:37" s="22" customFormat="1" ht="20" customHeight="1" x14ac:dyDescent="0.3">
      <c r="A679" s="34"/>
      <c r="B679" s="34"/>
      <c r="C679" s="35">
        <v>65826</v>
      </c>
      <c r="D679" s="32" t="s">
        <v>4218</v>
      </c>
      <c r="E679" s="23" t="s">
        <v>9219</v>
      </c>
      <c r="F679" s="23" t="s">
        <v>5509</v>
      </c>
      <c r="G679" s="30" t="s">
        <v>407</v>
      </c>
      <c r="H679" s="23" t="s">
        <v>408</v>
      </c>
      <c r="I679" s="23" t="s">
        <v>236</v>
      </c>
      <c r="J679" s="23" t="s">
        <v>238</v>
      </c>
      <c r="K679" s="23" t="s">
        <v>38</v>
      </c>
      <c r="L679" s="23" t="s">
        <v>409</v>
      </c>
      <c r="M679" s="23" t="s">
        <v>40</v>
      </c>
      <c r="N679" s="25">
        <v>125804700</v>
      </c>
      <c r="O679" s="25">
        <v>0</v>
      </c>
      <c r="P679" s="25">
        <v>125804700</v>
      </c>
      <c r="Q679" s="25">
        <v>111090700</v>
      </c>
      <c r="R679" s="30" t="s">
        <v>5510</v>
      </c>
      <c r="S679" s="23" t="s">
        <v>9220</v>
      </c>
      <c r="T679" s="23" t="s">
        <v>9221</v>
      </c>
      <c r="U679" s="23" t="s">
        <v>5513</v>
      </c>
      <c r="V679" s="23" t="s">
        <v>5514</v>
      </c>
      <c r="W679" s="23" t="s">
        <v>9222</v>
      </c>
      <c r="X679" s="23" t="s">
        <v>5516</v>
      </c>
      <c r="Y679" s="23" t="s">
        <v>5561</v>
      </c>
      <c r="Z679" s="23" t="s">
        <v>5562</v>
      </c>
      <c r="AA679" s="23" t="s">
        <v>2679</v>
      </c>
      <c r="AB679" s="21">
        <v>63926</v>
      </c>
      <c r="AC679" s="23" t="s">
        <v>1589</v>
      </c>
      <c r="AD679" s="23"/>
      <c r="AE679" s="23" t="s">
        <v>2680</v>
      </c>
      <c r="AF679" s="23" t="s">
        <v>2681</v>
      </c>
      <c r="AG679" s="23"/>
      <c r="AH679" s="23" t="s">
        <v>4106</v>
      </c>
      <c r="AI679" s="23" t="s">
        <v>5563</v>
      </c>
      <c r="AJ679" s="23" t="s">
        <v>9223</v>
      </c>
      <c r="AK679" s="23" t="s">
        <v>9224</v>
      </c>
    </row>
    <row r="680" spans="1:37" s="22" customFormat="1" ht="20" customHeight="1" x14ac:dyDescent="0.3">
      <c r="A680" s="34"/>
      <c r="B680" s="34"/>
      <c r="C680" s="35">
        <v>65926</v>
      </c>
      <c r="D680" s="32" t="s">
        <v>4218</v>
      </c>
      <c r="E680" s="23" t="s">
        <v>9219</v>
      </c>
      <c r="F680" s="23" t="s">
        <v>5509</v>
      </c>
      <c r="G680" s="30" t="s">
        <v>407</v>
      </c>
      <c r="H680" s="23" t="s">
        <v>408</v>
      </c>
      <c r="I680" s="23" t="s">
        <v>353</v>
      </c>
      <c r="J680" s="23" t="s">
        <v>355</v>
      </c>
      <c r="K680" s="23" t="s">
        <v>38</v>
      </c>
      <c r="L680" s="23" t="s">
        <v>409</v>
      </c>
      <c r="M680" s="23" t="s">
        <v>40</v>
      </c>
      <c r="N680" s="25">
        <v>49659750</v>
      </c>
      <c r="O680" s="25">
        <v>0</v>
      </c>
      <c r="P680" s="25">
        <v>49659750</v>
      </c>
      <c r="Q680" s="25">
        <v>42118825</v>
      </c>
      <c r="R680" s="30" t="s">
        <v>5510</v>
      </c>
      <c r="S680" s="23" t="s">
        <v>9225</v>
      </c>
      <c r="T680" s="23" t="s">
        <v>9226</v>
      </c>
      <c r="U680" s="23" t="s">
        <v>5513</v>
      </c>
      <c r="V680" s="23" t="s">
        <v>5514</v>
      </c>
      <c r="W680" s="23" t="s">
        <v>9227</v>
      </c>
      <c r="X680" s="23" t="s">
        <v>5516</v>
      </c>
      <c r="Y680" s="23" t="s">
        <v>5517</v>
      </c>
      <c r="Z680" s="23" t="s">
        <v>5518</v>
      </c>
      <c r="AA680" s="23" t="s">
        <v>2751</v>
      </c>
      <c r="AB680" s="21">
        <v>66626</v>
      </c>
      <c r="AC680" s="23" t="s">
        <v>1388</v>
      </c>
      <c r="AD680" s="23"/>
      <c r="AE680" s="23" t="s">
        <v>2752</v>
      </c>
      <c r="AF680" s="23" t="s">
        <v>2753</v>
      </c>
      <c r="AG680" s="23"/>
      <c r="AH680" s="23" t="s">
        <v>4218</v>
      </c>
      <c r="AI680" s="23" t="s">
        <v>5602</v>
      </c>
      <c r="AJ680" s="23" t="s">
        <v>9228</v>
      </c>
      <c r="AK680" s="23" t="s">
        <v>9229</v>
      </c>
    </row>
    <row r="681" spans="1:37" s="22" customFormat="1" ht="20" customHeight="1" x14ac:dyDescent="0.3">
      <c r="A681" s="34"/>
      <c r="B681" s="34"/>
      <c r="C681" s="35">
        <v>66026</v>
      </c>
      <c r="D681" s="32" t="s">
        <v>4218</v>
      </c>
      <c r="E681" s="23" t="s">
        <v>9230</v>
      </c>
      <c r="F681" s="23" t="s">
        <v>5509</v>
      </c>
      <c r="G681" s="30" t="s">
        <v>407</v>
      </c>
      <c r="H681" s="23" t="s">
        <v>408</v>
      </c>
      <c r="I681" s="23" t="s">
        <v>236</v>
      </c>
      <c r="J681" s="23" t="s">
        <v>238</v>
      </c>
      <c r="K681" s="23" t="s">
        <v>38</v>
      </c>
      <c r="L681" s="23" t="s">
        <v>409</v>
      </c>
      <c r="M681" s="23" t="s">
        <v>40</v>
      </c>
      <c r="N681" s="25">
        <v>51940420</v>
      </c>
      <c r="O681" s="25">
        <v>0</v>
      </c>
      <c r="P681" s="25">
        <v>51940420</v>
      </c>
      <c r="Q681" s="25">
        <v>46201960</v>
      </c>
      <c r="R681" s="30" t="s">
        <v>5510</v>
      </c>
      <c r="S681" s="23" t="s">
        <v>9231</v>
      </c>
      <c r="T681" s="23" t="s">
        <v>9232</v>
      </c>
      <c r="U681" s="23" t="s">
        <v>5513</v>
      </c>
      <c r="V681" s="23" t="s">
        <v>5514</v>
      </c>
      <c r="W681" s="23" t="s">
        <v>9233</v>
      </c>
      <c r="X681" s="23" t="s">
        <v>5516</v>
      </c>
      <c r="Y681" s="23" t="s">
        <v>5561</v>
      </c>
      <c r="Z681" s="23" t="s">
        <v>5562</v>
      </c>
      <c r="AA681" s="23" t="s">
        <v>1403</v>
      </c>
      <c r="AB681" s="21">
        <v>60926</v>
      </c>
      <c r="AC681" s="23" t="s">
        <v>2559</v>
      </c>
      <c r="AD681" s="23"/>
      <c r="AE681" s="23" t="s">
        <v>2576</v>
      </c>
      <c r="AF681" s="23" t="s">
        <v>2577</v>
      </c>
      <c r="AG681" s="23"/>
      <c r="AH681" s="23" t="s">
        <v>4106</v>
      </c>
      <c r="AI681" s="23" t="s">
        <v>5563</v>
      </c>
      <c r="AJ681" s="23" t="s">
        <v>9234</v>
      </c>
      <c r="AK681" s="23" t="s">
        <v>9235</v>
      </c>
    </row>
    <row r="682" spans="1:37" s="22" customFormat="1" ht="20" customHeight="1" x14ac:dyDescent="0.3">
      <c r="A682" s="34"/>
      <c r="B682" s="34"/>
      <c r="C682" s="35">
        <v>66126</v>
      </c>
      <c r="D682" s="32" t="s">
        <v>4218</v>
      </c>
      <c r="E682" s="23" t="s">
        <v>9236</v>
      </c>
      <c r="F682" s="23" t="s">
        <v>5509</v>
      </c>
      <c r="G682" s="30" t="s">
        <v>407</v>
      </c>
      <c r="H682" s="23" t="s">
        <v>408</v>
      </c>
      <c r="I682" s="23" t="s">
        <v>342</v>
      </c>
      <c r="J682" s="23" t="s">
        <v>344</v>
      </c>
      <c r="K682" s="23" t="s">
        <v>38</v>
      </c>
      <c r="L682" s="23" t="s">
        <v>409</v>
      </c>
      <c r="M682" s="23" t="s">
        <v>40</v>
      </c>
      <c r="N682" s="25">
        <v>79455600</v>
      </c>
      <c r="O682" s="25">
        <v>0</v>
      </c>
      <c r="P682" s="25">
        <v>79455600</v>
      </c>
      <c r="Q682" s="25">
        <v>67390120</v>
      </c>
      <c r="R682" s="30" t="s">
        <v>5510</v>
      </c>
      <c r="S682" s="23" t="s">
        <v>9237</v>
      </c>
      <c r="T682" s="23" t="s">
        <v>9238</v>
      </c>
      <c r="U682" s="23" t="s">
        <v>5513</v>
      </c>
      <c r="V682" s="23" t="s">
        <v>5514</v>
      </c>
      <c r="W682" s="23" t="s">
        <v>9239</v>
      </c>
      <c r="X682" s="23" t="s">
        <v>5516</v>
      </c>
      <c r="Y682" s="23" t="s">
        <v>5517</v>
      </c>
      <c r="Z682" s="23" t="s">
        <v>5518</v>
      </c>
      <c r="AA682" s="23" t="s">
        <v>2389</v>
      </c>
      <c r="AB682" s="21">
        <v>54526</v>
      </c>
      <c r="AC682" s="23" t="s">
        <v>2390</v>
      </c>
      <c r="AD682" s="23"/>
      <c r="AE682" s="23" t="s">
        <v>2391</v>
      </c>
      <c r="AF682" s="23" t="s">
        <v>2392</v>
      </c>
      <c r="AG682" s="23"/>
      <c r="AH682" s="23" t="s">
        <v>4106</v>
      </c>
      <c r="AI682" s="23" t="s">
        <v>5563</v>
      </c>
      <c r="AJ682" s="23" t="s">
        <v>9240</v>
      </c>
      <c r="AK682" s="23" t="s">
        <v>9241</v>
      </c>
    </row>
    <row r="683" spans="1:37" s="22" customFormat="1" ht="20" customHeight="1" x14ac:dyDescent="0.3">
      <c r="A683" s="34"/>
      <c r="B683" s="34"/>
      <c r="C683" s="35">
        <v>66226</v>
      </c>
      <c r="D683" s="32" t="s">
        <v>4218</v>
      </c>
      <c r="E683" s="23" t="s">
        <v>9242</v>
      </c>
      <c r="F683" s="23" t="s">
        <v>5509</v>
      </c>
      <c r="G683" s="30" t="s">
        <v>407</v>
      </c>
      <c r="H683" s="23" t="s">
        <v>408</v>
      </c>
      <c r="I683" s="23" t="s">
        <v>236</v>
      </c>
      <c r="J683" s="23" t="s">
        <v>238</v>
      </c>
      <c r="K683" s="23" t="s">
        <v>38</v>
      </c>
      <c r="L683" s="23" t="s">
        <v>409</v>
      </c>
      <c r="M683" s="23" t="s">
        <v>40</v>
      </c>
      <c r="N683" s="25">
        <v>79455600</v>
      </c>
      <c r="O683" s="25">
        <v>0</v>
      </c>
      <c r="P683" s="25">
        <v>79455600</v>
      </c>
      <c r="Q683" s="25">
        <v>67978680</v>
      </c>
      <c r="R683" s="30" t="s">
        <v>5510</v>
      </c>
      <c r="S683" s="23" t="s">
        <v>9243</v>
      </c>
      <c r="T683" s="23" t="s">
        <v>9244</v>
      </c>
      <c r="U683" s="23" t="s">
        <v>5513</v>
      </c>
      <c r="V683" s="23" t="s">
        <v>5514</v>
      </c>
      <c r="W683" s="23" t="s">
        <v>9245</v>
      </c>
      <c r="X683" s="23" t="s">
        <v>5516</v>
      </c>
      <c r="Y683" s="23" t="s">
        <v>5517</v>
      </c>
      <c r="Z683" s="23" t="s">
        <v>5518</v>
      </c>
      <c r="AA683" s="23" t="s">
        <v>1465</v>
      </c>
      <c r="AB683" s="21">
        <v>64226</v>
      </c>
      <c r="AC683" s="23" t="s">
        <v>2687</v>
      </c>
      <c r="AD683" s="23"/>
      <c r="AE683" s="23" t="s">
        <v>2688</v>
      </c>
      <c r="AF683" s="23" t="s">
        <v>2689</v>
      </c>
      <c r="AG683" s="23"/>
      <c r="AH683" s="23" t="s">
        <v>4106</v>
      </c>
      <c r="AI683" s="23" t="s">
        <v>5563</v>
      </c>
      <c r="AJ683" s="23" t="s">
        <v>9246</v>
      </c>
      <c r="AK683" s="23" t="s">
        <v>9247</v>
      </c>
    </row>
    <row r="684" spans="1:37" s="22" customFormat="1" ht="20" customHeight="1" x14ac:dyDescent="0.3">
      <c r="A684" s="34"/>
      <c r="B684" s="34"/>
      <c r="C684" s="35">
        <v>66326</v>
      </c>
      <c r="D684" s="32" t="s">
        <v>4218</v>
      </c>
      <c r="E684" s="23" t="s">
        <v>9248</v>
      </c>
      <c r="F684" s="23" t="s">
        <v>5509</v>
      </c>
      <c r="G684" s="30" t="s">
        <v>407</v>
      </c>
      <c r="H684" s="23" t="s">
        <v>408</v>
      </c>
      <c r="I684" s="23" t="s">
        <v>248</v>
      </c>
      <c r="J684" s="23" t="s">
        <v>250</v>
      </c>
      <c r="K684" s="23" t="s">
        <v>38</v>
      </c>
      <c r="L684" s="23" t="s">
        <v>409</v>
      </c>
      <c r="M684" s="23" t="s">
        <v>40</v>
      </c>
      <c r="N684" s="25">
        <v>89608260</v>
      </c>
      <c r="O684" s="25">
        <v>-2059960</v>
      </c>
      <c r="P684" s="25">
        <v>87548300</v>
      </c>
      <c r="Q684" s="25">
        <v>77248500</v>
      </c>
      <c r="R684" s="30" t="s">
        <v>5510</v>
      </c>
      <c r="S684" s="23" t="s">
        <v>9249</v>
      </c>
      <c r="T684" s="23" t="s">
        <v>9250</v>
      </c>
      <c r="U684" s="23" t="s">
        <v>5513</v>
      </c>
      <c r="V684" s="23" t="s">
        <v>5514</v>
      </c>
      <c r="W684" s="23" t="s">
        <v>9251</v>
      </c>
      <c r="X684" s="23" t="s">
        <v>5516</v>
      </c>
      <c r="Y684" s="23" t="s">
        <v>5754</v>
      </c>
      <c r="Z684" s="23" t="s">
        <v>5755</v>
      </c>
      <c r="AA684" s="23" t="s">
        <v>2883</v>
      </c>
      <c r="AB684" s="21">
        <v>79126</v>
      </c>
      <c r="AC684" s="23" t="s">
        <v>2737</v>
      </c>
      <c r="AD684" s="23"/>
      <c r="AE684" s="23" t="s">
        <v>3140</v>
      </c>
      <c r="AF684" s="23" t="s">
        <v>3141</v>
      </c>
      <c r="AG684" s="23"/>
      <c r="AH684" s="23" t="s">
        <v>4218</v>
      </c>
      <c r="AI684" s="23" t="s">
        <v>5602</v>
      </c>
      <c r="AJ684" s="23" t="s">
        <v>9252</v>
      </c>
      <c r="AK684" s="23" t="s">
        <v>3139</v>
      </c>
    </row>
    <row r="685" spans="1:37" s="22" customFormat="1" ht="20" customHeight="1" x14ac:dyDescent="0.3">
      <c r="A685" s="34"/>
      <c r="B685" s="34"/>
      <c r="C685" s="35">
        <v>66426</v>
      </c>
      <c r="D685" s="32" t="s">
        <v>4218</v>
      </c>
      <c r="E685" s="23" t="s">
        <v>9253</v>
      </c>
      <c r="F685" s="23" t="s">
        <v>5509</v>
      </c>
      <c r="G685" s="30" t="s">
        <v>407</v>
      </c>
      <c r="H685" s="23" t="s">
        <v>408</v>
      </c>
      <c r="I685" s="23" t="s">
        <v>236</v>
      </c>
      <c r="J685" s="23" t="s">
        <v>238</v>
      </c>
      <c r="K685" s="23" t="s">
        <v>38</v>
      </c>
      <c r="L685" s="23" t="s">
        <v>409</v>
      </c>
      <c r="M685" s="23" t="s">
        <v>40</v>
      </c>
      <c r="N685" s="25">
        <v>90380745</v>
      </c>
      <c r="O685" s="25">
        <v>0</v>
      </c>
      <c r="P685" s="25">
        <v>90380745</v>
      </c>
      <c r="Q685" s="25">
        <v>80338440</v>
      </c>
      <c r="R685" s="30" t="s">
        <v>5510</v>
      </c>
      <c r="S685" s="23" t="s">
        <v>9254</v>
      </c>
      <c r="T685" s="23" t="s">
        <v>9255</v>
      </c>
      <c r="U685" s="23" t="s">
        <v>5513</v>
      </c>
      <c r="V685" s="23" t="s">
        <v>5514</v>
      </c>
      <c r="W685" s="23" t="s">
        <v>9256</v>
      </c>
      <c r="X685" s="23" t="s">
        <v>5516</v>
      </c>
      <c r="Y685" s="23" t="s">
        <v>5517</v>
      </c>
      <c r="Z685" s="23" t="s">
        <v>5518</v>
      </c>
      <c r="AA685" s="23" t="s">
        <v>3303</v>
      </c>
      <c r="AB685" s="21">
        <v>85426</v>
      </c>
      <c r="AC685" s="23" t="s">
        <v>2741</v>
      </c>
      <c r="AD685" s="23"/>
      <c r="AE685" s="23" t="s">
        <v>3304</v>
      </c>
      <c r="AF685" s="23" t="s">
        <v>3305</v>
      </c>
      <c r="AG685" s="23"/>
      <c r="AH685" s="23" t="s">
        <v>4106</v>
      </c>
      <c r="AI685" s="23" t="s">
        <v>5563</v>
      </c>
      <c r="AJ685" s="23" t="s">
        <v>9257</v>
      </c>
      <c r="AK685" s="23" t="s">
        <v>9258</v>
      </c>
    </row>
    <row r="686" spans="1:37" s="22" customFormat="1" ht="20" customHeight="1" x14ac:dyDescent="0.3">
      <c r="A686" s="34"/>
      <c r="B686" s="34"/>
      <c r="C686" s="35">
        <v>66526</v>
      </c>
      <c r="D686" s="32" t="s">
        <v>4218</v>
      </c>
      <c r="E686" s="23" t="s">
        <v>9259</v>
      </c>
      <c r="F686" s="23" t="s">
        <v>5509</v>
      </c>
      <c r="G686" s="30" t="s">
        <v>407</v>
      </c>
      <c r="H686" s="23" t="s">
        <v>408</v>
      </c>
      <c r="I686" s="23" t="s">
        <v>353</v>
      </c>
      <c r="J686" s="23" t="s">
        <v>355</v>
      </c>
      <c r="K686" s="23" t="s">
        <v>38</v>
      </c>
      <c r="L686" s="23" t="s">
        <v>409</v>
      </c>
      <c r="M686" s="23" t="s">
        <v>40</v>
      </c>
      <c r="N686" s="25">
        <v>69523650</v>
      </c>
      <c r="O686" s="25">
        <v>0</v>
      </c>
      <c r="P686" s="25">
        <v>69523650</v>
      </c>
      <c r="Q686" s="25">
        <v>58966355</v>
      </c>
      <c r="R686" s="30" t="s">
        <v>5510</v>
      </c>
      <c r="S686" s="23" t="s">
        <v>9260</v>
      </c>
      <c r="T686" s="23" t="s">
        <v>9261</v>
      </c>
      <c r="U686" s="23" t="s">
        <v>5513</v>
      </c>
      <c r="V686" s="23" t="s">
        <v>5514</v>
      </c>
      <c r="W686" s="23" t="s">
        <v>9262</v>
      </c>
      <c r="X686" s="23" t="s">
        <v>5516</v>
      </c>
      <c r="Y686" s="23" t="s">
        <v>5561</v>
      </c>
      <c r="Z686" s="23" t="s">
        <v>5562</v>
      </c>
      <c r="AA686" s="23" t="s">
        <v>1522</v>
      </c>
      <c r="AB686" s="21">
        <v>28626</v>
      </c>
      <c r="AC686" s="23" t="s">
        <v>1523</v>
      </c>
      <c r="AD686" s="23"/>
      <c r="AE686" s="23" t="s">
        <v>1524</v>
      </c>
      <c r="AF686" s="23" t="s">
        <v>1525</v>
      </c>
      <c r="AG686" s="23"/>
      <c r="AH686" s="23" t="s">
        <v>4218</v>
      </c>
      <c r="AI686" s="23" t="s">
        <v>5602</v>
      </c>
      <c r="AJ686" s="23" t="s">
        <v>9263</v>
      </c>
      <c r="AK686" s="23" t="s">
        <v>1521</v>
      </c>
    </row>
    <row r="687" spans="1:37" s="22" customFormat="1" ht="20" customHeight="1" x14ac:dyDescent="0.3">
      <c r="A687" s="34"/>
      <c r="B687" s="34"/>
      <c r="C687" s="35">
        <v>66626</v>
      </c>
      <c r="D687" s="32" t="s">
        <v>4218</v>
      </c>
      <c r="E687" s="23" t="s">
        <v>9264</v>
      </c>
      <c r="F687" s="23" t="s">
        <v>3647</v>
      </c>
      <c r="G687" s="30" t="s">
        <v>407</v>
      </c>
      <c r="H687" s="23" t="s">
        <v>408</v>
      </c>
      <c r="I687" s="23" t="s">
        <v>248</v>
      </c>
      <c r="J687" s="23" t="s">
        <v>250</v>
      </c>
      <c r="K687" s="23" t="s">
        <v>38</v>
      </c>
      <c r="L687" s="23" t="s">
        <v>409</v>
      </c>
      <c r="M687" s="23" t="s">
        <v>40</v>
      </c>
      <c r="N687" s="25">
        <v>44142000</v>
      </c>
      <c r="O687" s="25">
        <v>0</v>
      </c>
      <c r="P687" s="25">
        <v>44142000</v>
      </c>
      <c r="Q687" s="25">
        <v>44142000</v>
      </c>
      <c r="R687" s="30" t="s">
        <v>5510</v>
      </c>
      <c r="S687" s="23" t="s">
        <v>9265</v>
      </c>
      <c r="T687" s="23" t="s">
        <v>9266</v>
      </c>
      <c r="U687" s="23" t="s">
        <v>5513</v>
      </c>
      <c r="V687" s="23" t="s">
        <v>5514</v>
      </c>
      <c r="W687" s="23" t="s">
        <v>9267</v>
      </c>
      <c r="X687" s="23" t="s">
        <v>5516</v>
      </c>
      <c r="Y687" s="23" t="s">
        <v>5527</v>
      </c>
      <c r="Z687" s="23" t="s">
        <v>5528</v>
      </c>
      <c r="AA687" s="23" t="s">
        <v>2244</v>
      </c>
      <c r="AB687" s="21">
        <v>73726</v>
      </c>
      <c r="AC687" s="23" t="s">
        <v>2980</v>
      </c>
      <c r="AD687" s="23"/>
      <c r="AE687" s="23"/>
      <c r="AF687" s="23"/>
      <c r="AG687" s="23"/>
      <c r="AH687" s="23" t="s">
        <v>4218</v>
      </c>
      <c r="AI687" s="23" t="s">
        <v>5602</v>
      </c>
      <c r="AJ687" s="23" t="s">
        <v>9268</v>
      </c>
      <c r="AK687" s="23" t="s">
        <v>2979</v>
      </c>
    </row>
    <row r="688" spans="1:37" s="22" customFormat="1" ht="20" customHeight="1" x14ac:dyDescent="0.3">
      <c r="A688" s="34"/>
      <c r="B688" s="34"/>
      <c r="C688" s="35">
        <v>66726</v>
      </c>
      <c r="D688" s="32" t="s">
        <v>4218</v>
      </c>
      <c r="E688" s="23" t="s">
        <v>9269</v>
      </c>
      <c r="F688" s="23" t="s">
        <v>5509</v>
      </c>
      <c r="G688" s="30" t="s">
        <v>407</v>
      </c>
      <c r="H688" s="23" t="s">
        <v>408</v>
      </c>
      <c r="I688" s="23" t="s">
        <v>236</v>
      </c>
      <c r="J688" s="23" t="s">
        <v>238</v>
      </c>
      <c r="K688" s="23" t="s">
        <v>38</v>
      </c>
      <c r="L688" s="23" t="s">
        <v>409</v>
      </c>
      <c r="M688" s="23" t="s">
        <v>40</v>
      </c>
      <c r="N688" s="25">
        <v>109251450</v>
      </c>
      <c r="O688" s="25">
        <v>0</v>
      </c>
      <c r="P688" s="25">
        <v>109251450</v>
      </c>
      <c r="Q688" s="25">
        <v>93066050</v>
      </c>
      <c r="R688" s="30" t="s">
        <v>5510</v>
      </c>
      <c r="S688" s="23" t="s">
        <v>9270</v>
      </c>
      <c r="T688" s="23" t="s">
        <v>9271</v>
      </c>
      <c r="U688" s="23" t="s">
        <v>5513</v>
      </c>
      <c r="V688" s="23" t="s">
        <v>5514</v>
      </c>
      <c r="W688" s="23" t="s">
        <v>9272</v>
      </c>
      <c r="X688" s="23" t="s">
        <v>5516</v>
      </c>
      <c r="Y688" s="23" t="s">
        <v>5517</v>
      </c>
      <c r="Z688" s="23" t="s">
        <v>5518</v>
      </c>
      <c r="AA688" s="23" t="s">
        <v>3570</v>
      </c>
      <c r="AB688" s="21">
        <v>94826</v>
      </c>
      <c r="AC688" s="23" t="s">
        <v>2747</v>
      </c>
      <c r="AD688" s="23"/>
      <c r="AE688" s="23" t="s">
        <v>3571</v>
      </c>
      <c r="AF688" s="23" t="s">
        <v>3572</v>
      </c>
      <c r="AG688" s="23"/>
      <c r="AH688" s="23" t="s">
        <v>4218</v>
      </c>
      <c r="AI688" s="23" t="s">
        <v>5602</v>
      </c>
      <c r="AJ688" s="23" t="s">
        <v>9273</v>
      </c>
      <c r="AK688" s="23" t="s">
        <v>3569</v>
      </c>
    </row>
    <row r="689" spans="1:37" s="22" customFormat="1" ht="20" customHeight="1" x14ac:dyDescent="0.3">
      <c r="A689" s="34"/>
      <c r="B689" s="34"/>
      <c r="C689" s="35">
        <v>66826</v>
      </c>
      <c r="D689" s="32" t="s">
        <v>4218</v>
      </c>
      <c r="E689" s="23" t="s">
        <v>9274</v>
      </c>
      <c r="F689" s="23" t="s">
        <v>5509</v>
      </c>
      <c r="G689" s="30" t="s">
        <v>407</v>
      </c>
      <c r="H689" s="23" t="s">
        <v>408</v>
      </c>
      <c r="I689" s="23" t="s">
        <v>342</v>
      </c>
      <c r="J689" s="23" t="s">
        <v>344</v>
      </c>
      <c r="K689" s="23" t="s">
        <v>38</v>
      </c>
      <c r="L689" s="23" t="s">
        <v>409</v>
      </c>
      <c r="M689" s="23" t="s">
        <v>40</v>
      </c>
      <c r="N689" s="25">
        <v>63270200</v>
      </c>
      <c r="O689" s="25">
        <v>-735700</v>
      </c>
      <c r="P689" s="25">
        <v>62534500</v>
      </c>
      <c r="Q689" s="25">
        <v>55177500</v>
      </c>
      <c r="R689" s="30" t="s">
        <v>5510</v>
      </c>
      <c r="S689" s="23" t="s">
        <v>9275</v>
      </c>
      <c r="T689" s="23" t="s">
        <v>9276</v>
      </c>
      <c r="U689" s="23" t="s">
        <v>5513</v>
      </c>
      <c r="V689" s="23" t="s">
        <v>5514</v>
      </c>
      <c r="W689" s="23" t="s">
        <v>9277</v>
      </c>
      <c r="X689" s="23" t="s">
        <v>5516</v>
      </c>
      <c r="Y689" s="23" t="s">
        <v>5561</v>
      </c>
      <c r="Z689" s="23" t="s">
        <v>5562</v>
      </c>
      <c r="AA689" s="23" t="s">
        <v>3698</v>
      </c>
      <c r="AB689" s="21">
        <v>100226</v>
      </c>
      <c r="AC689" s="23" t="s">
        <v>2751</v>
      </c>
      <c r="AD689" s="23"/>
      <c r="AE689" s="23" t="s">
        <v>3699</v>
      </c>
      <c r="AF689" s="23" t="s">
        <v>3700</v>
      </c>
      <c r="AG689" s="23"/>
      <c r="AH689" s="23" t="s">
        <v>4218</v>
      </c>
      <c r="AI689" s="23" t="s">
        <v>5602</v>
      </c>
      <c r="AJ689" s="23" t="s">
        <v>9278</v>
      </c>
      <c r="AK689" s="23" t="s">
        <v>3697</v>
      </c>
    </row>
    <row r="690" spans="1:37" s="22" customFormat="1" ht="20" customHeight="1" x14ac:dyDescent="0.3">
      <c r="A690" s="34"/>
      <c r="B690" s="34"/>
      <c r="C690" s="35">
        <v>66926</v>
      </c>
      <c r="D690" s="32" t="s">
        <v>4218</v>
      </c>
      <c r="E690" s="23" t="s">
        <v>9279</v>
      </c>
      <c r="F690" s="23" t="s">
        <v>5509</v>
      </c>
      <c r="G690" s="30" t="s">
        <v>407</v>
      </c>
      <c r="H690" s="23" t="s">
        <v>408</v>
      </c>
      <c r="I690" s="23" t="s">
        <v>236</v>
      </c>
      <c r="J690" s="23" t="s">
        <v>238</v>
      </c>
      <c r="K690" s="23" t="s">
        <v>38</v>
      </c>
      <c r="L690" s="23" t="s">
        <v>409</v>
      </c>
      <c r="M690" s="23" t="s">
        <v>40</v>
      </c>
      <c r="N690" s="25">
        <v>99319500</v>
      </c>
      <c r="O690" s="25">
        <v>0</v>
      </c>
      <c r="P690" s="25">
        <v>99319500</v>
      </c>
      <c r="Q690" s="25">
        <v>84605500</v>
      </c>
      <c r="R690" s="30" t="s">
        <v>5510</v>
      </c>
      <c r="S690" s="23" t="s">
        <v>9280</v>
      </c>
      <c r="T690" s="23" t="s">
        <v>9281</v>
      </c>
      <c r="U690" s="23" t="s">
        <v>5513</v>
      </c>
      <c r="V690" s="23" t="s">
        <v>5514</v>
      </c>
      <c r="W690" s="23" t="s">
        <v>9282</v>
      </c>
      <c r="X690" s="23" t="s">
        <v>5516</v>
      </c>
      <c r="Y690" s="23" t="s">
        <v>5517</v>
      </c>
      <c r="Z690" s="23" t="s">
        <v>5518</v>
      </c>
      <c r="AA690" s="23" t="s">
        <v>2493</v>
      </c>
      <c r="AB690" s="21">
        <v>94626</v>
      </c>
      <c r="AC690" s="23" t="s">
        <v>2754</v>
      </c>
      <c r="AD690" s="23"/>
      <c r="AE690" s="23" t="s">
        <v>3567</v>
      </c>
      <c r="AF690" s="23" t="s">
        <v>3568</v>
      </c>
      <c r="AG690" s="23"/>
      <c r="AH690" s="23" t="s">
        <v>4218</v>
      </c>
      <c r="AI690" s="23" t="s">
        <v>5602</v>
      </c>
      <c r="AJ690" s="23" t="s">
        <v>9283</v>
      </c>
      <c r="AK690" s="23" t="s">
        <v>3566</v>
      </c>
    </row>
    <row r="691" spans="1:37" s="22" customFormat="1" ht="20" customHeight="1" x14ac:dyDescent="0.3">
      <c r="A691" s="34"/>
      <c r="B691" s="34"/>
      <c r="C691" s="35">
        <v>67026</v>
      </c>
      <c r="D691" s="32" t="s">
        <v>4218</v>
      </c>
      <c r="E691" s="23" t="s">
        <v>9284</v>
      </c>
      <c r="F691" s="23" t="s">
        <v>5509</v>
      </c>
      <c r="G691" s="30" t="s">
        <v>407</v>
      </c>
      <c r="H691" s="23" t="s">
        <v>408</v>
      </c>
      <c r="I691" s="23" t="s">
        <v>236</v>
      </c>
      <c r="J691" s="23" t="s">
        <v>238</v>
      </c>
      <c r="K691" s="23" t="s">
        <v>38</v>
      </c>
      <c r="L691" s="23" t="s">
        <v>409</v>
      </c>
      <c r="M691" s="23" t="s">
        <v>40</v>
      </c>
      <c r="N691" s="25">
        <v>103880840</v>
      </c>
      <c r="O691" s="25">
        <v>0</v>
      </c>
      <c r="P691" s="25">
        <v>103880840</v>
      </c>
      <c r="Q691" s="25">
        <v>91815360</v>
      </c>
      <c r="R691" s="30" t="s">
        <v>5510</v>
      </c>
      <c r="S691" s="23" t="s">
        <v>9285</v>
      </c>
      <c r="T691" s="23" t="s">
        <v>9286</v>
      </c>
      <c r="U691" s="23" t="s">
        <v>5513</v>
      </c>
      <c r="V691" s="23" t="s">
        <v>5882</v>
      </c>
      <c r="W691" s="23" t="s">
        <v>9287</v>
      </c>
      <c r="X691" s="23" t="s">
        <v>5516</v>
      </c>
      <c r="Y691" s="23" t="s">
        <v>5517</v>
      </c>
      <c r="Z691" s="23" t="s">
        <v>5518</v>
      </c>
      <c r="AA691" s="23" t="s">
        <v>1612</v>
      </c>
      <c r="AB691" s="21">
        <v>77226</v>
      </c>
      <c r="AC691" s="23" t="s">
        <v>2758</v>
      </c>
      <c r="AD691" s="23"/>
      <c r="AE691" s="23" t="s">
        <v>3089</v>
      </c>
      <c r="AF691" s="23" t="s">
        <v>3090</v>
      </c>
      <c r="AG691" s="23"/>
      <c r="AH691" s="23" t="s">
        <v>4106</v>
      </c>
      <c r="AI691" s="23" t="s">
        <v>5563</v>
      </c>
      <c r="AJ691" s="23" t="s">
        <v>9288</v>
      </c>
      <c r="AK691" s="23" t="s">
        <v>9289</v>
      </c>
    </row>
    <row r="692" spans="1:37" s="22" customFormat="1" ht="20" customHeight="1" x14ac:dyDescent="0.3">
      <c r="A692" s="34"/>
      <c r="B692" s="34"/>
      <c r="C692" s="35">
        <v>67126</v>
      </c>
      <c r="D692" s="32" t="s">
        <v>4218</v>
      </c>
      <c r="E692" s="23" t="s">
        <v>9290</v>
      </c>
      <c r="F692" s="23" t="s">
        <v>5509</v>
      </c>
      <c r="G692" s="30" t="s">
        <v>407</v>
      </c>
      <c r="H692" s="23" t="s">
        <v>408</v>
      </c>
      <c r="I692" s="23" t="s">
        <v>216</v>
      </c>
      <c r="J692" s="23" t="s">
        <v>218</v>
      </c>
      <c r="K692" s="23" t="s">
        <v>38</v>
      </c>
      <c r="L692" s="23" t="s">
        <v>409</v>
      </c>
      <c r="M692" s="23" t="s">
        <v>40</v>
      </c>
      <c r="N692" s="25">
        <v>89387550</v>
      </c>
      <c r="O692" s="25">
        <v>0</v>
      </c>
      <c r="P692" s="25">
        <v>89387550</v>
      </c>
      <c r="Q692" s="25">
        <v>75813885</v>
      </c>
      <c r="R692" s="30" t="s">
        <v>5510</v>
      </c>
      <c r="S692" s="23" t="s">
        <v>9291</v>
      </c>
      <c r="T692" s="23" t="s">
        <v>9292</v>
      </c>
      <c r="U692" s="23" t="s">
        <v>5513</v>
      </c>
      <c r="V692" s="23" t="s">
        <v>5514</v>
      </c>
      <c r="W692" s="23" t="s">
        <v>9293</v>
      </c>
      <c r="X692" s="23" t="s">
        <v>5516</v>
      </c>
      <c r="Y692" s="23" t="s">
        <v>5517</v>
      </c>
      <c r="Z692" s="23" t="s">
        <v>5518</v>
      </c>
      <c r="AA692" s="23" t="s">
        <v>2395</v>
      </c>
      <c r="AB692" s="21">
        <v>54726</v>
      </c>
      <c r="AC692" s="23" t="s">
        <v>2396</v>
      </c>
      <c r="AD692" s="23"/>
      <c r="AE692" s="23" t="s">
        <v>2397</v>
      </c>
      <c r="AF692" s="23" t="s">
        <v>2398</v>
      </c>
      <c r="AG692" s="23"/>
      <c r="AH692" s="23" t="s">
        <v>4038</v>
      </c>
      <c r="AI692" s="23" t="s">
        <v>5563</v>
      </c>
      <c r="AJ692" s="23" t="s">
        <v>9294</v>
      </c>
      <c r="AK692" s="23" t="s">
        <v>9295</v>
      </c>
    </row>
    <row r="693" spans="1:37" s="22" customFormat="1" ht="20" customHeight="1" x14ac:dyDescent="0.3">
      <c r="A693" s="34"/>
      <c r="B693" s="34"/>
      <c r="C693" s="35">
        <v>67226</v>
      </c>
      <c r="D693" s="32" t="s">
        <v>4218</v>
      </c>
      <c r="E693" s="23" t="s">
        <v>9296</v>
      </c>
      <c r="F693" s="23" t="s">
        <v>5509</v>
      </c>
      <c r="G693" s="30" t="s">
        <v>407</v>
      </c>
      <c r="H693" s="23" t="s">
        <v>408</v>
      </c>
      <c r="I693" s="23" t="s">
        <v>368</v>
      </c>
      <c r="J693" s="23" t="s">
        <v>370</v>
      </c>
      <c r="K693" s="23" t="s">
        <v>38</v>
      </c>
      <c r="L693" s="23" t="s">
        <v>409</v>
      </c>
      <c r="M693" s="23" t="s">
        <v>40</v>
      </c>
      <c r="N693" s="25">
        <v>48556200</v>
      </c>
      <c r="O693" s="25">
        <v>0</v>
      </c>
      <c r="P693" s="25">
        <v>48556200</v>
      </c>
      <c r="Q693" s="25">
        <v>42817740</v>
      </c>
      <c r="R693" s="30" t="s">
        <v>5510</v>
      </c>
      <c r="S693" s="23" t="s">
        <v>9297</v>
      </c>
      <c r="T693" s="23" t="s">
        <v>9298</v>
      </c>
      <c r="U693" s="23" t="s">
        <v>5513</v>
      </c>
      <c r="V693" s="23" t="s">
        <v>5514</v>
      </c>
      <c r="W693" s="23" t="s">
        <v>9299</v>
      </c>
      <c r="X693" s="23" t="s">
        <v>5516</v>
      </c>
      <c r="Y693" s="23" t="s">
        <v>6040</v>
      </c>
      <c r="Z693" s="23" t="s">
        <v>6041</v>
      </c>
      <c r="AA693" s="23" t="s">
        <v>4055</v>
      </c>
      <c r="AB693" s="21">
        <v>112726</v>
      </c>
      <c r="AC693" s="23" t="s">
        <v>2763</v>
      </c>
      <c r="AD693" s="23"/>
      <c r="AE693" s="23" t="s">
        <v>4056</v>
      </c>
      <c r="AF693" s="23" t="s">
        <v>4057</v>
      </c>
      <c r="AG693" s="23"/>
      <c r="AH693" s="23" t="s">
        <v>4218</v>
      </c>
      <c r="AI693" s="23" t="s">
        <v>5602</v>
      </c>
      <c r="AJ693" s="23" t="s">
        <v>9300</v>
      </c>
      <c r="AK693" s="23" t="s">
        <v>4054</v>
      </c>
    </row>
    <row r="694" spans="1:37" s="22" customFormat="1" ht="20" customHeight="1" x14ac:dyDescent="0.3">
      <c r="A694" s="34"/>
      <c r="B694" s="34"/>
      <c r="C694" s="35">
        <v>67326</v>
      </c>
      <c r="D694" s="32" t="s">
        <v>4218</v>
      </c>
      <c r="E694" s="23" t="s">
        <v>9301</v>
      </c>
      <c r="F694" s="23" t="s">
        <v>3647</v>
      </c>
      <c r="G694" s="30" t="s">
        <v>407</v>
      </c>
      <c r="H694" s="23" t="s">
        <v>408</v>
      </c>
      <c r="I694" s="23" t="s">
        <v>227</v>
      </c>
      <c r="J694" s="23" t="s">
        <v>2478</v>
      </c>
      <c r="K694" s="23" t="s">
        <v>38</v>
      </c>
      <c r="L694" s="23" t="s">
        <v>409</v>
      </c>
      <c r="M694" s="23" t="s">
        <v>40</v>
      </c>
      <c r="N694" s="25">
        <v>1000000000</v>
      </c>
      <c r="O694" s="25">
        <v>0</v>
      </c>
      <c r="P694" s="25">
        <v>1000000000</v>
      </c>
      <c r="Q694" s="25">
        <v>1000000000</v>
      </c>
      <c r="R694" s="30" t="s">
        <v>5879</v>
      </c>
      <c r="S694" s="23" t="s">
        <v>8236</v>
      </c>
      <c r="T694" s="23" t="s">
        <v>8237</v>
      </c>
      <c r="U694" s="23" t="s">
        <v>5513</v>
      </c>
      <c r="V694" s="23" t="s">
        <v>5514</v>
      </c>
      <c r="W694" s="23" t="s">
        <v>9302</v>
      </c>
      <c r="X694" s="23" t="s">
        <v>5516</v>
      </c>
      <c r="Y694" s="23" t="s">
        <v>5695</v>
      </c>
      <c r="Z694" s="23" t="s">
        <v>5696</v>
      </c>
      <c r="AA694" s="23" t="s">
        <v>3725</v>
      </c>
      <c r="AB694" s="21">
        <v>101626</v>
      </c>
      <c r="AC694" s="23" t="s">
        <v>2767</v>
      </c>
      <c r="AD694" s="23" t="s">
        <v>2403</v>
      </c>
      <c r="AE694" s="23" t="s">
        <v>3726</v>
      </c>
      <c r="AF694" s="23"/>
      <c r="AG694" s="23"/>
      <c r="AH694" s="23" t="s">
        <v>3933</v>
      </c>
      <c r="AI694" s="23" t="s">
        <v>5520</v>
      </c>
      <c r="AJ694" s="23" t="s">
        <v>5649</v>
      </c>
      <c r="AK694" s="23" t="s">
        <v>9303</v>
      </c>
    </row>
    <row r="695" spans="1:37" s="22" customFormat="1" ht="20" customHeight="1" x14ac:dyDescent="0.3">
      <c r="A695" s="34"/>
      <c r="B695" s="34"/>
      <c r="C695" s="35">
        <v>67426</v>
      </c>
      <c r="D695" s="32" t="s">
        <v>4218</v>
      </c>
      <c r="E695" s="23" t="s">
        <v>9304</v>
      </c>
      <c r="F695" s="23" t="s">
        <v>3647</v>
      </c>
      <c r="G695" s="30" t="s">
        <v>407</v>
      </c>
      <c r="H695" s="23" t="s">
        <v>408</v>
      </c>
      <c r="I695" s="23" t="s">
        <v>315</v>
      </c>
      <c r="J695" s="23" t="s">
        <v>316</v>
      </c>
      <c r="K695" s="23" t="s">
        <v>38</v>
      </c>
      <c r="L695" s="23" t="s">
        <v>409</v>
      </c>
      <c r="M695" s="23" t="s">
        <v>40</v>
      </c>
      <c r="N695" s="25">
        <v>3000000000</v>
      </c>
      <c r="O695" s="25">
        <v>0</v>
      </c>
      <c r="P695" s="25">
        <v>3000000000</v>
      </c>
      <c r="Q695" s="25">
        <v>3000000000</v>
      </c>
      <c r="R695" s="30" t="s">
        <v>5879</v>
      </c>
      <c r="S695" s="23" t="s">
        <v>8236</v>
      </c>
      <c r="T695" s="23" t="s">
        <v>8237</v>
      </c>
      <c r="U695" s="23" t="s">
        <v>5513</v>
      </c>
      <c r="V695" s="23" t="s">
        <v>5514</v>
      </c>
      <c r="W695" s="23" t="s">
        <v>9302</v>
      </c>
      <c r="X695" s="23" t="s">
        <v>5516</v>
      </c>
      <c r="Y695" s="23" t="s">
        <v>5695</v>
      </c>
      <c r="Z695" s="23" t="s">
        <v>5696</v>
      </c>
      <c r="AA695" s="23" t="s">
        <v>3953</v>
      </c>
      <c r="AB695" s="21">
        <v>109726</v>
      </c>
      <c r="AC695" s="23" t="s">
        <v>2773</v>
      </c>
      <c r="AD695" s="23" t="s">
        <v>1862</v>
      </c>
      <c r="AE695" s="23" t="s">
        <v>3954</v>
      </c>
      <c r="AF695" s="23"/>
      <c r="AG695" s="23"/>
      <c r="AH695" s="23" t="s">
        <v>3933</v>
      </c>
      <c r="AI695" s="23" t="s">
        <v>5520</v>
      </c>
      <c r="AJ695" s="23" t="s">
        <v>5649</v>
      </c>
      <c r="AK695" s="23" t="s">
        <v>9303</v>
      </c>
    </row>
    <row r="696" spans="1:37" s="22" customFormat="1" ht="20" customHeight="1" x14ac:dyDescent="0.3">
      <c r="A696" s="34"/>
      <c r="B696" s="34"/>
      <c r="C696" s="35">
        <v>67526</v>
      </c>
      <c r="D696" s="32" t="s">
        <v>4218</v>
      </c>
      <c r="E696" s="23" t="s">
        <v>9305</v>
      </c>
      <c r="F696" s="23" t="s">
        <v>5509</v>
      </c>
      <c r="G696" s="30" t="s">
        <v>407</v>
      </c>
      <c r="H696" s="23" t="s">
        <v>408</v>
      </c>
      <c r="I696" s="23" t="s">
        <v>353</v>
      </c>
      <c r="J696" s="23" t="s">
        <v>355</v>
      </c>
      <c r="K696" s="23" t="s">
        <v>38</v>
      </c>
      <c r="L696" s="23" t="s">
        <v>409</v>
      </c>
      <c r="M696" s="23" t="s">
        <v>40</v>
      </c>
      <c r="N696" s="25">
        <v>109251450</v>
      </c>
      <c r="O696" s="25">
        <v>0</v>
      </c>
      <c r="P696" s="25">
        <v>109251450</v>
      </c>
      <c r="Q696" s="25">
        <v>93066050</v>
      </c>
      <c r="R696" s="30" t="s">
        <v>5510</v>
      </c>
      <c r="S696" s="23" t="s">
        <v>9306</v>
      </c>
      <c r="T696" s="23" t="s">
        <v>9307</v>
      </c>
      <c r="U696" s="23" t="s">
        <v>5513</v>
      </c>
      <c r="V696" s="23" t="s">
        <v>5514</v>
      </c>
      <c r="W696" s="23" t="s">
        <v>9308</v>
      </c>
      <c r="X696" s="23" t="s">
        <v>5516</v>
      </c>
      <c r="Y696" s="23" t="s">
        <v>5561</v>
      </c>
      <c r="Z696" s="23" t="s">
        <v>5562</v>
      </c>
      <c r="AA696" s="23" t="s">
        <v>1531</v>
      </c>
      <c r="AB696" s="21">
        <v>28926</v>
      </c>
      <c r="AC696" s="23" t="s">
        <v>1532</v>
      </c>
      <c r="AD696" s="23"/>
      <c r="AE696" s="23" t="s">
        <v>1533</v>
      </c>
      <c r="AF696" s="23" t="s">
        <v>1534</v>
      </c>
      <c r="AG696" s="23"/>
      <c r="AH696" s="23" t="s">
        <v>4218</v>
      </c>
      <c r="AI696" s="23" t="s">
        <v>5563</v>
      </c>
      <c r="AJ696" s="23" t="s">
        <v>9309</v>
      </c>
      <c r="AK696" s="23" t="s">
        <v>9310</v>
      </c>
    </row>
    <row r="697" spans="1:37" s="22" customFormat="1" ht="20" customHeight="1" x14ac:dyDescent="0.3">
      <c r="A697" s="34"/>
      <c r="B697" s="34"/>
      <c r="C697" s="35">
        <v>67626</v>
      </c>
      <c r="D697" s="32" t="s">
        <v>4218</v>
      </c>
      <c r="E697" s="23" t="s">
        <v>9311</v>
      </c>
      <c r="F697" s="23" t="s">
        <v>5509</v>
      </c>
      <c r="G697" s="30" t="s">
        <v>407</v>
      </c>
      <c r="H697" s="23" t="s">
        <v>408</v>
      </c>
      <c r="I697" s="23" t="s">
        <v>353</v>
      </c>
      <c r="J697" s="23" t="s">
        <v>355</v>
      </c>
      <c r="K697" s="23" t="s">
        <v>38</v>
      </c>
      <c r="L697" s="23" t="s">
        <v>409</v>
      </c>
      <c r="M697" s="23" t="s">
        <v>40</v>
      </c>
      <c r="N697" s="25">
        <v>77248500</v>
      </c>
      <c r="O697" s="25">
        <v>-2427810</v>
      </c>
      <c r="P697" s="25">
        <v>74820690</v>
      </c>
      <c r="Q697" s="25">
        <v>66213000</v>
      </c>
      <c r="R697" s="30" t="s">
        <v>5510</v>
      </c>
      <c r="S697" s="23" t="s">
        <v>9312</v>
      </c>
      <c r="T697" s="23" t="s">
        <v>9313</v>
      </c>
      <c r="U697" s="23" t="s">
        <v>5513</v>
      </c>
      <c r="V697" s="23" t="s">
        <v>5514</v>
      </c>
      <c r="W697" s="23" t="s">
        <v>9314</v>
      </c>
      <c r="X697" s="23" t="s">
        <v>5516</v>
      </c>
      <c r="Y697" s="23" t="s">
        <v>5754</v>
      </c>
      <c r="Z697" s="23" t="s">
        <v>5755</v>
      </c>
      <c r="AA697" s="23" t="s">
        <v>535</v>
      </c>
      <c r="AB697" s="21">
        <v>2826</v>
      </c>
      <c r="AC697" s="23" t="s">
        <v>536</v>
      </c>
      <c r="AD697" s="23"/>
      <c r="AE697" s="23" t="s">
        <v>537</v>
      </c>
      <c r="AF697" s="23" t="s">
        <v>538</v>
      </c>
      <c r="AG697" s="23"/>
      <c r="AH697" s="23" t="s">
        <v>4106</v>
      </c>
      <c r="AI697" s="23" t="s">
        <v>5563</v>
      </c>
      <c r="AJ697" s="23" t="s">
        <v>9315</v>
      </c>
      <c r="AK697" s="23" t="s">
        <v>9316</v>
      </c>
    </row>
    <row r="698" spans="1:37" s="22" customFormat="1" ht="20" customHeight="1" x14ac:dyDescent="0.3">
      <c r="A698" s="34"/>
      <c r="B698" s="34"/>
      <c r="C698" s="35">
        <v>67726</v>
      </c>
      <c r="D698" s="32" t="s">
        <v>4218</v>
      </c>
      <c r="E698" s="23" t="s">
        <v>9317</v>
      </c>
      <c r="F698" s="23" t="s">
        <v>5509</v>
      </c>
      <c r="G698" s="30" t="s">
        <v>407</v>
      </c>
      <c r="H698" s="23" t="s">
        <v>408</v>
      </c>
      <c r="I698" s="23" t="s">
        <v>211</v>
      </c>
      <c r="J698" s="23" t="s">
        <v>816</v>
      </c>
      <c r="K698" s="23" t="s">
        <v>38</v>
      </c>
      <c r="L698" s="23" t="s">
        <v>409</v>
      </c>
      <c r="M698" s="23" t="s">
        <v>40</v>
      </c>
      <c r="N698" s="25">
        <v>159095125</v>
      </c>
      <c r="O698" s="25">
        <v>-2758875</v>
      </c>
      <c r="P698" s="25">
        <v>156336250</v>
      </c>
      <c r="Q698" s="25">
        <v>137943750</v>
      </c>
      <c r="R698" s="30" t="s">
        <v>5510</v>
      </c>
      <c r="S698" s="23" t="s">
        <v>9318</v>
      </c>
      <c r="T698" s="23" t="s">
        <v>9319</v>
      </c>
      <c r="U698" s="23" t="s">
        <v>5513</v>
      </c>
      <c r="V698" s="23" t="s">
        <v>5882</v>
      </c>
      <c r="W698" s="23" t="s">
        <v>9320</v>
      </c>
      <c r="X698" s="23" t="s">
        <v>5516</v>
      </c>
      <c r="Y698" s="23" t="s">
        <v>5561</v>
      </c>
      <c r="Z698" s="23" t="s">
        <v>5562</v>
      </c>
      <c r="AA698" s="23" t="s">
        <v>2911</v>
      </c>
      <c r="AB698" s="21">
        <v>71526</v>
      </c>
      <c r="AC698" s="23" t="s">
        <v>2777</v>
      </c>
      <c r="AD698" s="23"/>
      <c r="AE698" s="23" t="s">
        <v>2912</v>
      </c>
      <c r="AF698" s="23" t="s">
        <v>2913</v>
      </c>
      <c r="AG698" s="23"/>
      <c r="AH698" s="23" t="s">
        <v>4218</v>
      </c>
      <c r="AI698" s="23" t="s">
        <v>5602</v>
      </c>
      <c r="AJ698" s="23" t="s">
        <v>9321</v>
      </c>
      <c r="AK698" s="23" t="s">
        <v>2910</v>
      </c>
    </row>
    <row r="699" spans="1:37" s="22" customFormat="1" ht="20" customHeight="1" x14ac:dyDescent="0.3">
      <c r="A699" s="34"/>
      <c r="B699" s="34"/>
      <c r="C699" s="35">
        <v>67826</v>
      </c>
      <c r="D699" s="32" t="s">
        <v>4218</v>
      </c>
      <c r="E699" s="23" t="s">
        <v>9322</v>
      </c>
      <c r="F699" s="23" t="s">
        <v>5509</v>
      </c>
      <c r="G699" s="30" t="s">
        <v>407</v>
      </c>
      <c r="H699" s="23" t="s">
        <v>408</v>
      </c>
      <c r="I699" s="23" t="s">
        <v>337</v>
      </c>
      <c r="J699" s="23" t="s">
        <v>338</v>
      </c>
      <c r="K699" s="23" t="s">
        <v>38</v>
      </c>
      <c r="L699" s="23" t="s">
        <v>409</v>
      </c>
      <c r="M699" s="23" t="s">
        <v>40</v>
      </c>
      <c r="N699" s="25">
        <v>1264881104</v>
      </c>
      <c r="O699" s="25">
        <v>0</v>
      </c>
      <c r="P699" s="25">
        <v>1264881104</v>
      </c>
      <c r="Q699" s="25">
        <v>0</v>
      </c>
      <c r="R699" s="30" t="s">
        <v>5879</v>
      </c>
      <c r="S699" s="23" t="s">
        <v>8236</v>
      </c>
      <c r="T699" s="23" t="s">
        <v>8237</v>
      </c>
      <c r="U699" s="23" t="s">
        <v>5513</v>
      </c>
      <c r="V699" s="23" t="s">
        <v>5514</v>
      </c>
      <c r="W699" s="23" t="s">
        <v>9323</v>
      </c>
      <c r="X699" s="23" t="s">
        <v>5516</v>
      </c>
      <c r="Y699" s="23" t="s">
        <v>5695</v>
      </c>
      <c r="Z699" s="23" t="s">
        <v>5696</v>
      </c>
      <c r="AA699" s="23" t="s">
        <v>3558</v>
      </c>
      <c r="AB699" s="21">
        <v>94226</v>
      </c>
      <c r="AC699" s="23" t="s">
        <v>3559</v>
      </c>
      <c r="AD699" s="23" t="s">
        <v>2783</v>
      </c>
      <c r="AE699" s="23" t="s">
        <v>3560</v>
      </c>
      <c r="AF699" s="23"/>
      <c r="AG699" s="23"/>
      <c r="AH699" s="23" t="s">
        <v>3933</v>
      </c>
      <c r="AI699" s="23" t="s">
        <v>5520</v>
      </c>
      <c r="AJ699" s="23" t="s">
        <v>5637</v>
      </c>
      <c r="AK699" s="23" t="s">
        <v>9324</v>
      </c>
    </row>
    <row r="700" spans="1:37" s="22" customFormat="1" ht="20" customHeight="1" x14ac:dyDescent="0.3">
      <c r="A700" s="34"/>
      <c r="B700" s="34"/>
      <c r="C700" s="35">
        <v>67926</v>
      </c>
      <c r="D700" s="32" t="s">
        <v>4218</v>
      </c>
      <c r="E700" s="23" t="s">
        <v>9325</v>
      </c>
      <c r="F700" s="23" t="s">
        <v>5509</v>
      </c>
      <c r="G700" s="30" t="s">
        <v>407</v>
      </c>
      <c r="H700" s="23" t="s">
        <v>408</v>
      </c>
      <c r="I700" s="23" t="s">
        <v>353</v>
      </c>
      <c r="J700" s="23" t="s">
        <v>355</v>
      </c>
      <c r="K700" s="23" t="s">
        <v>38</v>
      </c>
      <c r="L700" s="23" t="s">
        <v>409</v>
      </c>
      <c r="M700" s="23" t="s">
        <v>40</v>
      </c>
      <c r="N700" s="25">
        <v>39727800</v>
      </c>
      <c r="O700" s="25">
        <v>0</v>
      </c>
      <c r="P700" s="25">
        <v>39727800</v>
      </c>
      <c r="Q700" s="25">
        <v>33842200</v>
      </c>
      <c r="R700" s="30" t="s">
        <v>5510</v>
      </c>
      <c r="S700" s="23" t="s">
        <v>9326</v>
      </c>
      <c r="T700" s="23" t="s">
        <v>9327</v>
      </c>
      <c r="U700" s="23" t="s">
        <v>5513</v>
      </c>
      <c r="V700" s="23" t="s">
        <v>5514</v>
      </c>
      <c r="W700" s="23" t="s">
        <v>9328</v>
      </c>
      <c r="X700" s="23" t="s">
        <v>5516</v>
      </c>
      <c r="Y700" s="23" t="s">
        <v>5561</v>
      </c>
      <c r="Z700" s="23" t="s">
        <v>5562</v>
      </c>
      <c r="AA700" s="23" t="s">
        <v>4004</v>
      </c>
      <c r="AB700" s="21">
        <v>111226</v>
      </c>
      <c r="AC700" s="23" t="s">
        <v>2780</v>
      </c>
      <c r="AD700" s="23"/>
      <c r="AE700" s="23" t="s">
        <v>4005</v>
      </c>
      <c r="AF700" s="23" t="s">
        <v>4006</v>
      </c>
      <c r="AG700" s="23"/>
      <c r="AH700" s="23" t="s">
        <v>4218</v>
      </c>
      <c r="AI700" s="23" t="s">
        <v>5563</v>
      </c>
      <c r="AJ700" s="23" t="s">
        <v>9329</v>
      </c>
      <c r="AK700" s="23" t="s">
        <v>9330</v>
      </c>
    </row>
    <row r="701" spans="1:37" s="22" customFormat="1" ht="20" customHeight="1" x14ac:dyDescent="0.3">
      <c r="A701" s="34"/>
      <c r="B701" s="34"/>
      <c r="C701" s="35">
        <v>68026</v>
      </c>
      <c r="D701" s="32" t="s">
        <v>4218</v>
      </c>
      <c r="E701" s="23" t="s">
        <v>9331</v>
      </c>
      <c r="F701" s="23" t="s">
        <v>5509</v>
      </c>
      <c r="G701" s="30" t="s">
        <v>407</v>
      </c>
      <c r="H701" s="23" t="s">
        <v>408</v>
      </c>
      <c r="I701" s="23" t="s">
        <v>244</v>
      </c>
      <c r="J701" s="23" t="s">
        <v>1300</v>
      </c>
      <c r="K701" s="23" t="s">
        <v>38</v>
      </c>
      <c r="L701" s="23" t="s">
        <v>409</v>
      </c>
      <c r="M701" s="23" t="s">
        <v>40</v>
      </c>
      <c r="N701" s="25">
        <v>24278100</v>
      </c>
      <c r="O701" s="25">
        <v>0</v>
      </c>
      <c r="P701" s="25">
        <v>24278100</v>
      </c>
      <c r="Q701" s="25">
        <v>21408870</v>
      </c>
      <c r="R701" s="30" t="s">
        <v>5510</v>
      </c>
      <c r="S701" s="23" t="s">
        <v>9332</v>
      </c>
      <c r="T701" s="23" t="s">
        <v>9333</v>
      </c>
      <c r="U701" s="23" t="s">
        <v>5513</v>
      </c>
      <c r="V701" s="23" t="s">
        <v>5514</v>
      </c>
      <c r="W701" s="23" t="s">
        <v>9334</v>
      </c>
      <c r="X701" s="23" t="s">
        <v>5516</v>
      </c>
      <c r="Y701" s="23" t="s">
        <v>5561</v>
      </c>
      <c r="Z701" s="23" t="s">
        <v>5562</v>
      </c>
      <c r="AA701" s="23" t="s">
        <v>1593</v>
      </c>
      <c r="AB701" s="21">
        <v>81326</v>
      </c>
      <c r="AC701" s="23" t="s">
        <v>2783</v>
      </c>
      <c r="AD701" s="23"/>
      <c r="AE701" s="23" t="s">
        <v>3204</v>
      </c>
      <c r="AF701" s="23" t="s">
        <v>3205</v>
      </c>
      <c r="AG701" s="23"/>
      <c r="AH701" s="23" t="s">
        <v>4218</v>
      </c>
      <c r="AI701" s="23" t="s">
        <v>5602</v>
      </c>
      <c r="AJ701" s="23" t="s">
        <v>9335</v>
      </c>
      <c r="AK701" s="23" t="s">
        <v>3203</v>
      </c>
    </row>
    <row r="702" spans="1:37" s="22" customFormat="1" ht="20" customHeight="1" x14ac:dyDescent="0.3">
      <c r="A702" s="34"/>
      <c r="B702" s="34"/>
      <c r="C702" s="35">
        <v>68126</v>
      </c>
      <c r="D702" s="32" t="s">
        <v>4218</v>
      </c>
      <c r="E702" s="23" t="s">
        <v>9336</v>
      </c>
      <c r="F702" s="23" t="s">
        <v>5509</v>
      </c>
      <c r="G702" s="30" t="s">
        <v>407</v>
      </c>
      <c r="H702" s="23" t="s">
        <v>408</v>
      </c>
      <c r="I702" s="23" t="s">
        <v>342</v>
      </c>
      <c r="J702" s="23" t="s">
        <v>344</v>
      </c>
      <c r="K702" s="23" t="s">
        <v>38</v>
      </c>
      <c r="L702" s="23" t="s">
        <v>409</v>
      </c>
      <c r="M702" s="23" t="s">
        <v>40</v>
      </c>
      <c r="N702" s="25">
        <v>90380745</v>
      </c>
      <c r="O702" s="25">
        <v>-2832445</v>
      </c>
      <c r="P702" s="25">
        <v>87548300</v>
      </c>
      <c r="Q702" s="25">
        <v>77248500</v>
      </c>
      <c r="R702" s="30" t="s">
        <v>5510</v>
      </c>
      <c r="S702" s="23" t="s">
        <v>9337</v>
      </c>
      <c r="T702" s="23" t="s">
        <v>9338</v>
      </c>
      <c r="U702" s="23" t="s">
        <v>5513</v>
      </c>
      <c r="V702" s="23" t="s">
        <v>5514</v>
      </c>
      <c r="W702" s="23" t="s">
        <v>9339</v>
      </c>
      <c r="X702" s="23" t="s">
        <v>5516</v>
      </c>
      <c r="Y702" s="23" t="s">
        <v>5517</v>
      </c>
      <c r="Z702" s="23" t="s">
        <v>5518</v>
      </c>
      <c r="AA702" s="23" t="s">
        <v>1567</v>
      </c>
      <c r="AB702" s="21">
        <v>64726</v>
      </c>
      <c r="AC702" s="23" t="s">
        <v>2697</v>
      </c>
      <c r="AD702" s="23"/>
      <c r="AE702" s="23" t="s">
        <v>2698</v>
      </c>
      <c r="AF702" s="23" t="s">
        <v>2699</v>
      </c>
      <c r="AG702" s="23"/>
      <c r="AH702" s="23" t="s">
        <v>4218</v>
      </c>
      <c r="AI702" s="23" t="s">
        <v>5602</v>
      </c>
      <c r="AJ702" s="23" t="s">
        <v>9340</v>
      </c>
      <c r="AK702" s="23" t="s">
        <v>2696</v>
      </c>
    </row>
    <row r="703" spans="1:37" s="22" customFormat="1" ht="20" customHeight="1" x14ac:dyDescent="0.3">
      <c r="A703" s="34"/>
      <c r="B703" s="34"/>
      <c r="C703" s="35">
        <v>68226</v>
      </c>
      <c r="D703" s="32" t="s">
        <v>4218</v>
      </c>
      <c r="E703" s="23" t="s">
        <v>9341</v>
      </c>
      <c r="F703" s="23" t="s">
        <v>5509</v>
      </c>
      <c r="G703" s="30" t="s">
        <v>407</v>
      </c>
      <c r="H703" s="23" t="s">
        <v>408</v>
      </c>
      <c r="I703" s="23" t="s">
        <v>368</v>
      </c>
      <c r="J703" s="23" t="s">
        <v>370</v>
      </c>
      <c r="K703" s="23" t="s">
        <v>38</v>
      </c>
      <c r="L703" s="23" t="s">
        <v>409</v>
      </c>
      <c r="M703" s="23" t="s">
        <v>40</v>
      </c>
      <c r="N703" s="25">
        <v>89387550</v>
      </c>
      <c r="O703" s="25">
        <v>0</v>
      </c>
      <c r="P703" s="25">
        <v>89387550</v>
      </c>
      <c r="Q703" s="25">
        <v>76807080</v>
      </c>
      <c r="R703" s="30" t="s">
        <v>5510</v>
      </c>
      <c r="S703" s="23" t="s">
        <v>9342</v>
      </c>
      <c r="T703" s="23" t="s">
        <v>9343</v>
      </c>
      <c r="U703" s="23" t="s">
        <v>5513</v>
      </c>
      <c r="V703" s="23" t="s">
        <v>5514</v>
      </c>
      <c r="W703" s="23" t="s">
        <v>9344</v>
      </c>
      <c r="X703" s="23" t="s">
        <v>5516</v>
      </c>
      <c r="Y703" s="23" t="s">
        <v>5768</v>
      </c>
      <c r="Z703" s="23" t="s">
        <v>5769</v>
      </c>
      <c r="AA703" s="23" t="s">
        <v>3862</v>
      </c>
      <c r="AB703" s="21">
        <v>106826</v>
      </c>
      <c r="AC703" s="23" t="s">
        <v>2789</v>
      </c>
      <c r="AD703" s="23"/>
      <c r="AE703" s="23" t="s">
        <v>3863</v>
      </c>
      <c r="AF703" s="23" t="s">
        <v>3864</v>
      </c>
      <c r="AG703" s="23"/>
      <c r="AH703" s="23" t="s">
        <v>4218</v>
      </c>
      <c r="AI703" s="23" t="s">
        <v>5563</v>
      </c>
      <c r="AJ703" s="23" t="s">
        <v>9345</v>
      </c>
      <c r="AK703" s="23" t="s">
        <v>9346</v>
      </c>
    </row>
    <row r="704" spans="1:37" s="22" customFormat="1" ht="20" customHeight="1" x14ac:dyDescent="0.3">
      <c r="A704" s="34"/>
      <c r="B704" s="34"/>
      <c r="C704" s="35">
        <v>68326</v>
      </c>
      <c r="D704" s="32" t="s">
        <v>4218</v>
      </c>
      <c r="E704" s="23" t="s">
        <v>9347</v>
      </c>
      <c r="F704" s="23" t="s">
        <v>5509</v>
      </c>
      <c r="G704" s="30" t="s">
        <v>407</v>
      </c>
      <c r="H704" s="23" t="s">
        <v>408</v>
      </c>
      <c r="I704" s="23" t="s">
        <v>368</v>
      </c>
      <c r="J704" s="23" t="s">
        <v>370</v>
      </c>
      <c r="K704" s="23" t="s">
        <v>38</v>
      </c>
      <c r="L704" s="23" t="s">
        <v>409</v>
      </c>
      <c r="M704" s="23" t="s">
        <v>40</v>
      </c>
      <c r="N704" s="25">
        <v>49659750</v>
      </c>
      <c r="O704" s="25">
        <v>0</v>
      </c>
      <c r="P704" s="25">
        <v>49659750</v>
      </c>
      <c r="Q704" s="25">
        <v>42486675</v>
      </c>
      <c r="R704" s="30" t="s">
        <v>5510</v>
      </c>
      <c r="S704" s="23" t="s">
        <v>9348</v>
      </c>
      <c r="T704" s="23" t="s">
        <v>9349</v>
      </c>
      <c r="U704" s="23" t="s">
        <v>5513</v>
      </c>
      <c r="V704" s="23" t="s">
        <v>5514</v>
      </c>
      <c r="W704" s="23" t="s">
        <v>9350</v>
      </c>
      <c r="X704" s="23" t="s">
        <v>5516</v>
      </c>
      <c r="Y704" s="23" t="s">
        <v>5561</v>
      </c>
      <c r="Z704" s="23" t="s">
        <v>5562</v>
      </c>
      <c r="AA704" s="23" t="s">
        <v>3233</v>
      </c>
      <c r="AB704" s="21">
        <v>82326</v>
      </c>
      <c r="AC704" s="23" t="s">
        <v>2791</v>
      </c>
      <c r="AD704" s="23"/>
      <c r="AE704" s="23" t="s">
        <v>3234</v>
      </c>
      <c r="AF704" s="23" t="s">
        <v>3235</v>
      </c>
      <c r="AG704" s="23"/>
      <c r="AH704" s="23" t="s">
        <v>4218</v>
      </c>
      <c r="AI704" s="23" t="s">
        <v>5563</v>
      </c>
      <c r="AJ704" s="23" t="s">
        <v>9351</v>
      </c>
      <c r="AK704" s="23" t="s">
        <v>9352</v>
      </c>
    </row>
    <row r="705" spans="1:37" s="22" customFormat="1" ht="20" customHeight="1" x14ac:dyDescent="0.3">
      <c r="A705" s="34"/>
      <c r="B705" s="34"/>
      <c r="C705" s="35">
        <v>68426</v>
      </c>
      <c r="D705" s="32" t="s">
        <v>4218</v>
      </c>
      <c r="E705" s="23" t="s">
        <v>9353</v>
      </c>
      <c r="F705" s="23" t="s">
        <v>5509</v>
      </c>
      <c r="G705" s="30" t="s">
        <v>407</v>
      </c>
      <c r="H705" s="23" t="s">
        <v>408</v>
      </c>
      <c r="I705" s="23" t="s">
        <v>265</v>
      </c>
      <c r="J705" s="23" t="s">
        <v>848</v>
      </c>
      <c r="K705" s="23" t="s">
        <v>38</v>
      </c>
      <c r="L705" s="23" t="s">
        <v>409</v>
      </c>
      <c r="M705" s="23" t="s">
        <v>40</v>
      </c>
      <c r="N705" s="25">
        <v>99319500</v>
      </c>
      <c r="O705" s="25">
        <v>0</v>
      </c>
      <c r="P705" s="25">
        <v>99319500</v>
      </c>
      <c r="Q705" s="25">
        <v>86444750</v>
      </c>
      <c r="R705" s="30" t="s">
        <v>5510</v>
      </c>
      <c r="S705" s="23" t="s">
        <v>9354</v>
      </c>
      <c r="T705" s="23" t="s">
        <v>9355</v>
      </c>
      <c r="U705" s="23" t="s">
        <v>5513</v>
      </c>
      <c r="V705" s="23" t="s">
        <v>5514</v>
      </c>
      <c r="W705" s="23" t="s">
        <v>9356</v>
      </c>
      <c r="X705" s="23" t="s">
        <v>5516</v>
      </c>
      <c r="Y705" s="23" t="s">
        <v>5561</v>
      </c>
      <c r="Z705" s="23" t="s">
        <v>5562</v>
      </c>
      <c r="AA705" s="23" t="s">
        <v>1277</v>
      </c>
      <c r="AB705" s="21">
        <v>36426</v>
      </c>
      <c r="AC705" s="23" t="s">
        <v>1806</v>
      </c>
      <c r="AD705" s="23"/>
      <c r="AE705" s="23" t="s">
        <v>1807</v>
      </c>
      <c r="AF705" s="23" t="s">
        <v>1808</v>
      </c>
      <c r="AG705" s="23"/>
      <c r="AH705" s="23" t="s">
        <v>4218</v>
      </c>
      <c r="AI705" s="23" t="s">
        <v>5563</v>
      </c>
      <c r="AJ705" s="23" t="s">
        <v>9357</v>
      </c>
      <c r="AK705" s="23" t="s">
        <v>9358</v>
      </c>
    </row>
    <row r="706" spans="1:37" s="22" customFormat="1" ht="20" customHeight="1" x14ac:dyDescent="0.3">
      <c r="A706" s="34"/>
      <c r="B706" s="34"/>
      <c r="C706" s="35">
        <v>68526</v>
      </c>
      <c r="D706" s="32" t="s">
        <v>4218</v>
      </c>
      <c r="E706" s="23" t="s">
        <v>9359</v>
      </c>
      <c r="F706" s="23" t="s">
        <v>5509</v>
      </c>
      <c r="G706" s="30" t="s">
        <v>407</v>
      </c>
      <c r="H706" s="23" t="s">
        <v>408</v>
      </c>
      <c r="I706" s="23" t="s">
        <v>265</v>
      </c>
      <c r="J706" s="23" t="s">
        <v>848</v>
      </c>
      <c r="K706" s="23" t="s">
        <v>38</v>
      </c>
      <c r="L706" s="23" t="s">
        <v>409</v>
      </c>
      <c r="M706" s="23" t="s">
        <v>40</v>
      </c>
      <c r="N706" s="25">
        <v>79455600</v>
      </c>
      <c r="O706" s="25">
        <v>0</v>
      </c>
      <c r="P706" s="25">
        <v>79455600</v>
      </c>
      <c r="Q706" s="25">
        <v>67978680</v>
      </c>
      <c r="R706" s="30" t="s">
        <v>5510</v>
      </c>
      <c r="S706" s="23" t="s">
        <v>9360</v>
      </c>
      <c r="T706" s="23" t="s">
        <v>9361</v>
      </c>
      <c r="U706" s="23" t="s">
        <v>5513</v>
      </c>
      <c r="V706" s="23" t="s">
        <v>5514</v>
      </c>
      <c r="W706" s="23" t="s">
        <v>9362</v>
      </c>
      <c r="X706" s="23" t="s">
        <v>5516</v>
      </c>
      <c r="Y706" s="23" t="s">
        <v>5754</v>
      </c>
      <c r="Z706" s="23" t="s">
        <v>5755</v>
      </c>
      <c r="AA706" s="23" t="s">
        <v>1822</v>
      </c>
      <c r="AB706" s="21">
        <v>36926</v>
      </c>
      <c r="AC706" s="23" t="s">
        <v>1823</v>
      </c>
      <c r="AD706" s="23"/>
      <c r="AE706" s="23" t="s">
        <v>1824</v>
      </c>
      <c r="AF706" s="23" t="s">
        <v>1825</v>
      </c>
      <c r="AG706" s="23"/>
      <c r="AH706" s="23" t="s">
        <v>4218</v>
      </c>
      <c r="AI706" s="23" t="s">
        <v>5563</v>
      </c>
      <c r="AJ706" s="23" t="s">
        <v>9363</v>
      </c>
      <c r="AK706" s="23" t="s">
        <v>9364</v>
      </c>
    </row>
    <row r="707" spans="1:37" s="22" customFormat="1" ht="20" customHeight="1" x14ac:dyDescent="0.3">
      <c r="A707" s="34"/>
      <c r="B707" s="34"/>
      <c r="C707" s="35">
        <v>68626</v>
      </c>
      <c r="D707" s="32" t="s">
        <v>4310</v>
      </c>
      <c r="E707" s="23" t="s">
        <v>9365</v>
      </c>
      <c r="F707" s="23" t="s">
        <v>5509</v>
      </c>
      <c r="G707" s="30" t="s">
        <v>407</v>
      </c>
      <c r="H707" s="23" t="s">
        <v>408</v>
      </c>
      <c r="I707" s="23" t="s">
        <v>181</v>
      </c>
      <c r="J707" s="23" t="s">
        <v>182</v>
      </c>
      <c r="K707" s="23" t="s">
        <v>38</v>
      </c>
      <c r="L707" s="23" t="s">
        <v>409</v>
      </c>
      <c r="M707" s="23" t="s">
        <v>40</v>
      </c>
      <c r="N707" s="25">
        <v>13990</v>
      </c>
      <c r="O707" s="25">
        <v>0</v>
      </c>
      <c r="P707" s="25">
        <v>13990</v>
      </c>
      <c r="Q707" s="25">
        <v>0</v>
      </c>
      <c r="R707" s="30" t="s">
        <v>5879</v>
      </c>
      <c r="S707" s="23" t="s">
        <v>5891</v>
      </c>
      <c r="T707" s="23" t="s">
        <v>5892</v>
      </c>
      <c r="U707" s="23" t="s">
        <v>5513</v>
      </c>
      <c r="V707" s="23" t="s">
        <v>5882</v>
      </c>
      <c r="W707" s="23" t="s">
        <v>5893</v>
      </c>
      <c r="X707" s="23" t="s">
        <v>5516</v>
      </c>
      <c r="Y707" s="23" t="s">
        <v>5517</v>
      </c>
      <c r="Z707" s="23" t="s">
        <v>5518</v>
      </c>
      <c r="AA707" s="23" t="s">
        <v>1698</v>
      </c>
      <c r="AB707" s="21">
        <v>33126</v>
      </c>
      <c r="AC707" s="23" t="s">
        <v>2801</v>
      </c>
      <c r="AD707" s="23" t="s">
        <v>571</v>
      </c>
      <c r="AE707" s="23" t="s">
        <v>1931</v>
      </c>
      <c r="AF707" s="23" t="s">
        <v>9366</v>
      </c>
      <c r="AG707" s="23"/>
      <c r="AH707" s="23" t="s">
        <v>4310</v>
      </c>
      <c r="AI707" s="23" t="s">
        <v>5887</v>
      </c>
      <c r="AJ707" s="23" t="s">
        <v>9367</v>
      </c>
      <c r="AK707" s="23" t="s">
        <v>9368</v>
      </c>
    </row>
    <row r="708" spans="1:37" s="22" customFormat="1" ht="20" customHeight="1" x14ac:dyDescent="0.3">
      <c r="A708" s="34"/>
      <c r="B708" s="34"/>
      <c r="C708" s="35">
        <v>68726</v>
      </c>
      <c r="D708" s="32" t="s">
        <v>4310</v>
      </c>
      <c r="E708" s="23" t="s">
        <v>9369</v>
      </c>
      <c r="F708" s="23" t="s">
        <v>5509</v>
      </c>
      <c r="G708" s="30" t="s">
        <v>407</v>
      </c>
      <c r="H708" s="23" t="s">
        <v>408</v>
      </c>
      <c r="I708" s="23" t="s">
        <v>205</v>
      </c>
      <c r="J708" s="23" t="s">
        <v>206</v>
      </c>
      <c r="K708" s="23" t="s">
        <v>38</v>
      </c>
      <c r="L708" s="23" t="s">
        <v>409</v>
      </c>
      <c r="M708" s="23" t="s">
        <v>40</v>
      </c>
      <c r="N708" s="25">
        <v>5052855</v>
      </c>
      <c r="O708" s="25">
        <v>0</v>
      </c>
      <c r="P708" s="25">
        <v>5052855</v>
      </c>
      <c r="Q708" s="25">
        <v>0</v>
      </c>
      <c r="R708" s="30" t="s">
        <v>5510</v>
      </c>
      <c r="S708" s="23" t="s">
        <v>9370</v>
      </c>
      <c r="T708" s="23" t="s">
        <v>9371</v>
      </c>
      <c r="U708" s="23" t="s">
        <v>6338</v>
      </c>
      <c r="V708" s="23"/>
      <c r="W708" s="23"/>
      <c r="X708" s="23"/>
      <c r="Y708" s="23"/>
      <c r="Z708" s="23"/>
      <c r="AA708" s="23" t="s">
        <v>3342</v>
      </c>
      <c r="AB708" s="21">
        <v>86626</v>
      </c>
      <c r="AC708" s="23" t="s">
        <v>2805</v>
      </c>
      <c r="AD708" s="23" t="s">
        <v>567</v>
      </c>
      <c r="AE708" s="23" t="s">
        <v>1926</v>
      </c>
      <c r="AF708" s="23" t="s">
        <v>3343</v>
      </c>
      <c r="AG708" s="23"/>
      <c r="AH708" s="23" t="s">
        <v>4218</v>
      </c>
      <c r="AI708" s="23" t="s">
        <v>5520</v>
      </c>
      <c r="AJ708" s="23" t="s">
        <v>5714</v>
      </c>
      <c r="AK708" s="23" t="s">
        <v>9372</v>
      </c>
    </row>
    <row r="709" spans="1:37" s="22" customFormat="1" ht="20" customHeight="1" x14ac:dyDescent="0.3">
      <c r="A709" s="34"/>
      <c r="B709" s="34"/>
      <c r="C709" s="35">
        <v>68826</v>
      </c>
      <c r="D709" s="32" t="s">
        <v>4310</v>
      </c>
      <c r="E709" s="23" t="s">
        <v>9373</v>
      </c>
      <c r="F709" s="23" t="s">
        <v>5509</v>
      </c>
      <c r="G709" s="30" t="s">
        <v>407</v>
      </c>
      <c r="H709" s="23" t="s">
        <v>408</v>
      </c>
      <c r="I709" s="23" t="s">
        <v>181</v>
      </c>
      <c r="J709" s="23" t="s">
        <v>182</v>
      </c>
      <c r="K709" s="23" t="s">
        <v>38</v>
      </c>
      <c r="L709" s="23" t="s">
        <v>409</v>
      </c>
      <c r="M709" s="23" t="s">
        <v>40</v>
      </c>
      <c r="N709" s="25">
        <v>113738</v>
      </c>
      <c r="O709" s="25">
        <v>0</v>
      </c>
      <c r="P709" s="25">
        <v>113738</v>
      </c>
      <c r="Q709" s="25">
        <v>0</v>
      </c>
      <c r="R709" s="30" t="s">
        <v>5879</v>
      </c>
      <c r="S709" s="23" t="s">
        <v>5891</v>
      </c>
      <c r="T709" s="23" t="s">
        <v>5892</v>
      </c>
      <c r="U709" s="23" t="s">
        <v>5513</v>
      </c>
      <c r="V709" s="23" t="s">
        <v>5882</v>
      </c>
      <c r="W709" s="23" t="s">
        <v>5893</v>
      </c>
      <c r="X709" s="23" t="s">
        <v>5516</v>
      </c>
      <c r="Y709" s="23" t="s">
        <v>5517</v>
      </c>
      <c r="Z709" s="23" t="s">
        <v>5518</v>
      </c>
      <c r="AA709" s="23" t="s">
        <v>1698</v>
      </c>
      <c r="AB709" s="21">
        <v>33126</v>
      </c>
      <c r="AC709" s="23" t="s">
        <v>2809</v>
      </c>
      <c r="AD709" s="23" t="s">
        <v>577</v>
      </c>
      <c r="AE709" s="23" t="s">
        <v>1653</v>
      </c>
      <c r="AF709" s="23" t="s">
        <v>9374</v>
      </c>
      <c r="AG709" s="23"/>
      <c r="AH709" s="23" t="s">
        <v>4310</v>
      </c>
      <c r="AI709" s="23" t="s">
        <v>5887</v>
      </c>
      <c r="AJ709" s="23" t="s">
        <v>9375</v>
      </c>
      <c r="AK709" s="23" t="s">
        <v>9376</v>
      </c>
    </row>
    <row r="710" spans="1:37" s="22" customFormat="1" ht="20" customHeight="1" x14ac:dyDescent="0.3">
      <c r="A710" s="34"/>
      <c r="B710" s="34"/>
      <c r="C710" s="35">
        <v>68926</v>
      </c>
      <c r="D710" s="32" t="s">
        <v>4310</v>
      </c>
      <c r="E710" s="23" t="s">
        <v>9377</v>
      </c>
      <c r="F710" s="23" t="s">
        <v>5509</v>
      </c>
      <c r="G710" s="30" t="s">
        <v>407</v>
      </c>
      <c r="H710" s="23" t="s">
        <v>408</v>
      </c>
      <c r="I710" s="23" t="s">
        <v>361</v>
      </c>
      <c r="J710" s="23" t="s">
        <v>592</v>
      </c>
      <c r="K710" s="23" t="s">
        <v>38</v>
      </c>
      <c r="L710" s="23" t="s">
        <v>409</v>
      </c>
      <c r="M710" s="23" t="s">
        <v>40</v>
      </c>
      <c r="N710" s="25">
        <v>124149375</v>
      </c>
      <c r="O710" s="25">
        <v>0</v>
      </c>
      <c r="P710" s="25">
        <v>124149375</v>
      </c>
      <c r="Q710" s="25">
        <v>107136312</v>
      </c>
      <c r="R710" s="30" t="s">
        <v>5510</v>
      </c>
      <c r="S710" s="23" t="s">
        <v>9378</v>
      </c>
      <c r="T710" s="23" t="s">
        <v>9379</v>
      </c>
      <c r="U710" s="23" t="s">
        <v>5513</v>
      </c>
      <c r="V710" s="23" t="s">
        <v>5514</v>
      </c>
      <c r="W710" s="23" t="s">
        <v>9380</v>
      </c>
      <c r="X710" s="23" t="s">
        <v>5516</v>
      </c>
      <c r="Y710" s="23" t="s">
        <v>5754</v>
      </c>
      <c r="Z710" s="23" t="s">
        <v>5755</v>
      </c>
      <c r="AA710" s="23" t="s">
        <v>4141</v>
      </c>
      <c r="AB710" s="21">
        <v>116026</v>
      </c>
      <c r="AC710" s="23" t="s">
        <v>4142</v>
      </c>
      <c r="AD710" s="23"/>
      <c r="AE710" s="23" t="s">
        <v>4143</v>
      </c>
      <c r="AF710" s="23" t="s">
        <v>4144</v>
      </c>
      <c r="AG710" s="23"/>
      <c r="AH710" s="23" t="s">
        <v>4218</v>
      </c>
      <c r="AI710" s="23" t="s">
        <v>5563</v>
      </c>
      <c r="AJ710" s="23" t="s">
        <v>9381</v>
      </c>
      <c r="AK710" s="23" t="s">
        <v>9382</v>
      </c>
    </row>
    <row r="711" spans="1:37" s="22" customFormat="1" ht="20" customHeight="1" x14ac:dyDescent="0.3">
      <c r="A711" s="34"/>
      <c r="B711" s="34"/>
      <c r="C711" s="35">
        <v>69026</v>
      </c>
      <c r="D711" s="32" t="s">
        <v>4310</v>
      </c>
      <c r="E711" s="23" t="s">
        <v>9383</v>
      </c>
      <c r="F711" s="23" t="s">
        <v>5509</v>
      </c>
      <c r="G711" s="30" t="s">
        <v>407</v>
      </c>
      <c r="H711" s="23" t="s">
        <v>408</v>
      </c>
      <c r="I711" s="23" t="s">
        <v>345</v>
      </c>
      <c r="J711" s="23" t="s">
        <v>347</v>
      </c>
      <c r="K711" s="23" t="s">
        <v>38</v>
      </c>
      <c r="L711" s="23" t="s">
        <v>409</v>
      </c>
      <c r="M711" s="23" t="s">
        <v>40</v>
      </c>
      <c r="N711" s="25">
        <v>99319500</v>
      </c>
      <c r="O711" s="25">
        <v>0</v>
      </c>
      <c r="P711" s="25">
        <v>99319500</v>
      </c>
      <c r="Q711" s="25">
        <v>87070095</v>
      </c>
      <c r="R711" s="30" t="s">
        <v>5510</v>
      </c>
      <c r="S711" s="23" t="s">
        <v>9384</v>
      </c>
      <c r="T711" s="23" t="s">
        <v>9385</v>
      </c>
      <c r="U711" s="23" t="s">
        <v>5513</v>
      </c>
      <c r="V711" s="23" t="s">
        <v>5514</v>
      </c>
      <c r="W711" s="23" t="s">
        <v>9386</v>
      </c>
      <c r="X711" s="23" t="s">
        <v>5516</v>
      </c>
      <c r="Y711" s="23" t="s">
        <v>5527</v>
      </c>
      <c r="Z711" s="23" t="s">
        <v>5528</v>
      </c>
      <c r="AA711" s="23" t="s">
        <v>4014</v>
      </c>
      <c r="AB711" s="21">
        <v>111426</v>
      </c>
      <c r="AC711" s="23" t="s">
        <v>2812</v>
      </c>
      <c r="AD711" s="23"/>
      <c r="AE711" s="23" t="s">
        <v>4015</v>
      </c>
      <c r="AF711" s="23" t="s">
        <v>4016</v>
      </c>
      <c r="AG711" s="23"/>
      <c r="AH711" s="23" t="s">
        <v>4310</v>
      </c>
      <c r="AI711" s="23" t="s">
        <v>5602</v>
      </c>
      <c r="AJ711" s="23" t="s">
        <v>9387</v>
      </c>
      <c r="AK711" s="23" t="s">
        <v>4013</v>
      </c>
    </row>
    <row r="712" spans="1:37" s="22" customFormat="1" ht="20" customHeight="1" x14ac:dyDescent="0.3">
      <c r="A712" s="34"/>
      <c r="B712" s="34"/>
      <c r="C712" s="35">
        <v>69126</v>
      </c>
      <c r="D712" s="32" t="s">
        <v>4310</v>
      </c>
      <c r="E712" s="23" t="s">
        <v>9388</v>
      </c>
      <c r="F712" s="23" t="s">
        <v>5509</v>
      </c>
      <c r="G712" s="30" t="s">
        <v>407</v>
      </c>
      <c r="H712" s="23" t="s">
        <v>408</v>
      </c>
      <c r="I712" s="23" t="s">
        <v>308</v>
      </c>
      <c r="J712" s="23" t="s">
        <v>310</v>
      </c>
      <c r="K712" s="23" t="s">
        <v>38</v>
      </c>
      <c r="L712" s="23" t="s">
        <v>409</v>
      </c>
      <c r="M712" s="23" t="s">
        <v>40</v>
      </c>
      <c r="N712" s="25">
        <v>39727800</v>
      </c>
      <c r="O712" s="25">
        <v>-2317455</v>
      </c>
      <c r="P712" s="25">
        <v>37410345</v>
      </c>
      <c r="Q712" s="25">
        <v>33106500</v>
      </c>
      <c r="R712" s="30" t="s">
        <v>5510</v>
      </c>
      <c r="S712" s="23" t="s">
        <v>9389</v>
      </c>
      <c r="T712" s="23" t="s">
        <v>9390</v>
      </c>
      <c r="U712" s="23" t="s">
        <v>5513</v>
      </c>
      <c r="V712" s="23" t="s">
        <v>5514</v>
      </c>
      <c r="W712" s="23" t="s">
        <v>9391</v>
      </c>
      <c r="X712" s="23" t="s">
        <v>5516</v>
      </c>
      <c r="Y712" s="23" t="s">
        <v>5695</v>
      </c>
      <c r="Z712" s="23" t="s">
        <v>5696</v>
      </c>
      <c r="AA712" s="23" t="s">
        <v>883</v>
      </c>
      <c r="AB712" s="21">
        <v>22626</v>
      </c>
      <c r="AC712" s="23" t="s">
        <v>1294</v>
      </c>
      <c r="AD712" s="23"/>
      <c r="AE712" s="23" t="s">
        <v>1295</v>
      </c>
      <c r="AF712" s="23" t="s">
        <v>1296</v>
      </c>
      <c r="AG712" s="23"/>
      <c r="AH712" s="23" t="s">
        <v>4310</v>
      </c>
      <c r="AI712" s="23" t="s">
        <v>5602</v>
      </c>
      <c r="AJ712" s="23" t="s">
        <v>9392</v>
      </c>
      <c r="AK712" s="23" t="s">
        <v>1293</v>
      </c>
    </row>
    <row r="713" spans="1:37" s="22" customFormat="1" ht="20" customHeight="1" x14ac:dyDescent="0.3">
      <c r="A713" s="34"/>
      <c r="B713" s="34"/>
      <c r="C713" s="35">
        <v>69226</v>
      </c>
      <c r="D713" s="32" t="s">
        <v>4310</v>
      </c>
      <c r="E713" s="23" t="s">
        <v>9393</v>
      </c>
      <c r="F713" s="23" t="s">
        <v>3647</v>
      </c>
      <c r="G713" s="30" t="s">
        <v>407</v>
      </c>
      <c r="H713" s="23" t="s">
        <v>408</v>
      </c>
      <c r="I713" s="23" t="s">
        <v>248</v>
      </c>
      <c r="J713" s="23" t="s">
        <v>250</v>
      </c>
      <c r="K713" s="23" t="s">
        <v>38</v>
      </c>
      <c r="L713" s="23" t="s">
        <v>409</v>
      </c>
      <c r="M713" s="23" t="s">
        <v>40</v>
      </c>
      <c r="N713" s="25">
        <v>79455600</v>
      </c>
      <c r="O713" s="25">
        <v>0</v>
      </c>
      <c r="P713" s="25">
        <v>79455600</v>
      </c>
      <c r="Q713" s="25">
        <v>79455600</v>
      </c>
      <c r="R713" s="30" t="s">
        <v>5510</v>
      </c>
      <c r="S713" s="23" t="s">
        <v>9394</v>
      </c>
      <c r="T713" s="23" t="s">
        <v>9395</v>
      </c>
      <c r="U713" s="23" t="s">
        <v>5513</v>
      </c>
      <c r="V713" s="23" t="s">
        <v>5514</v>
      </c>
      <c r="W713" s="23" t="s">
        <v>9396</v>
      </c>
      <c r="X713" s="23" t="s">
        <v>5516</v>
      </c>
      <c r="Y713" s="23" t="s">
        <v>5527</v>
      </c>
      <c r="Z713" s="23" t="s">
        <v>5528</v>
      </c>
      <c r="AA713" s="23" t="s">
        <v>3662</v>
      </c>
      <c r="AB713" s="21">
        <v>103326</v>
      </c>
      <c r="AC713" s="23" t="s">
        <v>2818</v>
      </c>
      <c r="AD713" s="23"/>
      <c r="AE713" s="23"/>
      <c r="AF713" s="23"/>
      <c r="AG713" s="23"/>
      <c r="AH713" s="23" t="s">
        <v>4310</v>
      </c>
      <c r="AI713" s="23" t="s">
        <v>5602</v>
      </c>
      <c r="AJ713" s="23" t="s">
        <v>9397</v>
      </c>
      <c r="AK713" s="23" t="s">
        <v>3763</v>
      </c>
    </row>
    <row r="714" spans="1:37" s="22" customFormat="1" ht="20" customHeight="1" x14ac:dyDescent="0.3">
      <c r="A714" s="34"/>
      <c r="B714" s="34"/>
      <c r="C714" s="35">
        <v>69326</v>
      </c>
      <c r="D714" s="32" t="s">
        <v>4310</v>
      </c>
      <c r="E714" s="23" t="s">
        <v>9398</v>
      </c>
      <c r="F714" s="23" t="s">
        <v>5509</v>
      </c>
      <c r="G714" s="30" t="s">
        <v>407</v>
      </c>
      <c r="H714" s="23" t="s">
        <v>408</v>
      </c>
      <c r="I714" s="23" t="s">
        <v>342</v>
      </c>
      <c r="J714" s="23" t="s">
        <v>344</v>
      </c>
      <c r="K714" s="23" t="s">
        <v>38</v>
      </c>
      <c r="L714" s="23" t="s">
        <v>409</v>
      </c>
      <c r="M714" s="23" t="s">
        <v>40</v>
      </c>
      <c r="N714" s="25">
        <v>50321880</v>
      </c>
      <c r="O714" s="25">
        <v>-588560</v>
      </c>
      <c r="P714" s="25">
        <v>49733320</v>
      </c>
      <c r="Q714" s="25">
        <v>44142000</v>
      </c>
      <c r="R714" s="30" t="s">
        <v>5510</v>
      </c>
      <c r="S714" s="23" t="s">
        <v>9399</v>
      </c>
      <c r="T714" s="23" t="s">
        <v>9400</v>
      </c>
      <c r="U714" s="23" t="s">
        <v>5513</v>
      </c>
      <c r="V714" s="23" t="s">
        <v>5514</v>
      </c>
      <c r="W714" s="23" t="s">
        <v>9401</v>
      </c>
      <c r="X714" s="23" t="s">
        <v>5516</v>
      </c>
      <c r="Y714" s="23" t="s">
        <v>5561</v>
      </c>
      <c r="Z714" s="23" t="s">
        <v>5562</v>
      </c>
      <c r="AA714" s="23" t="s">
        <v>3314</v>
      </c>
      <c r="AB714" s="21">
        <v>85726</v>
      </c>
      <c r="AC714" s="23" t="s">
        <v>2823</v>
      </c>
      <c r="AD714" s="23"/>
      <c r="AE714" s="23" t="s">
        <v>3315</v>
      </c>
      <c r="AF714" s="23" t="s">
        <v>3316</v>
      </c>
      <c r="AG714" s="23"/>
      <c r="AH714" s="23" t="s">
        <v>4218</v>
      </c>
      <c r="AI714" s="23" t="s">
        <v>5563</v>
      </c>
      <c r="AJ714" s="23" t="s">
        <v>9402</v>
      </c>
      <c r="AK714" s="23" t="s">
        <v>9403</v>
      </c>
    </row>
    <row r="715" spans="1:37" s="22" customFormat="1" ht="20" customHeight="1" x14ac:dyDescent="0.3">
      <c r="A715" s="34"/>
      <c r="B715" s="34"/>
      <c r="C715" s="35">
        <v>69426</v>
      </c>
      <c r="D715" s="32" t="s">
        <v>4310</v>
      </c>
      <c r="E715" s="23" t="s">
        <v>9404</v>
      </c>
      <c r="F715" s="23" t="s">
        <v>5509</v>
      </c>
      <c r="G715" s="30" t="s">
        <v>407</v>
      </c>
      <c r="H715" s="23" t="s">
        <v>408</v>
      </c>
      <c r="I715" s="23" t="s">
        <v>248</v>
      </c>
      <c r="J715" s="23" t="s">
        <v>250</v>
      </c>
      <c r="K715" s="23" t="s">
        <v>38</v>
      </c>
      <c r="L715" s="23" t="s">
        <v>409</v>
      </c>
      <c r="M715" s="23" t="s">
        <v>40</v>
      </c>
      <c r="N715" s="25">
        <v>69523650</v>
      </c>
      <c r="O715" s="25">
        <v>0</v>
      </c>
      <c r="P715" s="25">
        <v>69523650</v>
      </c>
      <c r="Q715" s="25">
        <v>59223850</v>
      </c>
      <c r="R715" s="30" t="s">
        <v>5510</v>
      </c>
      <c r="S715" s="23" t="s">
        <v>9405</v>
      </c>
      <c r="T715" s="23" t="s">
        <v>9406</v>
      </c>
      <c r="U715" s="23" t="s">
        <v>5513</v>
      </c>
      <c r="V715" s="23" t="s">
        <v>5514</v>
      </c>
      <c r="W715" s="23" t="s">
        <v>9407</v>
      </c>
      <c r="X715" s="23" t="s">
        <v>5516</v>
      </c>
      <c r="Y715" s="23" t="s">
        <v>5517</v>
      </c>
      <c r="Z715" s="23" t="s">
        <v>5518</v>
      </c>
      <c r="AA715" s="23" t="s">
        <v>3716</v>
      </c>
      <c r="AB715" s="21">
        <v>101226</v>
      </c>
      <c r="AC715" s="23" t="s">
        <v>2827</v>
      </c>
      <c r="AD715" s="23"/>
      <c r="AE715" s="23" t="s">
        <v>3717</v>
      </c>
      <c r="AF715" s="23" t="s">
        <v>3718</v>
      </c>
      <c r="AG715" s="23"/>
      <c r="AH715" s="23" t="s">
        <v>4310</v>
      </c>
      <c r="AI715" s="23" t="s">
        <v>5602</v>
      </c>
      <c r="AJ715" s="23" t="s">
        <v>9408</v>
      </c>
      <c r="AK715" s="23" t="s">
        <v>3715</v>
      </c>
    </row>
    <row r="716" spans="1:37" s="22" customFormat="1" ht="20" customHeight="1" x14ac:dyDescent="0.3">
      <c r="A716" s="34"/>
      <c r="B716" s="34"/>
      <c r="C716" s="35">
        <v>69526</v>
      </c>
      <c r="D716" s="32" t="s">
        <v>4310</v>
      </c>
      <c r="E716" s="23" t="s">
        <v>9409</v>
      </c>
      <c r="F716" s="23" t="s">
        <v>5509</v>
      </c>
      <c r="G716" s="30" t="s">
        <v>407</v>
      </c>
      <c r="H716" s="23" t="s">
        <v>408</v>
      </c>
      <c r="I716" s="23" t="s">
        <v>342</v>
      </c>
      <c r="J716" s="23" t="s">
        <v>344</v>
      </c>
      <c r="K716" s="23" t="s">
        <v>38</v>
      </c>
      <c r="L716" s="23" t="s">
        <v>409</v>
      </c>
      <c r="M716" s="23" t="s">
        <v>40</v>
      </c>
      <c r="N716" s="25">
        <v>113224230</v>
      </c>
      <c r="O716" s="25">
        <v>-1324260</v>
      </c>
      <c r="P716" s="25">
        <v>111899970</v>
      </c>
      <c r="Q716" s="25">
        <v>99319500</v>
      </c>
      <c r="R716" s="30" t="s">
        <v>5510</v>
      </c>
      <c r="S716" s="23" t="s">
        <v>9410</v>
      </c>
      <c r="T716" s="23" t="s">
        <v>9411</v>
      </c>
      <c r="U716" s="23" t="s">
        <v>5513</v>
      </c>
      <c r="V716" s="23" t="s">
        <v>5514</v>
      </c>
      <c r="W716" s="23" t="s">
        <v>9412</v>
      </c>
      <c r="X716" s="23" t="s">
        <v>5516</v>
      </c>
      <c r="Y716" s="23" t="s">
        <v>6040</v>
      </c>
      <c r="Z716" s="23" t="s">
        <v>6041</v>
      </c>
      <c r="AA716" s="23" t="s">
        <v>1589</v>
      </c>
      <c r="AB716" s="21">
        <v>65726</v>
      </c>
      <c r="AC716" s="23" t="s">
        <v>2731</v>
      </c>
      <c r="AD716" s="23"/>
      <c r="AE716" s="23" t="s">
        <v>2732</v>
      </c>
      <c r="AF716" s="23" t="s">
        <v>2733</v>
      </c>
      <c r="AG716" s="23"/>
      <c r="AH716" s="23" t="s">
        <v>4218</v>
      </c>
      <c r="AI716" s="23" t="s">
        <v>5563</v>
      </c>
      <c r="AJ716" s="23" t="s">
        <v>9413</v>
      </c>
      <c r="AK716" s="23" t="s">
        <v>9414</v>
      </c>
    </row>
    <row r="717" spans="1:37" s="22" customFormat="1" ht="20" customHeight="1" x14ac:dyDescent="0.3">
      <c r="A717" s="34"/>
      <c r="B717" s="34"/>
      <c r="C717" s="35">
        <v>69626</v>
      </c>
      <c r="D717" s="32" t="s">
        <v>4310</v>
      </c>
      <c r="E717" s="23" t="s">
        <v>9415</v>
      </c>
      <c r="F717" s="23" t="s">
        <v>5509</v>
      </c>
      <c r="G717" s="30" t="s">
        <v>407</v>
      </c>
      <c r="H717" s="23" t="s">
        <v>408</v>
      </c>
      <c r="I717" s="23" t="s">
        <v>211</v>
      </c>
      <c r="J717" s="23" t="s">
        <v>816</v>
      </c>
      <c r="K717" s="23" t="s">
        <v>38</v>
      </c>
      <c r="L717" s="23" t="s">
        <v>409</v>
      </c>
      <c r="M717" s="23" t="s">
        <v>40</v>
      </c>
      <c r="N717" s="25">
        <v>124149375</v>
      </c>
      <c r="O717" s="25">
        <v>0</v>
      </c>
      <c r="P717" s="25">
        <v>124149375</v>
      </c>
      <c r="Q717" s="25">
        <v>108055937</v>
      </c>
      <c r="R717" s="30" t="s">
        <v>5510</v>
      </c>
      <c r="S717" s="23" t="s">
        <v>9416</v>
      </c>
      <c r="T717" s="23" t="s">
        <v>9417</v>
      </c>
      <c r="U717" s="23" t="s">
        <v>5513</v>
      </c>
      <c r="V717" s="23" t="s">
        <v>5514</v>
      </c>
      <c r="W717" s="23" t="s">
        <v>9418</v>
      </c>
      <c r="X717" s="23" t="s">
        <v>5516</v>
      </c>
      <c r="Y717" s="23" t="s">
        <v>5517</v>
      </c>
      <c r="Z717" s="23" t="s">
        <v>5518</v>
      </c>
      <c r="AA717" s="23" t="s">
        <v>3956</v>
      </c>
      <c r="AB717" s="21">
        <v>109826</v>
      </c>
      <c r="AC717" s="23" t="s">
        <v>2835</v>
      </c>
      <c r="AD717" s="23" t="s">
        <v>9419</v>
      </c>
      <c r="AE717" s="23" t="s">
        <v>3957</v>
      </c>
      <c r="AF717" s="23" t="s">
        <v>3958</v>
      </c>
      <c r="AG717" s="23"/>
      <c r="AH717" s="23" t="s">
        <v>4310</v>
      </c>
      <c r="AI717" s="23" t="s">
        <v>5602</v>
      </c>
      <c r="AJ717" s="23" t="s">
        <v>9420</v>
      </c>
      <c r="AK717" s="23" t="s">
        <v>3955</v>
      </c>
    </row>
    <row r="718" spans="1:37" s="22" customFormat="1" ht="20" customHeight="1" x14ac:dyDescent="0.3">
      <c r="A718" s="34"/>
      <c r="B718" s="34"/>
      <c r="C718" s="35">
        <v>69726</v>
      </c>
      <c r="D718" s="32" t="s">
        <v>4310</v>
      </c>
      <c r="E718" s="23" t="s">
        <v>9421</v>
      </c>
      <c r="F718" s="23" t="s">
        <v>5509</v>
      </c>
      <c r="G718" s="30" t="s">
        <v>407</v>
      </c>
      <c r="H718" s="23" t="s">
        <v>408</v>
      </c>
      <c r="I718" s="23" t="s">
        <v>236</v>
      </c>
      <c r="J718" s="23" t="s">
        <v>238</v>
      </c>
      <c r="K718" s="23" t="s">
        <v>38</v>
      </c>
      <c r="L718" s="23" t="s">
        <v>409</v>
      </c>
      <c r="M718" s="23" t="s">
        <v>40</v>
      </c>
      <c r="N718" s="25">
        <v>124149375</v>
      </c>
      <c r="O718" s="25">
        <v>0</v>
      </c>
      <c r="P718" s="25">
        <v>124149375</v>
      </c>
      <c r="Q718" s="25">
        <v>106216687.5</v>
      </c>
      <c r="R718" s="30" t="s">
        <v>5510</v>
      </c>
      <c r="S718" s="23" t="s">
        <v>9422</v>
      </c>
      <c r="T718" s="23" t="s">
        <v>9423</v>
      </c>
      <c r="U718" s="23" t="s">
        <v>5513</v>
      </c>
      <c r="V718" s="23" t="s">
        <v>5514</v>
      </c>
      <c r="W718" s="23" t="s">
        <v>9424</v>
      </c>
      <c r="X718" s="23" t="s">
        <v>5516</v>
      </c>
      <c r="Y718" s="23" t="s">
        <v>6040</v>
      </c>
      <c r="Z718" s="23" t="s">
        <v>6041</v>
      </c>
      <c r="AA718" s="23" t="s">
        <v>3615</v>
      </c>
      <c r="AB718" s="21">
        <v>96326</v>
      </c>
      <c r="AC718" s="23" t="s">
        <v>2839</v>
      </c>
      <c r="AD718" s="23"/>
      <c r="AE718" s="23" t="s">
        <v>3616</v>
      </c>
      <c r="AF718" s="23" t="s">
        <v>3617</v>
      </c>
      <c r="AG718" s="23"/>
      <c r="AH718" s="23" t="s">
        <v>4310</v>
      </c>
      <c r="AI718" s="23" t="s">
        <v>5602</v>
      </c>
      <c r="AJ718" s="23" t="s">
        <v>9425</v>
      </c>
      <c r="AK718" s="23" t="s">
        <v>3614</v>
      </c>
    </row>
    <row r="719" spans="1:37" s="22" customFormat="1" ht="20" customHeight="1" x14ac:dyDescent="0.3">
      <c r="A719" s="34"/>
      <c r="B719" s="34"/>
      <c r="C719" s="35">
        <v>69826</v>
      </c>
      <c r="D719" s="32" t="s">
        <v>4310</v>
      </c>
      <c r="E719" s="23" t="s">
        <v>9426</v>
      </c>
      <c r="F719" s="23" t="s">
        <v>5509</v>
      </c>
      <c r="G719" s="30" t="s">
        <v>407</v>
      </c>
      <c r="H719" s="23" t="s">
        <v>408</v>
      </c>
      <c r="I719" s="23" t="s">
        <v>308</v>
      </c>
      <c r="J719" s="23" t="s">
        <v>310</v>
      </c>
      <c r="K719" s="23" t="s">
        <v>38</v>
      </c>
      <c r="L719" s="23" t="s">
        <v>409</v>
      </c>
      <c r="M719" s="23" t="s">
        <v>40</v>
      </c>
      <c r="N719" s="25">
        <v>79455600</v>
      </c>
      <c r="O719" s="25">
        <v>-4855620</v>
      </c>
      <c r="P719" s="25">
        <v>74599980</v>
      </c>
      <c r="Q719" s="25">
        <v>66213000</v>
      </c>
      <c r="R719" s="30" t="s">
        <v>5510</v>
      </c>
      <c r="S719" s="23" t="s">
        <v>9427</v>
      </c>
      <c r="T719" s="23" t="s">
        <v>9428</v>
      </c>
      <c r="U719" s="23" t="s">
        <v>5513</v>
      </c>
      <c r="V719" s="23" t="s">
        <v>5514</v>
      </c>
      <c r="W719" s="23" t="s">
        <v>9429</v>
      </c>
      <c r="X719" s="23" t="s">
        <v>5516</v>
      </c>
      <c r="Y719" s="23" t="s">
        <v>5561</v>
      </c>
      <c r="Z719" s="23" t="s">
        <v>5562</v>
      </c>
      <c r="AA719" s="23" t="s">
        <v>1376</v>
      </c>
      <c r="AB719" s="21">
        <v>25126</v>
      </c>
      <c r="AC719" s="23" t="s">
        <v>1377</v>
      </c>
      <c r="AD719" s="23"/>
      <c r="AE719" s="23" t="s">
        <v>1378</v>
      </c>
      <c r="AF719" s="23" t="s">
        <v>1379</v>
      </c>
      <c r="AG719" s="23"/>
      <c r="AH719" s="23" t="s">
        <v>4310</v>
      </c>
      <c r="AI719" s="23" t="s">
        <v>5602</v>
      </c>
      <c r="AJ719" s="23" t="s">
        <v>9430</v>
      </c>
      <c r="AK719" s="23" t="s">
        <v>1375</v>
      </c>
    </row>
    <row r="720" spans="1:37" s="22" customFormat="1" ht="20" customHeight="1" x14ac:dyDescent="0.3">
      <c r="A720" s="34"/>
      <c r="B720" s="34"/>
      <c r="C720" s="35">
        <v>69926</v>
      </c>
      <c r="D720" s="32" t="s">
        <v>4310</v>
      </c>
      <c r="E720" s="23" t="s">
        <v>9431</v>
      </c>
      <c r="F720" s="23" t="s">
        <v>5509</v>
      </c>
      <c r="G720" s="30" t="s">
        <v>407</v>
      </c>
      <c r="H720" s="23" t="s">
        <v>408</v>
      </c>
      <c r="I720" s="23" t="s">
        <v>345</v>
      </c>
      <c r="J720" s="23" t="s">
        <v>347</v>
      </c>
      <c r="K720" s="23" t="s">
        <v>38</v>
      </c>
      <c r="L720" s="23" t="s">
        <v>409</v>
      </c>
      <c r="M720" s="23" t="s">
        <v>40</v>
      </c>
      <c r="N720" s="25">
        <v>59591700</v>
      </c>
      <c r="O720" s="25">
        <v>0</v>
      </c>
      <c r="P720" s="25">
        <v>59591700</v>
      </c>
      <c r="Q720" s="25">
        <v>50984010</v>
      </c>
      <c r="R720" s="30" t="s">
        <v>5510</v>
      </c>
      <c r="S720" s="23" t="s">
        <v>9432</v>
      </c>
      <c r="T720" s="23" t="s">
        <v>9433</v>
      </c>
      <c r="U720" s="23" t="s">
        <v>5513</v>
      </c>
      <c r="V720" s="23" t="s">
        <v>5514</v>
      </c>
      <c r="W720" s="23" t="s">
        <v>9434</v>
      </c>
      <c r="X720" s="23" t="s">
        <v>5516</v>
      </c>
      <c r="Y720" s="23" t="s">
        <v>5561</v>
      </c>
      <c r="Z720" s="23" t="s">
        <v>5562</v>
      </c>
      <c r="AA720" s="23" t="s">
        <v>2429</v>
      </c>
      <c r="AB720" s="21">
        <v>79526</v>
      </c>
      <c r="AC720" s="23" t="s">
        <v>2844</v>
      </c>
      <c r="AD720" s="23"/>
      <c r="AE720" s="23" t="s">
        <v>3156</v>
      </c>
      <c r="AF720" s="23" t="s">
        <v>3157</v>
      </c>
      <c r="AG720" s="23"/>
      <c r="AH720" s="23" t="s">
        <v>4310</v>
      </c>
      <c r="AI720" s="23" t="s">
        <v>5602</v>
      </c>
      <c r="AJ720" s="23" t="s">
        <v>9435</v>
      </c>
      <c r="AK720" s="23" t="s">
        <v>9436</v>
      </c>
    </row>
    <row r="721" spans="1:37" s="22" customFormat="1" ht="20" customHeight="1" x14ac:dyDescent="0.3">
      <c r="A721" s="34"/>
      <c r="B721" s="34"/>
      <c r="C721" s="35">
        <v>70026</v>
      </c>
      <c r="D721" s="32" t="s">
        <v>4310</v>
      </c>
      <c r="E721" s="23" t="s">
        <v>9437</v>
      </c>
      <c r="F721" s="23" t="s">
        <v>5509</v>
      </c>
      <c r="G721" s="30" t="s">
        <v>407</v>
      </c>
      <c r="H721" s="23" t="s">
        <v>408</v>
      </c>
      <c r="I721" s="23" t="s">
        <v>244</v>
      </c>
      <c r="J721" s="23" t="s">
        <v>1300</v>
      </c>
      <c r="K721" s="23" t="s">
        <v>38</v>
      </c>
      <c r="L721" s="23" t="s">
        <v>409</v>
      </c>
      <c r="M721" s="23" t="s">
        <v>40</v>
      </c>
      <c r="N721" s="25">
        <v>48556200</v>
      </c>
      <c r="O721" s="25">
        <v>0</v>
      </c>
      <c r="P721" s="25">
        <v>48556200</v>
      </c>
      <c r="Q721" s="25">
        <v>42670600</v>
      </c>
      <c r="R721" s="30" t="s">
        <v>5510</v>
      </c>
      <c r="S721" s="23" t="s">
        <v>9438</v>
      </c>
      <c r="T721" s="23" t="s">
        <v>9439</v>
      </c>
      <c r="U721" s="23" t="s">
        <v>5513</v>
      </c>
      <c r="V721" s="23" t="s">
        <v>5514</v>
      </c>
      <c r="W721" s="23" t="s">
        <v>9440</v>
      </c>
      <c r="X721" s="23" t="s">
        <v>5516</v>
      </c>
      <c r="Y721" s="23" t="s">
        <v>5561</v>
      </c>
      <c r="Z721" s="23" t="s">
        <v>5562</v>
      </c>
      <c r="AA721" s="23" t="s">
        <v>4155</v>
      </c>
      <c r="AB721" s="21">
        <v>116426</v>
      </c>
      <c r="AC721" s="23" t="s">
        <v>2848</v>
      </c>
      <c r="AD721" s="23"/>
      <c r="AE721" s="23" t="s">
        <v>4156</v>
      </c>
      <c r="AF721" s="23" t="s">
        <v>4157</v>
      </c>
      <c r="AG721" s="23"/>
      <c r="AH721" s="23" t="s">
        <v>4218</v>
      </c>
      <c r="AI721" s="23" t="s">
        <v>5563</v>
      </c>
      <c r="AJ721" s="23" t="s">
        <v>9441</v>
      </c>
      <c r="AK721" s="23" t="s">
        <v>9442</v>
      </c>
    </row>
    <row r="722" spans="1:37" s="22" customFormat="1" ht="20" customHeight="1" x14ac:dyDescent="0.3">
      <c r="A722" s="34"/>
      <c r="B722" s="34"/>
      <c r="C722" s="35">
        <v>70126</v>
      </c>
      <c r="D722" s="32" t="s">
        <v>4310</v>
      </c>
      <c r="E722" s="23" t="s">
        <v>9443</v>
      </c>
      <c r="F722" s="23" t="s">
        <v>5509</v>
      </c>
      <c r="G722" s="30" t="s">
        <v>407</v>
      </c>
      <c r="H722" s="23" t="s">
        <v>408</v>
      </c>
      <c r="I722" s="23" t="s">
        <v>326</v>
      </c>
      <c r="J722" s="23" t="s">
        <v>1600</v>
      </c>
      <c r="K722" s="23" t="s">
        <v>38</v>
      </c>
      <c r="L722" s="23" t="s">
        <v>409</v>
      </c>
      <c r="M722" s="23" t="s">
        <v>40</v>
      </c>
      <c r="N722" s="25">
        <v>140812980</v>
      </c>
      <c r="O722" s="25">
        <v>-3237080</v>
      </c>
      <c r="P722" s="25">
        <v>137575900</v>
      </c>
      <c r="Q722" s="25">
        <v>121390500</v>
      </c>
      <c r="R722" s="30" t="s">
        <v>5510</v>
      </c>
      <c r="S722" s="23" t="s">
        <v>9444</v>
      </c>
      <c r="T722" s="23" t="s">
        <v>9445</v>
      </c>
      <c r="U722" s="23" t="s">
        <v>5513</v>
      </c>
      <c r="V722" s="23" t="s">
        <v>5514</v>
      </c>
      <c r="W722" s="23" t="s">
        <v>9446</v>
      </c>
      <c r="X722" s="23" t="s">
        <v>5516</v>
      </c>
      <c r="Y722" s="23" t="s">
        <v>5561</v>
      </c>
      <c r="Z722" s="23" t="s">
        <v>5562</v>
      </c>
      <c r="AA722" s="23" t="s">
        <v>3108</v>
      </c>
      <c r="AB722" s="21">
        <v>84326</v>
      </c>
      <c r="AC722" s="23" t="s">
        <v>2853</v>
      </c>
      <c r="AD722" s="23"/>
      <c r="AE722" s="23" t="s">
        <v>3275</v>
      </c>
      <c r="AF722" s="23" t="s">
        <v>3276</v>
      </c>
      <c r="AG722" s="23"/>
      <c r="AH722" s="23" t="s">
        <v>4218</v>
      </c>
      <c r="AI722" s="23" t="s">
        <v>5563</v>
      </c>
      <c r="AJ722" s="23" t="s">
        <v>9447</v>
      </c>
      <c r="AK722" s="23" t="s">
        <v>9448</v>
      </c>
    </row>
    <row r="723" spans="1:37" s="22" customFormat="1" ht="20" customHeight="1" x14ac:dyDescent="0.3">
      <c r="A723" s="34"/>
      <c r="B723" s="34"/>
      <c r="C723" s="35">
        <v>70226</v>
      </c>
      <c r="D723" s="32" t="s">
        <v>4310</v>
      </c>
      <c r="E723" s="23" t="s">
        <v>9449</v>
      </c>
      <c r="F723" s="23" t="s">
        <v>5509</v>
      </c>
      <c r="G723" s="30" t="s">
        <v>407</v>
      </c>
      <c r="H723" s="23" t="s">
        <v>408</v>
      </c>
      <c r="I723" s="23" t="s">
        <v>308</v>
      </c>
      <c r="J723" s="23" t="s">
        <v>310</v>
      </c>
      <c r="K723" s="23" t="s">
        <v>38</v>
      </c>
      <c r="L723" s="23" t="s">
        <v>409</v>
      </c>
      <c r="M723" s="23" t="s">
        <v>40</v>
      </c>
      <c r="N723" s="25">
        <v>79455600</v>
      </c>
      <c r="O723" s="25">
        <v>-4634910</v>
      </c>
      <c r="P723" s="25">
        <v>74820690</v>
      </c>
      <c r="Q723" s="25">
        <v>66213000</v>
      </c>
      <c r="R723" s="30" t="s">
        <v>5510</v>
      </c>
      <c r="S723" s="23" t="s">
        <v>9450</v>
      </c>
      <c r="T723" s="23" t="s">
        <v>9451</v>
      </c>
      <c r="U723" s="23" t="s">
        <v>5513</v>
      </c>
      <c r="V723" s="23" t="s">
        <v>5514</v>
      </c>
      <c r="W723" s="23" t="s">
        <v>9452</v>
      </c>
      <c r="X723" s="23" t="s">
        <v>5516</v>
      </c>
      <c r="Y723" s="23" t="s">
        <v>5561</v>
      </c>
      <c r="Z723" s="23" t="s">
        <v>5562</v>
      </c>
      <c r="AA723" s="23" t="s">
        <v>1280</v>
      </c>
      <c r="AB723" s="21">
        <v>22326</v>
      </c>
      <c r="AC723" s="23" t="s">
        <v>1281</v>
      </c>
      <c r="AD723" s="23"/>
      <c r="AE723" s="23" t="s">
        <v>1282</v>
      </c>
      <c r="AF723" s="23" t="s">
        <v>1283</v>
      </c>
      <c r="AG723" s="23"/>
      <c r="AH723" s="23" t="s">
        <v>4218</v>
      </c>
      <c r="AI723" s="23" t="s">
        <v>5563</v>
      </c>
      <c r="AJ723" s="23" t="s">
        <v>9453</v>
      </c>
      <c r="AK723" s="23" t="s">
        <v>9454</v>
      </c>
    </row>
    <row r="724" spans="1:37" s="22" customFormat="1" ht="20" customHeight="1" x14ac:dyDescent="0.3">
      <c r="A724" s="34"/>
      <c r="B724" s="34"/>
      <c r="C724" s="35">
        <v>70326</v>
      </c>
      <c r="D724" s="32" t="s">
        <v>4310</v>
      </c>
      <c r="E724" s="23" t="s">
        <v>9455</v>
      </c>
      <c r="F724" s="23" t="s">
        <v>5509</v>
      </c>
      <c r="G724" s="30" t="s">
        <v>407</v>
      </c>
      <c r="H724" s="23" t="s">
        <v>408</v>
      </c>
      <c r="I724" s="23" t="s">
        <v>353</v>
      </c>
      <c r="J724" s="23" t="s">
        <v>355</v>
      </c>
      <c r="K724" s="23" t="s">
        <v>38</v>
      </c>
      <c r="L724" s="23" t="s">
        <v>409</v>
      </c>
      <c r="M724" s="23" t="s">
        <v>40</v>
      </c>
      <c r="N724" s="25">
        <v>79455600</v>
      </c>
      <c r="O724" s="25">
        <v>0</v>
      </c>
      <c r="P724" s="25">
        <v>79455600</v>
      </c>
      <c r="Q724" s="25">
        <v>68272960</v>
      </c>
      <c r="R724" s="30" t="s">
        <v>5510</v>
      </c>
      <c r="S724" s="23" t="s">
        <v>9456</v>
      </c>
      <c r="T724" s="23" t="s">
        <v>9457</v>
      </c>
      <c r="U724" s="23" t="s">
        <v>5513</v>
      </c>
      <c r="V724" s="23" t="s">
        <v>5514</v>
      </c>
      <c r="W724" s="23" t="s">
        <v>9458</v>
      </c>
      <c r="X724" s="23" t="s">
        <v>5516</v>
      </c>
      <c r="Y724" s="23" t="s">
        <v>6075</v>
      </c>
      <c r="Z724" s="23" t="s">
        <v>6076</v>
      </c>
      <c r="AA724" s="23" t="s">
        <v>1632</v>
      </c>
      <c r="AB724" s="21">
        <v>31726</v>
      </c>
      <c r="AC724" s="23" t="s">
        <v>1633</v>
      </c>
      <c r="AD724" s="23"/>
      <c r="AE724" s="23" t="s">
        <v>1634</v>
      </c>
      <c r="AF724" s="23" t="s">
        <v>1635</v>
      </c>
      <c r="AG724" s="23"/>
      <c r="AH724" s="23" t="s">
        <v>4310</v>
      </c>
      <c r="AI724" s="23" t="s">
        <v>5602</v>
      </c>
      <c r="AJ724" s="23" t="s">
        <v>9459</v>
      </c>
      <c r="AK724" s="23" t="s">
        <v>1631</v>
      </c>
    </row>
    <row r="725" spans="1:37" s="22" customFormat="1" ht="20" customHeight="1" x14ac:dyDescent="0.3">
      <c r="A725" s="34"/>
      <c r="B725" s="34"/>
      <c r="C725" s="35">
        <v>70426</v>
      </c>
      <c r="D725" s="32" t="s">
        <v>4310</v>
      </c>
      <c r="E725" s="23" t="s">
        <v>9460</v>
      </c>
      <c r="F725" s="23" t="s">
        <v>5509</v>
      </c>
      <c r="G725" s="30" t="s">
        <v>407</v>
      </c>
      <c r="H725" s="23" t="s">
        <v>408</v>
      </c>
      <c r="I725" s="23" t="s">
        <v>368</v>
      </c>
      <c r="J725" s="23" t="s">
        <v>370</v>
      </c>
      <c r="K725" s="23" t="s">
        <v>38</v>
      </c>
      <c r="L725" s="23" t="s">
        <v>409</v>
      </c>
      <c r="M725" s="23" t="s">
        <v>40</v>
      </c>
      <c r="N725" s="25">
        <v>470355</v>
      </c>
      <c r="O725" s="25">
        <v>313570</v>
      </c>
      <c r="P725" s="25">
        <v>783925</v>
      </c>
      <c r="Q725" s="25">
        <v>0</v>
      </c>
      <c r="R725" s="30" t="s">
        <v>5510</v>
      </c>
      <c r="S725" s="23" t="s">
        <v>7071</v>
      </c>
      <c r="T725" s="23" t="s">
        <v>7072</v>
      </c>
      <c r="U725" s="23" t="s">
        <v>5513</v>
      </c>
      <c r="V725" s="23" t="s">
        <v>5514</v>
      </c>
      <c r="W725" s="23" t="s">
        <v>7073</v>
      </c>
      <c r="X725" s="23" t="s">
        <v>5516</v>
      </c>
      <c r="Y725" s="23" t="s">
        <v>5561</v>
      </c>
      <c r="Z725" s="23" t="s">
        <v>5562</v>
      </c>
      <c r="AA725" s="23" t="s">
        <v>410</v>
      </c>
      <c r="AB725" s="21">
        <v>126</v>
      </c>
      <c r="AC725" s="23" t="s">
        <v>2862</v>
      </c>
      <c r="AD725" s="23" t="s">
        <v>2202</v>
      </c>
      <c r="AE725" s="23" t="s">
        <v>9461</v>
      </c>
      <c r="AF725" s="23" t="s">
        <v>9462</v>
      </c>
      <c r="AG725" s="23"/>
      <c r="AH725" s="23" t="s">
        <v>4310</v>
      </c>
      <c r="AI725" s="23" t="s">
        <v>9463</v>
      </c>
      <c r="AJ725" s="23" t="s">
        <v>421</v>
      </c>
      <c r="AK725" s="23" t="s">
        <v>9464</v>
      </c>
    </row>
    <row r="726" spans="1:37" s="22" customFormat="1" ht="20" customHeight="1" x14ac:dyDescent="0.3">
      <c r="A726" s="34"/>
      <c r="B726" s="34"/>
      <c r="C726" s="35">
        <v>70526</v>
      </c>
      <c r="D726" s="32" t="s">
        <v>4310</v>
      </c>
      <c r="E726" s="23" t="s">
        <v>9465</v>
      </c>
      <c r="F726" s="23" t="s">
        <v>5509</v>
      </c>
      <c r="G726" s="30" t="s">
        <v>407</v>
      </c>
      <c r="H726" s="23" t="s">
        <v>408</v>
      </c>
      <c r="I726" s="23" t="s">
        <v>195</v>
      </c>
      <c r="J726" s="23" t="s">
        <v>197</v>
      </c>
      <c r="K726" s="23" t="s">
        <v>38</v>
      </c>
      <c r="L726" s="23" t="s">
        <v>409</v>
      </c>
      <c r="M726" s="23" t="s">
        <v>40</v>
      </c>
      <c r="N726" s="25">
        <v>555248</v>
      </c>
      <c r="O726" s="25">
        <v>0</v>
      </c>
      <c r="P726" s="25">
        <v>555248</v>
      </c>
      <c r="Q726" s="25">
        <v>0</v>
      </c>
      <c r="R726" s="30" t="s">
        <v>5510</v>
      </c>
      <c r="S726" s="23" t="s">
        <v>9466</v>
      </c>
      <c r="T726" s="23" t="s">
        <v>9467</v>
      </c>
      <c r="U726" s="23" t="s">
        <v>5513</v>
      </c>
      <c r="V726" s="23" t="s">
        <v>5514</v>
      </c>
      <c r="W726" s="23" t="s">
        <v>9468</v>
      </c>
      <c r="X726" s="23" t="s">
        <v>5516</v>
      </c>
      <c r="Y726" s="23" t="s">
        <v>5527</v>
      </c>
      <c r="Z726" s="23" t="s">
        <v>5528</v>
      </c>
      <c r="AA726" s="23" t="s">
        <v>410</v>
      </c>
      <c r="AB726" s="21">
        <v>126</v>
      </c>
      <c r="AC726" s="23" t="s">
        <v>2865</v>
      </c>
      <c r="AD726" s="23"/>
      <c r="AE726" s="23" t="s">
        <v>9469</v>
      </c>
      <c r="AF726" s="23" t="s">
        <v>9470</v>
      </c>
      <c r="AG726" s="23"/>
      <c r="AH726" s="23" t="s">
        <v>4310</v>
      </c>
      <c r="AI726" s="23" t="s">
        <v>9463</v>
      </c>
      <c r="AJ726" s="23" t="s">
        <v>427</v>
      </c>
      <c r="AK726" s="23" t="s">
        <v>9471</v>
      </c>
    </row>
    <row r="727" spans="1:37" s="22" customFormat="1" ht="20" customHeight="1" x14ac:dyDescent="0.3">
      <c r="A727" s="34"/>
      <c r="B727" s="34"/>
      <c r="C727" s="35">
        <v>70626</v>
      </c>
      <c r="D727" s="32" t="s">
        <v>4310</v>
      </c>
      <c r="E727" s="23" t="s">
        <v>9472</v>
      </c>
      <c r="F727" s="23" t="s">
        <v>3647</v>
      </c>
      <c r="G727" s="30" t="s">
        <v>407</v>
      </c>
      <c r="H727" s="23" t="s">
        <v>408</v>
      </c>
      <c r="I727" s="23" t="s">
        <v>248</v>
      </c>
      <c r="J727" s="23" t="s">
        <v>250</v>
      </c>
      <c r="K727" s="23" t="s">
        <v>38</v>
      </c>
      <c r="L727" s="23" t="s">
        <v>409</v>
      </c>
      <c r="M727" s="23" t="s">
        <v>40</v>
      </c>
      <c r="N727" s="25">
        <v>618004253</v>
      </c>
      <c r="O727" s="25">
        <v>0</v>
      </c>
      <c r="P727" s="25">
        <v>618004253</v>
      </c>
      <c r="Q727" s="25">
        <v>618004253</v>
      </c>
      <c r="R727" s="30" t="s">
        <v>5879</v>
      </c>
      <c r="S727" s="23" t="s">
        <v>9473</v>
      </c>
      <c r="T727" s="23" t="s">
        <v>9474</v>
      </c>
      <c r="U727" s="23" t="s">
        <v>5513</v>
      </c>
      <c r="V727" s="23" t="s">
        <v>5514</v>
      </c>
      <c r="W727" s="23" t="s">
        <v>9475</v>
      </c>
      <c r="X727" s="23" t="s">
        <v>5516</v>
      </c>
      <c r="Y727" s="23" t="s">
        <v>5695</v>
      </c>
      <c r="Z727" s="23" t="s">
        <v>5696</v>
      </c>
      <c r="AA727" s="23" t="s">
        <v>4388</v>
      </c>
      <c r="AB727" s="21">
        <v>124226</v>
      </c>
      <c r="AC727" s="23" t="s">
        <v>2869</v>
      </c>
      <c r="AD727" s="23"/>
      <c r="AE727" s="23"/>
      <c r="AF727" s="23"/>
      <c r="AG727" s="23"/>
      <c r="AH727" s="23" t="s">
        <v>6641</v>
      </c>
      <c r="AI727" s="23" t="s">
        <v>6642</v>
      </c>
      <c r="AJ727" s="23" t="s">
        <v>9476</v>
      </c>
      <c r="AK727" s="23" t="s">
        <v>4387</v>
      </c>
    </row>
    <row r="728" spans="1:37" s="22" customFormat="1" ht="20" customHeight="1" x14ac:dyDescent="0.3">
      <c r="A728" s="34"/>
      <c r="B728" s="34"/>
      <c r="C728" s="35">
        <v>70726</v>
      </c>
      <c r="D728" s="32" t="s">
        <v>4310</v>
      </c>
      <c r="E728" s="23" t="s">
        <v>9477</v>
      </c>
      <c r="F728" s="23" t="s">
        <v>5509</v>
      </c>
      <c r="G728" s="30" t="s">
        <v>407</v>
      </c>
      <c r="H728" s="23" t="s">
        <v>408</v>
      </c>
      <c r="I728" s="23" t="s">
        <v>368</v>
      </c>
      <c r="J728" s="23" t="s">
        <v>370</v>
      </c>
      <c r="K728" s="23" t="s">
        <v>38</v>
      </c>
      <c r="L728" s="23" t="s">
        <v>409</v>
      </c>
      <c r="M728" s="23" t="s">
        <v>40</v>
      </c>
      <c r="N728" s="25">
        <v>609624</v>
      </c>
      <c r="O728" s="25">
        <v>406416</v>
      </c>
      <c r="P728" s="25">
        <v>1016040</v>
      </c>
      <c r="Q728" s="25">
        <v>0</v>
      </c>
      <c r="R728" s="30" t="s">
        <v>5510</v>
      </c>
      <c r="S728" s="23" t="s">
        <v>7952</v>
      </c>
      <c r="T728" s="23" t="s">
        <v>7953</v>
      </c>
      <c r="U728" s="23" t="s">
        <v>5513</v>
      </c>
      <c r="V728" s="23" t="s">
        <v>5514</v>
      </c>
      <c r="W728" s="23" t="s">
        <v>7954</v>
      </c>
      <c r="X728" s="23" t="s">
        <v>5516</v>
      </c>
      <c r="Y728" s="23" t="s">
        <v>5561</v>
      </c>
      <c r="Z728" s="23" t="s">
        <v>5562</v>
      </c>
      <c r="AA728" s="23" t="s">
        <v>410</v>
      </c>
      <c r="AB728" s="21">
        <v>126</v>
      </c>
      <c r="AC728" s="23" t="s">
        <v>2873</v>
      </c>
      <c r="AD728" s="23" t="s">
        <v>1880</v>
      </c>
      <c r="AE728" s="23" t="s">
        <v>4498</v>
      </c>
      <c r="AF728" s="23" t="s">
        <v>9478</v>
      </c>
      <c r="AG728" s="23"/>
      <c r="AH728" s="23" t="s">
        <v>4310</v>
      </c>
      <c r="AI728" s="23" t="s">
        <v>9463</v>
      </c>
      <c r="AJ728" s="23" t="s">
        <v>433</v>
      </c>
      <c r="AK728" s="23" t="s">
        <v>9479</v>
      </c>
    </row>
    <row r="729" spans="1:37" s="22" customFormat="1" ht="20" customHeight="1" x14ac:dyDescent="0.3">
      <c r="A729" s="34"/>
      <c r="B729" s="34"/>
      <c r="C729" s="35">
        <v>70826</v>
      </c>
      <c r="D729" s="32" t="s">
        <v>4310</v>
      </c>
      <c r="E729" s="23" t="s">
        <v>9480</v>
      </c>
      <c r="F729" s="23" t="s">
        <v>5509</v>
      </c>
      <c r="G729" s="30" t="s">
        <v>407</v>
      </c>
      <c r="H729" s="23" t="s">
        <v>408</v>
      </c>
      <c r="I729" s="23" t="s">
        <v>195</v>
      </c>
      <c r="J729" s="23" t="s">
        <v>197</v>
      </c>
      <c r="K729" s="23" t="s">
        <v>38</v>
      </c>
      <c r="L729" s="23" t="s">
        <v>409</v>
      </c>
      <c r="M729" s="23" t="s">
        <v>40</v>
      </c>
      <c r="N729" s="25">
        <v>246827</v>
      </c>
      <c r="O729" s="25">
        <v>0</v>
      </c>
      <c r="P729" s="25">
        <v>246827</v>
      </c>
      <c r="Q729" s="25">
        <v>0</v>
      </c>
      <c r="R729" s="30" t="s">
        <v>5510</v>
      </c>
      <c r="S729" s="23" t="s">
        <v>9481</v>
      </c>
      <c r="T729" s="23" t="s">
        <v>9482</v>
      </c>
      <c r="U729" s="23" t="s">
        <v>5513</v>
      </c>
      <c r="V729" s="23" t="s">
        <v>5514</v>
      </c>
      <c r="W729" s="23" t="s">
        <v>9483</v>
      </c>
      <c r="X729" s="23" t="s">
        <v>5516</v>
      </c>
      <c r="Y729" s="23" t="s">
        <v>5517</v>
      </c>
      <c r="Z729" s="23" t="s">
        <v>5518</v>
      </c>
      <c r="AA729" s="23" t="s">
        <v>410</v>
      </c>
      <c r="AB729" s="21">
        <v>126</v>
      </c>
      <c r="AC729" s="23" t="s">
        <v>2876</v>
      </c>
      <c r="AD729" s="23" t="s">
        <v>1611</v>
      </c>
      <c r="AE729" s="23" t="s">
        <v>2984</v>
      </c>
      <c r="AF729" s="23" t="s">
        <v>9484</v>
      </c>
      <c r="AG729" s="23"/>
      <c r="AH729" s="23" t="s">
        <v>4310</v>
      </c>
      <c r="AI729" s="23" t="s">
        <v>9463</v>
      </c>
      <c r="AJ729" s="23" t="s">
        <v>439</v>
      </c>
      <c r="AK729" s="23" t="s">
        <v>9485</v>
      </c>
    </row>
    <row r="730" spans="1:37" s="22" customFormat="1" ht="20" customHeight="1" x14ac:dyDescent="0.3">
      <c r="A730" s="34"/>
      <c r="B730" s="34"/>
      <c r="C730" s="35">
        <v>70926</v>
      </c>
      <c r="D730" s="32" t="s">
        <v>4310</v>
      </c>
      <c r="E730" s="23" t="s">
        <v>9486</v>
      </c>
      <c r="F730" s="23" t="s">
        <v>5509</v>
      </c>
      <c r="G730" s="30" t="s">
        <v>407</v>
      </c>
      <c r="H730" s="23" t="s">
        <v>408</v>
      </c>
      <c r="I730" s="23" t="s">
        <v>195</v>
      </c>
      <c r="J730" s="23" t="s">
        <v>197</v>
      </c>
      <c r="K730" s="23" t="s">
        <v>38</v>
      </c>
      <c r="L730" s="23" t="s">
        <v>409</v>
      </c>
      <c r="M730" s="23" t="s">
        <v>40</v>
      </c>
      <c r="N730" s="25">
        <v>616596</v>
      </c>
      <c r="O730" s="25">
        <v>0</v>
      </c>
      <c r="P730" s="25">
        <v>616596</v>
      </c>
      <c r="Q730" s="25">
        <v>0</v>
      </c>
      <c r="R730" s="30" t="s">
        <v>5510</v>
      </c>
      <c r="S730" s="23" t="s">
        <v>9487</v>
      </c>
      <c r="T730" s="23" t="s">
        <v>9488</v>
      </c>
      <c r="U730" s="23" t="s">
        <v>5513</v>
      </c>
      <c r="V730" s="23" t="s">
        <v>5514</v>
      </c>
      <c r="W730" s="23" t="s">
        <v>9489</v>
      </c>
      <c r="X730" s="23" t="s">
        <v>5516</v>
      </c>
      <c r="Y730" s="23" t="s">
        <v>5561</v>
      </c>
      <c r="Z730" s="23" t="s">
        <v>5562</v>
      </c>
      <c r="AA730" s="23" t="s">
        <v>410</v>
      </c>
      <c r="AB730" s="21">
        <v>126</v>
      </c>
      <c r="AC730" s="23" t="s">
        <v>2880</v>
      </c>
      <c r="AD730" s="23" t="s">
        <v>1607</v>
      </c>
      <c r="AE730" s="23" t="s">
        <v>2981</v>
      </c>
      <c r="AF730" s="23" t="s">
        <v>9490</v>
      </c>
      <c r="AG730" s="23"/>
      <c r="AH730" s="23" t="s">
        <v>4310</v>
      </c>
      <c r="AI730" s="23" t="s">
        <v>9463</v>
      </c>
      <c r="AJ730" s="23" t="s">
        <v>445</v>
      </c>
      <c r="AK730" s="23" t="s">
        <v>9491</v>
      </c>
    </row>
    <row r="731" spans="1:37" s="22" customFormat="1" ht="20" customHeight="1" x14ac:dyDescent="0.3">
      <c r="A731" s="34"/>
      <c r="B731" s="34"/>
      <c r="C731" s="35">
        <v>71026</v>
      </c>
      <c r="D731" s="32" t="s">
        <v>4310</v>
      </c>
      <c r="E731" s="23" t="s">
        <v>9492</v>
      </c>
      <c r="F731" s="23" t="s">
        <v>5509</v>
      </c>
      <c r="G731" s="30" t="s">
        <v>407</v>
      </c>
      <c r="H731" s="23" t="s">
        <v>408</v>
      </c>
      <c r="I731" s="23" t="s">
        <v>248</v>
      </c>
      <c r="J731" s="23" t="s">
        <v>250</v>
      </c>
      <c r="K731" s="23" t="s">
        <v>38</v>
      </c>
      <c r="L731" s="23" t="s">
        <v>409</v>
      </c>
      <c r="M731" s="23" t="s">
        <v>40</v>
      </c>
      <c r="N731" s="25">
        <v>79455600</v>
      </c>
      <c r="O731" s="25">
        <v>0</v>
      </c>
      <c r="P731" s="25">
        <v>79455600</v>
      </c>
      <c r="Q731" s="25">
        <v>67978680</v>
      </c>
      <c r="R731" s="30" t="s">
        <v>5510</v>
      </c>
      <c r="S731" s="23" t="s">
        <v>9493</v>
      </c>
      <c r="T731" s="23" t="s">
        <v>9494</v>
      </c>
      <c r="U731" s="23" t="s">
        <v>5513</v>
      </c>
      <c r="V731" s="23" t="s">
        <v>5514</v>
      </c>
      <c r="W731" s="23" t="s">
        <v>9495</v>
      </c>
      <c r="X731" s="23" t="s">
        <v>5516</v>
      </c>
      <c r="Y731" s="23" t="s">
        <v>6619</v>
      </c>
      <c r="Z731" s="23" t="s">
        <v>6620</v>
      </c>
      <c r="AA731" s="23" t="s">
        <v>3658</v>
      </c>
      <c r="AB731" s="21">
        <v>98426</v>
      </c>
      <c r="AC731" s="23" t="s">
        <v>2887</v>
      </c>
      <c r="AD731" s="23"/>
      <c r="AE731" s="23" t="s">
        <v>3659</v>
      </c>
      <c r="AF731" s="23" t="s">
        <v>3660</v>
      </c>
      <c r="AG731" s="23"/>
      <c r="AH731" s="23" t="s">
        <v>4310</v>
      </c>
      <c r="AI731" s="23" t="s">
        <v>5563</v>
      </c>
      <c r="AJ731" s="23" t="s">
        <v>9496</v>
      </c>
      <c r="AK731" s="23" t="s">
        <v>9497</v>
      </c>
    </row>
    <row r="732" spans="1:37" s="22" customFormat="1" ht="20" customHeight="1" x14ac:dyDescent="0.3">
      <c r="A732" s="34"/>
      <c r="B732" s="34"/>
      <c r="C732" s="35">
        <v>71126</v>
      </c>
      <c r="D732" s="32" t="s">
        <v>4389</v>
      </c>
      <c r="E732" s="23" t="s">
        <v>9498</v>
      </c>
      <c r="F732" s="23" t="s">
        <v>5509</v>
      </c>
      <c r="G732" s="30" t="s">
        <v>407</v>
      </c>
      <c r="H732" s="23" t="s">
        <v>408</v>
      </c>
      <c r="I732" s="23" t="s">
        <v>308</v>
      </c>
      <c r="J732" s="23" t="s">
        <v>310</v>
      </c>
      <c r="K732" s="23" t="s">
        <v>38</v>
      </c>
      <c r="L732" s="23" t="s">
        <v>409</v>
      </c>
      <c r="M732" s="23" t="s">
        <v>40</v>
      </c>
      <c r="N732" s="25">
        <v>1858032500</v>
      </c>
      <c r="O732" s="25">
        <v>0</v>
      </c>
      <c r="P732" s="25">
        <v>1858032500</v>
      </c>
      <c r="Q732" s="25">
        <v>1524852785</v>
      </c>
      <c r="R732" s="30" t="s">
        <v>5879</v>
      </c>
      <c r="S732" s="23" t="s">
        <v>9499</v>
      </c>
      <c r="T732" s="23" t="s">
        <v>9500</v>
      </c>
      <c r="U732" s="23" t="s">
        <v>6338</v>
      </c>
      <c r="V732" s="23"/>
      <c r="W732" s="23"/>
      <c r="X732" s="23"/>
      <c r="Y732" s="23"/>
      <c r="Z732" s="23"/>
      <c r="AA732" s="23" t="s">
        <v>2737</v>
      </c>
      <c r="AB732" s="21">
        <v>66226</v>
      </c>
      <c r="AC732" s="23" t="s">
        <v>2738</v>
      </c>
      <c r="AD732" s="23" t="s">
        <v>2222</v>
      </c>
      <c r="AE732" s="23" t="s">
        <v>2739</v>
      </c>
      <c r="AF732" s="23" t="s">
        <v>2740</v>
      </c>
      <c r="AG732" s="23"/>
      <c r="AH732" s="23" t="s">
        <v>4310</v>
      </c>
      <c r="AI732" s="23" t="s">
        <v>6156</v>
      </c>
      <c r="AJ732" s="23" t="s">
        <v>9501</v>
      </c>
      <c r="AK732" s="23" t="s">
        <v>9502</v>
      </c>
    </row>
    <row r="733" spans="1:37" s="22" customFormat="1" ht="20" customHeight="1" x14ac:dyDescent="0.3">
      <c r="A733" s="34"/>
      <c r="B733" s="34"/>
      <c r="C733" s="35">
        <v>71126</v>
      </c>
      <c r="D733" s="32" t="s">
        <v>4389</v>
      </c>
      <c r="E733" s="23" t="s">
        <v>9498</v>
      </c>
      <c r="F733" s="23" t="s">
        <v>5509</v>
      </c>
      <c r="G733" s="30" t="s">
        <v>407</v>
      </c>
      <c r="H733" s="23" t="s">
        <v>408</v>
      </c>
      <c r="I733" s="23" t="s">
        <v>311</v>
      </c>
      <c r="J733" s="23" t="s">
        <v>312</v>
      </c>
      <c r="K733" s="23" t="s">
        <v>38</v>
      </c>
      <c r="L733" s="23" t="s">
        <v>409</v>
      </c>
      <c r="M733" s="23" t="s">
        <v>40</v>
      </c>
      <c r="N733" s="25">
        <v>17769967500</v>
      </c>
      <c r="O733" s="25">
        <v>0</v>
      </c>
      <c r="P733" s="25">
        <v>17769967500</v>
      </c>
      <c r="Q733" s="25">
        <v>10714747215</v>
      </c>
      <c r="R733" s="30" t="s">
        <v>5879</v>
      </c>
      <c r="S733" s="23" t="s">
        <v>9499</v>
      </c>
      <c r="T733" s="23" t="s">
        <v>9500</v>
      </c>
      <c r="U733" s="23" t="s">
        <v>6338</v>
      </c>
      <c r="V733" s="23"/>
      <c r="W733" s="23"/>
      <c r="X733" s="23"/>
      <c r="Y733" s="23"/>
      <c r="Z733" s="23"/>
      <c r="AA733" s="23" t="s">
        <v>2737</v>
      </c>
      <c r="AB733" s="21">
        <v>66226</v>
      </c>
      <c r="AC733" s="23" t="s">
        <v>2738</v>
      </c>
      <c r="AD733" s="23" t="s">
        <v>2222</v>
      </c>
      <c r="AE733" s="23" t="s">
        <v>2739</v>
      </c>
      <c r="AF733" s="23" t="s">
        <v>2740</v>
      </c>
      <c r="AG733" s="23"/>
      <c r="AH733" s="23" t="s">
        <v>4310</v>
      </c>
      <c r="AI733" s="23" t="s">
        <v>6156</v>
      </c>
      <c r="AJ733" s="23" t="s">
        <v>9501</v>
      </c>
      <c r="AK733" s="23" t="s">
        <v>9502</v>
      </c>
    </row>
    <row r="734" spans="1:37" s="22" customFormat="1" ht="20" customHeight="1" x14ac:dyDescent="0.3">
      <c r="A734" s="34"/>
      <c r="B734" s="34"/>
      <c r="C734" s="35">
        <v>71226</v>
      </c>
      <c r="D734" s="32" t="s">
        <v>4389</v>
      </c>
      <c r="E734" s="23" t="s">
        <v>9503</v>
      </c>
      <c r="F734" s="23" t="s">
        <v>3647</v>
      </c>
      <c r="G734" s="30" t="s">
        <v>407</v>
      </c>
      <c r="H734" s="23" t="s">
        <v>408</v>
      </c>
      <c r="I734" s="23" t="s">
        <v>315</v>
      </c>
      <c r="J734" s="23" t="s">
        <v>316</v>
      </c>
      <c r="K734" s="23" t="s">
        <v>38</v>
      </c>
      <c r="L734" s="23" t="s">
        <v>409</v>
      </c>
      <c r="M734" s="23" t="s">
        <v>40</v>
      </c>
      <c r="N734" s="25">
        <v>5000000000</v>
      </c>
      <c r="O734" s="25">
        <v>0</v>
      </c>
      <c r="P734" s="25">
        <v>5000000000</v>
      </c>
      <c r="Q734" s="25">
        <v>5000000000</v>
      </c>
      <c r="R734" s="30" t="s">
        <v>5879</v>
      </c>
      <c r="S734" s="23" t="s">
        <v>9499</v>
      </c>
      <c r="T734" s="23" t="s">
        <v>9500</v>
      </c>
      <c r="U734" s="23" t="s">
        <v>6338</v>
      </c>
      <c r="V734" s="23"/>
      <c r="W734" s="23"/>
      <c r="X734" s="23"/>
      <c r="Y734" s="23"/>
      <c r="Z734" s="23"/>
      <c r="AA734" s="23" t="s">
        <v>3165</v>
      </c>
      <c r="AB734" s="21">
        <v>79926</v>
      </c>
      <c r="AC734" s="23" t="s">
        <v>2891</v>
      </c>
      <c r="AD734" s="23"/>
      <c r="AE734" s="23"/>
      <c r="AF734" s="23"/>
      <c r="AG734" s="23"/>
      <c r="AH734" s="23" t="s">
        <v>4310</v>
      </c>
      <c r="AI734" s="23" t="s">
        <v>6156</v>
      </c>
      <c r="AJ734" s="23" t="s">
        <v>9501</v>
      </c>
      <c r="AK734" s="23" t="s">
        <v>9502</v>
      </c>
    </row>
    <row r="735" spans="1:37" s="22" customFormat="1" ht="20" customHeight="1" x14ac:dyDescent="0.3">
      <c r="A735" s="34"/>
      <c r="B735" s="34"/>
      <c r="C735" s="35">
        <v>71326</v>
      </c>
      <c r="D735" s="32" t="s">
        <v>4389</v>
      </c>
      <c r="E735" s="23" t="s">
        <v>9504</v>
      </c>
      <c r="F735" s="23" t="s">
        <v>5509</v>
      </c>
      <c r="G735" s="30" t="s">
        <v>407</v>
      </c>
      <c r="H735" s="23" t="s">
        <v>408</v>
      </c>
      <c r="I735" s="23" t="s">
        <v>308</v>
      </c>
      <c r="J735" s="23" t="s">
        <v>310</v>
      </c>
      <c r="K735" s="23" t="s">
        <v>38</v>
      </c>
      <c r="L735" s="23" t="s">
        <v>409</v>
      </c>
      <c r="M735" s="23" t="s">
        <v>40</v>
      </c>
      <c r="N735" s="25">
        <v>79455600</v>
      </c>
      <c r="O735" s="25">
        <v>-4855620</v>
      </c>
      <c r="P735" s="25">
        <v>74599980</v>
      </c>
      <c r="Q735" s="25">
        <v>66213000</v>
      </c>
      <c r="R735" s="30" t="s">
        <v>5510</v>
      </c>
      <c r="S735" s="23" t="s">
        <v>9505</v>
      </c>
      <c r="T735" s="23" t="s">
        <v>9506</v>
      </c>
      <c r="U735" s="23" t="s">
        <v>5513</v>
      </c>
      <c r="V735" s="23" t="s">
        <v>5514</v>
      </c>
      <c r="W735" s="23" t="s">
        <v>9507</v>
      </c>
      <c r="X735" s="23" t="s">
        <v>5516</v>
      </c>
      <c r="Y735" s="23" t="s">
        <v>5517</v>
      </c>
      <c r="Z735" s="23" t="s">
        <v>5518</v>
      </c>
      <c r="AA735" s="23" t="s">
        <v>1258</v>
      </c>
      <c r="AB735" s="21">
        <v>21326</v>
      </c>
      <c r="AC735" s="23" t="s">
        <v>1259</v>
      </c>
      <c r="AD735" s="23"/>
      <c r="AE735" s="23" t="s">
        <v>1260</v>
      </c>
      <c r="AF735" s="23" t="s">
        <v>1261</v>
      </c>
      <c r="AG735" s="23"/>
      <c r="AH735" s="23" t="s">
        <v>4389</v>
      </c>
      <c r="AI735" s="23" t="s">
        <v>5602</v>
      </c>
      <c r="AJ735" s="23" t="s">
        <v>9508</v>
      </c>
      <c r="AK735" s="23" t="s">
        <v>9509</v>
      </c>
    </row>
    <row r="736" spans="1:37" s="22" customFormat="1" ht="20" customHeight="1" x14ac:dyDescent="0.3">
      <c r="A736" s="34"/>
      <c r="B736" s="34"/>
      <c r="C736" s="35">
        <v>71426</v>
      </c>
      <c r="D736" s="32" t="s">
        <v>4389</v>
      </c>
      <c r="E736" s="23" t="s">
        <v>9510</v>
      </c>
      <c r="F736" s="23" t="s">
        <v>3647</v>
      </c>
      <c r="G736" s="30" t="s">
        <v>407</v>
      </c>
      <c r="H736" s="23" t="s">
        <v>408</v>
      </c>
      <c r="I736" s="23" t="s">
        <v>248</v>
      </c>
      <c r="J736" s="23" t="s">
        <v>250</v>
      </c>
      <c r="K736" s="23" t="s">
        <v>38</v>
      </c>
      <c r="L736" s="23" t="s">
        <v>409</v>
      </c>
      <c r="M736" s="23" t="s">
        <v>40</v>
      </c>
      <c r="N736" s="25">
        <v>30899400</v>
      </c>
      <c r="O736" s="25">
        <v>0</v>
      </c>
      <c r="P736" s="25">
        <v>30899400</v>
      </c>
      <c r="Q736" s="25">
        <v>30899400</v>
      </c>
      <c r="R736" s="30" t="s">
        <v>5510</v>
      </c>
      <c r="S736" s="23" t="s">
        <v>9511</v>
      </c>
      <c r="T736" s="23" t="s">
        <v>9512</v>
      </c>
      <c r="U736" s="23" t="s">
        <v>5513</v>
      </c>
      <c r="V736" s="23" t="s">
        <v>5514</v>
      </c>
      <c r="W736" s="23" t="s">
        <v>9513</v>
      </c>
      <c r="X736" s="23" t="s">
        <v>5516</v>
      </c>
      <c r="Y736" s="23" t="s">
        <v>5695</v>
      </c>
      <c r="Z736" s="23" t="s">
        <v>5696</v>
      </c>
      <c r="AA736" s="23" t="s">
        <v>2969</v>
      </c>
      <c r="AB736" s="21">
        <v>73326</v>
      </c>
      <c r="AC736" s="23" t="s">
        <v>2897</v>
      </c>
      <c r="AD736" s="23"/>
      <c r="AE736" s="23"/>
      <c r="AF736" s="23"/>
      <c r="AG736" s="23"/>
      <c r="AH736" s="23" t="s">
        <v>4389</v>
      </c>
      <c r="AI736" s="23" t="s">
        <v>5563</v>
      </c>
      <c r="AJ736" s="23" t="s">
        <v>9514</v>
      </c>
      <c r="AK736" s="23" t="s">
        <v>9515</v>
      </c>
    </row>
    <row r="737" spans="1:37" s="22" customFormat="1" ht="20" customHeight="1" x14ac:dyDescent="0.3">
      <c r="A737" s="34"/>
      <c r="B737" s="34"/>
      <c r="C737" s="35">
        <v>71526</v>
      </c>
      <c r="D737" s="32" t="s">
        <v>4389</v>
      </c>
      <c r="E737" s="23" t="s">
        <v>9516</v>
      </c>
      <c r="F737" s="23" t="s">
        <v>5509</v>
      </c>
      <c r="G737" s="30" t="s">
        <v>407</v>
      </c>
      <c r="H737" s="23" t="s">
        <v>408</v>
      </c>
      <c r="I737" s="23" t="s">
        <v>216</v>
      </c>
      <c r="J737" s="23" t="s">
        <v>218</v>
      </c>
      <c r="K737" s="23" t="s">
        <v>38</v>
      </c>
      <c r="L737" s="23" t="s">
        <v>409</v>
      </c>
      <c r="M737" s="23" t="s">
        <v>40</v>
      </c>
      <c r="N737" s="25">
        <v>99319500</v>
      </c>
      <c r="O737" s="25">
        <v>0</v>
      </c>
      <c r="P737" s="25">
        <v>99319500</v>
      </c>
      <c r="Q737" s="25">
        <v>84973350</v>
      </c>
      <c r="R737" s="30" t="s">
        <v>5510</v>
      </c>
      <c r="S737" s="23" t="s">
        <v>9517</v>
      </c>
      <c r="T737" s="23" t="s">
        <v>9518</v>
      </c>
      <c r="U737" s="23" t="s">
        <v>5513</v>
      </c>
      <c r="V737" s="23" t="s">
        <v>5514</v>
      </c>
      <c r="W737" s="23" t="s">
        <v>9519</v>
      </c>
      <c r="X737" s="23" t="s">
        <v>5516</v>
      </c>
      <c r="Y737" s="23" t="s">
        <v>5561</v>
      </c>
      <c r="Z737" s="23" t="s">
        <v>5562</v>
      </c>
      <c r="AA737" s="23" t="s">
        <v>1666</v>
      </c>
      <c r="AB737" s="21">
        <v>32526</v>
      </c>
      <c r="AC737" s="23" t="s">
        <v>1667</v>
      </c>
      <c r="AD737" s="23"/>
      <c r="AE737" s="23" t="s">
        <v>1668</v>
      </c>
      <c r="AF737" s="23" t="s">
        <v>1669</v>
      </c>
      <c r="AG737" s="23"/>
      <c r="AH737" s="23" t="s">
        <v>4389</v>
      </c>
      <c r="AI737" s="23" t="s">
        <v>5602</v>
      </c>
      <c r="AJ737" s="23" t="s">
        <v>9520</v>
      </c>
      <c r="AK737" s="23" t="s">
        <v>1665</v>
      </c>
    </row>
    <row r="738" spans="1:37" s="22" customFormat="1" ht="20" customHeight="1" x14ac:dyDescent="0.3">
      <c r="A738" s="34"/>
      <c r="B738" s="34"/>
      <c r="C738" s="35">
        <v>71626</v>
      </c>
      <c r="D738" s="32" t="s">
        <v>4389</v>
      </c>
      <c r="E738" s="23" t="s">
        <v>9521</v>
      </c>
      <c r="F738" s="23" t="s">
        <v>5509</v>
      </c>
      <c r="G738" s="30" t="s">
        <v>407</v>
      </c>
      <c r="H738" s="23" t="s">
        <v>408</v>
      </c>
      <c r="I738" s="23" t="s">
        <v>248</v>
      </c>
      <c r="J738" s="23" t="s">
        <v>250</v>
      </c>
      <c r="K738" s="23" t="s">
        <v>38</v>
      </c>
      <c r="L738" s="23" t="s">
        <v>409</v>
      </c>
      <c r="M738" s="23" t="s">
        <v>40</v>
      </c>
      <c r="N738" s="25">
        <v>30899400</v>
      </c>
      <c r="O738" s="25">
        <v>0</v>
      </c>
      <c r="P738" s="25">
        <v>30899400</v>
      </c>
      <c r="Q738" s="25">
        <v>21629580</v>
      </c>
      <c r="R738" s="30" t="s">
        <v>5510</v>
      </c>
      <c r="S738" s="23" t="s">
        <v>9522</v>
      </c>
      <c r="T738" s="23" t="s">
        <v>9523</v>
      </c>
      <c r="U738" s="23" t="s">
        <v>5513</v>
      </c>
      <c r="V738" s="23" t="s">
        <v>5514</v>
      </c>
      <c r="W738" s="23" t="s">
        <v>9524</v>
      </c>
      <c r="X738" s="23" t="s">
        <v>5516</v>
      </c>
      <c r="Y738" s="23" t="s">
        <v>5561</v>
      </c>
      <c r="Z738" s="23" t="s">
        <v>5562</v>
      </c>
      <c r="AA738" s="23" t="s">
        <v>2963</v>
      </c>
      <c r="AB738" s="21">
        <v>73126</v>
      </c>
      <c r="AC738" s="23" t="s">
        <v>2901</v>
      </c>
      <c r="AD738" s="23"/>
      <c r="AE738" s="23" t="s">
        <v>2964</v>
      </c>
      <c r="AF738" s="23" t="s">
        <v>2965</v>
      </c>
      <c r="AG738" s="23"/>
      <c r="AH738" s="23" t="s">
        <v>4389</v>
      </c>
      <c r="AI738" s="23" t="s">
        <v>5563</v>
      </c>
      <c r="AJ738" s="23" t="s">
        <v>9525</v>
      </c>
      <c r="AK738" s="23" t="s">
        <v>9526</v>
      </c>
    </row>
    <row r="739" spans="1:37" s="22" customFormat="1" ht="20" customHeight="1" x14ac:dyDescent="0.3">
      <c r="A739" s="34"/>
      <c r="B739" s="34"/>
      <c r="C739" s="35">
        <v>71726</v>
      </c>
      <c r="D739" s="32" t="s">
        <v>4389</v>
      </c>
      <c r="E739" s="23" t="s">
        <v>9527</v>
      </c>
      <c r="F739" s="23" t="s">
        <v>5509</v>
      </c>
      <c r="G739" s="30" t="s">
        <v>407</v>
      </c>
      <c r="H739" s="23" t="s">
        <v>408</v>
      </c>
      <c r="I739" s="23" t="s">
        <v>345</v>
      </c>
      <c r="J739" s="23" t="s">
        <v>347</v>
      </c>
      <c r="K739" s="23" t="s">
        <v>38</v>
      </c>
      <c r="L739" s="23" t="s">
        <v>409</v>
      </c>
      <c r="M739" s="23" t="s">
        <v>40</v>
      </c>
      <c r="N739" s="25">
        <v>84973350</v>
      </c>
      <c r="O739" s="25">
        <v>0</v>
      </c>
      <c r="P739" s="25">
        <v>84973350</v>
      </c>
      <c r="Q739" s="25">
        <v>75188540</v>
      </c>
      <c r="R739" s="30" t="s">
        <v>5510</v>
      </c>
      <c r="S739" s="23" t="s">
        <v>9528</v>
      </c>
      <c r="T739" s="23" t="s">
        <v>9529</v>
      </c>
      <c r="U739" s="23" t="s">
        <v>5513</v>
      </c>
      <c r="V739" s="23" t="s">
        <v>5514</v>
      </c>
      <c r="W739" s="23" t="s">
        <v>9530</v>
      </c>
      <c r="X739" s="23" t="s">
        <v>5516</v>
      </c>
      <c r="Y739" s="23" t="s">
        <v>5561</v>
      </c>
      <c r="Z739" s="23" t="s">
        <v>5562</v>
      </c>
      <c r="AA739" s="23" t="s">
        <v>2026</v>
      </c>
      <c r="AB739" s="21">
        <v>43526</v>
      </c>
      <c r="AC739" s="23" t="s">
        <v>2027</v>
      </c>
      <c r="AD739" s="23"/>
      <c r="AE739" s="23" t="s">
        <v>2028</v>
      </c>
      <c r="AF739" s="23" t="s">
        <v>2029</v>
      </c>
      <c r="AG739" s="23"/>
      <c r="AH739" s="23" t="s">
        <v>4389</v>
      </c>
      <c r="AI739" s="23" t="s">
        <v>5602</v>
      </c>
      <c r="AJ739" s="23" t="s">
        <v>9531</v>
      </c>
      <c r="AK739" s="23" t="s">
        <v>9532</v>
      </c>
    </row>
    <row r="740" spans="1:37" s="22" customFormat="1" ht="20" customHeight="1" x14ac:dyDescent="0.3">
      <c r="A740" s="34"/>
      <c r="B740" s="34"/>
      <c r="C740" s="35">
        <v>71826</v>
      </c>
      <c r="D740" s="32" t="s">
        <v>4389</v>
      </c>
      <c r="E740" s="23" t="s">
        <v>9533</v>
      </c>
      <c r="F740" s="23" t="s">
        <v>5509</v>
      </c>
      <c r="G740" s="30" t="s">
        <v>407</v>
      </c>
      <c r="H740" s="23" t="s">
        <v>408</v>
      </c>
      <c r="I740" s="23" t="s">
        <v>368</v>
      </c>
      <c r="J740" s="23" t="s">
        <v>370</v>
      </c>
      <c r="K740" s="23" t="s">
        <v>38</v>
      </c>
      <c r="L740" s="23" t="s">
        <v>409</v>
      </c>
      <c r="M740" s="23" t="s">
        <v>40</v>
      </c>
      <c r="N740" s="25">
        <v>119183400</v>
      </c>
      <c r="O740" s="25">
        <v>-6952365</v>
      </c>
      <c r="P740" s="25">
        <v>112231035</v>
      </c>
      <c r="Q740" s="25">
        <v>99319500</v>
      </c>
      <c r="R740" s="30" t="s">
        <v>5510</v>
      </c>
      <c r="S740" s="23" t="s">
        <v>9534</v>
      </c>
      <c r="T740" s="23" t="s">
        <v>9535</v>
      </c>
      <c r="U740" s="23" t="s">
        <v>5513</v>
      </c>
      <c r="V740" s="23" t="s">
        <v>5514</v>
      </c>
      <c r="W740" s="23" t="s">
        <v>9536</v>
      </c>
      <c r="X740" s="23" t="s">
        <v>5516</v>
      </c>
      <c r="Y740" s="23" t="s">
        <v>5561</v>
      </c>
      <c r="Z740" s="23" t="s">
        <v>5562</v>
      </c>
      <c r="AA740" s="23" t="s">
        <v>3873</v>
      </c>
      <c r="AB740" s="21">
        <v>107126</v>
      </c>
      <c r="AC740" s="23" t="s">
        <v>2914</v>
      </c>
      <c r="AD740" s="23"/>
      <c r="AE740" s="23" t="s">
        <v>3874</v>
      </c>
      <c r="AF740" s="23" t="s">
        <v>3875</v>
      </c>
      <c r="AG740" s="23"/>
      <c r="AH740" s="23" t="s">
        <v>4389</v>
      </c>
      <c r="AI740" s="23" t="s">
        <v>5602</v>
      </c>
      <c r="AJ740" s="23" t="s">
        <v>9537</v>
      </c>
      <c r="AK740" s="23" t="s">
        <v>3872</v>
      </c>
    </row>
    <row r="741" spans="1:37" s="22" customFormat="1" ht="20" customHeight="1" x14ac:dyDescent="0.3">
      <c r="A741" s="34"/>
      <c r="B741" s="34"/>
      <c r="C741" s="35">
        <v>71926</v>
      </c>
      <c r="D741" s="32" t="s">
        <v>4389</v>
      </c>
      <c r="E741" s="23" t="s">
        <v>9538</v>
      </c>
      <c r="F741" s="23" t="s">
        <v>5509</v>
      </c>
      <c r="G741" s="30" t="s">
        <v>407</v>
      </c>
      <c r="H741" s="23" t="s">
        <v>408</v>
      </c>
      <c r="I741" s="23" t="s">
        <v>216</v>
      </c>
      <c r="J741" s="23" t="s">
        <v>218</v>
      </c>
      <c r="K741" s="23" t="s">
        <v>38</v>
      </c>
      <c r="L741" s="23" t="s">
        <v>409</v>
      </c>
      <c r="M741" s="23" t="s">
        <v>40</v>
      </c>
      <c r="N741" s="25">
        <v>89387550</v>
      </c>
      <c r="O741" s="25">
        <v>0</v>
      </c>
      <c r="P741" s="25">
        <v>89387550</v>
      </c>
      <c r="Q741" s="25">
        <v>76476015</v>
      </c>
      <c r="R741" s="30" t="s">
        <v>5510</v>
      </c>
      <c r="S741" s="23" t="s">
        <v>9539</v>
      </c>
      <c r="T741" s="23" t="s">
        <v>9540</v>
      </c>
      <c r="U741" s="23" t="s">
        <v>5513</v>
      </c>
      <c r="V741" s="23" t="s">
        <v>5514</v>
      </c>
      <c r="W741" s="23" t="s">
        <v>9541</v>
      </c>
      <c r="X741" s="23" t="s">
        <v>5516</v>
      </c>
      <c r="Y741" s="23" t="s">
        <v>5517</v>
      </c>
      <c r="Z741" s="23" t="s">
        <v>5518</v>
      </c>
      <c r="AA741" s="23" t="s">
        <v>3824</v>
      </c>
      <c r="AB741" s="21">
        <v>111026</v>
      </c>
      <c r="AC741" s="23" t="s">
        <v>2911</v>
      </c>
      <c r="AD741" s="23"/>
      <c r="AE741" s="23" t="s">
        <v>3998</v>
      </c>
      <c r="AF741" s="23" t="s">
        <v>3999</v>
      </c>
      <c r="AG741" s="23"/>
      <c r="AH741" s="23" t="s">
        <v>4310</v>
      </c>
      <c r="AI741" s="23" t="s">
        <v>5563</v>
      </c>
      <c r="AJ741" s="23" t="s">
        <v>9542</v>
      </c>
      <c r="AK741" s="23" t="s">
        <v>9543</v>
      </c>
    </row>
    <row r="742" spans="1:37" s="22" customFormat="1" ht="20" customHeight="1" x14ac:dyDescent="0.3">
      <c r="A742" s="34"/>
      <c r="B742" s="34"/>
      <c r="C742" s="35">
        <v>72026</v>
      </c>
      <c r="D742" s="32" t="s">
        <v>4389</v>
      </c>
      <c r="E742" s="23" t="s">
        <v>9544</v>
      </c>
      <c r="F742" s="23" t="s">
        <v>5509</v>
      </c>
      <c r="G742" s="30" t="s">
        <v>407</v>
      </c>
      <c r="H742" s="23" t="s">
        <v>408</v>
      </c>
      <c r="I742" s="23" t="s">
        <v>216</v>
      </c>
      <c r="J742" s="23" t="s">
        <v>218</v>
      </c>
      <c r="K742" s="23" t="s">
        <v>38</v>
      </c>
      <c r="L742" s="23" t="s">
        <v>409</v>
      </c>
      <c r="M742" s="23" t="s">
        <v>40</v>
      </c>
      <c r="N742" s="25">
        <v>69523650</v>
      </c>
      <c r="O742" s="25">
        <v>0</v>
      </c>
      <c r="P742" s="25">
        <v>69523650</v>
      </c>
      <c r="Q742" s="25">
        <v>59738840</v>
      </c>
      <c r="R742" s="30" t="s">
        <v>5510</v>
      </c>
      <c r="S742" s="23" t="s">
        <v>9545</v>
      </c>
      <c r="T742" s="23" t="s">
        <v>9546</v>
      </c>
      <c r="U742" s="23" t="s">
        <v>5513</v>
      </c>
      <c r="V742" s="23" t="s">
        <v>5514</v>
      </c>
      <c r="W742" s="23" t="s">
        <v>9547</v>
      </c>
      <c r="X742" s="23" t="s">
        <v>5516</v>
      </c>
      <c r="Y742" s="23" t="s">
        <v>5517</v>
      </c>
      <c r="Z742" s="23" t="s">
        <v>5518</v>
      </c>
      <c r="AA742" s="23" t="s">
        <v>3358</v>
      </c>
      <c r="AB742" s="21">
        <v>110526</v>
      </c>
      <c r="AC742" s="23" t="s">
        <v>3980</v>
      </c>
      <c r="AD742" s="23"/>
      <c r="AE742" s="23" t="s">
        <v>3981</v>
      </c>
      <c r="AF742" s="23" t="s">
        <v>3982</v>
      </c>
      <c r="AG742" s="23"/>
      <c r="AH742" s="23" t="s">
        <v>4310</v>
      </c>
      <c r="AI742" s="23" t="s">
        <v>5563</v>
      </c>
      <c r="AJ742" s="23" t="s">
        <v>9548</v>
      </c>
      <c r="AK742" s="23" t="s">
        <v>9549</v>
      </c>
    </row>
    <row r="743" spans="1:37" s="22" customFormat="1" ht="20" customHeight="1" x14ac:dyDescent="0.3">
      <c r="A743" s="34"/>
      <c r="B743" s="34"/>
      <c r="C743" s="35">
        <v>72126</v>
      </c>
      <c r="D743" s="32" t="s">
        <v>4389</v>
      </c>
      <c r="E743" s="23" t="s">
        <v>9550</v>
      </c>
      <c r="F743" s="23" t="s">
        <v>5509</v>
      </c>
      <c r="G743" s="30" t="s">
        <v>407</v>
      </c>
      <c r="H743" s="23" t="s">
        <v>408</v>
      </c>
      <c r="I743" s="23" t="s">
        <v>326</v>
      </c>
      <c r="J743" s="23" t="s">
        <v>1600</v>
      </c>
      <c r="K743" s="23" t="s">
        <v>38</v>
      </c>
      <c r="L743" s="23" t="s">
        <v>409</v>
      </c>
      <c r="M743" s="23" t="s">
        <v>40</v>
      </c>
      <c r="N743" s="25">
        <v>109251450</v>
      </c>
      <c r="O743" s="25">
        <v>0</v>
      </c>
      <c r="P743" s="25">
        <v>109251450</v>
      </c>
      <c r="Q743" s="25">
        <v>93470685</v>
      </c>
      <c r="R743" s="30" t="s">
        <v>5510</v>
      </c>
      <c r="S743" s="23" t="s">
        <v>9551</v>
      </c>
      <c r="T743" s="23" t="s">
        <v>9552</v>
      </c>
      <c r="U743" s="23" t="s">
        <v>5513</v>
      </c>
      <c r="V743" s="23" t="s">
        <v>5514</v>
      </c>
      <c r="W743" s="23" t="s">
        <v>9553</v>
      </c>
      <c r="X743" s="23" t="s">
        <v>5516</v>
      </c>
      <c r="Y743" s="23" t="s">
        <v>5527</v>
      </c>
      <c r="Z743" s="23" t="s">
        <v>5528</v>
      </c>
      <c r="AA743" s="23" t="s">
        <v>4044</v>
      </c>
      <c r="AB743" s="21">
        <v>112326</v>
      </c>
      <c r="AC743" s="23" t="s">
        <v>2918</v>
      </c>
      <c r="AD743" s="23"/>
      <c r="AE743" s="23" t="s">
        <v>4045</v>
      </c>
      <c r="AF743" s="23" t="s">
        <v>4046</v>
      </c>
      <c r="AG743" s="23"/>
      <c r="AH743" s="23" t="s">
        <v>4389</v>
      </c>
      <c r="AI743" s="23" t="s">
        <v>5602</v>
      </c>
      <c r="AJ743" s="23" t="s">
        <v>9554</v>
      </c>
      <c r="AK743" s="23" t="s">
        <v>9555</v>
      </c>
    </row>
    <row r="744" spans="1:37" s="22" customFormat="1" ht="20" customHeight="1" x14ac:dyDescent="0.3">
      <c r="A744" s="34"/>
      <c r="B744" s="34"/>
      <c r="C744" s="35">
        <v>72226</v>
      </c>
      <c r="D744" s="32" t="s">
        <v>4389</v>
      </c>
      <c r="E744" s="23" t="s">
        <v>9556</v>
      </c>
      <c r="F744" s="23" t="s">
        <v>5509</v>
      </c>
      <c r="G744" s="30" t="s">
        <v>407</v>
      </c>
      <c r="H744" s="23" t="s">
        <v>408</v>
      </c>
      <c r="I744" s="23" t="s">
        <v>216</v>
      </c>
      <c r="J744" s="23" t="s">
        <v>218</v>
      </c>
      <c r="K744" s="23" t="s">
        <v>38</v>
      </c>
      <c r="L744" s="23" t="s">
        <v>409</v>
      </c>
      <c r="M744" s="23" t="s">
        <v>40</v>
      </c>
      <c r="N744" s="25">
        <v>34761825</v>
      </c>
      <c r="O744" s="25">
        <v>0</v>
      </c>
      <c r="P744" s="25">
        <v>34761825</v>
      </c>
      <c r="Q744" s="25">
        <v>29740672</v>
      </c>
      <c r="R744" s="30" t="s">
        <v>5510</v>
      </c>
      <c r="S744" s="23" t="s">
        <v>9557</v>
      </c>
      <c r="T744" s="23" t="s">
        <v>9558</v>
      </c>
      <c r="U744" s="23" t="s">
        <v>5513</v>
      </c>
      <c r="V744" s="23" t="s">
        <v>5514</v>
      </c>
      <c r="W744" s="23" t="s">
        <v>9559</v>
      </c>
      <c r="X744" s="23" t="s">
        <v>5516</v>
      </c>
      <c r="Y744" s="23" t="s">
        <v>5517</v>
      </c>
      <c r="Z744" s="23" t="s">
        <v>5518</v>
      </c>
      <c r="AA744" s="23" t="s">
        <v>3877</v>
      </c>
      <c r="AB744" s="21">
        <v>108026</v>
      </c>
      <c r="AC744" s="23" t="s">
        <v>2923</v>
      </c>
      <c r="AD744" s="23"/>
      <c r="AE744" s="23" t="s">
        <v>3901</v>
      </c>
      <c r="AF744" s="23" t="s">
        <v>3902</v>
      </c>
      <c r="AG744" s="23"/>
      <c r="AH744" s="23" t="s">
        <v>4389</v>
      </c>
      <c r="AI744" s="23" t="s">
        <v>5602</v>
      </c>
      <c r="AJ744" s="23" t="s">
        <v>9560</v>
      </c>
      <c r="AK744" s="23" t="s">
        <v>3900</v>
      </c>
    </row>
    <row r="745" spans="1:37" s="22" customFormat="1" ht="20" customHeight="1" x14ac:dyDescent="0.3">
      <c r="A745" s="34"/>
      <c r="B745" s="34"/>
      <c r="C745" s="35">
        <v>72326</v>
      </c>
      <c r="D745" s="32" t="s">
        <v>4389</v>
      </c>
      <c r="E745" s="23" t="s">
        <v>9561</v>
      </c>
      <c r="F745" s="23" t="s">
        <v>5509</v>
      </c>
      <c r="G745" s="30" t="s">
        <v>407</v>
      </c>
      <c r="H745" s="23" t="s">
        <v>408</v>
      </c>
      <c r="I745" s="23" t="s">
        <v>326</v>
      </c>
      <c r="J745" s="23" t="s">
        <v>1600</v>
      </c>
      <c r="K745" s="23" t="s">
        <v>38</v>
      </c>
      <c r="L745" s="23" t="s">
        <v>409</v>
      </c>
      <c r="M745" s="23" t="s">
        <v>40</v>
      </c>
      <c r="N745" s="25">
        <v>51057580</v>
      </c>
      <c r="O745" s="25">
        <v>-1324260</v>
      </c>
      <c r="P745" s="25">
        <v>49733320</v>
      </c>
      <c r="Q745" s="25">
        <v>44142000</v>
      </c>
      <c r="R745" s="30" t="s">
        <v>5510</v>
      </c>
      <c r="S745" s="23" t="s">
        <v>9562</v>
      </c>
      <c r="T745" s="23" t="s">
        <v>9563</v>
      </c>
      <c r="U745" s="23" t="s">
        <v>5513</v>
      </c>
      <c r="V745" s="23" t="s">
        <v>5514</v>
      </c>
      <c r="W745" s="23" t="s">
        <v>9564</v>
      </c>
      <c r="X745" s="23" t="s">
        <v>5516</v>
      </c>
      <c r="Y745" s="23" t="s">
        <v>5517</v>
      </c>
      <c r="Z745" s="23" t="s">
        <v>5518</v>
      </c>
      <c r="AA745" s="23" t="s">
        <v>3272</v>
      </c>
      <c r="AB745" s="21">
        <v>84226</v>
      </c>
      <c r="AC745" s="23" t="s">
        <v>2928</v>
      </c>
      <c r="AD745" s="23"/>
      <c r="AE745" s="23" t="s">
        <v>3273</v>
      </c>
      <c r="AF745" s="23" t="s">
        <v>3274</v>
      </c>
      <c r="AG745" s="23"/>
      <c r="AH745" s="23" t="s">
        <v>4389</v>
      </c>
      <c r="AI745" s="23" t="s">
        <v>5602</v>
      </c>
      <c r="AJ745" s="23" t="s">
        <v>9565</v>
      </c>
      <c r="AK745" s="23" t="s">
        <v>3271</v>
      </c>
    </row>
    <row r="746" spans="1:37" s="22" customFormat="1" ht="20" customHeight="1" x14ac:dyDescent="0.3">
      <c r="A746" s="34"/>
      <c r="B746" s="34"/>
      <c r="C746" s="35">
        <v>72426</v>
      </c>
      <c r="D746" s="32" t="s">
        <v>4389</v>
      </c>
      <c r="E746" s="23" t="s">
        <v>9566</v>
      </c>
      <c r="F746" s="23" t="s">
        <v>5509</v>
      </c>
      <c r="G746" s="30" t="s">
        <v>407</v>
      </c>
      <c r="H746" s="23" t="s">
        <v>408</v>
      </c>
      <c r="I746" s="23" t="s">
        <v>248</v>
      </c>
      <c r="J746" s="23" t="s">
        <v>250</v>
      </c>
      <c r="K746" s="23" t="s">
        <v>38</v>
      </c>
      <c r="L746" s="23" t="s">
        <v>409</v>
      </c>
      <c r="M746" s="23" t="s">
        <v>40</v>
      </c>
      <c r="N746" s="25">
        <v>30899400</v>
      </c>
      <c r="O746" s="25">
        <v>0</v>
      </c>
      <c r="P746" s="25">
        <v>30899400</v>
      </c>
      <c r="Q746" s="25">
        <v>20857095</v>
      </c>
      <c r="R746" s="30" t="s">
        <v>5510</v>
      </c>
      <c r="S746" s="23" t="s">
        <v>9567</v>
      </c>
      <c r="T746" s="23" t="s">
        <v>9568</v>
      </c>
      <c r="U746" s="23" t="s">
        <v>5513</v>
      </c>
      <c r="V746" s="23" t="s">
        <v>5514</v>
      </c>
      <c r="W746" s="23" t="s">
        <v>9569</v>
      </c>
      <c r="X746" s="23" t="s">
        <v>5516</v>
      </c>
      <c r="Y746" s="23" t="s">
        <v>6108</v>
      </c>
      <c r="Z746" s="23" t="s">
        <v>6109</v>
      </c>
      <c r="AA746" s="23" t="s">
        <v>1290</v>
      </c>
      <c r="AB746" s="21">
        <v>73526</v>
      </c>
      <c r="AC746" s="23" t="s">
        <v>2932</v>
      </c>
      <c r="AD746" s="23"/>
      <c r="AE746" s="23" t="s">
        <v>2973</v>
      </c>
      <c r="AF746" s="23" t="s">
        <v>2974</v>
      </c>
      <c r="AG746" s="23"/>
      <c r="AH746" s="23" t="s">
        <v>4106</v>
      </c>
      <c r="AI746" s="23" t="s">
        <v>5563</v>
      </c>
      <c r="AJ746" s="23" t="s">
        <v>9570</v>
      </c>
      <c r="AK746" s="23" t="s">
        <v>9571</v>
      </c>
    </row>
    <row r="747" spans="1:37" s="22" customFormat="1" ht="20" customHeight="1" x14ac:dyDescent="0.3">
      <c r="A747" s="34"/>
      <c r="B747" s="34"/>
      <c r="C747" s="35">
        <v>72526</v>
      </c>
      <c r="D747" s="32" t="s">
        <v>4389</v>
      </c>
      <c r="E747" s="23" t="s">
        <v>9572</v>
      </c>
      <c r="F747" s="23" t="s">
        <v>5509</v>
      </c>
      <c r="G747" s="30" t="s">
        <v>407</v>
      </c>
      <c r="H747" s="23" t="s">
        <v>408</v>
      </c>
      <c r="I747" s="23" t="s">
        <v>244</v>
      </c>
      <c r="J747" s="23" t="s">
        <v>1300</v>
      </c>
      <c r="K747" s="23" t="s">
        <v>38</v>
      </c>
      <c r="L747" s="23" t="s">
        <v>409</v>
      </c>
      <c r="M747" s="23" t="s">
        <v>40</v>
      </c>
      <c r="N747" s="25">
        <v>72834300</v>
      </c>
      <c r="O747" s="25">
        <v>0</v>
      </c>
      <c r="P747" s="25">
        <v>72834300</v>
      </c>
      <c r="Q747" s="25">
        <v>64226610</v>
      </c>
      <c r="R747" s="30" t="s">
        <v>5510</v>
      </c>
      <c r="S747" s="23" t="s">
        <v>9573</v>
      </c>
      <c r="T747" s="23" t="s">
        <v>9574</v>
      </c>
      <c r="U747" s="23" t="s">
        <v>5513</v>
      </c>
      <c r="V747" s="23" t="s">
        <v>5514</v>
      </c>
      <c r="W747" s="23" t="s">
        <v>9575</v>
      </c>
      <c r="X747" s="23" t="s">
        <v>5516</v>
      </c>
      <c r="Y747" s="23" t="s">
        <v>5527</v>
      </c>
      <c r="Z747" s="23" t="s">
        <v>5528</v>
      </c>
      <c r="AA747" s="23" t="s">
        <v>3908</v>
      </c>
      <c r="AB747" s="21">
        <v>108226</v>
      </c>
      <c r="AC747" s="23" t="s">
        <v>2939</v>
      </c>
      <c r="AD747" s="23"/>
      <c r="AE747" s="23" t="s">
        <v>3909</v>
      </c>
      <c r="AF747" s="23" t="s">
        <v>3910</v>
      </c>
      <c r="AG747" s="23"/>
      <c r="AH747" s="23" t="s">
        <v>4389</v>
      </c>
      <c r="AI747" s="23" t="s">
        <v>5602</v>
      </c>
      <c r="AJ747" s="23" t="s">
        <v>9576</v>
      </c>
      <c r="AK747" s="23" t="s">
        <v>3907</v>
      </c>
    </row>
    <row r="748" spans="1:37" s="22" customFormat="1" ht="20" customHeight="1" x14ac:dyDescent="0.3">
      <c r="A748" s="34"/>
      <c r="B748" s="34"/>
      <c r="C748" s="35">
        <v>72626</v>
      </c>
      <c r="D748" s="32" t="s">
        <v>4389</v>
      </c>
      <c r="E748" s="23" t="s">
        <v>9577</v>
      </c>
      <c r="F748" s="23" t="s">
        <v>5509</v>
      </c>
      <c r="G748" s="30" t="s">
        <v>407</v>
      </c>
      <c r="H748" s="23" t="s">
        <v>408</v>
      </c>
      <c r="I748" s="23" t="s">
        <v>248</v>
      </c>
      <c r="J748" s="23" t="s">
        <v>250</v>
      </c>
      <c r="K748" s="23" t="s">
        <v>38</v>
      </c>
      <c r="L748" s="23" t="s">
        <v>409</v>
      </c>
      <c r="M748" s="23" t="s">
        <v>40</v>
      </c>
      <c r="N748" s="25">
        <v>79455600</v>
      </c>
      <c r="O748" s="25">
        <v>0</v>
      </c>
      <c r="P748" s="25">
        <v>79455600</v>
      </c>
      <c r="Q748" s="25">
        <v>70038640</v>
      </c>
      <c r="R748" s="30" t="s">
        <v>5510</v>
      </c>
      <c r="S748" s="23" t="s">
        <v>9578</v>
      </c>
      <c r="T748" s="23" t="s">
        <v>9579</v>
      </c>
      <c r="U748" s="23" t="s">
        <v>5513</v>
      </c>
      <c r="V748" s="23" t="s">
        <v>5514</v>
      </c>
      <c r="W748" s="23" t="s">
        <v>9580</v>
      </c>
      <c r="X748" s="23" t="s">
        <v>5516</v>
      </c>
      <c r="Y748" s="23" t="s">
        <v>5561</v>
      </c>
      <c r="Z748" s="23" t="s">
        <v>5562</v>
      </c>
      <c r="AA748" s="23" t="s">
        <v>3650</v>
      </c>
      <c r="AB748" s="21">
        <v>97926</v>
      </c>
      <c r="AC748" s="23" t="s">
        <v>2935</v>
      </c>
      <c r="AD748" s="23"/>
      <c r="AE748" s="23" t="s">
        <v>3651</v>
      </c>
      <c r="AF748" s="23" t="s">
        <v>3652</v>
      </c>
      <c r="AG748" s="23"/>
      <c r="AH748" s="23" t="s">
        <v>4389</v>
      </c>
      <c r="AI748" s="23" t="s">
        <v>5602</v>
      </c>
      <c r="AJ748" s="23" t="s">
        <v>9581</v>
      </c>
      <c r="AK748" s="23" t="s">
        <v>3649</v>
      </c>
    </row>
    <row r="749" spans="1:37" s="22" customFormat="1" ht="20" customHeight="1" x14ac:dyDescent="0.3">
      <c r="A749" s="34"/>
      <c r="B749" s="34"/>
      <c r="C749" s="35">
        <v>72726</v>
      </c>
      <c r="D749" s="32" t="s">
        <v>4389</v>
      </c>
      <c r="E749" s="23" t="s">
        <v>9582</v>
      </c>
      <c r="F749" s="23" t="s">
        <v>5509</v>
      </c>
      <c r="G749" s="30" t="s">
        <v>407</v>
      </c>
      <c r="H749" s="23" t="s">
        <v>408</v>
      </c>
      <c r="I749" s="23" t="s">
        <v>284</v>
      </c>
      <c r="J749" s="23" t="s">
        <v>3501</v>
      </c>
      <c r="K749" s="23" t="s">
        <v>38</v>
      </c>
      <c r="L749" s="23" t="s">
        <v>409</v>
      </c>
      <c r="M749" s="23" t="s">
        <v>40</v>
      </c>
      <c r="N749" s="25">
        <v>101232320</v>
      </c>
      <c r="O749" s="25">
        <v>-2059960</v>
      </c>
      <c r="P749" s="25">
        <v>99172360</v>
      </c>
      <c r="Q749" s="25">
        <v>88284000</v>
      </c>
      <c r="R749" s="30" t="s">
        <v>5510</v>
      </c>
      <c r="S749" s="23" t="s">
        <v>9583</v>
      </c>
      <c r="T749" s="23" t="s">
        <v>9584</v>
      </c>
      <c r="U749" s="23" t="s">
        <v>5513</v>
      </c>
      <c r="V749" s="23" t="s">
        <v>5514</v>
      </c>
      <c r="W749" s="23" t="s">
        <v>9585</v>
      </c>
      <c r="X749" s="23" t="s">
        <v>5516</v>
      </c>
      <c r="Y749" s="23" t="s">
        <v>5561</v>
      </c>
      <c r="Z749" s="23" t="s">
        <v>5562</v>
      </c>
      <c r="AA749" s="23" t="s">
        <v>3502</v>
      </c>
      <c r="AB749" s="21">
        <v>92226</v>
      </c>
      <c r="AC749" s="23" t="s">
        <v>2943</v>
      </c>
      <c r="AD749" s="23"/>
      <c r="AE749" s="23" t="s">
        <v>3503</v>
      </c>
      <c r="AF749" s="23" t="s">
        <v>3504</v>
      </c>
      <c r="AG749" s="23"/>
      <c r="AH749" s="23" t="s">
        <v>4310</v>
      </c>
      <c r="AI749" s="23" t="s">
        <v>5563</v>
      </c>
      <c r="AJ749" s="23" t="s">
        <v>9586</v>
      </c>
      <c r="AK749" s="23" t="s">
        <v>9587</v>
      </c>
    </row>
    <row r="750" spans="1:37" s="22" customFormat="1" ht="20" customHeight="1" x14ac:dyDescent="0.3">
      <c r="A750" s="34"/>
      <c r="B750" s="34"/>
      <c r="C750" s="35">
        <v>72826</v>
      </c>
      <c r="D750" s="32" t="s">
        <v>4389</v>
      </c>
      <c r="E750" s="23" t="s">
        <v>9588</v>
      </c>
      <c r="F750" s="23" t="s">
        <v>5509</v>
      </c>
      <c r="G750" s="30" t="s">
        <v>407</v>
      </c>
      <c r="H750" s="23" t="s">
        <v>408</v>
      </c>
      <c r="I750" s="23" t="s">
        <v>284</v>
      </c>
      <c r="J750" s="23" t="s">
        <v>3501</v>
      </c>
      <c r="K750" s="23" t="s">
        <v>38</v>
      </c>
      <c r="L750" s="23" t="s">
        <v>409</v>
      </c>
      <c r="M750" s="23" t="s">
        <v>40</v>
      </c>
      <c r="N750" s="25">
        <v>100643760</v>
      </c>
      <c r="O750" s="25">
        <v>-2354240</v>
      </c>
      <c r="P750" s="25">
        <v>98289520</v>
      </c>
      <c r="Q750" s="25">
        <v>97112400</v>
      </c>
      <c r="R750" s="30" t="s">
        <v>5510</v>
      </c>
      <c r="S750" s="23" t="s">
        <v>9589</v>
      </c>
      <c r="T750" s="23" t="s">
        <v>9590</v>
      </c>
      <c r="U750" s="23" t="s">
        <v>5513</v>
      </c>
      <c r="V750" s="23" t="s">
        <v>5514</v>
      </c>
      <c r="W750" s="23" t="s">
        <v>9591</v>
      </c>
      <c r="X750" s="23" t="s">
        <v>5516</v>
      </c>
      <c r="Y750" s="23" t="s">
        <v>6040</v>
      </c>
      <c r="Z750" s="23" t="s">
        <v>6041</v>
      </c>
      <c r="AA750" s="23" t="s">
        <v>1492</v>
      </c>
      <c r="AB750" s="21">
        <v>92326</v>
      </c>
      <c r="AC750" s="23" t="s">
        <v>2947</v>
      </c>
      <c r="AD750" s="23"/>
      <c r="AE750" s="23" t="s">
        <v>3505</v>
      </c>
      <c r="AF750" s="23" t="s">
        <v>3506</v>
      </c>
      <c r="AG750" s="23"/>
      <c r="AH750" s="23" t="s">
        <v>4310</v>
      </c>
      <c r="AI750" s="23" t="s">
        <v>5563</v>
      </c>
      <c r="AJ750" s="23" t="s">
        <v>9592</v>
      </c>
      <c r="AK750" s="23" t="s">
        <v>9593</v>
      </c>
    </row>
    <row r="751" spans="1:37" s="22" customFormat="1" ht="20" customHeight="1" x14ac:dyDescent="0.3">
      <c r="A751" s="34"/>
      <c r="B751" s="34"/>
      <c r="C751" s="35">
        <v>72926</v>
      </c>
      <c r="D751" s="32" t="s">
        <v>4389</v>
      </c>
      <c r="E751" s="23" t="s">
        <v>9594</v>
      </c>
      <c r="F751" s="23" t="s">
        <v>5509</v>
      </c>
      <c r="G751" s="30" t="s">
        <v>407</v>
      </c>
      <c r="H751" s="23" t="s">
        <v>408</v>
      </c>
      <c r="I751" s="23" t="s">
        <v>244</v>
      </c>
      <c r="J751" s="23" t="s">
        <v>1300</v>
      </c>
      <c r="K751" s="23" t="s">
        <v>38</v>
      </c>
      <c r="L751" s="23" t="s">
        <v>409</v>
      </c>
      <c r="M751" s="23" t="s">
        <v>40</v>
      </c>
      <c r="N751" s="25">
        <v>97112400</v>
      </c>
      <c r="O751" s="25">
        <v>0</v>
      </c>
      <c r="P751" s="25">
        <v>97112400</v>
      </c>
      <c r="Q751" s="25">
        <v>85929760</v>
      </c>
      <c r="R751" s="30" t="s">
        <v>5510</v>
      </c>
      <c r="S751" s="23" t="s">
        <v>9595</v>
      </c>
      <c r="T751" s="23" t="s">
        <v>9596</v>
      </c>
      <c r="U751" s="23" t="s">
        <v>5513</v>
      </c>
      <c r="V751" s="23" t="s">
        <v>5514</v>
      </c>
      <c r="W751" s="23" t="s">
        <v>9597</v>
      </c>
      <c r="X751" s="23" t="s">
        <v>5516</v>
      </c>
      <c r="Y751" s="23" t="s">
        <v>5517</v>
      </c>
      <c r="Z751" s="23" t="s">
        <v>5518</v>
      </c>
      <c r="AA751" s="23" t="s">
        <v>2923</v>
      </c>
      <c r="AB751" s="21">
        <v>71926</v>
      </c>
      <c r="AC751" s="23" t="s">
        <v>2924</v>
      </c>
      <c r="AD751" s="23"/>
      <c r="AE751" s="23" t="s">
        <v>2925</v>
      </c>
      <c r="AF751" s="23" t="s">
        <v>2926</v>
      </c>
      <c r="AG751" s="23"/>
      <c r="AH751" s="23" t="s">
        <v>4389</v>
      </c>
      <c r="AI751" s="23" t="s">
        <v>5602</v>
      </c>
      <c r="AJ751" s="23" t="s">
        <v>9598</v>
      </c>
      <c r="AK751" s="23" t="s">
        <v>2922</v>
      </c>
    </row>
    <row r="752" spans="1:37" s="22" customFormat="1" ht="20" customHeight="1" x14ac:dyDescent="0.3">
      <c r="A752" s="34"/>
      <c r="B752" s="34"/>
      <c r="C752" s="35">
        <v>73026</v>
      </c>
      <c r="D752" s="32" t="s">
        <v>4389</v>
      </c>
      <c r="E752" s="23" t="s">
        <v>9599</v>
      </c>
      <c r="F752" s="23" t="s">
        <v>5509</v>
      </c>
      <c r="G752" s="30" t="s">
        <v>407</v>
      </c>
      <c r="H752" s="23" t="s">
        <v>408</v>
      </c>
      <c r="I752" s="23" t="s">
        <v>248</v>
      </c>
      <c r="J752" s="23" t="s">
        <v>250</v>
      </c>
      <c r="K752" s="23" t="s">
        <v>38</v>
      </c>
      <c r="L752" s="23" t="s">
        <v>409</v>
      </c>
      <c r="M752" s="23" t="s">
        <v>40</v>
      </c>
      <c r="N752" s="25">
        <v>79455600</v>
      </c>
      <c r="O752" s="25">
        <v>0</v>
      </c>
      <c r="P752" s="25">
        <v>79455600</v>
      </c>
      <c r="Q752" s="25">
        <v>67978680</v>
      </c>
      <c r="R752" s="30" t="s">
        <v>5510</v>
      </c>
      <c r="S752" s="23" t="s">
        <v>9600</v>
      </c>
      <c r="T752" s="23" t="s">
        <v>9601</v>
      </c>
      <c r="U752" s="23" t="s">
        <v>5513</v>
      </c>
      <c r="V752" s="23" t="s">
        <v>5514</v>
      </c>
      <c r="W752" s="23" t="s">
        <v>9602</v>
      </c>
      <c r="X752" s="23" t="s">
        <v>5516</v>
      </c>
      <c r="Y752" s="23" t="s">
        <v>5517</v>
      </c>
      <c r="Z752" s="23" t="s">
        <v>5518</v>
      </c>
      <c r="AA752" s="23" t="s">
        <v>3960</v>
      </c>
      <c r="AB752" s="21">
        <v>109926</v>
      </c>
      <c r="AC752" s="23" t="s">
        <v>3961</v>
      </c>
      <c r="AD752" s="23"/>
      <c r="AE752" s="23" t="s">
        <v>3962</v>
      </c>
      <c r="AF752" s="23" t="s">
        <v>3963</v>
      </c>
      <c r="AG752" s="23"/>
      <c r="AH752" s="23" t="s">
        <v>4389</v>
      </c>
      <c r="AI752" s="23" t="s">
        <v>5602</v>
      </c>
      <c r="AJ752" s="23" t="s">
        <v>9603</v>
      </c>
      <c r="AK752" s="23" t="s">
        <v>3959</v>
      </c>
    </row>
    <row r="753" spans="1:37" s="22" customFormat="1" ht="20" customHeight="1" x14ac:dyDescent="0.3">
      <c r="A753" s="34"/>
      <c r="B753" s="34"/>
      <c r="C753" s="35">
        <v>73126</v>
      </c>
      <c r="D753" s="32" t="s">
        <v>4389</v>
      </c>
      <c r="E753" s="23" t="s">
        <v>9604</v>
      </c>
      <c r="F753" s="23" t="s">
        <v>5509</v>
      </c>
      <c r="G753" s="30" t="s">
        <v>407</v>
      </c>
      <c r="H753" s="23" t="s">
        <v>408</v>
      </c>
      <c r="I753" s="23" t="s">
        <v>248</v>
      </c>
      <c r="J753" s="23" t="s">
        <v>250</v>
      </c>
      <c r="K753" s="23" t="s">
        <v>38</v>
      </c>
      <c r="L753" s="23" t="s">
        <v>409</v>
      </c>
      <c r="M753" s="23" t="s">
        <v>40</v>
      </c>
      <c r="N753" s="25">
        <v>76807080</v>
      </c>
      <c r="O753" s="25">
        <v>0</v>
      </c>
      <c r="P753" s="25">
        <v>76807080</v>
      </c>
      <c r="Q753" s="25">
        <v>68420100</v>
      </c>
      <c r="R753" s="30" t="s">
        <v>5510</v>
      </c>
      <c r="S753" s="23" t="s">
        <v>9605</v>
      </c>
      <c r="T753" s="23" t="s">
        <v>9606</v>
      </c>
      <c r="U753" s="23" t="s">
        <v>5513</v>
      </c>
      <c r="V753" s="23" t="s">
        <v>5514</v>
      </c>
      <c r="W753" s="23" t="s">
        <v>9607</v>
      </c>
      <c r="X753" s="23" t="s">
        <v>5516</v>
      </c>
      <c r="Y753" s="23" t="s">
        <v>5527</v>
      </c>
      <c r="Z753" s="23" t="s">
        <v>5528</v>
      </c>
      <c r="AA753" s="23" t="s">
        <v>3083</v>
      </c>
      <c r="AB753" s="21">
        <v>78926</v>
      </c>
      <c r="AC753" s="23" t="s">
        <v>2953</v>
      </c>
      <c r="AD753" s="23"/>
      <c r="AE753" s="23" t="s">
        <v>3134</v>
      </c>
      <c r="AF753" s="23" t="s">
        <v>3135</v>
      </c>
      <c r="AG753" s="23"/>
      <c r="AH753" s="23" t="s">
        <v>4310</v>
      </c>
      <c r="AI753" s="23" t="s">
        <v>5563</v>
      </c>
      <c r="AJ753" s="23" t="s">
        <v>9608</v>
      </c>
      <c r="AK753" s="23" t="s">
        <v>9609</v>
      </c>
    </row>
    <row r="754" spans="1:37" s="22" customFormat="1" ht="20" customHeight="1" x14ac:dyDescent="0.3">
      <c r="A754" s="34"/>
      <c r="B754" s="34"/>
      <c r="C754" s="35">
        <v>73226</v>
      </c>
      <c r="D754" s="32" t="s">
        <v>4389</v>
      </c>
      <c r="E754" s="23" t="s">
        <v>9610</v>
      </c>
      <c r="F754" s="23" t="s">
        <v>5509</v>
      </c>
      <c r="G754" s="30" t="s">
        <v>407</v>
      </c>
      <c r="H754" s="23" t="s">
        <v>408</v>
      </c>
      <c r="I754" s="23" t="s">
        <v>342</v>
      </c>
      <c r="J754" s="23" t="s">
        <v>344</v>
      </c>
      <c r="K754" s="23" t="s">
        <v>38</v>
      </c>
      <c r="L754" s="23" t="s">
        <v>409</v>
      </c>
      <c r="M754" s="23" t="s">
        <v>40</v>
      </c>
      <c r="N754" s="25">
        <v>99319500</v>
      </c>
      <c r="O754" s="25">
        <v>0</v>
      </c>
      <c r="P754" s="25">
        <v>99319500</v>
      </c>
      <c r="Q754" s="25">
        <v>84973350</v>
      </c>
      <c r="R754" s="30" t="s">
        <v>5510</v>
      </c>
      <c r="S754" s="23" t="s">
        <v>9611</v>
      </c>
      <c r="T754" s="23" t="s">
        <v>9612</v>
      </c>
      <c r="U754" s="23" t="s">
        <v>5513</v>
      </c>
      <c r="V754" s="23" t="s">
        <v>5514</v>
      </c>
      <c r="W754" s="23" t="s">
        <v>9613</v>
      </c>
      <c r="X754" s="23" t="s">
        <v>5516</v>
      </c>
      <c r="Y754" s="23" t="s">
        <v>6040</v>
      </c>
      <c r="Z754" s="23" t="s">
        <v>6041</v>
      </c>
      <c r="AA754" s="23" t="s">
        <v>3496</v>
      </c>
      <c r="AB754" s="21">
        <v>117426</v>
      </c>
      <c r="AC754" s="23" t="s">
        <v>2957</v>
      </c>
      <c r="AD754" s="23" t="s">
        <v>9614</v>
      </c>
      <c r="AE754" s="23" t="s">
        <v>4193</v>
      </c>
      <c r="AF754" s="23" t="s">
        <v>4194</v>
      </c>
      <c r="AG754" s="23"/>
      <c r="AH754" s="23" t="s">
        <v>4389</v>
      </c>
      <c r="AI754" s="23" t="s">
        <v>5563</v>
      </c>
      <c r="AJ754" s="23" t="s">
        <v>9615</v>
      </c>
      <c r="AK754" s="23" t="s">
        <v>9616</v>
      </c>
    </row>
    <row r="755" spans="1:37" s="22" customFormat="1" ht="20" customHeight="1" x14ac:dyDescent="0.3">
      <c r="A755" s="34"/>
      <c r="B755" s="34"/>
      <c r="C755" s="35">
        <v>73326</v>
      </c>
      <c r="D755" s="32" t="s">
        <v>4389</v>
      </c>
      <c r="E755" s="23" t="s">
        <v>9617</v>
      </c>
      <c r="F755" s="23" t="s">
        <v>5509</v>
      </c>
      <c r="G755" s="30" t="s">
        <v>407</v>
      </c>
      <c r="H755" s="23" t="s">
        <v>408</v>
      </c>
      <c r="I755" s="23" t="s">
        <v>265</v>
      </c>
      <c r="J755" s="23" t="s">
        <v>848</v>
      </c>
      <c r="K755" s="23" t="s">
        <v>38</v>
      </c>
      <c r="L755" s="23" t="s">
        <v>409</v>
      </c>
      <c r="M755" s="23" t="s">
        <v>40</v>
      </c>
      <c r="N755" s="25">
        <v>19863900</v>
      </c>
      <c r="O755" s="25">
        <v>0</v>
      </c>
      <c r="P755" s="25">
        <v>19863900</v>
      </c>
      <c r="Q755" s="25">
        <v>19275340</v>
      </c>
      <c r="R755" s="30" t="s">
        <v>5510</v>
      </c>
      <c r="S755" s="23" t="s">
        <v>9618</v>
      </c>
      <c r="T755" s="23" t="s">
        <v>9619</v>
      </c>
      <c r="U755" s="23" t="s">
        <v>5513</v>
      </c>
      <c r="V755" s="23" t="s">
        <v>5514</v>
      </c>
      <c r="W755" s="23" t="s">
        <v>9620</v>
      </c>
      <c r="X755" s="23" t="s">
        <v>5516</v>
      </c>
      <c r="Y755" s="23" t="s">
        <v>5561</v>
      </c>
      <c r="Z755" s="23" t="s">
        <v>5562</v>
      </c>
      <c r="AA755" s="23" t="s">
        <v>3445</v>
      </c>
      <c r="AB755" s="21">
        <v>89826</v>
      </c>
      <c r="AC755" s="23" t="s">
        <v>2959</v>
      </c>
      <c r="AD755" s="23"/>
      <c r="AE755" s="23" t="s">
        <v>3446</v>
      </c>
      <c r="AF755" s="23" t="s">
        <v>3447</v>
      </c>
      <c r="AG755" s="23"/>
      <c r="AH755" s="23" t="s">
        <v>4389</v>
      </c>
      <c r="AI755" s="23" t="s">
        <v>5602</v>
      </c>
      <c r="AJ755" s="23" t="s">
        <v>9621</v>
      </c>
      <c r="AK755" s="23" t="s">
        <v>9622</v>
      </c>
    </row>
    <row r="756" spans="1:37" s="22" customFormat="1" ht="20" customHeight="1" x14ac:dyDescent="0.3">
      <c r="A756" s="34"/>
      <c r="B756" s="34"/>
      <c r="C756" s="35">
        <v>73426</v>
      </c>
      <c r="D756" s="32" t="s">
        <v>4389</v>
      </c>
      <c r="E756" s="23" t="s">
        <v>9623</v>
      </c>
      <c r="F756" s="23" t="s">
        <v>5509</v>
      </c>
      <c r="G756" s="30" t="s">
        <v>407</v>
      </c>
      <c r="H756" s="23" t="s">
        <v>408</v>
      </c>
      <c r="I756" s="23" t="s">
        <v>368</v>
      </c>
      <c r="J756" s="23" t="s">
        <v>370</v>
      </c>
      <c r="K756" s="23" t="s">
        <v>38</v>
      </c>
      <c r="L756" s="23" t="s">
        <v>409</v>
      </c>
      <c r="M756" s="23" t="s">
        <v>40</v>
      </c>
      <c r="N756" s="25">
        <v>99319500</v>
      </c>
      <c r="O756" s="25">
        <v>0</v>
      </c>
      <c r="P756" s="25">
        <v>99319500</v>
      </c>
      <c r="Q756" s="25">
        <v>85341200</v>
      </c>
      <c r="R756" s="30" t="s">
        <v>5510</v>
      </c>
      <c r="S756" s="23" t="s">
        <v>9624</v>
      </c>
      <c r="T756" s="23" t="s">
        <v>9625</v>
      </c>
      <c r="U756" s="23" t="s">
        <v>5513</v>
      </c>
      <c r="V756" s="23" t="s">
        <v>5882</v>
      </c>
      <c r="W756" s="23" t="s">
        <v>9626</v>
      </c>
      <c r="X756" s="23" t="s">
        <v>5516</v>
      </c>
      <c r="Y756" s="23" t="s">
        <v>6040</v>
      </c>
      <c r="Z756" s="23" t="s">
        <v>6041</v>
      </c>
      <c r="AA756" s="23" t="s">
        <v>3881</v>
      </c>
      <c r="AB756" s="21">
        <v>107326</v>
      </c>
      <c r="AC756" s="23" t="s">
        <v>2963</v>
      </c>
      <c r="AD756" s="23"/>
      <c r="AE756" s="23" t="s">
        <v>3882</v>
      </c>
      <c r="AF756" s="23" t="s">
        <v>3883</v>
      </c>
      <c r="AG756" s="23"/>
      <c r="AH756" s="23" t="s">
        <v>4389</v>
      </c>
      <c r="AI756" s="23" t="s">
        <v>5602</v>
      </c>
      <c r="AJ756" s="23" t="s">
        <v>9627</v>
      </c>
      <c r="AK756" s="23" t="s">
        <v>3880</v>
      </c>
    </row>
    <row r="757" spans="1:37" s="22" customFormat="1" ht="20" customHeight="1" x14ac:dyDescent="0.3">
      <c r="A757" s="34"/>
      <c r="B757" s="34"/>
      <c r="C757" s="35">
        <v>73526</v>
      </c>
      <c r="D757" s="32" t="s">
        <v>4389</v>
      </c>
      <c r="E757" s="23" t="s">
        <v>9628</v>
      </c>
      <c r="F757" s="23" t="s">
        <v>5509</v>
      </c>
      <c r="G757" s="30" t="s">
        <v>407</v>
      </c>
      <c r="H757" s="23" t="s">
        <v>408</v>
      </c>
      <c r="I757" s="23" t="s">
        <v>244</v>
      </c>
      <c r="J757" s="23" t="s">
        <v>1300</v>
      </c>
      <c r="K757" s="23" t="s">
        <v>38</v>
      </c>
      <c r="L757" s="23" t="s">
        <v>409</v>
      </c>
      <c r="M757" s="23" t="s">
        <v>40</v>
      </c>
      <c r="N757" s="25">
        <v>109251450</v>
      </c>
      <c r="O757" s="25">
        <v>0</v>
      </c>
      <c r="P757" s="25">
        <v>109251450</v>
      </c>
      <c r="Q757" s="25">
        <v>96339915</v>
      </c>
      <c r="R757" s="30" t="s">
        <v>5510</v>
      </c>
      <c r="S757" s="23" t="s">
        <v>9629</v>
      </c>
      <c r="T757" s="23" t="s">
        <v>9630</v>
      </c>
      <c r="U757" s="23" t="s">
        <v>5513</v>
      </c>
      <c r="V757" s="23" t="s">
        <v>5514</v>
      </c>
      <c r="W757" s="23" t="s">
        <v>9631</v>
      </c>
      <c r="X757" s="23" t="s">
        <v>5516</v>
      </c>
      <c r="Y757" s="23" t="s">
        <v>5561</v>
      </c>
      <c r="Z757" s="23" t="s">
        <v>5562</v>
      </c>
      <c r="AA757" s="23" t="s">
        <v>3261</v>
      </c>
      <c r="AB757" s="21">
        <v>83426</v>
      </c>
      <c r="AC757" s="23" t="s">
        <v>2966</v>
      </c>
      <c r="AD757" s="23"/>
      <c r="AE757" s="23" t="s">
        <v>3262</v>
      </c>
      <c r="AF757" s="23" t="s">
        <v>3263</v>
      </c>
      <c r="AG757" s="23"/>
      <c r="AH757" s="23" t="s">
        <v>4310</v>
      </c>
      <c r="AI757" s="23" t="s">
        <v>5563</v>
      </c>
      <c r="AJ757" s="23" t="s">
        <v>9632</v>
      </c>
      <c r="AK757" s="23" t="s">
        <v>9633</v>
      </c>
    </row>
    <row r="758" spans="1:37" s="22" customFormat="1" ht="20" customHeight="1" x14ac:dyDescent="0.3">
      <c r="A758" s="34"/>
      <c r="B758" s="34"/>
      <c r="C758" s="35">
        <v>73626</v>
      </c>
      <c r="D758" s="32" t="s">
        <v>4389</v>
      </c>
      <c r="E758" s="23" t="s">
        <v>9634</v>
      </c>
      <c r="F758" s="23" t="s">
        <v>5509</v>
      </c>
      <c r="G758" s="30" t="s">
        <v>407</v>
      </c>
      <c r="H758" s="23" t="s">
        <v>408</v>
      </c>
      <c r="I758" s="23" t="s">
        <v>368</v>
      </c>
      <c r="J758" s="23" t="s">
        <v>370</v>
      </c>
      <c r="K758" s="23" t="s">
        <v>38</v>
      </c>
      <c r="L758" s="23" t="s">
        <v>409</v>
      </c>
      <c r="M758" s="23" t="s">
        <v>40</v>
      </c>
      <c r="N758" s="25">
        <v>119183400</v>
      </c>
      <c r="O758" s="25">
        <v>-7283430</v>
      </c>
      <c r="P758" s="25">
        <v>111899970</v>
      </c>
      <c r="Q758" s="25">
        <v>99319500</v>
      </c>
      <c r="R758" s="30" t="s">
        <v>5510</v>
      </c>
      <c r="S758" s="23" t="s">
        <v>9635</v>
      </c>
      <c r="T758" s="23" t="s">
        <v>9636</v>
      </c>
      <c r="U758" s="23" t="s">
        <v>5513</v>
      </c>
      <c r="V758" s="23" t="s">
        <v>5514</v>
      </c>
      <c r="W758" s="23" t="s">
        <v>9637</v>
      </c>
      <c r="X758" s="23" t="s">
        <v>5516</v>
      </c>
      <c r="Y758" s="23" t="s">
        <v>5517</v>
      </c>
      <c r="Z758" s="23" t="s">
        <v>5518</v>
      </c>
      <c r="AA758" s="23" t="s">
        <v>3866</v>
      </c>
      <c r="AB758" s="21">
        <v>106926</v>
      </c>
      <c r="AC758" s="23" t="s">
        <v>2969</v>
      </c>
      <c r="AD758" s="23"/>
      <c r="AE758" s="23" t="s">
        <v>3867</v>
      </c>
      <c r="AF758" s="23" t="s">
        <v>3868</v>
      </c>
      <c r="AG758" s="23"/>
      <c r="AH758" s="23" t="s">
        <v>4389</v>
      </c>
      <c r="AI758" s="23" t="s">
        <v>5602</v>
      </c>
      <c r="AJ758" s="23" t="s">
        <v>9638</v>
      </c>
      <c r="AK758" s="23" t="s">
        <v>3865</v>
      </c>
    </row>
    <row r="759" spans="1:37" s="22" customFormat="1" ht="20" customHeight="1" x14ac:dyDescent="0.3">
      <c r="A759" s="34"/>
      <c r="B759" s="34"/>
      <c r="C759" s="35">
        <v>73726</v>
      </c>
      <c r="D759" s="32" t="s">
        <v>4389</v>
      </c>
      <c r="E759" s="23" t="s">
        <v>9639</v>
      </c>
      <c r="F759" s="23" t="s">
        <v>5509</v>
      </c>
      <c r="G759" s="30" t="s">
        <v>407</v>
      </c>
      <c r="H759" s="23" t="s">
        <v>408</v>
      </c>
      <c r="I759" s="23" t="s">
        <v>345</v>
      </c>
      <c r="J759" s="23" t="s">
        <v>347</v>
      </c>
      <c r="K759" s="23" t="s">
        <v>38</v>
      </c>
      <c r="L759" s="23" t="s">
        <v>409</v>
      </c>
      <c r="M759" s="23" t="s">
        <v>40</v>
      </c>
      <c r="N759" s="25">
        <v>99319500</v>
      </c>
      <c r="O759" s="25">
        <v>0</v>
      </c>
      <c r="P759" s="25">
        <v>99319500</v>
      </c>
      <c r="Q759" s="25">
        <v>87070095</v>
      </c>
      <c r="R759" s="30" t="s">
        <v>5510</v>
      </c>
      <c r="S759" s="23" t="s">
        <v>9640</v>
      </c>
      <c r="T759" s="23" t="s">
        <v>9641</v>
      </c>
      <c r="U759" s="23" t="s">
        <v>5513</v>
      </c>
      <c r="V759" s="23" t="s">
        <v>5514</v>
      </c>
      <c r="W759" s="23" t="s">
        <v>9642</v>
      </c>
      <c r="X759" s="23" t="s">
        <v>5516</v>
      </c>
      <c r="Y759" s="23" t="s">
        <v>5527</v>
      </c>
      <c r="Z759" s="23" t="s">
        <v>5528</v>
      </c>
      <c r="AA759" s="23" t="s">
        <v>4019</v>
      </c>
      <c r="AB759" s="21">
        <v>111526</v>
      </c>
      <c r="AC759" s="23" t="s">
        <v>2970</v>
      </c>
      <c r="AD759" s="23"/>
      <c r="AE759" s="23" t="s">
        <v>4020</v>
      </c>
      <c r="AF759" s="23" t="s">
        <v>4021</v>
      </c>
      <c r="AG759" s="23"/>
      <c r="AH759" s="23" t="s">
        <v>4310</v>
      </c>
      <c r="AI759" s="23" t="s">
        <v>5563</v>
      </c>
      <c r="AJ759" s="23" t="s">
        <v>9643</v>
      </c>
      <c r="AK759" s="23" t="s">
        <v>9644</v>
      </c>
    </row>
    <row r="760" spans="1:37" s="22" customFormat="1" ht="20" customHeight="1" x14ac:dyDescent="0.3">
      <c r="A760" s="34"/>
      <c r="B760" s="34"/>
      <c r="C760" s="35">
        <v>73826</v>
      </c>
      <c r="D760" s="32" t="s">
        <v>4389</v>
      </c>
      <c r="E760" s="23" t="s">
        <v>9645</v>
      </c>
      <c r="F760" s="23" t="s">
        <v>5509</v>
      </c>
      <c r="G760" s="30" t="s">
        <v>407</v>
      </c>
      <c r="H760" s="23" t="s">
        <v>408</v>
      </c>
      <c r="I760" s="23" t="s">
        <v>326</v>
      </c>
      <c r="J760" s="23" t="s">
        <v>1600</v>
      </c>
      <c r="K760" s="23" t="s">
        <v>38</v>
      </c>
      <c r="L760" s="23" t="s">
        <v>409</v>
      </c>
      <c r="M760" s="23" t="s">
        <v>40</v>
      </c>
      <c r="N760" s="25">
        <v>69523650</v>
      </c>
      <c r="O760" s="25">
        <v>0</v>
      </c>
      <c r="P760" s="25">
        <v>69523650</v>
      </c>
      <c r="Q760" s="25">
        <v>60511325</v>
      </c>
      <c r="R760" s="30" t="s">
        <v>5510</v>
      </c>
      <c r="S760" s="23" t="s">
        <v>9646</v>
      </c>
      <c r="T760" s="23" t="s">
        <v>9647</v>
      </c>
      <c r="U760" s="23" t="s">
        <v>5513</v>
      </c>
      <c r="V760" s="23" t="s">
        <v>5514</v>
      </c>
      <c r="W760" s="23" t="s">
        <v>9648</v>
      </c>
      <c r="X760" s="23" t="s">
        <v>5516</v>
      </c>
      <c r="Y760" s="23" t="s">
        <v>5517</v>
      </c>
      <c r="Z760" s="23" t="s">
        <v>5518</v>
      </c>
      <c r="AA760" s="23" t="s">
        <v>3737</v>
      </c>
      <c r="AB760" s="21">
        <v>102426</v>
      </c>
      <c r="AC760" s="23" t="s">
        <v>1290</v>
      </c>
      <c r="AD760" s="23"/>
      <c r="AE760" s="23" t="s">
        <v>3738</v>
      </c>
      <c r="AF760" s="23" t="s">
        <v>3739</v>
      </c>
      <c r="AG760" s="23"/>
      <c r="AH760" s="23" t="s">
        <v>4389</v>
      </c>
      <c r="AI760" s="23" t="s">
        <v>5563</v>
      </c>
      <c r="AJ760" s="23" t="s">
        <v>9649</v>
      </c>
      <c r="AK760" s="23" t="s">
        <v>9650</v>
      </c>
    </row>
    <row r="761" spans="1:37" s="22" customFormat="1" ht="20" customHeight="1" x14ac:dyDescent="0.3">
      <c r="A761" s="34"/>
      <c r="B761" s="34"/>
      <c r="C761" s="35">
        <v>73926</v>
      </c>
      <c r="D761" s="32" t="s">
        <v>4389</v>
      </c>
      <c r="E761" s="23" t="s">
        <v>9651</v>
      </c>
      <c r="F761" s="23" t="s">
        <v>5509</v>
      </c>
      <c r="G761" s="30" t="s">
        <v>407</v>
      </c>
      <c r="H761" s="23" t="s">
        <v>408</v>
      </c>
      <c r="I761" s="23" t="s">
        <v>244</v>
      </c>
      <c r="J761" s="23" t="s">
        <v>1300</v>
      </c>
      <c r="K761" s="23" t="s">
        <v>38</v>
      </c>
      <c r="L761" s="23" t="s">
        <v>409</v>
      </c>
      <c r="M761" s="23" t="s">
        <v>40</v>
      </c>
      <c r="N761" s="25">
        <v>97112400</v>
      </c>
      <c r="O761" s="25">
        <v>0</v>
      </c>
      <c r="P761" s="25">
        <v>97112400</v>
      </c>
      <c r="Q761" s="25">
        <v>85929760</v>
      </c>
      <c r="R761" s="30" t="s">
        <v>5510</v>
      </c>
      <c r="S761" s="23" t="s">
        <v>9652</v>
      </c>
      <c r="T761" s="23" t="s">
        <v>9653</v>
      </c>
      <c r="U761" s="23" t="s">
        <v>5513</v>
      </c>
      <c r="V761" s="23" t="s">
        <v>5514</v>
      </c>
      <c r="W761" s="23" t="s">
        <v>9654</v>
      </c>
      <c r="X761" s="23" t="s">
        <v>5516</v>
      </c>
      <c r="Y761" s="23" t="s">
        <v>5527</v>
      </c>
      <c r="Z761" s="23" t="s">
        <v>5528</v>
      </c>
      <c r="AA761" s="23" t="s">
        <v>4126</v>
      </c>
      <c r="AB761" s="21">
        <v>115426</v>
      </c>
      <c r="AC761" s="23" t="s">
        <v>2975</v>
      </c>
      <c r="AD761" s="23"/>
      <c r="AE761" s="23" t="s">
        <v>4127</v>
      </c>
      <c r="AF761" s="23" t="s">
        <v>4128</v>
      </c>
      <c r="AG761" s="23"/>
      <c r="AH761" s="23" t="s">
        <v>4389</v>
      </c>
      <c r="AI761" s="23" t="s">
        <v>5563</v>
      </c>
      <c r="AJ761" s="23" t="s">
        <v>9655</v>
      </c>
      <c r="AK761" s="23" t="s">
        <v>9656</v>
      </c>
    </row>
    <row r="762" spans="1:37" s="22" customFormat="1" ht="20" customHeight="1" x14ac:dyDescent="0.3">
      <c r="A762" s="34"/>
      <c r="B762" s="34"/>
      <c r="C762" s="35">
        <v>74026</v>
      </c>
      <c r="D762" s="32" t="s">
        <v>4389</v>
      </c>
      <c r="E762" s="23" t="s">
        <v>9657</v>
      </c>
      <c r="F762" s="23" t="s">
        <v>5509</v>
      </c>
      <c r="G762" s="30" t="s">
        <v>407</v>
      </c>
      <c r="H762" s="23" t="s">
        <v>408</v>
      </c>
      <c r="I762" s="23" t="s">
        <v>248</v>
      </c>
      <c r="J762" s="23" t="s">
        <v>250</v>
      </c>
      <c r="K762" s="23" t="s">
        <v>38</v>
      </c>
      <c r="L762" s="23" t="s">
        <v>409</v>
      </c>
      <c r="M762" s="23" t="s">
        <v>40</v>
      </c>
      <c r="N762" s="25">
        <v>79455600</v>
      </c>
      <c r="O762" s="25">
        <v>0</v>
      </c>
      <c r="P762" s="25">
        <v>79455600</v>
      </c>
      <c r="Q762" s="25">
        <v>69744360</v>
      </c>
      <c r="R762" s="30" t="s">
        <v>5510</v>
      </c>
      <c r="S762" s="23" t="s">
        <v>9658</v>
      </c>
      <c r="T762" s="23" t="s">
        <v>9659</v>
      </c>
      <c r="U762" s="23" t="s">
        <v>5513</v>
      </c>
      <c r="V762" s="23" t="s">
        <v>5514</v>
      </c>
      <c r="W762" s="23" t="s">
        <v>9660</v>
      </c>
      <c r="X762" s="23" t="s">
        <v>5516</v>
      </c>
      <c r="Y762" s="23" t="s">
        <v>5695</v>
      </c>
      <c r="Z762" s="23" t="s">
        <v>5696</v>
      </c>
      <c r="AA762" s="23" t="s">
        <v>3853</v>
      </c>
      <c r="AB762" s="21">
        <v>106426</v>
      </c>
      <c r="AC762" s="23" t="s">
        <v>2244</v>
      </c>
      <c r="AD762" s="23"/>
      <c r="AE762" s="23" t="s">
        <v>3854</v>
      </c>
      <c r="AF762" s="23" t="s">
        <v>3855</v>
      </c>
      <c r="AG762" s="23"/>
      <c r="AH762" s="23" t="s">
        <v>4310</v>
      </c>
      <c r="AI762" s="23" t="s">
        <v>5563</v>
      </c>
      <c r="AJ762" s="23" t="s">
        <v>9661</v>
      </c>
      <c r="AK762" s="23" t="s">
        <v>9662</v>
      </c>
    </row>
    <row r="763" spans="1:37" s="22" customFormat="1" ht="20" customHeight="1" x14ac:dyDescent="0.3">
      <c r="A763" s="34"/>
      <c r="B763" s="34"/>
      <c r="C763" s="35">
        <v>74126</v>
      </c>
      <c r="D763" s="32" t="s">
        <v>4389</v>
      </c>
      <c r="E763" s="23" t="s">
        <v>9663</v>
      </c>
      <c r="F763" s="23" t="s">
        <v>5509</v>
      </c>
      <c r="G763" s="30" t="s">
        <v>407</v>
      </c>
      <c r="H763" s="23" t="s">
        <v>408</v>
      </c>
      <c r="I763" s="23" t="s">
        <v>265</v>
      </c>
      <c r="J763" s="23" t="s">
        <v>848</v>
      </c>
      <c r="K763" s="23" t="s">
        <v>38</v>
      </c>
      <c r="L763" s="23" t="s">
        <v>409</v>
      </c>
      <c r="M763" s="23" t="s">
        <v>40</v>
      </c>
      <c r="N763" s="25">
        <v>157255875</v>
      </c>
      <c r="O763" s="25">
        <v>-1839250</v>
      </c>
      <c r="P763" s="25">
        <v>155416625</v>
      </c>
      <c r="Q763" s="25">
        <v>137943750</v>
      </c>
      <c r="R763" s="30" t="s">
        <v>5510</v>
      </c>
      <c r="S763" s="23" t="s">
        <v>9664</v>
      </c>
      <c r="T763" s="23" t="s">
        <v>9665</v>
      </c>
      <c r="U763" s="23" t="s">
        <v>5513</v>
      </c>
      <c r="V763" s="23" t="s">
        <v>5514</v>
      </c>
      <c r="W763" s="23" t="s">
        <v>9666</v>
      </c>
      <c r="X763" s="23" t="s">
        <v>5516</v>
      </c>
      <c r="Y763" s="23" t="s">
        <v>5561</v>
      </c>
      <c r="Z763" s="23" t="s">
        <v>5562</v>
      </c>
      <c r="AA763" s="23" t="s">
        <v>4113</v>
      </c>
      <c r="AB763" s="21">
        <v>114626</v>
      </c>
      <c r="AC763" s="23" t="s">
        <v>2981</v>
      </c>
      <c r="AD763" s="23"/>
      <c r="AE763" s="23" t="s">
        <v>4114</v>
      </c>
      <c r="AF763" s="23" t="s">
        <v>4115</v>
      </c>
      <c r="AG763" s="23"/>
      <c r="AH763" s="23" t="s">
        <v>6938</v>
      </c>
      <c r="AI763" s="23" t="s">
        <v>5563</v>
      </c>
      <c r="AJ763" s="23" t="s">
        <v>9667</v>
      </c>
      <c r="AK763" s="23" t="s">
        <v>4112</v>
      </c>
    </row>
    <row r="764" spans="1:37" s="22" customFormat="1" ht="20" customHeight="1" x14ac:dyDescent="0.3">
      <c r="A764" s="34"/>
      <c r="B764" s="34"/>
      <c r="C764" s="35">
        <v>74226</v>
      </c>
      <c r="D764" s="32" t="s">
        <v>4389</v>
      </c>
      <c r="E764" s="23" t="s">
        <v>9668</v>
      </c>
      <c r="F764" s="23" t="s">
        <v>5509</v>
      </c>
      <c r="G764" s="30" t="s">
        <v>407</v>
      </c>
      <c r="H764" s="23" t="s">
        <v>408</v>
      </c>
      <c r="I764" s="23" t="s">
        <v>216</v>
      </c>
      <c r="J764" s="23" t="s">
        <v>218</v>
      </c>
      <c r="K764" s="23" t="s">
        <v>38</v>
      </c>
      <c r="L764" s="23" t="s">
        <v>409</v>
      </c>
      <c r="M764" s="23" t="s">
        <v>40</v>
      </c>
      <c r="N764" s="25">
        <v>99319500</v>
      </c>
      <c r="O764" s="25">
        <v>0</v>
      </c>
      <c r="P764" s="25">
        <v>99319500</v>
      </c>
      <c r="Q764" s="25">
        <v>86444750</v>
      </c>
      <c r="R764" s="30" t="s">
        <v>5510</v>
      </c>
      <c r="S764" s="23" t="s">
        <v>9669</v>
      </c>
      <c r="T764" s="23" t="s">
        <v>9670</v>
      </c>
      <c r="U764" s="23" t="s">
        <v>5513</v>
      </c>
      <c r="V764" s="23" t="s">
        <v>5882</v>
      </c>
      <c r="W764" s="23" t="s">
        <v>9671</v>
      </c>
      <c r="X764" s="23" t="s">
        <v>5516</v>
      </c>
      <c r="Y764" s="23" t="s">
        <v>5768</v>
      </c>
      <c r="Z764" s="23" t="s">
        <v>5769</v>
      </c>
      <c r="AA764" s="23" t="s">
        <v>4212</v>
      </c>
      <c r="AB764" s="21">
        <v>118026</v>
      </c>
      <c r="AC764" s="23" t="s">
        <v>2984</v>
      </c>
      <c r="AD764" s="23"/>
      <c r="AE764" s="23" t="s">
        <v>4213</v>
      </c>
      <c r="AF764" s="23" t="s">
        <v>4214</v>
      </c>
      <c r="AG764" s="23"/>
      <c r="AH764" s="23" t="s">
        <v>4389</v>
      </c>
      <c r="AI764" s="23" t="s">
        <v>5602</v>
      </c>
      <c r="AJ764" s="23" t="s">
        <v>9672</v>
      </c>
      <c r="AK764" s="23" t="s">
        <v>4211</v>
      </c>
    </row>
    <row r="765" spans="1:37" s="22" customFormat="1" ht="20" customHeight="1" x14ac:dyDescent="0.3">
      <c r="A765" s="34"/>
      <c r="B765" s="34"/>
      <c r="C765" s="35">
        <v>74326</v>
      </c>
      <c r="D765" s="32" t="s">
        <v>4389</v>
      </c>
      <c r="E765" s="23" t="s">
        <v>9673</v>
      </c>
      <c r="F765" s="23" t="s">
        <v>5509</v>
      </c>
      <c r="G765" s="30" t="s">
        <v>407</v>
      </c>
      <c r="H765" s="23" t="s">
        <v>408</v>
      </c>
      <c r="I765" s="23" t="s">
        <v>216</v>
      </c>
      <c r="J765" s="23" t="s">
        <v>218</v>
      </c>
      <c r="K765" s="23" t="s">
        <v>38</v>
      </c>
      <c r="L765" s="23" t="s">
        <v>409</v>
      </c>
      <c r="M765" s="23" t="s">
        <v>40</v>
      </c>
      <c r="N765" s="25">
        <v>89387550</v>
      </c>
      <c r="O765" s="25">
        <v>0</v>
      </c>
      <c r="P765" s="25">
        <v>89387550</v>
      </c>
      <c r="Q765" s="25">
        <v>76807080</v>
      </c>
      <c r="R765" s="30" t="s">
        <v>5510</v>
      </c>
      <c r="S765" s="23" t="s">
        <v>9674</v>
      </c>
      <c r="T765" s="23" t="s">
        <v>9675</v>
      </c>
      <c r="U765" s="23" t="s">
        <v>5513</v>
      </c>
      <c r="V765" s="23" t="s">
        <v>5514</v>
      </c>
      <c r="W765" s="23" t="s">
        <v>9676</v>
      </c>
      <c r="X765" s="23" t="s">
        <v>5516</v>
      </c>
      <c r="Y765" s="23" t="s">
        <v>5561</v>
      </c>
      <c r="Z765" s="23" t="s">
        <v>5562</v>
      </c>
      <c r="AA765" s="23" t="s">
        <v>3930</v>
      </c>
      <c r="AB765" s="21">
        <v>108826</v>
      </c>
      <c r="AC765" s="23" t="s">
        <v>2987</v>
      </c>
      <c r="AD765" s="23"/>
      <c r="AE765" s="23" t="s">
        <v>3931</v>
      </c>
      <c r="AF765" s="23" t="s">
        <v>3932</v>
      </c>
      <c r="AG765" s="23"/>
      <c r="AH765" s="23" t="s">
        <v>4389</v>
      </c>
      <c r="AI765" s="23" t="s">
        <v>5602</v>
      </c>
      <c r="AJ765" s="23" t="s">
        <v>9677</v>
      </c>
      <c r="AK765" s="23" t="s">
        <v>3929</v>
      </c>
    </row>
    <row r="766" spans="1:37" s="22" customFormat="1" ht="20" customHeight="1" x14ac:dyDescent="0.3">
      <c r="A766" s="34"/>
      <c r="B766" s="34"/>
      <c r="C766" s="35">
        <v>74426</v>
      </c>
      <c r="D766" s="32" t="s">
        <v>4506</v>
      </c>
      <c r="E766" s="23" t="s">
        <v>9678</v>
      </c>
      <c r="F766" s="23" t="s">
        <v>3647</v>
      </c>
      <c r="G766" s="30" t="s">
        <v>407</v>
      </c>
      <c r="H766" s="23" t="s">
        <v>408</v>
      </c>
      <c r="I766" s="23" t="s">
        <v>227</v>
      </c>
      <c r="J766" s="23" t="s">
        <v>2478</v>
      </c>
      <c r="K766" s="23" t="s">
        <v>38</v>
      </c>
      <c r="L766" s="23" t="s">
        <v>409</v>
      </c>
      <c r="M766" s="23" t="s">
        <v>40</v>
      </c>
      <c r="N766" s="25">
        <v>39966546669</v>
      </c>
      <c r="O766" s="25">
        <v>0</v>
      </c>
      <c r="P766" s="25">
        <v>39966546669</v>
      </c>
      <c r="Q766" s="25">
        <v>39966546669</v>
      </c>
      <c r="R766" s="30" t="s">
        <v>5879</v>
      </c>
      <c r="S766" s="23" t="s">
        <v>8474</v>
      </c>
      <c r="T766" s="23" t="s">
        <v>8475</v>
      </c>
      <c r="U766" s="23" t="s">
        <v>5513</v>
      </c>
      <c r="V766" s="23" t="s">
        <v>5514</v>
      </c>
      <c r="W766" s="23" t="s">
        <v>9679</v>
      </c>
      <c r="X766" s="23" t="s">
        <v>5516</v>
      </c>
      <c r="Y766" s="23" t="s">
        <v>5768</v>
      </c>
      <c r="Z766" s="23" t="s">
        <v>5769</v>
      </c>
      <c r="AA766" s="23" t="s">
        <v>2845</v>
      </c>
      <c r="AB766" s="21">
        <v>114926</v>
      </c>
      <c r="AC766" s="23" t="s">
        <v>3002</v>
      </c>
      <c r="AD766" s="23"/>
      <c r="AE766" s="23"/>
      <c r="AF766" s="23"/>
      <c r="AG766" s="23"/>
      <c r="AH766" s="23" t="s">
        <v>4389</v>
      </c>
      <c r="AI766" s="23" t="s">
        <v>5520</v>
      </c>
      <c r="AJ766" s="23" t="s">
        <v>5719</v>
      </c>
      <c r="AK766" s="23" t="s">
        <v>9680</v>
      </c>
    </row>
    <row r="767" spans="1:37" s="22" customFormat="1" ht="20" customHeight="1" x14ac:dyDescent="0.3">
      <c r="A767" s="34"/>
      <c r="B767" s="34"/>
      <c r="C767" s="35">
        <v>74526</v>
      </c>
      <c r="D767" s="32" t="s">
        <v>4506</v>
      </c>
      <c r="E767" s="23" t="s">
        <v>9681</v>
      </c>
      <c r="F767" s="23" t="s">
        <v>5509</v>
      </c>
      <c r="G767" s="30" t="s">
        <v>407</v>
      </c>
      <c r="H767" s="23" t="s">
        <v>408</v>
      </c>
      <c r="I767" s="23" t="s">
        <v>265</v>
      </c>
      <c r="J767" s="23" t="s">
        <v>848</v>
      </c>
      <c r="K767" s="23" t="s">
        <v>38</v>
      </c>
      <c r="L767" s="23" t="s">
        <v>409</v>
      </c>
      <c r="M767" s="23" t="s">
        <v>40</v>
      </c>
      <c r="N767" s="25">
        <v>143645425</v>
      </c>
      <c r="O767" s="25">
        <v>-7283430</v>
      </c>
      <c r="P767" s="25">
        <v>136361995</v>
      </c>
      <c r="Q767" s="25">
        <v>121390500</v>
      </c>
      <c r="R767" s="30" t="s">
        <v>5510</v>
      </c>
      <c r="S767" s="23" t="s">
        <v>9682</v>
      </c>
      <c r="T767" s="23" t="s">
        <v>9683</v>
      </c>
      <c r="U767" s="23" t="s">
        <v>5513</v>
      </c>
      <c r="V767" s="23" t="s">
        <v>5514</v>
      </c>
      <c r="W767" s="23" t="s">
        <v>9684</v>
      </c>
      <c r="X767" s="23" t="s">
        <v>5516</v>
      </c>
      <c r="Y767" s="23" t="s">
        <v>5754</v>
      </c>
      <c r="Z767" s="23" t="s">
        <v>5755</v>
      </c>
      <c r="AA767" s="23" t="s">
        <v>4219</v>
      </c>
      <c r="AB767" s="21">
        <v>118426</v>
      </c>
      <c r="AC767" s="23" t="s">
        <v>2895</v>
      </c>
      <c r="AD767" s="23"/>
      <c r="AE767" s="23" t="s">
        <v>4220</v>
      </c>
      <c r="AF767" s="23" t="s">
        <v>4221</v>
      </c>
      <c r="AG767" s="23"/>
      <c r="AH767" s="23" t="s">
        <v>6938</v>
      </c>
      <c r="AI767" s="23" t="s">
        <v>5563</v>
      </c>
      <c r="AJ767" s="23" t="s">
        <v>9685</v>
      </c>
      <c r="AK767" s="23" t="s">
        <v>9686</v>
      </c>
    </row>
    <row r="768" spans="1:37" s="22" customFormat="1" ht="20" customHeight="1" x14ac:dyDescent="0.3">
      <c r="A768" s="34"/>
      <c r="B768" s="34"/>
      <c r="C768" s="35">
        <v>74626</v>
      </c>
      <c r="D768" s="32" t="s">
        <v>4506</v>
      </c>
      <c r="E768" s="23" t="s">
        <v>9687</v>
      </c>
      <c r="F768" s="23" t="s">
        <v>3647</v>
      </c>
      <c r="G768" s="30" t="s">
        <v>407</v>
      </c>
      <c r="H768" s="23" t="s">
        <v>408</v>
      </c>
      <c r="I768" s="23" t="s">
        <v>227</v>
      </c>
      <c r="J768" s="23" t="s">
        <v>2478</v>
      </c>
      <c r="K768" s="23" t="s">
        <v>38</v>
      </c>
      <c r="L768" s="23" t="s">
        <v>409</v>
      </c>
      <c r="M768" s="23" t="s">
        <v>40</v>
      </c>
      <c r="N768" s="25">
        <v>9870452800</v>
      </c>
      <c r="O768" s="25">
        <v>0</v>
      </c>
      <c r="P768" s="25">
        <v>9870452800</v>
      </c>
      <c r="Q768" s="25">
        <v>9870452800</v>
      </c>
      <c r="R768" s="30" t="s">
        <v>5879</v>
      </c>
      <c r="S768" s="23" t="s">
        <v>8474</v>
      </c>
      <c r="T768" s="23" t="s">
        <v>8475</v>
      </c>
      <c r="U768" s="23" t="s">
        <v>5513</v>
      </c>
      <c r="V768" s="23" t="s">
        <v>5514</v>
      </c>
      <c r="W768" s="23" t="s">
        <v>9688</v>
      </c>
      <c r="X768" s="23" t="s">
        <v>5516</v>
      </c>
      <c r="Y768" s="23" t="s">
        <v>5768</v>
      </c>
      <c r="Z768" s="23" t="s">
        <v>5769</v>
      </c>
      <c r="AA768" s="23" t="s">
        <v>4362</v>
      </c>
      <c r="AB768" s="21">
        <v>123226</v>
      </c>
      <c r="AC768" s="23" t="s">
        <v>2905</v>
      </c>
      <c r="AD768" s="23"/>
      <c r="AE768" s="23"/>
      <c r="AF768" s="23"/>
      <c r="AG768" s="23"/>
      <c r="AH768" s="23" t="s">
        <v>4389</v>
      </c>
      <c r="AI768" s="23" t="s">
        <v>5520</v>
      </c>
      <c r="AJ768" s="23" t="s">
        <v>5807</v>
      </c>
      <c r="AK768" s="23" t="s">
        <v>9689</v>
      </c>
    </row>
    <row r="769" spans="1:37" s="22" customFormat="1" ht="20" customHeight="1" x14ac:dyDescent="0.3">
      <c r="A769" s="34"/>
      <c r="B769" s="34"/>
      <c r="C769" s="35">
        <v>74726</v>
      </c>
      <c r="D769" s="32" t="s">
        <v>4506</v>
      </c>
      <c r="E769" s="23" t="s">
        <v>9690</v>
      </c>
      <c r="F769" s="23" t="s">
        <v>5509</v>
      </c>
      <c r="G769" s="30" t="s">
        <v>407</v>
      </c>
      <c r="H769" s="23" t="s">
        <v>408</v>
      </c>
      <c r="I769" s="23" t="s">
        <v>326</v>
      </c>
      <c r="J769" s="23" t="s">
        <v>1600</v>
      </c>
      <c r="K769" s="23" t="s">
        <v>38</v>
      </c>
      <c r="L769" s="23" t="s">
        <v>409</v>
      </c>
      <c r="M769" s="23" t="s">
        <v>40</v>
      </c>
      <c r="N769" s="25">
        <v>79455600</v>
      </c>
      <c r="O769" s="25">
        <v>0</v>
      </c>
      <c r="P769" s="25">
        <v>79455600</v>
      </c>
      <c r="Q769" s="25">
        <v>68272960</v>
      </c>
      <c r="R769" s="30" t="s">
        <v>5510</v>
      </c>
      <c r="S769" s="23" t="s">
        <v>9691</v>
      </c>
      <c r="T769" s="23" t="s">
        <v>9692</v>
      </c>
      <c r="U769" s="23" t="s">
        <v>5513</v>
      </c>
      <c r="V769" s="23" t="s">
        <v>5514</v>
      </c>
      <c r="W769" s="23" t="s">
        <v>9693</v>
      </c>
      <c r="X769" s="23" t="s">
        <v>5516</v>
      </c>
      <c r="Y769" s="23" t="s">
        <v>5517</v>
      </c>
      <c r="Z769" s="23" t="s">
        <v>5518</v>
      </c>
      <c r="AA769" s="23" t="s">
        <v>2856</v>
      </c>
      <c r="AB769" s="21">
        <v>104226</v>
      </c>
      <c r="AC769" s="23" t="s">
        <v>2997</v>
      </c>
      <c r="AD769" s="23"/>
      <c r="AE769" s="23" t="s">
        <v>3787</v>
      </c>
      <c r="AF769" s="23" t="s">
        <v>3788</v>
      </c>
      <c r="AG769" s="23"/>
      <c r="AH769" s="23" t="s">
        <v>4506</v>
      </c>
      <c r="AI769" s="23" t="s">
        <v>5602</v>
      </c>
      <c r="AJ769" s="23" t="s">
        <v>9694</v>
      </c>
      <c r="AK769" s="23" t="s">
        <v>3786</v>
      </c>
    </row>
    <row r="770" spans="1:37" s="22" customFormat="1" ht="20" customHeight="1" x14ac:dyDescent="0.3">
      <c r="A770" s="34"/>
      <c r="B770" s="34"/>
      <c r="C770" s="35">
        <v>74826</v>
      </c>
      <c r="D770" s="32" t="s">
        <v>4506</v>
      </c>
      <c r="E770" s="23" t="s">
        <v>9695</v>
      </c>
      <c r="F770" s="23" t="s">
        <v>5509</v>
      </c>
      <c r="G770" s="30" t="s">
        <v>407</v>
      </c>
      <c r="H770" s="23" t="s">
        <v>408</v>
      </c>
      <c r="I770" s="23" t="s">
        <v>315</v>
      </c>
      <c r="J770" s="23" t="s">
        <v>316</v>
      </c>
      <c r="K770" s="23" t="s">
        <v>38</v>
      </c>
      <c r="L770" s="23" t="s">
        <v>409</v>
      </c>
      <c r="M770" s="23" t="s">
        <v>40</v>
      </c>
      <c r="N770" s="25">
        <v>8000000000</v>
      </c>
      <c r="O770" s="25">
        <v>0</v>
      </c>
      <c r="P770" s="25">
        <v>8000000000</v>
      </c>
      <c r="Q770" s="25">
        <v>0</v>
      </c>
      <c r="R770" s="30" t="s">
        <v>5879</v>
      </c>
      <c r="S770" s="23" t="s">
        <v>8249</v>
      </c>
      <c r="T770" s="23" t="s">
        <v>8250</v>
      </c>
      <c r="U770" s="23" t="s">
        <v>5513</v>
      </c>
      <c r="V770" s="23" t="s">
        <v>5514</v>
      </c>
      <c r="W770" s="23" t="s">
        <v>9696</v>
      </c>
      <c r="X770" s="23" t="s">
        <v>5516</v>
      </c>
      <c r="Y770" s="23" t="s">
        <v>6380</v>
      </c>
      <c r="Z770" s="23" t="s">
        <v>6381</v>
      </c>
      <c r="AA770" s="23" t="s">
        <v>4380</v>
      </c>
      <c r="AB770" s="21">
        <v>124026</v>
      </c>
      <c r="AC770" s="23" t="s">
        <v>3713</v>
      </c>
      <c r="AD770" s="23" t="s">
        <v>9697</v>
      </c>
      <c r="AE770" s="23" t="s">
        <v>4381</v>
      </c>
      <c r="AF770" s="23" t="s">
        <v>4382</v>
      </c>
      <c r="AG770" s="23"/>
      <c r="AH770" s="23" t="s">
        <v>4389</v>
      </c>
      <c r="AI770" s="23" t="s">
        <v>5520</v>
      </c>
      <c r="AJ770" s="23" t="s">
        <v>5931</v>
      </c>
      <c r="AK770" s="23" t="s">
        <v>9698</v>
      </c>
    </row>
    <row r="771" spans="1:37" s="22" customFormat="1" ht="20" customHeight="1" x14ac:dyDescent="0.3">
      <c r="A771" s="34"/>
      <c r="B771" s="34"/>
      <c r="C771" s="35">
        <v>74926</v>
      </c>
      <c r="D771" s="32" t="s">
        <v>4506</v>
      </c>
      <c r="E771" s="23" t="s">
        <v>9699</v>
      </c>
      <c r="F771" s="23" t="s">
        <v>5509</v>
      </c>
      <c r="G771" s="30" t="s">
        <v>407</v>
      </c>
      <c r="H771" s="23" t="s">
        <v>408</v>
      </c>
      <c r="I771" s="23" t="s">
        <v>244</v>
      </c>
      <c r="J771" s="23" t="s">
        <v>1300</v>
      </c>
      <c r="K771" s="23" t="s">
        <v>38</v>
      </c>
      <c r="L771" s="23" t="s">
        <v>409</v>
      </c>
      <c r="M771" s="23" t="s">
        <v>40</v>
      </c>
      <c r="N771" s="25">
        <v>97112400</v>
      </c>
      <c r="O771" s="25">
        <v>0</v>
      </c>
      <c r="P771" s="25">
        <v>97112400</v>
      </c>
      <c r="Q771" s="25">
        <v>86224040</v>
      </c>
      <c r="R771" s="30" t="s">
        <v>5510</v>
      </c>
      <c r="S771" s="23" t="s">
        <v>9700</v>
      </c>
      <c r="T771" s="23" t="s">
        <v>9701</v>
      </c>
      <c r="U771" s="23" t="s">
        <v>5513</v>
      </c>
      <c r="V771" s="23" t="s">
        <v>5514</v>
      </c>
      <c r="W771" s="23" t="s">
        <v>9702</v>
      </c>
      <c r="X771" s="23" t="s">
        <v>5516</v>
      </c>
      <c r="Y771" s="23" t="s">
        <v>5561</v>
      </c>
      <c r="Z771" s="23" t="s">
        <v>5562</v>
      </c>
      <c r="AA771" s="23" t="s">
        <v>2819</v>
      </c>
      <c r="AB771" s="21">
        <v>115526</v>
      </c>
      <c r="AC771" s="23" t="s">
        <v>3010</v>
      </c>
      <c r="AD771" s="23"/>
      <c r="AE771" s="23" t="s">
        <v>4129</v>
      </c>
      <c r="AF771" s="23" t="s">
        <v>4130</v>
      </c>
      <c r="AG771" s="23"/>
      <c r="AH771" s="23" t="s">
        <v>4506</v>
      </c>
      <c r="AI771" s="23" t="s">
        <v>5563</v>
      </c>
      <c r="AJ771" s="23" t="s">
        <v>9703</v>
      </c>
      <c r="AK771" s="23" t="s">
        <v>9704</v>
      </c>
    </row>
    <row r="772" spans="1:37" s="22" customFormat="1" ht="20" customHeight="1" x14ac:dyDescent="0.3">
      <c r="A772" s="34"/>
      <c r="B772" s="34"/>
      <c r="C772" s="35">
        <v>75026</v>
      </c>
      <c r="D772" s="32" t="s">
        <v>4506</v>
      </c>
      <c r="E772" s="23" t="s">
        <v>9705</v>
      </c>
      <c r="F772" s="23" t="s">
        <v>5509</v>
      </c>
      <c r="G772" s="30" t="s">
        <v>407</v>
      </c>
      <c r="H772" s="23" t="s">
        <v>408</v>
      </c>
      <c r="I772" s="23" t="s">
        <v>236</v>
      </c>
      <c r="J772" s="23" t="s">
        <v>238</v>
      </c>
      <c r="K772" s="23" t="s">
        <v>38</v>
      </c>
      <c r="L772" s="23" t="s">
        <v>409</v>
      </c>
      <c r="M772" s="23" t="s">
        <v>40</v>
      </c>
      <c r="N772" s="25">
        <v>49659750</v>
      </c>
      <c r="O772" s="25">
        <v>0</v>
      </c>
      <c r="P772" s="25">
        <v>49659750</v>
      </c>
      <c r="Q772" s="25">
        <v>43406300</v>
      </c>
      <c r="R772" s="30" t="s">
        <v>5510</v>
      </c>
      <c r="S772" s="23" t="s">
        <v>9706</v>
      </c>
      <c r="T772" s="23" t="s">
        <v>9707</v>
      </c>
      <c r="U772" s="23" t="s">
        <v>5513</v>
      </c>
      <c r="V772" s="23" t="s">
        <v>5514</v>
      </c>
      <c r="W772" s="23" t="s">
        <v>9708</v>
      </c>
      <c r="X772" s="23" t="s">
        <v>5516</v>
      </c>
      <c r="Y772" s="23" t="s">
        <v>6108</v>
      </c>
      <c r="Z772" s="23" t="s">
        <v>6109</v>
      </c>
      <c r="AA772" s="23" t="s">
        <v>3174</v>
      </c>
      <c r="AB772" s="21">
        <v>80326</v>
      </c>
      <c r="AC772" s="23" t="s">
        <v>3005</v>
      </c>
      <c r="AD772" s="23"/>
      <c r="AE772" s="23" t="s">
        <v>3175</v>
      </c>
      <c r="AF772" s="23" t="s">
        <v>3176</v>
      </c>
      <c r="AG772" s="23"/>
      <c r="AH772" s="23" t="s">
        <v>4506</v>
      </c>
      <c r="AI772" s="23" t="s">
        <v>5602</v>
      </c>
      <c r="AJ772" s="23" t="s">
        <v>9709</v>
      </c>
      <c r="AK772" s="23" t="s">
        <v>3173</v>
      </c>
    </row>
    <row r="773" spans="1:37" s="22" customFormat="1" ht="20" customHeight="1" x14ac:dyDescent="0.3">
      <c r="A773" s="34"/>
      <c r="B773" s="34"/>
      <c r="C773" s="35">
        <v>75126</v>
      </c>
      <c r="D773" s="32" t="s">
        <v>4506</v>
      </c>
      <c r="E773" s="23" t="s">
        <v>9710</v>
      </c>
      <c r="F773" s="23" t="s">
        <v>5509</v>
      </c>
      <c r="G773" s="30" t="s">
        <v>407</v>
      </c>
      <c r="H773" s="23" t="s">
        <v>408</v>
      </c>
      <c r="I773" s="23" t="s">
        <v>236</v>
      </c>
      <c r="J773" s="23" t="s">
        <v>238</v>
      </c>
      <c r="K773" s="23" t="s">
        <v>38</v>
      </c>
      <c r="L773" s="23" t="s">
        <v>409</v>
      </c>
      <c r="M773" s="23" t="s">
        <v>40</v>
      </c>
      <c r="N773" s="25">
        <v>63270200</v>
      </c>
      <c r="O773" s="25">
        <v>0</v>
      </c>
      <c r="P773" s="25">
        <v>63270200</v>
      </c>
      <c r="Q773" s="25">
        <v>56832825</v>
      </c>
      <c r="R773" s="30" t="s">
        <v>5510</v>
      </c>
      <c r="S773" s="23" t="s">
        <v>9711</v>
      </c>
      <c r="T773" s="23" t="s">
        <v>9712</v>
      </c>
      <c r="U773" s="23" t="s">
        <v>5513</v>
      </c>
      <c r="V773" s="23" t="s">
        <v>5514</v>
      </c>
      <c r="W773" s="23" t="s">
        <v>9713</v>
      </c>
      <c r="X773" s="23" t="s">
        <v>5516</v>
      </c>
      <c r="Y773" s="23" t="s">
        <v>5561</v>
      </c>
      <c r="Z773" s="23" t="s">
        <v>5562</v>
      </c>
      <c r="AA773" s="23" t="s">
        <v>3574</v>
      </c>
      <c r="AB773" s="21">
        <v>94926</v>
      </c>
      <c r="AC773" s="23" t="s">
        <v>3575</v>
      </c>
      <c r="AD773" s="23"/>
      <c r="AE773" s="23" t="s">
        <v>3576</v>
      </c>
      <c r="AF773" s="23" t="s">
        <v>3577</v>
      </c>
      <c r="AG773" s="23"/>
      <c r="AH773" s="23" t="s">
        <v>4506</v>
      </c>
      <c r="AI773" s="23" t="s">
        <v>5602</v>
      </c>
      <c r="AJ773" s="23" t="s">
        <v>9714</v>
      </c>
      <c r="AK773" s="23" t="s">
        <v>3573</v>
      </c>
    </row>
    <row r="774" spans="1:37" s="22" customFormat="1" ht="20" customHeight="1" x14ac:dyDescent="0.3">
      <c r="A774" s="34"/>
      <c r="B774" s="34"/>
      <c r="C774" s="35">
        <v>75226</v>
      </c>
      <c r="D774" s="32" t="s">
        <v>4506</v>
      </c>
      <c r="E774" s="23" t="s">
        <v>9715</v>
      </c>
      <c r="F774" s="23" t="s">
        <v>5509</v>
      </c>
      <c r="G774" s="30" t="s">
        <v>407</v>
      </c>
      <c r="H774" s="23" t="s">
        <v>408</v>
      </c>
      <c r="I774" s="23" t="s">
        <v>348</v>
      </c>
      <c r="J774" s="23" t="s">
        <v>717</v>
      </c>
      <c r="K774" s="23" t="s">
        <v>38</v>
      </c>
      <c r="L774" s="23" t="s">
        <v>409</v>
      </c>
      <c r="M774" s="23" t="s">
        <v>40</v>
      </c>
      <c r="N774" s="25">
        <v>100643760</v>
      </c>
      <c r="O774" s="25">
        <v>-1177120</v>
      </c>
      <c r="P774" s="25">
        <v>99466640</v>
      </c>
      <c r="Q774" s="25">
        <v>88284000</v>
      </c>
      <c r="R774" s="30" t="s">
        <v>5510</v>
      </c>
      <c r="S774" s="23" t="s">
        <v>9716</v>
      </c>
      <c r="T774" s="23" t="s">
        <v>9717</v>
      </c>
      <c r="U774" s="23" t="s">
        <v>5513</v>
      </c>
      <c r="V774" s="23" t="s">
        <v>5514</v>
      </c>
      <c r="W774" s="23" t="s">
        <v>9718</v>
      </c>
      <c r="X774" s="23" t="s">
        <v>5516</v>
      </c>
      <c r="Y774" s="23" t="s">
        <v>5561</v>
      </c>
      <c r="Z774" s="23" t="s">
        <v>5562</v>
      </c>
      <c r="AA774" s="23" t="s">
        <v>3850</v>
      </c>
      <c r="AB774" s="21">
        <v>106326</v>
      </c>
      <c r="AC774" s="23" t="s">
        <v>3014</v>
      </c>
      <c r="AD774" s="23"/>
      <c r="AE774" s="23" t="s">
        <v>3851</v>
      </c>
      <c r="AF774" s="23" t="s">
        <v>3852</v>
      </c>
      <c r="AG774" s="23"/>
      <c r="AH774" s="23" t="s">
        <v>4506</v>
      </c>
      <c r="AI774" s="23" t="s">
        <v>5602</v>
      </c>
      <c r="AJ774" s="23" t="s">
        <v>9719</v>
      </c>
      <c r="AK774" s="23" t="s">
        <v>3849</v>
      </c>
    </row>
    <row r="775" spans="1:37" s="22" customFormat="1" ht="20" customHeight="1" x14ac:dyDescent="0.3">
      <c r="A775" s="34"/>
      <c r="B775" s="34"/>
      <c r="C775" s="35">
        <v>75326</v>
      </c>
      <c r="D775" s="32" t="s">
        <v>4506</v>
      </c>
      <c r="E775" s="23" t="s">
        <v>9720</v>
      </c>
      <c r="F775" s="23" t="s">
        <v>5509</v>
      </c>
      <c r="G775" s="30" t="s">
        <v>407</v>
      </c>
      <c r="H775" s="23" t="s">
        <v>408</v>
      </c>
      <c r="I775" s="23" t="s">
        <v>216</v>
      </c>
      <c r="J775" s="23" t="s">
        <v>218</v>
      </c>
      <c r="K775" s="23" t="s">
        <v>38</v>
      </c>
      <c r="L775" s="23" t="s">
        <v>409</v>
      </c>
      <c r="M775" s="23" t="s">
        <v>40</v>
      </c>
      <c r="N775" s="25">
        <v>29795850</v>
      </c>
      <c r="O775" s="25">
        <v>0</v>
      </c>
      <c r="P775" s="25">
        <v>29795850</v>
      </c>
      <c r="Q775" s="25">
        <v>25602360</v>
      </c>
      <c r="R775" s="30" t="s">
        <v>5510</v>
      </c>
      <c r="S775" s="23" t="s">
        <v>9721</v>
      </c>
      <c r="T775" s="23" t="s">
        <v>9722</v>
      </c>
      <c r="U775" s="23" t="s">
        <v>5513</v>
      </c>
      <c r="V775" s="23" t="s">
        <v>5514</v>
      </c>
      <c r="W775" s="23" t="s">
        <v>9723</v>
      </c>
      <c r="X775" s="23" t="s">
        <v>5516</v>
      </c>
      <c r="Y775" s="23" t="s">
        <v>5517</v>
      </c>
      <c r="Z775" s="23" t="s">
        <v>5518</v>
      </c>
      <c r="AA775" s="23" t="s">
        <v>3028</v>
      </c>
      <c r="AB775" s="21">
        <v>93726</v>
      </c>
      <c r="AC775" s="23" t="s">
        <v>3019</v>
      </c>
      <c r="AD775" s="23"/>
      <c r="AE775" s="23" t="s">
        <v>3542</v>
      </c>
      <c r="AF775" s="23" t="s">
        <v>3543</v>
      </c>
      <c r="AG775" s="23"/>
      <c r="AH775" s="23" t="s">
        <v>4506</v>
      </c>
      <c r="AI775" s="23" t="s">
        <v>5602</v>
      </c>
      <c r="AJ775" s="23" t="s">
        <v>9724</v>
      </c>
      <c r="AK775" s="23" t="s">
        <v>3541</v>
      </c>
    </row>
    <row r="776" spans="1:37" s="22" customFormat="1" ht="20" customHeight="1" x14ac:dyDescent="0.3">
      <c r="A776" s="34"/>
      <c r="B776" s="34"/>
      <c r="C776" s="35">
        <v>75426</v>
      </c>
      <c r="D776" s="32" t="s">
        <v>4506</v>
      </c>
      <c r="E776" s="23" t="s">
        <v>9725</v>
      </c>
      <c r="F776" s="23" t="s">
        <v>5509</v>
      </c>
      <c r="G776" s="30" t="s">
        <v>407</v>
      </c>
      <c r="H776" s="23" t="s">
        <v>408</v>
      </c>
      <c r="I776" s="23" t="s">
        <v>265</v>
      </c>
      <c r="J776" s="23" t="s">
        <v>848</v>
      </c>
      <c r="K776" s="23" t="s">
        <v>38</v>
      </c>
      <c r="L776" s="23" t="s">
        <v>409</v>
      </c>
      <c r="M776" s="23" t="s">
        <v>40</v>
      </c>
      <c r="N776" s="25">
        <v>69523650</v>
      </c>
      <c r="O776" s="25">
        <v>0</v>
      </c>
      <c r="P776" s="25">
        <v>69523650</v>
      </c>
      <c r="Q776" s="25">
        <v>60511325</v>
      </c>
      <c r="R776" s="30" t="s">
        <v>5510</v>
      </c>
      <c r="S776" s="23" t="s">
        <v>9726</v>
      </c>
      <c r="T776" s="23" t="s">
        <v>9727</v>
      </c>
      <c r="U776" s="23" t="s">
        <v>5513</v>
      </c>
      <c r="V776" s="23" t="s">
        <v>5514</v>
      </c>
      <c r="W776" s="23" t="s">
        <v>9728</v>
      </c>
      <c r="X776" s="23" t="s">
        <v>5516</v>
      </c>
      <c r="Y776" s="23" t="s">
        <v>5561</v>
      </c>
      <c r="Z776" s="23" t="s">
        <v>5562</v>
      </c>
      <c r="AA776" s="23" t="s">
        <v>1438</v>
      </c>
      <c r="AB776" s="21">
        <v>35026</v>
      </c>
      <c r="AC776" s="23" t="s">
        <v>1759</v>
      </c>
      <c r="AD776" s="23"/>
      <c r="AE776" s="23" t="s">
        <v>1760</v>
      </c>
      <c r="AF776" s="23" t="s">
        <v>1761</v>
      </c>
      <c r="AG776" s="23"/>
      <c r="AH776" s="23" t="s">
        <v>4506</v>
      </c>
      <c r="AI776" s="23" t="s">
        <v>5602</v>
      </c>
      <c r="AJ776" s="23" t="s">
        <v>9729</v>
      </c>
      <c r="AK776" s="23" t="s">
        <v>1758</v>
      </c>
    </row>
    <row r="777" spans="1:37" s="22" customFormat="1" ht="20" customHeight="1" x14ac:dyDescent="0.3">
      <c r="A777" s="34"/>
      <c r="B777" s="34"/>
      <c r="C777" s="35">
        <v>75526</v>
      </c>
      <c r="D777" s="32" t="s">
        <v>4506</v>
      </c>
      <c r="E777" s="23" t="s">
        <v>9730</v>
      </c>
      <c r="F777" s="23" t="s">
        <v>5509</v>
      </c>
      <c r="G777" s="30" t="s">
        <v>407</v>
      </c>
      <c r="H777" s="23" t="s">
        <v>408</v>
      </c>
      <c r="I777" s="23" t="s">
        <v>308</v>
      </c>
      <c r="J777" s="23" t="s">
        <v>310</v>
      </c>
      <c r="K777" s="23" t="s">
        <v>38</v>
      </c>
      <c r="L777" s="23" t="s">
        <v>409</v>
      </c>
      <c r="M777" s="23" t="s">
        <v>40</v>
      </c>
      <c r="N777" s="25">
        <v>109251450</v>
      </c>
      <c r="O777" s="25">
        <v>0</v>
      </c>
      <c r="P777" s="25">
        <v>109251450</v>
      </c>
      <c r="Q777" s="25">
        <v>91778575</v>
      </c>
      <c r="R777" s="30" t="s">
        <v>5510</v>
      </c>
      <c r="S777" s="23" t="s">
        <v>9731</v>
      </c>
      <c r="T777" s="23" t="s">
        <v>9732</v>
      </c>
      <c r="U777" s="23" t="s">
        <v>5513</v>
      </c>
      <c r="V777" s="23" t="s">
        <v>5514</v>
      </c>
      <c r="W777" s="23" t="s">
        <v>9733</v>
      </c>
      <c r="X777" s="23" t="s">
        <v>5516</v>
      </c>
      <c r="Y777" s="23" t="s">
        <v>5517</v>
      </c>
      <c r="Z777" s="23" t="s">
        <v>5518</v>
      </c>
      <c r="AA777" s="23" t="s">
        <v>2124</v>
      </c>
      <c r="AB777" s="21">
        <v>46626</v>
      </c>
      <c r="AC777" s="23" t="s">
        <v>2125</v>
      </c>
      <c r="AD777" s="23" t="s">
        <v>2126</v>
      </c>
      <c r="AE777" s="23" t="s">
        <v>2127</v>
      </c>
      <c r="AF777" s="23" t="s">
        <v>2128</v>
      </c>
      <c r="AG777" s="23"/>
      <c r="AH777" s="23" t="s">
        <v>4506</v>
      </c>
      <c r="AI777" s="23" t="s">
        <v>5602</v>
      </c>
      <c r="AJ777" s="23" t="s">
        <v>9734</v>
      </c>
      <c r="AK777" s="23" t="s">
        <v>2123</v>
      </c>
    </row>
    <row r="778" spans="1:37" s="22" customFormat="1" ht="20" customHeight="1" x14ac:dyDescent="0.3">
      <c r="A778" s="34"/>
      <c r="B778" s="34"/>
      <c r="C778" s="35">
        <v>75626</v>
      </c>
      <c r="D778" s="32" t="s">
        <v>4506</v>
      </c>
      <c r="E778" s="23" t="s">
        <v>9735</v>
      </c>
      <c r="F778" s="23" t="s">
        <v>5509</v>
      </c>
      <c r="G778" s="30" t="s">
        <v>407</v>
      </c>
      <c r="H778" s="23" t="s">
        <v>408</v>
      </c>
      <c r="I778" s="23" t="s">
        <v>236</v>
      </c>
      <c r="J778" s="23" t="s">
        <v>238</v>
      </c>
      <c r="K778" s="23" t="s">
        <v>38</v>
      </c>
      <c r="L778" s="23" t="s">
        <v>409</v>
      </c>
      <c r="M778" s="23" t="s">
        <v>40</v>
      </c>
      <c r="N778" s="25">
        <v>113886360</v>
      </c>
      <c r="O778" s="25">
        <v>0</v>
      </c>
      <c r="P778" s="25">
        <v>113886360</v>
      </c>
      <c r="Q778" s="25">
        <v>101636955</v>
      </c>
      <c r="R778" s="30" t="s">
        <v>5510</v>
      </c>
      <c r="S778" s="23" t="s">
        <v>9736</v>
      </c>
      <c r="T778" s="23" t="s">
        <v>9737</v>
      </c>
      <c r="U778" s="23" t="s">
        <v>5513</v>
      </c>
      <c r="V778" s="23" t="s">
        <v>5514</v>
      </c>
      <c r="W778" s="23" t="s">
        <v>9738</v>
      </c>
      <c r="X778" s="23" t="s">
        <v>5516</v>
      </c>
      <c r="Y778" s="23" t="s">
        <v>8948</v>
      </c>
      <c r="Z778" s="23" t="s">
        <v>8949</v>
      </c>
      <c r="AA778" s="23" t="s">
        <v>2011</v>
      </c>
      <c r="AB778" s="21">
        <v>96226</v>
      </c>
      <c r="AC778" s="23" t="s">
        <v>2828</v>
      </c>
      <c r="AD778" s="23"/>
      <c r="AE778" s="23" t="s">
        <v>3612</v>
      </c>
      <c r="AF778" s="23" t="s">
        <v>3613</v>
      </c>
      <c r="AG778" s="23"/>
      <c r="AH778" s="23" t="s">
        <v>4506</v>
      </c>
      <c r="AI778" s="23" t="s">
        <v>5563</v>
      </c>
      <c r="AJ778" s="23" t="s">
        <v>9739</v>
      </c>
      <c r="AK778" s="23" t="s">
        <v>9740</v>
      </c>
    </row>
    <row r="779" spans="1:37" s="22" customFormat="1" ht="20" customHeight="1" x14ac:dyDescent="0.3">
      <c r="A779" s="34"/>
      <c r="B779" s="34"/>
      <c r="C779" s="35">
        <v>75726</v>
      </c>
      <c r="D779" s="32" t="s">
        <v>4506</v>
      </c>
      <c r="E779" s="23" t="s">
        <v>9741</v>
      </c>
      <c r="F779" s="23" t="s">
        <v>3647</v>
      </c>
      <c r="G779" s="30" t="s">
        <v>407</v>
      </c>
      <c r="H779" s="23" t="s">
        <v>408</v>
      </c>
      <c r="I779" s="23" t="s">
        <v>308</v>
      </c>
      <c r="J779" s="23" t="s">
        <v>310</v>
      </c>
      <c r="K779" s="23" t="s">
        <v>38</v>
      </c>
      <c r="L779" s="23" t="s">
        <v>409</v>
      </c>
      <c r="M779" s="23" t="s">
        <v>40</v>
      </c>
      <c r="N779" s="25">
        <v>14897925</v>
      </c>
      <c r="O779" s="25">
        <v>0</v>
      </c>
      <c r="P779" s="25">
        <v>14897925</v>
      </c>
      <c r="Q779" s="25">
        <v>14897925</v>
      </c>
      <c r="R779" s="30" t="s">
        <v>5510</v>
      </c>
      <c r="S779" s="23" t="s">
        <v>9731</v>
      </c>
      <c r="T779" s="23" t="s">
        <v>9732</v>
      </c>
      <c r="U779" s="23" t="s">
        <v>5513</v>
      </c>
      <c r="V779" s="23" t="s">
        <v>5514</v>
      </c>
      <c r="W779" s="23" t="s">
        <v>9733</v>
      </c>
      <c r="X779" s="23" t="s">
        <v>5516</v>
      </c>
      <c r="Y779" s="23" t="s">
        <v>5517</v>
      </c>
      <c r="Z779" s="23" t="s">
        <v>5518</v>
      </c>
      <c r="AA779" s="23" t="s">
        <v>2063</v>
      </c>
      <c r="AB779" s="21">
        <v>80126</v>
      </c>
      <c r="AC779" s="23" t="s">
        <v>3031</v>
      </c>
      <c r="AD779" s="23"/>
      <c r="AE779" s="23"/>
      <c r="AF779" s="23"/>
      <c r="AG779" s="23"/>
      <c r="AH779" s="23" t="s">
        <v>4506</v>
      </c>
      <c r="AI779" s="23" t="s">
        <v>5602</v>
      </c>
      <c r="AJ779" s="23" t="s">
        <v>9734</v>
      </c>
      <c r="AK779" s="23" t="s">
        <v>2123</v>
      </c>
    </row>
    <row r="780" spans="1:37" s="22" customFormat="1" ht="20" customHeight="1" x14ac:dyDescent="0.3">
      <c r="A780" s="34"/>
      <c r="B780" s="34"/>
      <c r="C780" s="35">
        <v>75826</v>
      </c>
      <c r="D780" s="32" t="s">
        <v>4506</v>
      </c>
      <c r="E780" s="23" t="s">
        <v>9742</v>
      </c>
      <c r="F780" s="23" t="s">
        <v>5509</v>
      </c>
      <c r="G780" s="30" t="s">
        <v>407</v>
      </c>
      <c r="H780" s="23" t="s">
        <v>408</v>
      </c>
      <c r="I780" s="23" t="s">
        <v>284</v>
      </c>
      <c r="J780" s="23" t="s">
        <v>3501</v>
      </c>
      <c r="K780" s="23" t="s">
        <v>38</v>
      </c>
      <c r="L780" s="23" t="s">
        <v>409</v>
      </c>
      <c r="M780" s="23" t="s">
        <v>40</v>
      </c>
      <c r="N780" s="25">
        <v>89093270</v>
      </c>
      <c r="O780" s="25">
        <v>0</v>
      </c>
      <c r="P780" s="25">
        <v>89093270</v>
      </c>
      <c r="Q780" s="25">
        <v>88320785</v>
      </c>
      <c r="R780" s="30" t="s">
        <v>5510</v>
      </c>
      <c r="S780" s="23" t="s">
        <v>9743</v>
      </c>
      <c r="T780" s="23" t="s">
        <v>9744</v>
      </c>
      <c r="U780" s="23" t="s">
        <v>5513</v>
      </c>
      <c r="V780" s="23" t="s">
        <v>5514</v>
      </c>
      <c r="W780" s="23" t="s">
        <v>9745</v>
      </c>
      <c r="X780" s="23" t="s">
        <v>5516</v>
      </c>
      <c r="Y780" s="23" t="s">
        <v>5561</v>
      </c>
      <c r="Z780" s="23" t="s">
        <v>5562</v>
      </c>
      <c r="AA780" s="23" t="s">
        <v>3507</v>
      </c>
      <c r="AB780" s="21">
        <v>92426</v>
      </c>
      <c r="AC780" s="23" t="s">
        <v>2863</v>
      </c>
      <c r="AD780" s="23"/>
      <c r="AE780" s="23" t="s">
        <v>3508</v>
      </c>
      <c r="AF780" s="23" t="s">
        <v>3509</v>
      </c>
      <c r="AG780" s="23"/>
      <c r="AH780" s="23" t="s">
        <v>4506</v>
      </c>
      <c r="AI780" s="23" t="s">
        <v>5563</v>
      </c>
      <c r="AJ780" s="23" t="s">
        <v>9746</v>
      </c>
      <c r="AK780" s="23" t="s">
        <v>9747</v>
      </c>
    </row>
    <row r="781" spans="1:37" s="22" customFormat="1" ht="20" customHeight="1" x14ac:dyDescent="0.3">
      <c r="A781" s="34"/>
      <c r="B781" s="34"/>
      <c r="C781" s="35">
        <v>75926</v>
      </c>
      <c r="D781" s="32" t="s">
        <v>4506</v>
      </c>
      <c r="E781" s="23" t="s">
        <v>9748</v>
      </c>
      <c r="F781" s="23" t="s">
        <v>5509</v>
      </c>
      <c r="G781" s="30" t="s">
        <v>407</v>
      </c>
      <c r="H781" s="23" t="s">
        <v>408</v>
      </c>
      <c r="I781" s="23" t="s">
        <v>248</v>
      </c>
      <c r="J781" s="23" t="s">
        <v>250</v>
      </c>
      <c r="K781" s="23" t="s">
        <v>38</v>
      </c>
      <c r="L781" s="23" t="s">
        <v>409</v>
      </c>
      <c r="M781" s="23" t="s">
        <v>40</v>
      </c>
      <c r="N781" s="25">
        <v>39727800</v>
      </c>
      <c r="O781" s="25">
        <v>0</v>
      </c>
      <c r="P781" s="25">
        <v>39727800</v>
      </c>
      <c r="Q781" s="25">
        <v>34577900</v>
      </c>
      <c r="R781" s="30" t="s">
        <v>5510</v>
      </c>
      <c r="S781" s="23" t="s">
        <v>9749</v>
      </c>
      <c r="T781" s="23" t="s">
        <v>9750</v>
      </c>
      <c r="U781" s="23" t="s">
        <v>5513</v>
      </c>
      <c r="V781" s="23" t="s">
        <v>5514</v>
      </c>
      <c r="W781" s="23" t="s">
        <v>9751</v>
      </c>
      <c r="X781" s="23" t="s">
        <v>5516</v>
      </c>
      <c r="Y781" s="23" t="s">
        <v>5561</v>
      </c>
      <c r="Z781" s="23" t="s">
        <v>5562</v>
      </c>
      <c r="AA781" s="23" t="s">
        <v>3814</v>
      </c>
      <c r="AB781" s="21">
        <v>105226</v>
      </c>
      <c r="AC781" s="23" t="s">
        <v>2881</v>
      </c>
      <c r="AD781" s="23"/>
      <c r="AE781" s="23" t="s">
        <v>3815</v>
      </c>
      <c r="AF781" s="23" t="s">
        <v>3816</v>
      </c>
      <c r="AG781" s="23"/>
      <c r="AH781" s="23" t="s">
        <v>4506</v>
      </c>
      <c r="AI781" s="23" t="s">
        <v>5602</v>
      </c>
      <c r="AJ781" s="23" t="s">
        <v>9752</v>
      </c>
      <c r="AK781" s="23" t="s">
        <v>3813</v>
      </c>
    </row>
    <row r="782" spans="1:37" s="22" customFormat="1" ht="20" customHeight="1" x14ac:dyDescent="0.3">
      <c r="A782" s="34"/>
      <c r="B782" s="34"/>
      <c r="C782" s="35">
        <v>76026</v>
      </c>
      <c r="D782" s="32" t="s">
        <v>4506</v>
      </c>
      <c r="E782" s="23" t="s">
        <v>9753</v>
      </c>
      <c r="F782" s="23" t="s">
        <v>5509</v>
      </c>
      <c r="G782" s="30" t="s">
        <v>407</v>
      </c>
      <c r="H782" s="23" t="s">
        <v>408</v>
      </c>
      <c r="I782" s="23" t="s">
        <v>368</v>
      </c>
      <c r="J782" s="23" t="s">
        <v>370</v>
      </c>
      <c r="K782" s="23" t="s">
        <v>38</v>
      </c>
      <c r="L782" s="23" t="s">
        <v>409</v>
      </c>
      <c r="M782" s="23" t="s">
        <v>40</v>
      </c>
      <c r="N782" s="25">
        <v>37520700</v>
      </c>
      <c r="O782" s="25">
        <v>-220710</v>
      </c>
      <c r="P782" s="25">
        <v>37299990</v>
      </c>
      <c r="Q782" s="25">
        <v>33106500</v>
      </c>
      <c r="R782" s="30" t="s">
        <v>5510</v>
      </c>
      <c r="S782" s="23" t="s">
        <v>9754</v>
      </c>
      <c r="T782" s="23" t="s">
        <v>9755</v>
      </c>
      <c r="U782" s="23" t="s">
        <v>5513</v>
      </c>
      <c r="V782" s="23" t="s">
        <v>5514</v>
      </c>
      <c r="W782" s="23" t="s">
        <v>9756</v>
      </c>
      <c r="X782" s="23" t="s">
        <v>5516</v>
      </c>
      <c r="Y782" s="23" t="s">
        <v>5561</v>
      </c>
      <c r="Z782" s="23" t="s">
        <v>5562</v>
      </c>
      <c r="AA782" s="23" t="s">
        <v>4049</v>
      </c>
      <c r="AB782" s="21">
        <v>112526</v>
      </c>
      <c r="AC782" s="23" t="s">
        <v>2850</v>
      </c>
      <c r="AD782" s="23"/>
      <c r="AE782" s="23" t="s">
        <v>4050</v>
      </c>
      <c r="AF782" s="23" t="s">
        <v>4051</v>
      </c>
      <c r="AG782" s="23"/>
      <c r="AH782" s="23" t="s">
        <v>4506</v>
      </c>
      <c r="AI782" s="23" t="s">
        <v>5602</v>
      </c>
      <c r="AJ782" s="23" t="s">
        <v>9757</v>
      </c>
      <c r="AK782" s="23" t="s">
        <v>9758</v>
      </c>
    </row>
    <row r="783" spans="1:37" s="22" customFormat="1" ht="20" customHeight="1" x14ac:dyDescent="0.3">
      <c r="A783" s="34"/>
      <c r="B783" s="34"/>
      <c r="C783" s="35">
        <v>76126</v>
      </c>
      <c r="D783" s="32" t="s">
        <v>4506</v>
      </c>
      <c r="E783" s="23" t="s">
        <v>9759</v>
      </c>
      <c r="F783" s="23" t="s">
        <v>5509</v>
      </c>
      <c r="G783" s="30" t="s">
        <v>407</v>
      </c>
      <c r="H783" s="23" t="s">
        <v>408</v>
      </c>
      <c r="I783" s="23" t="s">
        <v>248</v>
      </c>
      <c r="J783" s="23" t="s">
        <v>250</v>
      </c>
      <c r="K783" s="23" t="s">
        <v>38</v>
      </c>
      <c r="L783" s="23" t="s">
        <v>409</v>
      </c>
      <c r="M783" s="23" t="s">
        <v>40</v>
      </c>
      <c r="N783" s="25">
        <v>49659750</v>
      </c>
      <c r="O783" s="25">
        <v>0</v>
      </c>
      <c r="P783" s="25">
        <v>49659750</v>
      </c>
      <c r="Q783" s="25">
        <v>43958075</v>
      </c>
      <c r="R783" s="30" t="s">
        <v>5510</v>
      </c>
      <c r="S783" s="23" t="s">
        <v>9760</v>
      </c>
      <c r="T783" s="23" t="s">
        <v>9761</v>
      </c>
      <c r="U783" s="23" t="s">
        <v>5513</v>
      </c>
      <c r="V783" s="23" t="s">
        <v>5514</v>
      </c>
      <c r="W783" s="23" t="s">
        <v>9762</v>
      </c>
      <c r="X783" s="23" t="s">
        <v>5516</v>
      </c>
      <c r="Y783" s="23" t="s">
        <v>5561</v>
      </c>
      <c r="Z783" s="23" t="s">
        <v>5562</v>
      </c>
      <c r="AA783" s="23" t="s">
        <v>3512</v>
      </c>
      <c r="AB783" s="21">
        <v>100326</v>
      </c>
      <c r="AC783" s="23" t="s">
        <v>3040</v>
      </c>
      <c r="AD783" s="23"/>
      <c r="AE783" s="23" t="s">
        <v>3702</v>
      </c>
      <c r="AF783" s="23" t="s">
        <v>3703</v>
      </c>
      <c r="AG783" s="23"/>
      <c r="AH783" s="23" t="s">
        <v>4506</v>
      </c>
      <c r="AI783" s="23" t="s">
        <v>5602</v>
      </c>
      <c r="AJ783" s="23" t="s">
        <v>9763</v>
      </c>
      <c r="AK783" s="23" t="s">
        <v>3701</v>
      </c>
    </row>
    <row r="784" spans="1:37" s="22" customFormat="1" ht="20" customHeight="1" x14ac:dyDescent="0.3">
      <c r="A784" s="34"/>
      <c r="B784" s="34"/>
      <c r="C784" s="35">
        <v>76226</v>
      </c>
      <c r="D784" s="32" t="s">
        <v>4506</v>
      </c>
      <c r="E784" s="23" t="s">
        <v>9764</v>
      </c>
      <c r="F784" s="23" t="s">
        <v>5509</v>
      </c>
      <c r="G784" s="30" t="s">
        <v>407</v>
      </c>
      <c r="H784" s="23" t="s">
        <v>408</v>
      </c>
      <c r="I784" s="23" t="s">
        <v>265</v>
      </c>
      <c r="J784" s="23" t="s">
        <v>848</v>
      </c>
      <c r="K784" s="23" t="s">
        <v>38</v>
      </c>
      <c r="L784" s="23" t="s">
        <v>409</v>
      </c>
      <c r="M784" s="23" t="s">
        <v>40</v>
      </c>
      <c r="N784" s="25">
        <v>69523650</v>
      </c>
      <c r="O784" s="25">
        <v>0</v>
      </c>
      <c r="P784" s="25">
        <v>69523650</v>
      </c>
      <c r="Q784" s="25">
        <v>60768820</v>
      </c>
      <c r="R784" s="30" t="s">
        <v>5510</v>
      </c>
      <c r="S784" s="23" t="s">
        <v>9765</v>
      </c>
      <c r="T784" s="23" t="s">
        <v>9766</v>
      </c>
      <c r="U784" s="23" t="s">
        <v>5513</v>
      </c>
      <c r="V784" s="23" t="s">
        <v>5514</v>
      </c>
      <c r="W784" s="23" t="s">
        <v>9767</v>
      </c>
      <c r="X784" s="23" t="s">
        <v>5516</v>
      </c>
      <c r="Y784" s="23" t="s">
        <v>5517</v>
      </c>
      <c r="Z784" s="23" t="s">
        <v>5518</v>
      </c>
      <c r="AA784" s="23" t="s">
        <v>984</v>
      </c>
      <c r="AB784" s="21">
        <v>35126</v>
      </c>
      <c r="AC784" s="23" t="s">
        <v>1762</v>
      </c>
      <c r="AD784" s="23"/>
      <c r="AE784" s="23" t="s">
        <v>1763</v>
      </c>
      <c r="AF784" s="23" t="s">
        <v>1764</v>
      </c>
      <c r="AG784" s="23"/>
      <c r="AH784" s="23" t="s">
        <v>4506</v>
      </c>
      <c r="AI784" s="23" t="s">
        <v>5563</v>
      </c>
      <c r="AJ784" s="23" t="s">
        <v>9768</v>
      </c>
      <c r="AK784" s="23" t="s">
        <v>9769</v>
      </c>
    </row>
    <row r="785" spans="1:37" s="22" customFormat="1" ht="20" customHeight="1" x14ac:dyDescent="0.3">
      <c r="A785" s="34"/>
      <c r="B785" s="34"/>
      <c r="C785" s="35">
        <v>76326</v>
      </c>
      <c r="D785" s="32" t="s">
        <v>4506</v>
      </c>
      <c r="E785" s="23" t="s">
        <v>9770</v>
      </c>
      <c r="F785" s="23" t="s">
        <v>5509</v>
      </c>
      <c r="G785" s="30" t="s">
        <v>407</v>
      </c>
      <c r="H785" s="23" t="s">
        <v>408</v>
      </c>
      <c r="I785" s="23" t="s">
        <v>265</v>
      </c>
      <c r="J785" s="23" t="s">
        <v>848</v>
      </c>
      <c r="K785" s="23" t="s">
        <v>38</v>
      </c>
      <c r="L785" s="23" t="s">
        <v>409</v>
      </c>
      <c r="M785" s="23" t="s">
        <v>40</v>
      </c>
      <c r="N785" s="25">
        <v>89387550</v>
      </c>
      <c r="O785" s="25">
        <v>0</v>
      </c>
      <c r="P785" s="25">
        <v>89387550</v>
      </c>
      <c r="Q785" s="25">
        <v>77800275</v>
      </c>
      <c r="R785" s="30" t="s">
        <v>5510</v>
      </c>
      <c r="S785" s="23" t="s">
        <v>9771</v>
      </c>
      <c r="T785" s="23" t="s">
        <v>9772</v>
      </c>
      <c r="U785" s="23" t="s">
        <v>5513</v>
      </c>
      <c r="V785" s="23" t="s">
        <v>5514</v>
      </c>
      <c r="W785" s="23" t="s">
        <v>9773</v>
      </c>
      <c r="X785" s="23" t="s">
        <v>5516</v>
      </c>
      <c r="Y785" s="23" t="s">
        <v>5561</v>
      </c>
      <c r="Z785" s="23" t="s">
        <v>5562</v>
      </c>
      <c r="AA785" s="23" t="s">
        <v>1818</v>
      </c>
      <c r="AB785" s="21">
        <v>36826</v>
      </c>
      <c r="AC785" s="23" t="s">
        <v>1819</v>
      </c>
      <c r="AD785" s="23"/>
      <c r="AE785" s="23" t="s">
        <v>1820</v>
      </c>
      <c r="AF785" s="23" t="s">
        <v>1821</v>
      </c>
      <c r="AG785" s="23"/>
      <c r="AH785" s="23" t="s">
        <v>4389</v>
      </c>
      <c r="AI785" s="23" t="s">
        <v>5563</v>
      </c>
      <c r="AJ785" s="23" t="s">
        <v>9774</v>
      </c>
      <c r="AK785" s="23" t="s">
        <v>9775</v>
      </c>
    </row>
    <row r="786" spans="1:37" s="22" customFormat="1" ht="20" customHeight="1" x14ac:dyDescent="0.3">
      <c r="A786" s="34"/>
      <c r="B786" s="34"/>
      <c r="C786" s="35">
        <v>76426</v>
      </c>
      <c r="D786" s="32" t="s">
        <v>4506</v>
      </c>
      <c r="E786" s="23" t="s">
        <v>9776</v>
      </c>
      <c r="F786" s="23" t="s">
        <v>5509</v>
      </c>
      <c r="G786" s="30" t="s">
        <v>407</v>
      </c>
      <c r="H786" s="23" t="s">
        <v>408</v>
      </c>
      <c r="I786" s="23" t="s">
        <v>236</v>
      </c>
      <c r="J786" s="23" t="s">
        <v>238</v>
      </c>
      <c r="K786" s="23" t="s">
        <v>38</v>
      </c>
      <c r="L786" s="23" t="s">
        <v>409</v>
      </c>
      <c r="M786" s="23" t="s">
        <v>40</v>
      </c>
      <c r="N786" s="25">
        <v>88835775</v>
      </c>
      <c r="O786" s="25">
        <v>0</v>
      </c>
      <c r="P786" s="25">
        <v>88835775</v>
      </c>
      <c r="Q786" s="25">
        <v>79308460</v>
      </c>
      <c r="R786" s="30" t="s">
        <v>5510</v>
      </c>
      <c r="S786" s="23" t="s">
        <v>9777</v>
      </c>
      <c r="T786" s="23" t="s">
        <v>9778</v>
      </c>
      <c r="U786" s="23" t="s">
        <v>5513</v>
      </c>
      <c r="V786" s="23" t="s">
        <v>5514</v>
      </c>
      <c r="W786" s="23" t="s">
        <v>9779</v>
      </c>
      <c r="X786" s="23" t="s">
        <v>5516</v>
      </c>
      <c r="Y786" s="23" t="s">
        <v>5561</v>
      </c>
      <c r="Z786" s="23" t="s">
        <v>5562</v>
      </c>
      <c r="AA786" s="23" t="s">
        <v>3545</v>
      </c>
      <c r="AB786" s="21">
        <v>93826</v>
      </c>
      <c r="AC786" s="23" t="s">
        <v>2874</v>
      </c>
      <c r="AD786" s="23"/>
      <c r="AE786" s="23" t="s">
        <v>3546</v>
      </c>
      <c r="AF786" s="23" t="s">
        <v>3547</v>
      </c>
      <c r="AG786" s="23"/>
      <c r="AH786" s="23" t="s">
        <v>4506</v>
      </c>
      <c r="AI786" s="23" t="s">
        <v>5602</v>
      </c>
      <c r="AJ786" s="23" t="s">
        <v>9780</v>
      </c>
      <c r="AK786" s="23" t="s">
        <v>3544</v>
      </c>
    </row>
    <row r="787" spans="1:37" s="22" customFormat="1" ht="20" customHeight="1" x14ac:dyDescent="0.3">
      <c r="A787" s="34"/>
      <c r="B787" s="34"/>
      <c r="C787" s="35">
        <v>76526</v>
      </c>
      <c r="D787" s="32" t="s">
        <v>4506</v>
      </c>
      <c r="E787" s="23" t="s">
        <v>9781</v>
      </c>
      <c r="F787" s="23" t="s">
        <v>5509</v>
      </c>
      <c r="G787" s="30" t="s">
        <v>407</v>
      </c>
      <c r="H787" s="23" t="s">
        <v>408</v>
      </c>
      <c r="I787" s="23" t="s">
        <v>248</v>
      </c>
      <c r="J787" s="23" t="s">
        <v>250</v>
      </c>
      <c r="K787" s="23" t="s">
        <v>38</v>
      </c>
      <c r="L787" s="23" t="s">
        <v>409</v>
      </c>
      <c r="M787" s="23" t="s">
        <v>40</v>
      </c>
      <c r="N787" s="25">
        <v>79455600</v>
      </c>
      <c r="O787" s="25">
        <v>0</v>
      </c>
      <c r="P787" s="25">
        <v>79455600</v>
      </c>
      <c r="Q787" s="25">
        <v>69744360</v>
      </c>
      <c r="R787" s="30" t="s">
        <v>5510</v>
      </c>
      <c r="S787" s="23" t="s">
        <v>9782</v>
      </c>
      <c r="T787" s="23" t="s">
        <v>9783</v>
      </c>
      <c r="U787" s="23" t="s">
        <v>5513</v>
      </c>
      <c r="V787" s="23" t="s">
        <v>5514</v>
      </c>
      <c r="W787" s="23" t="s">
        <v>9784</v>
      </c>
      <c r="X787" s="23" t="s">
        <v>5516</v>
      </c>
      <c r="Y787" s="23" t="s">
        <v>5517</v>
      </c>
      <c r="Z787" s="23" t="s">
        <v>5518</v>
      </c>
      <c r="AA787" s="23" t="s">
        <v>3789</v>
      </c>
      <c r="AB787" s="21">
        <v>104326</v>
      </c>
      <c r="AC787" s="23" t="s">
        <v>3049</v>
      </c>
      <c r="AD787" s="23"/>
      <c r="AE787" s="23" t="s">
        <v>3790</v>
      </c>
      <c r="AF787" s="23" t="s">
        <v>3791</v>
      </c>
      <c r="AG787" s="23"/>
      <c r="AH787" s="23" t="s">
        <v>4389</v>
      </c>
      <c r="AI787" s="23" t="s">
        <v>5563</v>
      </c>
      <c r="AJ787" s="23" t="s">
        <v>9785</v>
      </c>
      <c r="AK787" s="23" t="s">
        <v>9786</v>
      </c>
    </row>
    <row r="788" spans="1:37" s="22" customFormat="1" ht="20" customHeight="1" x14ac:dyDescent="0.3">
      <c r="A788" s="34"/>
      <c r="B788" s="34"/>
      <c r="C788" s="35">
        <v>76626</v>
      </c>
      <c r="D788" s="32" t="s">
        <v>4506</v>
      </c>
      <c r="E788" s="23" t="s">
        <v>9787</v>
      </c>
      <c r="F788" s="23" t="s">
        <v>5509</v>
      </c>
      <c r="G788" s="30" t="s">
        <v>407</v>
      </c>
      <c r="H788" s="23" t="s">
        <v>408</v>
      </c>
      <c r="I788" s="23" t="s">
        <v>361</v>
      </c>
      <c r="J788" s="23" t="s">
        <v>592</v>
      </c>
      <c r="K788" s="23" t="s">
        <v>38</v>
      </c>
      <c r="L788" s="23" t="s">
        <v>409</v>
      </c>
      <c r="M788" s="23" t="s">
        <v>40</v>
      </c>
      <c r="N788" s="25">
        <v>39727800</v>
      </c>
      <c r="O788" s="25">
        <v>0</v>
      </c>
      <c r="P788" s="25">
        <v>39727800</v>
      </c>
      <c r="Q788" s="25">
        <v>34577900</v>
      </c>
      <c r="R788" s="30" t="s">
        <v>5510</v>
      </c>
      <c r="S788" s="23" t="s">
        <v>9788</v>
      </c>
      <c r="T788" s="23" t="s">
        <v>9789</v>
      </c>
      <c r="U788" s="23" t="s">
        <v>5513</v>
      </c>
      <c r="V788" s="23" t="s">
        <v>5514</v>
      </c>
      <c r="W788" s="23" t="s">
        <v>9790</v>
      </c>
      <c r="X788" s="23" t="s">
        <v>5516</v>
      </c>
      <c r="Y788" s="23" t="s">
        <v>5517</v>
      </c>
      <c r="Z788" s="23" t="s">
        <v>5518</v>
      </c>
      <c r="AA788" s="23" t="s">
        <v>1578</v>
      </c>
      <c r="AB788" s="21">
        <v>30126</v>
      </c>
      <c r="AC788" s="23" t="s">
        <v>1579</v>
      </c>
      <c r="AD788" s="23"/>
      <c r="AE788" s="23" t="s">
        <v>1580</v>
      </c>
      <c r="AF788" s="23" t="s">
        <v>1581</v>
      </c>
      <c r="AG788" s="23"/>
      <c r="AH788" s="23" t="s">
        <v>4506</v>
      </c>
      <c r="AI788" s="23" t="s">
        <v>5602</v>
      </c>
      <c r="AJ788" s="23" t="s">
        <v>9791</v>
      </c>
      <c r="AK788" s="23" t="s">
        <v>1577</v>
      </c>
    </row>
    <row r="789" spans="1:37" s="22" customFormat="1" ht="20" customHeight="1" x14ac:dyDescent="0.3">
      <c r="A789" s="34"/>
      <c r="B789" s="34"/>
      <c r="C789" s="35">
        <v>76726</v>
      </c>
      <c r="D789" s="32" t="s">
        <v>4506</v>
      </c>
      <c r="E789" s="23" t="s">
        <v>9792</v>
      </c>
      <c r="F789" s="23" t="s">
        <v>5509</v>
      </c>
      <c r="G789" s="30" t="s">
        <v>407</v>
      </c>
      <c r="H789" s="23" t="s">
        <v>408</v>
      </c>
      <c r="I789" s="23" t="s">
        <v>244</v>
      </c>
      <c r="J789" s="23" t="s">
        <v>1300</v>
      </c>
      <c r="K789" s="23" t="s">
        <v>38</v>
      </c>
      <c r="L789" s="23" t="s">
        <v>409</v>
      </c>
      <c r="M789" s="23" t="s">
        <v>40</v>
      </c>
      <c r="N789" s="25">
        <v>48556200</v>
      </c>
      <c r="O789" s="25">
        <v>0</v>
      </c>
      <c r="P789" s="25">
        <v>48556200</v>
      </c>
      <c r="Q789" s="25">
        <v>43112020</v>
      </c>
      <c r="R789" s="30" t="s">
        <v>5510</v>
      </c>
      <c r="S789" s="23" t="s">
        <v>9793</v>
      </c>
      <c r="T789" s="23" t="s">
        <v>9794</v>
      </c>
      <c r="U789" s="23" t="s">
        <v>5513</v>
      </c>
      <c r="V789" s="23" t="s">
        <v>5514</v>
      </c>
      <c r="W789" s="23" t="s">
        <v>9795</v>
      </c>
      <c r="X789" s="23" t="s">
        <v>5516</v>
      </c>
      <c r="Y789" s="23" t="s">
        <v>5754</v>
      </c>
      <c r="Z789" s="23" t="s">
        <v>5755</v>
      </c>
      <c r="AA789" s="23" t="s">
        <v>3344</v>
      </c>
      <c r="AB789" s="21">
        <v>86826</v>
      </c>
      <c r="AC789" s="23" t="s">
        <v>3055</v>
      </c>
      <c r="AD789" s="23"/>
      <c r="AE789" s="23" t="s">
        <v>3345</v>
      </c>
      <c r="AF789" s="23" t="s">
        <v>3346</v>
      </c>
      <c r="AG789" s="23"/>
      <c r="AH789" s="23" t="s">
        <v>4389</v>
      </c>
      <c r="AI789" s="23" t="s">
        <v>5602</v>
      </c>
      <c r="AJ789" s="23" t="s">
        <v>9796</v>
      </c>
      <c r="AK789" s="23" t="s">
        <v>9797</v>
      </c>
    </row>
    <row r="790" spans="1:37" s="22" customFormat="1" ht="20" customHeight="1" x14ac:dyDescent="0.3">
      <c r="A790" s="34"/>
      <c r="B790" s="34"/>
      <c r="C790" s="35">
        <v>76826</v>
      </c>
      <c r="D790" s="32" t="s">
        <v>4506</v>
      </c>
      <c r="E790" s="23" t="s">
        <v>9798</v>
      </c>
      <c r="F790" s="23" t="s">
        <v>5509</v>
      </c>
      <c r="G790" s="30" t="s">
        <v>407</v>
      </c>
      <c r="H790" s="23" t="s">
        <v>408</v>
      </c>
      <c r="I790" s="23" t="s">
        <v>211</v>
      </c>
      <c r="J790" s="23" t="s">
        <v>816</v>
      </c>
      <c r="K790" s="23" t="s">
        <v>38</v>
      </c>
      <c r="L790" s="23" t="s">
        <v>409</v>
      </c>
      <c r="M790" s="23" t="s">
        <v>40</v>
      </c>
      <c r="N790" s="25">
        <v>132426000</v>
      </c>
      <c r="O790" s="25">
        <v>-9564100</v>
      </c>
      <c r="P790" s="25">
        <v>122861900</v>
      </c>
      <c r="Q790" s="25">
        <v>110355000</v>
      </c>
      <c r="R790" s="30" t="s">
        <v>5510</v>
      </c>
      <c r="S790" s="23" t="s">
        <v>9799</v>
      </c>
      <c r="T790" s="23" t="s">
        <v>9800</v>
      </c>
      <c r="U790" s="23" t="s">
        <v>5513</v>
      </c>
      <c r="V790" s="23" t="s">
        <v>5514</v>
      </c>
      <c r="W790" s="23" t="s">
        <v>9801</v>
      </c>
      <c r="X790" s="23" t="s">
        <v>5516</v>
      </c>
      <c r="Y790" s="23" t="s">
        <v>5561</v>
      </c>
      <c r="Z790" s="23" t="s">
        <v>5562</v>
      </c>
      <c r="AA790" s="23" t="s">
        <v>4256</v>
      </c>
      <c r="AB790" s="21">
        <v>119526</v>
      </c>
      <c r="AC790" s="23" t="s">
        <v>3062</v>
      </c>
      <c r="AD790" s="23"/>
      <c r="AE790" s="23" t="s">
        <v>4257</v>
      </c>
      <c r="AF790" s="23" t="s">
        <v>4258</v>
      </c>
      <c r="AG790" s="23"/>
      <c r="AH790" s="23" t="s">
        <v>4506</v>
      </c>
      <c r="AI790" s="23" t="s">
        <v>5602</v>
      </c>
      <c r="AJ790" s="23" t="s">
        <v>9802</v>
      </c>
      <c r="AK790" s="23" t="s">
        <v>4255</v>
      </c>
    </row>
    <row r="791" spans="1:37" s="22" customFormat="1" ht="20" customHeight="1" x14ac:dyDescent="0.3">
      <c r="A791" s="34"/>
      <c r="B791" s="34"/>
      <c r="C791" s="35">
        <v>76926</v>
      </c>
      <c r="D791" s="32" t="s">
        <v>4506</v>
      </c>
      <c r="E791" s="23" t="s">
        <v>9803</v>
      </c>
      <c r="F791" s="23" t="s">
        <v>5509</v>
      </c>
      <c r="G791" s="30" t="s">
        <v>407</v>
      </c>
      <c r="H791" s="23" t="s">
        <v>408</v>
      </c>
      <c r="I791" s="23" t="s">
        <v>236</v>
      </c>
      <c r="J791" s="23" t="s">
        <v>238</v>
      </c>
      <c r="K791" s="23" t="s">
        <v>38</v>
      </c>
      <c r="L791" s="23" t="s">
        <v>409</v>
      </c>
      <c r="M791" s="23" t="s">
        <v>40</v>
      </c>
      <c r="N791" s="25">
        <v>69523650</v>
      </c>
      <c r="O791" s="25">
        <v>0</v>
      </c>
      <c r="P791" s="25">
        <v>69523650</v>
      </c>
      <c r="Q791" s="25">
        <v>60511325</v>
      </c>
      <c r="R791" s="30" t="s">
        <v>5510</v>
      </c>
      <c r="S791" s="23" t="s">
        <v>9804</v>
      </c>
      <c r="T791" s="23" t="s">
        <v>9805</v>
      </c>
      <c r="U791" s="23" t="s">
        <v>5513</v>
      </c>
      <c r="V791" s="23" t="s">
        <v>5514</v>
      </c>
      <c r="W791" s="23" t="s">
        <v>9806</v>
      </c>
      <c r="X791" s="23" t="s">
        <v>5516</v>
      </c>
      <c r="Y791" s="23" t="s">
        <v>5517</v>
      </c>
      <c r="Z791" s="23" t="s">
        <v>5518</v>
      </c>
      <c r="AA791" s="23" t="s">
        <v>3676</v>
      </c>
      <c r="AB791" s="21">
        <v>124426</v>
      </c>
      <c r="AC791" s="23" t="s">
        <v>3065</v>
      </c>
      <c r="AD791" s="23"/>
      <c r="AE791" s="23" t="s">
        <v>4391</v>
      </c>
      <c r="AF791" s="23" t="s">
        <v>4392</v>
      </c>
      <c r="AG791" s="23"/>
      <c r="AH791" s="23" t="s">
        <v>4506</v>
      </c>
      <c r="AI791" s="23" t="s">
        <v>5602</v>
      </c>
      <c r="AJ791" s="23" t="s">
        <v>9807</v>
      </c>
      <c r="AK791" s="23" t="s">
        <v>4390</v>
      </c>
    </row>
    <row r="792" spans="1:37" s="22" customFormat="1" ht="20" customHeight="1" x14ac:dyDescent="0.3">
      <c r="A792" s="34"/>
      <c r="B792" s="34"/>
      <c r="C792" s="35">
        <v>77026</v>
      </c>
      <c r="D792" s="32" t="s">
        <v>4506</v>
      </c>
      <c r="E792" s="23" t="s">
        <v>9808</v>
      </c>
      <c r="F792" s="23" t="s">
        <v>5509</v>
      </c>
      <c r="G792" s="30" t="s">
        <v>407</v>
      </c>
      <c r="H792" s="23" t="s">
        <v>408</v>
      </c>
      <c r="I792" s="23" t="s">
        <v>342</v>
      </c>
      <c r="J792" s="23" t="s">
        <v>344</v>
      </c>
      <c r="K792" s="23" t="s">
        <v>38</v>
      </c>
      <c r="L792" s="23" t="s">
        <v>409</v>
      </c>
      <c r="M792" s="23" t="s">
        <v>40</v>
      </c>
      <c r="N792" s="25">
        <v>113224230</v>
      </c>
      <c r="O792" s="25">
        <v>-1324260</v>
      </c>
      <c r="P792" s="25">
        <v>111899970</v>
      </c>
      <c r="Q792" s="25">
        <v>99319500</v>
      </c>
      <c r="R792" s="30" t="s">
        <v>5510</v>
      </c>
      <c r="S792" s="23" t="s">
        <v>9809</v>
      </c>
      <c r="T792" s="23" t="s">
        <v>9810</v>
      </c>
      <c r="U792" s="23" t="s">
        <v>5513</v>
      </c>
      <c r="V792" s="23" t="s">
        <v>5514</v>
      </c>
      <c r="W792" s="23" t="s">
        <v>9811</v>
      </c>
      <c r="X792" s="23" t="s">
        <v>5516</v>
      </c>
      <c r="Y792" s="23" t="s">
        <v>5517</v>
      </c>
      <c r="Z792" s="23" t="s">
        <v>5518</v>
      </c>
      <c r="AA792" s="23" t="s">
        <v>3230</v>
      </c>
      <c r="AB792" s="21">
        <v>106626</v>
      </c>
      <c r="AC792" s="23" t="s">
        <v>3068</v>
      </c>
      <c r="AD792" s="23"/>
      <c r="AE792" s="23" t="s">
        <v>3858</v>
      </c>
      <c r="AF792" s="23" t="s">
        <v>3859</v>
      </c>
      <c r="AG792" s="23"/>
      <c r="AH792" s="23" t="s">
        <v>4389</v>
      </c>
      <c r="AI792" s="23" t="s">
        <v>5563</v>
      </c>
      <c r="AJ792" s="23" t="s">
        <v>9812</v>
      </c>
      <c r="AK792" s="23" t="s">
        <v>9813</v>
      </c>
    </row>
    <row r="793" spans="1:37" s="22" customFormat="1" ht="20" customHeight="1" x14ac:dyDescent="0.3">
      <c r="A793" s="34"/>
      <c r="B793" s="34"/>
      <c r="C793" s="35">
        <v>77126</v>
      </c>
      <c r="D793" s="32" t="s">
        <v>4506</v>
      </c>
      <c r="E793" s="23" t="s">
        <v>9814</v>
      </c>
      <c r="F793" s="23" t="s">
        <v>5509</v>
      </c>
      <c r="G793" s="30" t="s">
        <v>407</v>
      </c>
      <c r="H793" s="23" t="s">
        <v>408</v>
      </c>
      <c r="I793" s="23" t="s">
        <v>265</v>
      </c>
      <c r="J793" s="23" t="s">
        <v>848</v>
      </c>
      <c r="K793" s="23" t="s">
        <v>38</v>
      </c>
      <c r="L793" s="23" t="s">
        <v>409</v>
      </c>
      <c r="M793" s="23" t="s">
        <v>40</v>
      </c>
      <c r="N793" s="25">
        <v>59591700</v>
      </c>
      <c r="O793" s="25">
        <v>0</v>
      </c>
      <c r="P793" s="25">
        <v>59591700</v>
      </c>
      <c r="Q793" s="25">
        <v>51866850</v>
      </c>
      <c r="R793" s="30" t="s">
        <v>5510</v>
      </c>
      <c r="S793" s="23" t="s">
        <v>9815</v>
      </c>
      <c r="T793" s="23" t="s">
        <v>9816</v>
      </c>
      <c r="U793" s="23" t="s">
        <v>5513</v>
      </c>
      <c r="V793" s="23" t="s">
        <v>5514</v>
      </c>
      <c r="W793" s="23" t="s">
        <v>9817</v>
      </c>
      <c r="X793" s="23" t="s">
        <v>5516</v>
      </c>
      <c r="Y793" s="23" t="s">
        <v>5561</v>
      </c>
      <c r="Z793" s="23" t="s">
        <v>5562</v>
      </c>
      <c r="AA793" s="23" t="s">
        <v>1325</v>
      </c>
      <c r="AB793" s="21">
        <v>23526</v>
      </c>
      <c r="AC793" s="23" t="s">
        <v>1326</v>
      </c>
      <c r="AD793" s="23"/>
      <c r="AE793" s="23" t="s">
        <v>1327</v>
      </c>
      <c r="AF793" s="23" t="s">
        <v>1328</v>
      </c>
      <c r="AG793" s="23"/>
      <c r="AH793" s="23" t="s">
        <v>4389</v>
      </c>
      <c r="AI793" s="23" t="s">
        <v>5563</v>
      </c>
      <c r="AJ793" s="23" t="s">
        <v>9818</v>
      </c>
      <c r="AK793" s="23" t="s">
        <v>9819</v>
      </c>
    </row>
    <row r="794" spans="1:37" s="22" customFormat="1" ht="20" customHeight="1" x14ac:dyDescent="0.3">
      <c r="A794" s="34"/>
      <c r="B794" s="34"/>
      <c r="C794" s="35">
        <v>77226</v>
      </c>
      <c r="D794" s="32" t="s">
        <v>4506</v>
      </c>
      <c r="E794" s="23" t="s">
        <v>9820</v>
      </c>
      <c r="F794" s="23" t="s">
        <v>5509</v>
      </c>
      <c r="G794" s="30" t="s">
        <v>407</v>
      </c>
      <c r="H794" s="23" t="s">
        <v>408</v>
      </c>
      <c r="I794" s="23" t="s">
        <v>236</v>
      </c>
      <c r="J794" s="23" t="s">
        <v>238</v>
      </c>
      <c r="K794" s="23" t="s">
        <v>38</v>
      </c>
      <c r="L794" s="23" t="s">
        <v>409</v>
      </c>
      <c r="M794" s="23" t="s">
        <v>40</v>
      </c>
      <c r="N794" s="25">
        <v>67206195</v>
      </c>
      <c r="O794" s="25">
        <v>0</v>
      </c>
      <c r="P794" s="25">
        <v>67206195</v>
      </c>
      <c r="Q794" s="25">
        <v>57678880</v>
      </c>
      <c r="R794" s="30" t="s">
        <v>5510</v>
      </c>
      <c r="S794" s="23" t="s">
        <v>9821</v>
      </c>
      <c r="T794" s="23" t="s">
        <v>9822</v>
      </c>
      <c r="U794" s="23" t="s">
        <v>5513</v>
      </c>
      <c r="V794" s="23" t="s">
        <v>5514</v>
      </c>
      <c r="W794" s="23" t="s">
        <v>9823</v>
      </c>
      <c r="X794" s="23" t="s">
        <v>5516</v>
      </c>
      <c r="Y794" s="23" t="s">
        <v>5561</v>
      </c>
      <c r="Z794" s="23" t="s">
        <v>5562</v>
      </c>
      <c r="AA794" s="23" t="s">
        <v>2050</v>
      </c>
      <c r="AB794" s="21">
        <v>79826</v>
      </c>
      <c r="AC794" s="23" t="s">
        <v>3078</v>
      </c>
      <c r="AD794" s="23"/>
      <c r="AE794" s="23" t="s">
        <v>3163</v>
      </c>
      <c r="AF794" s="23" t="s">
        <v>3164</v>
      </c>
      <c r="AG794" s="23"/>
      <c r="AH794" s="23" t="s">
        <v>4389</v>
      </c>
      <c r="AI794" s="23" t="s">
        <v>5563</v>
      </c>
      <c r="AJ794" s="23" t="s">
        <v>9824</v>
      </c>
      <c r="AK794" s="23" t="s">
        <v>9825</v>
      </c>
    </row>
    <row r="795" spans="1:37" s="22" customFormat="1" ht="20" customHeight="1" x14ac:dyDescent="0.3">
      <c r="A795" s="34"/>
      <c r="B795" s="34"/>
      <c r="C795" s="35">
        <v>77326</v>
      </c>
      <c r="D795" s="32" t="s">
        <v>4506</v>
      </c>
      <c r="E795" s="23" t="s">
        <v>9826</v>
      </c>
      <c r="F795" s="23" t="s">
        <v>5509</v>
      </c>
      <c r="G795" s="30" t="s">
        <v>407</v>
      </c>
      <c r="H795" s="23" t="s">
        <v>408</v>
      </c>
      <c r="I795" s="23" t="s">
        <v>317</v>
      </c>
      <c r="J795" s="23" t="s">
        <v>903</v>
      </c>
      <c r="K795" s="23" t="s">
        <v>38</v>
      </c>
      <c r="L795" s="23" t="s">
        <v>409</v>
      </c>
      <c r="M795" s="23" t="s">
        <v>40</v>
      </c>
      <c r="N795" s="25">
        <v>90380745</v>
      </c>
      <c r="O795" s="25">
        <v>-3604930</v>
      </c>
      <c r="P795" s="25">
        <v>86775815</v>
      </c>
      <c r="Q795" s="25">
        <v>77248500</v>
      </c>
      <c r="R795" s="30" t="s">
        <v>5510</v>
      </c>
      <c r="S795" s="23" t="s">
        <v>9827</v>
      </c>
      <c r="T795" s="23" t="s">
        <v>9828</v>
      </c>
      <c r="U795" s="23" t="s">
        <v>5513</v>
      </c>
      <c r="V795" s="23" t="s">
        <v>5514</v>
      </c>
      <c r="W795" s="23" t="s">
        <v>9829</v>
      </c>
      <c r="X795" s="23" t="s">
        <v>5516</v>
      </c>
      <c r="Y795" s="23" t="s">
        <v>5517</v>
      </c>
      <c r="Z795" s="23" t="s">
        <v>5518</v>
      </c>
      <c r="AA795" s="23" t="s">
        <v>4075</v>
      </c>
      <c r="AB795" s="21">
        <v>116226</v>
      </c>
      <c r="AC795" s="23" t="s">
        <v>3082</v>
      </c>
      <c r="AD795" s="23"/>
      <c r="AE795" s="23" t="s">
        <v>4150</v>
      </c>
      <c r="AF795" s="23" t="s">
        <v>4151</v>
      </c>
      <c r="AG795" s="23"/>
      <c r="AH795" s="23" t="s">
        <v>4506</v>
      </c>
      <c r="AI795" s="23" t="s">
        <v>5602</v>
      </c>
      <c r="AJ795" s="23" t="s">
        <v>9830</v>
      </c>
      <c r="AK795" s="23" t="s">
        <v>4149</v>
      </c>
    </row>
    <row r="796" spans="1:37" s="22" customFormat="1" ht="20" customHeight="1" x14ac:dyDescent="0.3">
      <c r="A796" s="34"/>
      <c r="B796" s="34"/>
      <c r="C796" s="35">
        <v>77426</v>
      </c>
      <c r="D796" s="32" t="s">
        <v>4506</v>
      </c>
      <c r="E796" s="23" t="s">
        <v>9831</v>
      </c>
      <c r="F796" s="23" t="s">
        <v>5509</v>
      </c>
      <c r="G796" s="30" t="s">
        <v>407</v>
      </c>
      <c r="H796" s="23" t="s">
        <v>408</v>
      </c>
      <c r="I796" s="23" t="s">
        <v>236</v>
      </c>
      <c r="J796" s="23" t="s">
        <v>238</v>
      </c>
      <c r="K796" s="23" t="s">
        <v>38</v>
      </c>
      <c r="L796" s="23" t="s">
        <v>409</v>
      </c>
      <c r="M796" s="23" t="s">
        <v>40</v>
      </c>
      <c r="N796" s="25">
        <v>69523650</v>
      </c>
      <c r="O796" s="25">
        <v>0</v>
      </c>
      <c r="P796" s="25">
        <v>69523650</v>
      </c>
      <c r="Q796" s="25">
        <v>59996335</v>
      </c>
      <c r="R796" s="30" t="s">
        <v>5510</v>
      </c>
      <c r="S796" s="23" t="s">
        <v>9832</v>
      </c>
      <c r="T796" s="23" t="s">
        <v>9833</v>
      </c>
      <c r="U796" s="23" t="s">
        <v>5513</v>
      </c>
      <c r="V796" s="23" t="s">
        <v>5514</v>
      </c>
      <c r="W796" s="23" t="s">
        <v>9834</v>
      </c>
      <c r="X796" s="23" t="s">
        <v>5516</v>
      </c>
      <c r="Y796" s="23" t="s">
        <v>5561</v>
      </c>
      <c r="Z796" s="23" t="s">
        <v>5562</v>
      </c>
      <c r="AA796" s="23" t="s">
        <v>3306</v>
      </c>
      <c r="AB796" s="21">
        <v>85526</v>
      </c>
      <c r="AC796" s="23" t="s">
        <v>2660</v>
      </c>
      <c r="AD796" s="23"/>
      <c r="AE796" s="23" t="s">
        <v>3307</v>
      </c>
      <c r="AF796" s="23" t="s">
        <v>3308</v>
      </c>
      <c r="AG796" s="23"/>
      <c r="AH796" s="23" t="s">
        <v>4389</v>
      </c>
      <c r="AI796" s="23" t="s">
        <v>5563</v>
      </c>
      <c r="AJ796" s="23" t="s">
        <v>9835</v>
      </c>
      <c r="AK796" s="23" t="s">
        <v>9836</v>
      </c>
    </row>
    <row r="797" spans="1:37" s="22" customFormat="1" ht="20" customHeight="1" x14ac:dyDescent="0.3">
      <c r="A797" s="34"/>
      <c r="B797" s="34"/>
      <c r="C797" s="35">
        <v>77526</v>
      </c>
      <c r="D797" s="32" t="s">
        <v>4506</v>
      </c>
      <c r="E797" s="23" t="s">
        <v>9837</v>
      </c>
      <c r="F797" s="23" t="s">
        <v>5509</v>
      </c>
      <c r="G797" s="30" t="s">
        <v>407</v>
      </c>
      <c r="H797" s="23" t="s">
        <v>408</v>
      </c>
      <c r="I797" s="23" t="s">
        <v>353</v>
      </c>
      <c r="J797" s="23" t="s">
        <v>355</v>
      </c>
      <c r="K797" s="23" t="s">
        <v>38</v>
      </c>
      <c r="L797" s="23" t="s">
        <v>409</v>
      </c>
      <c r="M797" s="23" t="s">
        <v>40</v>
      </c>
      <c r="N797" s="25">
        <v>39727800</v>
      </c>
      <c r="O797" s="25">
        <v>0</v>
      </c>
      <c r="P797" s="25">
        <v>39727800</v>
      </c>
      <c r="Q797" s="25">
        <v>34283620</v>
      </c>
      <c r="R797" s="30" t="s">
        <v>5510</v>
      </c>
      <c r="S797" s="23" t="s">
        <v>9838</v>
      </c>
      <c r="T797" s="23" t="s">
        <v>9839</v>
      </c>
      <c r="U797" s="23" t="s">
        <v>5513</v>
      </c>
      <c r="V797" s="23" t="s">
        <v>5514</v>
      </c>
      <c r="W797" s="23" t="s">
        <v>9840</v>
      </c>
      <c r="X797" s="23" t="s">
        <v>5516</v>
      </c>
      <c r="Y797" s="23" t="s">
        <v>6040</v>
      </c>
      <c r="Z797" s="23" t="s">
        <v>6041</v>
      </c>
      <c r="AA797" s="23" t="s">
        <v>1611</v>
      </c>
      <c r="AB797" s="21">
        <v>31126</v>
      </c>
      <c r="AC797" s="23" t="s">
        <v>1612</v>
      </c>
      <c r="AD797" s="23"/>
      <c r="AE797" s="23" t="s">
        <v>1613</v>
      </c>
      <c r="AF797" s="23" t="s">
        <v>1614</v>
      </c>
      <c r="AG797" s="23"/>
      <c r="AH797" s="23" t="s">
        <v>4389</v>
      </c>
      <c r="AI797" s="23" t="s">
        <v>5602</v>
      </c>
      <c r="AJ797" s="23" t="s">
        <v>9841</v>
      </c>
      <c r="AK797" s="23" t="s">
        <v>9842</v>
      </c>
    </row>
    <row r="798" spans="1:37" s="22" customFormat="1" ht="20" customHeight="1" x14ac:dyDescent="0.3">
      <c r="A798" s="34"/>
      <c r="B798" s="34"/>
      <c r="C798" s="35">
        <v>77626</v>
      </c>
      <c r="D798" s="32" t="s">
        <v>4506</v>
      </c>
      <c r="E798" s="23" t="s">
        <v>9843</v>
      </c>
      <c r="F798" s="23" t="s">
        <v>5509</v>
      </c>
      <c r="G798" s="30" t="s">
        <v>407</v>
      </c>
      <c r="H798" s="23" t="s">
        <v>408</v>
      </c>
      <c r="I798" s="23" t="s">
        <v>248</v>
      </c>
      <c r="J798" s="23" t="s">
        <v>250</v>
      </c>
      <c r="K798" s="23" t="s">
        <v>38</v>
      </c>
      <c r="L798" s="23" t="s">
        <v>409</v>
      </c>
      <c r="M798" s="23" t="s">
        <v>40</v>
      </c>
      <c r="N798" s="25">
        <v>79455600</v>
      </c>
      <c r="O798" s="25">
        <v>0</v>
      </c>
      <c r="P798" s="25">
        <v>79455600</v>
      </c>
      <c r="Q798" s="25">
        <v>70921480</v>
      </c>
      <c r="R798" s="30" t="s">
        <v>5510</v>
      </c>
      <c r="S798" s="23" t="s">
        <v>9844</v>
      </c>
      <c r="T798" s="23" t="s">
        <v>9845</v>
      </c>
      <c r="U798" s="23" t="s">
        <v>5513</v>
      </c>
      <c r="V798" s="23" t="s">
        <v>5514</v>
      </c>
      <c r="W798" s="23" t="s">
        <v>9846</v>
      </c>
      <c r="X798" s="23" t="s">
        <v>5516</v>
      </c>
      <c r="Y798" s="23" t="s">
        <v>5561</v>
      </c>
      <c r="Z798" s="23" t="s">
        <v>5562</v>
      </c>
      <c r="AA798" s="23" t="s">
        <v>3806</v>
      </c>
      <c r="AB798" s="21">
        <v>105026</v>
      </c>
      <c r="AC798" s="23" t="s">
        <v>3091</v>
      </c>
      <c r="AD798" s="23"/>
      <c r="AE798" s="23" t="s">
        <v>3807</v>
      </c>
      <c r="AF798" s="23" t="s">
        <v>3808</v>
      </c>
      <c r="AG798" s="23"/>
      <c r="AH798" s="23" t="s">
        <v>4506</v>
      </c>
      <c r="AI798" s="23" t="s">
        <v>5563</v>
      </c>
      <c r="AJ798" s="23" t="s">
        <v>9847</v>
      </c>
      <c r="AK798" s="23" t="s">
        <v>9848</v>
      </c>
    </row>
    <row r="799" spans="1:37" s="22" customFormat="1" ht="20" customHeight="1" x14ac:dyDescent="0.3">
      <c r="A799" s="34"/>
      <c r="B799" s="34"/>
      <c r="C799" s="35">
        <v>77726</v>
      </c>
      <c r="D799" s="32" t="s">
        <v>4506</v>
      </c>
      <c r="E799" s="23" t="s">
        <v>9849</v>
      </c>
      <c r="F799" s="23" t="s">
        <v>5509</v>
      </c>
      <c r="G799" s="30" t="s">
        <v>407</v>
      </c>
      <c r="H799" s="23" t="s">
        <v>408</v>
      </c>
      <c r="I799" s="23" t="s">
        <v>353</v>
      </c>
      <c r="J799" s="23" t="s">
        <v>355</v>
      </c>
      <c r="K799" s="23" t="s">
        <v>38</v>
      </c>
      <c r="L799" s="23" t="s">
        <v>409</v>
      </c>
      <c r="M799" s="23" t="s">
        <v>40</v>
      </c>
      <c r="N799" s="25">
        <v>44689050</v>
      </c>
      <c r="O799" s="25">
        <v>0</v>
      </c>
      <c r="P799" s="25">
        <v>44689050</v>
      </c>
      <c r="Q799" s="25">
        <v>39227055</v>
      </c>
      <c r="R799" s="30" t="s">
        <v>5510</v>
      </c>
      <c r="S799" s="23" t="s">
        <v>9850</v>
      </c>
      <c r="T799" s="23" t="s">
        <v>9851</v>
      </c>
      <c r="U799" s="23" t="s">
        <v>5513</v>
      </c>
      <c r="V799" s="23" t="s">
        <v>5514</v>
      </c>
      <c r="W799" s="23" t="s">
        <v>9852</v>
      </c>
      <c r="X799" s="23" t="s">
        <v>5516</v>
      </c>
      <c r="Y799" s="23" t="s">
        <v>5561</v>
      </c>
      <c r="Z799" s="23" t="s">
        <v>5562</v>
      </c>
      <c r="AA799" s="23" t="s">
        <v>4282</v>
      </c>
      <c r="AB799" s="21">
        <v>120526</v>
      </c>
      <c r="AC799" s="23" t="s">
        <v>3094</v>
      </c>
      <c r="AD799" s="23"/>
      <c r="AE799" s="23" t="s">
        <v>4283</v>
      </c>
      <c r="AF799" s="23" t="s">
        <v>4284</v>
      </c>
      <c r="AG799" s="23"/>
      <c r="AH799" s="23" t="s">
        <v>4506</v>
      </c>
      <c r="AI799" s="23" t="s">
        <v>5563</v>
      </c>
      <c r="AJ799" s="23" t="s">
        <v>9853</v>
      </c>
      <c r="AK799" s="23" t="s">
        <v>9854</v>
      </c>
    </row>
    <row r="800" spans="1:37" s="22" customFormat="1" ht="20" customHeight="1" x14ac:dyDescent="0.3">
      <c r="A800" s="34"/>
      <c r="B800" s="34"/>
      <c r="C800" s="35">
        <v>77826</v>
      </c>
      <c r="D800" s="32" t="s">
        <v>4506</v>
      </c>
      <c r="E800" s="23" t="s">
        <v>9855</v>
      </c>
      <c r="F800" s="23" t="s">
        <v>5509</v>
      </c>
      <c r="G800" s="30" t="s">
        <v>407</v>
      </c>
      <c r="H800" s="23" t="s">
        <v>408</v>
      </c>
      <c r="I800" s="23" t="s">
        <v>342</v>
      </c>
      <c r="J800" s="23" t="s">
        <v>344</v>
      </c>
      <c r="K800" s="23" t="s">
        <v>38</v>
      </c>
      <c r="L800" s="23" t="s">
        <v>409</v>
      </c>
      <c r="M800" s="23" t="s">
        <v>40</v>
      </c>
      <c r="N800" s="25">
        <v>88320785</v>
      </c>
      <c r="O800" s="25">
        <v>-2059960</v>
      </c>
      <c r="P800" s="25">
        <v>86260825</v>
      </c>
      <c r="Q800" s="25">
        <v>77248500</v>
      </c>
      <c r="R800" s="30" t="s">
        <v>5510</v>
      </c>
      <c r="S800" s="23" t="s">
        <v>9856</v>
      </c>
      <c r="T800" s="23" t="s">
        <v>9857</v>
      </c>
      <c r="U800" s="23" t="s">
        <v>5513</v>
      </c>
      <c r="V800" s="23" t="s">
        <v>5514</v>
      </c>
      <c r="W800" s="23" t="s">
        <v>9858</v>
      </c>
      <c r="X800" s="23" t="s">
        <v>5516</v>
      </c>
      <c r="Y800" s="23" t="s">
        <v>5527</v>
      </c>
      <c r="Z800" s="23" t="s">
        <v>5528</v>
      </c>
      <c r="AA800" s="23" t="s">
        <v>4090</v>
      </c>
      <c r="AB800" s="21">
        <v>113826</v>
      </c>
      <c r="AC800" s="23" t="s">
        <v>4091</v>
      </c>
      <c r="AD800" s="23"/>
      <c r="AE800" s="23" t="s">
        <v>4092</v>
      </c>
      <c r="AF800" s="23" t="s">
        <v>4093</v>
      </c>
      <c r="AG800" s="23"/>
      <c r="AH800" s="23" t="s">
        <v>4389</v>
      </c>
      <c r="AI800" s="23" t="s">
        <v>5563</v>
      </c>
      <c r="AJ800" s="23" t="s">
        <v>9859</v>
      </c>
      <c r="AK800" s="23" t="s">
        <v>9860</v>
      </c>
    </row>
    <row r="801" spans="1:37" s="22" customFormat="1" ht="20" customHeight="1" x14ac:dyDescent="0.3">
      <c r="A801" s="34"/>
      <c r="B801" s="34"/>
      <c r="C801" s="35">
        <v>77926</v>
      </c>
      <c r="D801" s="32" t="s">
        <v>4506</v>
      </c>
      <c r="E801" s="23" t="s">
        <v>9861</v>
      </c>
      <c r="F801" s="23" t="s">
        <v>5509</v>
      </c>
      <c r="G801" s="30" t="s">
        <v>407</v>
      </c>
      <c r="H801" s="23" t="s">
        <v>408</v>
      </c>
      <c r="I801" s="23" t="s">
        <v>353</v>
      </c>
      <c r="J801" s="23" t="s">
        <v>355</v>
      </c>
      <c r="K801" s="23" t="s">
        <v>38</v>
      </c>
      <c r="L801" s="23" t="s">
        <v>409</v>
      </c>
      <c r="M801" s="23" t="s">
        <v>40</v>
      </c>
      <c r="N801" s="25">
        <v>99319500</v>
      </c>
      <c r="O801" s="25">
        <v>0</v>
      </c>
      <c r="P801" s="25">
        <v>99319500</v>
      </c>
      <c r="Q801" s="25">
        <v>85341200</v>
      </c>
      <c r="R801" s="30" t="s">
        <v>5510</v>
      </c>
      <c r="S801" s="23" t="s">
        <v>9862</v>
      </c>
      <c r="T801" s="23" t="s">
        <v>9863</v>
      </c>
      <c r="U801" s="23" t="s">
        <v>5513</v>
      </c>
      <c r="V801" s="23" t="s">
        <v>5514</v>
      </c>
      <c r="W801" s="23" t="s">
        <v>9864</v>
      </c>
      <c r="X801" s="23" t="s">
        <v>5516</v>
      </c>
      <c r="Y801" s="23" t="s">
        <v>5561</v>
      </c>
      <c r="Z801" s="23" t="s">
        <v>5562</v>
      </c>
      <c r="AA801" s="23" t="s">
        <v>4223</v>
      </c>
      <c r="AB801" s="21">
        <v>118526</v>
      </c>
      <c r="AC801" s="23" t="s">
        <v>3098</v>
      </c>
      <c r="AD801" s="23"/>
      <c r="AE801" s="23" t="s">
        <v>4224</v>
      </c>
      <c r="AF801" s="23" t="s">
        <v>4225</v>
      </c>
      <c r="AG801" s="23"/>
      <c r="AH801" s="23" t="s">
        <v>4506</v>
      </c>
      <c r="AI801" s="23" t="s">
        <v>5602</v>
      </c>
      <c r="AJ801" s="23" t="s">
        <v>9865</v>
      </c>
      <c r="AK801" s="23" t="s">
        <v>4222</v>
      </c>
    </row>
    <row r="802" spans="1:37" s="22" customFormat="1" ht="20" customHeight="1" x14ac:dyDescent="0.3">
      <c r="A802" s="34"/>
      <c r="B802" s="34"/>
      <c r="C802" s="35">
        <v>78026</v>
      </c>
      <c r="D802" s="32" t="s">
        <v>4506</v>
      </c>
      <c r="E802" s="23" t="s">
        <v>9866</v>
      </c>
      <c r="F802" s="23" t="s">
        <v>5509</v>
      </c>
      <c r="G802" s="30" t="s">
        <v>407</v>
      </c>
      <c r="H802" s="23" t="s">
        <v>408</v>
      </c>
      <c r="I802" s="23" t="s">
        <v>353</v>
      </c>
      <c r="J802" s="23" t="s">
        <v>355</v>
      </c>
      <c r="K802" s="23" t="s">
        <v>38</v>
      </c>
      <c r="L802" s="23" t="s">
        <v>409</v>
      </c>
      <c r="M802" s="23" t="s">
        <v>40</v>
      </c>
      <c r="N802" s="25">
        <v>39727800</v>
      </c>
      <c r="O802" s="25">
        <v>0</v>
      </c>
      <c r="P802" s="25">
        <v>39727800</v>
      </c>
      <c r="Q802" s="25">
        <v>34283620</v>
      </c>
      <c r="R802" s="30" t="s">
        <v>5510</v>
      </c>
      <c r="S802" s="23" t="s">
        <v>9867</v>
      </c>
      <c r="T802" s="23" t="s">
        <v>9868</v>
      </c>
      <c r="U802" s="23" t="s">
        <v>5513</v>
      </c>
      <c r="V802" s="23" t="s">
        <v>5514</v>
      </c>
      <c r="W802" s="23" t="s">
        <v>9869</v>
      </c>
      <c r="X802" s="23" t="s">
        <v>5516</v>
      </c>
      <c r="Y802" s="23" t="s">
        <v>5561</v>
      </c>
      <c r="Z802" s="23" t="s">
        <v>5562</v>
      </c>
      <c r="AA802" s="23" t="s">
        <v>4162</v>
      </c>
      <c r="AB802" s="21">
        <v>116626</v>
      </c>
      <c r="AC802" s="23" t="s">
        <v>3101</v>
      </c>
      <c r="AD802" s="23"/>
      <c r="AE802" s="23" t="s">
        <v>4163</v>
      </c>
      <c r="AF802" s="23" t="s">
        <v>4164</v>
      </c>
      <c r="AG802" s="23"/>
      <c r="AH802" s="23" t="s">
        <v>4506</v>
      </c>
      <c r="AI802" s="23" t="s">
        <v>5602</v>
      </c>
      <c r="AJ802" s="23" t="s">
        <v>9870</v>
      </c>
      <c r="AK802" s="23" t="s">
        <v>4161</v>
      </c>
    </row>
    <row r="803" spans="1:37" s="22" customFormat="1" ht="20" customHeight="1" x14ac:dyDescent="0.3">
      <c r="A803" s="34"/>
      <c r="B803" s="34"/>
      <c r="C803" s="35">
        <v>78126</v>
      </c>
      <c r="D803" s="32" t="s">
        <v>4506</v>
      </c>
      <c r="E803" s="23" t="s">
        <v>9871</v>
      </c>
      <c r="F803" s="23" t="s">
        <v>5509</v>
      </c>
      <c r="G803" s="30" t="s">
        <v>407</v>
      </c>
      <c r="H803" s="23" t="s">
        <v>408</v>
      </c>
      <c r="I803" s="23" t="s">
        <v>315</v>
      </c>
      <c r="J803" s="23" t="s">
        <v>316</v>
      </c>
      <c r="K803" s="23" t="s">
        <v>38</v>
      </c>
      <c r="L803" s="23" t="s">
        <v>409</v>
      </c>
      <c r="M803" s="23" t="s">
        <v>40</v>
      </c>
      <c r="N803" s="25">
        <v>8000000000</v>
      </c>
      <c r="O803" s="25">
        <v>0</v>
      </c>
      <c r="P803" s="25">
        <v>8000000000</v>
      </c>
      <c r="Q803" s="25">
        <v>0</v>
      </c>
      <c r="R803" s="30" t="s">
        <v>5879</v>
      </c>
      <c r="S803" s="23" t="s">
        <v>6152</v>
      </c>
      <c r="T803" s="23" t="s">
        <v>6153</v>
      </c>
      <c r="U803" s="23" t="s">
        <v>5513</v>
      </c>
      <c r="V803" s="23" t="s">
        <v>5514</v>
      </c>
      <c r="W803" s="23" t="s">
        <v>9872</v>
      </c>
      <c r="X803" s="23" t="s">
        <v>5516</v>
      </c>
      <c r="Y803" s="23" t="s">
        <v>5561</v>
      </c>
      <c r="Z803" s="23" t="s">
        <v>5562</v>
      </c>
      <c r="AA803" s="23" t="s">
        <v>4373</v>
      </c>
      <c r="AB803" s="21">
        <v>123726</v>
      </c>
      <c r="AC803" s="23" t="s">
        <v>3104</v>
      </c>
      <c r="AD803" s="23" t="s">
        <v>9873</v>
      </c>
      <c r="AE803" s="23" t="s">
        <v>4374</v>
      </c>
      <c r="AF803" s="23" t="s">
        <v>4375</v>
      </c>
      <c r="AG803" s="23"/>
      <c r="AH803" s="23" t="s">
        <v>4389</v>
      </c>
      <c r="AI803" s="23" t="s">
        <v>5520</v>
      </c>
      <c r="AJ803" s="23" t="s">
        <v>5756</v>
      </c>
      <c r="AK803" s="23" t="s">
        <v>9874</v>
      </c>
    </row>
    <row r="804" spans="1:37" s="22" customFormat="1" ht="20" customHeight="1" x14ac:dyDescent="0.3">
      <c r="A804" s="34"/>
      <c r="B804" s="34"/>
      <c r="C804" s="35">
        <v>78226</v>
      </c>
      <c r="D804" s="32" t="s">
        <v>4506</v>
      </c>
      <c r="E804" s="23" t="s">
        <v>9875</v>
      </c>
      <c r="F804" s="23" t="s">
        <v>5509</v>
      </c>
      <c r="G804" s="30" t="s">
        <v>407</v>
      </c>
      <c r="H804" s="23" t="s">
        <v>408</v>
      </c>
      <c r="I804" s="23" t="s">
        <v>315</v>
      </c>
      <c r="J804" s="23" t="s">
        <v>316</v>
      </c>
      <c r="K804" s="23" t="s">
        <v>38</v>
      </c>
      <c r="L804" s="23" t="s">
        <v>409</v>
      </c>
      <c r="M804" s="23" t="s">
        <v>40</v>
      </c>
      <c r="N804" s="25">
        <v>6359369002</v>
      </c>
      <c r="O804" s="25">
        <v>0</v>
      </c>
      <c r="P804" s="25">
        <v>6359369002</v>
      </c>
      <c r="Q804" s="25">
        <v>0</v>
      </c>
      <c r="R804" s="30" t="s">
        <v>5879</v>
      </c>
      <c r="S804" s="23" t="s">
        <v>8226</v>
      </c>
      <c r="T804" s="23" t="s">
        <v>8227</v>
      </c>
      <c r="U804" s="23" t="s">
        <v>5513</v>
      </c>
      <c r="V804" s="23" t="s">
        <v>5514</v>
      </c>
      <c r="W804" s="23" t="s">
        <v>9876</v>
      </c>
      <c r="X804" s="23" t="s">
        <v>5516</v>
      </c>
      <c r="Y804" s="23" t="s">
        <v>5695</v>
      </c>
      <c r="Z804" s="23" t="s">
        <v>5696</v>
      </c>
      <c r="AA804" s="23" t="s">
        <v>4370</v>
      </c>
      <c r="AB804" s="21">
        <v>123626</v>
      </c>
      <c r="AC804" s="23" t="s">
        <v>3107</v>
      </c>
      <c r="AD804" s="23" t="s">
        <v>1911</v>
      </c>
      <c r="AE804" s="23" t="s">
        <v>4371</v>
      </c>
      <c r="AF804" s="23" t="s">
        <v>4372</v>
      </c>
      <c r="AG804" s="23"/>
      <c r="AH804" s="23" t="s">
        <v>4389</v>
      </c>
      <c r="AI804" s="23" t="s">
        <v>5520</v>
      </c>
      <c r="AJ804" s="23" t="s">
        <v>5861</v>
      </c>
      <c r="AK804" s="23" t="s">
        <v>9877</v>
      </c>
    </row>
    <row r="805" spans="1:37" s="22" customFormat="1" ht="20" customHeight="1" x14ac:dyDescent="0.3">
      <c r="A805" s="34"/>
      <c r="B805" s="34"/>
      <c r="C805" s="35">
        <v>78326</v>
      </c>
      <c r="D805" s="32" t="s">
        <v>4506</v>
      </c>
      <c r="E805" s="23" t="s">
        <v>9878</v>
      </c>
      <c r="F805" s="23" t="s">
        <v>5509</v>
      </c>
      <c r="G805" s="30" t="s">
        <v>407</v>
      </c>
      <c r="H805" s="23" t="s">
        <v>408</v>
      </c>
      <c r="I805" s="23" t="s">
        <v>353</v>
      </c>
      <c r="J805" s="23" t="s">
        <v>355</v>
      </c>
      <c r="K805" s="23" t="s">
        <v>38</v>
      </c>
      <c r="L805" s="23" t="s">
        <v>409</v>
      </c>
      <c r="M805" s="23" t="s">
        <v>40</v>
      </c>
      <c r="N805" s="25">
        <v>69523650</v>
      </c>
      <c r="O805" s="25">
        <v>0</v>
      </c>
      <c r="P805" s="25">
        <v>69523650</v>
      </c>
      <c r="Q805" s="25">
        <v>59996335</v>
      </c>
      <c r="R805" s="30" t="s">
        <v>5510</v>
      </c>
      <c r="S805" s="23" t="s">
        <v>9879</v>
      </c>
      <c r="T805" s="23" t="s">
        <v>9880</v>
      </c>
      <c r="U805" s="23" t="s">
        <v>5513</v>
      </c>
      <c r="V805" s="23" t="s">
        <v>5514</v>
      </c>
      <c r="W805" s="23" t="s">
        <v>9881</v>
      </c>
      <c r="X805" s="23" t="s">
        <v>5516</v>
      </c>
      <c r="Y805" s="23" t="s">
        <v>5561</v>
      </c>
      <c r="Z805" s="23" t="s">
        <v>5562</v>
      </c>
      <c r="AA805" s="23" t="s">
        <v>4227</v>
      </c>
      <c r="AB805" s="21">
        <v>118626</v>
      </c>
      <c r="AC805" s="23" t="s">
        <v>3112</v>
      </c>
      <c r="AD805" s="23"/>
      <c r="AE805" s="23" t="s">
        <v>4228</v>
      </c>
      <c r="AF805" s="23" t="s">
        <v>4229</v>
      </c>
      <c r="AG805" s="23"/>
      <c r="AH805" s="23" t="s">
        <v>4506</v>
      </c>
      <c r="AI805" s="23" t="s">
        <v>5602</v>
      </c>
      <c r="AJ805" s="23" t="s">
        <v>9882</v>
      </c>
      <c r="AK805" s="23" t="s">
        <v>4226</v>
      </c>
    </row>
    <row r="806" spans="1:37" s="22" customFormat="1" ht="20" customHeight="1" x14ac:dyDescent="0.3">
      <c r="A806" s="34"/>
      <c r="B806" s="34"/>
      <c r="C806" s="35">
        <v>78426</v>
      </c>
      <c r="D806" s="32" t="s">
        <v>4506</v>
      </c>
      <c r="E806" s="23" t="s">
        <v>9883</v>
      </c>
      <c r="F806" s="23" t="s">
        <v>5509</v>
      </c>
      <c r="G806" s="30" t="s">
        <v>407</v>
      </c>
      <c r="H806" s="23" t="s">
        <v>408</v>
      </c>
      <c r="I806" s="23" t="s">
        <v>342</v>
      </c>
      <c r="J806" s="23" t="s">
        <v>344</v>
      </c>
      <c r="K806" s="23" t="s">
        <v>38</v>
      </c>
      <c r="L806" s="23" t="s">
        <v>409</v>
      </c>
      <c r="M806" s="23" t="s">
        <v>40</v>
      </c>
      <c r="N806" s="25">
        <v>124701150</v>
      </c>
      <c r="O806" s="25">
        <v>-367850</v>
      </c>
      <c r="P806" s="25">
        <v>124333300</v>
      </c>
      <c r="Q806" s="25">
        <v>110355000</v>
      </c>
      <c r="R806" s="30" t="s">
        <v>5510</v>
      </c>
      <c r="S806" s="23" t="s">
        <v>9884</v>
      </c>
      <c r="T806" s="23" t="s">
        <v>9885</v>
      </c>
      <c r="U806" s="23" t="s">
        <v>5513</v>
      </c>
      <c r="V806" s="23" t="s">
        <v>5514</v>
      </c>
      <c r="W806" s="23" t="s">
        <v>9886</v>
      </c>
      <c r="X806" s="23" t="s">
        <v>5516</v>
      </c>
      <c r="Y806" s="23" t="s">
        <v>5517</v>
      </c>
      <c r="Z806" s="23" t="s">
        <v>5518</v>
      </c>
      <c r="AA806" s="23" t="s">
        <v>4167</v>
      </c>
      <c r="AB806" s="21">
        <v>116726</v>
      </c>
      <c r="AC806" s="23" t="s">
        <v>4168</v>
      </c>
      <c r="AD806" s="23"/>
      <c r="AE806" s="23" t="s">
        <v>4169</v>
      </c>
      <c r="AF806" s="23" t="s">
        <v>4170</v>
      </c>
      <c r="AG806" s="23"/>
      <c r="AH806" s="23" t="s">
        <v>4506</v>
      </c>
      <c r="AI806" s="23" t="s">
        <v>5602</v>
      </c>
      <c r="AJ806" s="23" t="s">
        <v>9887</v>
      </c>
      <c r="AK806" s="23" t="s">
        <v>4166</v>
      </c>
    </row>
    <row r="807" spans="1:37" s="22" customFormat="1" ht="20" customHeight="1" x14ac:dyDescent="0.3">
      <c r="A807" s="34"/>
      <c r="B807" s="34"/>
      <c r="C807" s="35">
        <v>78526</v>
      </c>
      <c r="D807" s="32" t="s">
        <v>4506</v>
      </c>
      <c r="E807" s="23" t="s">
        <v>9888</v>
      </c>
      <c r="F807" s="23" t="s">
        <v>3647</v>
      </c>
      <c r="G807" s="30" t="s">
        <v>407</v>
      </c>
      <c r="H807" s="23" t="s">
        <v>408</v>
      </c>
      <c r="I807" s="23" t="s">
        <v>248</v>
      </c>
      <c r="J807" s="23" t="s">
        <v>250</v>
      </c>
      <c r="K807" s="23" t="s">
        <v>38</v>
      </c>
      <c r="L807" s="23" t="s">
        <v>409</v>
      </c>
      <c r="M807" s="23" t="s">
        <v>40</v>
      </c>
      <c r="N807" s="25">
        <v>79455600</v>
      </c>
      <c r="O807" s="25">
        <v>0</v>
      </c>
      <c r="P807" s="25">
        <v>79455600</v>
      </c>
      <c r="Q807" s="25">
        <v>79455600</v>
      </c>
      <c r="R807" s="30" t="s">
        <v>5510</v>
      </c>
      <c r="S807" s="23" t="s">
        <v>9889</v>
      </c>
      <c r="T807" s="23" t="s">
        <v>9890</v>
      </c>
      <c r="U807" s="23" t="s">
        <v>5513</v>
      </c>
      <c r="V807" s="23" t="s">
        <v>5514</v>
      </c>
      <c r="W807" s="23" t="s">
        <v>9891</v>
      </c>
      <c r="X807" s="23" t="s">
        <v>5516</v>
      </c>
      <c r="Y807" s="23" t="s">
        <v>5561</v>
      </c>
      <c r="Z807" s="23" t="s">
        <v>5562</v>
      </c>
      <c r="AA807" s="23" t="s">
        <v>3727</v>
      </c>
      <c r="AB807" s="21">
        <v>101926</v>
      </c>
      <c r="AC807" s="23" t="s">
        <v>3116</v>
      </c>
      <c r="AD807" s="23"/>
      <c r="AE807" s="23"/>
      <c r="AF807" s="23"/>
      <c r="AG807" s="23"/>
      <c r="AH807" s="23" t="s">
        <v>4506</v>
      </c>
      <c r="AI807" s="23" t="s">
        <v>5563</v>
      </c>
      <c r="AJ807" s="23" t="s">
        <v>9892</v>
      </c>
      <c r="AK807" s="23" t="s">
        <v>9893</v>
      </c>
    </row>
    <row r="808" spans="1:37" s="22" customFormat="1" ht="20" customHeight="1" x14ac:dyDescent="0.3">
      <c r="A808" s="34"/>
      <c r="B808" s="34"/>
      <c r="C808" s="35">
        <v>78626</v>
      </c>
      <c r="D808" s="32" t="s">
        <v>4506</v>
      </c>
      <c r="E808" s="23" t="s">
        <v>9894</v>
      </c>
      <c r="F808" s="23" t="s">
        <v>5509</v>
      </c>
      <c r="G808" s="30" t="s">
        <v>407</v>
      </c>
      <c r="H808" s="23" t="s">
        <v>408</v>
      </c>
      <c r="I808" s="23" t="s">
        <v>216</v>
      </c>
      <c r="J808" s="23" t="s">
        <v>218</v>
      </c>
      <c r="K808" s="23" t="s">
        <v>38</v>
      </c>
      <c r="L808" s="23" t="s">
        <v>409</v>
      </c>
      <c r="M808" s="23" t="s">
        <v>40</v>
      </c>
      <c r="N808" s="25">
        <v>19863900</v>
      </c>
      <c r="O808" s="25">
        <v>0</v>
      </c>
      <c r="P808" s="25">
        <v>19863900</v>
      </c>
      <c r="Q808" s="25">
        <v>17288950</v>
      </c>
      <c r="R808" s="30" t="s">
        <v>5510</v>
      </c>
      <c r="S808" s="23" t="s">
        <v>9895</v>
      </c>
      <c r="T808" s="23" t="s">
        <v>9896</v>
      </c>
      <c r="U808" s="23" t="s">
        <v>5513</v>
      </c>
      <c r="V808" s="23" t="s">
        <v>5514</v>
      </c>
      <c r="W808" s="23" t="s">
        <v>9897</v>
      </c>
      <c r="X808" s="23" t="s">
        <v>5516</v>
      </c>
      <c r="Y808" s="23" t="s">
        <v>5561</v>
      </c>
      <c r="Z808" s="23" t="s">
        <v>5562</v>
      </c>
      <c r="AA808" s="23" t="s">
        <v>3926</v>
      </c>
      <c r="AB808" s="21">
        <v>108726</v>
      </c>
      <c r="AC808" s="23" t="s">
        <v>3119</v>
      </c>
      <c r="AD808" s="23"/>
      <c r="AE808" s="23" t="s">
        <v>3927</v>
      </c>
      <c r="AF808" s="23" t="s">
        <v>3928</v>
      </c>
      <c r="AG808" s="23"/>
      <c r="AH808" s="23" t="s">
        <v>4506</v>
      </c>
      <c r="AI808" s="23" t="s">
        <v>5602</v>
      </c>
      <c r="AJ808" s="23" t="s">
        <v>9898</v>
      </c>
      <c r="AK808" s="23" t="s">
        <v>9899</v>
      </c>
    </row>
    <row r="809" spans="1:37" s="22" customFormat="1" ht="20" customHeight="1" x14ac:dyDescent="0.3">
      <c r="A809" s="34"/>
      <c r="B809" s="34"/>
      <c r="C809" s="35">
        <v>78726</v>
      </c>
      <c r="D809" s="32" t="s">
        <v>4506</v>
      </c>
      <c r="E809" s="23" t="s">
        <v>9900</v>
      </c>
      <c r="F809" s="23" t="s">
        <v>5509</v>
      </c>
      <c r="G809" s="30" t="s">
        <v>407</v>
      </c>
      <c r="H809" s="23" t="s">
        <v>408</v>
      </c>
      <c r="I809" s="23" t="s">
        <v>311</v>
      </c>
      <c r="J809" s="23" t="s">
        <v>312</v>
      </c>
      <c r="K809" s="23" t="s">
        <v>38</v>
      </c>
      <c r="L809" s="23" t="s">
        <v>409</v>
      </c>
      <c r="M809" s="23" t="s">
        <v>40</v>
      </c>
      <c r="N809" s="25">
        <v>9500000000</v>
      </c>
      <c r="O809" s="25">
        <v>0</v>
      </c>
      <c r="P809" s="25">
        <v>9500000000</v>
      </c>
      <c r="Q809" s="25">
        <v>5700000000</v>
      </c>
      <c r="R809" s="30" t="s">
        <v>5879</v>
      </c>
      <c r="S809" s="23" t="s">
        <v>7713</v>
      </c>
      <c r="T809" s="23" t="s">
        <v>7714</v>
      </c>
      <c r="U809" s="23" t="s">
        <v>5513</v>
      </c>
      <c r="V809" s="23" t="s">
        <v>5514</v>
      </c>
      <c r="W809" s="23" t="s">
        <v>9901</v>
      </c>
      <c r="X809" s="23" t="s">
        <v>5516</v>
      </c>
      <c r="Y809" s="23" t="s">
        <v>5561</v>
      </c>
      <c r="Z809" s="23" t="s">
        <v>5562</v>
      </c>
      <c r="AA809" s="23" t="s">
        <v>4029</v>
      </c>
      <c r="AB809" s="21">
        <v>111826</v>
      </c>
      <c r="AC809" s="23" t="s">
        <v>4030</v>
      </c>
      <c r="AD809" s="23" t="s">
        <v>3069</v>
      </c>
      <c r="AE809" s="23" t="s">
        <v>4031</v>
      </c>
      <c r="AF809" s="23" t="s">
        <v>4032</v>
      </c>
      <c r="AG809" s="23"/>
      <c r="AH809" s="23" t="s">
        <v>4389</v>
      </c>
      <c r="AI809" s="23" t="s">
        <v>6202</v>
      </c>
      <c r="AJ809" s="23" t="s">
        <v>9902</v>
      </c>
      <c r="AK809" s="23" t="s">
        <v>9903</v>
      </c>
    </row>
    <row r="810" spans="1:37" s="22" customFormat="1" ht="20" customHeight="1" x14ac:dyDescent="0.3">
      <c r="A810" s="34"/>
      <c r="B810" s="34"/>
      <c r="C810" s="35">
        <v>78826</v>
      </c>
      <c r="D810" s="32" t="s">
        <v>4708</v>
      </c>
      <c r="E810" s="23" t="s">
        <v>9904</v>
      </c>
      <c r="F810" s="23" t="s">
        <v>5509</v>
      </c>
      <c r="G810" s="30" t="s">
        <v>407</v>
      </c>
      <c r="H810" s="23" t="s">
        <v>408</v>
      </c>
      <c r="I810" s="23" t="s">
        <v>248</v>
      </c>
      <c r="J810" s="23" t="s">
        <v>250</v>
      </c>
      <c r="K810" s="23" t="s">
        <v>38</v>
      </c>
      <c r="L810" s="23" t="s">
        <v>409</v>
      </c>
      <c r="M810" s="23" t="s">
        <v>40</v>
      </c>
      <c r="N810" s="25">
        <v>79455600</v>
      </c>
      <c r="O810" s="25">
        <v>0</v>
      </c>
      <c r="P810" s="25">
        <v>79455600</v>
      </c>
      <c r="Q810" s="25">
        <v>78278480</v>
      </c>
      <c r="R810" s="30" t="s">
        <v>5510</v>
      </c>
      <c r="S810" s="23" t="s">
        <v>9905</v>
      </c>
      <c r="T810" s="23" t="s">
        <v>9906</v>
      </c>
      <c r="U810" s="23" t="s">
        <v>5513</v>
      </c>
      <c r="V810" s="23" t="s">
        <v>5514</v>
      </c>
      <c r="W810" s="23" t="s">
        <v>9907</v>
      </c>
      <c r="X810" s="23" t="s">
        <v>5516</v>
      </c>
      <c r="Y810" s="23" t="s">
        <v>5561</v>
      </c>
      <c r="Z810" s="23" t="s">
        <v>5562</v>
      </c>
      <c r="AA810" s="23" t="s">
        <v>2888</v>
      </c>
      <c r="AB810" s="21">
        <v>103626</v>
      </c>
      <c r="AC810" s="23" t="s">
        <v>3122</v>
      </c>
      <c r="AD810" s="23"/>
      <c r="AE810" s="23" t="s">
        <v>3768</v>
      </c>
      <c r="AF810" s="23" t="s">
        <v>3769</v>
      </c>
      <c r="AG810" s="23"/>
      <c r="AH810" s="23" t="s">
        <v>4708</v>
      </c>
      <c r="AI810" s="23" t="s">
        <v>5602</v>
      </c>
      <c r="AJ810" s="23" t="s">
        <v>9908</v>
      </c>
      <c r="AK810" s="23" t="s">
        <v>3767</v>
      </c>
    </row>
    <row r="811" spans="1:37" s="22" customFormat="1" ht="20" customHeight="1" x14ac:dyDescent="0.3">
      <c r="A811" s="34"/>
      <c r="B811" s="34"/>
      <c r="C811" s="35">
        <v>78926</v>
      </c>
      <c r="D811" s="32" t="s">
        <v>4708</v>
      </c>
      <c r="E811" s="23" t="s">
        <v>9909</v>
      </c>
      <c r="F811" s="23" t="s">
        <v>5509</v>
      </c>
      <c r="G811" s="30" t="s">
        <v>407</v>
      </c>
      <c r="H811" s="23" t="s">
        <v>408</v>
      </c>
      <c r="I811" s="23" t="s">
        <v>195</v>
      </c>
      <c r="J811" s="23" t="s">
        <v>197</v>
      </c>
      <c r="K811" s="23" t="s">
        <v>38</v>
      </c>
      <c r="L811" s="23" t="s">
        <v>409</v>
      </c>
      <c r="M811" s="23" t="s">
        <v>40</v>
      </c>
      <c r="N811" s="25">
        <v>432856</v>
      </c>
      <c r="O811" s="25">
        <v>0</v>
      </c>
      <c r="P811" s="25">
        <v>432856</v>
      </c>
      <c r="Q811" s="25">
        <v>0</v>
      </c>
      <c r="R811" s="30" t="s">
        <v>5510</v>
      </c>
      <c r="S811" s="23" t="s">
        <v>9910</v>
      </c>
      <c r="T811" s="23" t="s">
        <v>9911</v>
      </c>
      <c r="U811" s="23" t="s">
        <v>5513</v>
      </c>
      <c r="V811" s="23" t="s">
        <v>5514</v>
      </c>
      <c r="W811" s="23" t="s">
        <v>9912</v>
      </c>
      <c r="X811" s="23" t="s">
        <v>5516</v>
      </c>
      <c r="Y811" s="23" t="s">
        <v>5561</v>
      </c>
      <c r="Z811" s="23" t="s">
        <v>5562</v>
      </c>
      <c r="AA811" s="23" t="s">
        <v>410</v>
      </c>
      <c r="AB811" s="21">
        <v>126</v>
      </c>
      <c r="AC811" s="23" t="s">
        <v>3125</v>
      </c>
      <c r="AD811" s="23" t="s">
        <v>9913</v>
      </c>
      <c r="AE811" s="23" t="s">
        <v>9914</v>
      </c>
      <c r="AF811" s="23" t="s">
        <v>9915</v>
      </c>
      <c r="AG811" s="23"/>
      <c r="AH811" s="23" t="s">
        <v>4506</v>
      </c>
      <c r="AI811" s="23" t="s">
        <v>9463</v>
      </c>
      <c r="AJ811" s="23" t="s">
        <v>469</v>
      </c>
      <c r="AK811" s="23" t="s">
        <v>9916</v>
      </c>
    </row>
    <row r="812" spans="1:37" s="22" customFormat="1" ht="20" customHeight="1" x14ac:dyDescent="0.3">
      <c r="A812" s="34"/>
      <c r="B812" s="34"/>
      <c r="C812" s="35">
        <v>78926</v>
      </c>
      <c r="D812" s="32" t="s">
        <v>4708</v>
      </c>
      <c r="E812" s="23" t="s">
        <v>9909</v>
      </c>
      <c r="F812" s="23" t="s">
        <v>5509</v>
      </c>
      <c r="G812" s="30" t="s">
        <v>407</v>
      </c>
      <c r="H812" s="23" t="s">
        <v>408</v>
      </c>
      <c r="I812" s="23" t="s">
        <v>165</v>
      </c>
      <c r="J812" s="23" t="s">
        <v>166</v>
      </c>
      <c r="K812" s="23" t="s">
        <v>38</v>
      </c>
      <c r="L812" s="23" t="s">
        <v>409</v>
      </c>
      <c r="M812" s="23" t="s">
        <v>40</v>
      </c>
      <c r="N812" s="25">
        <v>229770</v>
      </c>
      <c r="O812" s="25">
        <v>0</v>
      </c>
      <c r="P812" s="25">
        <v>229770</v>
      </c>
      <c r="Q812" s="25">
        <v>0</v>
      </c>
      <c r="R812" s="30" t="s">
        <v>5510</v>
      </c>
      <c r="S812" s="23" t="s">
        <v>9910</v>
      </c>
      <c r="T812" s="23" t="s">
        <v>9911</v>
      </c>
      <c r="U812" s="23" t="s">
        <v>5513</v>
      </c>
      <c r="V812" s="23" t="s">
        <v>5514</v>
      </c>
      <c r="W812" s="23" t="s">
        <v>9912</v>
      </c>
      <c r="X812" s="23" t="s">
        <v>5516</v>
      </c>
      <c r="Y812" s="23" t="s">
        <v>5561</v>
      </c>
      <c r="Z812" s="23" t="s">
        <v>5562</v>
      </c>
      <c r="AA812" s="23" t="s">
        <v>410</v>
      </c>
      <c r="AB812" s="21">
        <v>126</v>
      </c>
      <c r="AC812" s="23" t="s">
        <v>3125</v>
      </c>
      <c r="AD812" s="23" t="s">
        <v>9913</v>
      </c>
      <c r="AE812" s="23" t="s">
        <v>9914</v>
      </c>
      <c r="AF812" s="23" t="s">
        <v>9915</v>
      </c>
      <c r="AG812" s="23"/>
      <c r="AH812" s="23" t="s">
        <v>4506</v>
      </c>
      <c r="AI812" s="23" t="s">
        <v>9463</v>
      </c>
      <c r="AJ812" s="23" t="s">
        <v>469</v>
      </c>
      <c r="AK812" s="23" t="s">
        <v>9916</v>
      </c>
    </row>
    <row r="813" spans="1:37" s="22" customFormat="1" ht="20" customHeight="1" x14ac:dyDescent="0.3">
      <c r="A813" s="34"/>
      <c r="B813" s="34"/>
      <c r="C813" s="35">
        <v>79026</v>
      </c>
      <c r="D813" s="32" t="s">
        <v>4708</v>
      </c>
      <c r="E813" s="23" t="s">
        <v>9917</v>
      </c>
      <c r="F813" s="23" t="s">
        <v>5509</v>
      </c>
      <c r="G813" s="30" t="s">
        <v>407</v>
      </c>
      <c r="H813" s="23" t="s">
        <v>408</v>
      </c>
      <c r="I813" s="23" t="s">
        <v>165</v>
      </c>
      <c r="J813" s="23" t="s">
        <v>166</v>
      </c>
      <c r="K813" s="23" t="s">
        <v>38</v>
      </c>
      <c r="L813" s="23" t="s">
        <v>409</v>
      </c>
      <c r="M813" s="23" t="s">
        <v>40</v>
      </c>
      <c r="N813" s="25">
        <v>300000</v>
      </c>
      <c r="O813" s="25">
        <v>-40000</v>
      </c>
      <c r="P813" s="25">
        <v>260000</v>
      </c>
      <c r="Q813" s="25">
        <v>0</v>
      </c>
      <c r="R813" s="30" t="s">
        <v>5510</v>
      </c>
      <c r="S813" s="23" t="s">
        <v>9918</v>
      </c>
      <c r="T813" s="23" t="s">
        <v>9919</v>
      </c>
      <c r="U813" s="23" t="s">
        <v>5513</v>
      </c>
      <c r="V813" s="23" t="s">
        <v>5514</v>
      </c>
      <c r="W813" s="23" t="s">
        <v>9920</v>
      </c>
      <c r="X813" s="23" t="s">
        <v>5516</v>
      </c>
      <c r="Y813" s="23" t="s">
        <v>5561</v>
      </c>
      <c r="Z813" s="23" t="s">
        <v>5562</v>
      </c>
      <c r="AA813" s="23" t="s">
        <v>410</v>
      </c>
      <c r="AB813" s="21">
        <v>126</v>
      </c>
      <c r="AC813" s="23" t="s">
        <v>3127</v>
      </c>
      <c r="AD813" s="23" t="s">
        <v>9921</v>
      </c>
      <c r="AE813" s="23" t="s">
        <v>9922</v>
      </c>
      <c r="AF813" s="23" t="s">
        <v>9923</v>
      </c>
      <c r="AG813" s="23"/>
      <c r="AH813" s="23" t="s">
        <v>4506</v>
      </c>
      <c r="AI813" s="23" t="s">
        <v>9463</v>
      </c>
      <c r="AJ813" s="23" t="s">
        <v>475</v>
      </c>
      <c r="AK813" s="23" t="s">
        <v>9924</v>
      </c>
    </row>
    <row r="814" spans="1:37" s="22" customFormat="1" ht="20" customHeight="1" x14ac:dyDescent="0.3">
      <c r="A814" s="34"/>
      <c r="B814" s="34"/>
      <c r="C814" s="35">
        <v>79026</v>
      </c>
      <c r="D814" s="32" t="s">
        <v>4708</v>
      </c>
      <c r="E814" s="23" t="s">
        <v>9917</v>
      </c>
      <c r="F814" s="23" t="s">
        <v>5509</v>
      </c>
      <c r="G814" s="30" t="s">
        <v>407</v>
      </c>
      <c r="H814" s="23" t="s">
        <v>408</v>
      </c>
      <c r="I814" s="23" t="s">
        <v>195</v>
      </c>
      <c r="J814" s="23" t="s">
        <v>197</v>
      </c>
      <c r="K814" s="23" t="s">
        <v>38</v>
      </c>
      <c r="L814" s="23" t="s">
        <v>409</v>
      </c>
      <c r="M814" s="23" t="s">
        <v>40</v>
      </c>
      <c r="N814" s="25">
        <v>2221443</v>
      </c>
      <c r="O814" s="25">
        <v>-98731</v>
      </c>
      <c r="P814" s="25">
        <v>2122712</v>
      </c>
      <c r="Q814" s="25">
        <v>0</v>
      </c>
      <c r="R814" s="30" t="s">
        <v>5510</v>
      </c>
      <c r="S814" s="23" t="s">
        <v>9918</v>
      </c>
      <c r="T814" s="23" t="s">
        <v>9919</v>
      </c>
      <c r="U814" s="23" t="s">
        <v>5513</v>
      </c>
      <c r="V814" s="23" t="s">
        <v>5514</v>
      </c>
      <c r="W814" s="23" t="s">
        <v>9920</v>
      </c>
      <c r="X814" s="23" t="s">
        <v>5516</v>
      </c>
      <c r="Y814" s="23" t="s">
        <v>5561</v>
      </c>
      <c r="Z814" s="23" t="s">
        <v>5562</v>
      </c>
      <c r="AA814" s="23" t="s">
        <v>410</v>
      </c>
      <c r="AB814" s="21">
        <v>126</v>
      </c>
      <c r="AC814" s="23" t="s">
        <v>3127</v>
      </c>
      <c r="AD814" s="23" t="s">
        <v>9921</v>
      </c>
      <c r="AE814" s="23" t="s">
        <v>9922</v>
      </c>
      <c r="AF814" s="23" t="s">
        <v>9923</v>
      </c>
      <c r="AG814" s="23"/>
      <c r="AH814" s="23" t="s">
        <v>4506</v>
      </c>
      <c r="AI814" s="23" t="s">
        <v>9463</v>
      </c>
      <c r="AJ814" s="23" t="s">
        <v>475</v>
      </c>
      <c r="AK814" s="23" t="s">
        <v>9924</v>
      </c>
    </row>
    <row r="815" spans="1:37" s="22" customFormat="1" ht="20" customHeight="1" x14ac:dyDescent="0.3">
      <c r="A815" s="34"/>
      <c r="B815" s="34"/>
      <c r="C815" s="35">
        <v>79126</v>
      </c>
      <c r="D815" s="32" t="s">
        <v>4708</v>
      </c>
      <c r="E815" s="23" t="s">
        <v>9925</v>
      </c>
      <c r="F815" s="23" t="s">
        <v>5509</v>
      </c>
      <c r="G815" s="30" t="s">
        <v>407</v>
      </c>
      <c r="H815" s="23" t="s">
        <v>408</v>
      </c>
      <c r="I815" s="23" t="s">
        <v>353</v>
      </c>
      <c r="J815" s="23" t="s">
        <v>355</v>
      </c>
      <c r="K815" s="23" t="s">
        <v>38</v>
      </c>
      <c r="L815" s="23" t="s">
        <v>409</v>
      </c>
      <c r="M815" s="23" t="s">
        <v>40</v>
      </c>
      <c r="N815" s="25">
        <v>62902350</v>
      </c>
      <c r="O815" s="25">
        <v>-1471400</v>
      </c>
      <c r="P815" s="25">
        <v>61430950</v>
      </c>
      <c r="Q815" s="25">
        <v>55177500</v>
      </c>
      <c r="R815" s="30" t="s">
        <v>5510</v>
      </c>
      <c r="S815" s="23" t="s">
        <v>9926</v>
      </c>
      <c r="T815" s="23" t="s">
        <v>9927</v>
      </c>
      <c r="U815" s="23" t="s">
        <v>5513</v>
      </c>
      <c r="V815" s="23" t="s">
        <v>5514</v>
      </c>
      <c r="W815" s="23" t="s">
        <v>9928</v>
      </c>
      <c r="X815" s="23" t="s">
        <v>5516</v>
      </c>
      <c r="Y815" s="23" t="s">
        <v>5517</v>
      </c>
      <c r="Z815" s="23" t="s">
        <v>5518</v>
      </c>
      <c r="AA815" s="23" t="s">
        <v>4279</v>
      </c>
      <c r="AB815" s="21">
        <v>120326</v>
      </c>
      <c r="AC815" s="23" t="s">
        <v>3130</v>
      </c>
      <c r="AD815" s="23"/>
      <c r="AE815" s="23" t="s">
        <v>4280</v>
      </c>
      <c r="AF815" s="23" t="s">
        <v>4281</v>
      </c>
      <c r="AG815" s="23"/>
      <c r="AH815" s="23" t="s">
        <v>4506</v>
      </c>
      <c r="AI815" s="23" t="s">
        <v>5563</v>
      </c>
      <c r="AJ815" s="23" t="s">
        <v>9929</v>
      </c>
      <c r="AK815" s="23" t="s">
        <v>9930</v>
      </c>
    </row>
    <row r="816" spans="1:37" s="22" customFormat="1" ht="20" customHeight="1" x14ac:dyDescent="0.3">
      <c r="A816" s="34"/>
      <c r="B816" s="34"/>
      <c r="C816" s="35">
        <v>79226</v>
      </c>
      <c r="D816" s="32" t="s">
        <v>4708</v>
      </c>
      <c r="E816" s="23" t="s">
        <v>9931</v>
      </c>
      <c r="F816" s="23" t="s">
        <v>5509</v>
      </c>
      <c r="G816" s="30" t="s">
        <v>407</v>
      </c>
      <c r="H816" s="23" t="s">
        <v>408</v>
      </c>
      <c r="I816" s="23" t="s">
        <v>308</v>
      </c>
      <c r="J816" s="23" t="s">
        <v>310</v>
      </c>
      <c r="K816" s="23" t="s">
        <v>38</v>
      </c>
      <c r="L816" s="23" t="s">
        <v>409</v>
      </c>
      <c r="M816" s="23" t="s">
        <v>40</v>
      </c>
      <c r="N816" s="25">
        <v>165532500</v>
      </c>
      <c r="O816" s="25">
        <v>-10575687</v>
      </c>
      <c r="P816" s="25">
        <v>154956813</v>
      </c>
      <c r="Q816" s="25">
        <v>137943750</v>
      </c>
      <c r="R816" s="30" t="s">
        <v>5510</v>
      </c>
      <c r="S816" s="23" t="s">
        <v>9932</v>
      </c>
      <c r="T816" s="23" t="s">
        <v>9933</v>
      </c>
      <c r="U816" s="23" t="s">
        <v>5513</v>
      </c>
      <c r="V816" s="23" t="s">
        <v>5514</v>
      </c>
      <c r="W816" s="23" t="s">
        <v>9934</v>
      </c>
      <c r="X816" s="23" t="s">
        <v>5516</v>
      </c>
      <c r="Y816" s="23" t="s">
        <v>5561</v>
      </c>
      <c r="Z816" s="23" t="s">
        <v>5562</v>
      </c>
      <c r="AA816" s="23" t="s">
        <v>3082</v>
      </c>
      <c r="AB816" s="21">
        <v>77026</v>
      </c>
      <c r="AC816" s="23" t="s">
        <v>3083</v>
      </c>
      <c r="AD816" s="23"/>
      <c r="AE816" s="23" t="s">
        <v>3084</v>
      </c>
      <c r="AF816" s="23" t="s">
        <v>3085</v>
      </c>
      <c r="AG816" s="23"/>
      <c r="AH816" s="23" t="s">
        <v>4310</v>
      </c>
      <c r="AI816" s="23" t="s">
        <v>5563</v>
      </c>
      <c r="AJ816" s="23" t="s">
        <v>9935</v>
      </c>
      <c r="AK816" s="23" t="s">
        <v>9936</v>
      </c>
    </row>
    <row r="817" spans="1:37" s="22" customFormat="1" ht="20" customHeight="1" x14ac:dyDescent="0.3">
      <c r="A817" s="34"/>
      <c r="B817" s="34"/>
      <c r="C817" s="35">
        <v>79326</v>
      </c>
      <c r="D817" s="32" t="s">
        <v>4708</v>
      </c>
      <c r="E817" s="23" t="s">
        <v>9937</v>
      </c>
      <c r="F817" s="23" t="s">
        <v>5509</v>
      </c>
      <c r="G817" s="30" t="s">
        <v>407</v>
      </c>
      <c r="H817" s="23" t="s">
        <v>408</v>
      </c>
      <c r="I817" s="23" t="s">
        <v>308</v>
      </c>
      <c r="J817" s="23" t="s">
        <v>310</v>
      </c>
      <c r="K817" s="23" t="s">
        <v>38</v>
      </c>
      <c r="L817" s="23" t="s">
        <v>409</v>
      </c>
      <c r="M817" s="23" t="s">
        <v>40</v>
      </c>
      <c r="N817" s="25">
        <v>79455600</v>
      </c>
      <c r="O817" s="25">
        <v>-5076330</v>
      </c>
      <c r="P817" s="25">
        <v>74379270</v>
      </c>
      <c r="Q817" s="25">
        <v>66213000</v>
      </c>
      <c r="R817" s="30" t="s">
        <v>5510</v>
      </c>
      <c r="S817" s="23" t="s">
        <v>9938</v>
      </c>
      <c r="T817" s="23" t="s">
        <v>9939</v>
      </c>
      <c r="U817" s="23" t="s">
        <v>5513</v>
      </c>
      <c r="V817" s="23" t="s">
        <v>5514</v>
      </c>
      <c r="W817" s="23" t="s">
        <v>9940</v>
      </c>
      <c r="X817" s="23" t="s">
        <v>5516</v>
      </c>
      <c r="Y817" s="23" t="s">
        <v>5561</v>
      </c>
      <c r="Z817" s="23" t="s">
        <v>5562</v>
      </c>
      <c r="AA817" s="23" t="s">
        <v>1363</v>
      </c>
      <c r="AB817" s="21">
        <v>24726</v>
      </c>
      <c r="AC817" s="23" t="s">
        <v>1364</v>
      </c>
      <c r="AD817" s="23"/>
      <c r="AE817" s="23" t="s">
        <v>1365</v>
      </c>
      <c r="AF817" s="23" t="s">
        <v>1366</v>
      </c>
      <c r="AG817" s="23"/>
      <c r="AH817" s="23" t="s">
        <v>4389</v>
      </c>
      <c r="AI817" s="23" t="s">
        <v>5563</v>
      </c>
      <c r="AJ817" s="23" t="s">
        <v>9941</v>
      </c>
      <c r="AK817" s="23" t="s">
        <v>9942</v>
      </c>
    </row>
    <row r="818" spans="1:37" s="22" customFormat="1" ht="20" customHeight="1" x14ac:dyDescent="0.3">
      <c r="A818" s="34"/>
      <c r="B818" s="34"/>
      <c r="C818" s="35">
        <v>79426</v>
      </c>
      <c r="D818" s="32" t="s">
        <v>4708</v>
      </c>
      <c r="E818" s="23" t="s">
        <v>9943</v>
      </c>
      <c r="F818" s="23" t="s">
        <v>5509</v>
      </c>
      <c r="G818" s="30" t="s">
        <v>407</v>
      </c>
      <c r="H818" s="23" t="s">
        <v>408</v>
      </c>
      <c r="I818" s="23" t="s">
        <v>308</v>
      </c>
      <c r="J818" s="23" t="s">
        <v>310</v>
      </c>
      <c r="K818" s="23" t="s">
        <v>38</v>
      </c>
      <c r="L818" s="23" t="s">
        <v>409</v>
      </c>
      <c r="M818" s="23" t="s">
        <v>40</v>
      </c>
      <c r="N818" s="25">
        <v>44689050</v>
      </c>
      <c r="O818" s="25">
        <v>0</v>
      </c>
      <c r="P818" s="25">
        <v>44689050</v>
      </c>
      <c r="Q818" s="25">
        <v>38564995</v>
      </c>
      <c r="R818" s="30" t="s">
        <v>5510</v>
      </c>
      <c r="S818" s="23" t="s">
        <v>9944</v>
      </c>
      <c r="T818" s="23" t="s">
        <v>9945</v>
      </c>
      <c r="U818" s="23" t="s">
        <v>5513</v>
      </c>
      <c r="V818" s="23" t="s">
        <v>5514</v>
      </c>
      <c r="W818" s="23" t="s">
        <v>9946</v>
      </c>
      <c r="X818" s="23" t="s">
        <v>5516</v>
      </c>
      <c r="Y818" s="23" t="s">
        <v>5527</v>
      </c>
      <c r="Z818" s="23" t="s">
        <v>5528</v>
      </c>
      <c r="AA818" s="23" t="s">
        <v>2738</v>
      </c>
      <c r="AB818" s="21">
        <v>70726</v>
      </c>
      <c r="AC818" s="23" t="s">
        <v>2883</v>
      </c>
      <c r="AD818" s="23"/>
      <c r="AE818" s="23" t="s">
        <v>2884</v>
      </c>
      <c r="AF818" s="23" t="s">
        <v>2885</v>
      </c>
      <c r="AG818" s="23"/>
      <c r="AH818" s="23" t="s">
        <v>4389</v>
      </c>
      <c r="AI818" s="23" t="s">
        <v>5563</v>
      </c>
      <c r="AJ818" s="23" t="s">
        <v>9947</v>
      </c>
      <c r="AK818" s="23" t="s">
        <v>9948</v>
      </c>
    </row>
    <row r="819" spans="1:37" s="22" customFormat="1" ht="20" customHeight="1" x14ac:dyDescent="0.3">
      <c r="A819" s="34"/>
      <c r="B819" s="34"/>
      <c r="C819" s="35">
        <v>79526</v>
      </c>
      <c r="D819" s="32" t="s">
        <v>4708</v>
      </c>
      <c r="E819" s="23" t="s">
        <v>9949</v>
      </c>
      <c r="F819" s="23" t="s">
        <v>5509</v>
      </c>
      <c r="G819" s="30" t="s">
        <v>407</v>
      </c>
      <c r="H819" s="23" t="s">
        <v>408</v>
      </c>
      <c r="I819" s="23" t="s">
        <v>326</v>
      </c>
      <c r="J819" s="23" t="s">
        <v>1600</v>
      </c>
      <c r="K819" s="23" t="s">
        <v>38</v>
      </c>
      <c r="L819" s="23" t="s">
        <v>409</v>
      </c>
      <c r="M819" s="23" t="s">
        <v>40</v>
      </c>
      <c r="N819" s="25">
        <v>125436850</v>
      </c>
      <c r="O819" s="25">
        <v>-1471400</v>
      </c>
      <c r="P819" s="25">
        <v>123965450</v>
      </c>
      <c r="Q819" s="25">
        <v>110355000</v>
      </c>
      <c r="R819" s="30" t="s">
        <v>5510</v>
      </c>
      <c r="S819" s="23" t="s">
        <v>9950</v>
      </c>
      <c r="T819" s="23" t="s">
        <v>9951</v>
      </c>
      <c r="U819" s="23" t="s">
        <v>5513</v>
      </c>
      <c r="V819" s="23" t="s">
        <v>5514</v>
      </c>
      <c r="W819" s="23" t="s">
        <v>9952</v>
      </c>
      <c r="X819" s="23" t="s">
        <v>5516</v>
      </c>
      <c r="Y819" s="23" t="s">
        <v>5561</v>
      </c>
      <c r="Z819" s="23" t="s">
        <v>5562</v>
      </c>
      <c r="AA819" s="23" t="s">
        <v>3777</v>
      </c>
      <c r="AB819" s="21">
        <v>103926</v>
      </c>
      <c r="AC819" s="23" t="s">
        <v>3143</v>
      </c>
      <c r="AD819" s="23"/>
      <c r="AE819" s="23" t="s">
        <v>3778</v>
      </c>
      <c r="AF819" s="23" t="s">
        <v>3779</v>
      </c>
      <c r="AG819" s="23"/>
      <c r="AH819" s="23" t="s">
        <v>4389</v>
      </c>
      <c r="AI819" s="23" t="s">
        <v>5563</v>
      </c>
      <c r="AJ819" s="23" t="s">
        <v>9953</v>
      </c>
      <c r="AK819" s="23" t="s">
        <v>9954</v>
      </c>
    </row>
    <row r="820" spans="1:37" s="22" customFormat="1" ht="20" customHeight="1" x14ac:dyDescent="0.3">
      <c r="A820" s="34"/>
      <c r="B820" s="34"/>
      <c r="C820" s="35">
        <v>79626</v>
      </c>
      <c r="D820" s="32" t="s">
        <v>4708</v>
      </c>
      <c r="E820" s="23" t="s">
        <v>9955</v>
      </c>
      <c r="F820" s="23" t="s">
        <v>5509</v>
      </c>
      <c r="G820" s="30" t="s">
        <v>407</v>
      </c>
      <c r="H820" s="23" t="s">
        <v>408</v>
      </c>
      <c r="I820" s="23" t="s">
        <v>308</v>
      </c>
      <c r="J820" s="23" t="s">
        <v>310</v>
      </c>
      <c r="K820" s="23" t="s">
        <v>38</v>
      </c>
      <c r="L820" s="23" t="s">
        <v>409</v>
      </c>
      <c r="M820" s="23" t="s">
        <v>40</v>
      </c>
      <c r="N820" s="25">
        <v>109251450</v>
      </c>
      <c r="O820" s="25">
        <v>0</v>
      </c>
      <c r="P820" s="25">
        <v>109251450</v>
      </c>
      <c r="Q820" s="25">
        <v>95089225</v>
      </c>
      <c r="R820" s="30" t="s">
        <v>5510</v>
      </c>
      <c r="S820" s="23" t="s">
        <v>9956</v>
      </c>
      <c r="T820" s="23" t="s">
        <v>9957</v>
      </c>
      <c r="U820" s="23" t="s">
        <v>5513</v>
      </c>
      <c r="V820" s="23" t="s">
        <v>5514</v>
      </c>
      <c r="W820" s="23" t="s">
        <v>9958</v>
      </c>
      <c r="X820" s="23" t="s">
        <v>5516</v>
      </c>
      <c r="Y820" s="23" t="s">
        <v>5517</v>
      </c>
      <c r="Z820" s="23" t="s">
        <v>5518</v>
      </c>
      <c r="AA820" s="23" t="s">
        <v>2805</v>
      </c>
      <c r="AB820" s="21">
        <v>68526</v>
      </c>
      <c r="AC820" s="23" t="s">
        <v>2806</v>
      </c>
      <c r="AD820" s="23"/>
      <c r="AE820" s="23" t="s">
        <v>2807</v>
      </c>
      <c r="AF820" s="23" t="s">
        <v>2808</v>
      </c>
      <c r="AG820" s="23"/>
      <c r="AH820" s="23" t="s">
        <v>4506</v>
      </c>
      <c r="AI820" s="23" t="s">
        <v>5602</v>
      </c>
      <c r="AJ820" s="23" t="s">
        <v>9959</v>
      </c>
      <c r="AK820" s="23" t="s">
        <v>2804</v>
      </c>
    </row>
    <row r="821" spans="1:37" s="22" customFormat="1" ht="20" customHeight="1" x14ac:dyDescent="0.3">
      <c r="A821" s="34"/>
      <c r="B821" s="34"/>
      <c r="C821" s="35">
        <v>79726</v>
      </c>
      <c r="D821" s="32" t="s">
        <v>4708</v>
      </c>
      <c r="E821" s="23" t="s">
        <v>9960</v>
      </c>
      <c r="F821" s="23" t="s">
        <v>5509</v>
      </c>
      <c r="G821" s="30" t="s">
        <v>407</v>
      </c>
      <c r="H821" s="23" t="s">
        <v>408</v>
      </c>
      <c r="I821" s="23" t="s">
        <v>308</v>
      </c>
      <c r="J821" s="23" t="s">
        <v>310</v>
      </c>
      <c r="K821" s="23" t="s">
        <v>38</v>
      </c>
      <c r="L821" s="23" t="s">
        <v>409</v>
      </c>
      <c r="M821" s="23" t="s">
        <v>40</v>
      </c>
      <c r="N821" s="25">
        <v>124149375</v>
      </c>
      <c r="O821" s="25">
        <v>0</v>
      </c>
      <c r="P821" s="25">
        <v>124149375</v>
      </c>
      <c r="Q821" s="25">
        <v>107136313.01000001</v>
      </c>
      <c r="R821" s="30" t="s">
        <v>5510</v>
      </c>
      <c r="S821" s="23" t="s">
        <v>9961</v>
      </c>
      <c r="T821" s="23" t="s">
        <v>9962</v>
      </c>
      <c r="U821" s="23" t="s">
        <v>5513</v>
      </c>
      <c r="V821" s="23" t="s">
        <v>5514</v>
      </c>
      <c r="W821" s="23" t="s">
        <v>9963</v>
      </c>
      <c r="X821" s="23" t="s">
        <v>5516</v>
      </c>
      <c r="Y821" s="23" t="s">
        <v>5517</v>
      </c>
      <c r="Z821" s="23" t="s">
        <v>5518</v>
      </c>
      <c r="AA821" s="23" t="s">
        <v>2428</v>
      </c>
      <c r="AB821" s="21">
        <v>55826</v>
      </c>
      <c r="AC821" s="23" t="s">
        <v>2429</v>
      </c>
      <c r="AD821" s="23" t="s">
        <v>1796</v>
      </c>
      <c r="AE821" s="23" t="s">
        <v>2430</v>
      </c>
      <c r="AF821" s="23" t="s">
        <v>2431</v>
      </c>
      <c r="AG821" s="23"/>
      <c r="AH821" s="23" t="s">
        <v>4708</v>
      </c>
      <c r="AI821" s="23" t="s">
        <v>5563</v>
      </c>
      <c r="AJ821" s="23" t="s">
        <v>9964</v>
      </c>
      <c r="AK821" s="23" t="s">
        <v>9965</v>
      </c>
    </row>
    <row r="822" spans="1:37" s="22" customFormat="1" ht="20" customHeight="1" x14ac:dyDescent="0.3">
      <c r="A822" s="34"/>
      <c r="B822" s="34"/>
      <c r="C822" s="35">
        <v>79826</v>
      </c>
      <c r="D822" s="32" t="s">
        <v>4708</v>
      </c>
      <c r="E822" s="23" t="s">
        <v>9966</v>
      </c>
      <c r="F822" s="23" t="s">
        <v>5509</v>
      </c>
      <c r="G822" s="30" t="s">
        <v>407</v>
      </c>
      <c r="H822" s="23" t="s">
        <v>408</v>
      </c>
      <c r="I822" s="23" t="s">
        <v>248</v>
      </c>
      <c r="J822" s="23" t="s">
        <v>250</v>
      </c>
      <c r="K822" s="23" t="s">
        <v>38</v>
      </c>
      <c r="L822" s="23" t="s">
        <v>409</v>
      </c>
      <c r="M822" s="23" t="s">
        <v>40</v>
      </c>
      <c r="N822" s="25">
        <v>39727800</v>
      </c>
      <c r="O822" s="25">
        <v>0</v>
      </c>
      <c r="P822" s="25">
        <v>39727800</v>
      </c>
      <c r="Q822" s="25">
        <v>34577900</v>
      </c>
      <c r="R822" s="30" t="s">
        <v>5510</v>
      </c>
      <c r="S822" s="23" t="s">
        <v>9967</v>
      </c>
      <c r="T822" s="23" t="s">
        <v>9968</v>
      </c>
      <c r="U822" s="23" t="s">
        <v>5513</v>
      </c>
      <c r="V822" s="23" t="s">
        <v>5514</v>
      </c>
      <c r="W822" s="23" t="s">
        <v>9969</v>
      </c>
      <c r="X822" s="23" t="s">
        <v>5516</v>
      </c>
      <c r="Y822" s="23" t="s">
        <v>5561</v>
      </c>
      <c r="Z822" s="23" t="s">
        <v>5562</v>
      </c>
      <c r="AA822" s="23" t="s">
        <v>3693</v>
      </c>
      <c r="AB822" s="21">
        <v>102826</v>
      </c>
      <c r="AC822" s="23" t="s">
        <v>3158</v>
      </c>
      <c r="AD822" s="23"/>
      <c r="AE822" s="23" t="s">
        <v>3744</v>
      </c>
      <c r="AF822" s="23" t="s">
        <v>3745</v>
      </c>
      <c r="AG822" s="23"/>
      <c r="AH822" s="23" t="s">
        <v>4506</v>
      </c>
      <c r="AI822" s="23" t="s">
        <v>5563</v>
      </c>
      <c r="AJ822" s="23" t="s">
        <v>9970</v>
      </c>
      <c r="AK822" s="23" t="s">
        <v>9971</v>
      </c>
    </row>
    <row r="823" spans="1:37" s="22" customFormat="1" ht="20" customHeight="1" x14ac:dyDescent="0.3">
      <c r="A823" s="34"/>
      <c r="B823" s="34"/>
      <c r="C823" s="35">
        <v>79926</v>
      </c>
      <c r="D823" s="32" t="s">
        <v>4708</v>
      </c>
      <c r="E823" s="23" t="s">
        <v>9972</v>
      </c>
      <c r="F823" s="23" t="s">
        <v>5509</v>
      </c>
      <c r="G823" s="30" t="s">
        <v>407</v>
      </c>
      <c r="H823" s="23" t="s">
        <v>408</v>
      </c>
      <c r="I823" s="23" t="s">
        <v>308</v>
      </c>
      <c r="J823" s="23" t="s">
        <v>310</v>
      </c>
      <c r="K823" s="23" t="s">
        <v>38</v>
      </c>
      <c r="L823" s="23" t="s">
        <v>409</v>
      </c>
      <c r="M823" s="23" t="s">
        <v>40</v>
      </c>
      <c r="N823" s="25">
        <v>59591700</v>
      </c>
      <c r="O823" s="25">
        <v>0</v>
      </c>
      <c r="P823" s="25">
        <v>59591700</v>
      </c>
      <c r="Q823" s="25">
        <v>51425430</v>
      </c>
      <c r="R823" s="30" t="s">
        <v>5510</v>
      </c>
      <c r="S823" s="23" t="s">
        <v>9973</v>
      </c>
      <c r="T823" s="23" t="s">
        <v>9974</v>
      </c>
      <c r="U823" s="23" t="s">
        <v>5513</v>
      </c>
      <c r="V823" s="23" t="s">
        <v>5514</v>
      </c>
      <c r="W823" s="23" t="s">
        <v>9975</v>
      </c>
      <c r="X823" s="23" t="s">
        <v>5516</v>
      </c>
      <c r="Y823" s="23" t="s">
        <v>5561</v>
      </c>
      <c r="Z823" s="23" t="s">
        <v>5562</v>
      </c>
      <c r="AA823" s="23" t="s">
        <v>1907</v>
      </c>
      <c r="AB823" s="21">
        <v>45326</v>
      </c>
      <c r="AC823" s="23" t="s">
        <v>2080</v>
      </c>
      <c r="AD823" s="23"/>
      <c r="AE823" s="23" t="s">
        <v>2081</v>
      </c>
      <c r="AF823" s="23" t="s">
        <v>2082</v>
      </c>
      <c r="AG823" s="23"/>
      <c r="AH823" s="23" t="s">
        <v>4506</v>
      </c>
      <c r="AI823" s="23" t="s">
        <v>5602</v>
      </c>
      <c r="AJ823" s="23" t="s">
        <v>9976</v>
      </c>
      <c r="AK823" s="23" t="s">
        <v>2079</v>
      </c>
    </row>
    <row r="824" spans="1:37" s="22" customFormat="1" ht="20" customHeight="1" x14ac:dyDescent="0.3">
      <c r="A824" s="34"/>
      <c r="B824" s="34"/>
      <c r="C824" s="35">
        <v>80026</v>
      </c>
      <c r="D824" s="32" t="s">
        <v>4708</v>
      </c>
      <c r="E824" s="23" t="s">
        <v>9977</v>
      </c>
      <c r="F824" s="23" t="s">
        <v>5509</v>
      </c>
      <c r="G824" s="30" t="s">
        <v>407</v>
      </c>
      <c r="H824" s="23" t="s">
        <v>408</v>
      </c>
      <c r="I824" s="23" t="s">
        <v>308</v>
      </c>
      <c r="J824" s="23" t="s">
        <v>310</v>
      </c>
      <c r="K824" s="23" t="s">
        <v>38</v>
      </c>
      <c r="L824" s="23" t="s">
        <v>409</v>
      </c>
      <c r="M824" s="23" t="s">
        <v>40</v>
      </c>
      <c r="N824" s="25">
        <v>109251450</v>
      </c>
      <c r="O824" s="25">
        <v>0</v>
      </c>
      <c r="P824" s="25">
        <v>109251450</v>
      </c>
      <c r="Q824" s="25">
        <v>94279955</v>
      </c>
      <c r="R824" s="30" t="s">
        <v>5510</v>
      </c>
      <c r="S824" s="23" t="s">
        <v>9978</v>
      </c>
      <c r="T824" s="23" t="s">
        <v>9979</v>
      </c>
      <c r="U824" s="23" t="s">
        <v>5513</v>
      </c>
      <c r="V824" s="23" t="s">
        <v>5514</v>
      </c>
      <c r="W824" s="23" t="s">
        <v>9980</v>
      </c>
      <c r="X824" s="23" t="s">
        <v>5516</v>
      </c>
      <c r="Y824" s="23" t="s">
        <v>5561</v>
      </c>
      <c r="Z824" s="23" t="s">
        <v>5562</v>
      </c>
      <c r="AA824" s="23" t="s">
        <v>2049</v>
      </c>
      <c r="AB824" s="21">
        <v>44126</v>
      </c>
      <c r="AC824" s="23" t="s">
        <v>2050</v>
      </c>
      <c r="AD824" s="23"/>
      <c r="AE824" s="23" t="s">
        <v>2051</v>
      </c>
      <c r="AF824" s="23" t="s">
        <v>2052</v>
      </c>
      <c r="AG824" s="23"/>
      <c r="AH824" s="23" t="s">
        <v>4506</v>
      </c>
      <c r="AI824" s="23" t="s">
        <v>5563</v>
      </c>
      <c r="AJ824" s="23" t="s">
        <v>9981</v>
      </c>
      <c r="AK824" s="23" t="s">
        <v>9982</v>
      </c>
    </row>
    <row r="825" spans="1:37" s="22" customFormat="1" ht="20" customHeight="1" x14ac:dyDescent="0.3">
      <c r="A825" s="34"/>
      <c r="B825" s="34"/>
      <c r="C825" s="35">
        <v>80126</v>
      </c>
      <c r="D825" s="32" t="s">
        <v>4708</v>
      </c>
      <c r="E825" s="23" t="s">
        <v>9983</v>
      </c>
      <c r="F825" s="23" t="s">
        <v>5509</v>
      </c>
      <c r="G825" s="30" t="s">
        <v>407</v>
      </c>
      <c r="H825" s="23" t="s">
        <v>408</v>
      </c>
      <c r="I825" s="23" t="s">
        <v>345</v>
      </c>
      <c r="J825" s="23" t="s">
        <v>347</v>
      </c>
      <c r="K825" s="23" t="s">
        <v>38</v>
      </c>
      <c r="L825" s="23" t="s">
        <v>409</v>
      </c>
      <c r="M825" s="23" t="s">
        <v>40</v>
      </c>
      <c r="N825" s="25">
        <v>99319500</v>
      </c>
      <c r="O825" s="25">
        <v>0</v>
      </c>
      <c r="P825" s="25">
        <v>99319500</v>
      </c>
      <c r="Q825" s="25">
        <v>87070095</v>
      </c>
      <c r="R825" s="30" t="s">
        <v>5510</v>
      </c>
      <c r="S825" s="23" t="s">
        <v>9984</v>
      </c>
      <c r="T825" s="23" t="s">
        <v>9985</v>
      </c>
      <c r="U825" s="23" t="s">
        <v>5513</v>
      </c>
      <c r="V825" s="23" t="s">
        <v>5514</v>
      </c>
      <c r="W825" s="23" t="s">
        <v>9986</v>
      </c>
      <c r="X825" s="23" t="s">
        <v>5516</v>
      </c>
      <c r="Y825" s="23" t="s">
        <v>5517</v>
      </c>
      <c r="Z825" s="23" t="s">
        <v>5518</v>
      </c>
      <c r="AA825" s="23" t="s">
        <v>3412</v>
      </c>
      <c r="AB825" s="21">
        <v>88826</v>
      </c>
      <c r="AC825" s="23" t="s">
        <v>3165</v>
      </c>
      <c r="AD825" s="23"/>
      <c r="AE825" s="23" t="s">
        <v>3413</v>
      </c>
      <c r="AF825" s="23" t="s">
        <v>3414</v>
      </c>
      <c r="AG825" s="23"/>
      <c r="AH825" s="23" t="s">
        <v>4218</v>
      </c>
      <c r="AI825" s="23" t="s">
        <v>5563</v>
      </c>
      <c r="AJ825" s="23" t="s">
        <v>9987</v>
      </c>
      <c r="AK825" s="23" t="s">
        <v>9988</v>
      </c>
    </row>
    <row r="826" spans="1:37" s="22" customFormat="1" ht="20" customHeight="1" x14ac:dyDescent="0.3">
      <c r="A826" s="34"/>
      <c r="B826" s="34"/>
      <c r="C826" s="35">
        <v>80226</v>
      </c>
      <c r="D826" s="32" t="s">
        <v>4708</v>
      </c>
      <c r="E826" s="23" t="s">
        <v>9989</v>
      </c>
      <c r="F826" s="23" t="s">
        <v>5509</v>
      </c>
      <c r="G826" s="30" t="s">
        <v>407</v>
      </c>
      <c r="H826" s="23" t="s">
        <v>408</v>
      </c>
      <c r="I826" s="23" t="s">
        <v>265</v>
      </c>
      <c r="J826" s="23" t="s">
        <v>848</v>
      </c>
      <c r="K826" s="23" t="s">
        <v>38</v>
      </c>
      <c r="L826" s="23" t="s">
        <v>409</v>
      </c>
      <c r="M826" s="23" t="s">
        <v>40</v>
      </c>
      <c r="N826" s="25">
        <v>75041400</v>
      </c>
      <c r="O826" s="25">
        <v>-1324260</v>
      </c>
      <c r="P826" s="25">
        <v>73717140</v>
      </c>
      <c r="Q826" s="25">
        <v>66213000</v>
      </c>
      <c r="R826" s="30" t="s">
        <v>5510</v>
      </c>
      <c r="S826" s="23" t="s">
        <v>9990</v>
      </c>
      <c r="T826" s="23" t="s">
        <v>9991</v>
      </c>
      <c r="U826" s="23" t="s">
        <v>5513</v>
      </c>
      <c r="V826" s="23" t="s">
        <v>5514</v>
      </c>
      <c r="W826" s="23" t="s">
        <v>9992</v>
      </c>
      <c r="X826" s="23" t="s">
        <v>5516</v>
      </c>
      <c r="Y826" s="23" t="s">
        <v>5561</v>
      </c>
      <c r="Z826" s="23" t="s">
        <v>5562</v>
      </c>
      <c r="AA826" s="23" t="s">
        <v>1942</v>
      </c>
      <c r="AB826" s="21">
        <v>40626</v>
      </c>
      <c r="AC826" s="23" t="s">
        <v>1943</v>
      </c>
      <c r="AD826" s="23"/>
      <c r="AE826" s="23" t="s">
        <v>1944</v>
      </c>
      <c r="AF826" s="23" t="s">
        <v>1945</v>
      </c>
      <c r="AG826" s="23"/>
      <c r="AH826" s="23" t="s">
        <v>6938</v>
      </c>
      <c r="AI826" s="23" t="s">
        <v>5563</v>
      </c>
      <c r="AJ826" s="23" t="s">
        <v>9993</v>
      </c>
      <c r="AK826" s="23" t="s">
        <v>9994</v>
      </c>
    </row>
    <row r="827" spans="1:37" s="22" customFormat="1" ht="20" customHeight="1" x14ac:dyDescent="0.3">
      <c r="A827" s="34"/>
      <c r="B827" s="34"/>
      <c r="C827" s="35">
        <v>80326</v>
      </c>
      <c r="D827" s="32" t="s">
        <v>4708</v>
      </c>
      <c r="E827" s="23" t="s">
        <v>9995</v>
      </c>
      <c r="F827" s="23" t="s">
        <v>5509</v>
      </c>
      <c r="G827" s="30" t="s">
        <v>407</v>
      </c>
      <c r="H827" s="23" t="s">
        <v>408</v>
      </c>
      <c r="I827" s="23" t="s">
        <v>308</v>
      </c>
      <c r="J827" s="23" t="s">
        <v>310</v>
      </c>
      <c r="K827" s="23" t="s">
        <v>38</v>
      </c>
      <c r="L827" s="23" t="s">
        <v>409</v>
      </c>
      <c r="M827" s="23" t="s">
        <v>40</v>
      </c>
      <c r="N827" s="25">
        <v>109251450</v>
      </c>
      <c r="O827" s="25">
        <v>0</v>
      </c>
      <c r="P827" s="25">
        <v>109251450</v>
      </c>
      <c r="Q827" s="25">
        <v>94279955</v>
      </c>
      <c r="R827" s="30" t="s">
        <v>5510</v>
      </c>
      <c r="S827" s="23" t="s">
        <v>9996</v>
      </c>
      <c r="T827" s="23" t="s">
        <v>9997</v>
      </c>
      <c r="U827" s="23" t="s">
        <v>5513</v>
      </c>
      <c r="V827" s="23" t="s">
        <v>5514</v>
      </c>
      <c r="W827" s="23" t="s">
        <v>9998</v>
      </c>
      <c r="X827" s="23" t="s">
        <v>5516</v>
      </c>
      <c r="Y827" s="23" t="s">
        <v>5517</v>
      </c>
      <c r="Z827" s="23" t="s">
        <v>5518</v>
      </c>
      <c r="AA827" s="23" t="s">
        <v>2062</v>
      </c>
      <c r="AB827" s="21">
        <v>44926</v>
      </c>
      <c r="AC827" s="23" t="s">
        <v>2063</v>
      </c>
      <c r="AD827" s="23"/>
      <c r="AE827" s="23" t="s">
        <v>2064</v>
      </c>
      <c r="AF827" s="23" t="s">
        <v>2065</v>
      </c>
      <c r="AG827" s="23"/>
      <c r="AH827" s="23" t="s">
        <v>4389</v>
      </c>
      <c r="AI827" s="23" t="s">
        <v>5563</v>
      </c>
      <c r="AJ827" s="23" t="s">
        <v>9999</v>
      </c>
      <c r="AK827" s="23" t="s">
        <v>10000</v>
      </c>
    </row>
    <row r="828" spans="1:37" s="22" customFormat="1" ht="20" customHeight="1" x14ac:dyDescent="0.3">
      <c r="A828" s="34"/>
      <c r="B828" s="34"/>
      <c r="C828" s="35">
        <v>80426</v>
      </c>
      <c r="D828" s="32" t="s">
        <v>4708</v>
      </c>
      <c r="E828" s="23" t="s">
        <v>10001</v>
      </c>
      <c r="F828" s="23" t="s">
        <v>5509</v>
      </c>
      <c r="G828" s="30" t="s">
        <v>407</v>
      </c>
      <c r="H828" s="23" t="s">
        <v>408</v>
      </c>
      <c r="I828" s="23" t="s">
        <v>353</v>
      </c>
      <c r="J828" s="23" t="s">
        <v>355</v>
      </c>
      <c r="K828" s="23" t="s">
        <v>38</v>
      </c>
      <c r="L828" s="23" t="s">
        <v>409</v>
      </c>
      <c r="M828" s="23" t="s">
        <v>40</v>
      </c>
      <c r="N828" s="25">
        <v>39727800</v>
      </c>
      <c r="O828" s="25">
        <v>0</v>
      </c>
      <c r="P828" s="25">
        <v>39727800</v>
      </c>
      <c r="Q828" s="25">
        <v>34283620</v>
      </c>
      <c r="R828" s="30" t="s">
        <v>5510</v>
      </c>
      <c r="S828" s="23" t="s">
        <v>10002</v>
      </c>
      <c r="T828" s="23" t="s">
        <v>10003</v>
      </c>
      <c r="U828" s="23" t="s">
        <v>5513</v>
      </c>
      <c r="V828" s="23" t="s">
        <v>5514</v>
      </c>
      <c r="W828" s="23" t="s">
        <v>10004</v>
      </c>
      <c r="X828" s="23" t="s">
        <v>5516</v>
      </c>
      <c r="Y828" s="23" t="s">
        <v>5843</v>
      </c>
      <c r="Z828" s="23" t="s">
        <v>5844</v>
      </c>
      <c r="AA828" s="23" t="s">
        <v>4183</v>
      </c>
      <c r="AB828" s="21">
        <v>117226</v>
      </c>
      <c r="AC828" s="23" t="s">
        <v>3169</v>
      </c>
      <c r="AD828" s="23"/>
      <c r="AE828" s="23" t="s">
        <v>4184</v>
      </c>
      <c r="AF828" s="23" t="s">
        <v>4185</v>
      </c>
      <c r="AG828" s="23"/>
      <c r="AH828" s="23" t="s">
        <v>4506</v>
      </c>
      <c r="AI828" s="23" t="s">
        <v>5602</v>
      </c>
      <c r="AJ828" s="23" t="s">
        <v>10005</v>
      </c>
      <c r="AK828" s="23" t="s">
        <v>4182</v>
      </c>
    </row>
    <row r="829" spans="1:37" s="22" customFormat="1" ht="20" customHeight="1" x14ac:dyDescent="0.3">
      <c r="A829" s="34"/>
      <c r="B829" s="34"/>
      <c r="C829" s="35">
        <v>80526</v>
      </c>
      <c r="D829" s="32" t="s">
        <v>4708</v>
      </c>
      <c r="E829" s="23" t="s">
        <v>10006</v>
      </c>
      <c r="F829" s="23" t="s">
        <v>5509</v>
      </c>
      <c r="G829" s="30" t="s">
        <v>407</v>
      </c>
      <c r="H829" s="23" t="s">
        <v>408</v>
      </c>
      <c r="I829" s="23" t="s">
        <v>248</v>
      </c>
      <c r="J829" s="23" t="s">
        <v>250</v>
      </c>
      <c r="K829" s="23" t="s">
        <v>38</v>
      </c>
      <c r="L829" s="23" t="s">
        <v>409</v>
      </c>
      <c r="M829" s="23" t="s">
        <v>40</v>
      </c>
      <c r="N829" s="25">
        <v>59591700</v>
      </c>
      <c r="O829" s="25">
        <v>0</v>
      </c>
      <c r="P829" s="25">
        <v>59591700</v>
      </c>
      <c r="Q829" s="25">
        <v>53191110</v>
      </c>
      <c r="R829" s="30" t="s">
        <v>5510</v>
      </c>
      <c r="S829" s="23" t="s">
        <v>10007</v>
      </c>
      <c r="T829" s="23" t="s">
        <v>10008</v>
      </c>
      <c r="U829" s="23" t="s">
        <v>5513</v>
      </c>
      <c r="V829" s="23" t="s">
        <v>5514</v>
      </c>
      <c r="W829" s="23" t="s">
        <v>10009</v>
      </c>
      <c r="X829" s="23" t="s">
        <v>5516</v>
      </c>
      <c r="Y829" s="23" t="s">
        <v>6040</v>
      </c>
      <c r="Z829" s="23" t="s">
        <v>6041</v>
      </c>
      <c r="AA829" s="23" t="s">
        <v>3964</v>
      </c>
      <c r="AB829" s="21">
        <v>110126</v>
      </c>
      <c r="AC829" s="23" t="s">
        <v>3174</v>
      </c>
      <c r="AD829" s="23"/>
      <c r="AE829" s="23" t="s">
        <v>3965</v>
      </c>
      <c r="AF829" s="23" t="s">
        <v>3966</v>
      </c>
      <c r="AG829" s="23"/>
      <c r="AH829" s="23" t="s">
        <v>4506</v>
      </c>
      <c r="AI829" s="23" t="s">
        <v>5563</v>
      </c>
      <c r="AJ829" s="23" t="s">
        <v>10010</v>
      </c>
      <c r="AK829" s="23" t="s">
        <v>10011</v>
      </c>
    </row>
    <row r="830" spans="1:37" s="22" customFormat="1" ht="20" customHeight="1" x14ac:dyDescent="0.3">
      <c r="A830" s="34"/>
      <c r="B830" s="34"/>
      <c r="C830" s="35">
        <v>80626</v>
      </c>
      <c r="D830" s="32" t="s">
        <v>4708</v>
      </c>
      <c r="E830" s="23" t="s">
        <v>10012</v>
      </c>
      <c r="F830" s="23" t="s">
        <v>5509</v>
      </c>
      <c r="G830" s="30" t="s">
        <v>407</v>
      </c>
      <c r="H830" s="23" t="s">
        <v>408</v>
      </c>
      <c r="I830" s="23" t="s">
        <v>248</v>
      </c>
      <c r="J830" s="23" t="s">
        <v>250</v>
      </c>
      <c r="K830" s="23" t="s">
        <v>38</v>
      </c>
      <c r="L830" s="23" t="s">
        <v>409</v>
      </c>
      <c r="M830" s="23" t="s">
        <v>40</v>
      </c>
      <c r="N830" s="25">
        <v>79455600</v>
      </c>
      <c r="O830" s="25">
        <v>0</v>
      </c>
      <c r="P830" s="25">
        <v>79455600</v>
      </c>
      <c r="Q830" s="25">
        <v>78278480</v>
      </c>
      <c r="R830" s="30" t="s">
        <v>5510</v>
      </c>
      <c r="S830" s="23" t="s">
        <v>10013</v>
      </c>
      <c r="T830" s="23" t="s">
        <v>10014</v>
      </c>
      <c r="U830" s="23" t="s">
        <v>5513</v>
      </c>
      <c r="V830" s="23" t="s">
        <v>5514</v>
      </c>
      <c r="W830" s="23" t="s">
        <v>10015</v>
      </c>
      <c r="X830" s="23" t="s">
        <v>5516</v>
      </c>
      <c r="Y830" s="23" t="s">
        <v>10016</v>
      </c>
      <c r="Z830" s="23" t="s">
        <v>10017</v>
      </c>
      <c r="AA830" s="23" t="s">
        <v>3679</v>
      </c>
      <c r="AB830" s="21">
        <v>99326</v>
      </c>
      <c r="AC830" s="23" t="s">
        <v>3680</v>
      </c>
      <c r="AD830" s="23"/>
      <c r="AE830" s="23" t="s">
        <v>3681</v>
      </c>
      <c r="AF830" s="23" t="s">
        <v>3682</v>
      </c>
      <c r="AG830" s="23"/>
      <c r="AH830" s="23" t="s">
        <v>4506</v>
      </c>
      <c r="AI830" s="23" t="s">
        <v>5563</v>
      </c>
      <c r="AJ830" s="23" t="s">
        <v>10018</v>
      </c>
      <c r="AK830" s="23" t="s">
        <v>10019</v>
      </c>
    </row>
    <row r="831" spans="1:37" s="22" customFormat="1" ht="20" customHeight="1" x14ac:dyDescent="0.3">
      <c r="A831" s="34"/>
      <c r="B831" s="34"/>
      <c r="C831" s="35">
        <v>80726</v>
      </c>
      <c r="D831" s="32" t="s">
        <v>4708</v>
      </c>
      <c r="E831" s="23" t="s">
        <v>10020</v>
      </c>
      <c r="F831" s="23" t="s">
        <v>5509</v>
      </c>
      <c r="G831" s="30" t="s">
        <v>407</v>
      </c>
      <c r="H831" s="23" t="s">
        <v>408</v>
      </c>
      <c r="I831" s="23" t="s">
        <v>326</v>
      </c>
      <c r="J831" s="23" t="s">
        <v>1600</v>
      </c>
      <c r="K831" s="23" t="s">
        <v>38</v>
      </c>
      <c r="L831" s="23" t="s">
        <v>409</v>
      </c>
      <c r="M831" s="23" t="s">
        <v>40</v>
      </c>
      <c r="N831" s="25">
        <v>99319500</v>
      </c>
      <c r="O831" s="25">
        <v>0</v>
      </c>
      <c r="P831" s="25">
        <v>99319500</v>
      </c>
      <c r="Q831" s="25">
        <v>85709050</v>
      </c>
      <c r="R831" s="30" t="s">
        <v>5510</v>
      </c>
      <c r="S831" s="23" t="s">
        <v>10021</v>
      </c>
      <c r="T831" s="23" t="s">
        <v>10022</v>
      </c>
      <c r="U831" s="23" t="s">
        <v>5513</v>
      </c>
      <c r="V831" s="23" t="s">
        <v>5514</v>
      </c>
      <c r="W831" s="23" t="s">
        <v>10023</v>
      </c>
      <c r="X831" s="23" t="s">
        <v>5516</v>
      </c>
      <c r="Y831" s="23" t="s">
        <v>5754</v>
      </c>
      <c r="Z831" s="23" t="s">
        <v>5755</v>
      </c>
      <c r="AA831" s="23" t="s">
        <v>4041</v>
      </c>
      <c r="AB831" s="21">
        <v>112226</v>
      </c>
      <c r="AC831" s="23" t="s">
        <v>3182</v>
      </c>
      <c r="AD831" s="23"/>
      <c r="AE831" s="23" t="s">
        <v>4042</v>
      </c>
      <c r="AF831" s="23" t="s">
        <v>4043</v>
      </c>
      <c r="AG831" s="23"/>
      <c r="AH831" s="23" t="s">
        <v>4389</v>
      </c>
      <c r="AI831" s="23" t="s">
        <v>5602</v>
      </c>
      <c r="AJ831" s="23" t="s">
        <v>10024</v>
      </c>
      <c r="AK831" s="23" t="s">
        <v>10025</v>
      </c>
    </row>
    <row r="832" spans="1:37" s="22" customFormat="1" ht="20" customHeight="1" x14ac:dyDescent="0.3">
      <c r="A832" s="34"/>
      <c r="B832" s="34"/>
      <c r="C832" s="35">
        <v>80826</v>
      </c>
      <c r="D832" s="32" t="s">
        <v>4708</v>
      </c>
      <c r="E832" s="23" t="s">
        <v>10026</v>
      </c>
      <c r="F832" s="23" t="s">
        <v>5509</v>
      </c>
      <c r="G832" s="30" t="s">
        <v>407</v>
      </c>
      <c r="H832" s="23" t="s">
        <v>408</v>
      </c>
      <c r="I832" s="23" t="s">
        <v>248</v>
      </c>
      <c r="J832" s="23" t="s">
        <v>250</v>
      </c>
      <c r="K832" s="23" t="s">
        <v>38</v>
      </c>
      <c r="L832" s="23" t="s">
        <v>409</v>
      </c>
      <c r="M832" s="23" t="s">
        <v>40</v>
      </c>
      <c r="N832" s="25">
        <v>79455600</v>
      </c>
      <c r="O832" s="25">
        <v>0</v>
      </c>
      <c r="P832" s="25">
        <v>79455600</v>
      </c>
      <c r="Q832" s="25">
        <v>70332920</v>
      </c>
      <c r="R832" s="30" t="s">
        <v>5510</v>
      </c>
      <c r="S832" s="23" t="s">
        <v>10027</v>
      </c>
      <c r="T832" s="23" t="s">
        <v>10028</v>
      </c>
      <c r="U832" s="23" t="s">
        <v>5513</v>
      </c>
      <c r="V832" s="23" t="s">
        <v>5514</v>
      </c>
      <c r="W832" s="23" t="s">
        <v>10029</v>
      </c>
      <c r="X832" s="23" t="s">
        <v>5516</v>
      </c>
      <c r="Y832" s="23" t="s">
        <v>5517</v>
      </c>
      <c r="Z832" s="23" t="s">
        <v>5518</v>
      </c>
      <c r="AA832" s="23" t="s">
        <v>3760</v>
      </c>
      <c r="AB832" s="21">
        <v>103226</v>
      </c>
      <c r="AC832" s="23" t="s">
        <v>3178</v>
      </c>
      <c r="AD832" s="23"/>
      <c r="AE832" s="23" t="s">
        <v>3761</v>
      </c>
      <c r="AF832" s="23" t="s">
        <v>3762</v>
      </c>
      <c r="AG832" s="23"/>
      <c r="AH832" s="23" t="s">
        <v>4708</v>
      </c>
      <c r="AI832" s="23" t="s">
        <v>5602</v>
      </c>
      <c r="AJ832" s="23" t="s">
        <v>10030</v>
      </c>
      <c r="AK832" s="23" t="s">
        <v>3759</v>
      </c>
    </row>
    <row r="833" spans="1:37" s="22" customFormat="1" ht="20" customHeight="1" x14ac:dyDescent="0.3">
      <c r="A833" s="34"/>
      <c r="B833" s="34"/>
      <c r="C833" s="35">
        <v>80926</v>
      </c>
      <c r="D833" s="32" t="s">
        <v>4708</v>
      </c>
      <c r="E833" s="23" t="s">
        <v>10031</v>
      </c>
      <c r="F833" s="23" t="s">
        <v>5509</v>
      </c>
      <c r="G833" s="30" t="s">
        <v>407</v>
      </c>
      <c r="H833" s="23" t="s">
        <v>408</v>
      </c>
      <c r="I833" s="23" t="s">
        <v>326</v>
      </c>
      <c r="J833" s="23" t="s">
        <v>1600</v>
      </c>
      <c r="K833" s="23" t="s">
        <v>38</v>
      </c>
      <c r="L833" s="23" t="s">
        <v>409</v>
      </c>
      <c r="M833" s="23" t="s">
        <v>40</v>
      </c>
      <c r="N833" s="25">
        <v>69523650</v>
      </c>
      <c r="O833" s="25">
        <v>0</v>
      </c>
      <c r="P833" s="25">
        <v>69523650</v>
      </c>
      <c r="Q833" s="25">
        <v>61026315</v>
      </c>
      <c r="R833" s="30" t="s">
        <v>5510</v>
      </c>
      <c r="S833" s="23" t="s">
        <v>10032</v>
      </c>
      <c r="T833" s="23" t="s">
        <v>10033</v>
      </c>
      <c r="U833" s="23" t="s">
        <v>5513</v>
      </c>
      <c r="V833" s="23" t="s">
        <v>5514</v>
      </c>
      <c r="W833" s="23" t="s">
        <v>10034</v>
      </c>
      <c r="X833" s="23" t="s">
        <v>5516</v>
      </c>
      <c r="Y833" s="23" t="s">
        <v>5695</v>
      </c>
      <c r="Z833" s="23" t="s">
        <v>5696</v>
      </c>
      <c r="AA833" s="23" t="s">
        <v>3401</v>
      </c>
      <c r="AB833" s="21">
        <v>88326</v>
      </c>
      <c r="AC833" s="23" t="s">
        <v>3185</v>
      </c>
      <c r="AD833" s="23"/>
      <c r="AE833" s="23" t="s">
        <v>3402</v>
      </c>
      <c r="AF833" s="23" t="s">
        <v>3403</v>
      </c>
      <c r="AG833" s="23"/>
      <c r="AH833" s="23" t="s">
        <v>4389</v>
      </c>
      <c r="AI833" s="23" t="s">
        <v>5602</v>
      </c>
      <c r="AJ833" s="23" t="s">
        <v>10035</v>
      </c>
      <c r="AK833" s="23" t="s">
        <v>10036</v>
      </c>
    </row>
    <row r="834" spans="1:37" s="22" customFormat="1" ht="20" customHeight="1" x14ac:dyDescent="0.3">
      <c r="A834" s="34"/>
      <c r="B834" s="34"/>
      <c r="C834" s="35">
        <v>81026</v>
      </c>
      <c r="D834" s="32" t="s">
        <v>4708</v>
      </c>
      <c r="E834" s="23" t="s">
        <v>10037</v>
      </c>
      <c r="F834" s="23" t="s">
        <v>5509</v>
      </c>
      <c r="G834" s="30" t="s">
        <v>407</v>
      </c>
      <c r="H834" s="23" t="s">
        <v>408</v>
      </c>
      <c r="I834" s="23" t="s">
        <v>248</v>
      </c>
      <c r="J834" s="23" t="s">
        <v>250</v>
      </c>
      <c r="K834" s="23" t="s">
        <v>38</v>
      </c>
      <c r="L834" s="23" t="s">
        <v>409</v>
      </c>
      <c r="M834" s="23" t="s">
        <v>40</v>
      </c>
      <c r="N834" s="25">
        <v>89387550</v>
      </c>
      <c r="O834" s="25">
        <v>0</v>
      </c>
      <c r="P834" s="25">
        <v>89387550</v>
      </c>
      <c r="Q834" s="25">
        <v>78131340</v>
      </c>
      <c r="R834" s="30" t="s">
        <v>5510</v>
      </c>
      <c r="S834" s="23" t="s">
        <v>10038</v>
      </c>
      <c r="T834" s="23" t="s">
        <v>10039</v>
      </c>
      <c r="U834" s="23" t="s">
        <v>5513</v>
      </c>
      <c r="V834" s="23" t="s">
        <v>5514</v>
      </c>
      <c r="W834" s="23" t="s">
        <v>10040</v>
      </c>
      <c r="X834" s="23" t="s">
        <v>5516</v>
      </c>
      <c r="Y834" s="23" t="s">
        <v>5561</v>
      </c>
      <c r="Z834" s="23" t="s">
        <v>5562</v>
      </c>
      <c r="AA834" s="23" t="s">
        <v>2959</v>
      </c>
      <c r="AB834" s="21">
        <v>73026</v>
      </c>
      <c r="AC834" s="23" t="s">
        <v>2960</v>
      </c>
      <c r="AD834" s="23"/>
      <c r="AE834" s="23" t="s">
        <v>2961</v>
      </c>
      <c r="AF834" s="23" t="s">
        <v>2962</v>
      </c>
      <c r="AG834" s="23"/>
      <c r="AH834" s="23" t="s">
        <v>4506</v>
      </c>
      <c r="AI834" s="23" t="s">
        <v>5602</v>
      </c>
      <c r="AJ834" s="23" t="s">
        <v>10041</v>
      </c>
      <c r="AK834" s="23" t="s">
        <v>2958</v>
      </c>
    </row>
    <row r="835" spans="1:37" s="22" customFormat="1" ht="20" customHeight="1" x14ac:dyDescent="0.3">
      <c r="A835" s="34"/>
      <c r="B835" s="34"/>
      <c r="C835" s="35">
        <v>81126</v>
      </c>
      <c r="D835" s="32" t="s">
        <v>4708</v>
      </c>
      <c r="E835" s="23" t="s">
        <v>10042</v>
      </c>
      <c r="F835" s="23" t="s">
        <v>5509</v>
      </c>
      <c r="G835" s="30" t="s">
        <v>407</v>
      </c>
      <c r="H835" s="23" t="s">
        <v>408</v>
      </c>
      <c r="I835" s="23" t="s">
        <v>248</v>
      </c>
      <c r="J835" s="23" t="s">
        <v>250</v>
      </c>
      <c r="K835" s="23" t="s">
        <v>38</v>
      </c>
      <c r="L835" s="23" t="s">
        <v>2826</v>
      </c>
      <c r="M835" s="23" t="s">
        <v>40</v>
      </c>
      <c r="N835" s="25">
        <v>191102100</v>
      </c>
      <c r="O835" s="25">
        <v>-2810325</v>
      </c>
      <c r="P835" s="25">
        <v>188291775</v>
      </c>
      <c r="Q835" s="25">
        <v>168619500</v>
      </c>
      <c r="R835" s="30" t="s">
        <v>5510</v>
      </c>
      <c r="S835" s="23" t="s">
        <v>10043</v>
      </c>
      <c r="T835" s="23" t="s">
        <v>10044</v>
      </c>
      <c r="U835" s="23" t="s">
        <v>5513</v>
      </c>
      <c r="V835" s="23" t="s">
        <v>5514</v>
      </c>
      <c r="W835" s="23" t="s">
        <v>10045</v>
      </c>
      <c r="X835" s="23" t="s">
        <v>5516</v>
      </c>
      <c r="Y835" s="23" t="s">
        <v>5527</v>
      </c>
      <c r="Z835" s="23" t="s">
        <v>5528</v>
      </c>
      <c r="AA835" s="23" t="s">
        <v>1619</v>
      </c>
      <c r="AB835" s="21">
        <v>118726</v>
      </c>
      <c r="AC835" s="23" t="s">
        <v>3191</v>
      </c>
      <c r="AD835" s="23" t="s">
        <v>10046</v>
      </c>
      <c r="AE835" s="23" t="s">
        <v>4231</v>
      </c>
      <c r="AF835" s="23" t="s">
        <v>4232</v>
      </c>
      <c r="AG835" s="23"/>
      <c r="AH835" s="23" t="s">
        <v>4708</v>
      </c>
      <c r="AI835" s="23" t="s">
        <v>5602</v>
      </c>
      <c r="AJ835" s="23" t="s">
        <v>10047</v>
      </c>
      <c r="AK835" s="23" t="s">
        <v>4230</v>
      </c>
    </row>
    <row r="836" spans="1:37" s="22" customFormat="1" ht="20" customHeight="1" x14ac:dyDescent="0.3">
      <c r="A836" s="34"/>
      <c r="B836" s="34"/>
      <c r="C836" s="35">
        <v>81226</v>
      </c>
      <c r="D836" s="32" t="s">
        <v>4708</v>
      </c>
      <c r="E836" s="23" t="s">
        <v>10048</v>
      </c>
      <c r="F836" s="23" t="s">
        <v>5509</v>
      </c>
      <c r="G836" s="30" t="s">
        <v>407</v>
      </c>
      <c r="H836" s="23" t="s">
        <v>408</v>
      </c>
      <c r="I836" s="23" t="s">
        <v>326</v>
      </c>
      <c r="J836" s="23" t="s">
        <v>1600</v>
      </c>
      <c r="K836" s="23" t="s">
        <v>38</v>
      </c>
      <c r="L836" s="23" t="s">
        <v>409</v>
      </c>
      <c r="M836" s="23" t="s">
        <v>40</v>
      </c>
      <c r="N836" s="25">
        <v>37631055</v>
      </c>
      <c r="O836" s="25">
        <v>-1103550</v>
      </c>
      <c r="P836" s="25">
        <v>36527505</v>
      </c>
      <c r="Q836" s="25">
        <v>33106500</v>
      </c>
      <c r="R836" s="30" t="s">
        <v>5510</v>
      </c>
      <c r="S836" s="23" t="s">
        <v>10049</v>
      </c>
      <c r="T836" s="23" t="s">
        <v>10050</v>
      </c>
      <c r="U836" s="23" t="s">
        <v>5513</v>
      </c>
      <c r="V836" s="23" t="s">
        <v>5514</v>
      </c>
      <c r="W836" s="23" t="s">
        <v>10051</v>
      </c>
      <c r="X836" s="23" t="s">
        <v>5516</v>
      </c>
      <c r="Y836" s="23" t="s">
        <v>5561</v>
      </c>
      <c r="Z836" s="23" t="s">
        <v>5562</v>
      </c>
      <c r="AA836" s="23" t="s">
        <v>3732</v>
      </c>
      <c r="AB836" s="21">
        <v>102126</v>
      </c>
      <c r="AC836" s="23" t="s">
        <v>3233</v>
      </c>
      <c r="AD836" s="23"/>
      <c r="AE836" s="23" t="s">
        <v>3733</v>
      </c>
      <c r="AF836" s="23" t="s">
        <v>3734</v>
      </c>
      <c r="AG836" s="23"/>
      <c r="AH836" s="23" t="s">
        <v>5488</v>
      </c>
      <c r="AI836" s="23" t="s">
        <v>5602</v>
      </c>
      <c r="AJ836" s="23" t="s">
        <v>10052</v>
      </c>
      <c r="AK836" s="23" t="s">
        <v>3731</v>
      </c>
    </row>
    <row r="837" spans="1:37" s="22" customFormat="1" ht="20" customHeight="1" x14ac:dyDescent="0.3">
      <c r="A837" s="34"/>
      <c r="B837" s="34"/>
      <c r="C837" s="35">
        <v>81326</v>
      </c>
      <c r="D837" s="32" t="s">
        <v>4708</v>
      </c>
      <c r="E837" s="23" t="s">
        <v>10053</v>
      </c>
      <c r="F837" s="23" t="s">
        <v>5509</v>
      </c>
      <c r="G837" s="30" t="s">
        <v>407</v>
      </c>
      <c r="H837" s="23" t="s">
        <v>408</v>
      </c>
      <c r="I837" s="23" t="s">
        <v>345</v>
      </c>
      <c r="J837" s="23" t="s">
        <v>347</v>
      </c>
      <c r="K837" s="23" t="s">
        <v>38</v>
      </c>
      <c r="L837" s="23" t="s">
        <v>409</v>
      </c>
      <c r="M837" s="23" t="s">
        <v>40</v>
      </c>
      <c r="N837" s="25">
        <v>99319500</v>
      </c>
      <c r="O837" s="25">
        <v>0</v>
      </c>
      <c r="P837" s="25">
        <v>99319500</v>
      </c>
      <c r="Q837" s="25">
        <v>87070095</v>
      </c>
      <c r="R837" s="30" t="s">
        <v>5510</v>
      </c>
      <c r="S837" s="23" t="s">
        <v>10054</v>
      </c>
      <c r="T837" s="23" t="s">
        <v>10055</v>
      </c>
      <c r="U837" s="23" t="s">
        <v>5513</v>
      </c>
      <c r="V837" s="23" t="s">
        <v>5514</v>
      </c>
      <c r="W837" s="23" t="s">
        <v>10056</v>
      </c>
      <c r="X837" s="23" t="s">
        <v>5516</v>
      </c>
      <c r="Y837" s="23" t="s">
        <v>5517</v>
      </c>
      <c r="Z837" s="23" t="s">
        <v>5518</v>
      </c>
      <c r="AA837" s="23" t="s">
        <v>3078</v>
      </c>
      <c r="AB837" s="21">
        <v>76926</v>
      </c>
      <c r="AC837" s="23" t="s">
        <v>3079</v>
      </c>
      <c r="AD837" s="23"/>
      <c r="AE837" s="23" t="s">
        <v>3080</v>
      </c>
      <c r="AF837" s="23" t="s">
        <v>3081</v>
      </c>
      <c r="AG837" s="23"/>
      <c r="AH837" s="23" t="s">
        <v>4218</v>
      </c>
      <c r="AI837" s="23" t="s">
        <v>5563</v>
      </c>
      <c r="AJ837" s="23" t="s">
        <v>10057</v>
      </c>
      <c r="AK837" s="23" t="s">
        <v>10058</v>
      </c>
    </row>
    <row r="838" spans="1:37" s="22" customFormat="1" ht="20" customHeight="1" x14ac:dyDescent="0.3">
      <c r="A838" s="34"/>
      <c r="B838" s="34"/>
      <c r="C838" s="35">
        <v>81426</v>
      </c>
      <c r="D838" s="32" t="s">
        <v>4708</v>
      </c>
      <c r="E838" s="23" t="s">
        <v>10059</v>
      </c>
      <c r="F838" s="23" t="s">
        <v>5509</v>
      </c>
      <c r="G838" s="30" t="s">
        <v>407</v>
      </c>
      <c r="H838" s="23" t="s">
        <v>408</v>
      </c>
      <c r="I838" s="23" t="s">
        <v>265</v>
      </c>
      <c r="J838" s="23" t="s">
        <v>848</v>
      </c>
      <c r="K838" s="23" t="s">
        <v>38</v>
      </c>
      <c r="L838" s="23" t="s">
        <v>409</v>
      </c>
      <c r="M838" s="23" t="s">
        <v>40</v>
      </c>
      <c r="N838" s="25">
        <v>69523650</v>
      </c>
      <c r="O838" s="25">
        <v>0</v>
      </c>
      <c r="P838" s="25">
        <v>69523650</v>
      </c>
      <c r="Q838" s="25">
        <v>60768820</v>
      </c>
      <c r="R838" s="30" t="s">
        <v>5510</v>
      </c>
      <c r="S838" s="23" t="s">
        <v>10060</v>
      </c>
      <c r="T838" s="23" t="s">
        <v>10061</v>
      </c>
      <c r="U838" s="23" t="s">
        <v>5513</v>
      </c>
      <c r="V838" s="23" t="s">
        <v>5514</v>
      </c>
      <c r="W838" s="23" t="s">
        <v>10062</v>
      </c>
      <c r="X838" s="23" t="s">
        <v>5516</v>
      </c>
      <c r="Y838" s="23" t="s">
        <v>5561</v>
      </c>
      <c r="Z838" s="23" t="s">
        <v>5562</v>
      </c>
      <c r="AA838" s="23" t="s">
        <v>937</v>
      </c>
      <c r="AB838" s="21">
        <v>35626</v>
      </c>
      <c r="AC838" s="23" t="s">
        <v>1779</v>
      </c>
      <c r="AD838" s="23"/>
      <c r="AE838" s="23" t="s">
        <v>1780</v>
      </c>
      <c r="AF838" s="23" t="s">
        <v>1781</v>
      </c>
      <c r="AG838" s="23"/>
      <c r="AH838" s="23" t="s">
        <v>4708</v>
      </c>
      <c r="AI838" s="23" t="s">
        <v>5602</v>
      </c>
      <c r="AJ838" s="23" t="s">
        <v>10063</v>
      </c>
      <c r="AK838" s="23" t="s">
        <v>1778</v>
      </c>
    </row>
    <row r="839" spans="1:37" s="22" customFormat="1" ht="20" customHeight="1" x14ac:dyDescent="0.3">
      <c r="A839" s="34"/>
      <c r="B839" s="34"/>
      <c r="C839" s="35">
        <v>81526</v>
      </c>
      <c r="D839" s="32" t="s">
        <v>4708</v>
      </c>
      <c r="E839" s="23" t="s">
        <v>10064</v>
      </c>
      <c r="F839" s="23" t="s">
        <v>5509</v>
      </c>
      <c r="G839" s="30" t="s">
        <v>407</v>
      </c>
      <c r="H839" s="23" t="s">
        <v>408</v>
      </c>
      <c r="I839" s="23" t="s">
        <v>265</v>
      </c>
      <c r="J839" s="23" t="s">
        <v>848</v>
      </c>
      <c r="K839" s="23" t="s">
        <v>38</v>
      </c>
      <c r="L839" s="23" t="s">
        <v>409</v>
      </c>
      <c r="M839" s="23" t="s">
        <v>40</v>
      </c>
      <c r="N839" s="25">
        <v>49659750</v>
      </c>
      <c r="O839" s="25">
        <v>0</v>
      </c>
      <c r="P839" s="25">
        <v>49659750</v>
      </c>
      <c r="Q839" s="25">
        <v>43774150</v>
      </c>
      <c r="R839" s="30" t="s">
        <v>5510</v>
      </c>
      <c r="S839" s="23" t="s">
        <v>10065</v>
      </c>
      <c r="T839" s="23" t="s">
        <v>10066</v>
      </c>
      <c r="U839" s="23" t="s">
        <v>5513</v>
      </c>
      <c r="V839" s="23" t="s">
        <v>5514</v>
      </c>
      <c r="W839" s="23" t="s">
        <v>10067</v>
      </c>
      <c r="X839" s="23" t="s">
        <v>5516</v>
      </c>
      <c r="Y839" s="23" t="s">
        <v>5561</v>
      </c>
      <c r="Z839" s="23" t="s">
        <v>5562</v>
      </c>
      <c r="AA839" s="23" t="s">
        <v>1553</v>
      </c>
      <c r="AB839" s="21">
        <v>40726</v>
      </c>
      <c r="AC839" s="23" t="s">
        <v>1946</v>
      </c>
      <c r="AD839" s="23"/>
      <c r="AE839" s="23" t="s">
        <v>1947</v>
      </c>
      <c r="AF839" s="23" t="s">
        <v>1948</v>
      </c>
      <c r="AG839" s="23"/>
      <c r="AH839" s="23" t="s">
        <v>4708</v>
      </c>
      <c r="AI839" s="23" t="s">
        <v>5563</v>
      </c>
      <c r="AJ839" s="23" t="s">
        <v>10068</v>
      </c>
      <c r="AK839" s="23" t="s">
        <v>10069</v>
      </c>
    </row>
    <row r="840" spans="1:37" s="22" customFormat="1" ht="20" customHeight="1" x14ac:dyDescent="0.3">
      <c r="A840" s="34"/>
      <c r="B840" s="34"/>
      <c r="C840" s="35">
        <v>81626</v>
      </c>
      <c r="D840" s="32" t="s">
        <v>4708</v>
      </c>
      <c r="E840" s="23" t="s">
        <v>10070</v>
      </c>
      <c r="F840" s="23" t="s">
        <v>3647</v>
      </c>
      <c r="G840" s="30" t="s">
        <v>407</v>
      </c>
      <c r="H840" s="23" t="s">
        <v>408</v>
      </c>
      <c r="I840" s="23" t="s">
        <v>345</v>
      </c>
      <c r="J840" s="23" t="s">
        <v>347</v>
      </c>
      <c r="K840" s="23" t="s">
        <v>38</v>
      </c>
      <c r="L840" s="23" t="s">
        <v>409</v>
      </c>
      <c r="M840" s="23" t="s">
        <v>40</v>
      </c>
      <c r="N840" s="25">
        <v>18564000</v>
      </c>
      <c r="O840" s="25">
        <v>0</v>
      </c>
      <c r="P840" s="25">
        <v>18564000</v>
      </c>
      <c r="Q840" s="25">
        <v>18564000</v>
      </c>
      <c r="R840" s="30" t="s">
        <v>5879</v>
      </c>
      <c r="S840" s="23" t="s">
        <v>10071</v>
      </c>
      <c r="T840" s="23" t="s">
        <v>10072</v>
      </c>
      <c r="U840" s="23" t="s">
        <v>5513</v>
      </c>
      <c r="V840" s="23" t="s">
        <v>5882</v>
      </c>
      <c r="W840" s="23" t="s">
        <v>10073</v>
      </c>
      <c r="X840" s="23" t="s">
        <v>5516</v>
      </c>
      <c r="Y840" s="23" t="s">
        <v>5517</v>
      </c>
      <c r="Z840" s="23" t="s">
        <v>5518</v>
      </c>
      <c r="AA840" s="23" t="s">
        <v>1844</v>
      </c>
      <c r="AB840" s="21">
        <v>37726</v>
      </c>
      <c r="AC840" s="23" t="s">
        <v>1845</v>
      </c>
      <c r="AD840" s="23"/>
      <c r="AE840" s="23"/>
      <c r="AF840" s="23"/>
      <c r="AG840" s="23"/>
      <c r="AH840" s="23" t="s">
        <v>4708</v>
      </c>
      <c r="AI840" s="23" t="s">
        <v>5602</v>
      </c>
      <c r="AJ840" s="23" t="s">
        <v>10074</v>
      </c>
      <c r="AK840" s="23" t="s">
        <v>1843</v>
      </c>
    </row>
    <row r="841" spans="1:37" s="22" customFormat="1" ht="20" customHeight="1" x14ac:dyDescent="0.3">
      <c r="A841" s="34"/>
      <c r="B841" s="34"/>
      <c r="C841" s="35">
        <v>81726</v>
      </c>
      <c r="D841" s="32" t="s">
        <v>4708</v>
      </c>
      <c r="E841" s="23" t="s">
        <v>10075</v>
      </c>
      <c r="F841" s="23" t="s">
        <v>5509</v>
      </c>
      <c r="G841" s="30" t="s">
        <v>407</v>
      </c>
      <c r="H841" s="23" t="s">
        <v>408</v>
      </c>
      <c r="I841" s="23" t="s">
        <v>345</v>
      </c>
      <c r="J841" s="23" t="s">
        <v>347</v>
      </c>
      <c r="K841" s="23" t="s">
        <v>38</v>
      </c>
      <c r="L841" s="23" t="s">
        <v>409</v>
      </c>
      <c r="M841" s="23" t="s">
        <v>40</v>
      </c>
      <c r="N841" s="25">
        <v>59591700</v>
      </c>
      <c r="O841" s="25">
        <v>0</v>
      </c>
      <c r="P841" s="25">
        <v>59591700</v>
      </c>
      <c r="Q841" s="25">
        <v>51866850</v>
      </c>
      <c r="R841" s="30" t="s">
        <v>5510</v>
      </c>
      <c r="S841" s="23" t="s">
        <v>10076</v>
      </c>
      <c r="T841" s="23" t="s">
        <v>10077</v>
      </c>
      <c r="U841" s="23" t="s">
        <v>5513</v>
      </c>
      <c r="V841" s="23" t="s">
        <v>5514</v>
      </c>
      <c r="W841" s="23" t="s">
        <v>10078</v>
      </c>
      <c r="X841" s="23" t="s">
        <v>5516</v>
      </c>
      <c r="Y841" s="23" t="s">
        <v>6040</v>
      </c>
      <c r="Z841" s="23" t="s">
        <v>6041</v>
      </c>
      <c r="AA841" s="23" t="s">
        <v>3369</v>
      </c>
      <c r="AB841" s="21">
        <v>87326</v>
      </c>
      <c r="AC841" s="23" t="s">
        <v>3240</v>
      </c>
      <c r="AD841" s="23"/>
      <c r="AE841" s="23" t="s">
        <v>3370</v>
      </c>
      <c r="AF841" s="23" t="s">
        <v>3371</v>
      </c>
      <c r="AG841" s="23"/>
      <c r="AH841" s="23" t="s">
        <v>4506</v>
      </c>
      <c r="AI841" s="23" t="s">
        <v>5563</v>
      </c>
      <c r="AJ841" s="23" t="s">
        <v>10079</v>
      </c>
      <c r="AK841" s="23" t="s">
        <v>10080</v>
      </c>
    </row>
    <row r="842" spans="1:37" s="22" customFormat="1" ht="20" customHeight="1" x14ac:dyDescent="0.3">
      <c r="A842" s="34"/>
      <c r="B842" s="34"/>
      <c r="C842" s="35">
        <v>81826</v>
      </c>
      <c r="D842" s="32" t="s">
        <v>4708</v>
      </c>
      <c r="E842" s="23" t="s">
        <v>10081</v>
      </c>
      <c r="F842" s="23" t="s">
        <v>5509</v>
      </c>
      <c r="G842" s="30" t="s">
        <v>407</v>
      </c>
      <c r="H842" s="23" t="s">
        <v>408</v>
      </c>
      <c r="I842" s="23" t="s">
        <v>353</v>
      </c>
      <c r="J842" s="23" t="s">
        <v>355</v>
      </c>
      <c r="K842" s="23" t="s">
        <v>38</v>
      </c>
      <c r="L842" s="23" t="s">
        <v>409</v>
      </c>
      <c r="M842" s="23" t="s">
        <v>40</v>
      </c>
      <c r="N842" s="25">
        <v>39727800</v>
      </c>
      <c r="O842" s="25">
        <v>0</v>
      </c>
      <c r="P842" s="25">
        <v>39727800</v>
      </c>
      <c r="Q842" s="25">
        <v>34872180</v>
      </c>
      <c r="R842" s="30" t="s">
        <v>5510</v>
      </c>
      <c r="S842" s="23" t="s">
        <v>10082</v>
      </c>
      <c r="T842" s="23" t="s">
        <v>10083</v>
      </c>
      <c r="U842" s="23" t="s">
        <v>5513</v>
      </c>
      <c r="V842" s="23" t="s">
        <v>5514</v>
      </c>
      <c r="W842" s="23" t="s">
        <v>10084</v>
      </c>
      <c r="X842" s="23" t="s">
        <v>5516</v>
      </c>
      <c r="Y842" s="23" t="s">
        <v>5527</v>
      </c>
      <c r="Z842" s="23" t="s">
        <v>5528</v>
      </c>
      <c r="AA842" s="23" t="s">
        <v>2544</v>
      </c>
      <c r="AB842" s="21">
        <v>117126</v>
      </c>
      <c r="AC842" s="23" t="s">
        <v>3200</v>
      </c>
      <c r="AD842" s="23"/>
      <c r="AE842" s="23" t="s">
        <v>4180</v>
      </c>
      <c r="AF842" s="23" t="s">
        <v>4181</v>
      </c>
      <c r="AG842" s="23"/>
      <c r="AH842" s="23" t="s">
        <v>4708</v>
      </c>
      <c r="AI842" s="23" t="s">
        <v>5602</v>
      </c>
      <c r="AJ842" s="23" t="s">
        <v>10085</v>
      </c>
      <c r="AK842" s="23" t="s">
        <v>10086</v>
      </c>
    </row>
    <row r="843" spans="1:37" s="22" customFormat="1" ht="20" customHeight="1" x14ac:dyDescent="0.3">
      <c r="A843" s="34"/>
      <c r="B843" s="34"/>
      <c r="C843" s="35">
        <v>81926</v>
      </c>
      <c r="D843" s="32" t="s">
        <v>4708</v>
      </c>
      <c r="E843" s="23" t="s">
        <v>10087</v>
      </c>
      <c r="F843" s="23" t="s">
        <v>5509</v>
      </c>
      <c r="G843" s="30" t="s">
        <v>407</v>
      </c>
      <c r="H843" s="23" t="s">
        <v>408</v>
      </c>
      <c r="I843" s="23" t="s">
        <v>348</v>
      </c>
      <c r="J843" s="23" t="s">
        <v>717</v>
      </c>
      <c r="K843" s="23" t="s">
        <v>38</v>
      </c>
      <c r="L843" s="23" t="s">
        <v>409</v>
      </c>
      <c r="M843" s="23" t="s">
        <v>40</v>
      </c>
      <c r="N843" s="25">
        <v>69523650</v>
      </c>
      <c r="O843" s="25">
        <v>0</v>
      </c>
      <c r="P843" s="25">
        <v>69523650</v>
      </c>
      <c r="Q843" s="25">
        <v>59996335</v>
      </c>
      <c r="R843" s="30" t="s">
        <v>5510</v>
      </c>
      <c r="S843" s="23" t="s">
        <v>10088</v>
      </c>
      <c r="T843" s="23" t="s">
        <v>10089</v>
      </c>
      <c r="U843" s="23" t="s">
        <v>5513</v>
      </c>
      <c r="V843" s="23" t="s">
        <v>5514</v>
      </c>
      <c r="W843" s="23" t="s">
        <v>10090</v>
      </c>
      <c r="X843" s="23" t="s">
        <v>5516</v>
      </c>
      <c r="Y843" s="23" t="s">
        <v>5527</v>
      </c>
      <c r="Z843" s="23" t="s">
        <v>5528</v>
      </c>
      <c r="AA843" s="23" t="s">
        <v>1050</v>
      </c>
      <c r="AB843" s="21">
        <v>30526</v>
      </c>
      <c r="AC843" s="23" t="s">
        <v>1593</v>
      </c>
      <c r="AD843" s="23"/>
      <c r="AE843" s="23" t="s">
        <v>1594</v>
      </c>
      <c r="AF843" s="23" t="s">
        <v>1595</v>
      </c>
      <c r="AG843" s="23"/>
      <c r="AH843" s="23" t="s">
        <v>4506</v>
      </c>
      <c r="AI843" s="23" t="s">
        <v>5563</v>
      </c>
      <c r="AJ843" s="23" t="s">
        <v>10091</v>
      </c>
      <c r="AK843" s="23" t="s">
        <v>10092</v>
      </c>
    </row>
    <row r="844" spans="1:37" s="22" customFormat="1" ht="20" customHeight="1" x14ac:dyDescent="0.3">
      <c r="A844" s="34"/>
      <c r="B844" s="34"/>
      <c r="C844" s="35">
        <v>82026</v>
      </c>
      <c r="D844" s="32" t="s">
        <v>4708</v>
      </c>
      <c r="E844" s="23" t="s">
        <v>10093</v>
      </c>
      <c r="F844" s="23" t="s">
        <v>5509</v>
      </c>
      <c r="G844" s="30" t="s">
        <v>407</v>
      </c>
      <c r="H844" s="23" t="s">
        <v>408</v>
      </c>
      <c r="I844" s="23" t="s">
        <v>248</v>
      </c>
      <c r="J844" s="23" t="s">
        <v>250</v>
      </c>
      <c r="K844" s="23" t="s">
        <v>38</v>
      </c>
      <c r="L844" s="23" t="s">
        <v>409</v>
      </c>
      <c r="M844" s="23" t="s">
        <v>40</v>
      </c>
      <c r="N844" s="25">
        <v>79455600</v>
      </c>
      <c r="O844" s="25">
        <v>0</v>
      </c>
      <c r="P844" s="25">
        <v>79455600</v>
      </c>
      <c r="Q844" s="25">
        <v>78572760</v>
      </c>
      <c r="R844" s="30" t="s">
        <v>5510</v>
      </c>
      <c r="S844" s="23" t="s">
        <v>10094</v>
      </c>
      <c r="T844" s="23" t="s">
        <v>10095</v>
      </c>
      <c r="U844" s="23" t="s">
        <v>5513</v>
      </c>
      <c r="V844" s="23" t="s">
        <v>5514</v>
      </c>
      <c r="W844" s="23" t="s">
        <v>10096</v>
      </c>
      <c r="X844" s="23" t="s">
        <v>5516</v>
      </c>
      <c r="Y844" s="23" t="s">
        <v>5561</v>
      </c>
      <c r="Z844" s="23" t="s">
        <v>5562</v>
      </c>
      <c r="AA844" s="23" t="s">
        <v>3472</v>
      </c>
      <c r="AB844" s="21">
        <v>106126</v>
      </c>
      <c r="AC844" s="23" t="s">
        <v>3206</v>
      </c>
      <c r="AD844" s="23"/>
      <c r="AE844" s="23" t="s">
        <v>3843</v>
      </c>
      <c r="AF844" s="23" t="s">
        <v>3844</v>
      </c>
      <c r="AG844" s="23"/>
      <c r="AH844" s="23" t="s">
        <v>4506</v>
      </c>
      <c r="AI844" s="23" t="s">
        <v>5563</v>
      </c>
      <c r="AJ844" s="23" t="s">
        <v>10097</v>
      </c>
      <c r="AK844" s="23" t="s">
        <v>10098</v>
      </c>
    </row>
    <row r="845" spans="1:37" s="22" customFormat="1" ht="20" customHeight="1" x14ac:dyDescent="0.3">
      <c r="A845" s="34"/>
      <c r="B845" s="34"/>
      <c r="C845" s="35">
        <v>82126</v>
      </c>
      <c r="D845" s="32" t="s">
        <v>4708</v>
      </c>
      <c r="E845" s="23" t="s">
        <v>10099</v>
      </c>
      <c r="F845" s="23" t="s">
        <v>5509</v>
      </c>
      <c r="G845" s="30" t="s">
        <v>407</v>
      </c>
      <c r="H845" s="23" t="s">
        <v>408</v>
      </c>
      <c r="I845" s="23" t="s">
        <v>342</v>
      </c>
      <c r="J845" s="23" t="s">
        <v>344</v>
      </c>
      <c r="K845" s="23" t="s">
        <v>38</v>
      </c>
      <c r="L845" s="23" t="s">
        <v>409</v>
      </c>
      <c r="M845" s="23" t="s">
        <v>40</v>
      </c>
      <c r="N845" s="25">
        <v>133529550</v>
      </c>
      <c r="O845" s="25">
        <v>-2427810</v>
      </c>
      <c r="P845" s="25">
        <v>131101740</v>
      </c>
      <c r="Q845" s="25">
        <v>117344150</v>
      </c>
      <c r="R845" s="30" t="s">
        <v>5510</v>
      </c>
      <c r="S845" s="23" t="s">
        <v>10100</v>
      </c>
      <c r="T845" s="23" t="s">
        <v>10101</v>
      </c>
      <c r="U845" s="23" t="s">
        <v>5513</v>
      </c>
      <c r="V845" s="23" t="s">
        <v>5514</v>
      </c>
      <c r="W845" s="23" t="s">
        <v>10102</v>
      </c>
      <c r="X845" s="23" t="s">
        <v>5516</v>
      </c>
      <c r="Y845" s="23" t="s">
        <v>5517</v>
      </c>
      <c r="Z845" s="23" t="s">
        <v>5518</v>
      </c>
      <c r="AA845" s="23" t="s">
        <v>1582</v>
      </c>
      <c r="AB845" s="21">
        <v>117526</v>
      </c>
      <c r="AC845" s="23" t="s">
        <v>4197</v>
      </c>
      <c r="AD845" s="23"/>
      <c r="AE845" s="23" t="s">
        <v>4198</v>
      </c>
      <c r="AF845" s="23" t="s">
        <v>4199</v>
      </c>
      <c r="AG845" s="23"/>
      <c r="AH845" s="23" t="s">
        <v>4506</v>
      </c>
      <c r="AI845" s="23" t="s">
        <v>5563</v>
      </c>
      <c r="AJ845" s="23" t="s">
        <v>10103</v>
      </c>
      <c r="AK845" s="23" t="s">
        <v>10104</v>
      </c>
    </row>
    <row r="846" spans="1:37" s="22" customFormat="1" ht="20" customHeight="1" x14ac:dyDescent="0.3">
      <c r="A846" s="34"/>
      <c r="B846" s="34"/>
      <c r="C846" s="35">
        <v>82226</v>
      </c>
      <c r="D846" s="32" t="s">
        <v>4708</v>
      </c>
      <c r="E846" s="23" t="s">
        <v>10105</v>
      </c>
      <c r="F846" s="23" t="s">
        <v>5509</v>
      </c>
      <c r="G846" s="30" t="s">
        <v>407</v>
      </c>
      <c r="H846" s="23" t="s">
        <v>408</v>
      </c>
      <c r="I846" s="23" t="s">
        <v>368</v>
      </c>
      <c r="J846" s="23" t="s">
        <v>370</v>
      </c>
      <c r="K846" s="23" t="s">
        <v>38</v>
      </c>
      <c r="L846" s="23" t="s">
        <v>409</v>
      </c>
      <c r="M846" s="23" t="s">
        <v>40</v>
      </c>
      <c r="N846" s="25">
        <v>100055200</v>
      </c>
      <c r="O846" s="25">
        <v>-1471400</v>
      </c>
      <c r="P846" s="25">
        <v>98583800</v>
      </c>
      <c r="Q846" s="25">
        <v>88284000</v>
      </c>
      <c r="R846" s="30" t="s">
        <v>5510</v>
      </c>
      <c r="S846" s="23" t="s">
        <v>10106</v>
      </c>
      <c r="T846" s="23" t="s">
        <v>10107</v>
      </c>
      <c r="U846" s="23" t="s">
        <v>5513</v>
      </c>
      <c r="V846" s="23" t="s">
        <v>5514</v>
      </c>
      <c r="W846" s="23" t="s">
        <v>10108</v>
      </c>
      <c r="X846" s="23" t="s">
        <v>5516</v>
      </c>
      <c r="Y846" s="23" t="s">
        <v>5517</v>
      </c>
      <c r="Z846" s="23" t="s">
        <v>5518</v>
      </c>
      <c r="AA846" s="23" t="s">
        <v>3869</v>
      </c>
      <c r="AB846" s="21">
        <v>107026</v>
      </c>
      <c r="AC846" s="23" t="s">
        <v>3211</v>
      </c>
      <c r="AD846" s="23"/>
      <c r="AE846" s="23" t="s">
        <v>3870</v>
      </c>
      <c r="AF846" s="23" t="s">
        <v>3871</v>
      </c>
      <c r="AG846" s="23"/>
      <c r="AH846" s="23" t="s">
        <v>4506</v>
      </c>
      <c r="AI846" s="23" t="s">
        <v>5563</v>
      </c>
      <c r="AJ846" s="23" t="s">
        <v>10109</v>
      </c>
      <c r="AK846" s="23" t="s">
        <v>10110</v>
      </c>
    </row>
    <row r="847" spans="1:37" s="22" customFormat="1" ht="20" customHeight="1" x14ac:dyDescent="0.3">
      <c r="A847" s="34"/>
      <c r="B847" s="34"/>
      <c r="C847" s="35">
        <v>82326</v>
      </c>
      <c r="D847" s="32" t="s">
        <v>4708</v>
      </c>
      <c r="E847" s="23" t="s">
        <v>10111</v>
      </c>
      <c r="F847" s="23" t="s">
        <v>5509</v>
      </c>
      <c r="G847" s="30" t="s">
        <v>407</v>
      </c>
      <c r="H847" s="23" t="s">
        <v>408</v>
      </c>
      <c r="I847" s="23" t="s">
        <v>236</v>
      </c>
      <c r="J847" s="23" t="s">
        <v>238</v>
      </c>
      <c r="K847" s="23" t="s">
        <v>38</v>
      </c>
      <c r="L847" s="23" t="s">
        <v>409</v>
      </c>
      <c r="M847" s="23" t="s">
        <v>40</v>
      </c>
      <c r="N847" s="25">
        <v>69523650</v>
      </c>
      <c r="O847" s="25">
        <v>0</v>
      </c>
      <c r="P847" s="25">
        <v>69523650</v>
      </c>
      <c r="Q847" s="25">
        <v>60768820</v>
      </c>
      <c r="R847" s="30" t="s">
        <v>5510</v>
      </c>
      <c r="S847" s="23" t="s">
        <v>10112</v>
      </c>
      <c r="T847" s="23" t="s">
        <v>10113</v>
      </c>
      <c r="U847" s="23" t="s">
        <v>5513</v>
      </c>
      <c r="V847" s="23" t="s">
        <v>5514</v>
      </c>
      <c r="W847" s="23" t="s">
        <v>10114</v>
      </c>
      <c r="X847" s="23" t="s">
        <v>5516</v>
      </c>
      <c r="Y847" s="23" t="s">
        <v>5517</v>
      </c>
      <c r="Z847" s="23" t="s">
        <v>5518</v>
      </c>
      <c r="AA847" s="23" t="s">
        <v>3555</v>
      </c>
      <c r="AB847" s="21">
        <v>94126</v>
      </c>
      <c r="AC847" s="23" t="s">
        <v>3214</v>
      </c>
      <c r="AD847" s="23" t="s">
        <v>2876</v>
      </c>
      <c r="AE847" s="23" t="s">
        <v>3556</v>
      </c>
      <c r="AF847" s="23" t="s">
        <v>3557</v>
      </c>
      <c r="AG847" s="23"/>
      <c r="AH847" s="23" t="s">
        <v>4708</v>
      </c>
      <c r="AI847" s="23" t="s">
        <v>5602</v>
      </c>
      <c r="AJ847" s="23" t="s">
        <v>10115</v>
      </c>
      <c r="AK847" s="23" t="s">
        <v>3554</v>
      </c>
    </row>
    <row r="848" spans="1:37" s="22" customFormat="1" ht="20" customHeight="1" x14ac:dyDescent="0.3">
      <c r="A848" s="34"/>
      <c r="B848" s="34"/>
      <c r="C848" s="35">
        <v>82426</v>
      </c>
      <c r="D848" s="32" t="s">
        <v>4708</v>
      </c>
      <c r="E848" s="23" t="s">
        <v>10116</v>
      </c>
      <c r="F848" s="23" t="s">
        <v>5509</v>
      </c>
      <c r="G848" s="30" t="s">
        <v>407</v>
      </c>
      <c r="H848" s="23" t="s">
        <v>408</v>
      </c>
      <c r="I848" s="23" t="s">
        <v>368</v>
      </c>
      <c r="J848" s="23" t="s">
        <v>370</v>
      </c>
      <c r="K848" s="23" t="s">
        <v>38</v>
      </c>
      <c r="L848" s="23" t="s">
        <v>409</v>
      </c>
      <c r="M848" s="23" t="s">
        <v>40</v>
      </c>
      <c r="N848" s="25">
        <v>75041400</v>
      </c>
      <c r="O848" s="25">
        <v>-1103550</v>
      </c>
      <c r="P848" s="25">
        <v>73937850</v>
      </c>
      <c r="Q848" s="25">
        <v>66213000</v>
      </c>
      <c r="R848" s="30" t="s">
        <v>5510</v>
      </c>
      <c r="S848" s="23" t="s">
        <v>10117</v>
      </c>
      <c r="T848" s="23" t="s">
        <v>10118</v>
      </c>
      <c r="U848" s="23" t="s">
        <v>5513</v>
      </c>
      <c r="V848" s="23" t="s">
        <v>5514</v>
      </c>
      <c r="W848" s="23" t="s">
        <v>10119</v>
      </c>
      <c r="X848" s="23" t="s">
        <v>5516</v>
      </c>
      <c r="Y848" s="23" t="s">
        <v>6040</v>
      </c>
      <c r="Z848" s="23" t="s">
        <v>6041</v>
      </c>
      <c r="AA848" s="23" t="s">
        <v>3888</v>
      </c>
      <c r="AB848" s="21">
        <v>107626</v>
      </c>
      <c r="AC848" s="23" t="s">
        <v>3218</v>
      </c>
      <c r="AD848" s="23"/>
      <c r="AE848" s="23" t="s">
        <v>3889</v>
      </c>
      <c r="AF848" s="23" t="s">
        <v>3890</v>
      </c>
      <c r="AG848" s="23"/>
      <c r="AH848" s="23" t="s">
        <v>4708</v>
      </c>
      <c r="AI848" s="23" t="s">
        <v>5563</v>
      </c>
      <c r="AJ848" s="23" t="s">
        <v>10120</v>
      </c>
      <c r="AK848" s="23" t="s">
        <v>10121</v>
      </c>
    </row>
    <row r="849" spans="1:37" s="22" customFormat="1" ht="20" customHeight="1" x14ac:dyDescent="0.3">
      <c r="A849" s="34"/>
      <c r="B849" s="34"/>
      <c r="C849" s="35">
        <v>82526</v>
      </c>
      <c r="D849" s="32" t="s">
        <v>4708</v>
      </c>
      <c r="E849" s="23" t="s">
        <v>10122</v>
      </c>
      <c r="F849" s="23" t="s">
        <v>5509</v>
      </c>
      <c r="G849" s="30" t="s">
        <v>407</v>
      </c>
      <c r="H849" s="23" t="s">
        <v>408</v>
      </c>
      <c r="I849" s="23" t="s">
        <v>244</v>
      </c>
      <c r="J849" s="23" t="s">
        <v>1300</v>
      </c>
      <c r="K849" s="23" t="s">
        <v>38</v>
      </c>
      <c r="L849" s="23" t="s">
        <v>409</v>
      </c>
      <c r="M849" s="23" t="s">
        <v>40</v>
      </c>
      <c r="N849" s="25">
        <v>36417150</v>
      </c>
      <c r="O849" s="25">
        <v>0</v>
      </c>
      <c r="P849" s="25">
        <v>36417150</v>
      </c>
      <c r="Q849" s="25">
        <v>35975730</v>
      </c>
      <c r="R849" s="30" t="s">
        <v>5510</v>
      </c>
      <c r="S849" s="23" t="s">
        <v>10123</v>
      </c>
      <c r="T849" s="23" t="s">
        <v>10124</v>
      </c>
      <c r="U849" s="23" t="s">
        <v>5513</v>
      </c>
      <c r="V849" s="23" t="s">
        <v>5514</v>
      </c>
      <c r="W849" s="23" t="s">
        <v>10125</v>
      </c>
      <c r="X849" s="23" t="s">
        <v>5516</v>
      </c>
      <c r="Y849" s="23" t="s">
        <v>5695</v>
      </c>
      <c r="Z849" s="23" t="s">
        <v>5696</v>
      </c>
      <c r="AA849" s="23" t="s">
        <v>3918</v>
      </c>
      <c r="AB849" s="21">
        <v>108526</v>
      </c>
      <c r="AC849" s="23" t="s">
        <v>3222</v>
      </c>
      <c r="AD849" s="23"/>
      <c r="AE849" s="23" t="s">
        <v>3919</v>
      </c>
      <c r="AF849" s="23" t="s">
        <v>3920</v>
      </c>
      <c r="AG849" s="23"/>
      <c r="AH849" s="23" t="s">
        <v>4708</v>
      </c>
      <c r="AI849" s="23" t="s">
        <v>5602</v>
      </c>
      <c r="AJ849" s="23" t="s">
        <v>10126</v>
      </c>
      <c r="AK849" s="23" t="s">
        <v>3917</v>
      </c>
    </row>
    <row r="850" spans="1:37" s="22" customFormat="1" ht="20" customHeight="1" x14ac:dyDescent="0.3">
      <c r="A850" s="34"/>
      <c r="B850" s="34"/>
      <c r="C850" s="35">
        <v>82626</v>
      </c>
      <c r="D850" s="32" t="s">
        <v>4708</v>
      </c>
      <c r="E850" s="23" t="s">
        <v>10127</v>
      </c>
      <c r="F850" s="23" t="s">
        <v>5509</v>
      </c>
      <c r="G850" s="30" t="s">
        <v>407</v>
      </c>
      <c r="H850" s="23" t="s">
        <v>408</v>
      </c>
      <c r="I850" s="23" t="s">
        <v>308</v>
      </c>
      <c r="J850" s="23" t="s">
        <v>310</v>
      </c>
      <c r="K850" s="23" t="s">
        <v>38</v>
      </c>
      <c r="L850" s="23" t="s">
        <v>409</v>
      </c>
      <c r="M850" s="23" t="s">
        <v>40</v>
      </c>
      <c r="N850" s="25">
        <v>109251450</v>
      </c>
      <c r="O850" s="25">
        <v>0</v>
      </c>
      <c r="P850" s="25">
        <v>109251450</v>
      </c>
      <c r="Q850" s="25">
        <v>95089225</v>
      </c>
      <c r="R850" s="30" t="s">
        <v>5510</v>
      </c>
      <c r="S850" s="23" t="s">
        <v>10128</v>
      </c>
      <c r="T850" s="23" t="s">
        <v>10129</v>
      </c>
      <c r="U850" s="23" t="s">
        <v>5513</v>
      </c>
      <c r="V850" s="23" t="s">
        <v>5514</v>
      </c>
      <c r="W850" s="23" t="s">
        <v>10130</v>
      </c>
      <c r="X850" s="23" t="s">
        <v>5516</v>
      </c>
      <c r="Y850" s="23" t="s">
        <v>5561</v>
      </c>
      <c r="Z850" s="23" t="s">
        <v>5562</v>
      </c>
      <c r="AA850" s="23" t="s">
        <v>1967</v>
      </c>
      <c r="AB850" s="21">
        <v>41226</v>
      </c>
      <c r="AC850" s="23" t="s">
        <v>1968</v>
      </c>
      <c r="AD850" s="23"/>
      <c r="AE850" s="23" t="s">
        <v>1969</v>
      </c>
      <c r="AF850" s="23" t="s">
        <v>1970</v>
      </c>
      <c r="AG850" s="23"/>
      <c r="AH850" s="23" t="s">
        <v>4708</v>
      </c>
      <c r="AI850" s="23" t="s">
        <v>5563</v>
      </c>
      <c r="AJ850" s="23" t="s">
        <v>10131</v>
      </c>
      <c r="AK850" s="23" t="s">
        <v>10132</v>
      </c>
    </row>
    <row r="851" spans="1:37" s="22" customFormat="1" ht="20" customHeight="1" x14ac:dyDescent="0.3">
      <c r="A851" s="34"/>
      <c r="B851" s="34"/>
      <c r="C851" s="35">
        <v>82726</v>
      </c>
      <c r="D851" s="32" t="s">
        <v>4708</v>
      </c>
      <c r="E851" s="23" t="s">
        <v>10133</v>
      </c>
      <c r="F851" s="23" t="s">
        <v>5509</v>
      </c>
      <c r="G851" s="30" t="s">
        <v>407</v>
      </c>
      <c r="H851" s="23" t="s">
        <v>408</v>
      </c>
      <c r="I851" s="23" t="s">
        <v>236</v>
      </c>
      <c r="J851" s="23" t="s">
        <v>238</v>
      </c>
      <c r="K851" s="23" t="s">
        <v>38</v>
      </c>
      <c r="L851" s="23" t="s">
        <v>409</v>
      </c>
      <c r="M851" s="23" t="s">
        <v>40</v>
      </c>
      <c r="N851" s="25">
        <v>69523650</v>
      </c>
      <c r="O851" s="25">
        <v>0</v>
      </c>
      <c r="P851" s="25">
        <v>69523650</v>
      </c>
      <c r="Q851" s="25">
        <v>60511325</v>
      </c>
      <c r="R851" s="30" t="s">
        <v>5510</v>
      </c>
      <c r="S851" s="23" t="s">
        <v>10134</v>
      </c>
      <c r="T851" s="23" t="s">
        <v>10135</v>
      </c>
      <c r="U851" s="23" t="s">
        <v>5513</v>
      </c>
      <c r="V851" s="23" t="s">
        <v>5514</v>
      </c>
      <c r="W851" s="23" t="s">
        <v>10136</v>
      </c>
      <c r="X851" s="23" t="s">
        <v>5516</v>
      </c>
      <c r="Y851" s="23" t="s">
        <v>6108</v>
      </c>
      <c r="Z851" s="23" t="s">
        <v>6109</v>
      </c>
      <c r="AA851" s="23" t="s">
        <v>3169</v>
      </c>
      <c r="AB851" s="21">
        <v>80226</v>
      </c>
      <c r="AC851" s="23" t="s">
        <v>3170</v>
      </c>
      <c r="AD851" s="23"/>
      <c r="AE851" s="23" t="s">
        <v>3171</v>
      </c>
      <c r="AF851" s="23" t="s">
        <v>3172</v>
      </c>
      <c r="AG851" s="23"/>
      <c r="AH851" s="23" t="s">
        <v>4708</v>
      </c>
      <c r="AI851" s="23" t="s">
        <v>5563</v>
      </c>
      <c r="AJ851" s="23" t="s">
        <v>10137</v>
      </c>
      <c r="AK851" s="23" t="s">
        <v>10138</v>
      </c>
    </row>
    <row r="852" spans="1:37" s="22" customFormat="1" ht="20" customHeight="1" x14ac:dyDescent="0.3">
      <c r="A852" s="34"/>
      <c r="B852" s="34"/>
      <c r="C852" s="35">
        <v>82826</v>
      </c>
      <c r="D852" s="32" t="s">
        <v>4708</v>
      </c>
      <c r="E852" s="23" t="s">
        <v>10139</v>
      </c>
      <c r="F852" s="23" t="s">
        <v>5509</v>
      </c>
      <c r="G852" s="30" t="s">
        <v>407</v>
      </c>
      <c r="H852" s="23" t="s">
        <v>408</v>
      </c>
      <c r="I852" s="23" t="s">
        <v>236</v>
      </c>
      <c r="J852" s="23" t="s">
        <v>238</v>
      </c>
      <c r="K852" s="23" t="s">
        <v>38</v>
      </c>
      <c r="L852" s="23" t="s">
        <v>409</v>
      </c>
      <c r="M852" s="23" t="s">
        <v>40</v>
      </c>
      <c r="N852" s="25">
        <v>124149375</v>
      </c>
      <c r="O852" s="25">
        <v>0</v>
      </c>
      <c r="P852" s="25">
        <v>124149375</v>
      </c>
      <c r="Q852" s="25">
        <v>108975562.5</v>
      </c>
      <c r="R852" s="30" t="s">
        <v>5510</v>
      </c>
      <c r="S852" s="23" t="s">
        <v>10140</v>
      </c>
      <c r="T852" s="23" t="s">
        <v>10141</v>
      </c>
      <c r="U852" s="23" t="s">
        <v>5513</v>
      </c>
      <c r="V852" s="23" t="s">
        <v>5514</v>
      </c>
      <c r="W852" s="23" t="s">
        <v>10142</v>
      </c>
      <c r="X852" s="23" t="s">
        <v>5516</v>
      </c>
      <c r="Y852" s="23" t="s">
        <v>5527</v>
      </c>
      <c r="Z852" s="23" t="s">
        <v>5528</v>
      </c>
      <c r="AA852" s="23" t="s">
        <v>3452</v>
      </c>
      <c r="AB852" s="21">
        <v>90126</v>
      </c>
      <c r="AC852" s="23" t="s">
        <v>3229</v>
      </c>
      <c r="AD852" s="23" t="s">
        <v>2389</v>
      </c>
      <c r="AE852" s="23" t="s">
        <v>3453</v>
      </c>
      <c r="AF852" s="23" t="s">
        <v>3454</v>
      </c>
      <c r="AG852" s="23"/>
      <c r="AH852" s="23" t="s">
        <v>4708</v>
      </c>
      <c r="AI852" s="23" t="s">
        <v>5563</v>
      </c>
      <c r="AJ852" s="23" t="s">
        <v>10143</v>
      </c>
      <c r="AK852" s="23" t="s">
        <v>10144</v>
      </c>
    </row>
    <row r="853" spans="1:37" s="22" customFormat="1" ht="20" customHeight="1" x14ac:dyDescent="0.3">
      <c r="A853" s="34"/>
      <c r="B853" s="34"/>
      <c r="C853" s="35">
        <v>82926</v>
      </c>
      <c r="D853" s="32" t="s">
        <v>4708</v>
      </c>
      <c r="E853" s="23" t="s">
        <v>10145</v>
      </c>
      <c r="F853" s="23" t="s">
        <v>5509</v>
      </c>
      <c r="G853" s="30" t="s">
        <v>407</v>
      </c>
      <c r="H853" s="23" t="s">
        <v>408</v>
      </c>
      <c r="I853" s="23" t="s">
        <v>308</v>
      </c>
      <c r="J853" s="23" t="s">
        <v>310</v>
      </c>
      <c r="K853" s="23" t="s">
        <v>38</v>
      </c>
      <c r="L853" s="23" t="s">
        <v>409</v>
      </c>
      <c r="M853" s="23" t="s">
        <v>40</v>
      </c>
      <c r="N853" s="25">
        <v>99319500</v>
      </c>
      <c r="O853" s="25">
        <v>0</v>
      </c>
      <c r="P853" s="25">
        <v>99319500</v>
      </c>
      <c r="Q853" s="25">
        <v>86076900</v>
      </c>
      <c r="R853" s="30" t="s">
        <v>5510</v>
      </c>
      <c r="S853" s="23" t="s">
        <v>10146</v>
      </c>
      <c r="T853" s="23" t="s">
        <v>10147</v>
      </c>
      <c r="U853" s="23" t="s">
        <v>5513</v>
      </c>
      <c r="V853" s="23" t="s">
        <v>5514</v>
      </c>
      <c r="W853" s="23" t="s">
        <v>10148</v>
      </c>
      <c r="X853" s="23" t="s">
        <v>5516</v>
      </c>
      <c r="Y853" s="23" t="s">
        <v>5561</v>
      </c>
      <c r="Z853" s="23" t="s">
        <v>5562</v>
      </c>
      <c r="AA853" s="23" t="s">
        <v>1294</v>
      </c>
      <c r="AB853" s="21">
        <v>68826</v>
      </c>
      <c r="AC853" s="23" t="s">
        <v>2815</v>
      </c>
      <c r="AD853" s="23"/>
      <c r="AE853" s="23" t="s">
        <v>2816</v>
      </c>
      <c r="AF853" s="23" t="s">
        <v>2817</v>
      </c>
      <c r="AG853" s="23"/>
      <c r="AH853" s="23" t="s">
        <v>4506</v>
      </c>
      <c r="AI853" s="23" t="s">
        <v>5563</v>
      </c>
      <c r="AJ853" s="23" t="s">
        <v>10149</v>
      </c>
      <c r="AK853" s="23" t="s">
        <v>10150</v>
      </c>
    </row>
    <row r="854" spans="1:37" s="22" customFormat="1" ht="20" customHeight="1" x14ac:dyDescent="0.3">
      <c r="A854" s="34"/>
      <c r="B854" s="34"/>
      <c r="C854" s="35">
        <v>83026</v>
      </c>
      <c r="D854" s="32" t="s">
        <v>4708</v>
      </c>
      <c r="E854" s="23" t="s">
        <v>10151</v>
      </c>
      <c r="F854" s="23" t="s">
        <v>5509</v>
      </c>
      <c r="G854" s="30" t="s">
        <v>407</v>
      </c>
      <c r="H854" s="23" t="s">
        <v>408</v>
      </c>
      <c r="I854" s="23" t="s">
        <v>308</v>
      </c>
      <c r="J854" s="23" t="s">
        <v>310</v>
      </c>
      <c r="K854" s="23" t="s">
        <v>38</v>
      </c>
      <c r="L854" s="23" t="s">
        <v>409</v>
      </c>
      <c r="M854" s="23" t="s">
        <v>40</v>
      </c>
      <c r="N854" s="25">
        <v>109251450</v>
      </c>
      <c r="O854" s="25">
        <v>0</v>
      </c>
      <c r="P854" s="25">
        <v>109251450</v>
      </c>
      <c r="Q854" s="25">
        <v>95089225</v>
      </c>
      <c r="R854" s="30" t="s">
        <v>5510</v>
      </c>
      <c r="S854" s="23" t="s">
        <v>10152</v>
      </c>
      <c r="T854" s="23" t="s">
        <v>10153</v>
      </c>
      <c r="U854" s="23" t="s">
        <v>5513</v>
      </c>
      <c r="V854" s="23" t="s">
        <v>5514</v>
      </c>
      <c r="W854" s="23" t="s">
        <v>10154</v>
      </c>
      <c r="X854" s="23" t="s">
        <v>5516</v>
      </c>
      <c r="Y854" s="23" t="s">
        <v>5561</v>
      </c>
      <c r="Z854" s="23" t="s">
        <v>5562</v>
      </c>
      <c r="AA854" s="23" t="s">
        <v>2014</v>
      </c>
      <c r="AB854" s="21">
        <v>43326</v>
      </c>
      <c r="AC854" s="23" t="s">
        <v>2015</v>
      </c>
      <c r="AD854" s="23"/>
      <c r="AE854" s="23" t="s">
        <v>2016</v>
      </c>
      <c r="AF854" s="23" t="s">
        <v>2017</v>
      </c>
      <c r="AG854" s="23"/>
      <c r="AH854" s="23" t="s">
        <v>4506</v>
      </c>
      <c r="AI854" s="23" t="s">
        <v>5563</v>
      </c>
      <c r="AJ854" s="23" t="s">
        <v>10155</v>
      </c>
      <c r="AK854" s="23" t="s">
        <v>10156</v>
      </c>
    </row>
    <row r="855" spans="1:37" s="22" customFormat="1" ht="20" customHeight="1" x14ac:dyDescent="0.3">
      <c r="A855" s="34"/>
      <c r="B855" s="34"/>
      <c r="C855" s="35">
        <v>83126</v>
      </c>
      <c r="D855" s="32" t="s">
        <v>4708</v>
      </c>
      <c r="E855" s="23" t="s">
        <v>10157</v>
      </c>
      <c r="F855" s="23" t="s">
        <v>5509</v>
      </c>
      <c r="G855" s="30" t="s">
        <v>407</v>
      </c>
      <c r="H855" s="23" t="s">
        <v>408</v>
      </c>
      <c r="I855" s="23" t="s">
        <v>308</v>
      </c>
      <c r="J855" s="23" t="s">
        <v>310</v>
      </c>
      <c r="K855" s="23" t="s">
        <v>38</v>
      </c>
      <c r="L855" s="23" t="s">
        <v>409</v>
      </c>
      <c r="M855" s="23" t="s">
        <v>40</v>
      </c>
      <c r="N855" s="25">
        <v>52970400</v>
      </c>
      <c r="O855" s="25">
        <v>-3384220</v>
      </c>
      <c r="P855" s="25">
        <v>49586180</v>
      </c>
      <c r="Q855" s="25">
        <v>44142000</v>
      </c>
      <c r="R855" s="30" t="s">
        <v>5510</v>
      </c>
      <c r="S855" s="23" t="s">
        <v>10158</v>
      </c>
      <c r="T855" s="23" t="s">
        <v>10159</v>
      </c>
      <c r="U855" s="23" t="s">
        <v>5513</v>
      </c>
      <c r="V855" s="23" t="s">
        <v>5514</v>
      </c>
      <c r="W855" s="23" t="s">
        <v>10160</v>
      </c>
      <c r="X855" s="23" t="s">
        <v>5516</v>
      </c>
      <c r="Y855" s="23" t="s">
        <v>5754</v>
      </c>
      <c r="Z855" s="23" t="s">
        <v>5755</v>
      </c>
      <c r="AA855" s="23" t="s">
        <v>1153</v>
      </c>
      <c r="AB855" s="21">
        <v>21526</v>
      </c>
      <c r="AC855" s="23" t="s">
        <v>1266</v>
      </c>
      <c r="AD855" s="23" t="s">
        <v>1267</v>
      </c>
      <c r="AE855" s="23" t="s">
        <v>1268</v>
      </c>
      <c r="AF855" s="23" t="s">
        <v>1269</v>
      </c>
      <c r="AG855" s="23"/>
      <c r="AH855" s="23" t="s">
        <v>4310</v>
      </c>
      <c r="AI855" s="23" t="s">
        <v>5602</v>
      </c>
      <c r="AJ855" s="23" t="s">
        <v>10161</v>
      </c>
      <c r="AK855" s="23" t="s">
        <v>10162</v>
      </c>
    </row>
    <row r="856" spans="1:37" s="22" customFormat="1" ht="20" customHeight="1" x14ac:dyDescent="0.3">
      <c r="A856" s="34"/>
      <c r="B856" s="34"/>
      <c r="C856" s="35">
        <v>83226</v>
      </c>
      <c r="D856" s="32" t="s">
        <v>4708</v>
      </c>
      <c r="E856" s="23" t="s">
        <v>10163</v>
      </c>
      <c r="F856" s="23" t="s">
        <v>5509</v>
      </c>
      <c r="G856" s="30" t="s">
        <v>407</v>
      </c>
      <c r="H856" s="23" t="s">
        <v>408</v>
      </c>
      <c r="I856" s="23" t="s">
        <v>236</v>
      </c>
      <c r="J856" s="23" t="s">
        <v>238</v>
      </c>
      <c r="K856" s="23" t="s">
        <v>38</v>
      </c>
      <c r="L856" s="23" t="s">
        <v>409</v>
      </c>
      <c r="M856" s="23" t="s">
        <v>40</v>
      </c>
      <c r="N856" s="25">
        <v>99319500</v>
      </c>
      <c r="O856" s="25">
        <v>0</v>
      </c>
      <c r="P856" s="25">
        <v>99319500</v>
      </c>
      <c r="Q856" s="25">
        <v>86812600</v>
      </c>
      <c r="R856" s="30" t="s">
        <v>5510</v>
      </c>
      <c r="S856" s="23" t="s">
        <v>10164</v>
      </c>
      <c r="T856" s="23" t="s">
        <v>10165</v>
      </c>
      <c r="U856" s="23" t="s">
        <v>5513</v>
      </c>
      <c r="V856" s="23" t="s">
        <v>5514</v>
      </c>
      <c r="W856" s="23" t="s">
        <v>10166</v>
      </c>
      <c r="X856" s="23" t="s">
        <v>5516</v>
      </c>
      <c r="Y856" s="23" t="s">
        <v>5561</v>
      </c>
      <c r="Z856" s="23" t="s">
        <v>5562</v>
      </c>
      <c r="AA856" s="23" t="s">
        <v>3309</v>
      </c>
      <c r="AB856" s="21">
        <v>93326</v>
      </c>
      <c r="AC856" s="23" t="s">
        <v>3253</v>
      </c>
      <c r="AD856" s="23"/>
      <c r="AE856" s="23" t="s">
        <v>3536</v>
      </c>
      <c r="AF856" s="23" t="s">
        <v>3537</v>
      </c>
      <c r="AG856" s="23"/>
      <c r="AH856" s="23" t="s">
        <v>4708</v>
      </c>
      <c r="AI856" s="23" t="s">
        <v>5563</v>
      </c>
      <c r="AJ856" s="23" t="s">
        <v>10167</v>
      </c>
      <c r="AK856" s="23" t="s">
        <v>10168</v>
      </c>
    </row>
    <row r="857" spans="1:37" s="22" customFormat="1" ht="20" customHeight="1" x14ac:dyDescent="0.3">
      <c r="A857" s="34"/>
      <c r="B857" s="34"/>
      <c r="C857" s="35">
        <v>83326</v>
      </c>
      <c r="D857" s="32" t="s">
        <v>4708</v>
      </c>
      <c r="E857" s="23" t="s">
        <v>10169</v>
      </c>
      <c r="F857" s="23" t="s">
        <v>5509</v>
      </c>
      <c r="G857" s="30" t="s">
        <v>407</v>
      </c>
      <c r="H857" s="23" t="s">
        <v>408</v>
      </c>
      <c r="I857" s="23" t="s">
        <v>308</v>
      </c>
      <c r="J857" s="23" t="s">
        <v>310</v>
      </c>
      <c r="K857" s="23" t="s">
        <v>38</v>
      </c>
      <c r="L857" s="23" t="s">
        <v>409</v>
      </c>
      <c r="M857" s="23" t="s">
        <v>40</v>
      </c>
      <c r="N857" s="25">
        <v>109251450</v>
      </c>
      <c r="O857" s="25">
        <v>0</v>
      </c>
      <c r="P857" s="25">
        <v>109251450</v>
      </c>
      <c r="Q857" s="25">
        <v>95089225</v>
      </c>
      <c r="R857" s="30" t="s">
        <v>5510</v>
      </c>
      <c r="S857" s="23" t="s">
        <v>10170</v>
      </c>
      <c r="T857" s="23" t="s">
        <v>10171</v>
      </c>
      <c r="U857" s="23" t="s">
        <v>5513</v>
      </c>
      <c r="V857" s="23" t="s">
        <v>5514</v>
      </c>
      <c r="W857" s="23" t="s">
        <v>10172</v>
      </c>
      <c r="X857" s="23" t="s">
        <v>5516</v>
      </c>
      <c r="Y857" s="23" t="s">
        <v>5517</v>
      </c>
      <c r="Z857" s="23" t="s">
        <v>5518</v>
      </c>
      <c r="AA857" s="23" t="s">
        <v>2097</v>
      </c>
      <c r="AB857" s="21">
        <v>45826</v>
      </c>
      <c r="AC857" s="23" t="s">
        <v>2098</v>
      </c>
      <c r="AD857" s="23" t="s">
        <v>1105</v>
      </c>
      <c r="AE857" s="23" t="s">
        <v>2099</v>
      </c>
      <c r="AF857" s="23" t="s">
        <v>2100</v>
      </c>
      <c r="AG857" s="23"/>
      <c r="AH857" s="23" t="s">
        <v>4506</v>
      </c>
      <c r="AI857" s="23" t="s">
        <v>5602</v>
      </c>
      <c r="AJ857" s="23" t="s">
        <v>10173</v>
      </c>
      <c r="AK857" s="23" t="s">
        <v>2096</v>
      </c>
    </row>
    <row r="858" spans="1:37" s="22" customFormat="1" ht="20" customHeight="1" x14ac:dyDescent="0.3">
      <c r="A858" s="34"/>
      <c r="B858" s="34"/>
      <c r="C858" s="35">
        <v>83426</v>
      </c>
      <c r="D858" s="32" t="s">
        <v>4708</v>
      </c>
      <c r="E858" s="23" t="s">
        <v>10174</v>
      </c>
      <c r="F858" s="23" t="s">
        <v>5509</v>
      </c>
      <c r="G858" s="30" t="s">
        <v>407</v>
      </c>
      <c r="H858" s="23" t="s">
        <v>408</v>
      </c>
      <c r="I858" s="23" t="s">
        <v>216</v>
      </c>
      <c r="J858" s="23" t="s">
        <v>218</v>
      </c>
      <c r="K858" s="23" t="s">
        <v>38</v>
      </c>
      <c r="L858" s="23" t="s">
        <v>409</v>
      </c>
      <c r="M858" s="23" t="s">
        <v>40</v>
      </c>
      <c r="N858" s="25">
        <v>49659750</v>
      </c>
      <c r="O858" s="25">
        <v>-45429475</v>
      </c>
      <c r="P858" s="25">
        <v>4230275</v>
      </c>
      <c r="Q858" s="25">
        <v>0</v>
      </c>
      <c r="R858" s="30" t="s">
        <v>5510</v>
      </c>
      <c r="S858" s="23" t="s">
        <v>10175</v>
      </c>
      <c r="T858" s="23" t="s">
        <v>10176</v>
      </c>
      <c r="U858" s="23" t="s">
        <v>5513</v>
      </c>
      <c r="V858" s="23" t="s">
        <v>5514</v>
      </c>
      <c r="W858" s="23" t="s">
        <v>10177</v>
      </c>
      <c r="X858" s="23" t="s">
        <v>5516</v>
      </c>
      <c r="Y858" s="23" t="s">
        <v>5561</v>
      </c>
      <c r="Z858" s="23" t="s">
        <v>5562</v>
      </c>
      <c r="AA858" s="23" t="s">
        <v>2302</v>
      </c>
      <c r="AB858" s="21">
        <v>51926</v>
      </c>
      <c r="AC858" s="23" t="s">
        <v>3258</v>
      </c>
      <c r="AD858" s="23"/>
      <c r="AE858" s="23" t="s">
        <v>2303</v>
      </c>
      <c r="AF858" s="23"/>
      <c r="AG858" s="23"/>
      <c r="AH858" s="23" t="s">
        <v>5466</v>
      </c>
      <c r="AI858" s="23" t="s">
        <v>5563</v>
      </c>
      <c r="AJ858" s="23" t="s">
        <v>10178</v>
      </c>
      <c r="AK858" s="23" t="s">
        <v>10179</v>
      </c>
    </row>
    <row r="859" spans="1:37" s="22" customFormat="1" ht="20" customHeight="1" x14ac:dyDescent="0.3">
      <c r="A859" s="34"/>
      <c r="B859" s="34"/>
      <c r="C859" s="35">
        <v>83526</v>
      </c>
      <c r="D859" s="32" t="s">
        <v>4708</v>
      </c>
      <c r="E859" s="23" t="s">
        <v>10180</v>
      </c>
      <c r="F859" s="23" t="s">
        <v>5509</v>
      </c>
      <c r="G859" s="30" t="s">
        <v>407</v>
      </c>
      <c r="H859" s="23" t="s">
        <v>408</v>
      </c>
      <c r="I859" s="23" t="s">
        <v>317</v>
      </c>
      <c r="J859" s="23" t="s">
        <v>903</v>
      </c>
      <c r="K859" s="23" t="s">
        <v>38</v>
      </c>
      <c r="L859" s="23" t="s">
        <v>409</v>
      </c>
      <c r="M859" s="23" t="s">
        <v>40</v>
      </c>
      <c r="N859" s="25">
        <v>39727800</v>
      </c>
      <c r="O859" s="25">
        <v>0</v>
      </c>
      <c r="P859" s="25">
        <v>39727800</v>
      </c>
      <c r="Q859" s="25">
        <v>34577900</v>
      </c>
      <c r="R859" s="30" t="s">
        <v>5510</v>
      </c>
      <c r="S859" s="23" t="s">
        <v>10181</v>
      </c>
      <c r="T859" s="23" t="s">
        <v>10182</v>
      </c>
      <c r="U859" s="23" t="s">
        <v>5513</v>
      </c>
      <c r="V859" s="23" t="s">
        <v>5514</v>
      </c>
      <c r="W859" s="23" t="s">
        <v>10183</v>
      </c>
      <c r="X859" s="23" t="s">
        <v>5516</v>
      </c>
      <c r="Y859" s="23" t="s">
        <v>5561</v>
      </c>
      <c r="Z859" s="23" t="s">
        <v>5562</v>
      </c>
      <c r="AA859" s="23" t="s">
        <v>1998</v>
      </c>
      <c r="AB859" s="21">
        <v>118926</v>
      </c>
      <c r="AC859" s="23" t="s">
        <v>4237</v>
      </c>
      <c r="AD859" s="23"/>
      <c r="AE859" s="23" t="s">
        <v>4238</v>
      </c>
      <c r="AF859" s="23" t="s">
        <v>4239</v>
      </c>
      <c r="AG859" s="23"/>
      <c r="AH859" s="23" t="s">
        <v>4708</v>
      </c>
      <c r="AI859" s="23" t="s">
        <v>5563</v>
      </c>
      <c r="AJ859" s="23" t="s">
        <v>10184</v>
      </c>
      <c r="AK859" s="23" t="s">
        <v>10185</v>
      </c>
    </row>
    <row r="860" spans="1:37" s="22" customFormat="1" ht="20" customHeight="1" x14ac:dyDescent="0.3">
      <c r="A860" s="34"/>
      <c r="B860" s="34"/>
      <c r="C860" s="35">
        <v>83626</v>
      </c>
      <c r="D860" s="32" t="s">
        <v>4708</v>
      </c>
      <c r="E860" s="23" t="s">
        <v>10186</v>
      </c>
      <c r="F860" s="23" t="s">
        <v>5509</v>
      </c>
      <c r="G860" s="30" t="s">
        <v>407</v>
      </c>
      <c r="H860" s="23" t="s">
        <v>408</v>
      </c>
      <c r="I860" s="23" t="s">
        <v>248</v>
      </c>
      <c r="J860" s="23" t="s">
        <v>250</v>
      </c>
      <c r="K860" s="23" t="s">
        <v>38</v>
      </c>
      <c r="L860" s="23" t="s">
        <v>409</v>
      </c>
      <c r="M860" s="23" t="s">
        <v>40</v>
      </c>
      <c r="N860" s="25">
        <v>79455600</v>
      </c>
      <c r="O860" s="25">
        <v>0</v>
      </c>
      <c r="P860" s="25">
        <v>79455600</v>
      </c>
      <c r="Q860" s="25">
        <v>69155800</v>
      </c>
      <c r="R860" s="30" t="s">
        <v>5510</v>
      </c>
      <c r="S860" s="23" t="s">
        <v>10187</v>
      </c>
      <c r="T860" s="23" t="s">
        <v>10188</v>
      </c>
      <c r="U860" s="23" t="s">
        <v>5513</v>
      </c>
      <c r="V860" s="23" t="s">
        <v>5514</v>
      </c>
      <c r="W860" s="23" t="s">
        <v>10189</v>
      </c>
      <c r="X860" s="23" t="s">
        <v>5516</v>
      </c>
      <c r="Y860" s="23" t="s">
        <v>5561</v>
      </c>
      <c r="Z860" s="23" t="s">
        <v>5562</v>
      </c>
      <c r="AA860" s="23" t="s">
        <v>3756</v>
      </c>
      <c r="AB860" s="21">
        <v>103826</v>
      </c>
      <c r="AC860" s="23" t="s">
        <v>3261</v>
      </c>
      <c r="AD860" s="23"/>
      <c r="AE860" s="23" t="s">
        <v>3775</v>
      </c>
      <c r="AF860" s="23" t="s">
        <v>3776</v>
      </c>
      <c r="AG860" s="23"/>
      <c r="AH860" s="23" t="s">
        <v>4708</v>
      </c>
      <c r="AI860" s="23" t="s">
        <v>5563</v>
      </c>
      <c r="AJ860" s="23" t="s">
        <v>10190</v>
      </c>
      <c r="AK860" s="23" t="s">
        <v>10191</v>
      </c>
    </row>
    <row r="861" spans="1:37" s="22" customFormat="1" ht="20" customHeight="1" x14ac:dyDescent="0.3">
      <c r="A861" s="34"/>
      <c r="B861" s="34"/>
      <c r="C861" s="35">
        <v>83726</v>
      </c>
      <c r="D861" s="32" t="s">
        <v>4708</v>
      </c>
      <c r="E861" s="23" t="s">
        <v>10192</v>
      </c>
      <c r="F861" s="23" t="s">
        <v>5509</v>
      </c>
      <c r="G861" s="30" t="s">
        <v>407</v>
      </c>
      <c r="H861" s="23" t="s">
        <v>408</v>
      </c>
      <c r="I861" s="23" t="s">
        <v>211</v>
      </c>
      <c r="J861" s="23" t="s">
        <v>816</v>
      </c>
      <c r="K861" s="23" t="s">
        <v>38</v>
      </c>
      <c r="L861" s="23" t="s">
        <v>409</v>
      </c>
      <c r="M861" s="23" t="s">
        <v>40</v>
      </c>
      <c r="N861" s="25">
        <v>89387550</v>
      </c>
      <c r="O861" s="25">
        <v>0</v>
      </c>
      <c r="P861" s="25">
        <v>89387550</v>
      </c>
      <c r="Q861" s="25">
        <v>78131340</v>
      </c>
      <c r="R861" s="30" t="s">
        <v>5510</v>
      </c>
      <c r="S861" s="23" t="s">
        <v>10193</v>
      </c>
      <c r="T861" s="23" t="s">
        <v>10194</v>
      </c>
      <c r="U861" s="23" t="s">
        <v>5513</v>
      </c>
      <c r="V861" s="23" t="s">
        <v>5514</v>
      </c>
      <c r="W861" s="23" t="s">
        <v>10195</v>
      </c>
      <c r="X861" s="23" t="s">
        <v>5516</v>
      </c>
      <c r="Y861" s="23" t="s">
        <v>6040</v>
      </c>
      <c r="Z861" s="23" t="s">
        <v>6041</v>
      </c>
      <c r="AA861" s="23" t="s">
        <v>2806</v>
      </c>
      <c r="AB861" s="21">
        <v>79326</v>
      </c>
      <c r="AC861" s="23" t="s">
        <v>3148</v>
      </c>
      <c r="AD861" s="23"/>
      <c r="AE861" s="23" t="s">
        <v>3149</v>
      </c>
      <c r="AF861" s="23" t="s">
        <v>3150</v>
      </c>
      <c r="AG861" s="23"/>
      <c r="AH861" s="23" t="s">
        <v>4708</v>
      </c>
      <c r="AI861" s="23" t="s">
        <v>5602</v>
      </c>
      <c r="AJ861" s="23" t="s">
        <v>10196</v>
      </c>
      <c r="AK861" s="23" t="s">
        <v>3147</v>
      </c>
    </row>
    <row r="862" spans="1:37" s="22" customFormat="1" ht="20" customHeight="1" x14ac:dyDescent="0.3">
      <c r="A862" s="34"/>
      <c r="B862" s="34"/>
      <c r="C862" s="35">
        <v>83826</v>
      </c>
      <c r="D862" s="32" t="s">
        <v>4708</v>
      </c>
      <c r="E862" s="23" t="s">
        <v>10197</v>
      </c>
      <c r="F862" s="23" t="s">
        <v>5509</v>
      </c>
      <c r="G862" s="30" t="s">
        <v>407</v>
      </c>
      <c r="H862" s="23" t="s">
        <v>408</v>
      </c>
      <c r="I862" s="23" t="s">
        <v>216</v>
      </c>
      <c r="J862" s="23" t="s">
        <v>218</v>
      </c>
      <c r="K862" s="23" t="s">
        <v>38</v>
      </c>
      <c r="L862" s="23" t="s">
        <v>409</v>
      </c>
      <c r="M862" s="23" t="s">
        <v>40</v>
      </c>
      <c r="N862" s="25">
        <v>69523650</v>
      </c>
      <c r="O862" s="25">
        <v>0</v>
      </c>
      <c r="P862" s="25">
        <v>69523650</v>
      </c>
      <c r="Q862" s="25">
        <v>60511325</v>
      </c>
      <c r="R862" s="30" t="s">
        <v>5510</v>
      </c>
      <c r="S862" s="23" t="s">
        <v>10198</v>
      </c>
      <c r="T862" s="23" t="s">
        <v>10199</v>
      </c>
      <c r="U862" s="23" t="s">
        <v>5513</v>
      </c>
      <c r="V862" s="23" t="s">
        <v>5514</v>
      </c>
      <c r="W862" s="23" t="s">
        <v>10200</v>
      </c>
      <c r="X862" s="23" t="s">
        <v>5516</v>
      </c>
      <c r="Y862" s="23" t="s">
        <v>5561</v>
      </c>
      <c r="Z862" s="23" t="s">
        <v>5562</v>
      </c>
      <c r="AA862" s="23" t="s">
        <v>1343</v>
      </c>
      <c r="AB862" s="21">
        <v>55326</v>
      </c>
      <c r="AC862" s="23" t="s">
        <v>2417</v>
      </c>
      <c r="AD862" s="23"/>
      <c r="AE862" s="23" t="s">
        <v>2418</v>
      </c>
      <c r="AF862" s="23" t="s">
        <v>2419</v>
      </c>
      <c r="AG862" s="23"/>
      <c r="AH862" s="23" t="s">
        <v>4708</v>
      </c>
      <c r="AI862" s="23" t="s">
        <v>5602</v>
      </c>
      <c r="AJ862" s="23" t="s">
        <v>10201</v>
      </c>
      <c r="AK862" s="23" t="s">
        <v>2416</v>
      </c>
    </row>
    <row r="863" spans="1:37" s="22" customFormat="1" ht="20" customHeight="1" x14ac:dyDescent="0.3">
      <c r="A863" s="34"/>
      <c r="B863" s="34"/>
      <c r="C863" s="35">
        <v>83926</v>
      </c>
      <c r="D863" s="32" t="s">
        <v>4708</v>
      </c>
      <c r="E863" s="23" t="s">
        <v>10202</v>
      </c>
      <c r="F863" s="23" t="s">
        <v>5509</v>
      </c>
      <c r="G863" s="30" t="s">
        <v>407</v>
      </c>
      <c r="H863" s="23" t="s">
        <v>408</v>
      </c>
      <c r="I863" s="23" t="s">
        <v>216</v>
      </c>
      <c r="J863" s="23" t="s">
        <v>218</v>
      </c>
      <c r="K863" s="23" t="s">
        <v>38</v>
      </c>
      <c r="L863" s="23" t="s">
        <v>409</v>
      </c>
      <c r="M863" s="23" t="s">
        <v>40</v>
      </c>
      <c r="N863" s="25">
        <v>44689050</v>
      </c>
      <c r="O863" s="25">
        <v>0</v>
      </c>
      <c r="P863" s="25">
        <v>44689050</v>
      </c>
      <c r="Q863" s="25">
        <v>39392570</v>
      </c>
      <c r="R863" s="30" t="s">
        <v>5510</v>
      </c>
      <c r="S863" s="23" t="s">
        <v>10203</v>
      </c>
      <c r="T863" s="23" t="s">
        <v>10204</v>
      </c>
      <c r="U863" s="23" t="s">
        <v>5513</v>
      </c>
      <c r="V863" s="23" t="s">
        <v>5514</v>
      </c>
      <c r="W863" s="23" t="s">
        <v>10205</v>
      </c>
      <c r="X863" s="23" t="s">
        <v>5516</v>
      </c>
      <c r="Y863" s="23" t="s">
        <v>5517</v>
      </c>
      <c r="Z863" s="23" t="s">
        <v>5518</v>
      </c>
      <c r="AA863" s="23" t="s">
        <v>2433</v>
      </c>
      <c r="AB863" s="21">
        <v>55926</v>
      </c>
      <c r="AC863" s="23" t="s">
        <v>2434</v>
      </c>
      <c r="AD863" s="23"/>
      <c r="AE863" s="23" t="s">
        <v>2435</v>
      </c>
      <c r="AF863" s="23" t="s">
        <v>2436</v>
      </c>
      <c r="AG863" s="23"/>
      <c r="AH863" s="23" t="s">
        <v>4708</v>
      </c>
      <c r="AI863" s="23" t="s">
        <v>5602</v>
      </c>
      <c r="AJ863" s="23" t="s">
        <v>10206</v>
      </c>
      <c r="AK863" s="23" t="s">
        <v>2432</v>
      </c>
    </row>
    <row r="864" spans="1:37" s="22" customFormat="1" ht="20" customHeight="1" x14ac:dyDescent="0.3">
      <c r="A864" s="34"/>
      <c r="B864" s="34"/>
      <c r="C864" s="35">
        <v>84026</v>
      </c>
      <c r="D864" s="32" t="s">
        <v>4708</v>
      </c>
      <c r="E864" s="23" t="s">
        <v>10207</v>
      </c>
      <c r="F864" s="23" t="s">
        <v>5509</v>
      </c>
      <c r="G864" s="30" t="s">
        <v>407</v>
      </c>
      <c r="H864" s="23" t="s">
        <v>408</v>
      </c>
      <c r="I864" s="23" t="s">
        <v>216</v>
      </c>
      <c r="J864" s="23" t="s">
        <v>218</v>
      </c>
      <c r="K864" s="23" t="s">
        <v>38</v>
      </c>
      <c r="L864" s="23" t="s">
        <v>409</v>
      </c>
      <c r="M864" s="23" t="s">
        <v>40</v>
      </c>
      <c r="N864" s="25">
        <v>34761825</v>
      </c>
      <c r="O864" s="25">
        <v>0</v>
      </c>
      <c r="P864" s="25">
        <v>34761825</v>
      </c>
      <c r="Q864" s="25">
        <v>31156895</v>
      </c>
      <c r="R864" s="30" t="s">
        <v>5510</v>
      </c>
      <c r="S864" s="23" t="s">
        <v>10208</v>
      </c>
      <c r="T864" s="23" t="s">
        <v>10209</v>
      </c>
      <c r="U864" s="23" t="s">
        <v>5513</v>
      </c>
      <c r="V864" s="23" t="s">
        <v>5514</v>
      </c>
      <c r="W864" s="23" t="s">
        <v>10210</v>
      </c>
      <c r="X864" s="23" t="s">
        <v>5516</v>
      </c>
      <c r="Y864" s="23" t="s">
        <v>5754</v>
      </c>
      <c r="Z864" s="23" t="s">
        <v>5755</v>
      </c>
      <c r="AA864" s="23" t="s">
        <v>3971</v>
      </c>
      <c r="AB864" s="21">
        <v>110326</v>
      </c>
      <c r="AC864" s="23" t="s">
        <v>3972</v>
      </c>
      <c r="AD864" s="23"/>
      <c r="AE864" s="23" t="s">
        <v>3973</v>
      </c>
      <c r="AF864" s="23" t="s">
        <v>3974</v>
      </c>
      <c r="AG864" s="23"/>
      <c r="AH864" s="23" t="s">
        <v>4708</v>
      </c>
      <c r="AI864" s="23" t="s">
        <v>5602</v>
      </c>
      <c r="AJ864" s="23" t="s">
        <v>10211</v>
      </c>
      <c r="AK864" s="23" t="s">
        <v>3970</v>
      </c>
    </row>
    <row r="865" spans="1:37" s="22" customFormat="1" ht="20" customHeight="1" x14ac:dyDescent="0.3">
      <c r="A865" s="34"/>
      <c r="B865" s="34"/>
      <c r="C865" s="35">
        <v>84126</v>
      </c>
      <c r="D865" s="32" t="s">
        <v>4826</v>
      </c>
      <c r="E865" s="23" t="s">
        <v>10212</v>
      </c>
      <c r="F865" s="23" t="s">
        <v>5509</v>
      </c>
      <c r="G865" s="30" t="s">
        <v>407</v>
      </c>
      <c r="H865" s="23" t="s">
        <v>408</v>
      </c>
      <c r="I865" s="23" t="s">
        <v>308</v>
      </c>
      <c r="J865" s="23" t="s">
        <v>310</v>
      </c>
      <c r="K865" s="23" t="s">
        <v>38</v>
      </c>
      <c r="L865" s="23" t="s">
        <v>409</v>
      </c>
      <c r="M865" s="23" t="s">
        <v>40</v>
      </c>
      <c r="N865" s="25">
        <v>79455600</v>
      </c>
      <c r="O865" s="25">
        <v>-5517750</v>
      </c>
      <c r="P865" s="25">
        <v>73937850</v>
      </c>
      <c r="Q865" s="25">
        <v>66213000</v>
      </c>
      <c r="R865" s="30" t="s">
        <v>5510</v>
      </c>
      <c r="S865" s="23" t="s">
        <v>10213</v>
      </c>
      <c r="T865" s="23" t="s">
        <v>10214</v>
      </c>
      <c r="U865" s="23" t="s">
        <v>5513</v>
      </c>
      <c r="V865" s="23" t="s">
        <v>5514</v>
      </c>
      <c r="W865" s="23" t="s">
        <v>10215</v>
      </c>
      <c r="X865" s="23" t="s">
        <v>5516</v>
      </c>
      <c r="Y865" s="23" t="s">
        <v>5561</v>
      </c>
      <c r="Z865" s="23" t="s">
        <v>5562</v>
      </c>
      <c r="AA865" s="23" t="s">
        <v>2891</v>
      </c>
      <c r="AB865" s="21">
        <v>70926</v>
      </c>
      <c r="AC865" s="23" t="s">
        <v>2892</v>
      </c>
      <c r="AD865" s="23"/>
      <c r="AE865" s="23" t="s">
        <v>2893</v>
      </c>
      <c r="AF865" s="23" t="s">
        <v>2894</v>
      </c>
      <c r="AG865" s="23"/>
      <c r="AH865" s="23" t="s">
        <v>4708</v>
      </c>
      <c r="AI865" s="23" t="s">
        <v>5563</v>
      </c>
      <c r="AJ865" s="23" t="s">
        <v>10216</v>
      </c>
      <c r="AK865" s="23" t="s">
        <v>10217</v>
      </c>
    </row>
    <row r="866" spans="1:37" s="22" customFormat="1" ht="20" customHeight="1" x14ac:dyDescent="0.3">
      <c r="A866" s="34"/>
      <c r="B866" s="34"/>
      <c r="C866" s="35">
        <v>84226</v>
      </c>
      <c r="D866" s="32" t="s">
        <v>4826</v>
      </c>
      <c r="E866" s="23" t="s">
        <v>10218</v>
      </c>
      <c r="F866" s="23" t="s">
        <v>5509</v>
      </c>
      <c r="G866" s="30" t="s">
        <v>407</v>
      </c>
      <c r="H866" s="23" t="s">
        <v>408</v>
      </c>
      <c r="I866" s="23" t="s">
        <v>244</v>
      </c>
      <c r="J866" s="23" t="s">
        <v>1300</v>
      </c>
      <c r="K866" s="23" t="s">
        <v>38</v>
      </c>
      <c r="L866" s="23" t="s">
        <v>409</v>
      </c>
      <c r="M866" s="23" t="s">
        <v>40</v>
      </c>
      <c r="N866" s="25">
        <v>72834300</v>
      </c>
      <c r="O866" s="25">
        <v>0</v>
      </c>
      <c r="P866" s="25">
        <v>72834300</v>
      </c>
      <c r="Q866" s="25">
        <v>66433710</v>
      </c>
      <c r="R866" s="30" t="s">
        <v>5510</v>
      </c>
      <c r="S866" s="23" t="s">
        <v>10219</v>
      </c>
      <c r="T866" s="23" t="s">
        <v>10220</v>
      </c>
      <c r="U866" s="23" t="s">
        <v>5513</v>
      </c>
      <c r="V866" s="23" t="s">
        <v>5514</v>
      </c>
      <c r="W866" s="23" t="s">
        <v>10221</v>
      </c>
      <c r="X866" s="23" t="s">
        <v>5516</v>
      </c>
      <c r="Y866" s="23" t="s">
        <v>5517</v>
      </c>
      <c r="Z866" s="23" t="s">
        <v>5518</v>
      </c>
      <c r="AA866" s="23" t="s">
        <v>3333</v>
      </c>
      <c r="AB866" s="21">
        <v>86326</v>
      </c>
      <c r="AC866" s="23" t="s">
        <v>3334</v>
      </c>
      <c r="AD866" s="23"/>
      <c r="AE866" s="23" t="s">
        <v>3335</v>
      </c>
      <c r="AF866" s="23" t="s">
        <v>3336</v>
      </c>
      <c r="AG866" s="23"/>
      <c r="AH866" s="23" t="s">
        <v>4708</v>
      </c>
      <c r="AI866" s="23" t="s">
        <v>5602</v>
      </c>
      <c r="AJ866" s="23" t="s">
        <v>10222</v>
      </c>
      <c r="AK866" s="23" t="s">
        <v>3332</v>
      </c>
    </row>
    <row r="867" spans="1:37" s="22" customFormat="1" ht="20" customHeight="1" x14ac:dyDescent="0.3">
      <c r="A867" s="34"/>
      <c r="B867" s="34"/>
      <c r="C867" s="35">
        <v>84326</v>
      </c>
      <c r="D867" s="32" t="s">
        <v>4826</v>
      </c>
      <c r="E867" s="23" t="s">
        <v>10223</v>
      </c>
      <c r="F867" s="23" t="s">
        <v>5509</v>
      </c>
      <c r="G867" s="30" t="s">
        <v>407</v>
      </c>
      <c r="H867" s="23" t="s">
        <v>408</v>
      </c>
      <c r="I867" s="23" t="s">
        <v>308</v>
      </c>
      <c r="J867" s="23" t="s">
        <v>310</v>
      </c>
      <c r="K867" s="23" t="s">
        <v>38</v>
      </c>
      <c r="L867" s="23" t="s">
        <v>409</v>
      </c>
      <c r="M867" s="23" t="s">
        <v>40</v>
      </c>
      <c r="N867" s="25">
        <v>39727800</v>
      </c>
      <c r="O867" s="25">
        <v>0</v>
      </c>
      <c r="P867" s="25">
        <v>39727800</v>
      </c>
      <c r="Q867" s="25">
        <v>34725040</v>
      </c>
      <c r="R867" s="30" t="s">
        <v>5510</v>
      </c>
      <c r="S867" s="23" t="s">
        <v>10224</v>
      </c>
      <c r="T867" s="23" t="s">
        <v>10225</v>
      </c>
      <c r="U867" s="23" t="s">
        <v>5513</v>
      </c>
      <c r="V867" s="23" t="s">
        <v>5514</v>
      </c>
      <c r="W867" s="23" t="s">
        <v>10226</v>
      </c>
      <c r="X867" s="23" t="s">
        <v>5516</v>
      </c>
      <c r="Y867" s="23" t="s">
        <v>5561</v>
      </c>
      <c r="Z867" s="23" t="s">
        <v>5562</v>
      </c>
      <c r="AA867" s="23" t="s">
        <v>2865</v>
      </c>
      <c r="AB867" s="21">
        <v>70226</v>
      </c>
      <c r="AC867" s="23" t="s">
        <v>2866</v>
      </c>
      <c r="AD867" s="23"/>
      <c r="AE867" s="23" t="s">
        <v>2867</v>
      </c>
      <c r="AF867" s="23" t="s">
        <v>2868</v>
      </c>
      <c r="AG867" s="23"/>
      <c r="AH867" s="23" t="s">
        <v>4708</v>
      </c>
      <c r="AI867" s="23" t="s">
        <v>5602</v>
      </c>
      <c r="AJ867" s="23" t="s">
        <v>10227</v>
      </c>
      <c r="AK867" s="23" t="s">
        <v>10228</v>
      </c>
    </row>
    <row r="868" spans="1:37" s="22" customFormat="1" ht="20" customHeight="1" x14ac:dyDescent="0.3">
      <c r="A868" s="34"/>
      <c r="B868" s="34"/>
      <c r="C868" s="35">
        <v>84426</v>
      </c>
      <c r="D868" s="32" t="s">
        <v>4826</v>
      </c>
      <c r="E868" s="23" t="s">
        <v>10229</v>
      </c>
      <c r="F868" s="23" t="s">
        <v>5509</v>
      </c>
      <c r="G868" s="30" t="s">
        <v>407</v>
      </c>
      <c r="H868" s="23" t="s">
        <v>408</v>
      </c>
      <c r="I868" s="23" t="s">
        <v>216</v>
      </c>
      <c r="J868" s="23" t="s">
        <v>218</v>
      </c>
      <c r="K868" s="23" t="s">
        <v>38</v>
      </c>
      <c r="L868" s="23" t="s">
        <v>409</v>
      </c>
      <c r="M868" s="23" t="s">
        <v>40</v>
      </c>
      <c r="N868" s="25">
        <v>109251450</v>
      </c>
      <c r="O868" s="25">
        <v>-662130</v>
      </c>
      <c r="P868" s="25">
        <v>108589320</v>
      </c>
      <c r="Q868" s="25">
        <v>99319500</v>
      </c>
      <c r="R868" s="30" t="s">
        <v>5510</v>
      </c>
      <c r="S868" s="23" t="s">
        <v>10230</v>
      </c>
      <c r="T868" s="23" t="s">
        <v>10231</v>
      </c>
      <c r="U868" s="23" t="s">
        <v>5513</v>
      </c>
      <c r="V868" s="23" t="s">
        <v>5514</v>
      </c>
      <c r="W868" s="23" t="s">
        <v>10232</v>
      </c>
      <c r="X868" s="23" t="s">
        <v>5516</v>
      </c>
      <c r="Y868" s="23" t="s">
        <v>5527</v>
      </c>
      <c r="Z868" s="23" t="s">
        <v>5528</v>
      </c>
      <c r="AA868" s="23" t="s">
        <v>1576</v>
      </c>
      <c r="AB868" s="21">
        <v>120126</v>
      </c>
      <c r="AC868" s="23" t="s">
        <v>3272</v>
      </c>
      <c r="AD868" s="23"/>
      <c r="AE868" s="23" t="s">
        <v>4273</v>
      </c>
      <c r="AF868" s="23" t="s">
        <v>4274</v>
      </c>
      <c r="AG868" s="23"/>
      <c r="AH868" s="23" t="s">
        <v>4708</v>
      </c>
      <c r="AI868" s="23" t="s">
        <v>5602</v>
      </c>
      <c r="AJ868" s="23" t="s">
        <v>10233</v>
      </c>
      <c r="AK868" s="23" t="s">
        <v>4272</v>
      </c>
    </row>
    <row r="869" spans="1:37" s="22" customFormat="1" ht="20" customHeight="1" x14ac:dyDescent="0.3">
      <c r="A869" s="34"/>
      <c r="B869" s="34"/>
      <c r="C869" s="35">
        <v>84526</v>
      </c>
      <c r="D869" s="32" t="s">
        <v>4826</v>
      </c>
      <c r="E869" s="23" t="s">
        <v>10234</v>
      </c>
      <c r="F869" s="23" t="s">
        <v>5509</v>
      </c>
      <c r="G869" s="30" t="s">
        <v>407</v>
      </c>
      <c r="H869" s="23" t="s">
        <v>408</v>
      </c>
      <c r="I869" s="23" t="s">
        <v>244</v>
      </c>
      <c r="J869" s="23" t="s">
        <v>1300</v>
      </c>
      <c r="K869" s="23" t="s">
        <v>38</v>
      </c>
      <c r="L869" s="23" t="s">
        <v>409</v>
      </c>
      <c r="M869" s="23" t="s">
        <v>40</v>
      </c>
      <c r="N869" s="25">
        <v>97112400</v>
      </c>
      <c r="O869" s="25">
        <v>0</v>
      </c>
      <c r="P869" s="25">
        <v>97112400</v>
      </c>
      <c r="Q869" s="25">
        <v>86812600</v>
      </c>
      <c r="R869" s="30" t="s">
        <v>5510</v>
      </c>
      <c r="S869" s="23" t="s">
        <v>10235</v>
      </c>
      <c r="T869" s="23" t="s">
        <v>10236</v>
      </c>
      <c r="U869" s="23" t="s">
        <v>5513</v>
      </c>
      <c r="V869" s="23" t="s">
        <v>5514</v>
      </c>
      <c r="W869" s="23" t="s">
        <v>10237</v>
      </c>
      <c r="X869" s="23" t="s">
        <v>5516</v>
      </c>
      <c r="Y869" s="23" t="s">
        <v>6619</v>
      </c>
      <c r="Z869" s="23" t="s">
        <v>6620</v>
      </c>
      <c r="AA869" s="23" t="s">
        <v>3107</v>
      </c>
      <c r="AB869" s="21">
        <v>77926</v>
      </c>
      <c r="AC869" s="23" t="s">
        <v>3108</v>
      </c>
      <c r="AD869" s="23"/>
      <c r="AE869" s="23" t="s">
        <v>3109</v>
      </c>
      <c r="AF869" s="23" t="s">
        <v>3110</v>
      </c>
      <c r="AG869" s="23"/>
      <c r="AH869" s="23" t="s">
        <v>4708</v>
      </c>
      <c r="AI869" s="23" t="s">
        <v>5563</v>
      </c>
      <c r="AJ869" s="23" t="s">
        <v>10238</v>
      </c>
      <c r="AK869" s="23" t="s">
        <v>10239</v>
      </c>
    </row>
    <row r="870" spans="1:37" s="22" customFormat="1" ht="20" customHeight="1" x14ac:dyDescent="0.3">
      <c r="A870" s="34"/>
      <c r="B870" s="34"/>
      <c r="C870" s="35">
        <v>84626</v>
      </c>
      <c r="D870" s="32" t="s">
        <v>4826</v>
      </c>
      <c r="E870" s="23" t="s">
        <v>10240</v>
      </c>
      <c r="F870" s="23" t="s">
        <v>5509</v>
      </c>
      <c r="G870" s="30" t="s">
        <v>407</v>
      </c>
      <c r="H870" s="23" t="s">
        <v>408</v>
      </c>
      <c r="I870" s="23" t="s">
        <v>308</v>
      </c>
      <c r="J870" s="23" t="s">
        <v>310</v>
      </c>
      <c r="K870" s="23" t="s">
        <v>38</v>
      </c>
      <c r="L870" s="23" t="s">
        <v>409</v>
      </c>
      <c r="M870" s="23" t="s">
        <v>40</v>
      </c>
      <c r="N870" s="25">
        <v>109251450</v>
      </c>
      <c r="O870" s="25">
        <v>0</v>
      </c>
      <c r="P870" s="25">
        <v>109251450</v>
      </c>
      <c r="Q870" s="25">
        <v>95493860</v>
      </c>
      <c r="R870" s="30" t="s">
        <v>5510</v>
      </c>
      <c r="S870" s="23" t="s">
        <v>10241</v>
      </c>
      <c r="T870" s="23" t="s">
        <v>10242</v>
      </c>
      <c r="U870" s="23" t="s">
        <v>5513</v>
      </c>
      <c r="V870" s="23" t="s">
        <v>5514</v>
      </c>
      <c r="W870" s="23" t="s">
        <v>10243</v>
      </c>
      <c r="X870" s="23" t="s">
        <v>5516</v>
      </c>
      <c r="Y870" s="23" t="s">
        <v>5561</v>
      </c>
      <c r="Z870" s="23" t="s">
        <v>5562</v>
      </c>
      <c r="AA870" s="23" t="s">
        <v>2835</v>
      </c>
      <c r="AB870" s="21">
        <v>69326</v>
      </c>
      <c r="AC870" s="23" t="s">
        <v>2836</v>
      </c>
      <c r="AD870" s="23" t="s">
        <v>2520</v>
      </c>
      <c r="AE870" s="23" t="s">
        <v>2837</v>
      </c>
      <c r="AF870" s="23" t="s">
        <v>2838</v>
      </c>
      <c r="AG870" s="23"/>
      <c r="AH870" s="23" t="s">
        <v>4708</v>
      </c>
      <c r="AI870" s="23" t="s">
        <v>5602</v>
      </c>
      <c r="AJ870" s="23" t="s">
        <v>10244</v>
      </c>
      <c r="AK870" s="23" t="s">
        <v>2834</v>
      </c>
    </row>
    <row r="871" spans="1:37" s="22" customFormat="1" ht="20" customHeight="1" x14ac:dyDescent="0.3">
      <c r="A871" s="34"/>
      <c r="B871" s="34"/>
      <c r="C871" s="35">
        <v>84726</v>
      </c>
      <c r="D871" s="32" t="s">
        <v>4826</v>
      </c>
      <c r="E871" s="23" t="s">
        <v>10245</v>
      </c>
      <c r="F871" s="23" t="s">
        <v>5509</v>
      </c>
      <c r="G871" s="30" t="s">
        <v>407</v>
      </c>
      <c r="H871" s="23" t="s">
        <v>408</v>
      </c>
      <c r="I871" s="23" t="s">
        <v>244</v>
      </c>
      <c r="J871" s="23" t="s">
        <v>1300</v>
      </c>
      <c r="K871" s="23" t="s">
        <v>38</v>
      </c>
      <c r="L871" s="23" t="s">
        <v>409</v>
      </c>
      <c r="M871" s="23" t="s">
        <v>40</v>
      </c>
      <c r="N871" s="25">
        <v>72834300</v>
      </c>
      <c r="O871" s="25">
        <v>0</v>
      </c>
      <c r="P871" s="25">
        <v>72834300</v>
      </c>
      <c r="Q871" s="25">
        <v>65330160</v>
      </c>
      <c r="R871" s="30" t="s">
        <v>5510</v>
      </c>
      <c r="S871" s="23" t="s">
        <v>10246</v>
      </c>
      <c r="T871" s="23" t="s">
        <v>10247</v>
      </c>
      <c r="U871" s="23" t="s">
        <v>5513</v>
      </c>
      <c r="V871" s="23" t="s">
        <v>5514</v>
      </c>
      <c r="W871" s="23" t="s">
        <v>10248</v>
      </c>
      <c r="X871" s="23" t="s">
        <v>5516</v>
      </c>
      <c r="Y871" s="23" t="s">
        <v>5561</v>
      </c>
      <c r="Z871" s="23" t="s">
        <v>5562</v>
      </c>
      <c r="AA871" s="23" t="s">
        <v>2434</v>
      </c>
      <c r="AB871" s="21">
        <v>83726</v>
      </c>
      <c r="AC871" s="23" t="s">
        <v>3264</v>
      </c>
      <c r="AD871" s="23"/>
      <c r="AE871" s="23" t="s">
        <v>3265</v>
      </c>
      <c r="AF871" s="23" t="s">
        <v>3266</v>
      </c>
      <c r="AG871" s="23"/>
      <c r="AH871" s="23" t="s">
        <v>4506</v>
      </c>
      <c r="AI871" s="23" t="s">
        <v>5563</v>
      </c>
      <c r="AJ871" s="23" t="s">
        <v>10249</v>
      </c>
      <c r="AK871" s="23" t="s">
        <v>10250</v>
      </c>
    </row>
    <row r="872" spans="1:37" s="22" customFormat="1" ht="20" customHeight="1" x14ac:dyDescent="0.3">
      <c r="A872" s="34"/>
      <c r="B872" s="34"/>
      <c r="C872" s="35">
        <v>84826</v>
      </c>
      <c r="D872" s="32" t="s">
        <v>4826</v>
      </c>
      <c r="E872" s="23" t="s">
        <v>10251</v>
      </c>
      <c r="F872" s="23" t="s">
        <v>5509</v>
      </c>
      <c r="G872" s="30" t="s">
        <v>407</v>
      </c>
      <c r="H872" s="23" t="s">
        <v>408</v>
      </c>
      <c r="I872" s="23" t="s">
        <v>216</v>
      </c>
      <c r="J872" s="23" t="s">
        <v>218</v>
      </c>
      <c r="K872" s="23" t="s">
        <v>38</v>
      </c>
      <c r="L872" s="23" t="s">
        <v>409</v>
      </c>
      <c r="M872" s="23" t="s">
        <v>40</v>
      </c>
      <c r="N872" s="25">
        <v>99319500</v>
      </c>
      <c r="O872" s="25">
        <v>0</v>
      </c>
      <c r="P872" s="25">
        <v>99319500</v>
      </c>
      <c r="Q872" s="25">
        <v>88651850</v>
      </c>
      <c r="R872" s="30" t="s">
        <v>5510</v>
      </c>
      <c r="S872" s="23" t="s">
        <v>10252</v>
      </c>
      <c r="T872" s="23" t="s">
        <v>10253</v>
      </c>
      <c r="U872" s="23" t="s">
        <v>5513</v>
      </c>
      <c r="V872" s="23" t="s">
        <v>5514</v>
      </c>
      <c r="W872" s="23" t="s">
        <v>10254</v>
      </c>
      <c r="X872" s="23" t="s">
        <v>5516</v>
      </c>
      <c r="Y872" s="23" t="s">
        <v>5561</v>
      </c>
      <c r="Z872" s="23" t="s">
        <v>5562</v>
      </c>
      <c r="AA872" s="23" t="s">
        <v>1994</v>
      </c>
      <c r="AB872" s="21">
        <v>56226</v>
      </c>
      <c r="AC872" s="23" t="s">
        <v>2445</v>
      </c>
      <c r="AD872" s="23"/>
      <c r="AE872" s="23" t="s">
        <v>2446</v>
      </c>
      <c r="AF872" s="23" t="s">
        <v>2447</v>
      </c>
      <c r="AG872" s="23"/>
      <c r="AH872" s="23" t="s">
        <v>4708</v>
      </c>
      <c r="AI872" s="23" t="s">
        <v>5563</v>
      </c>
      <c r="AJ872" s="23" t="s">
        <v>10255</v>
      </c>
      <c r="AK872" s="23" t="s">
        <v>10256</v>
      </c>
    </row>
    <row r="873" spans="1:37" s="22" customFormat="1" ht="20" customHeight="1" x14ac:dyDescent="0.3">
      <c r="A873" s="34"/>
      <c r="B873" s="34"/>
      <c r="C873" s="35">
        <v>84926</v>
      </c>
      <c r="D873" s="32" t="s">
        <v>4826</v>
      </c>
      <c r="E873" s="23" t="s">
        <v>10257</v>
      </c>
      <c r="F873" s="23" t="s">
        <v>5509</v>
      </c>
      <c r="G873" s="30" t="s">
        <v>407</v>
      </c>
      <c r="H873" s="23" t="s">
        <v>408</v>
      </c>
      <c r="I873" s="23" t="s">
        <v>244</v>
      </c>
      <c r="J873" s="23" t="s">
        <v>1300</v>
      </c>
      <c r="K873" s="23" t="s">
        <v>38</v>
      </c>
      <c r="L873" s="23" t="s">
        <v>409</v>
      </c>
      <c r="M873" s="23" t="s">
        <v>40</v>
      </c>
      <c r="N873" s="25">
        <v>72834300</v>
      </c>
      <c r="O873" s="25">
        <v>0</v>
      </c>
      <c r="P873" s="25">
        <v>72834300</v>
      </c>
      <c r="Q873" s="25">
        <v>65550870</v>
      </c>
      <c r="R873" s="30" t="s">
        <v>5510</v>
      </c>
      <c r="S873" s="23" t="s">
        <v>10258</v>
      </c>
      <c r="T873" s="23" t="s">
        <v>10259</v>
      </c>
      <c r="U873" s="23" t="s">
        <v>5513</v>
      </c>
      <c r="V873" s="23" t="s">
        <v>5514</v>
      </c>
      <c r="W873" s="23" t="s">
        <v>10260</v>
      </c>
      <c r="X873" s="23" t="s">
        <v>5516</v>
      </c>
      <c r="Y873" s="23" t="s">
        <v>5695</v>
      </c>
      <c r="Z873" s="23" t="s">
        <v>5696</v>
      </c>
      <c r="AA873" s="23" t="s">
        <v>4131</v>
      </c>
      <c r="AB873" s="21">
        <v>115626</v>
      </c>
      <c r="AC873" s="23" t="s">
        <v>3287</v>
      </c>
      <c r="AD873" s="23"/>
      <c r="AE873" s="23" t="s">
        <v>4132</v>
      </c>
      <c r="AF873" s="23" t="s">
        <v>4133</v>
      </c>
      <c r="AG873" s="23"/>
      <c r="AH873" s="23" t="s">
        <v>4708</v>
      </c>
      <c r="AI873" s="23" t="s">
        <v>5563</v>
      </c>
      <c r="AJ873" s="23" t="s">
        <v>10261</v>
      </c>
      <c r="AK873" s="23" t="s">
        <v>10262</v>
      </c>
    </row>
    <row r="874" spans="1:37" s="22" customFormat="1" ht="20" customHeight="1" x14ac:dyDescent="0.3">
      <c r="A874" s="34"/>
      <c r="B874" s="34"/>
      <c r="C874" s="35">
        <v>85026</v>
      </c>
      <c r="D874" s="32" t="s">
        <v>4826</v>
      </c>
      <c r="E874" s="23" t="s">
        <v>10263</v>
      </c>
      <c r="F874" s="23" t="s">
        <v>5509</v>
      </c>
      <c r="G874" s="30" t="s">
        <v>407</v>
      </c>
      <c r="H874" s="23" t="s">
        <v>408</v>
      </c>
      <c r="I874" s="23" t="s">
        <v>308</v>
      </c>
      <c r="J874" s="23" t="s">
        <v>310</v>
      </c>
      <c r="K874" s="23" t="s">
        <v>38</v>
      </c>
      <c r="L874" s="23" t="s">
        <v>409</v>
      </c>
      <c r="M874" s="23" t="s">
        <v>40</v>
      </c>
      <c r="N874" s="25">
        <v>109251450</v>
      </c>
      <c r="O874" s="25">
        <v>0</v>
      </c>
      <c r="P874" s="25">
        <v>109251450</v>
      </c>
      <c r="Q874" s="25">
        <v>95493860</v>
      </c>
      <c r="R874" s="30" t="s">
        <v>5510</v>
      </c>
      <c r="S874" s="23" t="s">
        <v>10264</v>
      </c>
      <c r="T874" s="23" t="s">
        <v>10265</v>
      </c>
      <c r="U874" s="23" t="s">
        <v>5513</v>
      </c>
      <c r="V874" s="23" t="s">
        <v>5514</v>
      </c>
      <c r="W874" s="23" t="s">
        <v>10266</v>
      </c>
      <c r="X874" s="23" t="s">
        <v>5516</v>
      </c>
      <c r="Y874" s="23" t="s">
        <v>5561</v>
      </c>
      <c r="Z874" s="23" t="s">
        <v>5562</v>
      </c>
      <c r="AA874" s="23" t="s">
        <v>2731</v>
      </c>
      <c r="AB874" s="21">
        <v>69226</v>
      </c>
      <c r="AC874" s="23" t="s">
        <v>2831</v>
      </c>
      <c r="AD874" s="23"/>
      <c r="AE874" s="23" t="s">
        <v>2832</v>
      </c>
      <c r="AF874" s="23" t="s">
        <v>2833</v>
      </c>
      <c r="AG874" s="23"/>
      <c r="AH874" s="23" t="s">
        <v>4708</v>
      </c>
      <c r="AI874" s="23" t="s">
        <v>5602</v>
      </c>
      <c r="AJ874" s="23" t="s">
        <v>10267</v>
      </c>
      <c r="AK874" s="23" t="s">
        <v>2830</v>
      </c>
    </row>
    <row r="875" spans="1:37" s="22" customFormat="1" ht="20" customHeight="1" x14ac:dyDescent="0.3">
      <c r="A875" s="34"/>
      <c r="B875" s="34"/>
      <c r="C875" s="35">
        <v>85126</v>
      </c>
      <c r="D875" s="32" t="s">
        <v>4826</v>
      </c>
      <c r="E875" s="23" t="s">
        <v>10268</v>
      </c>
      <c r="F875" s="23" t="s">
        <v>5509</v>
      </c>
      <c r="G875" s="30" t="s">
        <v>407</v>
      </c>
      <c r="H875" s="23" t="s">
        <v>408</v>
      </c>
      <c r="I875" s="23" t="s">
        <v>248</v>
      </c>
      <c r="J875" s="23" t="s">
        <v>250</v>
      </c>
      <c r="K875" s="23" t="s">
        <v>38</v>
      </c>
      <c r="L875" s="23" t="s">
        <v>2826</v>
      </c>
      <c r="M875" s="23" t="s">
        <v>40</v>
      </c>
      <c r="N875" s="25">
        <v>59591700</v>
      </c>
      <c r="O875" s="25">
        <v>0</v>
      </c>
      <c r="P875" s="25">
        <v>59591700</v>
      </c>
      <c r="Q875" s="25">
        <v>52087560</v>
      </c>
      <c r="R875" s="30" t="s">
        <v>5510</v>
      </c>
      <c r="S875" s="23" t="s">
        <v>10269</v>
      </c>
      <c r="T875" s="23" t="s">
        <v>10270</v>
      </c>
      <c r="U875" s="23" t="s">
        <v>5513</v>
      </c>
      <c r="V875" s="23" t="s">
        <v>5514</v>
      </c>
      <c r="W875" s="23" t="s">
        <v>10271</v>
      </c>
      <c r="X875" s="23" t="s">
        <v>5516</v>
      </c>
      <c r="Y875" s="23" t="s">
        <v>5517</v>
      </c>
      <c r="Z875" s="23" t="s">
        <v>5518</v>
      </c>
      <c r="AA875" s="23" t="s">
        <v>4298</v>
      </c>
      <c r="AB875" s="21">
        <v>121126</v>
      </c>
      <c r="AC875" s="23" t="s">
        <v>3293</v>
      </c>
      <c r="AD875" s="23"/>
      <c r="AE875" s="23" t="s">
        <v>4299</v>
      </c>
      <c r="AF875" s="23" t="s">
        <v>4300</v>
      </c>
      <c r="AG875" s="23"/>
      <c r="AH875" s="23" t="s">
        <v>4708</v>
      </c>
      <c r="AI875" s="23" t="s">
        <v>5563</v>
      </c>
      <c r="AJ875" s="23" t="s">
        <v>10272</v>
      </c>
      <c r="AK875" s="23" t="s">
        <v>10273</v>
      </c>
    </row>
    <row r="876" spans="1:37" s="22" customFormat="1" ht="20" customHeight="1" x14ac:dyDescent="0.3">
      <c r="A876" s="34"/>
      <c r="B876" s="34"/>
      <c r="C876" s="35">
        <v>85226</v>
      </c>
      <c r="D876" s="32" t="s">
        <v>4826</v>
      </c>
      <c r="E876" s="23" t="s">
        <v>10274</v>
      </c>
      <c r="F876" s="23" t="s">
        <v>5509</v>
      </c>
      <c r="G876" s="30" t="s">
        <v>407</v>
      </c>
      <c r="H876" s="23" t="s">
        <v>408</v>
      </c>
      <c r="I876" s="23" t="s">
        <v>265</v>
      </c>
      <c r="J876" s="23" t="s">
        <v>848</v>
      </c>
      <c r="K876" s="23" t="s">
        <v>38</v>
      </c>
      <c r="L876" s="23" t="s">
        <v>409</v>
      </c>
      <c r="M876" s="23" t="s">
        <v>40</v>
      </c>
      <c r="N876" s="25">
        <v>143645425</v>
      </c>
      <c r="O876" s="25">
        <v>-8901970</v>
      </c>
      <c r="P876" s="25">
        <v>134743455</v>
      </c>
      <c r="Q876" s="25">
        <v>121390500</v>
      </c>
      <c r="R876" s="30" t="s">
        <v>5510</v>
      </c>
      <c r="S876" s="23" t="s">
        <v>10275</v>
      </c>
      <c r="T876" s="23" t="s">
        <v>10276</v>
      </c>
      <c r="U876" s="23" t="s">
        <v>5513</v>
      </c>
      <c r="V876" s="23" t="s">
        <v>5514</v>
      </c>
      <c r="W876" s="23" t="s">
        <v>10277</v>
      </c>
      <c r="X876" s="23" t="s">
        <v>5516</v>
      </c>
      <c r="Y876" s="23" t="s">
        <v>6040</v>
      </c>
      <c r="Z876" s="23" t="s">
        <v>6041</v>
      </c>
      <c r="AA876" s="23" t="s">
        <v>1926</v>
      </c>
      <c r="AB876" s="21">
        <v>40226</v>
      </c>
      <c r="AC876" s="23" t="s">
        <v>1927</v>
      </c>
      <c r="AD876" s="23"/>
      <c r="AE876" s="23" t="s">
        <v>1928</v>
      </c>
      <c r="AF876" s="23" t="s">
        <v>1929</v>
      </c>
      <c r="AG876" s="23"/>
      <c r="AH876" s="23" t="s">
        <v>6938</v>
      </c>
      <c r="AI876" s="23" t="s">
        <v>5563</v>
      </c>
      <c r="AJ876" s="23" t="s">
        <v>10278</v>
      </c>
      <c r="AK876" s="23" t="s">
        <v>10279</v>
      </c>
    </row>
    <row r="877" spans="1:37" s="22" customFormat="1" ht="20" customHeight="1" x14ac:dyDescent="0.3">
      <c r="A877" s="34"/>
      <c r="B877" s="34"/>
      <c r="C877" s="35">
        <v>85326</v>
      </c>
      <c r="D877" s="32" t="s">
        <v>4826</v>
      </c>
      <c r="E877" s="23" t="s">
        <v>10280</v>
      </c>
      <c r="F877" s="23" t="s">
        <v>5509</v>
      </c>
      <c r="G877" s="30" t="s">
        <v>407</v>
      </c>
      <c r="H877" s="23" t="s">
        <v>408</v>
      </c>
      <c r="I877" s="23" t="s">
        <v>368</v>
      </c>
      <c r="J877" s="23" t="s">
        <v>370</v>
      </c>
      <c r="K877" s="23" t="s">
        <v>38</v>
      </c>
      <c r="L877" s="23" t="s">
        <v>409</v>
      </c>
      <c r="M877" s="23" t="s">
        <v>40</v>
      </c>
      <c r="N877" s="25">
        <v>48556200</v>
      </c>
      <c r="O877" s="25">
        <v>0</v>
      </c>
      <c r="P877" s="25">
        <v>48556200</v>
      </c>
      <c r="Q877" s="25">
        <v>43553440</v>
      </c>
      <c r="R877" s="30" t="s">
        <v>5510</v>
      </c>
      <c r="S877" s="23" t="s">
        <v>10281</v>
      </c>
      <c r="T877" s="23" t="s">
        <v>10282</v>
      </c>
      <c r="U877" s="23" t="s">
        <v>5513</v>
      </c>
      <c r="V877" s="23" t="s">
        <v>5514</v>
      </c>
      <c r="W877" s="23" t="s">
        <v>10283</v>
      </c>
      <c r="X877" s="23" t="s">
        <v>5516</v>
      </c>
      <c r="Y877" s="23" t="s">
        <v>5517</v>
      </c>
      <c r="Z877" s="23" t="s">
        <v>5518</v>
      </c>
      <c r="AA877" s="23" t="s">
        <v>3897</v>
      </c>
      <c r="AB877" s="21">
        <v>107926</v>
      </c>
      <c r="AC877" s="23" t="s">
        <v>3295</v>
      </c>
      <c r="AD877" s="23"/>
      <c r="AE877" s="23" t="s">
        <v>3898</v>
      </c>
      <c r="AF877" s="23" t="s">
        <v>3899</v>
      </c>
      <c r="AG877" s="23"/>
      <c r="AH877" s="23" t="s">
        <v>4708</v>
      </c>
      <c r="AI877" s="23" t="s">
        <v>5563</v>
      </c>
      <c r="AJ877" s="23" t="s">
        <v>10284</v>
      </c>
      <c r="AK877" s="23" t="s">
        <v>10285</v>
      </c>
    </row>
    <row r="878" spans="1:37" s="22" customFormat="1" ht="20" customHeight="1" x14ac:dyDescent="0.3">
      <c r="A878" s="34"/>
      <c r="B878" s="34"/>
      <c r="C878" s="35">
        <v>85426</v>
      </c>
      <c r="D878" s="32" t="s">
        <v>4826</v>
      </c>
      <c r="E878" s="23" t="s">
        <v>10286</v>
      </c>
      <c r="F878" s="23" t="s">
        <v>3647</v>
      </c>
      <c r="G878" s="30" t="s">
        <v>407</v>
      </c>
      <c r="H878" s="23" t="s">
        <v>408</v>
      </c>
      <c r="I878" s="23" t="s">
        <v>244</v>
      </c>
      <c r="J878" s="23" t="s">
        <v>1300</v>
      </c>
      <c r="K878" s="23" t="s">
        <v>38</v>
      </c>
      <c r="L878" s="23" t="s">
        <v>409</v>
      </c>
      <c r="M878" s="23" t="s">
        <v>40</v>
      </c>
      <c r="N878" s="25">
        <v>24278100</v>
      </c>
      <c r="O878" s="25">
        <v>0</v>
      </c>
      <c r="P878" s="25">
        <v>24278100</v>
      </c>
      <c r="Q878" s="25">
        <v>24278100</v>
      </c>
      <c r="R878" s="30" t="s">
        <v>5510</v>
      </c>
      <c r="S878" s="23" t="s">
        <v>10287</v>
      </c>
      <c r="T878" s="23" t="s">
        <v>10288</v>
      </c>
      <c r="U878" s="23" t="s">
        <v>5513</v>
      </c>
      <c r="V878" s="23" t="s">
        <v>5514</v>
      </c>
      <c r="W878" s="23" t="s">
        <v>10289</v>
      </c>
      <c r="X878" s="23" t="s">
        <v>5516</v>
      </c>
      <c r="Y878" s="23" t="s">
        <v>5561</v>
      </c>
      <c r="Z878" s="23" t="s">
        <v>5562</v>
      </c>
      <c r="AA878" s="23" t="s">
        <v>3916</v>
      </c>
      <c r="AB878" s="21">
        <v>108426</v>
      </c>
      <c r="AC878" s="23" t="s">
        <v>3298</v>
      </c>
      <c r="AD878" s="23"/>
      <c r="AE878" s="23"/>
      <c r="AF878" s="23"/>
      <c r="AG878" s="23"/>
      <c r="AH878" s="23" t="s">
        <v>4708</v>
      </c>
      <c r="AI878" s="23" t="s">
        <v>5602</v>
      </c>
      <c r="AJ878" s="23" t="s">
        <v>10290</v>
      </c>
      <c r="AK878" s="23" t="s">
        <v>3915</v>
      </c>
    </row>
    <row r="879" spans="1:37" s="22" customFormat="1" ht="20" customHeight="1" x14ac:dyDescent="0.3">
      <c r="A879" s="34"/>
      <c r="B879" s="34"/>
      <c r="C879" s="35">
        <v>85526</v>
      </c>
      <c r="D879" s="32" t="s">
        <v>4826</v>
      </c>
      <c r="E879" s="23" t="s">
        <v>10291</v>
      </c>
      <c r="F879" s="23" t="s">
        <v>5509</v>
      </c>
      <c r="G879" s="30" t="s">
        <v>407</v>
      </c>
      <c r="H879" s="23" t="s">
        <v>408</v>
      </c>
      <c r="I879" s="23" t="s">
        <v>368</v>
      </c>
      <c r="J879" s="23" t="s">
        <v>370</v>
      </c>
      <c r="K879" s="23" t="s">
        <v>38</v>
      </c>
      <c r="L879" s="23" t="s">
        <v>409</v>
      </c>
      <c r="M879" s="23" t="s">
        <v>40</v>
      </c>
      <c r="N879" s="25">
        <v>69523650</v>
      </c>
      <c r="O879" s="25">
        <v>0</v>
      </c>
      <c r="P879" s="25">
        <v>69523650</v>
      </c>
      <c r="Q879" s="25">
        <v>60511325</v>
      </c>
      <c r="R879" s="30" t="s">
        <v>5510</v>
      </c>
      <c r="S879" s="23" t="s">
        <v>10292</v>
      </c>
      <c r="T879" s="23" t="s">
        <v>10293</v>
      </c>
      <c r="U879" s="23" t="s">
        <v>5513</v>
      </c>
      <c r="V879" s="23" t="s">
        <v>5514</v>
      </c>
      <c r="W879" s="23" t="s">
        <v>10294</v>
      </c>
      <c r="X879" s="23" t="s">
        <v>5516</v>
      </c>
      <c r="Y879" s="23" t="s">
        <v>5561</v>
      </c>
      <c r="Z879" s="23" t="s">
        <v>5562</v>
      </c>
      <c r="AA879" s="23" t="s">
        <v>3950</v>
      </c>
      <c r="AB879" s="21">
        <v>109626</v>
      </c>
      <c r="AC879" s="23" t="s">
        <v>3300</v>
      </c>
      <c r="AD879" s="23"/>
      <c r="AE879" s="23" t="s">
        <v>3951</v>
      </c>
      <c r="AF879" s="23" t="s">
        <v>3952</v>
      </c>
      <c r="AG879" s="23"/>
      <c r="AH879" s="23" t="s">
        <v>4708</v>
      </c>
      <c r="AI879" s="23" t="s">
        <v>5563</v>
      </c>
      <c r="AJ879" s="23" t="s">
        <v>10295</v>
      </c>
      <c r="AK879" s="23" t="s">
        <v>10296</v>
      </c>
    </row>
    <row r="880" spans="1:37" s="22" customFormat="1" ht="20" customHeight="1" x14ac:dyDescent="0.3">
      <c r="A880" s="34"/>
      <c r="B880" s="34"/>
      <c r="C880" s="35">
        <v>85626</v>
      </c>
      <c r="D880" s="32" t="s">
        <v>4826</v>
      </c>
      <c r="E880" s="23" t="s">
        <v>10297</v>
      </c>
      <c r="F880" s="23" t="s">
        <v>5509</v>
      </c>
      <c r="G880" s="30" t="s">
        <v>407</v>
      </c>
      <c r="H880" s="23" t="s">
        <v>408</v>
      </c>
      <c r="I880" s="23" t="s">
        <v>368</v>
      </c>
      <c r="J880" s="23" t="s">
        <v>370</v>
      </c>
      <c r="K880" s="23" t="s">
        <v>38</v>
      </c>
      <c r="L880" s="23" t="s">
        <v>409</v>
      </c>
      <c r="M880" s="23" t="s">
        <v>40</v>
      </c>
      <c r="N880" s="25">
        <v>72834300</v>
      </c>
      <c r="O880" s="25">
        <v>0</v>
      </c>
      <c r="P880" s="25">
        <v>72834300</v>
      </c>
      <c r="Q880" s="25">
        <v>65330160</v>
      </c>
      <c r="R880" s="30" t="s">
        <v>5510</v>
      </c>
      <c r="S880" s="23" t="s">
        <v>10298</v>
      </c>
      <c r="T880" s="23" t="s">
        <v>10299</v>
      </c>
      <c r="U880" s="23" t="s">
        <v>5513</v>
      </c>
      <c r="V880" s="23" t="s">
        <v>5514</v>
      </c>
      <c r="W880" s="23" t="s">
        <v>10300</v>
      </c>
      <c r="X880" s="23" t="s">
        <v>5516</v>
      </c>
      <c r="Y880" s="23" t="s">
        <v>5695</v>
      </c>
      <c r="Z880" s="23" t="s">
        <v>5696</v>
      </c>
      <c r="AA880" s="23" t="s">
        <v>3364</v>
      </c>
      <c r="AB880" s="21">
        <v>89326</v>
      </c>
      <c r="AC880" s="23" t="s">
        <v>3303</v>
      </c>
      <c r="AD880" s="23"/>
      <c r="AE880" s="23" t="s">
        <v>3425</v>
      </c>
      <c r="AF880" s="23" t="s">
        <v>3426</v>
      </c>
      <c r="AG880" s="23"/>
      <c r="AH880" s="23" t="s">
        <v>4506</v>
      </c>
      <c r="AI880" s="23" t="s">
        <v>5563</v>
      </c>
      <c r="AJ880" s="23" t="s">
        <v>10301</v>
      </c>
      <c r="AK880" s="23" t="s">
        <v>10302</v>
      </c>
    </row>
    <row r="881" spans="1:37" s="22" customFormat="1" ht="20" customHeight="1" x14ac:dyDescent="0.3">
      <c r="A881" s="34"/>
      <c r="B881" s="34"/>
      <c r="C881" s="35">
        <v>85726</v>
      </c>
      <c r="D881" s="32" t="s">
        <v>4826</v>
      </c>
      <c r="E881" s="23" t="s">
        <v>10303</v>
      </c>
      <c r="F881" s="23" t="s">
        <v>5509</v>
      </c>
      <c r="G881" s="30" t="s">
        <v>407</v>
      </c>
      <c r="H881" s="23" t="s">
        <v>408</v>
      </c>
      <c r="I881" s="23" t="s">
        <v>368</v>
      </c>
      <c r="J881" s="23" t="s">
        <v>370</v>
      </c>
      <c r="K881" s="23" t="s">
        <v>38</v>
      </c>
      <c r="L881" s="23" t="s">
        <v>409</v>
      </c>
      <c r="M881" s="23" t="s">
        <v>40</v>
      </c>
      <c r="N881" s="25">
        <v>151738125</v>
      </c>
      <c r="O881" s="25">
        <v>0</v>
      </c>
      <c r="P881" s="25">
        <v>151738125</v>
      </c>
      <c r="Q881" s="25">
        <v>138403562</v>
      </c>
      <c r="R881" s="30" t="s">
        <v>5510</v>
      </c>
      <c r="S881" s="23" t="s">
        <v>10304</v>
      </c>
      <c r="T881" s="23" t="s">
        <v>10305</v>
      </c>
      <c r="U881" s="23" t="s">
        <v>5513</v>
      </c>
      <c r="V881" s="23" t="s">
        <v>5514</v>
      </c>
      <c r="W881" s="23" t="s">
        <v>10306</v>
      </c>
      <c r="X881" s="23" t="s">
        <v>5516</v>
      </c>
      <c r="Y881" s="23" t="s">
        <v>5561</v>
      </c>
      <c r="Z881" s="23" t="s">
        <v>5562</v>
      </c>
      <c r="AA881" s="23" t="s">
        <v>3419</v>
      </c>
      <c r="AB881" s="21">
        <v>89126</v>
      </c>
      <c r="AC881" s="23" t="s">
        <v>3306</v>
      </c>
      <c r="AD881" s="23"/>
      <c r="AE881" s="23" t="s">
        <v>3420</v>
      </c>
      <c r="AF881" s="23" t="s">
        <v>3421</v>
      </c>
      <c r="AG881" s="23"/>
      <c r="AH881" s="23" t="s">
        <v>4708</v>
      </c>
      <c r="AI881" s="23" t="s">
        <v>5563</v>
      </c>
      <c r="AJ881" s="23" t="s">
        <v>10307</v>
      </c>
      <c r="AK881" s="23" t="s">
        <v>10308</v>
      </c>
    </row>
    <row r="882" spans="1:37" s="22" customFormat="1" ht="20" customHeight="1" x14ac:dyDescent="0.3">
      <c r="A882" s="34"/>
      <c r="B882" s="34"/>
      <c r="C882" s="35">
        <v>85826</v>
      </c>
      <c r="D882" s="32" t="s">
        <v>4826</v>
      </c>
      <c r="E882" s="23" t="s">
        <v>10309</v>
      </c>
      <c r="F882" s="23" t="s">
        <v>5509</v>
      </c>
      <c r="G882" s="30" t="s">
        <v>407</v>
      </c>
      <c r="H882" s="23" t="s">
        <v>408</v>
      </c>
      <c r="I882" s="23" t="s">
        <v>211</v>
      </c>
      <c r="J882" s="23" t="s">
        <v>816</v>
      </c>
      <c r="K882" s="23" t="s">
        <v>38</v>
      </c>
      <c r="L882" s="23" t="s">
        <v>409</v>
      </c>
      <c r="M882" s="23" t="s">
        <v>40</v>
      </c>
      <c r="N882" s="25">
        <v>89387550</v>
      </c>
      <c r="O882" s="25">
        <v>0</v>
      </c>
      <c r="P882" s="25">
        <v>89387550</v>
      </c>
      <c r="Q882" s="25">
        <v>78131340</v>
      </c>
      <c r="R882" s="30" t="s">
        <v>5510</v>
      </c>
      <c r="S882" s="23" t="s">
        <v>10310</v>
      </c>
      <c r="T882" s="23" t="s">
        <v>10311</v>
      </c>
      <c r="U882" s="23" t="s">
        <v>5513</v>
      </c>
      <c r="V882" s="23" t="s">
        <v>5514</v>
      </c>
      <c r="W882" s="23" t="s">
        <v>10312</v>
      </c>
      <c r="X882" s="23" t="s">
        <v>5516</v>
      </c>
      <c r="Y882" s="23" t="s">
        <v>5561</v>
      </c>
      <c r="Z882" s="23" t="s">
        <v>5562</v>
      </c>
      <c r="AA882" s="23" t="s">
        <v>2939</v>
      </c>
      <c r="AB882" s="21">
        <v>72326</v>
      </c>
      <c r="AC882" s="23" t="s">
        <v>2940</v>
      </c>
      <c r="AD882" s="23"/>
      <c r="AE882" s="23" t="s">
        <v>2941</v>
      </c>
      <c r="AF882" s="23" t="s">
        <v>2942</v>
      </c>
      <c r="AG882" s="23"/>
      <c r="AH882" s="23" t="s">
        <v>4506</v>
      </c>
      <c r="AI882" s="23" t="s">
        <v>5563</v>
      </c>
      <c r="AJ882" s="23" t="s">
        <v>10313</v>
      </c>
      <c r="AK882" s="23" t="s">
        <v>2938</v>
      </c>
    </row>
    <row r="883" spans="1:37" s="22" customFormat="1" ht="20" customHeight="1" x14ac:dyDescent="0.3">
      <c r="A883" s="34"/>
      <c r="B883" s="34"/>
      <c r="C883" s="35">
        <v>85926</v>
      </c>
      <c r="D883" s="32" t="s">
        <v>4826</v>
      </c>
      <c r="E883" s="23" t="s">
        <v>10314</v>
      </c>
      <c r="F883" s="23" t="s">
        <v>5509</v>
      </c>
      <c r="G883" s="30" t="s">
        <v>407</v>
      </c>
      <c r="H883" s="23" t="s">
        <v>408</v>
      </c>
      <c r="I883" s="23" t="s">
        <v>368</v>
      </c>
      <c r="J883" s="23" t="s">
        <v>370</v>
      </c>
      <c r="K883" s="23" t="s">
        <v>38</v>
      </c>
      <c r="L883" s="23" t="s">
        <v>409</v>
      </c>
      <c r="M883" s="23" t="s">
        <v>40</v>
      </c>
      <c r="N883" s="25">
        <v>54619950</v>
      </c>
      <c r="O883" s="25">
        <v>0</v>
      </c>
      <c r="P883" s="25">
        <v>54619950</v>
      </c>
      <c r="Q883" s="25">
        <v>49157955</v>
      </c>
      <c r="R883" s="30" t="s">
        <v>5510</v>
      </c>
      <c r="S883" s="23" t="s">
        <v>10315</v>
      </c>
      <c r="T883" s="23" t="s">
        <v>10316</v>
      </c>
      <c r="U883" s="23" t="s">
        <v>5513</v>
      </c>
      <c r="V883" s="23" t="s">
        <v>5514</v>
      </c>
      <c r="W883" s="23" t="s">
        <v>10317</v>
      </c>
      <c r="X883" s="23" t="s">
        <v>5516</v>
      </c>
      <c r="Y883" s="23" t="s">
        <v>5843</v>
      </c>
      <c r="Z883" s="23" t="s">
        <v>5844</v>
      </c>
      <c r="AA883" s="23" t="s">
        <v>3207</v>
      </c>
      <c r="AB883" s="21">
        <v>89226</v>
      </c>
      <c r="AC883" s="23" t="s">
        <v>3314</v>
      </c>
      <c r="AD883" s="23"/>
      <c r="AE883" s="23" t="s">
        <v>3423</v>
      </c>
      <c r="AF883" s="23" t="s">
        <v>3424</v>
      </c>
      <c r="AG883" s="23"/>
      <c r="AH883" s="23" t="s">
        <v>4708</v>
      </c>
      <c r="AI883" s="23" t="s">
        <v>5602</v>
      </c>
      <c r="AJ883" s="23" t="s">
        <v>10318</v>
      </c>
      <c r="AK883" s="23" t="s">
        <v>3422</v>
      </c>
    </row>
    <row r="884" spans="1:37" s="22" customFormat="1" ht="20" customHeight="1" x14ac:dyDescent="0.3">
      <c r="A884" s="34"/>
      <c r="B884" s="34"/>
      <c r="C884" s="35">
        <v>86026</v>
      </c>
      <c r="D884" s="32" t="s">
        <v>4826</v>
      </c>
      <c r="E884" s="23" t="s">
        <v>10319</v>
      </c>
      <c r="F884" s="23" t="s">
        <v>5509</v>
      </c>
      <c r="G884" s="30" t="s">
        <v>407</v>
      </c>
      <c r="H884" s="23" t="s">
        <v>408</v>
      </c>
      <c r="I884" s="23" t="s">
        <v>248</v>
      </c>
      <c r="J884" s="23" t="s">
        <v>250</v>
      </c>
      <c r="K884" s="23" t="s">
        <v>38</v>
      </c>
      <c r="L884" s="23" t="s">
        <v>409</v>
      </c>
      <c r="M884" s="23" t="s">
        <v>40</v>
      </c>
      <c r="N884" s="25">
        <v>89387550</v>
      </c>
      <c r="O884" s="25">
        <v>0</v>
      </c>
      <c r="P884" s="25">
        <v>89387550</v>
      </c>
      <c r="Q884" s="25">
        <v>77800275</v>
      </c>
      <c r="R884" s="30" t="s">
        <v>5510</v>
      </c>
      <c r="S884" s="23" t="s">
        <v>10320</v>
      </c>
      <c r="T884" s="23" t="s">
        <v>10321</v>
      </c>
      <c r="U884" s="23" t="s">
        <v>5513</v>
      </c>
      <c r="V884" s="23" t="s">
        <v>5514</v>
      </c>
      <c r="W884" s="23" t="s">
        <v>10322</v>
      </c>
      <c r="X884" s="23" t="s">
        <v>5516</v>
      </c>
      <c r="Y884" s="23" t="s">
        <v>5561</v>
      </c>
      <c r="Z884" s="23" t="s">
        <v>5562</v>
      </c>
      <c r="AA884" s="23" t="s">
        <v>2947</v>
      </c>
      <c r="AB884" s="21">
        <v>72526</v>
      </c>
      <c r="AC884" s="23" t="s">
        <v>2948</v>
      </c>
      <c r="AD884" s="23"/>
      <c r="AE884" s="23" t="s">
        <v>2949</v>
      </c>
      <c r="AF884" s="23" t="s">
        <v>2950</v>
      </c>
      <c r="AG884" s="23"/>
      <c r="AH884" s="23" t="s">
        <v>4389</v>
      </c>
      <c r="AI884" s="23" t="s">
        <v>5563</v>
      </c>
      <c r="AJ884" s="23" t="s">
        <v>10323</v>
      </c>
      <c r="AK884" s="23" t="s">
        <v>2946</v>
      </c>
    </row>
    <row r="885" spans="1:37" s="22" customFormat="1" ht="20" customHeight="1" x14ac:dyDescent="0.3">
      <c r="A885" s="34"/>
      <c r="B885" s="34"/>
      <c r="C885" s="35">
        <v>86126</v>
      </c>
      <c r="D885" s="32" t="s">
        <v>4826</v>
      </c>
      <c r="E885" s="23" t="s">
        <v>10324</v>
      </c>
      <c r="F885" s="23" t="s">
        <v>5509</v>
      </c>
      <c r="G885" s="30" t="s">
        <v>407</v>
      </c>
      <c r="H885" s="23" t="s">
        <v>408</v>
      </c>
      <c r="I885" s="23" t="s">
        <v>326</v>
      </c>
      <c r="J885" s="23" t="s">
        <v>1600</v>
      </c>
      <c r="K885" s="23" t="s">
        <v>38</v>
      </c>
      <c r="L885" s="23" t="s">
        <v>409</v>
      </c>
      <c r="M885" s="23" t="s">
        <v>40</v>
      </c>
      <c r="N885" s="25">
        <v>137575900</v>
      </c>
      <c r="O885" s="25">
        <v>-2427810</v>
      </c>
      <c r="P885" s="25">
        <v>135148090</v>
      </c>
      <c r="Q885" s="25">
        <v>121390500</v>
      </c>
      <c r="R885" s="30" t="s">
        <v>5510</v>
      </c>
      <c r="S885" s="23" t="s">
        <v>10325</v>
      </c>
      <c r="T885" s="23" t="s">
        <v>10326</v>
      </c>
      <c r="U885" s="23" t="s">
        <v>5513</v>
      </c>
      <c r="V885" s="23" t="s">
        <v>5514</v>
      </c>
      <c r="W885" s="23" t="s">
        <v>10327</v>
      </c>
      <c r="X885" s="23" t="s">
        <v>5516</v>
      </c>
      <c r="Y885" s="23" t="s">
        <v>5517</v>
      </c>
      <c r="Z885" s="23" t="s">
        <v>5518</v>
      </c>
      <c r="AA885" s="23" t="s">
        <v>4399</v>
      </c>
      <c r="AB885" s="21">
        <v>124726</v>
      </c>
      <c r="AC885" s="23" t="s">
        <v>3317</v>
      </c>
      <c r="AD885" s="23"/>
      <c r="AE885" s="23" t="s">
        <v>4400</v>
      </c>
      <c r="AF885" s="23" t="s">
        <v>4401</v>
      </c>
      <c r="AG885" s="23"/>
      <c r="AH885" s="23" t="s">
        <v>4708</v>
      </c>
      <c r="AI885" s="23" t="s">
        <v>5602</v>
      </c>
      <c r="AJ885" s="23" t="s">
        <v>10328</v>
      </c>
      <c r="AK885" s="23" t="s">
        <v>4398</v>
      </c>
    </row>
    <row r="886" spans="1:37" s="22" customFormat="1" ht="20" customHeight="1" x14ac:dyDescent="0.3">
      <c r="A886" s="34"/>
      <c r="B886" s="34"/>
      <c r="C886" s="35">
        <v>86226</v>
      </c>
      <c r="D886" s="32" t="s">
        <v>4826</v>
      </c>
      <c r="E886" s="23" t="s">
        <v>10329</v>
      </c>
      <c r="F886" s="23" t="s">
        <v>5509</v>
      </c>
      <c r="G886" s="30" t="s">
        <v>407</v>
      </c>
      <c r="H886" s="23" t="s">
        <v>408</v>
      </c>
      <c r="I886" s="23" t="s">
        <v>326</v>
      </c>
      <c r="J886" s="23" t="s">
        <v>1600</v>
      </c>
      <c r="K886" s="23" t="s">
        <v>38</v>
      </c>
      <c r="L886" s="23" t="s">
        <v>409</v>
      </c>
      <c r="M886" s="23" t="s">
        <v>40</v>
      </c>
      <c r="N886" s="25">
        <v>37631055</v>
      </c>
      <c r="O886" s="25">
        <v>-772485</v>
      </c>
      <c r="P886" s="25">
        <v>36858570</v>
      </c>
      <c r="Q886" s="25">
        <v>33106500</v>
      </c>
      <c r="R886" s="30" t="s">
        <v>5510</v>
      </c>
      <c r="S886" s="23" t="s">
        <v>10330</v>
      </c>
      <c r="T886" s="23" t="s">
        <v>10331</v>
      </c>
      <c r="U886" s="23" t="s">
        <v>5513</v>
      </c>
      <c r="V886" s="23" t="s">
        <v>5514</v>
      </c>
      <c r="W886" s="23" t="s">
        <v>10332</v>
      </c>
      <c r="X886" s="23" t="s">
        <v>5516</v>
      </c>
      <c r="Y886" s="23" t="s">
        <v>5517</v>
      </c>
      <c r="Z886" s="23" t="s">
        <v>5518</v>
      </c>
      <c r="AA886" s="23" t="s">
        <v>3705</v>
      </c>
      <c r="AB886" s="21">
        <v>104926</v>
      </c>
      <c r="AC886" s="23" t="s">
        <v>3326</v>
      </c>
      <c r="AD886" s="23"/>
      <c r="AE886" s="23" t="s">
        <v>3804</v>
      </c>
      <c r="AF886" s="23" t="s">
        <v>3805</v>
      </c>
      <c r="AG886" s="23"/>
      <c r="AH886" s="23" t="s">
        <v>4826</v>
      </c>
      <c r="AI886" s="23" t="s">
        <v>5602</v>
      </c>
      <c r="AJ886" s="23" t="s">
        <v>10333</v>
      </c>
      <c r="AK886" s="23" t="s">
        <v>3803</v>
      </c>
    </row>
    <row r="887" spans="1:37" s="22" customFormat="1" ht="20" customHeight="1" x14ac:dyDescent="0.3">
      <c r="A887" s="34"/>
      <c r="B887" s="34"/>
      <c r="C887" s="35">
        <v>86326</v>
      </c>
      <c r="D887" s="32" t="s">
        <v>4826</v>
      </c>
      <c r="E887" s="23" t="s">
        <v>10334</v>
      </c>
      <c r="F887" s="23" t="s">
        <v>5509</v>
      </c>
      <c r="G887" s="30" t="s">
        <v>407</v>
      </c>
      <c r="H887" s="23" t="s">
        <v>408</v>
      </c>
      <c r="I887" s="23" t="s">
        <v>326</v>
      </c>
      <c r="J887" s="23" t="s">
        <v>1600</v>
      </c>
      <c r="K887" s="23" t="s">
        <v>38</v>
      </c>
      <c r="L887" s="23" t="s">
        <v>409</v>
      </c>
      <c r="M887" s="23" t="s">
        <v>40</v>
      </c>
      <c r="N887" s="25">
        <v>75262110</v>
      </c>
      <c r="O887" s="25">
        <v>-1765680</v>
      </c>
      <c r="P887" s="25">
        <v>73496430</v>
      </c>
      <c r="Q887" s="25">
        <v>66213000</v>
      </c>
      <c r="R887" s="30" t="s">
        <v>5510</v>
      </c>
      <c r="S887" s="23" t="s">
        <v>10335</v>
      </c>
      <c r="T887" s="23" t="s">
        <v>10336</v>
      </c>
      <c r="U887" s="23" t="s">
        <v>5513</v>
      </c>
      <c r="V887" s="23" t="s">
        <v>5514</v>
      </c>
      <c r="W887" s="23" t="s">
        <v>10337</v>
      </c>
      <c r="X887" s="23" t="s">
        <v>5516</v>
      </c>
      <c r="Y887" s="23" t="s">
        <v>5561</v>
      </c>
      <c r="Z887" s="23" t="s">
        <v>5562</v>
      </c>
      <c r="AA887" s="23" t="s">
        <v>3468</v>
      </c>
      <c r="AB887" s="21">
        <v>105626</v>
      </c>
      <c r="AC887" s="23" t="s">
        <v>3322</v>
      </c>
      <c r="AD887" s="23"/>
      <c r="AE887" s="23" t="s">
        <v>3828</v>
      </c>
      <c r="AF887" s="23" t="s">
        <v>3829</v>
      </c>
      <c r="AG887" s="23"/>
      <c r="AH887" s="23" t="s">
        <v>4708</v>
      </c>
      <c r="AI887" s="23" t="s">
        <v>5602</v>
      </c>
      <c r="AJ887" s="23" t="s">
        <v>10338</v>
      </c>
      <c r="AK887" s="23" t="s">
        <v>3827</v>
      </c>
    </row>
    <row r="888" spans="1:37" s="22" customFormat="1" ht="20" customHeight="1" x14ac:dyDescent="0.3">
      <c r="A888" s="34"/>
      <c r="B888" s="34"/>
      <c r="C888" s="35">
        <v>86426</v>
      </c>
      <c r="D888" s="32" t="s">
        <v>4826</v>
      </c>
      <c r="E888" s="23" t="s">
        <v>10339</v>
      </c>
      <c r="F888" s="23" t="s">
        <v>5509</v>
      </c>
      <c r="G888" s="30" t="s">
        <v>407</v>
      </c>
      <c r="H888" s="23" t="s">
        <v>408</v>
      </c>
      <c r="I888" s="23" t="s">
        <v>211</v>
      </c>
      <c r="J888" s="23" t="s">
        <v>816</v>
      </c>
      <c r="K888" s="23" t="s">
        <v>38</v>
      </c>
      <c r="L888" s="23" t="s">
        <v>409</v>
      </c>
      <c r="M888" s="23" t="s">
        <v>40</v>
      </c>
      <c r="N888" s="25">
        <v>109251450</v>
      </c>
      <c r="O888" s="25">
        <v>0</v>
      </c>
      <c r="P888" s="25">
        <v>109251450</v>
      </c>
      <c r="Q888" s="25">
        <v>95898495</v>
      </c>
      <c r="R888" s="30" t="s">
        <v>5510</v>
      </c>
      <c r="S888" s="23" t="s">
        <v>10340</v>
      </c>
      <c r="T888" s="23" t="s">
        <v>10341</v>
      </c>
      <c r="U888" s="23" t="s">
        <v>5513</v>
      </c>
      <c r="V888" s="23" t="s">
        <v>5514</v>
      </c>
      <c r="W888" s="23" t="s">
        <v>10342</v>
      </c>
      <c r="X888" s="23" t="s">
        <v>5516</v>
      </c>
      <c r="Y888" s="23" t="s">
        <v>5527</v>
      </c>
      <c r="Z888" s="23" t="s">
        <v>5528</v>
      </c>
      <c r="AA888" s="23" t="s">
        <v>2987</v>
      </c>
      <c r="AB888" s="21">
        <v>74026</v>
      </c>
      <c r="AC888" s="23" t="s">
        <v>2988</v>
      </c>
      <c r="AD888" s="23"/>
      <c r="AE888" s="23" t="s">
        <v>2989</v>
      </c>
      <c r="AF888" s="23" t="s">
        <v>2990</v>
      </c>
      <c r="AG888" s="23"/>
      <c r="AH888" s="23" t="s">
        <v>4708</v>
      </c>
      <c r="AI888" s="23" t="s">
        <v>5563</v>
      </c>
      <c r="AJ888" s="23" t="s">
        <v>10343</v>
      </c>
      <c r="AK888" s="23" t="s">
        <v>10344</v>
      </c>
    </row>
    <row r="889" spans="1:37" s="22" customFormat="1" ht="20" customHeight="1" x14ac:dyDescent="0.3">
      <c r="A889" s="34"/>
      <c r="B889" s="34"/>
      <c r="C889" s="35">
        <v>86526</v>
      </c>
      <c r="D889" s="32" t="s">
        <v>4826</v>
      </c>
      <c r="E889" s="23" t="s">
        <v>10345</v>
      </c>
      <c r="F889" s="23" t="s">
        <v>5509</v>
      </c>
      <c r="G889" s="30" t="s">
        <v>407</v>
      </c>
      <c r="H889" s="23" t="s">
        <v>408</v>
      </c>
      <c r="I889" s="23" t="s">
        <v>248</v>
      </c>
      <c r="J889" s="23" t="s">
        <v>250</v>
      </c>
      <c r="K889" s="23" t="s">
        <v>38</v>
      </c>
      <c r="L889" s="23" t="s">
        <v>409</v>
      </c>
      <c r="M889" s="23" t="s">
        <v>40</v>
      </c>
      <c r="N889" s="25">
        <v>79455600</v>
      </c>
      <c r="O889" s="25">
        <v>0</v>
      </c>
      <c r="P889" s="25">
        <v>79455600</v>
      </c>
      <c r="Q889" s="25">
        <v>73275720</v>
      </c>
      <c r="R889" s="30" t="s">
        <v>5510</v>
      </c>
      <c r="S889" s="23" t="s">
        <v>10346</v>
      </c>
      <c r="T889" s="23" t="s">
        <v>10347</v>
      </c>
      <c r="U889" s="23" t="s">
        <v>5513</v>
      </c>
      <c r="V889" s="23" t="s">
        <v>5514</v>
      </c>
      <c r="W889" s="23" t="s">
        <v>10348</v>
      </c>
      <c r="X889" s="23" t="s">
        <v>5516</v>
      </c>
      <c r="Y889" s="23" t="s">
        <v>5517</v>
      </c>
      <c r="Z889" s="23" t="s">
        <v>5518</v>
      </c>
      <c r="AA889" s="23" t="s">
        <v>3833</v>
      </c>
      <c r="AB889" s="21">
        <v>105826</v>
      </c>
      <c r="AC889" s="23" t="s">
        <v>3333</v>
      </c>
      <c r="AD889" s="23"/>
      <c r="AE889" s="23" t="s">
        <v>3834</v>
      </c>
      <c r="AF889" s="23" t="s">
        <v>3835</v>
      </c>
      <c r="AG889" s="23"/>
      <c r="AH889" s="23" t="s">
        <v>4389</v>
      </c>
      <c r="AI889" s="23" t="s">
        <v>5563</v>
      </c>
      <c r="AJ889" s="23" t="s">
        <v>10349</v>
      </c>
      <c r="AK889" s="23" t="s">
        <v>10350</v>
      </c>
    </row>
    <row r="890" spans="1:37" s="22" customFormat="1" ht="20" customHeight="1" x14ac:dyDescent="0.3">
      <c r="A890" s="34"/>
      <c r="B890" s="34"/>
      <c r="C890" s="35">
        <v>86626</v>
      </c>
      <c r="D890" s="32" t="s">
        <v>4826</v>
      </c>
      <c r="E890" s="23" t="s">
        <v>10351</v>
      </c>
      <c r="F890" s="23" t="s">
        <v>5509</v>
      </c>
      <c r="G890" s="30" t="s">
        <v>407</v>
      </c>
      <c r="H890" s="23" t="s">
        <v>408</v>
      </c>
      <c r="I890" s="23" t="s">
        <v>236</v>
      </c>
      <c r="J890" s="23" t="s">
        <v>238</v>
      </c>
      <c r="K890" s="23" t="s">
        <v>38</v>
      </c>
      <c r="L890" s="23" t="s">
        <v>409</v>
      </c>
      <c r="M890" s="23" t="s">
        <v>40</v>
      </c>
      <c r="N890" s="25">
        <v>39727800</v>
      </c>
      <c r="O890" s="25">
        <v>0</v>
      </c>
      <c r="P890" s="25">
        <v>39727800</v>
      </c>
      <c r="Q890" s="25">
        <v>34872180</v>
      </c>
      <c r="R890" s="30" t="s">
        <v>5510</v>
      </c>
      <c r="S890" s="23" t="s">
        <v>10352</v>
      </c>
      <c r="T890" s="23" t="s">
        <v>10353</v>
      </c>
      <c r="U890" s="23" t="s">
        <v>5513</v>
      </c>
      <c r="V890" s="23" t="s">
        <v>5514</v>
      </c>
      <c r="W890" s="23" t="s">
        <v>10354</v>
      </c>
      <c r="X890" s="23" t="s">
        <v>5516</v>
      </c>
      <c r="Y890" s="23" t="s">
        <v>5561</v>
      </c>
      <c r="Z890" s="23" t="s">
        <v>5562</v>
      </c>
      <c r="AA890" s="23" t="s">
        <v>3178</v>
      </c>
      <c r="AB890" s="21">
        <v>80526</v>
      </c>
      <c r="AC890" s="23" t="s">
        <v>3179</v>
      </c>
      <c r="AD890" s="23"/>
      <c r="AE890" s="23" t="s">
        <v>3180</v>
      </c>
      <c r="AF890" s="23" t="s">
        <v>3181</v>
      </c>
      <c r="AG890" s="23"/>
      <c r="AH890" s="23" t="s">
        <v>4826</v>
      </c>
      <c r="AI890" s="23" t="s">
        <v>5602</v>
      </c>
      <c r="AJ890" s="23" t="s">
        <v>10355</v>
      </c>
      <c r="AK890" s="23" t="s">
        <v>3177</v>
      </c>
    </row>
    <row r="891" spans="1:37" s="22" customFormat="1" ht="20" customHeight="1" x14ac:dyDescent="0.3">
      <c r="A891" s="34"/>
      <c r="B891" s="34"/>
      <c r="C891" s="35">
        <v>86726</v>
      </c>
      <c r="D891" s="32" t="s">
        <v>4826</v>
      </c>
      <c r="E891" s="23" t="s">
        <v>10356</v>
      </c>
      <c r="F891" s="23" t="s">
        <v>5509</v>
      </c>
      <c r="G891" s="30" t="s">
        <v>407</v>
      </c>
      <c r="H891" s="23" t="s">
        <v>408</v>
      </c>
      <c r="I891" s="23" t="s">
        <v>248</v>
      </c>
      <c r="J891" s="23" t="s">
        <v>250</v>
      </c>
      <c r="K891" s="23" t="s">
        <v>38</v>
      </c>
      <c r="L891" s="23" t="s">
        <v>409</v>
      </c>
      <c r="M891" s="23" t="s">
        <v>40</v>
      </c>
      <c r="N891" s="25">
        <v>79455600</v>
      </c>
      <c r="O891" s="25">
        <v>0</v>
      </c>
      <c r="P891" s="25">
        <v>79455600</v>
      </c>
      <c r="Q891" s="25">
        <v>71215760</v>
      </c>
      <c r="R891" s="30" t="s">
        <v>5510</v>
      </c>
      <c r="S891" s="23" t="s">
        <v>10357</v>
      </c>
      <c r="T891" s="23" t="s">
        <v>10358</v>
      </c>
      <c r="U891" s="23" t="s">
        <v>5513</v>
      </c>
      <c r="V891" s="23" t="s">
        <v>5514</v>
      </c>
      <c r="W891" s="23" t="s">
        <v>10359</v>
      </c>
      <c r="X891" s="23" t="s">
        <v>5516</v>
      </c>
      <c r="Y891" s="23" t="s">
        <v>5561</v>
      </c>
      <c r="Z891" s="23" t="s">
        <v>5562</v>
      </c>
      <c r="AA891" s="23" t="s">
        <v>1372</v>
      </c>
      <c r="AB891" s="21">
        <v>106726</v>
      </c>
      <c r="AC891" s="23" t="s">
        <v>3339</v>
      </c>
      <c r="AD891" s="23"/>
      <c r="AE891" s="23" t="s">
        <v>3860</v>
      </c>
      <c r="AF891" s="23" t="s">
        <v>3861</v>
      </c>
      <c r="AG891" s="23"/>
      <c r="AH891" s="23" t="s">
        <v>4708</v>
      </c>
      <c r="AI891" s="23" t="s">
        <v>5563</v>
      </c>
      <c r="AJ891" s="23" t="s">
        <v>10360</v>
      </c>
      <c r="AK891" s="23" t="s">
        <v>10361</v>
      </c>
    </row>
    <row r="892" spans="1:37" s="22" customFormat="1" ht="20" customHeight="1" x14ac:dyDescent="0.3">
      <c r="A892" s="34"/>
      <c r="B892" s="34"/>
      <c r="C892" s="35">
        <v>86826</v>
      </c>
      <c r="D892" s="32" t="s">
        <v>4826</v>
      </c>
      <c r="E892" s="23" t="s">
        <v>10362</v>
      </c>
      <c r="F892" s="23" t="s">
        <v>5509</v>
      </c>
      <c r="G892" s="30" t="s">
        <v>407</v>
      </c>
      <c r="H892" s="23" t="s">
        <v>408</v>
      </c>
      <c r="I892" s="23" t="s">
        <v>216</v>
      </c>
      <c r="J892" s="23" t="s">
        <v>218</v>
      </c>
      <c r="K892" s="23" t="s">
        <v>38</v>
      </c>
      <c r="L892" s="23" t="s">
        <v>409</v>
      </c>
      <c r="M892" s="23" t="s">
        <v>40</v>
      </c>
      <c r="N892" s="25">
        <v>109251450</v>
      </c>
      <c r="O892" s="25">
        <v>0</v>
      </c>
      <c r="P892" s="25">
        <v>109251450</v>
      </c>
      <c r="Q892" s="25">
        <v>95089225</v>
      </c>
      <c r="R892" s="30" t="s">
        <v>5510</v>
      </c>
      <c r="S892" s="23" t="s">
        <v>10363</v>
      </c>
      <c r="T892" s="23" t="s">
        <v>10364</v>
      </c>
      <c r="U892" s="23" t="s">
        <v>5513</v>
      </c>
      <c r="V892" s="23" t="s">
        <v>5514</v>
      </c>
      <c r="W892" s="23" t="s">
        <v>10365</v>
      </c>
      <c r="X892" s="23" t="s">
        <v>5516</v>
      </c>
      <c r="Y892" s="23" t="s">
        <v>5561</v>
      </c>
      <c r="Z892" s="23" t="s">
        <v>5562</v>
      </c>
      <c r="AA892" s="23" t="s">
        <v>3904</v>
      </c>
      <c r="AB892" s="21">
        <v>108126</v>
      </c>
      <c r="AC892" s="23" t="s">
        <v>3342</v>
      </c>
      <c r="AD892" s="23"/>
      <c r="AE892" s="23" t="s">
        <v>3905</v>
      </c>
      <c r="AF892" s="23" t="s">
        <v>3906</v>
      </c>
      <c r="AG892" s="23"/>
      <c r="AH892" s="23" t="s">
        <v>4708</v>
      </c>
      <c r="AI892" s="23" t="s">
        <v>5563</v>
      </c>
      <c r="AJ892" s="23" t="s">
        <v>10366</v>
      </c>
      <c r="AK892" s="23" t="s">
        <v>3903</v>
      </c>
    </row>
    <row r="893" spans="1:37" s="22" customFormat="1" ht="20" customHeight="1" x14ac:dyDescent="0.3">
      <c r="A893" s="34"/>
      <c r="B893" s="34"/>
      <c r="C893" s="35">
        <v>86926</v>
      </c>
      <c r="D893" s="32" t="s">
        <v>4826</v>
      </c>
      <c r="E893" s="23" t="s">
        <v>10367</v>
      </c>
      <c r="F893" s="23" t="s">
        <v>5509</v>
      </c>
      <c r="G893" s="30" t="s">
        <v>407</v>
      </c>
      <c r="H893" s="23" t="s">
        <v>408</v>
      </c>
      <c r="I893" s="23" t="s">
        <v>248</v>
      </c>
      <c r="J893" s="23" t="s">
        <v>250</v>
      </c>
      <c r="K893" s="23" t="s">
        <v>38</v>
      </c>
      <c r="L893" s="23" t="s">
        <v>2826</v>
      </c>
      <c r="M893" s="23" t="s">
        <v>40</v>
      </c>
      <c r="N893" s="25">
        <v>51499000</v>
      </c>
      <c r="O893" s="25">
        <v>0</v>
      </c>
      <c r="P893" s="25">
        <v>51499000</v>
      </c>
      <c r="Q893" s="25">
        <v>46643380</v>
      </c>
      <c r="R893" s="30" t="s">
        <v>5510</v>
      </c>
      <c r="S893" s="23" t="s">
        <v>10368</v>
      </c>
      <c r="T893" s="23" t="s">
        <v>10369</v>
      </c>
      <c r="U893" s="23" t="s">
        <v>5513</v>
      </c>
      <c r="V893" s="23" t="s">
        <v>5514</v>
      </c>
      <c r="W893" s="23" t="s">
        <v>10370</v>
      </c>
      <c r="X893" s="23" t="s">
        <v>5516</v>
      </c>
      <c r="Y893" s="23" t="s">
        <v>5517</v>
      </c>
      <c r="Z893" s="23" t="s">
        <v>5518</v>
      </c>
      <c r="AA893" s="23" t="s">
        <v>4522</v>
      </c>
      <c r="AB893" s="21">
        <v>128426</v>
      </c>
      <c r="AC893" s="23" t="s">
        <v>4523</v>
      </c>
      <c r="AD893" s="23"/>
      <c r="AE893" s="23" t="s">
        <v>4524</v>
      </c>
      <c r="AF893" s="23" t="s">
        <v>4525</v>
      </c>
      <c r="AG893" s="23"/>
      <c r="AH893" s="23" t="s">
        <v>4708</v>
      </c>
      <c r="AI893" s="23" t="s">
        <v>5563</v>
      </c>
      <c r="AJ893" s="23" t="s">
        <v>10371</v>
      </c>
      <c r="AK893" s="23" t="s">
        <v>10372</v>
      </c>
    </row>
    <row r="894" spans="1:37" s="22" customFormat="1" ht="20" customHeight="1" x14ac:dyDescent="0.3">
      <c r="A894" s="34"/>
      <c r="B894" s="34"/>
      <c r="C894" s="35">
        <v>87026</v>
      </c>
      <c r="D894" s="32" t="s">
        <v>4826</v>
      </c>
      <c r="E894" s="23" t="s">
        <v>10373</v>
      </c>
      <c r="F894" s="23" t="s">
        <v>5509</v>
      </c>
      <c r="G894" s="30" t="s">
        <v>407</v>
      </c>
      <c r="H894" s="23" t="s">
        <v>408</v>
      </c>
      <c r="I894" s="23" t="s">
        <v>368</v>
      </c>
      <c r="J894" s="23" t="s">
        <v>370</v>
      </c>
      <c r="K894" s="23" t="s">
        <v>38</v>
      </c>
      <c r="L894" s="23" t="s">
        <v>409</v>
      </c>
      <c r="M894" s="23" t="s">
        <v>40</v>
      </c>
      <c r="N894" s="25">
        <v>43516655</v>
      </c>
      <c r="O894" s="25">
        <v>-514990</v>
      </c>
      <c r="P894" s="25">
        <v>43001665</v>
      </c>
      <c r="Q894" s="25">
        <v>38624250</v>
      </c>
      <c r="R894" s="30" t="s">
        <v>5510</v>
      </c>
      <c r="S894" s="23" t="s">
        <v>10374</v>
      </c>
      <c r="T894" s="23" t="s">
        <v>10375</v>
      </c>
      <c r="U894" s="23" t="s">
        <v>5513</v>
      </c>
      <c r="V894" s="23" t="s">
        <v>5514</v>
      </c>
      <c r="W894" s="23" t="s">
        <v>10376</v>
      </c>
      <c r="X894" s="23" t="s">
        <v>5516</v>
      </c>
      <c r="Y894" s="23" t="s">
        <v>5561</v>
      </c>
      <c r="Z894" s="23" t="s">
        <v>5562</v>
      </c>
      <c r="AA894" s="23" t="s">
        <v>3840</v>
      </c>
      <c r="AB894" s="21">
        <v>119126</v>
      </c>
      <c r="AC894" s="23" t="s">
        <v>3357</v>
      </c>
      <c r="AD894" s="23"/>
      <c r="AE894" s="23" t="s">
        <v>4242</v>
      </c>
      <c r="AF894" s="23" t="s">
        <v>4243</v>
      </c>
      <c r="AG894" s="23"/>
      <c r="AH894" s="23" t="s">
        <v>4826</v>
      </c>
      <c r="AI894" s="23" t="s">
        <v>5602</v>
      </c>
      <c r="AJ894" s="23" t="s">
        <v>10377</v>
      </c>
      <c r="AK894" s="23" t="s">
        <v>10378</v>
      </c>
    </row>
    <row r="895" spans="1:37" s="22" customFormat="1" ht="20" customHeight="1" x14ac:dyDescent="0.3">
      <c r="A895" s="34"/>
      <c r="B895" s="34"/>
      <c r="C895" s="35">
        <v>87126</v>
      </c>
      <c r="D895" s="32" t="s">
        <v>4826</v>
      </c>
      <c r="E895" s="23" t="s">
        <v>10379</v>
      </c>
      <c r="F895" s="23" t="s">
        <v>5509</v>
      </c>
      <c r="G895" s="30" t="s">
        <v>407</v>
      </c>
      <c r="H895" s="23" t="s">
        <v>408</v>
      </c>
      <c r="I895" s="23" t="s">
        <v>216</v>
      </c>
      <c r="J895" s="23" t="s">
        <v>218</v>
      </c>
      <c r="K895" s="23" t="s">
        <v>38</v>
      </c>
      <c r="L895" s="23" t="s">
        <v>409</v>
      </c>
      <c r="M895" s="23" t="s">
        <v>40</v>
      </c>
      <c r="N895" s="25">
        <v>89093270</v>
      </c>
      <c r="O895" s="25">
        <v>-4377415</v>
      </c>
      <c r="P895" s="25">
        <v>84715855</v>
      </c>
      <c r="Q895" s="25">
        <v>77248500</v>
      </c>
      <c r="R895" s="30" t="s">
        <v>5510</v>
      </c>
      <c r="S895" s="23" t="s">
        <v>10380</v>
      </c>
      <c r="T895" s="23" t="s">
        <v>10381</v>
      </c>
      <c r="U895" s="23" t="s">
        <v>5513</v>
      </c>
      <c r="V895" s="23" t="s">
        <v>5514</v>
      </c>
      <c r="W895" s="23" t="s">
        <v>10382</v>
      </c>
      <c r="X895" s="23" t="s">
        <v>5516</v>
      </c>
      <c r="Y895" s="23" t="s">
        <v>5754</v>
      </c>
      <c r="Z895" s="23" t="s">
        <v>5755</v>
      </c>
      <c r="AA895" s="23" t="s">
        <v>3988</v>
      </c>
      <c r="AB895" s="21">
        <v>113726</v>
      </c>
      <c r="AC895" s="23" t="s">
        <v>3344</v>
      </c>
      <c r="AD895" s="23"/>
      <c r="AE895" s="23" t="s">
        <v>4086</v>
      </c>
      <c r="AF895" s="23" t="s">
        <v>4087</v>
      </c>
      <c r="AG895" s="23"/>
      <c r="AH895" s="23" t="s">
        <v>4708</v>
      </c>
      <c r="AI895" s="23" t="s">
        <v>5563</v>
      </c>
      <c r="AJ895" s="23" t="s">
        <v>10383</v>
      </c>
      <c r="AK895" s="23" t="s">
        <v>10384</v>
      </c>
    </row>
    <row r="896" spans="1:37" s="22" customFormat="1" ht="20" customHeight="1" x14ac:dyDescent="0.3">
      <c r="A896" s="34"/>
      <c r="B896" s="34"/>
      <c r="C896" s="35">
        <v>87226</v>
      </c>
      <c r="D896" s="32" t="s">
        <v>4826</v>
      </c>
      <c r="E896" s="23" t="s">
        <v>10385</v>
      </c>
      <c r="F896" s="23" t="s">
        <v>5509</v>
      </c>
      <c r="G896" s="30" t="s">
        <v>407</v>
      </c>
      <c r="H896" s="23" t="s">
        <v>408</v>
      </c>
      <c r="I896" s="23" t="s">
        <v>248</v>
      </c>
      <c r="J896" s="23" t="s">
        <v>250</v>
      </c>
      <c r="K896" s="23" t="s">
        <v>38</v>
      </c>
      <c r="L896" s="23" t="s">
        <v>409</v>
      </c>
      <c r="M896" s="23" t="s">
        <v>40</v>
      </c>
      <c r="N896" s="25">
        <v>100643760</v>
      </c>
      <c r="O896" s="25">
        <v>0</v>
      </c>
      <c r="P896" s="25">
        <v>100643760</v>
      </c>
      <c r="Q896" s="25">
        <v>90343960</v>
      </c>
      <c r="R896" s="30" t="s">
        <v>5510</v>
      </c>
      <c r="S896" s="23" t="s">
        <v>10386</v>
      </c>
      <c r="T896" s="23" t="s">
        <v>10387</v>
      </c>
      <c r="U896" s="23" t="s">
        <v>5513</v>
      </c>
      <c r="V896" s="23" t="s">
        <v>5514</v>
      </c>
      <c r="W896" s="23" t="s">
        <v>10388</v>
      </c>
      <c r="X896" s="23" t="s">
        <v>5516</v>
      </c>
      <c r="Y896" s="23" t="s">
        <v>5561</v>
      </c>
      <c r="Z896" s="23" t="s">
        <v>5562</v>
      </c>
      <c r="AA896" s="23" t="s">
        <v>3671</v>
      </c>
      <c r="AB896" s="21">
        <v>98826</v>
      </c>
      <c r="AC896" s="23" t="s">
        <v>3351</v>
      </c>
      <c r="AD896" s="23"/>
      <c r="AE896" s="23" t="s">
        <v>3672</v>
      </c>
      <c r="AF896" s="23" t="s">
        <v>3673</v>
      </c>
      <c r="AG896" s="23"/>
      <c r="AH896" s="23" t="s">
        <v>4506</v>
      </c>
      <c r="AI896" s="23" t="s">
        <v>5602</v>
      </c>
      <c r="AJ896" s="23" t="s">
        <v>10389</v>
      </c>
      <c r="AK896" s="23" t="s">
        <v>3670</v>
      </c>
    </row>
    <row r="897" spans="1:37" s="22" customFormat="1" ht="20" customHeight="1" x14ac:dyDescent="0.3">
      <c r="A897" s="34"/>
      <c r="B897" s="34"/>
      <c r="C897" s="35">
        <v>87326</v>
      </c>
      <c r="D897" s="32" t="s">
        <v>4826</v>
      </c>
      <c r="E897" s="23" t="s">
        <v>10390</v>
      </c>
      <c r="F897" s="23" t="s">
        <v>5509</v>
      </c>
      <c r="G897" s="30" t="s">
        <v>407</v>
      </c>
      <c r="H897" s="23" t="s">
        <v>408</v>
      </c>
      <c r="I897" s="23" t="s">
        <v>248</v>
      </c>
      <c r="J897" s="23" t="s">
        <v>250</v>
      </c>
      <c r="K897" s="23" t="s">
        <v>38</v>
      </c>
      <c r="L897" s="23" t="s">
        <v>409</v>
      </c>
      <c r="M897" s="23" t="s">
        <v>40</v>
      </c>
      <c r="N897" s="25">
        <v>79455600</v>
      </c>
      <c r="O897" s="25">
        <v>0</v>
      </c>
      <c r="P897" s="25">
        <v>79455600</v>
      </c>
      <c r="Q897" s="25">
        <v>69450080</v>
      </c>
      <c r="R897" s="30" t="s">
        <v>5510</v>
      </c>
      <c r="S897" s="23" t="s">
        <v>10391</v>
      </c>
      <c r="T897" s="23" t="s">
        <v>10392</v>
      </c>
      <c r="U897" s="23" t="s">
        <v>5513</v>
      </c>
      <c r="V897" s="23" t="s">
        <v>5514</v>
      </c>
      <c r="W897" s="23" t="s">
        <v>10393</v>
      </c>
      <c r="X897" s="23" t="s">
        <v>5516</v>
      </c>
      <c r="Y897" s="23" t="s">
        <v>5517</v>
      </c>
      <c r="Z897" s="23" t="s">
        <v>5518</v>
      </c>
      <c r="AA897" s="23" t="s">
        <v>3683</v>
      </c>
      <c r="AB897" s="21">
        <v>99826</v>
      </c>
      <c r="AC897" s="23" t="s">
        <v>3363</v>
      </c>
      <c r="AD897" s="23"/>
      <c r="AE897" s="23" t="s">
        <v>3684</v>
      </c>
      <c r="AF897" s="23" t="s">
        <v>3685</v>
      </c>
      <c r="AG897" s="23"/>
      <c r="AH897" s="23" t="s">
        <v>4826</v>
      </c>
      <c r="AI897" s="23" t="s">
        <v>5563</v>
      </c>
      <c r="AJ897" s="23" t="s">
        <v>10394</v>
      </c>
      <c r="AK897" s="23" t="s">
        <v>10395</v>
      </c>
    </row>
    <row r="898" spans="1:37" s="22" customFormat="1" ht="20" customHeight="1" x14ac:dyDescent="0.3">
      <c r="A898" s="34"/>
      <c r="B898" s="34"/>
      <c r="C898" s="35">
        <v>87426</v>
      </c>
      <c r="D898" s="32" t="s">
        <v>4826</v>
      </c>
      <c r="E898" s="23" t="s">
        <v>10396</v>
      </c>
      <c r="F898" s="23" t="s">
        <v>5509</v>
      </c>
      <c r="G898" s="30" t="s">
        <v>407</v>
      </c>
      <c r="H898" s="23" t="s">
        <v>408</v>
      </c>
      <c r="I898" s="23" t="s">
        <v>244</v>
      </c>
      <c r="J898" s="23" t="s">
        <v>1300</v>
      </c>
      <c r="K898" s="23" t="s">
        <v>38</v>
      </c>
      <c r="L898" s="23" t="s">
        <v>409</v>
      </c>
      <c r="M898" s="23" t="s">
        <v>40</v>
      </c>
      <c r="N898" s="25">
        <v>97112400</v>
      </c>
      <c r="O898" s="25">
        <v>0</v>
      </c>
      <c r="P898" s="25">
        <v>97112400</v>
      </c>
      <c r="Q898" s="25">
        <v>86812600</v>
      </c>
      <c r="R898" s="30" t="s">
        <v>5510</v>
      </c>
      <c r="S898" s="23" t="s">
        <v>10397</v>
      </c>
      <c r="T898" s="23" t="s">
        <v>10398</v>
      </c>
      <c r="U898" s="23" t="s">
        <v>5513</v>
      </c>
      <c r="V898" s="23" t="s">
        <v>5514</v>
      </c>
      <c r="W898" s="23" t="s">
        <v>10399</v>
      </c>
      <c r="X898" s="23" t="s">
        <v>5516</v>
      </c>
      <c r="Y898" s="23" t="s">
        <v>5843</v>
      </c>
      <c r="Z898" s="23" t="s">
        <v>5844</v>
      </c>
      <c r="AA898" s="23" t="s">
        <v>3112</v>
      </c>
      <c r="AB898" s="21">
        <v>78026</v>
      </c>
      <c r="AC898" s="23" t="s">
        <v>3113</v>
      </c>
      <c r="AD898" s="23"/>
      <c r="AE898" s="23" t="s">
        <v>3114</v>
      </c>
      <c r="AF898" s="23" t="s">
        <v>3115</v>
      </c>
      <c r="AG898" s="23"/>
      <c r="AH898" s="23" t="s">
        <v>4708</v>
      </c>
      <c r="AI898" s="23" t="s">
        <v>5563</v>
      </c>
      <c r="AJ898" s="23" t="s">
        <v>10400</v>
      </c>
      <c r="AK898" s="23" t="s">
        <v>3111</v>
      </c>
    </row>
    <row r="899" spans="1:37" s="22" customFormat="1" ht="20" customHeight="1" x14ac:dyDescent="0.3">
      <c r="A899" s="34"/>
      <c r="B899" s="34"/>
      <c r="C899" s="35">
        <v>87526</v>
      </c>
      <c r="D899" s="32" t="s">
        <v>4826</v>
      </c>
      <c r="E899" s="23" t="s">
        <v>10401</v>
      </c>
      <c r="F899" s="23" t="s">
        <v>5509</v>
      </c>
      <c r="G899" s="30" t="s">
        <v>407</v>
      </c>
      <c r="H899" s="23" t="s">
        <v>408</v>
      </c>
      <c r="I899" s="23" t="s">
        <v>368</v>
      </c>
      <c r="J899" s="23" t="s">
        <v>370</v>
      </c>
      <c r="K899" s="23" t="s">
        <v>38</v>
      </c>
      <c r="L899" s="23" t="s">
        <v>409</v>
      </c>
      <c r="M899" s="23" t="s">
        <v>40</v>
      </c>
      <c r="N899" s="25">
        <v>34761825</v>
      </c>
      <c r="O899" s="25">
        <v>0</v>
      </c>
      <c r="P899" s="25">
        <v>34761825</v>
      </c>
      <c r="Q899" s="25">
        <v>30384410</v>
      </c>
      <c r="R899" s="30" t="s">
        <v>5510</v>
      </c>
      <c r="S899" s="23" t="s">
        <v>10402</v>
      </c>
      <c r="T899" s="23" t="s">
        <v>10403</v>
      </c>
      <c r="U899" s="23" t="s">
        <v>5513</v>
      </c>
      <c r="V899" s="23" t="s">
        <v>5514</v>
      </c>
      <c r="W899" s="23" t="s">
        <v>10404</v>
      </c>
      <c r="X899" s="23" t="s">
        <v>5516</v>
      </c>
      <c r="Y899" s="23" t="s">
        <v>5561</v>
      </c>
      <c r="Z899" s="23" t="s">
        <v>5562</v>
      </c>
      <c r="AA899" s="23" t="s">
        <v>4121</v>
      </c>
      <c r="AB899" s="21">
        <v>119626</v>
      </c>
      <c r="AC899" s="23" t="s">
        <v>3369</v>
      </c>
      <c r="AD899" s="23"/>
      <c r="AE899" s="23" t="s">
        <v>4259</v>
      </c>
      <c r="AF899" s="23" t="s">
        <v>4260</v>
      </c>
      <c r="AG899" s="23"/>
      <c r="AH899" s="23" t="s">
        <v>4826</v>
      </c>
      <c r="AI899" s="23" t="s">
        <v>5602</v>
      </c>
      <c r="AJ899" s="23" t="s">
        <v>10405</v>
      </c>
      <c r="AK899" s="23" t="s">
        <v>10406</v>
      </c>
    </row>
    <row r="900" spans="1:37" s="22" customFormat="1" ht="20" customHeight="1" x14ac:dyDescent="0.3">
      <c r="A900" s="34"/>
      <c r="B900" s="34"/>
      <c r="C900" s="35">
        <v>87626</v>
      </c>
      <c r="D900" s="32" t="s">
        <v>4826</v>
      </c>
      <c r="E900" s="23" t="s">
        <v>10407</v>
      </c>
      <c r="F900" s="23" t="s">
        <v>5509</v>
      </c>
      <c r="G900" s="30" t="s">
        <v>407</v>
      </c>
      <c r="H900" s="23" t="s">
        <v>408</v>
      </c>
      <c r="I900" s="23" t="s">
        <v>248</v>
      </c>
      <c r="J900" s="23" t="s">
        <v>250</v>
      </c>
      <c r="K900" s="23" t="s">
        <v>38</v>
      </c>
      <c r="L900" s="23" t="s">
        <v>409</v>
      </c>
      <c r="M900" s="23" t="s">
        <v>40</v>
      </c>
      <c r="N900" s="25">
        <v>115872750</v>
      </c>
      <c r="O900" s="25">
        <v>0</v>
      </c>
      <c r="P900" s="25">
        <v>115872750</v>
      </c>
      <c r="Q900" s="25">
        <v>114548490</v>
      </c>
      <c r="R900" s="30" t="s">
        <v>5510</v>
      </c>
      <c r="S900" s="23" t="s">
        <v>10408</v>
      </c>
      <c r="T900" s="23" t="s">
        <v>10409</v>
      </c>
      <c r="U900" s="23" t="s">
        <v>5513</v>
      </c>
      <c r="V900" s="23" t="s">
        <v>5514</v>
      </c>
      <c r="W900" s="23" t="s">
        <v>10410</v>
      </c>
      <c r="X900" s="23" t="s">
        <v>5516</v>
      </c>
      <c r="Y900" s="23" t="s">
        <v>6040</v>
      </c>
      <c r="Z900" s="23" t="s">
        <v>6041</v>
      </c>
      <c r="AA900" s="23" t="s">
        <v>3019</v>
      </c>
      <c r="AB900" s="21">
        <v>75026</v>
      </c>
      <c r="AC900" s="23" t="s">
        <v>3020</v>
      </c>
      <c r="AD900" s="23"/>
      <c r="AE900" s="23" t="s">
        <v>3021</v>
      </c>
      <c r="AF900" s="23" t="s">
        <v>3022</v>
      </c>
      <c r="AG900" s="23"/>
      <c r="AH900" s="23" t="s">
        <v>4708</v>
      </c>
      <c r="AI900" s="23" t="s">
        <v>5602</v>
      </c>
      <c r="AJ900" s="23" t="s">
        <v>10411</v>
      </c>
      <c r="AK900" s="23" t="s">
        <v>3018</v>
      </c>
    </row>
    <row r="901" spans="1:37" s="22" customFormat="1" ht="20" customHeight="1" x14ac:dyDescent="0.3">
      <c r="A901" s="34"/>
      <c r="B901" s="34"/>
      <c r="C901" s="35">
        <v>87726</v>
      </c>
      <c r="D901" s="32" t="s">
        <v>4826</v>
      </c>
      <c r="E901" s="23" t="s">
        <v>10412</v>
      </c>
      <c r="F901" s="23" t="s">
        <v>5509</v>
      </c>
      <c r="G901" s="30" t="s">
        <v>407</v>
      </c>
      <c r="H901" s="23" t="s">
        <v>408</v>
      </c>
      <c r="I901" s="23" t="s">
        <v>265</v>
      </c>
      <c r="J901" s="23" t="s">
        <v>848</v>
      </c>
      <c r="K901" s="23" t="s">
        <v>38</v>
      </c>
      <c r="L901" s="23" t="s">
        <v>409</v>
      </c>
      <c r="M901" s="23" t="s">
        <v>40</v>
      </c>
      <c r="N901" s="25">
        <v>59591700</v>
      </c>
      <c r="O901" s="25">
        <v>0</v>
      </c>
      <c r="P901" s="25">
        <v>59591700</v>
      </c>
      <c r="Q901" s="25">
        <v>51866850</v>
      </c>
      <c r="R901" s="30" t="s">
        <v>5510</v>
      </c>
      <c r="S901" s="23" t="s">
        <v>10413</v>
      </c>
      <c r="T901" s="23" t="s">
        <v>10414</v>
      </c>
      <c r="U901" s="23" t="s">
        <v>5513</v>
      </c>
      <c r="V901" s="23" t="s">
        <v>5514</v>
      </c>
      <c r="W901" s="23" t="s">
        <v>10415</v>
      </c>
      <c r="X901" s="23" t="s">
        <v>5516</v>
      </c>
      <c r="Y901" s="23" t="s">
        <v>5561</v>
      </c>
      <c r="Z901" s="23" t="s">
        <v>5562</v>
      </c>
      <c r="AA901" s="23" t="s">
        <v>1754</v>
      </c>
      <c r="AB901" s="21">
        <v>34926</v>
      </c>
      <c r="AC901" s="23" t="s">
        <v>1755</v>
      </c>
      <c r="AD901" s="23"/>
      <c r="AE901" s="23" t="s">
        <v>1756</v>
      </c>
      <c r="AF901" s="23" t="s">
        <v>1757</v>
      </c>
      <c r="AG901" s="23"/>
      <c r="AH901" s="23" t="s">
        <v>4708</v>
      </c>
      <c r="AI901" s="23" t="s">
        <v>5563</v>
      </c>
      <c r="AJ901" s="23" t="s">
        <v>10416</v>
      </c>
      <c r="AK901" s="23" t="s">
        <v>1753</v>
      </c>
    </row>
    <row r="902" spans="1:37" s="22" customFormat="1" ht="20" customHeight="1" x14ac:dyDescent="0.3">
      <c r="A902" s="34"/>
      <c r="B902" s="34"/>
      <c r="C902" s="35">
        <v>87826</v>
      </c>
      <c r="D902" s="32" t="s">
        <v>4826</v>
      </c>
      <c r="E902" s="23" t="s">
        <v>10417</v>
      </c>
      <c r="F902" s="23" t="s">
        <v>5509</v>
      </c>
      <c r="G902" s="30" t="s">
        <v>407</v>
      </c>
      <c r="H902" s="23" t="s">
        <v>408</v>
      </c>
      <c r="I902" s="23" t="s">
        <v>323</v>
      </c>
      <c r="J902" s="23" t="s">
        <v>325</v>
      </c>
      <c r="K902" s="23" t="s">
        <v>38</v>
      </c>
      <c r="L902" s="23" t="s">
        <v>409</v>
      </c>
      <c r="M902" s="23" t="s">
        <v>40</v>
      </c>
      <c r="N902" s="25">
        <v>2000000000</v>
      </c>
      <c r="O902" s="25">
        <v>0</v>
      </c>
      <c r="P902" s="25">
        <v>2000000000</v>
      </c>
      <c r="Q902" s="25">
        <v>0</v>
      </c>
      <c r="R902" s="30" t="s">
        <v>5879</v>
      </c>
      <c r="S902" s="23" t="s">
        <v>10418</v>
      </c>
      <c r="T902" s="23" t="s">
        <v>10419</v>
      </c>
      <c r="U902" s="23" t="s">
        <v>5513</v>
      </c>
      <c r="V902" s="23" t="s">
        <v>5882</v>
      </c>
      <c r="W902" s="23" t="s">
        <v>10420</v>
      </c>
      <c r="X902" s="23" t="s">
        <v>5516</v>
      </c>
      <c r="Y902" s="23" t="s">
        <v>6380</v>
      </c>
      <c r="Z902" s="23" t="s">
        <v>6381</v>
      </c>
      <c r="AA902" s="23" t="s">
        <v>4047</v>
      </c>
      <c r="AB902" s="21">
        <v>112426</v>
      </c>
      <c r="AC902" s="23" t="s">
        <v>3383</v>
      </c>
      <c r="AD902" s="23" t="s">
        <v>3049</v>
      </c>
      <c r="AE902" s="23" t="s">
        <v>4048</v>
      </c>
      <c r="AF902" s="23"/>
      <c r="AG902" s="23"/>
      <c r="AH902" s="23" t="s">
        <v>4826</v>
      </c>
      <c r="AI902" s="23" t="s">
        <v>5602</v>
      </c>
      <c r="AJ902" s="23" t="s">
        <v>10421</v>
      </c>
      <c r="AK902" s="23" t="s">
        <v>10422</v>
      </c>
    </row>
    <row r="903" spans="1:37" s="22" customFormat="1" ht="20" customHeight="1" x14ac:dyDescent="0.3">
      <c r="A903" s="34"/>
      <c r="B903" s="34"/>
      <c r="C903" s="35">
        <v>87926</v>
      </c>
      <c r="D903" s="32" t="s">
        <v>4826</v>
      </c>
      <c r="E903" s="23" t="s">
        <v>10423</v>
      </c>
      <c r="F903" s="23" t="s">
        <v>5509</v>
      </c>
      <c r="G903" s="30" t="s">
        <v>407</v>
      </c>
      <c r="H903" s="23" t="s">
        <v>408</v>
      </c>
      <c r="I903" s="23" t="s">
        <v>211</v>
      </c>
      <c r="J903" s="23" t="s">
        <v>816</v>
      </c>
      <c r="K903" s="23" t="s">
        <v>38</v>
      </c>
      <c r="L903" s="23" t="s">
        <v>409</v>
      </c>
      <c r="M903" s="23" t="s">
        <v>40</v>
      </c>
      <c r="N903" s="25">
        <v>29795850</v>
      </c>
      <c r="O903" s="25">
        <v>0</v>
      </c>
      <c r="P903" s="25">
        <v>29795850</v>
      </c>
      <c r="Q903" s="25">
        <v>26043780</v>
      </c>
      <c r="R903" s="30" t="s">
        <v>5510</v>
      </c>
      <c r="S903" s="23" t="s">
        <v>10424</v>
      </c>
      <c r="T903" s="23" t="s">
        <v>10425</v>
      </c>
      <c r="U903" s="23" t="s">
        <v>5513</v>
      </c>
      <c r="V903" s="23" t="s">
        <v>5514</v>
      </c>
      <c r="W903" s="23" t="s">
        <v>10426</v>
      </c>
      <c r="X903" s="23" t="s">
        <v>5516</v>
      </c>
      <c r="Y903" s="23" t="s">
        <v>5561</v>
      </c>
      <c r="Z903" s="23" t="s">
        <v>5562</v>
      </c>
      <c r="AA903" s="23" t="s">
        <v>3014</v>
      </c>
      <c r="AB903" s="21">
        <v>74926</v>
      </c>
      <c r="AC903" s="23" t="s">
        <v>3015</v>
      </c>
      <c r="AD903" s="23"/>
      <c r="AE903" s="23" t="s">
        <v>3016</v>
      </c>
      <c r="AF903" s="23" t="s">
        <v>3017</v>
      </c>
      <c r="AG903" s="23"/>
      <c r="AH903" s="23" t="s">
        <v>4826</v>
      </c>
      <c r="AI903" s="23" t="s">
        <v>5602</v>
      </c>
      <c r="AJ903" s="23" t="s">
        <v>10427</v>
      </c>
      <c r="AK903" s="23" t="s">
        <v>3013</v>
      </c>
    </row>
    <row r="904" spans="1:37" s="22" customFormat="1" ht="20" customHeight="1" x14ac:dyDescent="0.3">
      <c r="A904" s="34"/>
      <c r="B904" s="34"/>
      <c r="C904" s="35">
        <v>88026</v>
      </c>
      <c r="D904" s="32" t="s">
        <v>4826</v>
      </c>
      <c r="E904" s="23" t="s">
        <v>10428</v>
      </c>
      <c r="F904" s="23" t="s">
        <v>5509</v>
      </c>
      <c r="G904" s="30" t="s">
        <v>407</v>
      </c>
      <c r="H904" s="23" t="s">
        <v>408</v>
      </c>
      <c r="I904" s="23" t="s">
        <v>211</v>
      </c>
      <c r="J904" s="23" t="s">
        <v>816</v>
      </c>
      <c r="K904" s="23" t="s">
        <v>38</v>
      </c>
      <c r="L904" s="23" t="s">
        <v>409</v>
      </c>
      <c r="M904" s="23" t="s">
        <v>40</v>
      </c>
      <c r="N904" s="25">
        <v>29795850</v>
      </c>
      <c r="O904" s="25">
        <v>0</v>
      </c>
      <c r="P904" s="25">
        <v>29795850</v>
      </c>
      <c r="Q904" s="25">
        <v>26043780</v>
      </c>
      <c r="R904" s="30" t="s">
        <v>5510</v>
      </c>
      <c r="S904" s="23" t="s">
        <v>10429</v>
      </c>
      <c r="T904" s="23" t="s">
        <v>10430</v>
      </c>
      <c r="U904" s="23" t="s">
        <v>5513</v>
      </c>
      <c r="V904" s="23" t="s">
        <v>5514</v>
      </c>
      <c r="W904" s="23" t="s">
        <v>10431</v>
      </c>
      <c r="X904" s="23" t="s">
        <v>5516</v>
      </c>
      <c r="Y904" s="23" t="s">
        <v>5561</v>
      </c>
      <c r="Z904" s="23" t="s">
        <v>5562</v>
      </c>
      <c r="AA904" s="23" t="s">
        <v>3005</v>
      </c>
      <c r="AB904" s="21">
        <v>74626</v>
      </c>
      <c r="AC904" s="23" t="s">
        <v>3006</v>
      </c>
      <c r="AD904" s="23"/>
      <c r="AE904" s="23" t="s">
        <v>3007</v>
      </c>
      <c r="AF904" s="23" t="s">
        <v>3008</v>
      </c>
      <c r="AG904" s="23"/>
      <c r="AH904" s="23" t="s">
        <v>4826</v>
      </c>
      <c r="AI904" s="23" t="s">
        <v>5602</v>
      </c>
      <c r="AJ904" s="23" t="s">
        <v>10432</v>
      </c>
      <c r="AK904" s="23" t="s">
        <v>10433</v>
      </c>
    </row>
    <row r="905" spans="1:37" s="22" customFormat="1" ht="20" customHeight="1" x14ac:dyDescent="0.3">
      <c r="A905" s="34"/>
      <c r="B905" s="34"/>
      <c r="C905" s="35">
        <v>88126</v>
      </c>
      <c r="D905" s="32" t="s">
        <v>4826</v>
      </c>
      <c r="E905" s="23" t="s">
        <v>10434</v>
      </c>
      <c r="F905" s="23" t="s">
        <v>5509</v>
      </c>
      <c r="G905" s="30" t="s">
        <v>407</v>
      </c>
      <c r="H905" s="23" t="s">
        <v>408</v>
      </c>
      <c r="I905" s="23" t="s">
        <v>236</v>
      </c>
      <c r="J905" s="23" t="s">
        <v>238</v>
      </c>
      <c r="K905" s="23" t="s">
        <v>38</v>
      </c>
      <c r="L905" s="23" t="s">
        <v>409</v>
      </c>
      <c r="M905" s="23" t="s">
        <v>40</v>
      </c>
      <c r="N905" s="25">
        <v>69523650</v>
      </c>
      <c r="O905" s="25">
        <v>0</v>
      </c>
      <c r="P905" s="25">
        <v>69523650</v>
      </c>
      <c r="Q905" s="25">
        <v>61026315</v>
      </c>
      <c r="R905" s="30" t="s">
        <v>5510</v>
      </c>
      <c r="S905" s="23" t="s">
        <v>10435</v>
      </c>
      <c r="T905" s="23" t="s">
        <v>10436</v>
      </c>
      <c r="U905" s="23" t="s">
        <v>5513</v>
      </c>
      <c r="V905" s="23" t="s">
        <v>5514</v>
      </c>
      <c r="W905" s="23" t="s">
        <v>10437</v>
      </c>
      <c r="X905" s="23" t="s">
        <v>5516</v>
      </c>
      <c r="Y905" s="23" t="s">
        <v>5561</v>
      </c>
      <c r="Z905" s="23" t="s">
        <v>5562</v>
      </c>
      <c r="AA905" s="23" t="s">
        <v>2960</v>
      </c>
      <c r="AB905" s="21">
        <v>80826</v>
      </c>
      <c r="AC905" s="23" t="s">
        <v>3188</v>
      </c>
      <c r="AD905" s="23"/>
      <c r="AE905" s="23" t="s">
        <v>3189</v>
      </c>
      <c r="AF905" s="23" t="s">
        <v>3190</v>
      </c>
      <c r="AG905" s="23"/>
      <c r="AH905" s="23" t="s">
        <v>4708</v>
      </c>
      <c r="AI905" s="23" t="s">
        <v>5563</v>
      </c>
      <c r="AJ905" s="23" t="s">
        <v>10438</v>
      </c>
      <c r="AK905" s="23" t="s">
        <v>10439</v>
      </c>
    </row>
    <row r="906" spans="1:37" s="22" customFormat="1" ht="20" customHeight="1" x14ac:dyDescent="0.3">
      <c r="A906" s="34"/>
      <c r="B906" s="34"/>
      <c r="C906" s="35">
        <v>88226</v>
      </c>
      <c r="D906" s="32" t="s">
        <v>4826</v>
      </c>
      <c r="E906" s="23" t="s">
        <v>10440</v>
      </c>
      <c r="F906" s="23" t="s">
        <v>5509</v>
      </c>
      <c r="G906" s="30" t="s">
        <v>407</v>
      </c>
      <c r="H906" s="23" t="s">
        <v>408</v>
      </c>
      <c r="I906" s="23" t="s">
        <v>244</v>
      </c>
      <c r="J906" s="23" t="s">
        <v>1300</v>
      </c>
      <c r="K906" s="23" t="s">
        <v>38</v>
      </c>
      <c r="L906" s="23" t="s">
        <v>409</v>
      </c>
      <c r="M906" s="23" t="s">
        <v>40</v>
      </c>
      <c r="N906" s="25">
        <v>59591700</v>
      </c>
      <c r="O906" s="25">
        <v>0</v>
      </c>
      <c r="P906" s="25">
        <v>59591700</v>
      </c>
      <c r="Q906" s="25">
        <v>52308270</v>
      </c>
      <c r="R906" s="30" t="s">
        <v>5510</v>
      </c>
      <c r="S906" s="23" t="s">
        <v>10441</v>
      </c>
      <c r="T906" s="23" t="s">
        <v>10442</v>
      </c>
      <c r="U906" s="23" t="s">
        <v>5513</v>
      </c>
      <c r="V906" s="23" t="s">
        <v>5514</v>
      </c>
      <c r="W906" s="23" t="s">
        <v>10443</v>
      </c>
      <c r="X906" s="23" t="s">
        <v>5516</v>
      </c>
      <c r="Y906" s="23" t="s">
        <v>5754</v>
      </c>
      <c r="Z906" s="23" t="s">
        <v>5755</v>
      </c>
      <c r="AA906" s="23" t="s">
        <v>4420</v>
      </c>
      <c r="AB906" s="21">
        <v>125226</v>
      </c>
      <c r="AC906" s="23" t="s">
        <v>3388</v>
      </c>
      <c r="AD906" s="23"/>
      <c r="AE906" s="23" t="s">
        <v>4421</v>
      </c>
      <c r="AF906" s="23" t="s">
        <v>4422</v>
      </c>
      <c r="AG906" s="23"/>
      <c r="AH906" s="23" t="s">
        <v>4708</v>
      </c>
      <c r="AI906" s="23" t="s">
        <v>5563</v>
      </c>
      <c r="AJ906" s="23" t="s">
        <v>10444</v>
      </c>
      <c r="AK906" s="23" t="s">
        <v>4419</v>
      </c>
    </row>
    <row r="907" spans="1:37" s="22" customFormat="1" ht="20" customHeight="1" x14ac:dyDescent="0.3">
      <c r="A907" s="34"/>
      <c r="B907" s="34"/>
      <c r="C907" s="35">
        <v>88326</v>
      </c>
      <c r="D907" s="32" t="s">
        <v>4826</v>
      </c>
      <c r="E907" s="23" t="s">
        <v>10445</v>
      </c>
      <c r="F907" s="23" t="s">
        <v>5509</v>
      </c>
      <c r="G907" s="30" t="s">
        <v>407</v>
      </c>
      <c r="H907" s="23" t="s">
        <v>408</v>
      </c>
      <c r="I907" s="23" t="s">
        <v>236</v>
      </c>
      <c r="J907" s="23" t="s">
        <v>238</v>
      </c>
      <c r="K907" s="23" t="s">
        <v>38</v>
      </c>
      <c r="L907" s="23" t="s">
        <v>409</v>
      </c>
      <c r="M907" s="23" t="s">
        <v>40</v>
      </c>
      <c r="N907" s="25">
        <v>79455600</v>
      </c>
      <c r="O907" s="25">
        <v>0</v>
      </c>
      <c r="P907" s="25">
        <v>79455600</v>
      </c>
      <c r="Q907" s="25">
        <v>69744360</v>
      </c>
      <c r="R907" s="30" t="s">
        <v>5510</v>
      </c>
      <c r="S907" s="23" t="s">
        <v>10446</v>
      </c>
      <c r="T907" s="23" t="s">
        <v>10447</v>
      </c>
      <c r="U907" s="23" t="s">
        <v>5513</v>
      </c>
      <c r="V907" s="23" t="s">
        <v>5514</v>
      </c>
      <c r="W907" s="23" t="s">
        <v>10448</v>
      </c>
      <c r="X907" s="23" t="s">
        <v>5516</v>
      </c>
      <c r="Y907" s="23" t="s">
        <v>5517</v>
      </c>
      <c r="Z907" s="23" t="s">
        <v>5518</v>
      </c>
      <c r="AA907" s="23" t="s">
        <v>3533</v>
      </c>
      <c r="AB907" s="21">
        <v>93226</v>
      </c>
      <c r="AC907" s="23" t="s">
        <v>3401</v>
      </c>
      <c r="AD907" s="23"/>
      <c r="AE907" s="23" t="s">
        <v>3534</v>
      </c>
      <c r="AF907" s="23" t="s">
        <v>3535</v>
      </c>
      <c r="AG907" s="23"/>
      <c r="AH907" s="23" t="s">
        <v>4826</v>
      </c>
      <c r="AI907" s="23" t="s">
        <v>5602</v>
      </c>
      <c r="AJ907" s="23" t="s">
        <v>10449</v>
      </c>
      <c r="AK907" s="23" t="s">
        <v>3532</v>
      </c>
    </row>
    <row r="908" spans="1:37" s="22" customFormat="1" ht="20" customHeight="1" x14ac:dyDescent="0.3">
      <c r="A908" s="34"/>
      <c r="B908" s="34"/>
      <c r="C908" s="35">
        <v>88426</v>
      </c>
      <c r="D908" s="32" t="s">
        <v>4826</v>
      </c>
      <c r="E908" s="23" t="s">
        <v>10450</v>
      </c>
      <c r="F908" s="23" t="s">
        <v>5509</v>
      </c>
      <c r="G908" s="30" t="s">
        <v>407</v>
      </c>
      <c r="H908" s="23" t="s">
        <v>408</v>
      </c>
      <c r="I908" s="23" t="s">
        <v>244</v>
      </c>
      <c r="J908" s="23" t="s">
        <v>1300</v>
      </c>
      <c r="K908" s="23" t="s">
        <v>38</v>
      </c>
      <c r="L908" s="23" t="s">
        <v>409</v>
      </c>
      <c r="M908" s="23" t="s">
        <v>40</v>
      </c>
      <c r="N908" s="25">
        <v>84973350</v>
      </c>
      <c r="O908" s="25">
        <v>0</v>
      </c>
      <c r="P908" s="25">
        <v>84973350</v>
      </c>
      <c r="Q908" s="25">
        <v>76733510</v>
      </c>
      <c r="R908" s="30" t="s">
        <v>5510</v>
      </c>
      <c r="S908" s="23" t="s">
        <v>10451</v>
      </c>
      <c r="T908" s="23" t="s">
        <v>10452</v>
      </c>
      <c r="U908" s="23" t="s">
        <v>5513</v>
      </c>
      <c r="V908" s="23" t="s">
        <v>5514</v>
      </c>
      <c r="W908" s="23" t="s">
        <v>10453</v>
      </c>
      <c r="X908" s="23" t="s">
        <v>5516</v>
      </c>
      <c r="Y908" s="23" t="s">
        <v>5754</v>
      </c>
      <c r="Z908" s="23" t="s">
        <v>5755</v>
      </c>
      <c r="AA908" s="23" t="s">
        <v>3351</v>
      </c>
      <c r="AB908" s="21">
        <v>87026</v>
      </c>
      <c r="AC908" s="23" t="s">
        <v>3352</v>
      </c>
      <c r="AD908" s="23"/>
      <c r="AE908" s="23" t="s">
        <v>3353</v>
      </c>
      <c r="AF908" s="23" t="s">
        <v>3354</v>
      </c>
      <c r="AG908" s="23"/>
      <c r="AH908" s="23" t="s">
        <v>4708</v>
      </c>
      <c r="AI908" s="23" t="s">
        <v>5563</v>
      </c>
      <c r="AJ908" s="23" t="s">
        <v>10454</v>
      </c>
      <c r="AK908" s="23" t="s">
        <v>3350</v>
      </c>
    </row>
    <row r="909" spans="1:37" s="22" customFormat="1" ht="20" customHeight="1" x14ac:dyDescent="0.3">
      <c r="A909" s="34"/>
      <c r="B909" s="34"/>
      <c r="C909" s="35">
        <v>88526</v>
      </c>
      <c r="D909" s="32" t="s">
        <v>4826</v>
      </c>
      <c r="E909" s="23" t="s">
        <v>10455</v>
      </c>
      <c r="F909" s="23" t="s">
        <v>5509</v>
      </c>
      <c r="G909" s="30" t="s">
        <v>407</v>
      </c>
      <c r="H909" s="23" t="s">
        <v>408</v>
      </c>
      <c r="I909" s="23" t="s">
        <v>236</v>
      </c>
      <c r="J909" s="23" t="s">
        <v>238</v>
      </c>
      <c r="K909" s="23" t="s">
        <v>38</v>
      </c>
      <c r="L909" s="23" t="s">
        <v>409</v>
      </c>
      <c r="M909" s="23" t="s">
        <v>40</v>
      </c>
      <c r="N909" s="25">
        <v>50763300</v>
      </c>
      <c r="O909" s="25">
        <v>0</v>
      </c>
      <c r="P909" s="25">
        <v>50763300</v>
      </c>
      <c r="Q909" s="25">
        <v>45907680</v>
      </c>
      <c r="R909" s="30" t="s">
        <v>5510</v>
      </c>
      <c r="S909" s="23" t="s">
        <v>10456</v>
      </c>
      <c r="T909" s="23" t="s">
        <v>10457</v>
      </c>
      <c r="U909" s="23" t="s">
        <v>5513</v>
      </c>
      <c r="V909" s="23" t="s">
        <v>5514</v>
      </c>
      <c r="W909" s="23" t="s">
        <v>10458</v>
      </c>
      <c r="X909" s="23" t="s">
        <v>5516</v>
      </c>
      <c r="Y909" s="23" t="s">
        <v>5517</v>
      </c>
      <c r="Z909" s="23" t="s">
        <v>5518</v>
      </c>
      <c r="AA909" s="23" t="s">
        <v>3516</v>
      </c>
      <c r="AB909" s="21">
        <v>92726</v>
      </c>
      <c r="AC909" s="23" t="s">
        <v>3398</v>
      </c>
      <c r="AD909" s="23"/>
      <c r="AE909" s="23" t="s">
        <v>3517</v>
      </c>
      <c r="AF909" s="23" t="s">
        <v>3518</v>
      </c>
      <c r="AG909" s="23"/>
      <c r="AH909" s="23" t="s">
        <v>4826</v>
      </c>
      <c r="AI909" s="23" t="s">
        <v>5602</v>
      </c>
      <c r="AJ909" s="23" t="s">
        <v>10459</v>
      </c>
      <c r="AK909" s="23" t="s">
        <v>3515</v>
      </c>
    </row>
    <row r="910" spans="1:37" s="22" customFormat="1" ht="20" customHeight="1" x14ac:dyDescent="0.3">
      <c r="A910" s="34"/>
      <c r="B910" s="34"/>
      <c r="C910" s="35">
        <v>88626</v>
      </c>
      <c r="D910" s="32" t="s">
        <v>4826</v>
      </c>
      <c r="E910" s="23" t="s">
        <v>10460</v>
      </c>
      <c r="F910" s="23" t="s">
        <v>5509</v>
      </c>
      <c r="G910" s="30" t="s">
        <v>407</v>
      </c>
      <c r="H910" s="23" t="s">
        <v>408</v>
      </c>
      <c r="I910" s="23" t="s">
        <v>216</v>
      </c>
      <c r="J910" s="23" t="s">
        <v>218</v>
      </c>
      <c r="K910" s="23" t="s">
        <v>38</v>
      </c>
      <c r="L910" s="23" t="s">
        <v>409</v>
      </c>
      <c r="M910" s="23" t="s">
        <v>40</v>
      </c>
      <c r="N910" s="25">
        <v>79455600</v>
      </c>
      <c r="O910" s="25">
        <v>0</v>
      </c>
      <c r="P910" s="25">
        <v>79455600</v>
      </c>
      <c r="Q910" s="25">
        <v>69156467</v>
      </c>
      <c r="R910" s="30" t="s">
        <v>5510</v>
      </c>
      <c r="S910" s="23" t="s">
        <v>10461</v>
      </c>
      <c r="T910" s="23" t="s">
        <v>10462</v>
      </c>
      <c r="U910" s="23" t="s">
        <v>5513</v>
      </c>
      <c r="V910" s="23" t="s">
        <v>5514</v>
      </c>
      <c r="W910" s="23" t="s">
        <v>10463</v>
      </c>
      <c r="X910" s="23" t="s">
        <v>5516</v>
      </c>
      <c r="Y910" s="23" t="s">
        <v>5517</v>
      </c>
      <c r="Z910" s="23" t="s">
        <v>5518</v>
      </c>
      <c r="AA910" s="23" t="s">
        <v>2403</v>
      </c>
      <c r="AB910" s="21">
        <v>54926</v>
      </c>
      <c r="AC910" s="23" t="s">
        <v>2404</v>
      </c>
      <c r="AD910" s="23"/>
      <c r="AE910" s="23" t="s">
        <v>2405</v>
      </c>
      <c r="AF910" s="23" t="s">
        <v>2406</v>
      </c>
      <c r="AG910" s="23"/>
      <c r="AH910" s="23" t="s">
        <v>4708</v>
      </c>
      <c r="AI910" s="23" t="s">
        <v>5602</v>
      </c>
      <c r="AJ910" s="23" t="s">
        <v>10464</v>
      </c>
      <c r="AK910" s="23" t="s">
        <v>2402</v>
      </c>
    </row>
    <row r="911" spans="1:37" s="22" customFormat="1" ht="20" customHeight="1" x14ac:dyDescent="0.3">
      <c r="A911" s="34"/>
      <c r="B911" s="34"/>
      <c r="C911" s="35">
        <v>88726</v>
      </c>
      <c r="D911" s="32" t="s">
        <v>4826</v>
      </c>
      <c r="E911" s="23" t="s">
        <v>10465</v>
      </c>
      <c r="F911" s="23" t="s">
        <v>5509</v>
      </c>
      <c r="G911" s="30" t="s">
        <v>407</v>
      </c>
      <c r="H911" s="23" t="s">
        <v>408</v>
      </c>
      <c r="I911" s="23" t="s">
        <v>248</v>
      </c>
      <c r="J911" s="23" t="s">
        <v>250</v>
      </c>
      <c r="K911" s="23" t="s">
        <v>38</v>
      </c>
      <c r="L911" s="23" t="s">
        <v>409</v>
      </c>
      <c r="M911" s="23" t="s">
        <v>40</v>
      </c>
      <c r="N911" s="25">
        <v>39727800</v>
      </c>
      <c r="O911" s="25">
        <v>0</v>
      </c>
      <c r="P911" s="25">
        <v>39727800</v>
      </c>
      <c r="Q911" s="25">
        <v>34725040</v>
      </c>
      <c r="R911" s="30" t="s">
        <v>5510</v>
      </c>
      <c r="S911" s="23" t="s">
        <v>10466</v>
      </c>
      <c r="T911" s="23" t="s">
        <v>10467</v>
      </c>
      <c r="U911" s="23" t="s">
        <v>5513</v>
      </c>
      <c r="V911" s="23" t="s">
        <v>5514</v>
      </c>
      <c r="W911" s="23" t="s">
        <v>10468</v>
      </c>
      <c r="X911" s="23" t="s">
        <v>5516</v>
      </c>
      <c r="Y911" s="23" t="s">
        <v>5561</v>
      </c>
      <c r="Z911" s="23" t="s">
        <v>5562</v>
      </c>
      <c r="AA911" s="23" t="s">
        <v>3667</v>
      </c>
      <c r="AB911" s="21">
        <v>105926</v>
      </c>
      <c r="AC911" s="23" t="s">
        <v>3836</v>
      </c>
      <c r="AD911" s="23"/>
      <c r="AE911" s="23" t="s">
        <v>3837</v>
      </c>
      <c r="AF911" s="23" t="s">
        <v>3838</v>
      </c>
      <c r="AG911" s="23"/>
      <c r="AH911" s="23" t="s">
        <v>4506</v>
      </c>
      <c r="AI911" s="23" t="s">
        <v>5563</v>
      </c>
      <c r="AJ911" s="23" t="s">
        <v>10469</v>
      </c>
      <c r="AK911" s="23" t="s">
        <v>10470</v>
      </c>
    </row>
    <row r="912" spans="1:37" s="22" customFormat="1" ht="20" customHeight="1" x14ac:dyDescent="0.3">
      <c r="A912" s="34"/>
      <c r="B912" s="34"/>
      <c r="C912" s="35">
        <v>88826</v>
      </c>
      <c r="D912" s="32" t="s">
        <v>4826</v>
      </c>
      <c r="E912" s="23" t="s">
        <v>10471</v>
      </c>
      <c r="F912" s="23" t="s">
        <v>5509</v>
      </c>
      <c r="G912" s="30" t="s">
        <v>407</v>
      </c>
      <c r="H912" s="23" t="s">
        <v>408</v>
      </c>
      <c r="I912" s="23" t="s">
        <v>348</v>
      </c>
      <c r="J912" s="23" t="s">
        <v>717</v>
      </c>
      <c r="K912" s="23" t="s">
        <v>38</v>
      </c>
      <c r="L912" s="23" t="s">
        <v>409</v>
      </c>
      <c r="M912" s="23" t="s">
        <v>40</v>
      </c>
      <c r="N912" s="25">
        <v>37520700</v>
      </c>
      <c r="O912" s="25">
        <v>-662130</v>
      </c>
      <c r="P912" s="25">
        <v>36858570</v>
      </c>
      <c r="Q912" s="25">
        <v>33106500</v>
      </c>
      <c r="R912" s="30" t="s">
        <v>5510</v>
      </c>
      <c r="S912" s="23" t="s">
        <v>10472</v>
      </c>
      <c r="T912" s="23" t="s">
        <v>10473</v>
      </c>
      <c r="U912" s="23" t="s">
        <v>5513</v>
      </c>
      <c r="V912" s="23" t="s">
        <v>5514</v>
      </c>
      <c r="W912" s="23" t="s">
        <v>10474</v>
      </c>
      <c r="X912" s="23" t="s">
        <v>5516</v>
      </c>
      <c r="Y912" s="23" t="s">
        <v>5517</v>
      </c>
      <c r="Z912" s="23" t="s">
        <v>5518</v>
      </c>
      <c r="AA912" s="23" t="s">
        <v>1951</v>
      </c>
      <c r="AB912" s="21">
        <v>40826</v>
      </c>
      <c r="AC912" s="23" t="s">
        <v>1952</v>
      </c>
      <c r="AD912" s="23"/>
      <c r="AE912" s="23" t="s">
        <v>1953</v>
      </c>
      <c r="AF912" s="23" t="s">
        <v>1954</v>
      </c>
      <c r="AG912" s="23"/>
      <c r="AH912" s="23" t="s">
        <v>4708</v>
      </c>
      <c r="AI912" s="23" t="s">
        <v>5602</v>
      </c>
      <c r="AJ912" s="23" t="s">
        <v>10475</v>
      </c>
      <c r="AK912" s="23" t="s">
        <v>1950</v>
      </c>
    </row>
    <row r="913" spans="1:37" s="22" customFormat="1" ht="20" customHeight="1" x14ac:dyDescent="0.3">
      <c r="A913" s="34"/>
      <c r="B913" s="34"/>
      <c r="C913" s="35">
        <v>88926</v>
      </c>
      <c r="D913" s="32" t="s">
        <v>4826</v>
      </c>
      <c r="E913" s="23" t="s">
        <v>10476</v>
      </c>
      <c r="F913" s="23" t="s">
        <v>5509</v>
      </c>
      <c r="G913" s="30" t="s">
        <v>407</v>
      </c>
      <c r="H913" s="23" t="s">
        <v>408</v>
      </c>
      <c r="I913" s="23" t="s">
        <v>265</v>
      </c>
      <c r="J913" s="23" t="s">
        <v>848</v>
      </c>
      <c r="K913" s="23" t="s">
        <v>38</v>
      </c>
      <c r="L913" s="23" t="s">
        <v>409</v>
      </c>
      <c r="M913" s="23" t="s">
        <v>40</v>
      </c>
      <c r="N913" s="25">
        <v>44689050</v>
      </c>
      <c r="O913" s="25">
        <v>0</v>
      </c>
      <c r="P913" s="25">
        <v>44689050</v>
      </c>
      <c r="Q913" s="25">
        <v>39392570</v>
      </c>
      <c r="R913" s="30" t="s">
        <v>5510</v>
      </c>
      <c r="S913" s="23" t="s">
        <v>10477</v>
      </c>
      <c r="T913" s="23" t="s">
        <v>10478</v>
      </c>
      <c r="U913" s="23" t="s">
        <v>5513</v>
      </c>
      <c r="V913" s="23" t="s">
        <v>5514</v>
      </c>
      <c r="W913" s="23" t="s">
        <v>10479</v>
      </c>
      <c r="X913" s="23" t="s">
        <v>5516</v>
      </c>
      <c r="Y913" s="23" t="s">
        <v>5517</v>
      </c>
      <c r="Z913" s="23" t="s">
        <v>5518</v>
      </c>
      <c r="AA913" s="23" t="s">
        <v>793</v>
      </c>
      <c r="AB913" s="21">
        <v>35326</v>
      </c>
      <c r="AC913" s="23" t="s">
        <v>1769</v>
      </c>
      <c r="AD913" s="23"/>
      <c r="AE913" s="23" t="s">
        <v>1770</v>
      </c>
      <c r="AF913" s="23" t="s">
        <v>1771</v>
      </c>
      <c r="AG913" s="23"/>
      <c r="AH913" s="23" t="s">
        <v>4708</v>
      </c>
      <c r="AI913" s="23" t="s">
        <v>5563</v>
      </c>
      <c r="AJ913" s="23" t="s">
        <v>10480</v>
      </c>
      <c r="AK913" s="23" t="s">
        <v>1768</v>
      </c>
    </row>
    <row r="914" spans="1:37" s="22" customFormat="1" ht="20" customHeight="1" x14ac:dyDescent="0.3">
      <c r="A914" s="34"/>
      <c r="B914" s="34"/>
      <c r="C914" s="35">
        <v>89026</v>
      </c>
      <c r="D914" s="32" t="s">
        <v>4826</v>
      </c>
      <c r="E914" s="23" t="s">
        <v>10481</v>
      </c>
      <c r="F914" s="23" t="s">
        <v>5509</v>
      </c>
      <c r="G914" s="30" t="s">
        <v>407</v>
      </c>
      <c r="H914" s="23" t="s">
        <v>408</v>
      </c>
      <c r="I914" s="23" t="s">
        <v>216</v>
      </c>
      <c r="J914" s="23" t="s">
        <v>218</v>
      </c>
      <c r="K914" s="23" t="s">
        <v>38</v>
      </c>
      <c r="L914" s="23" t="s">
        <v>409</v>
      </c>
      <c r="M914" s="23" t="s">
        <v>40</v>
      </c>
      <c r="N914" s="25">
        <v>49659750</v>
      </c>
      <c r="O914" s="25">
        <v>0</v>
      </c>
      <c r="P914" s="25">
        <v>49659750</v>
      </c>
      <c r="Q914" s="25">
        <v>43406300</v>
      </c>
      <c r="R914" s="30" t="s">
        <v>5510</v>
      </c>
      <c r="S914" s="23" t="s">
        <v>10482</v>
      </c>
      <c r="T914" s="23" t="s">
        <v>10483</v>
      </c>
      <c r="U914" s="23" t="s">
        <v>5513</v>
      </c>
      <c r="V914" s="23" t="s">
        <v>5514</v>
      </c>
      <c r="W914" s="23" t="s">
        <v>10484</v>
      </c>
      <c r="X914" s="23" t="s">
        <v>5516</v>
      </c>
      <c r="Y914" s="23" t="s">
        <v>5517</v>
      </c>
      <c r="Z914" s="23" t="s">
        <v>5518</v>
      </c>
      <c r="AA914" s="23" t="s">
        <v>3891</v>
      </c>
      <c r="AB914" s="21">
        <v>107726</v>
      </c>
      <c r="AC914" s="23" t="s">
        <v>3412</v>
      </c>
      <c r="AD914" s="23"/>
      <c r="AE914" s="23" t="s">
        <v>3892</v>
      </c>
      <c r="AF914" s="23" t="s">
        <v>3893</v>
      </c>
      <c r="AG914" s="23"/>
      <c r="AH914" s="23" t="s">
        <v>4708</v>
      </c>
      <c r="AI914" s="23" t="s">
        <v>5563</v>
      </c>
      <c r="AJ914" s="23" t="s">
        <v>10485</v>
      </c>
      <c r="AK914" s="23" t="s">
        <v>10486</v>
      </c>
    </row>
    <row r="915" spans="1:37" s="22" customFormat="1" ht="20" customHeight="1" x14ac:dyDescent="0.3">
      <c r="A915" s="34"/>
      <c r="B915" s="34"/>
      <c r="C915" s="35">
        <v>89126</v>
      </c>
      <c r="D915" s="32" t="s">
        <v>4826</v>
      </c>
      <c r="E915" s="23" t="s">
        <v>10487</v>
      </c>
      <c r="F915" s="23" t="s">
        <v>3647</v>
      </c>
      <c r="G915" s="30" t="s">
        <v>407</v>
      </c>
      <c r="H915" s="23" t="s">
        <v>408</v>
      </c>
      <c r="I915" s="23" t="s">
        <v>248</v>
      </c>
      <c r="J915" s="23" t="s">
        <v>250</v>
      </c>
      <c r="K915" s="23" t="s">
        <v>38</v>
      </c>
      <c r="L915" s="23" t="s">
        <v>409</v>
      </c>
      <c r="M915" s="23" t="s">
        <v>40</v>
      </c>
      <c r="N915" s="25">
        <v>79455600</v>
      </c>
      <c r="O915" s="25">
        <v>0</v>
      </c>
      <c r="P915" s="25">
        <v>79455600</v>
      </c>
      <c r="Q915" s="25">
        <v>79455600</v>
      </c>
      <c r="R915" s="30" t="s">
        <v>5510</v>
      </c>
      <c r="S915" s="23" t="s">
        <v>10488</v>
      </c>
      <c r="T915" s="23" t="s">
        <v>10489</v>
      </c>
      <c r="U915" s="23" t="s">
        <v>5513</v>
      </c>
      <c r="V915" s="23" t="s">
        <v>5514</v>
      </c>
      <c r="W915" s="23" t="s">
        <v>10490</v>
      </c>
      <c r="X915" s="23" t="s">
        <v>5516</v>
      </c>
      <c r="Y915" s="23" t="s">
        <v>5527</v>
      </c>
      <c r="Z915" s="23" t="s">
        <v>5528</v>
      </c>
      <c r="AA915" s="23" t="s">
        <v>3736</v>
      </c>
      <c r="AB915" s="21">
        <v>102226</v>
      </c>
      <c r="AC915" s="23" t="s">
        <v>3416</v>
      </c>
      <c r="AD915" s="23"/>
      <c r="AE915" s="23"/>
      <c r="AF915" s="23"/>
      <c r="AG915" s="23"/>
      <c r="AH915" s="23" t="s">
        <v>4826</v>
      </c>
      <c r="AI915" s="23" t="s">
        <v>5563</v>
      </c>
      <c r="AJ915" s="23" t="s">
        <v>10491</v>
      </c>
      <c r="AK915" s="23" t="s">
        <v>3735</v>
      </c>
    </row>
    <row r="916" spans="1:37" s="22" customFormat="1" ht="20" customHeight="1" x14ac:dyDescent="0.3">
      <c r="A916" s="34"/>
      <c r="B916" s="34"/>
      <c r="C916" s="35">
        <v>89226</v>
      </c>
      <c r="D916" s="32" t="s">
        <v>4826</v>
      </c>
      <c r="E916" s="23" t="s">
        <v>10492</v>
      </c>
      <c r="F916" s="23" t="s">
        <v>5509</v>
      </c>
      <c r="G916" s="30" t="s">
        <v>407</v>
      </c>
      <c r="H916" s="23" t="s">
        <v>408</v>
      </c>
      <c r="I916" s="23" t="s">
        <v>345</v>
      </c>
      <c r="J916" s="23" t="s">
        <v>347</v>
      </c>
      <c r="K916" s="23" t="s">
        <v>38</v>
      </c>
      <c r="L916" s="23" t="s">
        <v>409</v>
      </c>
      <c r="M916" s="23" t="s">
        <v>40</v>
      </c>
      <c r="N916" s="25">
        <v>69523650</v>
      </c>
      <c r="O916" s="25">
        <v>0</v>
      </c>
      <c r="P916" s="25">
        <v>69523650</v>
      </c>
      <c r="Q916" s="25">
        <v>60511325</v>
      </c>
      <c r="R916" s="30" t="s">
        <v>5510</v>
      </c>
      <c r="S916" s="23" t="s">
        <v>10493</v>
      </c>
      <c r="T916" s="23" t="s">
        <v>10494</v>
      </c>
      <c r="U916" s="23" t="s">
        <v>5513</v>
      </c>
      <c r="V916" s="23" t="s">
        <v>5514</v>
      </c>
      <c r="W916" s="23" t="s">
        <v>10495</v>
      </c>
      <c r="X916" s="23" t="s">
        <v>5516</v>
      </c>
      <c r="Y916" s="23" t="s">
        <v>5517</v>
      </c>
      <c r="Z916" s="23" t="s">
        <v>5518</v>
      </c>
      <c r="AA916" s="23" t="s">
        <v>2499</v>
      </c>
      <c r="AB916" s="21">
        <v>65126</v>
      </c>
      <c r="AC916" s="23" t="s">
        <v>2715</v>
      </c>
      <c r="AD916" s="23"/>
      <c r="AE916" s="23" t="s">
        <v>2716</v>
      </c>
      <c r="AF916" s="23" t="s">
        <v>2717</v>
      </c>
      <c r="AG916" s="23"/>
      <c r="AH916" s="23" t="s">
        <v>4389</v>
      </c>
      <c r="AI916" s="23" t="s">
        <v>5563</v>
      </c>
      <c r="AJ916" s="23" t="s">
        <v>10496</v>
      </c>
      <c r="AK916" s="23" t="s">
        <v>10497</v>
      </c>
    </row>
    <row r="917" spans="1:37" s="22" customFormat="1" ht="20" customHeight="1" x14ac:dyDescent="0.3">
      <c r="A917" s="34"/>
      <c r="B917" s="34"/>
      <c r="C917" s="35">
        <v>89326</v>
      </c>
      <c r="D917" s="32" t="s">
        <v>4826</v>
      </c>
      <c r="E917" s="23" t="s">
        <v>10498</v>
      </c>
      <c r="F917" s="23" t="s">
        <v>5509</v>
      </c>
      <c r="G917" s="30" t="s">
        <v>407</v>
      </c>
      <c r="H917" s="23" t="s">
        <v>408</v>
      </c>
      <c r="I917" s="23" t="s">
        <v>368</v>
      </c>
      <c r="J917" s="23" t="s">
        <v>370</v>
      </c>
      <c r="K917" s="23" t="s">
        <v>38</v>
      </c>
      <c r="L917" s="23" t="s">
        <v>409</v>
      </c>
      <c r="M917" s="23" t="s">
        <v>40</v>
      </c>
      <c r="N917" s="25">
        <v>55944070</v>
      </c>
      <c r="O917" s="25">
        <v>-662060</v>
      </c>
      <c r="P917" s="25">
        <v>55282010</v>
      </c>
      <c r="Q917" s="25">
        <v>49654500</v>
      </c>
      <c r="R917" s="30" t="s">
        <v>5510</v>
      </c>
      <c r="S917" s="23" t="s">
        <v>10499</v>
      </c>
      <c r="T917" s="23" t="s">
        <v>10500</v>
      </c>
      <c r="U917" s="23" t="s">
        <v>5513</v>
      </c>
      <c r="V917" s="23" t="s">
        <v>5514</v>
      </c>
      <c r="W917" s="23" t="s">
        <v>10501</v>
      </c>
      <c r="X917" s="23" t="s">
        <v>5516</v>
      </c>
      <c r="Y917" s="23" t="s">
        <v>5517</v>
      </c>
      <c r="Z917" s="23" t="s">
        <v>5518</v>
      </c>
      <c r="AA917" s="23" t="s">
        <v>4248</v>
      </c>
      <c r="AB917" s="21">
        <v>119326</v>
      </c>
      <c r="AC917" s="23" t="s">
        <v>3419</v>
      </c>
      <c r="AD917" s="23"/>
      <c r="AE917" s="23" t="s">
        <v>4249</v>
      </c>
      <c r="AF917" s="23" t="s">
        <v>4250</v>
      </c>
      <c r="AG917" s="23"/>
      <c r="AH917" s="23" t="s">
        <v>4826</v>
      </c>
      <c r="AI917" s="23" t="s">
        <v>5602</v>
      </c>
      <c r="AJ917" s="23" t="s">
        <v>10502</v>
      </c>
      <c r="AK917" s="23" t="s">
        <v>4247</v>
      </c>
    </row>
    <row r="918" spans="1:37" s="22" customFormat="1" ht="20" customHeight="1" x14ac:dyDescent="0.3">
      <c r="A918" s="34"/>
      <c r="B918" s="34"/>
      <c r="C918" s="35">
        <v>89426</v>
      </c>
      <c r="D918" s="32" t="s">
        <v>4826</v>
      </c>
      <c r="E918" s="23" t="s">
        <v>10503</v>
      </c>
      <c r="F918" s="23" t="s">
        <v>5509</v>
      </c>
      <c r="G918" s="30" t="s">
        <v>407</v>
      </c>
      <c r="H918" s="23" t="s">
        <v>408</v>
      </c>
      <c r="I918" s="23" t="s">
        <v>244</v>
      </c>
      <c r="J918" s="23" t="s">
        <v>1300</v>
      </c>
      <c r="K918" s="23" t="s">
        <v>38</v>
      </c>
      <c r="L918" s="23" t="s">
        <v>409</v>
      </c>
      <c r="M918" s="23" t="s">
        <v>40</v>
      </c>
      <c r="N918" s="25">
        <v>24278100</v>
      </c>
      <c r="O918" s="25">
        <v>0</v>
      </c>
      <c r="P918" s="25">
        <v>24278100</v>
      </c>
      <c r="Q918" s="25">
        <v>21997429</v>
      </c>
      <c r="R918" s="30" t="s">
        <v>5510</v>
      </c>
      <c r="S918" s="23" t="s">
        <v>10504</v>
      </c>
      <c r="T918" s="23" t="s">
        <v>10505</v>
      </c>
      <c r="U918" s="23" t="s">
        <v>5513</v>
      </c>
      <c r="V918" s="23" t="s">
        <v>5514</v>
      </c>
      <c r="W918" s="23" t="s">
        <v>10506</v>
      </c>
      <c r="X918" s="23" t="s">
        <v>5516</v>
      </c>
      <c r="Y918" s="23" t="s">
        <v>5517</v>
      </c>
      <c r="Z918" s="23" t="s">
        <v>5518</v>
      </c>
      <c r="AA918" s="23" t="s">
        <v>3206</v>
      </c>
      <c r="AB918" s="21">
        <v>81426</v>
      </c>
      <c r="AC918" s="23" t="s">
        <v>3207</v>
      </c>
      <c r="AD918" s="23"/>
      <c r="AE918" s="23" t="s">
        <v>3208</v>
      </c>
      <c r="AF918" s="23" t="s">
        <v>3209</v>
      </c>
      <c r="AG918" s="23"/>
      <c r="AH918" s="23" t="s">
        <v>4815</v>
      </c>
      <c r="AI918" s="23" t="s">
        <v>5602</v>
      </c>
      <c r="AJ918" s="23" t="s">
        <v>10507</v>
      </c>
      <c r="AK918" s="23" t="s">
        <v>10508</v>
      </c>
    </row>
    <row r="919" spans="1:37" s="22" customFormat="1" ht="20" customHeight="1" x14ac:dyDescent="0.3">
      <c r="A919" s="34"/>
      <c r="B919" s="34"/>
      <c r="C919" s="35">
        <v>89526</v>
      </c>
      <c r="D919" s="32" t="s">
        <v>4826</v>
      </c>
      <c r="E919" s="23" t="s">
        <v>10509</v>
      </c>
      <c r="F919" s="23" t="s">
        <v>5509</v>
      </c>
      <c r="G919" s="30" t="s">
        <v>407</v>
      </c>
      <c r="H919" s="23" t="s">
        <v>408</v>
      </c>
      <c r="I919" s="23" t="s">
        <v>345</v>
      </c>
      <c r="J919" s="23" t="s">
        <v>347</v>
      </c>
      <c r="K919" s="23" t="s">
        <v>38</v>
      </c>
      <c r="L919" s="23" t="s">
        <v>409</v>
      </c>
      <c r="M919" s="23" t="s">
        <v>40</v>
      </c>
      <c r="N919" s="25">
        <v>77248500</v>
      </c>
      <c r="O919" s="25">
        <v>0</v>
      </c>
      <c r="P919" s="25">
        <v>77248500</v>
      </c>
      <c r="Q919" s="25">
        <v>68493670</v>
      </c>
      <c r="R919" s="30" t="s">
        <v>5510</v>
      </c>
      <c r="S919" s="23" t="s">
        <v>10510</v>
      </c>
      <c r="T919" s="23" t="s">
        <v>10511</v>
      </c>
      <c r="U919" s="23" t="s">
        <v>5513</v>
      </c>
      <c r="V919" s="23" t="s">
        <v>5514</v>
      </c>
      <c r="W919" s="23" t="s">
        <v>10512</v>
      </c>
      <c r="X919" s="23" t="s">
        <v>5516</v>
      </c>
      <c r="Y919" s="23" t="s">
        <v>5561</v>
      </c>
      <c r="Z919" s="23" t="s">
        <v>5562</v>
      </c>
      <c r="AA919" s="23" t="s">
        <v>3363</v>
      </c>
      <c r="AB919" s="21">
        <v>87226</v>
      </c>
      <c r="AC919" s="23" t="s">
        <v>3364</v>
      </c>
      <c r="AD919" s="23"/>
      <c r="AE919" s="23" t="s">
        <v>3365</v>
      </c>
      <c r="AF919" s="23" t="s">
        <v>3366</v>
      </c>
      <c r="AG919" s="23"/>
      <c r="AH919" s="23" t="s">
        <v>4389</v>
      </c>
      <c r="AI919" s="23" t="s">
        <v>5563</v>
      </c>
      <c r="AJ919" s="23" t="s">
        <v>10513</v>
      </c>
      <c r="AK919" s="23" t="s">
        <v>10514</v>
      </c>
    </row>
    <row r="920" spans="1:37" s="22" customFormat="1" ht="20" customHeight="1" x14ac:dyDescent="0.3">
      <c r="A920" s="34"/>
      <c r="B920" s="34"/>
      <c r="C920" s="35">
        <v>89626</v>
      </c>
      <c r="D920" s="32" t="s">
        <v>4826</v>
      </c>
      <c r="E920" s="23" t="s">
        <v>10515</v>
      </c>
      <c r="F920" s="23" t="s">
        <v>5509</v>
      </c>
      <c r="G920" s="30" t="s">
        <v>407</v>
      </c>
      <c r="H920" s="23" t="s">
        <v>408</v>
      </c>
      <c r="I920" s="23" t="s">
        <v>195</v>
      </c>
      <c r="J920" s="23" t="s">
        <v>197</v>
      </c>
      <c r="K920" s="23" t="s">
        <v>38</v>
      </c>
      <c r="L920" s="23" t="s">
        <v>409</v>
      </c>
      <c r="M920" s="23" t="s">
        <v>40</v>
      </c>
      <c r="N920" s="25">
        <v>3601501.2</v>
      </c>
      <c r="O920" s="25">
        <v>-1440600.48</v>
      </c>
      <c r="P920" s="25">
        <v>2160900.7200000002</v>
      </c>
      <c r="Q920" s="25">
        <v>0</v>
      </c>
      <c r="R920" s="30" t="s">
        <v>5510</v>
      </c>
      <c r="S920" s="23" t="s">
        <v>9487</v>
      </c>
      <c r="T920" s="23" t="s">
        <v>9488</v>
      </c>
      <c r="U920" s="23" t="s">
        <v>5513</v>
      </c>
      <c r="V920" s="23" t="s">
        <v>5514</v>
      </c>
      <c r="W920" s="23" t="s">
        <v>9489</v>
      </c>
      <c r="X920" s="23" t="s">
        <v>5516</v>
      </c>
      <c r="Y920" s="23" t="s">
        <v>5561</v>
      </c>
      <c r="Z920" s="23" t="s">
        <v>5562</v>
      </c>
      <c r="AA920" s="23" t="s">
        <v>410</v>
      </c>
      <c r="AB920" s="21">
        <v>126</v>
      </c>
      <c r="AC920" s="23" t="s">
        <v>3428</v>
      </c>
      <c r="AD920" s="23" t="s">
        <v>10516</v>
      </c>
      <c r="AE920" s="23" t="s">
        <v>3104</v>
      </c>
      <c r="AF920" s="23" t="s">
        <v>10517</v>
      </c>
      <c r="AG920" s="23"/>
      <c r="AH920" s="23" t="s">
        <v>4826</v>
      </c>
      <c r="AI920" s="23" t="s">
        <v>5520</v>
      </c>
      <c r="AJ920" s="23" t="s">
        <v>6024</v>
      </c>
      <c r="AK920" s="23" t="s">
        <v>10518</v>
      </c>
    </row>
    <row r="921" spans="1:37" s="22" customFormat="1" ht="20" customHeight="1" x14ac:dyDescent="0.3">
      <c r="A921" s="34"/>
      <c r="B921" s="34"/>
      <c r="C921" s="35">
        <v>89726</v>
      </c>
      <c r="D921" s="32" t="s">
        <v>4826</v>
      </c>
      <c r="E921" s="23" t="s">
        <v>10519</v>
      </c>
      <c r="F921" s="23" t="s">
        <v>5509</v>
      </c>
      <c r="G921" s="30" t="s">
        <v>407</v>
      </c>
      <c r="H921" s="23" t="s">
        <v>408</v>
      </c>
      <c r="I921" s="23" t="s">
        <v>368</v>
      </c>
      <c r="J921" s="23" t="s">
        <v>370</v>
      </c>
      <c r="K921" s="23" t="s">
        <v>38</v>
      </c>
      <c r="L921" s="23" t="s">
        <v>409</v>
      </c>
      <c r="M921" s="23" t="s">
        <v>40</v>
      </c>
      <c r="N921" s="25">
        <v>1374363</v>
      </c>
      <c r="O921" s="25">
        <v>0</v>
      </c>
      <c r="P921" s="25">
        <v>1374363</v>
      </c>
      <c r="Q921" s="25">
        <v>0</v>
      </c>
      <c r="R921" s="30" t="s">
        <v>5510</v>
      </c>
      <c r="S921" s="23" t="s">
        <v>6452</v>
      </c>
      <c r="T921" s="23" t="s">
        <v>6453</v>
      </c>
      <c r="U921" s="23" t="s">
        <v>5513</v>
      </c>
      <c r="V921" s="23" t="s">
        <v>5514</v>
      </c>
      <c r="W921" s="23" t="s">
        <v>6454</v>
      </c>
      <c r="X921" s="23" t="s">
        <v>5516</v>
      </c>
      <c r="Y921" s="23" t="s">
        <v>5561</v>
      </c>
      <c r="Z921" s="23" t="s">
        <v>5562</v>
      </c>
      <c r="AA921" s="23" t="s">
        <v>410</v>
      </c>
      <c r="AB921" s="21">
        <v>126</v>
      </c>
      <c r="AC921" s="23" t="s">
        <v>3432</v>
      </c>
      <c r="AD921" s="23" t="s">
        <v>1656</v>
      </c>
      <c r="AE921" s="23" t="s">
        <v>1759</v>
      </c>
      <c r="AF921" s="23" t="s">
        <v>10520</v>
      </c>
      <c r="AG921" s="23"/>
      <c r="AH921" s="23" t="s">
        <v>4826</v>
      </c>
      <c r="AI921" s="23" t="s">
        <v>9463</v>
      </c>
      <c r="AJ921" s="23" t="s">
        <v>481</v>
      </c>
      <c r="AK921" s="23" t="s">
        <v>10521</v>
      </c>
    </row>
    <row r="922" spans="1:37" s="22" customFormat="1" ht="20" customHeight="1" x14ac:dyDescent="0.3">
      <c r="A922" s="34"/>
      <c r="B922" s="34"/>
      <c r="C922" s="35">
        <v>89826</v>
      </c>
      <c r="D922" s="32" t="s">
        <v>4826</v>
      </c>
      <c r="E922" s="23" t="s">
        <v>10522</v>
      </c>
      <c r="F922" s="23" t="s">
        <v>3647</v>
      </c>
      <c r="G922" s="30" t="s">
        <v>407</v>
      </c>
      <c r="H922" s="23" t="s">
        <v>408</v>
      </c>
      <c r="I922" s="23" t="s">
        <v>195</v>
      </c>
      <c r="J922" s="23" t="s">
        <v>197</v>
      </c>
      <c r="K922" s="23" t="s">
        <v>38</v>
      </c>
      <c r="L922" s="23" t="s">
        <v>409</v>
      </c>
      <c r="M922" s="23" t="s">
        <v>40</v>
      </c>
      <c r="N922" s="25">
        <v>1664853</v>
      </c>
      <c r="O922" s="25">
        <v>-1664853</v>
      </c>
      <c r="P922" s="25">
        <v>0</v>
      </c>
      <c r="Q922" s="25">
        <v>0</v>
      </c>
      <c r="R922" s="30" t="s">
        <v>5510</v>
      </c>
      <c r="S922" s="23" t="s">
        <v>10523</v>
      </c>
      <c r="T922" s="23" t="s">
        <v>10524</v>
      </c>
      <c r="U922" s="23" t="s">
        <v>5513</v>
      </c>
      <c r="V922" s="23" t="s">
        <v>5514</v>
      </c>
      <c r="W922" s="23" t="s">
        <v>10525</v>
      </c>
      <c r="X922" s="23" t="s">
        <v>5516</v>
      </c>
      <c r="Y922" s="23" t="s">
        <v>5517</v>
      </c>
      <c r="Z922" s="23" t="s">
        <v>5518</v>
      </c>
      <c r="AA922" s="23" t="s">
        <v>410</v>
      </c>
      <c r="AB922" s="21">
        <v>126</v>
      </c>
      <c r="AC922" s="23" t="s">
        <v>3438</v>
      </c>
      <c r="AD922" s="23"/>
      <c r="AE922" s="23"/>
      <c r="AF922" s="23"/>
      <c r="AG922" s="23"/>
      <c r="AH922" s="23" t="s">
        <v>4826</v>
      </c>
      <c r="AI922" s="23" t="s">
        <v>9463</v>
      </c>
      <c r="AJ922" s="23" t="s">
        <v>487</v>
      </c>
      <c r="AK922" s="23" t="s">
        <v>10526</v>
      </c>
    </row>
    <row r="923" spans="1:37" s="22" customFormat="1" ht="20" customHeight="1" x14ac:dyDescent="0.3">
      <c r="A923" s="34"/>
      <c r="B923" s="34"/>
      <c r="C923" s="35">
        <v>89926</v>
      </c>
      <c r="D923" s="32" t="s">
        <v>4826</v>
      </c>
      <c r="E923" s="23" t="s">
        <v>10527</v>
      </c>
      <c r="F923" s="23" t="s">
        <v>5509</v>
      </c>
      <c r="G923" s="30" t="s">
        <v>407</v>
      </c>
      <c r="H923" s="23" t="s">
        <v>408</v>
      </c>
      <c r="I923" s="23" t="s">
        <v>195</v>
      </c>
      <c r="J923" s="23" t="s">
        <v>197</v>
      </c>
      <c r="K923" s="23" t="s">
        <v>38</v>
      </c>
      <c r="L923" s="23" t="s">
        <v>409</v>
      </c>
      <c r="M923" s="23" t="s">
        <v>40</v>
      </c>
      <c r="N923" s="25">
        <v>2154005</v>
      </c>
      <c r="O923" s="25">
        <v>0</v>
      </c>
      <c r="P923" s="25">
        <v>2154005</v>
      </c>
      <c r="Q923" s="25">
        <v>0</v>
      </c>
      <c r="R923" s="30" t="s">
        <v>5510</v>
      </c>
      <c r="S923" s="23" t="s">
        <v>10528</v>
      </c>
      <c r="T923" s="23" t="s">
        <v>10529</v>
      </c>
      <c r="U923" s="23" t="s">
        <v>5513</v>
      </c>
      <c r="V923" s="23" t="s">
        <v>5514</v>
      </c>
      <c r="W923" s="23" t="s">
        <v>10530</v>
      </c>
      <c r="X923" s="23" t="s">
        <v>5516</v>
      </c>
      <c r="Y923" s="23" t="s">
        <v>5561</v>
      </c>
      <c r="Z923" s="23" t="s">
        <v>5562</v>
      </c>
      <c r="AA923" s="23" t="s">
        <v>410</v>
      </c>
      <c r="AB923" s="21">
        <v>126</v>
      </c>
      <c r="AC923" s="23" t="s">
        <v>3442</v>
      </c>
      <c r="AD923" s="23" t="s">
        <v>1661</v>
      </c>
      <c r="AE923" s="23" t="s">
        <v>3031</v>
      </c>
      <c r="AF923" s="23" t="s">
        <v>10531</v>
      </c>
      <c r="AG923" s="23"/>
      <c r="AH923" s="23" t="s">
        <v>4826</v>
      </c>
      <c r="AI923" s="23" t="s">
        <v>9463</v>
      </c>
      <c r="AJ923" s="23" t="s">
        <v>500</v>
      </c>
      <c r="AK923" s="23" t="s">
        <v>10532</v>
      </c>
    </row>
    <row r="924" spans="1:37" s="22" customFormat="1" ht="20" customHeight="1" x14ac:dyDescent="0.3">
      <c r="A924" s="34"/>
      <c r="B924" s="34"/>
      <c r="C924" s="35">
        <v>90026</v>
      </c>
      <c r="D924" s="32" t="s">
        <v>4826</v>
      </c>
      <c r="E924" s="23" t="s">
        <v>10533</v>
      </c>
      <c r="F924" s="23" t="s">
        <v>5509</v>
      </c>
      <c r="G924" s="30" t="s">
        <v>407</v>
      </c>
      <c r="H924" s="23" t="s">
        <v>408</v>
      </c>
      <c r="I924" s="23" t="s">
        <v>165</v>
      </c>
      <c r="J924" s="23" t="s">
        <v>166</v>
      </c>
      <c r="K924" s="23" t="s">
        <v>38</v>
      </c>
      <c r="L924" s="23" t="s">
        <v>409</v>
      </c>
      <c r="M924" s="23" t="s">
        <v>40</v>
      </c>
      <c r="N924" s="25">
        <v>100000</v>
      </c>
      <c r="O924" s="25">
        <v>-100000</v>
      </c>
      <c r="P924" s="25">
        <v>0</v>
      </c>
      <c r="Q924" s="25">
        <v>0</v>
      </c>
      <c r="R924" s="30" t="s">
        <v>5510</v>
      </c>
      <c r="S924" s="23" t="s">
        <v>7730</v>
      </c>
      <c r="T924" s="23" t="s">
        <v>7731</v>
      </c>
      <c r="U924" s="23" t="s">
        <v>5513</v>
      </c>
      <c r="V924" s="23" t="s">
        <v>5514</v>
      </c>
      <c r="W924" s="23" t="s">
        <v>7732</v>
      </c>
      <c r="X924" s="23" t="s">
        <v>5516</v>
      </c>
      <c r="Y924" s="23" t="s">
        <v>5517</v>
      </c>
      <c r="Z924" s="23" t="s">
        <v>5518</v>
      </c>
      <c r="AA924" s="23" t="s">
        <v>410</v>
      </c>
      <c r="AB924" s="21">
        <v>126</v>
      </c>
      <c r="AC924" s="23" t="s">
        <v>3445</v>
      </c>
      <c r="AD924" s="23"/>
      <c r="AE924" s="23" t="s">
        <v>10534</v>
      </c>
      <c r="AF924" s="23" t="s">
        <v>10535</v>
      </c>
      <c r="AG924" s="23"/>
      <c r="AH924" s="23" t="s">
        <v>4826</v>
      </c>
      <c r="AI924" s="23" t="s">
        <v>9463</v>
      </c>
      <c r="AJ924" s="23" t="s">
        <v>678</v>
      </c>
      <c r="AK924" s="23" t="s">
        <v>10536</v>
      </c>
    </row>
    <row r="925" spans="1:37" s="22" customFormat="1" ht="20" customHeight="1" x14ac:dyDescent="0.3">
      <c r="A925" s="34"/>
      <c r="B925" s="34"/>
      <c r="C925" s="35">
        <v>90026</v>
      </c>
      <c r="D925" s="32" t="s">
        <v>4826</v>
      </c>
      <c r="E925" s="23" t="s">
        <v>10533</v>
      </c>
      <c r="F925" s="23" t="s">
        <v>5509</v>
      </c>
      <c r="G925" s="30" t="s">
        <v>407</v>
      </c>
      <c r="H925" s="23" t="s">
        <v>408</v>
      </c>
      <c r="I925" s="23" t="s">
        <v>368</v>
      </c>
      <c r="J925" s="23" t="s">
        <v>370</v>
      </c>
      <c r="K925" s="23" t="s">
        <v>38</v>
      </c>
      <c r="L925" s="23" t="s">
        <v>409</v>
      </c>
      <c r="M925" s="23" t="s">
        <v>40</v>
      </c>
      <c r="N925" s="25">
        <v>1212674</v>
      </c>
      <c r="O925" s="25">
        <v>0</v>
      </c>
      <c r="P925" s="25">
        <v>1212674</v>
      </c>
      <c r="Q925" s="25">
        <v>0</v>
      </c>
      <c r="R925" s="30" t="s">
        <v>5510</v>
      </c>
      <c r="S925" s="23" t="s">
        <v>7730</v>
      </c>
      <c r="T925" s="23" t="s">
        <v>7731</v>
      </c>
      <c r="U925" s="23" t="s">
        <v>5513</v>
      </c>
      <c r="V925" s="23" t="s">
        <v>5514</v>
      </c>
      <c r="W925" s="23" t="s">
        <v>7732</v>
      </c>
      <c r="X925" s="23" t="s">
        <v>5516</v>
      </c>
      <c r="Y925" s="23" t="s">
        <v>5517</v>
      </c>
      <c r="Z925" s="23" t="s">
        <v>5518</v>
      </c>
      <c r="AA925" s="23" t="s">
        <v>410</v>
      </c>
      <c r="AB925" s="21">
        <v>126</v>
      </c>
      <c r="AC925" s="23" t="s">
        <v>3445</v>
      </c>
      <c r="AD925" s="23"/>
      <c r="AE925" s="23" t="s">
        <v>10534</v>
      </c>
      <c r="AF925" s="23" t="s">
        <v>10535</v>
      </c>
      <c r="AG925" s="23"/>
      <c r="AH925" s="23" t="s">
        <v>4826</v>
      </c>
      <c r="AI925" s="23" t="s">
        <v>9463</v>
      </c>
      <c r="AJ925" s="23" t="s">
        <v>678</v>
      </c>
      <c r="AK925" s="23" t="s">
        <v>10536</v>
      </c>
    </row>
    <row r="926" spans="1:37" s="22" customFormat="1" ht="20" customHeight="1" x14ac:dyDescent="0.3">
      <c r="A926" s="34"/>
      <c r="B926" s="34"/>
      <c r="C926" s="35">
        <v>90126</v>
      </c>
      <c r="D926" s="32" t="s">
        <v>4826</v>
      </c>
      <c r="E926" s="23" t="s">
        <v>10537</v>
      </c>
      <c r="F926" s="23" t="s">
        <v>5509</v>
      </c>
      <c r="G926" s="30" t="s">
        <v>407</v>
      </c>
      <c r="H926" s="23" t="s">
        <v>408</v>
      </c>
      <c r="I926" s="23" t="s">
        <v>248</v>
      </c>
      <c r="J926" s="23" t="s">
        <v>250</v>
      </c>
      <c r="K926" s="23" t="s">
        <v>38</v>
      </c>
      <c r="L926" s="23" t="s">
        <v>409</v>
      </c>
      <c r="M926" s="23" t="s">
        <v>40</v>
      </c>
      <c r="N926" s="25">
        <v>79455600</v>
      </c>
      <c r="O926" s="25">
        <v>0</v>
      </c>
      <c r="P926" s="25">
        <v>79455600</v>
      </c>
      <c r="Q926" s="25">
        <v>78572760</v>
      </c>
      <c r="R926" s="30" t="s">
        <v>5510</v>
      </c>
      <c r="S926" s="23" t="s">
        <v>10538</v>
      </c>
      <c r="T926" s="23" t="s">
        <v>10539</v>
      </c>
      <c r="U926" s="23" t="s">
        <v>5513</v>
      </c>
      <c r="V926" s="23" t="s">
        <v>5514</v>
      </c>
      <c r="W926" s="23" t="s">
        <v>10540</v>
      </c>
      <c r="X926" s="23" t="s">
        <v>5516</v>
      </c>
      <c r="Y926" s="23" t="s">
        <v>5561</v>
      </c>
      <c r="Z926" s="23" t="s">
        <v>5562</v>
      </c>
      <c r="AA926" s="23" t="s">
        <v>3433</v>
      </c>
      <c r="AB926" s="21">
        <v>103026</v>
      </c>
      <c r="AC926" s="23" t="s">
        <v>3751</v>
      </c>
      <c r="AD926" s="23"/>
      <c r="AE926" s="23" t="s">
        <v>3752</v>
      </c>
      <c r="AF926" s="23" t="s">
        <v>3753</v>
      </c>
      <c r="AG926" s="23"/>
      <c r="AH926" s="23" t="s">
        <v>4826</v>
      </c>
      <c r="AI926" s="23" t="s">
        <v>5602</v>
      </c>
      <c r="AJ926" s="23" t="s">
        <v>10541</v>
      </c>
      <c r="AK926" s="23" t="s">
        <v>3750</v>
      </c>
    </row>
    <row r="927" spans="1:37" s="22" customFormat="1" ht="20" customHeight="1" x14ac:dyDescent="0.3">
      <c r="A927" s="34"/>
      <c r="B927" s="34"/>
      <c r="C927" s="35">
        <v>90226</v>
      </c>
      <c r="D927" s="32" t="s">
        <v>4826</v>
      </c>
      <c r="E927" s="23" t="s">
        <v>10542</v>
      </c>
      <c r="F927" s="23" t="s">
        <v>5509</v>
      </c>
      <c r="G927" s="30" t="s">
        <v>407</v>
      </c>
      <c r="H927" s="23" t="s">
        <v>408</v>
      </c>
      <c r="I927" s="23" t="s">
        <v>195</v>
      </c>
      <c r="J927" s="23" t="s">
        <v>197</v>
      </c>
      <c r="K927" s="23" t="s">
        <v>38</v>
      </c>
      <c r="L927" s="23" t="s">
        <v>409</v>
      </c>
      <c r="M927" s="23" t="s">
        <v>40</v>
      </c>
      <c r="N927" s="25">
        <v>1473341.4</v>
      </c>
      <c r="O927" s="25">
        <v>0</v>
      </c>
      <c r="P927" s="25">
        <v>1473341.4</v>
      </c>
      <c r="Q927" s="25">
        <v>0</v>
      </c>
      <c r="R927" s="30" t="s">
        <v>5510</v>
      </c>
      <c r="S927" s="23" t="s">
        <v>9481</v>
      </c>
      <c r="T927" s="23" t="s">
        <v>9482</v>
      </c>
      <c r="U927" s="23" t="s">
        <v>5513</v>
      </c>
      <c r="V927" s="23" t="s">
        <v>5514</v>
      </c>
      <c r="W927" s="23" t="s">
        <v>9483</v>
      </c>
      <c r="X927" s="23" t="s">
        <v>5516</v>
      </c>
      <c r="Y927" s="23" t="s">
        <v>5517</v>
      </c>
      <c r="Z927" s="23" t="s">
        <v>5518</v>
      </c>
      <c r="AA927" s="23" t="s">
        <v>410</v>
      </c>
      <c r="AB927" s="21">
        <v>126</v>
      </c>
      <c r="AC927" s="23" t="s">
        <v>3449</v>
      </c>
      <c r="AD927" s="23" t="s">
        <v>10543</v>
      </c>
      <c r="AE927" s="23" t="s">
        <v>3098</v>
      </c>
      <c r="AF927" s="23" t="s">
        <v>10544</v>
      </c>
      <c r="AG927" s="23"/>
      <c r="AH927" s="23" t="s">
        <v>4826</v>
      </c>
      <c r="AI927" s="23" t="s">
        <v>5520</v>
      </c>
      <c r="AJ927" s="23" t="s">
        <v>5971</v>
      </c>
      <c r="AK927" s="23" t="s">
        <v>10545</v>
      </c>
    </row>
    <row r="928" spans="1:37" s="22" customFormat="1" ht="20" customHeight="1" x14ac:dyDescent="0.3">
      <c r="A928" s="34"/>
      <c r="B928" s="34"/>
      <c r="C928" s="35">
        <v>90326</v>
      </c>
      <c r="D928" s="32" t="s">
        <v>4826</v>
      </c>
      <c r="E928" s="23" t="s">
        <v>10546</v>
      </c>
      <c r="F928" s="23" t="s">
        <v>5509</v>
      </c>
      <c r="G928" s="30" t="s">
        <v>407</v>
      </c>
      <c r="H928" s="23" t="s">
        <v>408</v>
      </c>
      <c r="I928" s="23" t="s">
        <v>211</v>
      </c>
      <c r="J928" s="23" t="s">
        <v>816</v>
      </c>
      <c r="K928" s="23" t="s">
        <v>38</v>
      </c>
      <c r="L928" s="23" t="s">
        <v>409</v>
      </c>
      <c r="M928" s="23" t="s">
        <v>40</v>
      </c>
      <c r="N928" s="25">
        <v>89387550</v>
      </c>
      <c r="O928" s="25">
        <v>0</v>
      </c>
      <c r="P928" s="25">
        <v>89387550</v>
      </c>
      <c r="Q928" s="25">
        <v>78462405</v>
      </c>
      <c r="R928" s="30" t="s">
        <v>5510</v>
      </c>
      <c r="S928" s="23" t="s">
        <v>10547</v>
      </c>
      <c r="T928" s="23" t="s">
        <v>10548</v>
      </c>
      <c r="U928" s="23" t="s">
        <v>5513</v>
      </c>
      <c r="V928" s="23" t="s">
        <v>5514</v>
      </c>
      <c r="W928" s="23" t="s">
        <v>10549</v>
      </c>
      <c r="X928" s="23" t="s">
        <v>5516</v>
      </c>
      <c r="Y928" s="23" t="s">
        <v>5561</v>
      </c>
      <c r="Z928" s="23" t="s">
        <v>5562</v>
      </c>
      <c r="AA928" s="23" t="s">
        <v>4456</v>
      </c>
      <c r="AB928" s="21">
        <v>126226</v>
      </c>
      <c r="AC928" s="23" t="s">
        <v>3452</v>
      </c>
      <c r="AD928" s="23"/>
      <c r="AE928" s="23" t="s">
        <v>4457</v>
      </c>
      <c r="AF928" s="23" t="s">
        <v>4458</v>
      </c>
      <c r="AG928" s="23"/>
      <c r="AH928" s="23" t="s">
        <v>4826</v>
      </c>
      <c r="AI928" s="23" t="s">
        <v>5602</v>
      </c>
      <c r="AJ928" s="23" t="s">
        <v>10550</v>
      </c>
      <c r="AK928" s="23" t="s">
        <v>4455</v>
      </c>
    </row>
    <row r="929" spans="1:37" s="22" customFormat="1" ht="20" customHeight="1" x14ac:dyDescent="0.3">
      <c r="A929" s="34"/>
      <c r="B929" s="34"/>
      <c r="C929" s="35">
        <v>90426</v>
      </c>
      <c r="D929" s="32" t="s">
        <v>4826</v>
      </c>
      <c r="E929" s="23" t="s">
        <v>10551</v>
      </c>
      <c r="F929" s="23" t="s">
        <v>5509</v>
      </c>
      <c r="G929" s="30" t="s">
        <v>407</v>
      </c>
      <c r="H929" s="23" t="s">
        <v>408</v>
      </c>
      <c r="I929" s="23" t="s">
        <v>165</v>
      </c>
      <c r="J929" s="23" t="s">
        <v>166</v>
      </c>
      <c r="K929" s="23" t="s">
        <v>38</v>
      </c>
      <c r="L929" s="23" t="s">
        <v>409</v>
      </c>
      <c r="M929" s="23" t="s">
        <v>40</v>
      </c>
      <c r="N929" s="25">
        <v>300000</v>
      </c>
      <c r="O929" s="25">
        <v>-300000</v>
      </c>
      <c r="P929" s="25">
        <v>0</v>
      </c>
      <c r="Q929" s="25">
        <v>0</v>
      </c>
      <c r="R929" s="30" t="s">
        <v>5510</v>
      </c>
      <c r="S929" s="23" t="s">
        <v>7071</v>
      </c>
      <c r="T929" s="23" t="s">
        <v>7072</v>
      </c>
      <c r="U929" s="23" t="s">
        <v>5513</v>
      </c>
      <c r="V929" s="23" t="s">
        <v>5514</v>
      </c>
      <c r="W929" s="23" t="s">
        <v>7073</v>
      </c>
      <c r="X929" s="23" t="s">
        <v>5516</v>
      </c>
      <c r="Y929" s="23" t="s">
        <v>5561</v>
      </c>
      <c r="Z929" s="23" t="s">
        <v>5562</v>
      </c>
      <c r="AA929" s="23" t="s">
        <v>410</v>
      </c>
      <c r="AB929" s="21">
        <v>126</v>
      </c>
      <c r="AC929" s="23" t="s">
        <v>3455</v>
      </c>
      <c r="AD929" s="23"/>
      <c r="AE929" s="23" t="s">
        <v>10552</v>
      </c>
      <c r="AF929" s="23" t="s">
        <v>10553</v>
      </c>
      <c r="AG929" s="23"/>
      <c r="AH929" s="23" t="s">
        <v>4826</v>
      </c>
      <c r="AI929" s="23" t="s">
        <v>9463</v>
      </c>
      <c r="AJ929" s="23" t="s">
        <v>578</v>
      </c>
      <c r="AK929" s="23" t="s">
        <v>10554</v>
      </c>
    </row>
    <row r="930" spans="1:37" s="22" customFormat="1" ht="20" customHeight="1" x14ac:dyDescent="0.3">
      <c r="A930" s="34"/>
      <c r="B930" s="34"/>
      <c r="C930" s="35">
        <v>90426</v>
      </c>
      <c r="D930" s="32" t="s">
        <v>4826</v>
      </c>
      <c r="E930" s="23" t="s">
        <v>10551</v>
      </c>
      <c r="F930" s="23" t="s">
        <v>5509</v>
      </c>
      <c r="G930" s="30" t="s">
        <v>407</v>
      </c>
      <c r="H930" s="23" t="s">
        <v>408</v>
      </c>
      <c r="I930" s="23" t="s">
        <v>368</v>
      </c>
      <c r="J930" s="23" t="s">
        <v>370</v>
      </c>
      <c r="K930" s="23" t="s">
        <v>38</v>
      </c>
      <c r="L930" s="23" t="s">
        <v>409</v>
      </c>
      <c r="M930" s="23" t="s">
        <v>40</v>
      </c>
      <c r="N930" s="25">
        <v>1348351</v>
      </c>
      <c r="O930" s="25">
        <v>0</v>
      </c>
      <c r="P930" s="25">
        <v>1348351</v>
      </c>
      <c r="Q930" s="25">
        <v>0</v>
      </c>
      <c r="R930" s="30" t="s">
        <v>5510</v>
      </c>
      <c r="S930" s="23" t="s">
        <v>7071</v>
      </c>
      <c r="T930" s="23" t="s">
        <v>7072</v>
      </c>
      <c r="U930" s="23" t="s">
        <v>5513</v>
      </c>
      <c r="V930" s="23" t="s">
        <v>5514</v>
      </c>
      <c r="W930" s="23" t="s">
        <v>7073</v>
      </c>
      <c r="X930" s="23" t="s">
        <v>5516</v>
      </c>
      <c r="Y930" s="23" t="s">
        <v>5561</v>
      </c>
      <c r="Z930" s="23" t="s">
        <v>5562</v>
      </c>
      <c r="AA930" s="23" t="s">
        <v>410</v>
      </c>
      <c r="AB930" s="21">
        <v>126</v>
      </c>
      <c r="AC930" s="23" t="s">
        <v>3455</v>
      </c>
      <c r="AD930" s="23"/>
      <c r="AE930" s="23" t="s">
        <v>10552</v>
      </c>
      <c r="AF930" s="23" t="s">
        <v>10553</v>
      </c>
      <c r="AG930" s="23"/>
      <c r="AH930" s="23" t="s">
        <v>4826</v>
      </c>
      <c r="AI930" s="23" t="s">
        <v>9463</v>
      </c>
      <c r="AJ930" s="23" t="s">
        <v>578</v>
      </c>
      <c r="AK930" s="23" t="s">
        <v>10554</v>
      </c>
    </row>
    <row r="931" spans="1:37" s="22" customFormat="1" ht="20" customHeight="1" x14ac:dyDescent="0.3">
      <c r="A931" s="34"/>
      <c r="B931" s="34"/>
      <c r="C931" s="35">
        <v>90526</v>
      </c>
      <c r="D931" s="32" t="s">
        <v>4826</v>
      </c>
      <c r="E931" s="23" t="s">
        <v>10555</v>
      </c>
      <c r="F931" s="23" t="s">
        <v>5509</v>
      </c>
      <c r="G931" s="30" t="s">
        <v>407</v>
      </c>
      <c r="H931" s="23" t="s">
        <v>408</v>
      </c>
      <c r="I931" s="23" t="s">
        <v>248</v>
      </c>
      <c r="J931" s="23" t="s">
        <v>250</v>
      </c>
      <c r="K931" s="23" t="s">
        <v>38</v>
      </c>
      <c r="L931" s="23" t="s">
        <v>2826</v>
      </c>
      <c r="M931" s="23" t="s">
        <v>40</v>
      </c>
      <c r="N931" s="25">
        <v>49733320</v>
      </c>
      <c r="O931" s="25">
        <v>0</v>
      </c>
      <c r="P931" s="25">
        <v>49733320</v>
      </c>
      <c r="Q931" s="25">
        <v>44877720</v>
      </c>
      <c r="R931" s="30" t="s">
        <v>5510</v>
      </c>
      <c r="S931" s="23" t="s">
        <v>10556</v>
      </c>
      <c r="T931" s="23" t="s">
        <v>10557</v>
      </c>
      <c r="U931" s="23" t="s">
        <v>5513</v>
      </c>
      <c r="V931" s="23" t="s">
        <v>5514</v>
      </c>
      <c r="W931" s="23" t="s">
        <v>10558</v>
      </c>
      <c r="X931" s="23" t="s">
        <v>5516</v>
      </c>
      <c r="Y931" s="23" t="s">
        <v>5561</v>
      </c>
      <c r="Z931" s="23" t="s">
        <v>5562</v>
      </c>
      <c r="AA931" s="23" t="s">
        <v>4083</v>
      </c>
      <c r="AB931" s="21">
        <v>128826</v>
      </c>
      <c r="AC931" s="23" t="s">
        <v>3458</v>
      </c>
      <c r="AD931" s="23"/>
      <c r="AE931" s="23" t="s">
        <v>4532</v>
      </c>
      <c r="AF931" s="23" t="s">
        <v>4533</v>
      </c>
      <c r="AG931" s="23"/>
      <c r="AH931" s="23" t="s">
        <v>4826</v>
      </c>
      <c r="AI931" s="23" t="s">
        <v>5602</v>
      </c>
      <c r="AJ931" s="23" t="s">
        <v>10559</v>
      </c>
      <c r="AK931" s="23" t="s">
        <v>4531</v>
      </c>
    </row>
    <row r="932" spans="1:37" s="22" customFormat="1" ht="20" customHeight="1" x14ac:dyDescent="0.3">
      <c r="A932" s="34"/>
      <c r="B932" s="34"/>
      <c r="C932" s="35">
        <v>90626</v>
      </c>
      <c r="D932" s="32" t="s">
        <v>4826</v>
      </c>
      <c r="E932" s="23" t="s">
        <v>10560</v>
      </c>
      <c r="F932" s="23" t="s">
        <v>5509</v>
      </c>
      <c r="G932" s="30" t="s">
        <v>407</v>
      </c>
      <c r="H932" s="23" t="s">
        <v>408</v>
      </c>
      <c r="I932" s="23" t="s">
        <v>248</v>
      </c>
      <c r="J932" s="23" t="s">
        <v>250</v>
      </c>
      <c r="K932" s="23" t="s">
        <v>38</v>
      </c>
      <c r="L932" s="23" t="s">
        <v>2826</v>
      </c>
      <c r="M932" s="23" t="s">
        <v>40</v>
      </c>
      <c r="N932" s="25">
        <v>39727800</v>
      </c>
      <c r="O932" s="25">
        <v>0</v>
      </c>
      <c r="P932" s="25">
        <v>39727800</v>
      </c>
      <c r="Q932" s="25">
        <v>39286380</v>
      </c>
      <c r="R932" s="30" t="s">
        <v>5510</v>
      </c>
      <c r="S932" s="23" t="s">
        <v>10561</v>
      </c>
      <c r="T932" s="23" t="s">
        <v>10562</v>
      </c>
      <c r="U932" s="23" t="s">
        <v>5513</v>
      </c>
      <c r="V932" s="23" t="s">
        <v>5514</v>
      </c>
      <c r="W932" s="23" t="s">
        <v>10563</v>
      </c>
      <c r="X932" s="23" t="s">
        <v>5516</v>
      </c>
      <c r="Y932" s="23" t="s">
        <v>5561</v>
      </c>
      <c r="Z932" s="23" t="s">
        <v>5562</v>
      </c>
      <c r="AA932" s="23" t="s">
        <v>4624</v>
      </c>
      <c r="AB932" s="21">
        <v>133326</v>
      </c>
      <c r="AC932" s="23" t="s">
        <v>3459</v>
      </c>
      <c r="AD932" s="23"/>
      <c r="AE932" s="23" t="s">
        <v>4625</v>
      </c>
      <c r="AF932" s="23" t="s">
        <v>4626</v>
      </c>
      <c r="AG932" s="23"/>
      <c r="AH932" s="23" t="s">
        <v>4826</v>
      </c>
      <c r="AI932" s="23" t="s">
        <v>5602</v>
      </c>
      <c r="AJ932" s="23" t="s">
        <v>10564</v>
      </c>
      <c r="AK932" s="23" t="s">
        <v>4623</v>
      </c>
    </row>
    <row r="933" spans="1:37" s="22" customFormat="1" ht="20" customHeight="1" x14ac:dyDescent="0.3">
      <c r="A933" s="34"/>
      <c r="B933" s="34"/>
      <c r="C933" s="35">
        <v>90726</v>
      </c>
      <c r="D933" s="32" t="s">
        <v>4826</v>
      </c>
      <c r="E933" s="23" t="s">
        <v>10565</v>
      </c>
      <c r="F933" s="23" t="s">
        <v>5509</v>
      </c>
      <c r="G933" s="30" t="s">
        <v>407</v>
      </c>
      <c r="H933" s="23" t="s">
        <v>408</v>
      </c>
      <c r="I933" s="23" t="s">
        <v>342</v>
      </c>
      <c r="J933" s="23" t="s">
        <v>344</v>
      </c>
      <c r="K933" s="23" t="s">
        <v>38</v>
      </c>
      <c r="L933" s="23" t="s">
        <v>409</v>
      </c>
      <c r="M933" s="23" t="s">
        <v>40</v>
      </c>
      <c r="N933" s="25">
        <v>145668600</v>
      </c>
      <c r="O933" s="25">
        <v>-10520510</v>
      </c>
      <c r="P933" s="25">
        <v>135148090</v>
      </c>
      <c r="Q933" s="25">
        <v>121390500</v>
      </c>
      <c r="R933" s="30" t="s">
        <v>5510</v>
      </c>
      <c r="S933" s="23" t="s">
        <v>10566</v>
      </c>
      <c r="T933" s="23" t="s">
        <v>10567</v>
      </c>
      <c r="U933" s="23" t="s">
        <v>5513</v>
      </c>
      <c r="V933" s="23" t="s">
        <v>5514</v>
      </c>
      <c r="W933" s="23" t="s">
        <v>10568</v>
      </c>
      <c r="X933" s="23" t="s">
        <v>5516</v>
      </c>
      <c r="Y933" s="23" t="s">
        <v>5561</v>
      </c>
      <c r="Z933" s="23" t="s">
        <v>5562</v>
      </c>
      <c r="AA933" s="23" t="s">
        <v>4559</v>
      </c>
      <c r="AB933" s="21">
        <v>130526</v>
      </c>
      <c r="AC933" s="23" t="s">
        <v>3462</v>
      </c>
      <c r="AD933" s="23"/>
      <c r="AE933" s="23" t="s">
        <v>4560</v>
      </c>
      <c r="AF933" s="23" t="s">
        <v>4561</v>
      </c>
      <c r="AG933" s="23"/>
      <c r="AH933" s="23" t="s">
        <v>5479</v>
      </c>
      <c r="AI933" s="23" t="s">
        <v>5563</v>
      </c>
      <c r="AJ933" s="23" t="s">
        <v>10569</v>
      </c>
      <c r="AK933" s="23" t="s">
        <v>4558</v>
      </c>
    </row>
    <row r="934" spans="1:37" s="22" customFormat="1" ht="20" customHeight="1" x14ac:dyDescent="0.3">
      <c r="A934" s="34"/>
      <c r="B934" s="34"/>
      <c r="C934" s="35">
        <v>90826</v>
      </c>
      <c r="D934" s="32" t="s">
        <v>4826</v>
      </c>
      <c r="E934" s="23" t="s">
        <v>10570</v>
      </c>
      <c r="F934" s="23" t="s">
        <v>5509</v>
      </c>
      <c r="G934" s="30" t="s">
        <v>407</v>
      </c>
      <c r="H934" s="23" t="s">
        <v>408</v>
      </c>
      <c r="I934" s="23" t="s">
        <v>342</v>
      </c>
      <c r="J934" s="23" t="s">
        <v>344</v>
      </c>
      <c r="K934" s="23" t="s">
        <v>38</v>
      </c>
      <c r="L934" s="23" t="s">
        <v>409</v>
      </c>
      <c r="M934" s="23" t="s">
        <v>40</v>
      </c>
      <c r="N934" s="25">
        <v>160014750</v>
      </c>
      <c r="O934" s="25">
        <v>-6437375</v>
      </c>
      <c r="P934" s="25">
        <v>153577375</v>
      </c>
      <c r="Q934" s="25">
        <v>137943750</v>
      </c>
      <c r="R934" s="30" t="s">
        <v>5510</v>
      </c>
      <c r="S934" s="23" t="s">
        <v>10571</v>
      </c>
      <c r="T934" s="23" t="s">
        <v>10572</v>
      </c>
      <c r="U934" s="23" t="s">
        <v>5513</v>
      </c>
      <c r="V934" s="23" t="s">
        <v>5514</v>
      </c>
      <c r="W934" s="23" t="s">
        <v>10573</v>
      </c>
      <c r="X934" s="23" t="s">
        <v>5516</v>
      </c>
      <c r="Y934" s="23" t="s">
        <v>5517</v>
      </c>
      <c r="Z934" s="23" t="s">
        <v>5518</v>
      </c>
      <c r="AA934" s="23" t="s">
        <v>4711</v>
      </c>
      <c r="AB934" s="21">
        <v>136226</v>
      </c>
      <c r="AC934" s="23" t="s">
        <v>3465</v>
      </c>
      <c r="AD934" s="23"/>
      <c r="AE934" s="23" t="s">
        <v>4712</v>
      </c>
      <c r="AF934" s="23" t="s">
        <v>4713</v>
      </c>
      <c r="AG934" s="23"/>
      <c r="AH934" s="23" t="s">
        <v>4826</v>
      </c>
      <c r="AI934" s="23" t="s">
        <v>5602</v>
      </c>
      <c r="AJ934" s="23" t="s">
        <v>10574</v>
      </c>
      <c r="AK934" s="23" t="s">
        <v>4710</v>
      </c>
    </row>
    <row r="935" spans="1:37" s="22" customFormat="1" ht="20" customHeight="1" x14ac:dyDescent="0.3">
      <c r="A935" s="34"/>
      <c r="B935" s="34"/>
      <c r="C935" s="35">
        <v>90926</v>
      </c>
      <c r="D935" s="32" t="s">
        <v>4826</v>
      </c>
      <c r="E935" s="23" t="s">
        <v>10575</v>
      </c>
      <c r="F935" s="23" t="s">
        <v>5509</v>
      </c>
      <c r="G935" s="30" t="s">
        <v>407</v>
      </c>
      <c r="H935" s="23" t="s">
        <v>408</v>
      </c>
      <c r="I935" s="23" t="s">
        <v>305</v>
      </c>
      <c r="J935" s="23" t="s">
        <v>307</v>
      </c>
      <c r="K935" s="23" t="s">
        <v>38</v>
      </c>
      <c r="L935" s="23" t="s">
        <v>409</v>
      </c>
      <c r="M935" s="23" t="s">
        <v>40</v>
      </c>
      <c r="N935" s="25">
        <v>3930490830</v>
      </c>
      <c r="O935" s="25">
        <v>0</v>
      </c>
      <c r="P935" s="25">
        <v>3930490830</v>
      </c>
      <c r="Q935" s="25">
        <v>3573173480</v>
      </c>
      <c r="R935" s="30" t="s">
        <v>5879</v>
      </c>
      <c r="S935" s="23" t="s">
        <v>9499</v>
      </c>
      <c r="T935" s="23" t="s">
        <v>9500</v>
      </c>
      <c r="U935" s="23" t="s">
        <v>6338</v>
      </c>
      <c r="V935" s="23"/>
      <c r="W935" s="23"/>
      <c r="X935" s="23"/>
      <c r="Y935" s="23"/>
      <c r="Z935" s="23"/>
      <c r="AA935" s="23" t="s">
        <v>2545</v>
      </c>
      <c r="AB935" s="21">
        <v>59926</v>
      </c>
      <c r="AC935" s="23" t="s">
        <v>2546</v>
      </c>
      <c r="AD935" s="23" t="s">
        <v>10576</v>
      </c>
      <c r="AE935" s="23" t="s">
        <v>2548</v>
      </c>
      <c r="AF935" s="23" t="s">
        <v>2549</v>
      </c>
      <c r="AG935" s="23"/>
      <c r="AH935" s="23" t="s">
        <v>4826</v>
      </c>
      <c r="AI935" s="23" t="s">
        <v>6202</v>
      </c>
      <c r="AJ935" s="23" t="s">
        <v>10577</v>
      </c>
      <c r="AK935" s="23" t="s">
        <v>10578</v>
      </c>
    </row>
    <row r="936" spans="1:37" s="22" customFormat="1" ht="20" customHeight="1" x14ac:dyDescent="0.3">
      <c r="A936" s="34"/>
      <c r="B936" s="34"/>
      <c r="C936" s="35">
        <v>91026</v>
      </c>
      <c r="D936" s="32" t="s">
        <v>4826</v>
      </c>
      <c r="E936" s="23" t="s">
        <v>10579</v>
      </c>
      <c r="F936" s="23" t="s">
        <v>5509</v>
      </c>
      <c r="G936" s="30" t="s">
        <v>407</v>
      </c>
      <c r="H936" s="23" t="s">
        <v>408</v>
      </c>
      <c r="I936" s="23" t="s">
        <v>308</v>
      </c>
      <c r="J936" s="23" t="s">
        <v>310</v>
      </c>
      <c r="K936" s="23" t="s">
        <v>38</v>
      </c>
      <c r="L936" s="23" t="s">
        <v>409</v>
      </c>
      <c r="M936" s="23" t="s">
        <v>40</v>
      </c>
      <c r="N936" s="25">
        <v>39727800</v>
      </c>
      <c r="O936" s="25">
        <v>0</v>
      </c>
      <c r="P936" s="25">
        <v>39727800</v>
      </c>
      <c r="Q936" s="25">
        <v>34725040</v>
      </c>
      <c r="R936" s="30" t="s">
        <v>5510</v>
      </c>
      <c r="S936" s="23" t="s">
        <v>10580</v>
      </c>
      <c r="T936" s="23" t="s">
        <v>10581</v>
      </c>
      <c r="U936" s="23" t="s">
        <v>5513</v>
      </c>
      <c r="V936" s="23" t="s">
        <v>5514</v>
      </c>
      <c r="W936" s="23" t="s">
        <v>10582</v>
      </c>
      <c r="X936" s="23" t="s">
        <v>5516</v>
      </c>
      <c r="Y936" s="23" t="s">
        <v>5561</v>
      </c>
      <c r="Z936" s="23" t="s">
        <v>5562</v>
      </c>
      <c r="AA936" s="23" t="s">
        <v>2869</v>
      </c>
      <c r="AB936" s="21">
        <v>70326</v>
      </c>
      <c r="AC936" s="23" t="s">
        <v>2870</v>
      </c>
      <c r="AD936" s="23"/>
      <c r="AE936" s="23" t="s">
        <v>2871</v>
      </c>
      <c r="AF936" s="23" t="s">
        <v>2872</v>
      </c>
      <c r="AG936" s="23"/>
      <c r="AH936" s="23" t="s">
        <v>4826</v>
      </c>
      <c r="AI936" s="23" t="s">
        <v>5563</v>
      </c>
      <c r="AJ936" s="23" t="s">
        <v>10583</v>
      </c>
      <c r="AK936" s="23" t="s">
        <v>10584</v>
      </c>
    </row>
    <row r="937" spans="1:37" s="22" customFormat="1" ht="20" customHeight="1" x14ac:dyDescent="0.3">
      <c r="A937" s="34"/>
      <c r="B937" s="34"/>
      <c r="C937" s="35">
        <v>91126</v>
      </c>
      <c r="D937" s="32" t="s">
        <v>4958</v>
      </c>
      <c r="E937" s="23" t="s">
        <v>10585</v>
      </c>
      <c r="F937" s="23" t="s">
        <v>5509</v>
      </c>
      <c r="G937" s="30" t="s">
        <v>407</v>
      </c>
      <c r="H937" s="23" t="s">
        <v>408</v>
      </c>
      <c r="I937" s="23" t="s">
        <v>248</v>
      </c>
      <c r="J937" s="23" t="s">
        <v>250</v>
      </c>
      <c r="K937" s="23" t="s">
        <v>38</v>
      </c>
      <c r="L937" s="23" t="s">
        <v>409</v>
      </c>
      <c r="M937" s="23" t="s">
        <v>40</v>
      </c>
      <c r="N937" s="25">
        <v>79455600</v>
      </c>
      <c r="O937" s="25">
        <v>0</v>
      </c>
      <c r="P937" s="25">
        <v>79455600</v>
      </c>
      <c r="Q937" s="25">
        <v>69450080</v>
      </c>
      <c r="R937" s="30" t="s">
        <v>5510</v>
      </c>
      <c r="S937" s="23" t="s">
        <v>10586</v>
      </c>
      <c r="T937" s="23" t="s">
        <v>10587</v>
      </c>
      <c r="U937" s="23" t="s">
        <v>5513</v>
      </c>
      <c r="V937" s="23" t="s">
        <v>5514</v>
      </c>
      <c r="W937" s="23" t="s">
        <v>10588</v>
      </c>
      <c r="X937" s="23" t="s">
        <v>5516</v>
      </c>
      <c r="Y937" s="23" t="s">
        <v>5517</v>
      </c>
      <c r="Z937" s="23" t="s">
        <v>5518</v>
      </c>
      <c r="AA937" s="23" t="s">
        <v>3771</v>
      </c>
      <c r="AB937" s="21">
        <v>103726</v>
      </c>
      <c r="AC937" s="23" t="s">
        <v>3772</v>
      </c>
      <c r="AD937" s="23"/>
      <c r="AE937" s="23" t="s">
        <v>3773</v>
      </c>
      <c r="AF937" s="23" t="s">
        <v>3774</v>
      </c>
      <c r="AG937" s="23"/>
      <c r="AH937" s="23" t="s">
        <v>4389</v>
      </c>
      <c r="AI937" s="23" t="s">
        <v>5602</v>
      </c>
      <c r="AJ937" s="23" t="s">
        <v>10589</v>
      </c>
      <c r="AK937" s="23" t="s">
        <v>3770</v>
      </c>
    </row>
    <row r="938" spans="1:37" s="22" customFormat="1" ht="20" customHeight="1" x14ac:dyDescent="0.3">
      <c r="A938" s="34"/>
      <c r="B938" s="34"/>
      <c r="C938" s="35">
        <v>91226</v>
      </c>
      <c r="D938" s="32" t="s">
        <v>4958</v>
      </c>
      <c r="E938" s="23" t="s">
        <v>10590</v>
      </c>
      <c r="F938" s="23" t="s">
        <v>5509</v>
      </c>
      <c r="G938" s="30" t="s">
        <v>407</v>
      </c>
      <c r="H938" s="23" t="s">
        <v>408</v>
      </c>
      <c r="I938" s="23" t="s">
        <v>308</v>
      </c>
      <c r="J938" s="23" t="s">
        <v>310</v>
      </c>
      <c r="K938" s="23" t="s">
        <v>38</v>
      </c>
      <c r="L938" s="23" t="s">
        <v>409</v>
      </c>
      <c r="M938" s="23" t="s">
        <v>40</v>
      </c>
      <c r="N938" s="25">
        <v>145668600</v>
      </c>
      <c r="O938" s="25">
        <v>-10520510</v>
      </c>
      <c r="P938" s="25">
        <v>135148090</v>
      </c>
      <c r="Q938" s="25">
        <v>121390500</v>
      </c>
      <c r="R938" s="30" t="s">
        <v>5510</v>
      </c>
      <c r="S938" s="23" t="s">
        <v>10591</v>
      </c>
      <c r="T938" s="23" t="s">
        <v>10592</v>
      </c>
      <c r="U938" s="23" t="s">
        <v>5513</v>
      </c>
      <c r="V938" s="23" t="s">
        <v>5514</v>
      </c>
      <c r="W938" s="23" t="s">
        <v>10593</v>
      </c>
      <c r="X938" s="23" t="s">
        <v>5516</v>
      </c>
      <c r="Y938" s="23" t="s">
        <v>5561</v>
      </c>
      <c r="Z938" s="23" t="s">
        <v>5562</v>
      </c>
      <c r="AA938" s="23" t="s">
        <v>422</v>
      </c>
      <c r="AB938" s="21">
        <v>22026</v>
      </c>
      <c r="AC938" s="23" t="s">
        <v>1273</v>
      </c>
      <c r="AD938" s="23"/>
      <c r="AE938" s="23" t="s">
        <v>1274</v>
      </c>
      <c r="AF938" s="23" t="s">
        <v>1275</v>
      </c>
      <c r="AG938" s="23"/>
      <c r="AH938" s="23" t="s">
        <v>4826</v>
      </c>
      <c r="AI938" s="23" t="s">
        <v>5602</v>
      </c>
      <c r="AJ938" s="23" t="s">
        <v>10594</v>
      </c>
      <c r="AK938" s="23" t="s">
        <v>10595</v>
      </c>
    </row>
    <row r="939" spans="1:37" s="22" customFormat="1" ht="20" customHeight="1" x14ac:dyDescent="0.3">
      <c r="A939" s="34"/>
      <c r="B939" s="34"/>
      <c r="C939" s="35">
        <v>91326</v>
      </c>
      <c r="D939" s="32" t="s">
        <v>4958</v>
      </c>
      <c r="E939" s="23" t="s">
        <v>10596</v>
      </c>
      <c r="F939" s="23" t="s">
        <v>5509</v>
      </c>
      <c r="G939" s="30" t="s">
        <v>407</v>
      </c>
      <c r="H939" s="23" t="s">
        <v>408</v>
      </c>
      <c r="I939" s="23" t="s">
        <v>216</v>
      </c>
      <c r="J939" s="23" t="s">
        <v>218</v>
      </c>
      <c r="K939" s="23" t="s">
        <v>38</v>
      </c>
      <c r="L939" s="23" t="s">
        <v>409</v>
      </c>
      <c r="M939" s="23" t="s">
        <v>40</v>
      </c>
      <c r="N939" s="25">
        <v>99319500</v>
      </c>
      <c r="O939" s="25">
        <v>0</v>
      </c>
      <c r="P939" s="25">
        <v>99319500</v>
      </c>
      <c r="Q939" s="25">
        <v>89387550</v>
      </c>
      <c r="R939" s="30" t="s">
        <v>5510</v>
      </c>
      <c r="S939" s="23" t="s">
        <v>10597</v>
      </c>
      <c r="T939" s="23" t="s">
        <v>10598</v>
      </c>
      <c r="U939" s="23" t="s">
        <v>5513</v>
      </c>
      <c r="V939" s="23" t="s">
        <v>5514</v>
      </c>
      <c r="W939" s="23" t="s">
        <v>10599</v>
      </c>
      <c r="X939" s="23" t="s">
        <v>5516</v>
      </c>
      <c r="Y939" s="23" t="s">
        <v>6108</v>
      </c>
      <c r="Z939" s="23" t="s">
        <v>6109</v>
      </c>
      <c r="AA939" s="23" t="s">
        <v>1862</v>
      </c>
      <c r="AB939" s="21">
        <v>55126</v>
      </c>
      <c r="AC939" s="23" t="s">
        <v>2410</v>
      </c>
      <c r="AD939" s="23"/>
      <c r="AE939" s="23" t="s">
        <v>2411</v>
      </c>
      <c r="AF939" s="23" t="s">
        <v>2412</v>
      </c>
      <c r="AG939" s="23"/>
      <c r="AH939" s="23" t="s">
        <v>4826</v>
      </c>
      <c r="AI939" s="23" t="s">
        <v>5563</v>
      </c>
      <c r="AJ939" s="23" t="s">
        <v>10600</v>
      </c>
      <c r="AK939" s="23" t="s">
        <v>10601</v>
      </c>
    </row>
    <row r="940" spans="1:37" s="22" customFormat="1" ht="20" customHeight="1" x14ac:dyDescent="0.3">
      <c r="A940" s="34"/>
      <c r="B940" s="34"/>
      <c r="C940" s="35">
        <v>91426</v>
      </c>
      <c r="D940" s="32" t="s">
        <v>4958</v>
      </c>
      <c r="E940" s="23" t="s">
        <v>10602</v>
      </c>
      <c r="F940" s="23" t="s">
        <v>5509</v>
      </c>
      <c r="G940" s="30" t="s">
        <v>407</v>
      </c>
      <c r="H940" s="23" t="s">
        <v>408</v>
      </c>
      <c r="I940" s="23" t="s">
        <v>265</v>
      </c>
      <c r="J940" s="23" t="s">
        <v>848</v>
      </c>
      <c r="K940" s="23" t="s">
        <v>38</v>
      </c>
      <c r="L940" s="23" t="s">
        <v>409</v>
      </c>
      <c r="M940" s="23" t="s">
        <v>40</v>
      </c>
      <c r="N940" s="25">
        <v>74599980</v>
      </c>
      <c r="O940" s="25">
        <v>-61578090</v>
      </c>
      <c r="P940" s="25">
        <v>13021890</v>
      </c>
      <c r="Q940" s="25">
        <v>5517750</v>
      </c>
      <c r="R940" s="30" t="s">
        <v>5510</v>
      </c>
      <c r="S940" s="23" t="s">
        <v>10603</v>
      </c>
      <c r="T940" s="23" t="s">
        <v>10604</v>
      </c>
      <c r="U940" s="23" t="s">
        <v>5513</v>
      </c>
      <c r="V940" s="23" t="s">
        <v>5514</v>
      </c>
      <c r="W940" s="23" t="s">
        <v>10605</v>
      </c>
      <c r="X940" s="23" t="s">
        <v>5516</v>
      </c>
      <c r="Y940" s="23" t="s">
        <v>6040</v>
      </c>
      <c r="Z940" s="23" t="s">
        <v>6041</v>
      </c>
      <c r="AA940" s="23" t="s">
        <v>1857</v>
      </c>
      <c r="AB940" s="21">
        <v>38226</v>
      </c>
      <c r="AC940" s="23" t="s">
        <v>3471</v>
      </c>
      <c r="AD940" s="23"/>
      <c r="AE940" s="23" t="s">
        <v>1858</v>
      </c>
      <c r="AF940" s="23" t="s">
        <v>1859</v>
      </c>
      <c r="AG940" s="23"/>
      <c r="AH940" s="23" t="s">
        <v>4826</v>
      </c>
      <c r="AI940" s="23" t="s">
        <v>5602</v>
      </c>
      <c r="AJ940" s="23" t="s">
        <v>10606</v>
      </c>
      <c r="AK940" s="23" t="s">
        <v>10607</v>
      </c>
    </row>
    <row r="941" spans="1:37" s="22" customFormat="1" ht="20" customHeight="1" x14ac:dyDescent="0.3">
      <c r="A941" s="34"/>
      <c r="B941" s="34"/>
      <c r="C941" s="35">
        <v>91526</v>
      </c>
      <c r="D941" s="32" t="s">
        <v>4958</v>
      </c>
      <c r="E941" s="23" t="s">
        <v>10608</v>
      </c>
      <c r="F941" s="23" t="s">
        <v>5509</v>
      </c>
      <c r="G941" s="30" t="s">
        <v>407</v>
      </c>
      <c r="H941" s="23" t="s">
        <v>408</v>
      </c>
      <c r="I941" s="23" t="s">
        <v>216</v>
      </c>
      <c r="J941" s="23" t="s">
        <v>218</v>
      </c>
      <c r="K941" s="23" t="s">
        <v>38</v>
      </c>
      <c r="L941" s="23" t="s">
        <v>409</v>
      </c>
      <c r="M941" s="23" t="s">
        <v>40</v>
      </c>
      <c r="N941" s="25">
        <v>99319500</v>
      </c>
      <c r="O941" s="25">
        <v>0</v>
      </c>
      <c r="P941" s="25">
        <v>99319500</v>
      </c>
      <c r="Q941" s="25">
        <v>87548300</v>
      </c>
      <c r="R941" s="30" t="s">
        <v>5510</v>
      </c>
      <c r="S941" s="23" t="s">
        <v>10609</v>
      </c>
      <c r="T941" s="23" t="s">
        <v>10610</v>
      </c>
      <c r="U941" s="23" t="s">
        <v>5513</v>
      </c>
      <c r="V941" s="23" t="s">
        <v>5514</v>
      </c>
      <c r="W941" s="23" t="s">
        <v>10611</v>
      </c>
      <c r="X941" s="23" t="s">
        <v>5516</v>
      </c>
      <c r="Y941" s="23" t="s">
        <v>5517</v>
      </c>
      <c r="Z941" s="23" t="s">
        <v>5518</v>
      </c>
      <c r="AA941" s="23" t="s">
        <v>1797</v>
      </c>
      <c r="AB941" s="21">
        <v>55226</v>
      </c>
      <c r="AC941" s="23" t="s">
        <v>2413</v>
      </c>
      <c r="AD941" s="23" t="s">
        <v>10612</v>
      </c>
      <c r="AE941" s="23" t="s">
        <v>2414</v>
      </c>
      <c r="AF941" s="23" t="s">
        <v>2415</v>
      </c>
      <c r="AG941" s="23"/>
      <c r="AH941" s="23" t="s">
        <v>4826</v>
      </c>
      <c r="AI941" s="23" t="s">
        <v>5563</v>
      </c>
      <c r="AJ941" s="23" t="s">
        <v>10613</v>
      </c>
      <c r="AK941" s="23" t="s">
        <v>10614</v>
      </c>
    </row>
    <row r="942" spans="1:37" s="22" customFormat="1" ht="20" customHeight="1" x14ac:dyDescent="0.3">
      <c r="A942" s="34"/>
      <c r="B942" s="34"/>
      <c r="C942" s="35">
        <v>91626</v>
      </c>
      <c r="D942" s="32" t="s">
        <v>4958</v>
      </c>
      <c r="E942" s="23" t="s">
        <v>10615</v>
      </c>
      <c r="F942" s="23" t="s">
        <v>5509</v>
      </c>
      <c r="G942" s="30" t="s">
        <v>407</v>
      </c>
      <c r="H942" s="23" t="s">
        <v>408</v>
      </c>
      <c r="I942" s="23" t="s">
        <v>326</v>
      </c>
      <c r="J942" s="23" t="s">
        <v>1600</v>
      </c>
      <c r="K942" s="23" t="s">
        <v>38</v>
      </c>
      <c r="L942" s="23" t="s">
        <v>409</v>
      </c>
      <c r="M942" s="23" t="s">
        <v>40</v>
      </c>
      <c r="N942" s="25">
        <v>100349480</v>
      </c>
      <c r="O942" s="25">
        <v>-2354240</v>
      </c>
      <c r="P942" s="25">
        <v>97995240</v>
      </c>
      <c r="Q942" s="25">
        <v>88284000</v>
      </c>
      <c r="R942" s="30" t="s">
        <v>5510</v>
      </c>
      <c r="S942" s="23" t="s">
        <v>10616</v>
      </c>
      <c r="T942" s="23" t="s">
        <v>10617</v>
      </c>
      <c r="U942" s="23" t="s">
        <v>5513</v>
      </c>
      <c r="V942" s="23" t="s">
        <v>5514</v>
      </c>
      <c r="W942" s="23" t="s">
        <v>10618</v>
      </c>
      <c r="X942" s="23" t="s">
        <v>5516</v>
      </c>
      <c r="Y942" s="23" t="s">
        <v>5754</v>
      </c>
      <c r="Z942" s="23" t="s">
        <v>5755</v>
      </c>
      <c r="AA942" s="23" t="s">
        <v>3793</v>
      </c>
      <c r="AB942" s="21">
        <v>104526</v>
      </c>
      <c r="AC942" s="23" t="s">
        <v>3478</v>
      </c>
      <c r="AD942" s="23"/>
      <c r="AE942" s="23" t="s">
        <v>3794</v>
      </c>
      <c r="AF942" s="23" t="s">
        <v>3795</v>
      </c>
      <c r="AG942" s="23"/>
      <c r="AH942" s="23" t="s">
        <v>4826</v>
      </c>
      <c r="AI942" s="23" t="s">
        <v>5563</v>
      </c>
      <c r="AJ942" s="23" t="s">
        <v>10619</v>
      </c>
      <c r="AK942" s="23" t="s">
        <v>3792</v>
      </c>
    </row>
    <row r="943" spans="1:37" s="22" customFormat="1" ht="20" customHeight="1" x14ac:dyDescent="0.3">
      <c r="A943" s="34"/>
      <c r="B943" s="34"/>
      <c r="C943" s="35">
        <v>91726</v>
      </c>
      <c r="D943" s="32" t="s">
        <v>4958</v>
      </c>
      <c r="E943" s="23" t="s">
        <v>10620</v>
      </c>
      <c r="F943" s="23" t="s">
        <v>5509</v>
      </c>
      <c r="G943" s="30" t="s">
        <v>407</v>
      </c>
      <c r="H943" s="23" t="s">
        <v>408</v>
      </c>
      <c r="I943" s="23" t="s">
        <v>216</v>
      </c>
      <c r="J943" s="23" t="s">
        <v>218</v>
      </c>
      <c r="K943" s="23" t="s">
        <v>38</v>
      </c>
      <c r="L943" s="23" t="s">
        <v>409</v>
      </c>
      <c r="M943" s="23" t="s">
        <v>40</v>
      </c>
      <c r="N943" s="25">
        <v>133529550</v>
      </c>
      <c r="O943" s="25">
        <v>-1618540</v>
      </c>
      <c r="P943" s="25">
        <v>131911010</v>
      </c>
      <c r="Q943" s="25">
        <v>121390500</v>
      </c>
      <c r="R943" s="30" t="s">
        <v>5510</v>
      </c>
      <c r="S943" s="23" t="s">
        <v>10621</v>
      </c>
      <c r="T943" s="23" t="s">
        <v>10622</v>
      </c>
      <c r="U943" s="23" t="s">
        <v>5513</v>
      </c>
      <c r="V943" s="23" t="s">
        <v>5514</v>
      </c>
      <c r="W943" s="23" t="s">
        <v>10623</v>
      </c>
      <c r="X943" s="23" t="s">
        <v>5516</v>
      </c>
      <c r="Y943" s="23" t="s">
        <v>5517</v>
      </c>
      <c r="Z943" s="23" t="s">
        <v>5518</v>
      </c>
      <c r="AA943" s="23" t="s">
        <v>3037</v>
      </c>
      <c r="AB943" s="21">
        <v>119726</v>
      </c>
      <c r="AC943" s="23" t="s">
        <v>3480</v>
      </c>
      <c r="AD943" s="23"/>
      <c r="AE943" s="23" t="s">
        <v>4261</v>
      </c>
      <c r="AF943" s="23" t="s">
        <v>4262</v>
      </c>
      <c r="AG943" s="23"/>
      <c r="AH943" s="23" t="s">
        <v>4826</v>
      </c>
      <c r="AI943" s="23" t="s">
        <v>5563</v>
      </c>
      <c r="AJ943" s="23" t="s">
        <v>10624</v>
      </c>
      <c r="AK943" s="23" t="s">
        <v>10625</v>
      </c>
    </row>
    <row r="944" spans="1:37" s="22" customFormat="1" ht="20" customHeight="1" x14ac:dyDescent="0.3">
      <c r="A944" s="34"/>
      <c r="B944" s="34"/>
      <c r="C944" s="35">
        <v>91826</v>
      </c>
      <c r="D944" s="32" t="s">
        <v>4958</v>
      </c>
      <c r="E944" s="23" t="s">
        <v>10626</v>
      </c>
      <c r="F944" s="23" t="s">
        <v>5509</v>
      </c>
      <c r="G944" s="30" t="s">
        <v>407</v>
      </c>
      <c r="H944" s="23" t="s">
        <v>408</v>
      </c>
      <c r="I944" s="23" t="s">
        <v>265</v>
      </c>
      <c r="J944" s="23" t="s">
        <v>848</v>
      </c>
      <c r="K944" s="23" t="s">
        <v>38</v>
      </c>
      <c r="L944" s="23" t="s">
        <v>409</v>
      </c>
      <c r="M944" s="23" t="s">
        <v>40</v>
      </c>
      <c r="N944" s="25">
        <v>56109585</v>
      </c>
      <c r="O944" s="25">
        <v>0</v>
      </c>
      <c r="P944" s="25">
        <v>56109585</v>
      </c>
      <c r="Q944" s="25">
        <v>51475165</v>
      </c>
      <c r="R944" s="30" t="s">
        <v>5510</v>
      </c>
      <c r="S944" s="23" t="s">
        <v>10627</v>
      </c>
      <c r="T944" s="23" t="s">
        <v>10628</v>
      </c>
      <c r="U944" s="23" t="s">
        <v>5513</v>
      </c>
      <c r="V944" s="23" t="s">
        <v>5514</v>
      </c>
      <c r="W944" s="23" t="s">
        <v>10629</v>
      </c>
      <c r="X944" s="23" t="s">
        <v>5516</v>
      </c>
      <c r="Y944" s="23" t="s">
        <v>5517</v>
      </c>
      <c r="Z944" s="23" t="s">
        <v>5518</v>
      </c>
      <c r="AA944" s="23" t="s">
        <v>1919</v>
      </c>
      <c r="AB944" s="21">
        <v>40026</v>
      </c>
      <c r="AC944" s="23" t="s">
        <v>1920</v>
      </c>
      <c r="AD944" s="23"/>
      <c r="AE944" s="23" t="s">
        <v>1921</v>
      </c>
      <c r="AF944" s="23" t="s">
        <v>1922</v>
      </c>
      <c r="AG944" s="23"/>
      <c r="AH944" s="23" t="s">
        <v>4826</v>
      </c>
      <c r="AI944" s="23" t="s">
        <v>5602</v>
      </c>
      <c r="AJ944" s="23" t="s">
        <v>10630</v>
      </c>
      <c r="AK944" s="23" t="s">
        <v>1918</v>
      </c>
    </row>
    <row r="945" spans="1:37" s="22" customFormat="1" ht="20" customHeight="1" x14ac:dyDescent="0.3">
      <c r="A945" s="34"/>
      <c r="B945" s="34"/>
      <c r="C945" s="35">
        <v>91926</v>
      </c>
      <c r="D945" s="32" t="s">
        <v>4958</v>
      </c>
      <c r="E945" s="23" t="s">
        <v>10631</v>
      </c>
      <c r="F945" s="23" t="s">
        <v>5509</v>
      </c>
      <c r="G945" s="30" t="s">
        <v>407</v>
      </c>
      <c r="H945" s="23" t="s">
        <v>408</v>
      </c>
      <c r="I945" s="23" t="s">
        <v>368</v>
      </c>
      <c r="J945" s="23" t="s">
        <v>370</v>
      </c>
      <c r="K945" s="23" t="s">
        <v>38</v>
      </c>
      <c r="L945" s="23" t="s">
        <v>409</v>
      </c>
      <c r="M945" s="23" t="s">
        <v>40</v>
      </c>
      <c r="N945" s="25">
        <v>37299990</v>
      </c>
      <c r="O945" s="25">
        <v>-551775</v>
      </c>
      <c r="P945" s="25">
        <v>36748215</v>
      </c>
      <c r="Q945" s="25">
        <v>33106500</v>
      </c>
      <c r="R945" s="30" t="s">
        <v>5510</v>
      </c>
      <c r="S945" s="23" t="s">
        <v>10632</v>
      </c>
      <c r="T945" s="23" t="s">
        <v>10633</v>
      </c>
      <c r="U945" s="23" t="s">
        <v>5513</v>
      </c>
      <c r="V945" s="23" t="s">
        <v>5514</v>
      </c>
      <c r="W945" s="23" t="s">
        <v>10634</v>
      </c>
      <c r="X945" s="23" t="s">
        <v>5516</v>
      </c>
      <c r="Y945" s="23" t="s">
        <v>5517</v>
      </c>
      <c r="Z945" s="23" t="s">
        <v>5518</v>
      </c>
      <c r="AA945" s="23" t="s">
        <v>2736</v>
      </c>
      <c r="AB945" s="21">
        <v>119026</v>
      </c>
      <c r="AC945" s="23" t="s">
        <v>3485</v>
      </c>
      <c r="AD945" s="23"/>
      <c r="AE945" s="23" t="s">
        <v>4240</v>
      </c>
      <c r="AF945" s="23" t="s">
        <v>4241</v>
      </c>
      <c r="AG945" s="23"/>
      <c r="AH945" s="23" t="s">
        <v>4826</v>
      </c>
      <c r="AI945" s="23" t="s">
        <v>5563</v>
      </c>
      <c r="AJ945" s="23" t="s">
        <v>10635</v>
      </c>
      <c r="AK945" s="23" t="s">
        <v>10636</v>
      </c>
    </row>
    <row r="946" spans="1:37" s="22" customFormat="1" ht="20" customHeight="1" x14ac:dyDescent="0.3">
      <c r="A946" s="34"/>
      <c r="B946" s="34"/>
      <c r="C946" s="35">
        <v>92026</v>
      </c>
      <c r="D946" s="32" t="s">
        <v>4958</v>
      </c>
      <c r="E946" s="23" t="s">
        <v>10637</v>
      </c>
      <c r="F946" s="23" t="s">
        <v>5509</v>
      </c>
      <c r="G946" s="30" t="s">
        <v>407</v>
      </c>
      <c r="H946" s="23" t="s">
        <v>408</v>
      </c>
      <c r="I946" s="23" t="s">
        <v>236</v>
      </c>
      <c r="J946" s="23" t="s">
        <v>238</v>
      </c>
      <c r="K946" s="23" t="s">
        <v>38</v>
      </c>
      <c r="L946" s="23" t="s">
        <v>409</v>
      </c>
      <c r="M946" s="23" t="s">
        <v>40</v>
      </c>
      <c r="N946" s="25">
        <v>124149375</v>
      </c>
      <c r="O946" s="25">
        <v>0</v>
      </c>
      <c r="P946" s="25">
        <v>124149375</v>
      </c>
      <c r="Q946" s="25">
        <v>108975562</v>
      </c>
      <c r="R946" s="30" t="s">
        <v>5510</v>
      </c>
      <c r="S946" s="23" t="s">
        <v>10638</v>
      </c>
      <c r="T946" s="23" t="s">
        <v>10639</v>
      </c>
      <c r="U946" s="23" t="s">
        <v>5513</v>
      </c>
      <c r="V946" s="23" t="s">
        <v>5514</v>
      </c>
      <c r="W946" s="23" t="s">
        <v>10640</v>
      </c>
      <c r="X946" s="23" t="s">
        <v>5516</v>
      </c>
      <c r="Y946" s="23" t="s">
        <v>5527</v>
      </c>
      <c r="Z946" s="23" t="s">
        <v>5528</v>
      </c>
      <c r="AA946" s="23" t="s">
        <v>2579</v>
      </c>
      <c r="AB946" s="21">
        <v>61026</v>
      </c>
      <c r="AC946" s="23" t="s">
        <v>2580</v>
      </c>
      <c r="AD946" s="23"/>
      <c r="AE946" s="23" t="s">
        <v>2581</v>
      </c>
      <c r="AF946" s="23" t="s">
        <v>2582</v>
      </c>
      <c r="AG946" s="23"/>
      <c r="AH946" s="23" t="s">
        <v>4389</v>
      </c>
      <c r="AI946" s="23" t="s">
        <v>5602</v>
      </c>
      <c r="AJ946" s="23" t="s">
        <v>10641</v>
      </c>
      <c r="AK946" s="23" t="s">
        <v>2578</v>
      </c>
    </row>
    <row r="947" spans="1:37" s="22" customFormat="1" ht="20" customHeight="1" x14ac:dyDescent="0.3">
      <c r="A947" s="34"/>
      <c r="B947" s="34"/>
      <c r="C947" s="35">
        <v>92126</v>
      </c>
      <c r="D947" s="32" t="s">
        <v>4958</v>
      </c>
      <c r="E947" s="23" t="s">
        <v>10642</v>
      </c>
      <c r="F947" s="23" t="s">
        <v>5509</v>
      </c>
      <c r="G947" s="30" t="s">
        <v>407</v>
      </c>
      <c r="H947" s="23" t="s">
        <v>408</v>
      </c>
      <c r="I947" s="23" t="s">
        <v>216</v>
      </c>
      <c r="J947" s="23" t="s">
        <v>218</v>
      </c>
      <c r="K947" s="23" t="s">
        <v>38</v>
      </c>
      <c r="L947" s="23" t="s">
        <v>409</v>
      </c>
      <c r="M947" s="23" t="s">
        <v>40</v>
      </c>
      <c r="N947" s="25">
        <v>79455600</v>
      </c>
      <c r="O947" s="25">
        <v>0</v>
      </c>
      <c r="P947" s="25">
        <v>79455600</v>
      </c>
      <c r="Q947" s="25">
        <v>72098600</v>
      </c>
      <c r="R947" s="30" t="s">
        <v>5510</v>
      </c>
      <c r="S947" s="23" t="s">
        <v>10643</v>
      </c>
      <c r="T947" s="23" t="s">
        <v>10644</v>
      </c>
      <c r="U947" s="23" t="s">
        <v>5513</v>
      </c>
      <c r="V947" s="23" t="s">
        <v>5514</v>
      </c>
      <c r="W947" s="23" t="s">
        <v>10645</v>
      </c>
      <c r="X947" s="23" t="s">
        <v>5516</v>
      </c>
      <c r="Y947" s="23" t="s">
        <v>5527</v>
      </c>
      <c r="Z947" s="23" t="s">
        <v>5528</v>
      </c>
      <c r="AA947" s="23" t="s">
        <v>4322</v>
      </c>
      <c r="AB947" s="21">
        <v>122026</v>
      </c>
      <c r="AC947" s="23" t="s">
        <v>3493</v>
      </c>
      <c r="AD947" s="23"/>
      <c r="AE947" s="23" t="s">
        <v>4323</v>
      </c>
      <c r="AF947" s="23" t="s">
        <v>4324</v>
      </c>
      <c r="AG947" s="23"/>
      <c r="AH947" s="23" t="s">
        <v>4826</v>
      </c>
      <c r="AI947" s="23" t="s">
        <v>5563</v>
      </c>
      <c r="AJ947" s="23" t="s">
        <v>10646</v>
      </c>
      <c r="AK947" s="23" t="s">
        <v>10647</v>
      </c>
    </row>
    <row r="948" spans="1:37" s="22" customFormat="1" ht="20" customHeight="1" x14ac:dyDescent="0.3">
      <c r="A948" s="34"/>
      <c r="B948" s="34"/>
      <c r="C948" s="35">
        <v>92226</v>
      </c>
      <c r="D948" s="32" t="s">
        <v>4958</v>
      </c>
      <c r="E948" s="23" t="s">
        <v>10648</v>
      </c>
      <c r="F948" s="23" t="s">
        <v>5509</v>
      </c>
      <c r="G948" s="30" t="s">
        <v>407</v>
      </c>
      <c r="H948" s="23" t="s">
        <v>408</v>
      </c>
      <c r="I948" s="23" t="s">
        <v>313</v>
      </c>
      <c r="J948" s="23" t="s">
        <v>314</v>
      </c>
      <c r="K948" s="23" t="s">
        <v>38</v>
      </c>
      <c r="L948" s="23" t="s">
        <v>409</v>
      </c>
      <c r="M948" s="23" t="s">
        <v>40</v>
      </c>
      <c r="N948" s="25">
        <v>124333300</v>
      </c>
      <c r="O948" s="25">
        <v>-2574950</v>
      </c>
      <c r="P948" s="25">
        <v>121758350</v>
      </c>
      <c r="Q948" s="25">
        <v>110355000</v>
      </c>
      <c r="R948" s="30" t="s">
        <v>5510</v>
      </c>
      <c r="S948" s="23" t="s">
        <v>10649</v>
      </c>
      <c r="T948" s="23" t="s">
        <v>10650</v>
      </c>
      <c r="U948" s="23" t="s">
        <v>5513</v>
      </c>
      <c r="V948" s="23" t="s">
        <v>5514</v>
      </c>
      <c r="W948" s="23" t="s">
        <v>10651</v>
      </c>
      <c r="X948" s="23" t="s">
        <v>5516</v>
      </c>
      <c r="Y948" s="23" t="s">
        <v>10652</v>
      </c>
      <c r="Z948" s="23" t="s">
        <v>10653</v>
      </c>
      <c r="AA948" s="23" t="s">
        <v>4179</v>
      </c>
      <c r="AB948" s="21">
        <v>125926</v>
      </c>
      <c r="AC948" s="23" t="s">
        <v>3495</v>
      </c>
      <c r="AD948" s="23"/>
      <c r="AE948" s="23" t="s">
        <v>4449</v>
      </c>
      <c r="AF948" s="23" t="s">
        <v>4450</v>
      </c>
      <c r="AG948" s="23"/>
      <c r="AH948" s="23" t="s">
        <v>4826</v>
      </c>
      <c r="AI948" s="23" t="s">
        <v>5602</v>
      </c>
      <c r="AJ948" s="23" t="s">
        <v>10654</v>
      </c>
      <c r="AK948" s="23" t="s">
        <v>4448</v>
      </c>
    </row>
    <row r="949" spans="1:37" s="22" customFormat="1" ht="20" customHeight="1" x14ac:dyDescent="0.3">
      <c r="A949" s="34"/>
      <c r="B949" s="34"/>
      <c r="C949" s="35">
        <v>92326</v>
      </c>
      <c r="D949" s="32" t="s">
        <v>4958</v>
      </c>
      <c r="E949" s="23" t="s">
        <v>10655</v>
      </c>
      <c r="F949" s="23" t="s">
        <v>3647</v>
      </c>
      <c r="G949" s="30" t="s">
        <v>407</v>
      </c>
      <c r="H949" s="23" t="s">
        <v>408</v>
      </c>
      <c r="I949" s="23" t="s">
        <v>248</v>
      </c>
      <c r="J949" s="23" t="s">
        <v>250</v>
      </c>
      <c r="K949" s="23" t="s">
        <v>38</v>
      </c>
      <c r="L949" s="23" t="s">
        <v>409</v>
      </c>
      <c r="M949" s="23" t="s">
        <v>40</v>
      </c>
      <c r="N949" s="25">
        <v>115872750</v>
      </c>
      <c r="O949" s="25">
        <v>0</v>
      </c>
      <c r="P949" s="25">
        <v>115872750</v>
      </c>
      <c r="Q949" s="25">
        <v>115872750</v>
      </c>
      <c r="R949" s="30" t="s">
        <v>5510</v>
      </c>
      <c r="S949" s="23" t="s">
        <v>10656</v>
      </c>
      <c r="T949" s="23" t="s">
        <v>10657</v>
      </c>
      <c r="U949" s="23" t="s">
        <v>5513</v>
      </c>
      <c r="V949" s="23" t="s">
        <v>5514</v>
      </c>
      <c r="W949" s="23" t="s">
        <v>10658</v>
      </c>
      <c r="X949" s="23" t="s">
        <v>5516</v>
      </c>
      <c r="Y949" s="23" t="s">
        <v>5517</v>
      </c>
      <c r="Z949" s="23" t="s">
        <v>5518</v>
      </c>
      <c r="AA949" s="23" t="s">
        <v>2125</v>
      </c>
      <c r="AB949" s="21">
        <v>75226</v>
      </c>
      <c r="AC949" s="23" t="s">
        <v>3027</v>
      </c>
      <c r="AD949" s="23"/>
      <c r="AE949" s="23"/>
      <c r="AF949" s="23"/>
      <c r="AG949" s="23"/>
      <c r="AH949" s="23" t="s">
        <v>4826</v>
      </c>
      <c r="AI949" s="23" t="s">
        <v>5563</v>
      </c>
      <c r="AJ949" s="23" t="s">
        <v>10659</v>
      </c>
      <c r="AK949" s="23" t="s">
        <v>10660</v>
      </c>
    </row>
    <row r="950" spans="1:37" s="22" customFormat="1" ht="20" customHeight="1" x14ac:dyDescent="0.3">
      <c r="A950" s="34"/>
      <c r="B950" s="34"/>
      <c r="C950" s="35">
        <v>92426</v>
      </c>
      <c r="D950" s="32" t="s">
        <v>4958</v>
      </c>
      <c r="E950" s="23" t="s">
        <v>10661</v>
      </c>
      <c r="F950" s="23" t="s">
        <v>5509</v>
      </c>
      <c r="G950" s="30" t="s">
        <v>407</v>
      </c>
      <c r="H950" s="23" t="s">
        <v>408</v>
      </c>
      <c r="I950" s="23" t="s">
        <v>216</v>
      </c>
      <c r="J950" s="23" t="s">
        <v>218</v>
      </c>
      <c r="K950" s="23" t="s">
        <v>38</v>
      </c>
      <c r="L950" s="23" t="s">
        <v>409</v>
      </c>
      <c r="M950" s="23" t="s">
        <v>40</v>
      </c>
      <c r="N950" s="25">
        <v>69523650</v>
      </c>
      <c r="O950" s="25">
        <v>0</v>
      </c>
      <c r="P950" s="25">
        <v>69523650</v>
      </c>
      <c r="Q950" s="25">
        <v>63858760</v>
      </c>
      <c r="R950" s="30" t="s">
        <v>5510</v>
      </c>
      <c r="S950" s="23" t="s">
        <v>10662</v>
      </c>
      <c r="T950" s="23" t="s">
        <v>10663</v>
      </c>
      <c r="U950" s="23" t="s">
        <v>5513</v>
      </c>
      <c r="V950" s="23" t="s">
        <v>5514</v>
      </c>
      <c r="W950" s="23" t="s">
        <v>10664</v>
      </c>
      <c r="X950" s="23" t="s">
        <v>5516</v>
      </c>
      <c r="Y950" s="23" t="s">
        <v>5561</v>
      </c>
      <c r="Z950" s="23" t="s">
        <v>5562</v>
      </c>
      <c r="AA950" s="23" t="s">
        <v>4319</v>
      </c>
      <c r="AB950" s="21">
        <v>121926</v>
      </c>
      <c r="AC950" s="23" t="s">
        <v>3502</v>
      </c>
      <c r="AD950" s="23"/>
      <c r="AE950" s="23" t="s">
        <v>4320</v>
      </c>
      <c r="AF950" s="23" t="s">
        <v>4321</v>
      </c>
      <c r="AG950" s="23"/>
      <c r="AH950" s="23" t="s">
        <v>4826</v>
      </c>
      <c r="AI950" s="23" t="s">
        <v>5563</v>
      </c>
      <c r="AJ950" s="23" t="s">
        <v>10665</v>
      </c>
      <c r="AK950" s="23" t="s">
        <v>10666</v>
      </c>
    </row>
    <row r="951" spans="1:37" s="22" customFormat="1" ht="20" customHeight="1" x14ac:dyDescent="0.3">
      <c r="A951" s="34"/>
      <c r="B951" s="34"/>
      <c r="C951" s="35">
        <v>92526</v>
      </c>
      <c r="D951" s="32" t="s">
        <v>4958</v>
      </c>
      <c r="E951" s="23" t="s">
        <v>10667</v>
      </c>
      <c r="F951" s="23" t="s">
        <v>5509</v>
      </c>
      <c r="G951" s="30" t="s">
        <v>407</v>
      </c>
      <c r="H951" s="23" t="s">
        <v>408</v>
      </c>
      <c r="I951" s="23" t="s">
        <v>265</v>
      </c>
      <c r="J951" s="23" t="s">
        <v>848</v>
      </c>
      <c r="K951" s="23" t="s">
        <v>38</v>
      </c>
      <c r="L951" s="23" t="s">
        <v>409</v>
      </c>
      <c r="M951" s="23" t="s">
        <v>40</v>
      </c>
      <c r="N951" s="25">
        <v>59591700</v>
      </c>
      <c r="O951" s="25">
        <v>0</v>
      </c>
      <c r="P951" s="25">
        <v>59591700</v>
      </c>
      <c r="Q951" s="25">
        <v>52087560</v>
      </c>
      <c r="R951" s="30" t="s">
        <v>5510</v>
      </c>
      <c r="S951" s="23" t="s">
        <v>10668</v>
      </c>
      <c r="T951" s="23" t="s">
        <v>10669</v>
      </c>
      <c r="U951" s="23" t="s">
        <v>5513</v>
      </c>
      <c r="V951" s="23" t="s">
        <v>5514</v>
      </c>
      <c r="W951" s="23" t="s">
        <v>10670</v>
      </c>
      <c r="X951" s="23" t="s">
        <v>5516</v>
      </c>
      <c r="Y951" s="23" t="s">
        <v>5754</v>
      </c>
      <c r="Z951" s="23" t="s">
        <v>5755</v>
      </c>
      <c r="AA951" s="23" t="s">
        <v>1491</v>
      </c>
      <c r="AB951" s="21">
        <v>27926</v>
      </c>
      <c r="AC951" s="23" t="s">
        <v>1492</v>
      </c>
      <c r="AD951" s="23"/>
      <c r="AE951" s="23" t="s">
        <v>1493</v>
      </c>
      <c r="AF951" s="23" t="s">
        <v>1494</v>
      </c>
      <c r="AG951" s="23"/>
      <c r="AH951" s="23" t="s">
        <v>4826</v>
      </c>
      <c r="AI951" s="23" t="s">
        <v>5602</v>
      </c>
      <c r="AJ951" s="23" t="s">
        <v>10671</v>
      </c>
      <c r="AK951" s="23" t="s">
        <v>10672</v>
      </c>
    </row>
    <row r="952" spans="1:37" s="22" customFormat="1" ht="20" customHeight="1" x14ac:dyDescent="0.3">
      <c r="A952" s="34"/>
      <c r="B952" s="34"/>
      <c r="C952" s="35">
        <v>92626</v>
      </c>
      <c r="D952" s="32" t="s">
        <v>4958</v>
      </c>
      <c r="E952" s="23" t="s">
        <v>10673</v>
      </c>
      <c r="F952" s="23" t="s">
        <v>5509</v>
      </c>
      <c r="G952" s="30" t="s">
        <v>407</v>
      </c>
      <c r="H952" s="23" t="s">
        <v>408</v>
      </c>
      <c r="I952" s="23" t="s">
        <v>236</v>
      </c>
      <c r="J952" s="23" t="s">
        <v>238</v>
      </c>
      <c r="K952" s="23" t="s">
        <v>38</v>
      </c>
      <c r="L952" s="23" t="s">
        <v>409</v>
      </c>
      <c r="M952" s="23" t="s">
        <v>40</v>
      </c>
      <c r="N952" s="25">
        <v>155416625</v>
      </c>
      <c r="O952" s="25">
        <v>919625</v>
      </c>
      <c r="P952" s="25">
        <v>156336250</v>
      </c>
      <c r="Q952" s="25">
        <v>141162437</v>
      </c>
      <c r="R952" s="30" t="s">
        <v>5510</v>
      </c>
      <c r="S952" s="23" t="s">
        <v>10674</v>
      </c>
      <c r="T952" s="23" t="s">
        <v>10675</v>
      </c>
      <c r="U952" s="23" t="s">
        <v>5513</v>
      </c>
      <c r="V952" s="23" t="s">
        <v>5514</v>
      </c>
      <c r="W952" s="23" t="s">
        <v>10676</v>
      </c>
      <c r="X952" s="23" t="s">
        <v>5516</v>
      </c>
      <c r="Y952" s="23" t="s">
        <v>5561</v>
      </c>
      <c r="Z952" s="23" t="s">
        <v>5562</v>
      </c>
      <c r="AA952" s="23" t="s">
        <v>4311</v>
      </c>
      <c r="AB952" s="21">
        <v>121426</v>
      </c>
      <c r="AC952" s="23" t="s">
        <v>3507</v>
      </c>
      <c r="AD952" s="23"/>
      <c r="AE952" s="23" t="s">
        <v>4312</v>
      </c>
      <c r="AF952" s="23" t="s">
        <v>4313</v>
      </c>
      <c r="AG952" s="23"/>
      <c r="AH952" s="23" t="s">
        <v>4826</v>
      </c>
      <c r="AI952" s="23" t="s">
        <v>5563</v>
      </c>
      <c r="AJ952" s="23" t="s">
        <v>10677</v>
      </c>
      <c r="AK952" s="23" t="s">
        <v>10678</v>
      </c>
    </row>
    <row r="953" spans="1:37" s="22" customFormat="1" ht="20" customHeight="1" x14ac:dyDescent="0.3">
      <c r="A953" s="34"/>
      <c r="B953" s="34"/>
      <c r="C953" s="35">
        <v>92726</v>
      </c>
      <c r="D953" s="32" t="s">
        <v>4958</v>
      </c>
      <c r="E953" s="23" t="s">
        <v>10679</v>
      </c>
      <c r="F953" s="23" t="s">
        <v>5509</v>
      </c>
      <c r="G953" s="30" t="s">
        <v>407</v>
      </c>
      <c r="H953" s="23" t="s">
        <v>408</v>
      </c>
      <c r="I953" s="23" t="s">
        <v>236</v>
      </c>
      <c r="J953" s="23" t="s">
        <v>238</v>
      </c>
      <c r="K953" s="23" t="s">
        <v>38</v>
      </c>
      <c r="L953" s="23" t="s">
        <v>409</v>
      </c>
      <c r="M953" s="23" t="s">
        <v>40</v>
      </c>
      <c r="N953" s="25">
        <v>100643760</v>
      </c>
      <c r="O953" s="25">
        <v>0</v>
      </c>
      <c r="P953" s="25">
        <v>100643760</v>
      </c>
      <c r="Q953" s="25">
        <v>90932520</v>
      </c>
      <c r="R953" s="30" t="s">
        <v>5510</v>
      </c>
      <c r="S953" s="23" t="s">
        <v>10680</v>
      </c>
      <c r="T953" s="23" t="s">
        <v>10681</v>
      </c>
      <c r="U953" s="23" t="s">
        <v>5513</v>
      </c>
      <c r="V953" s="23" t="s">
        <v>5514</v>
      </c>
      <c r="W953" s="23" t="s">
        <v>10682</v>
      </c>
      <c r="X953" s="23" t="s">
        <v>5516</v>
      </c>
      <c r="Y953" s="23" t="s">
        <v>5561</v>
      </c>
      <c r="Z953" s="23" t="s">
        <v>5562</v>
      </c>
      <c r="AA953" s="23" t="s">
        <v>3622</v>
      </c>
      <c r="AB953" s="21">
        <v>96526</v>
      </c>
      <c r="AC953" s="23" t="s">
        <v>3623</v>
      </c>
      <c r="AD953" s="23"/>
      <c r="AE953" s="23" t="s">
        <v>3624</v>
      </c>
      <c r="AF953" s="23" t="s">
        <v>3625</v>
      </c>
      <c r="AG953" s="23"/>
      <c r="AH953" s="23" t="s">
        <v>4826</v>
      </c>
      <c r="AI953" s="23" t="s">
        <v>5563</v>
      </c>
      <c r="AJ953" s="23" t="s">
        <v>10683</v>
      </c>
      <c r="AK953" s="23" t="s">
        <v>10684</v>
      </c>
    </row>
    <row r="954" spans="1:37" s="22" customFormat="1" ht="20" customHeight="1" x14ac:dyDescent="0.3">
      <c r="A954" s="34"/>
      <c r="B954" s="34"/>
      <c r="C954" s="35">
        <v>92826</v>
      </c>
      <c r="D954" s="32" t="s">
        <v>4958</v>
      </c>
      <c r="E954" s="23" t="s">
        <v>10685</v>
      </c>
      <c r="F954" s="23" t="s">
        <v>5509</v>
      </c>
      <c r="G954" s="30" t="s">
        <v>407</v>
      </c>
      <c r="H954" s="23" t="s">
        <v>408</v>
      </c>
      <c r="I954" s="23" t="s">
        <v>236</v>
      </c>
      <c r="J954" s="23" t="s">
        <v>238</v>
      </c>
      <c r="K954" s="23" t="s">
        <v>38</v>
      </c>
      <c r="L954" s="23" t="s">
        <v>409</v>
      </c>
      <c r="M954" s="23" t="s">
        <v>40</v>
      </c>
      <c r="N954" s="25">
        <v>39727800</v>
      </c>
      <c r="O954" s="25">
        <v>0</v>
      </c>
      <c r="P954" s="25">
        <v>39727800</v>
      </c>
      <c r="Q954" s="25">
        <v>34872180</v>
      </c>
      <c r="R954" s="30" t="s">
        <v>5510</v>
      </c>
      <c r="S954" s="23" t="s">
        <v>10686</v>
      </c>
      <c r="T954" s="23" t="s">
        <v>10687</v>
      </c>
      <c r="U954" s="23" t="s">
        <v>5513</v>
      </c>
      <c r="V954" s="23" t="s">
        <v>5514</v>
      </c>
      <c r="W954" s="23" t="s">
        <v>10688</v>
      </c>
      <c r="X954" s="23" t="s">
        <v>5516</v>
      </c>
      <c r="Y954" s="23" t="s">
        <v>5754</v>
      </c>
      <c r="Z954" s="23" t="s">
        <v>5755</v>
      </c>
      <c r="AA954" s="23" t="s">
        <v>3551</v>
      </c>
      <c r="AB954" s="21">
        <v>94026</v>
      </c>
      <c r="AC954" s="23" t="s">
        <v>3511</v>
      </c>
      <c r="AD954" s="23"/>
      <c r="AE954" s="23" t="s">
        <v>3552</v>
      </c>
      <c r="AF954" s="23" t="s">
        <v>3553</v>
      </c>
      <c r="AG954" s="23"/>
      <c r="AH954" s="23" t="s">
        <v>4826</v>
      </c>
      <c r="AI954" s="23" t="s">
        <v>5602</v>
      </c>
      <c r="AJ954" s="23" t="s">
        <v>10689</v>
      </c>
      <c r="AK954" s="23" t="s">
        <v>3550</v>
      </c>
    </row>
    <row r="955" spans="1:37" s="22" customFormat="1" ht="20" customHeight="1" x14ac:dyDescent="0.3">
      <c r="A955" s="34"/>
      <c r="B955" s="34"/>
      <c r="C955" s="35">
        <v>92926</v>
      </c>
      <c r="D955" s="32" t="s">
        <v>4958</v>
      </c>
      <c r="E955" s="23" t="s">
        <v>10690</v>
      </c>
      <c r="F955" s="23" t="s">
        <v>5509</v>
      </c>
      <c r="G955" s="30" t="s">
        <v>407</v>
      </c>
      <c r="H955" s="23" t="s">
        <v>408</v>
      </c>
      <c r="I955" s="23" t="s">
        <v>368</v>
      </c>
      <c r="J955" s="23" t="s">
        <v>370</v>
      </c>
      <c r="K955" s="23" t="s">
        <v>38</v>
      </c>
      <c r="L955" s="23" t="s">
        <v>409</v>
      </c>
      <c r="M955" s="23" t="s">
        <v>40</v>
      </c>
      <c r="N955" s="25">
        <v>37299990</v>
      </c>
      <c r="O955" s="25">
        <v>-551775</v>
      </c>
      <c r="P955" s="25">
        <v>36748215</v>
      </c>
      <c r="Q955" s="25">
        <v>33106500</v>
      </c>
      <c r="R955" s="30" t="s">
        <v>5510</v>
      </c>
      <c r="S955" s="23" t="s">
        <v>10691</v>
      </c>
      <c r="T955" s="23" t="s">
        <v>10692</v>
      </c>
      <c r="U955" s="23" t="s">
        <v>5513</v>
      </c>
      <c r="V955" s="23" t="s">
        <v>5514</v>
      </c>
      <c r="W955" s="23" t="s">
        <v>10693</v>
      </c>
      <c r="X955" s="23" t="s">
        <v>5516</v>
      </c>
      <c r="Y955" s="23" t="s">
        <v>5754</v>
      </c>
      <c r="Z955" s="23" t="s">
        <v>5755</v>
      </c>
      <c r="AA955" s="23" t="s">
        <v>4244</v>
      </c>
      <c r="AB955" s="21">
        <v>119226</v>
      </c>
      <c r="AC955" s="23" t="s">
        <v>3516</v>
      </c>
      <c r="AD955" s="23"/>
      <c r="AE955" s="23" t="s">
        <v>4245</v>
      </c>
      <c r="AF955" s="23" t="s">
        <v>4246</v>
      </c>
      <c r="AG955" s="23"/>
      <c r="AH955" s="23" t="s">
        <v>4826</v>
      </c>
      <c r="AI955" s="23" t="s">
        <v>5602</v>
      </c>
      <c r="AJ955" s="23" t="s">
        <v>10694</v>
      </c>
      <c r="AK955" s="23" t="s">
        <v>10695</v>
      </c>
    </row>
    <row r="956" spans="1:37" s="22" customFormat="1" ht="20" customHeight="1" x14ac:dyDescent="0.3">
      <c r="A956" s="34"/>
      <c r="B956" s="34"/>
      <c r="C956" s="35">
        <v>93026</v>
      </c>
      <c r="D956" s="32" t="s">
        <v>4958</v>
      </c>
      <c r="E956" s="23" t="s">
        <v>10696</v>
      </c>
      <c r="F956" s="23" t="s">
        <v>5509</v>
      </c>
      <c r="G956" s="30" t="s">
        <v>407</v>
      </c>
      <c r="H956" s="23" t="s">
        <v>408</v>
      </c>
      <c r="I956" s="23" t="s">
        <v>248</v>
      </c>
      <c r="J956" s="23" t="s">
        <v>250</v>
      </c>
      <c r="K956" s="23" t="s">
        <v>38</v>
      </c>
      <c r="L956" s="23" t="s">
        <v>409</v>
      </c>
      <c r="M956" s="23" t="s">
        <v>40</v>
      </c>
      <c r="N956" s="25">
        <v>124149375</v>
      </c>
      <c r="O956" s="25">
        <v>0</v>
      </c>
      <c r="P956" s="25">
        <v>124149375</v>
      </c>
      <c r="Q956" s="25">
        <v>108515750.28</v>
      </c>
      <c r="R956" s="30" t="s">
        <v>5510</v>
      </c>
      <c r="S956" s="23" t="s">
        <v>10697</v>
      </c>
      <c r="T956" s="23" t="s">
        <v>10698</v>
      </c>
      <c r="U956" s="23" t="s">
        <v>5513</v>
      </c>
      <c r="V956" s="23" t="s">
        <v>5514</v>
      </c>
      <c r="W956" s="23" t="s">
        <v>10699</v>
      </c>
      <c r="X956" s="23" t="s">
        <v>5516</v>
      </c>
      <c r="Y956" s="23" t="s">
        <v>5754</v>
      </c>
      <c r="Z956" s="23" t="s">
        <v>5755</v>
      </c>
      <c r="AA956" s="23" t="s">
        <v>3655</v>
      </c>
      <c r="AB956" s="21">
        <v>111626</v>
      </c>
      <c r="AC956" s="23" t="s">
        <v>3520</v>
      </c>
      <c r="AD956" s="23"/>
      <c r="AE956" s="23" t="s">
        <v>4022</v>
      </c>
      <c r="AF956" s="23" t="s">
        <v>4023</v>
      </c>
      <c r="AG956" s="23"/>
      <c r="AH956" s="23" t="s">
        <v>4708</v>
      </c>
      <c r="AI956" s="23" t="s">
        <v>5602</v>
      </c>
      <c r="AJ956" s="23" t="s">
        <v>10700</v>
      </c>
      <c r="AK956" s="23" t="s">
        <v>10701</v>
      </c>
    </row>
    <row r="957" spans="1:37" s="22" customFormat="1" ht="20" customHeight="1" x14ac:dyDescent="0.3">
      <c r="A957" s="34"/>
      <c r="B957" s="34"/>
      <c r="C957" s="35">
        <v>93126</v>
      </c>
      <c r="D957" s="32" t="s">
        <v>4958</v>
      </c>
      <c r="E957" s="23" t="s">
        <v>10702</v>
      </c>
      <c r="F957" s="23" t="s">
        <v>5509</v>
      </c>
      <c r="G957" s="30" t="s">
        <v>407</v>
      </c>
      <c r="H957" s="23" t="s">
        <v>408</v>
      </c>
      <c r="I957" s="23" t="s">
        <v>265</v>
      </c>
      <c r="J957" s="23" t="s">
        <v>848</v>
      </c>
      <c r="K957" s="23" t="s">
        <v>38</v>
      </c>
      <c r="L957" s="23" t="s">
        <v>409</v>
      </c>
      <c r="M957" s="23" t="s">
        <v>40</v>
      </c>
      <c r="N957" s="25">
        <v>59591700</v>
      </c>
      <c r="O957" s="25">
        <v>0</v>
      </c>
      <c r="P957" s="25">
        <v>59591700</v>
      </c>
      <c r="Q957" s="25">
        <v>52087560</v>
      </c>
      <c r="R957" s="30" t="s">
        <v>5510</v>
      </c>
      <c r="S957" s="23" t="s">
        <v>10703</v>
      </c>
      <c r="T957" s="23" t="s">
        <v>10704</v>
      </c>
      <c r="U957" s="23" t="s">
        <v>5513</v>
      </c>
      <c r="V957" s="23" t="s">
        <v>5514</v>
      </c>
      <c r="W957" s="23" t="s">
        <v>10705</v>
      </c>
      <c r="X957" s="23" t="s">
        <v>5516</v>
      </c>
      <c r="Y957" s="23" t="s">
        <v>5527</v>
      </c>
      <c r="Z957" s="23" t="s">
        <v>5528</v>
      </c>
      <c r="AA957" s="23" t="s">
        <v>4291</v>
      </c>
      <c r="AB957" s="21">
        <v>120826</v>
      </c>
      <c r="AC957" s="23" t="s">
        <v>3525</v>
      </c>
      <c r="AD957" s="23"/>
      <c r="AE957" s="23" t="s">
        <v>4292</v>
      </c>
      <c r="AF957" s="23" t="s">
        <v>4293</v>
      </c>
      <c r="AG957" s="23"/>
      <c r="AH957" s="23" t="s">
        <v>4826</v>
      </c>
      <c r="AI957" s="23" t="s">
        <v>5602</v>
      </c>
      <c r="AJ957" s="23" t="s">
        <v>10706</v>
      </c>
      <c r="AK957" s="23" t="s">
        <v>4290</v>
      </c>
    </row>
    <row r="958" spans="1:37" s="22" customFormat="1" ht="20" customHeight="1" x14ac:dyDescent="0.3">
      <c r="A958" s="34"/>
      <c r="B958" s="34"/>
      <c r="C958" s="35">
        <v>93226</v>
      </c>
      <c r="D958" s="32" t="s">
        <v>4958</v>
      </c>
      <c r="E958" s="23" t="s">
        <v>10707</v>
      </c>
      <c r="F958" s="23" t="s">
        <v>5509</v>
      </c>
      <c r="G958" s="30" t="s">
        <v>407</v>
      </c>
      <c r="H958" s="23" t="s">
        <v>408</v>
      </c>
      <c r="I958" s="23" t="s">
        <v>315</v>
      </c>
      <c r="J958" s="23" t="s">
        <v>316</v>
      </c>
      <c r="K958" s="23" t="s">
        <v>38</v>
      </c>
      <c r="L958" s="23" t="s">
        <v>409</v>
      </c>
      <c r="M958" s="23" t="s">
        <v>40</v>
      </c>
      <c r="N958" s="25">
        <v>2000000000</v>
      </c>
      <c r="O958" s="25">
        <v>0</v>
      </c>
      <c r="P958" s="25">
        <v>2000000000</v>
      </c>
      <c r="Q958" s="25">
        <v>0</v>
      </c>
      <c r="R958" s="30" t="s">
        <v>5879</v>
      </c>
      <c r="S958" s="23" t="s">
        <v>8236</v>
      </c>
      <c r="T958" s="23" t="s">
        <v>8237</v>
      </c>
      <c r="U958" s="23" t="s">
        <v>5513</v>
      </c>
      <c r="V958" s="23" t="s">
        <v>5514</v>
      </c>
      <c r="W958" s="23" t="s">
        <v>10708</v>
      </c>
      <c r="X958" s="23" t="s">
        <v>5516</v>
      </c>
      <c r="Y958" s="23" t="s">
        <v>5695</v>
      </c>
      <c r="Z958" s="23" t="s">
        <v>5696</v>
      </c>
      <c r="AA958" s="23" t="s">
        <v>4363</v>
      </c>
      <c r="AB958" s="21">
        <v>123326</v>
      </c>
      <c r="AC958" s="23" t="s">
        <v>3533</v>
      </c>
      <c r="AD958" s="23" t="s">
        <v>1750</v>
      </c>
      <c r="AE958" s="23" t="s">
        <v>3254</v>
      </c>
      <c r="AF958" s="23" t="s">
        <v>4364</v>
      </c>
      <c r="AG958" s="23"/>
      <c r="AH958" s="23" t="s">
        <v>4389</v>
      </c>
      <c r="AI958" s="23" t="s">
        <v>5520</v>
      </c>
      <c r="AJ958" s="23" t="s">
        <v>5876</v>
      </c>
      <c r="AK958" s="23" t="s">
        <v>10709</v>
      </c>
    </row>
    <row r="959" spans="1:37" s="22" customFormat="1" ht="20" customHeight="1" x14ac:dyDescent="0.3">
      <c r="A959" s="34"/>
      <c r="B959" s="34"/>
      <c r="C959" s="35">
        <v>93326</v>
      </c>
      <c r="D959" s="32" t="s">
        <v>4958</v>
      </c>
      <c r="E959" s="23" t="s">
        <v>10710</v>
      </c>
      <c r="F959" s="23" t="s">
        <v>5509</v>
      </c>
      <c r="G959" s="30" t="s">
        <v>407</v>
      </c>
      <c r="H959" s="23" t="s">
        <v>408</v>
      </c>
      <c r="I959" s="23" t="s">
        <v>236</v>
      </c>
      <c r="J959" s="23" t="s">
        <v>238</v>
      </c>
      <c r="K959" s="23" t="s">
        <v>38</v>
      </c>
      <c r="L959" s="23" t="s">
        <v>409</v>
      </c>
      <c r="M959" s="23" t="s">
        <v>40</v>
      </c>
      <c r="N959" s="25">
        <v>124149375</v>
      </c>
      <c r="O959" s="25">
        <v>0</v>
      </c>
      <c r="P959" s="25">
        <v>124149375</v>
      </c>
      <c r="Q959" s="25">
        <v>108515750</v>
      </c>
      <c r="R959" s="30" t="s">
        <v>5510</v>
      </c>
      <c r="S959" s="23" t="s">
        <v>10711</v>
      </c>
      <c r="T959" s="23" t="s">
        <v>10712</v>
      </c>
      <c r="U959" s="23" t="s">
        <v>5513</v>
      </c>
      <c r="V959" s="23" t="s">
        <v>5514</v>
      </c>
      <c r="W959" s="23" t="s">
        <v>10713</v>
      </c>
      <c r="X959" s="23" t="s">
        <v>5516</v>
      </c>
      <c r="Y959" s="23" t="s">
        <v>5695</v>
      </c>
      <c r="Z959" s="23" t="s">
        <v>5696</v>
      </c>
      <c r="AA959" s="23" t="s">
        <v>2940</v>
      </c>
      <c r="AB959" s="21">
        <v>85626</v>
      </c>
      <c r="AC959" s="23" t="s">
        <v>3309</v>
      </c>
      <c r="AD959" s="23"/>
      <c r="AE959" s="23" t="s">
        <v>3310</v>
      </c>
      <c r="AF959" s="23" t="s">
        <v>3311</v>
      </c>
      <c r="AG959" s="23"/>
      <c r="AH959" s="23" t="s">
        <v>4826</v>
      </c>
      <c r="AI959" s="23" t="s">
        <v>5563</v>
      </c>
      <c r="AJ959" s="23" t="s">
        <v>10714</v>
      </c>
      <c r="AK959" s="23" t="s">
        <v>10715</v>
      </c>
    </row>
    <row r="960" spans="1:37" s="22" customFormat="1" ht="20" customHeight="1" x14ac:dyDescent="0.3">
      <c r="A960" s="34"/>
      <c r="B960" s="34"/>
      <c r="C960" s="35">
        <v>93426</v>
      </c>
      <c r="D960" s="32" t="s">
        <v>4958</v>
      </c>
      <c r="E960" s="23" t="s">
        <v>10716</v>
      </c>
      <c r="F960" s="23" t="s">
        <v>5509</v>
      </c>
      <c r="G960" s="30" t="s">
        <v>407</v>
      </c>
      <c r="H960" s="23" t="s">
        <v>408</v>
      </c>
      <c r="I960" s="23" t="s">
        <v>227</v>
      </c>
      <c r="J960" s="23" t="s">
        <v>2478</v>
      </c>
      <c r="K960" s="23" t="s">
        <v>38</v>
      </c>
      <c r="L960" s="23" t="s">
        <v>409</v>
      </c>
      <c r="M960" s="23" t="s">
        <v>40</v>
      </c>
      <c r="N960" s="25">
        <v>1600000000</v>
      </c>
      <c r="O960" s="25">
        <v>0</v>
      </c>
      <c r="P960" s="25">
        <v>1600000000</v>
      </c>
      <c r="Q960" s="25">
        <v>0</v>
      </c>
      <c r="R960" s="30" t="s">
        <v>5879</v>
      </c>
      <c r="S960" s="23" t="s">
        <v>8236</v>
      </c>
      <c r="T960" s="23" t="s">
        <v>8237</v>
      </c>
      <c r="U960" s="23" t="s">
        <v>5513</v>
      </c>
      <c r="V960" s="23" t="s">
        <v>5514</v>
      </c>
      <c r="W960" s="23" t="s">
        <v>10708</v>
      </c>
      <c r="X960" s="23" t="s">
        <v>5516</v>
      </c>
      <c r="Y960" s="23" t="s">
        <v>5695</v>
      </c>
      <c r="Z960" s="23" t="s">
        <v>5696</v>
      </c>
      <c r="AA960" s="23" t="s">
        <v>4376</v>
      </c>
      <c r="AB960" s="21">
        <v>123826</v>
      </c>
      <c r="AC960" s="23" t="s">
        <v>4377</v>
      </c>
      <c r="AD960" s="23" t="s">
        <v>1967</v>
      </c>
      <c r="AE960" s="23" t="s">
        <v>4378</v>
      </c>
      <c r="AF960" s="23" t="s">
        <v>4379</v>
      </c>
      <c r="AG960" s="23"/>
      <c r="AH960" s="23" t="s">
        <v>4389</v>
      </c>
      <c r="AI960" s="23" t="s">
        <v>5520</v>
      </c>
      <c r="AJ960" s="23" t="s">
        <v>5876</v>
      </c>
      <c r="AK960" s="23" t="s">
        <v>10709</v>
      </c>
    </row>
    <row r="961" spans="1:37" s="22" customFormat="1" ht="20" customHeight="1" x14ac:dyDescent="0.3">
      <c r="A961" s="34"/>
      <c r="B961" s="34"/>
      <c r="C961" s="35">
        <v>93526</v>
      </c>
      <c r="D961" s="32" t="s">
        <v>4958</v>
      </c>
      <c r="E961" s="23" t="s">
        <v>10717</v>
      </c>
      <c r="F961" s="23" t="s">
        <v>5509</v>
      </c>
      <c r="G961" s="30" t="s">
        <v>407</v>
      </c>
      <c r="H961" s="23" t="s">
        <v>408</v>
      </c>
      <c r="I961" s="23" t="s">
        <v>227</v>
      </c>
      <c r="J961" s="23" t="s">
        <v>2478</v>
      </c>
      <c r="K961" s="23" t="s">
        <v>38</v>
      </c>
      <c r="L961" s="23" t="s">
        <v>409</v>
      </c>
      <c r="M961" s="23" t="s">
        <v>40</v>
      </c>
      <c r="N961" s="25">
        <v>401940824</v>
      </c>
      <c r="O961" s="25">
        <v>0</v>
      </c>
      <c r="P961" s="25">
        <v>401940824</v>
      </c>
      <c r="Q961" s="25">
        <v>0</v>
      </c>
      <c r="R961" s="30" t="s">
        <v>5879</v>
      </c>
      <c r="S961" s="23" t="s">
        <v>8236</v>
      </c>
      <c r="T961" s="23" t="s">
        <v>8237</v>
      </c>
      <c r="U961" s="23" t="s">
        <v>5513</v>
      </c>
      <c r="V961" s="23" t="s">
        <v>5514</v>
      </c>
      <c r="W961" s="23" t="s">
        <v>10718</v>
      </c>
      <c r="X961" s="23" t="s">
        <v>5516</v>
      </c>
      <c r="Y961" s="23" t="s">
        <v>5695</v>
      </c>
      <c r="Z961" s="23" t="s">
        <v>5696</v>
      </c>
      <c r="AA961" s="23" t="s">
        <v>4359</v>
      </c>
      <c r="AB961" s="21">
        <v>123126</v>
      </c>
      <c r="AC961" s="23" t="s">
        <v>4360</v>
      </c>
      <c r="AD961" s="23" t="s">
        <v>1098</v>
      </c>
      <c r="AE961" s="23" t="s">
        <v>3010</v>
      </c>
      <c r="AF961" s="23" t="s">
        <v>4361</v>
      </c>
      <c r="AG961" s="23"/>
      <c r="AH961" s="23" t="s">
        <v>4389</v>
      </c>
      <c r="AI961" s="23" t="s">
        <v>5520</v>
      </c>
      <c r="AJ961" s="23" t="s">
        <v>5845</v>
      </c>
      <c r="AK961" s="23" t="s">
        <v>10719</v>
      </c>
    </row>
    <row r="962" spans="1:37" s="22" customFormat="1" ht="20" customHeight="1" x14ac:dyDescent="0.3">
      <c r="A962" s="34"/>
      <c r="B962" s="34"/>
      <c r="C962" s="35">
        <v>93626</v>
      </c>
      <c r="D962" s="32" t="s">
        <v>4958</v>
      </c>
      <c r="E962" s="23" t="s">
        <v>10720</v>
      </c>
      <c r="F962" s="23" t="s">
        <v>5509</v>
      </c>
      <c r="G962" s="30" t="s">
        <v>407</v>
      </c>
      <c r="H962" s="23" t="s">
        <v>408</v>
      </c>
      <c r="I962" s="23" t="s">
        <v>368</v>
      </c>
      <c r="J962" s="23" t="s">
        <v>370</v>
      </c>
      <c r="K962" s="23" t="s">
        <v>38</v>
      </c>
      <c r="L962" s="23" t="s">
        <v>409</v>
      </c>
      <c r="M962" s="23" t="s">
        <v>40</v>
      </c>
      <c r="N962" s="25">
        <v>119183400</v>
      </c>
      <c r="O962" s="25">
        <v>-8607690</v>
      </c>
      <c r="P962" s="25">
        <v>110575710</v>
      </c>
      <c r="Q962" s="25">
        <v>99319500</v>
      </c>
      <c r="R962" s="30" t="s">
        <v>5510</v>
      </c>
      <c r="S962" s="23" t="s">
        <v>10721</v>
      </c>
      <c r="T962" s="23" t="s">
        <v>10722</v>
      </c>
      <c r="U962" s="23" t="s">
        <v>5513</v>
      </c>
      <c r="V962" s="23" t="s">
        <v>5514</v>
      </c>
      <c r="W962" s="23" t="s">
        <v>10723</v>
      </c>
      <c r="X962" s="23" t="s">
        <v>5516</v>
      </c>
      <c r="Y962" s="23" t="s">
        <v>5695</v>
      </c>
      <c r="Z962" s="23" t="s">
        <v>5696</v>
      </c>
      <c r="AA962" s="23" t="s">
        <v>3885</v>
      </c>
      <c r="AB962" s="21">
        <v>107426</v>
      </c>
      <c r="AC962" s="23" t="s">
        <v>3545</v>
      </c>
      <c r="AD962" s="23"/>
      <c r="AE962" s="23" t="s">
        <v>3886</v>
      </c>
      <c r="AF962" s="23" t="s">
        <v>3887</v>
      </c>
      <c r="AG962" s="23"/>
      <c r="AH962" s="23" t="s">
        <v>4958</v>
      </c>
      <c r="AI962" s="23" t="s">
        <v>5602</v>
      </c>
      <c r="AJ962" s="23" t="s">
        <v>10724</v>
      </c>
      <c r="AK962" s="23" t="s">
        <v>3884</v>
      </c>
    </row>
    <row r="963" spans="1:37" s="22" customFormat="1" ht="20" customHeight="1" x14ac:dyDescent="0.3">
      <c r="A963" s="34"/>
      <c r="B963" s="34"/>
      <c r="C963" s="35">
        <v>93726</v>
      </c>
      <c r="D963" s="32" t="s">
        <v>4958</v>
      </c>
      <c r="E963" s="23" t="s">
        <v>10725</v>
      </c>
      <c r="F963" s="23" t="s">
        <v>5509</v>
      </c>
      <c r="G963" s="30" t="s">
        <v>407</v>
      </c>
      <c r="H963" s="23" t="s">
        <v>408</v>
      </c>
      <c r="I963" s="23" t="s">
        <v>265</v>
      </c>
      <c r="J963" s="23" t="s">
        <v>848</v>
      </c>
      <c r="K963" s="23" t="s">
        <v>38</v>
      </c>
      <c r="L963" s="23" t="s">
        <v>409</v>
      </c>
      <c r="M963" s="23" t="s">
        <v>40</v>
      </c>
      <c r="N963" s="25">
        <v>79455600</v>
      </c>
      <c r="O963" s="25">
        <v>0</v>
      </c>
      <c r="P963" s="25">
        <v>79455600</v>
      </c>
      <c r="Q963" s="25">
        <v>69450080</v>
      </c>
      <c r="R963" s="30" t="s">
        <v>5510</v>
      </c>
      <c r="S963" s="23" t="s">
        <v>10726</v>
      </c>
      <c r="T963" s="23" t="s">
        <v>10727</v>
      </c>
      <c r="U963" s="23" t="s">
        <v>5513</v>
      </c>
      <c r="V963" s="23" t="s">
        <v>5514</v>
      </c>
      <c r="W963" s="23" t="s">
        <v>10728</v>
      </c>
      <c r="X963" s="23" t="s">
        <v>5516</v>
      </c>
      <c r="Y963" s="23" t="s">
        <v>5517</v>
      </c>
      <c r="Z963" s="23" t="s">
        <v>5518</v>
      </c>
      <c r="AA963" s="23" t="s">
        <v>1743</v>
      </c>
      <c r="AB963" s="21">
        <v>34626</v>
      </c>
      <c r="AC963" s="23" t="s">
        <v>1744</v>
      </c>
      <c r="AD963" s="23"/>
      <c r="AE963" s="23" t="s">
        <v>1745</v>
      </c>
      <c r="AF963" s="23" t="s">
        <v>1746</v>
      </c>
      <c r="AG963" s="23"/>
      <c r="AH963" s="23" t="s">
        <v>4826</v>
      </c>
      <c r="AI963" s="23" t="s">
        <v>5602</v>
      </c>
      <c r="AJ963" s="23" t="s">
        <v>10729</v>
      </c>
      <c r="AK963" s="23" t="s">
        <v>10730</v>
      </c>
    </row>
    <row r="964" spans="1:37" s="22" customFormat="1" ht="20" customHeight="1" x14ac:dyDescent="0.3">
      <c r="A964" s="34"/>
      <c r="B964" s="34"/>
      <c r="C964" s="35">
        <v>93826</v>
      </c>
      <c r="D964" s="32" t="s">
        <v>4958</v>
      </c>
      <c r="E964" s="23" t="s">
        <v>10731</v>
      </c>
      <c r="F964" s="23" t="s">
        <v>5509</v>
      </c>
      <c r="G964" s="30" t="s">
        <v>407</v>
      </c>
      <c r="H964" s="23" t="s">
        <v>408</v>
      </c>
      <c r="I964" s="23" t="s">
        <v>236</v>
      </c>
      <c r="J964" s="23" t="s">
        <v>238</v>
      </c>
      <c r="K964" s="23" t="s">
        <v>38</v>
      </c>
      <c r="L964" s="23" t="s">
        <v>409</v>
      </c>
      <c r="M964" s="23" t="s">
        <v>40</v>
      </c>
      <c r="N964" s="25">
        <v>88835775</v>
      </c>
      <c r="O964" s="25">
        <v>0</v>
      </c>
      <c r="P964" s="25">
        <v>88835775</v>
      </c>
      <c r="Q964" s="25">
        <v>80080945</v>
      </c>
      <c r="R964" s="30" t="s">
        <v>5510</v>
      </c>
      <c r="S964" s="23" t="s">
        <v>10732</v>
      </c>
      <c r="T964" s="23" t="s">
        <v>10733</v>
      </c>
      <c r="U964" s="23" t="s">
        <v>5513</v>
      </c>
      <c r="V964" s="23" t="s">
        <v>5514</v>
      </c>
      <c r="W964" s="23" t="s">
        <v>10734</v>
      </c>
      <c r="X964" s="23" t="s">
        <v>5516</v>
      </c>
      <c r="Y964" s="23" t="s">
        <v>5561</v>
      </c>
      <c r="Z964" s="23" t="s">
        <v>5562</v>
      </c>
      <c r="AA964" s="23" t="s">
        <v>1744</v>
      </c>
      <c r="AB964" s="21">
        <v>93926</v>
      </c>
      <c r="AC964" s="23" t="s">
        <v>3527</v>
      </c>
      <c r="AD964" s="23"/>
      <c r="AE964" s="23" t="s">
        <v>3548</v>
      </c>
      <c r="AF964" s="23" t="s">
        <v>3549</v>
      </c>
      <c r="AG964" s="23"/>
      <c r="AH964" s="23" t="s">
        <v>4958</v>
      </c>
      <c r="AI964" s="23" t="s">
        <v>5602</v>
      </c>
      <c r="AJ964" s="23" t="s">
        <v>10735</v>
      </c>
      <c r="AK964" s="23" t="s">
        <v>10736</v>
      </c>
    </row>
    <row r="965" spans="1:37" s="22" customFormat="1" ht="20" customHeight="1" x14ac:dyDescent="0.3">
      <c r="A965" s="34"/>
      <c r="B965" s="34"/>
      <c r="C965" s="35">
        <v>93926</v>
      </c>
      <c r="D965" s="32" t="s">
        <v>4958</v>
      </c>
      <c r="E965" s="23" t="s">
        <v>10737</v>
      </c>
      <c r="F965" s="23" t="s">
        <v>5509</v>
      </c>
      <c r="G965" s="30" t="s">
        <v>407</v>
      </c>
      <c r="H965" s="23" t="s">
        <v>408</v>
      </c>
      <c r="I965" s="23" t="s">
        <v>345</v>
      </c>
      <c r="J965" s="23" t="s">
        <v>347</v>
      </c>
      <c r="K965" s="23" t="s">
        <v>38</v>
      </c>
      <c r="L965" s="23" t="s">
        <v>409</v>
      </c>
      <c r="M965" s="23" t="s">
        <v>40</v>
      </c>
      <c r="N965" s="25">
        <v>50910440</v>
      </c>
      <c r="O965" s="25">
        <v>-1912820</v>
      </c>
      <c r="P965" s="25">
        <v>48997620</v>
      </c>
      <c r="Q965" s="25">
        <v>44142000</v>
      </c>
      <c r="R965" s="30" t="s">
        <v>5510</v>
      </c>
      <c r="S965" s="23" t="s">
        <v>10738</v>
      </c>
      <c r="T965" s="23" t="s">
        <v>10739</v>
      </c>
      <c r="U965" s="23" t="s">
        <v>5513</v>
      </c>
      <c r="V965" s="23" t="s">
        <v>5514</v>
      </c>
      <c r="W965" s="23" t="s">
        <v>10740</v>
      </c>
      <c r="X965" s="23" t="s">
        <v>5516</v>
      </c>
      <c r="Y965" s="23" t="s">
        <v>5561</v>
      </c>
      <c r="Z965" s="23" t="s">
        <v>5562</v>
      </c>
      <c r="AA965" s="23" t="s">
        <v>4723</v>
      </c>
      <c r="AB965" s="21">
        <v>136626</v>
      </c>
      <c r="AC965" s="23" t="s">
        <v>3551</v>
      </c>
      <c r="AD965" s="23"/>
      <c r="AE965" s="23" t="s">
        <v>4724</v>
      </c>
      <c r="AF965" s="23" t="s">
        <v>4725</v>
      </c>
      <c r="AG965" s="23"/>
      <c r="AH965" s="23" t="s">
        <v>4958</v>
      </c>
      <c r="AI965" s="23" t="s">
        <v>5602</v>
      </c>
      <c r="AJ965" s="23" t="s">
        <v>10741</v>
      </c>
      <c r="AK965" s="23" t="s">
        <v>4722</v>
      </c>
    </row>
    <row r="966" spans="1:37" s="22" customFormat="1" ht="20" customHeight="1" x14ac:dyDescent="0.3">
      <c r="A966" s="34"/>
      <c r="B966" s="34"/>
      <c r="C966" s="35">
        <v>94026</v>
      </c>
      <c r="D966" s="32" t="s">
        <v>4958</v>
      </c>
      <c r="E966" s="23" t="s">
        <v>10742</v>
      </c>
      <c r="F966" s="23" t="s">
        <v>5509</v>
      </c>
      <c r="G966" s="30" t="s">
        <v>407</v>
      </c>
      <c r="H966" s="23" t="s">
        <v>408</v>
      </c>
      <c r="I966" s="23" t="s">
        <v>345</v>
      </c>
      <c r="J966" s="23" t="s">
        <v>347</v>
      </c>
      <c r="K966" s="23" t="s">
        <v>38</v>
      </c>
      <c r="L966" s="23" t="s">
        <v>409</v>
      </c>
      <c r="M966" s="23" t="s">
        <v>40</v>
      </c>
      <c r="N966" s="25">
        <v>126908250</v>
      </c>
      <c r="O966" s="25">
        <v>0</v>
      </c>
      <c r="P966" s="25">
        <v>126908250</v>
      </c>
      <c r="Q966" s="25">
        <v>126540400</v>
      </c>
      <c r="R966" s="30" t="s">
        <v>5510</v>
      </c>
      <c r="S966" s="23" t="s">
        <v>10743</v>
      </c>
      <c r="T966" s="23" t="s">
        <v>10744</v>
      </c>
      <c r="U966" s="23" t="s">
        <v>5513</v>
      </c>
      <c r="V966" s="23" t="s">
        <v>5514</v>
      </c>
      <c r="W966" s="23" t="s">
        <v>10745</v>
      </c>
      <c r="X966" s="23" t="s">
        <v>5516</v>
      </c>
      <c r="Y966" s="23" t="s">
        <v>5754</v>
      </c>
      <c r="Z966" s="23" t="s">
        <v>5755</v>
      </c>
      <c r="AA966" s="23" t="s">
        <v>2993</v>
      </c>
      <c r="AB966" s="21">
        <v>136826</v>
      </c>
      <c r="AC966" s="23" t="s">
        <v>3555</v>
      </c>
      <c r="AD966" s="23"/>
      <c r="AE966" s="23" t="s">
        <v>4731</v>
      </c>
      <c r="AF966" s="23" t="s">
        <v>4732</v>
      </c>
      <c r="AG966" s="23"/>
      <c r="AH966" s="23" t="s">
        <v>4958</v>
      </c>
      <c r="AI966" s="23" t="s">
        <v>5602</v>
      </c>
      <c r="AJ966" s="23" t="s">
        <v>10746</v>
      </c>
      <c r="AK966" s="23" t="s">
        <v>4730</v>
      </c>
    </row>
    <row r="967" spans="1:37" s="22" customFormat="1" ht="20" customHeight="1" x14ac:dyDescent="0.3">
      <c r="A967" s="34"/>
      <c r="B967" s="34"/>
      <c r="C967" s="35">
        <v>94126</v>
      </c>
      <c r="D967" s="32" t="s">
        <v>4958</v>
      </c>
      <c r="E967" s="23" t="s">
        <v>10747</v>
      </c>
      <c r="F967" s="23" t="s">
        <v>5509</v>
      </c>
      <c r="G967" s="30" t="s">
        <v>407</v>
      </c>
      <c r="H967" s="23" t="s">
        <v>408</v>
      </c>
      <c r="I967" s="23" t="s">
        <v>342</v>
      </c>
      <c r="J967" s="23" t="s">
        <v>344</v>
      </c>
      <c r="K967" s="23" t="s">
        <v>38</v>
      </c>
      <c r="L967" s="23" t="s">
        <v>409</v>
      </c>
      <c r="M967" s="23" t="s">
        <v>40</v>
      </c>
      <c r="N967" s="25">
        <v>99319500</v>
      </c>
      <c r="O967" s="25">
        <v>0</v>
      </c>
      <c r="P967" s="25">
        <v>99319500</v>
      </c>
      <c r="Q967" s="25">
        <v>89755400</v>
      </c>
      <c r="R967" s="30" t="s">
        <v>5510</v>
      </c>
      <c r="S967" s="23" t="s">
        <v>10748</v>
      </c>
      <c r="T967" s="23" t="s">
        <v>10749</v>
      </c>
      <c r="U967" s="23" t="s">
        <v>5513</v>
      </c>
      <c r="V967" s="23" t="s">
        <v>5514</v>
      </c>
      <c r="W967" s="23" t="s">
        <v>10750</v>
      </c>
      <c r="X967" s="23" t="s">
        <v>5516</v>
      </c>
      <c r="Y967" s="23" t="s">
        <v>6040</v>
      </c>
      <c r="Z967" s="23" t="s">
        <v>6041</v>
      </c>
      <c r="AA967" s="23" t="s">
        <v>1541</v>
      </c>
      <c r="AB967" s="21">
        <v>29226</v>
      </c>
      <c r="AC967" s="23" t="s">
        <v>1542</v>
      </c>
      <c r="AD967" s="23"/>
      <c r="AE967" s="23" t="s">
        <v>1543</v>
      </c>
      <c r="AF967" s="23" t="s">
        <v>1544</v>
      </c>
      <c r="AG967" s="23"/>
      <c r="AH967" s="23" t="s">
        <v>4958</v>
      </c>
      <c r="AI967" s="23" t="s">
        <v>5602</v>
      </c>
      <c r="AJ967" s="23" t="s">
        <v>10751</v>
      </c>
      <c r="AK967" s="23" t="s">
        <v>682</v>
      </c>
    </row>
    <row r="968" spans="1:37" s="22" customFormat="1" ht="20" customHeight="1" x14ac:dyDescent="0.3">
      <c r="A968" s="34"/>
      <c r="B968" s="34"/>
      <c r="C968" s="35">
        <v>94226</v>
      </c>
      <c r="D968" s="32" t="s">
        <v>4958</v>
      </c>
      <c r="E968" s="23" t="s">
        <v>10752</v>
      </c>
      <c r="F968" s="23" t="s">
        <v>5509</v>
      </c>
      <c r="G968" s="30" t="s">
        <v>407</v>
      </c>
      <c r="H968" s="23" t="s">
        <v>408</v>
      </c>
      <c r="I968" s="23" t="s">
        <v>216</v>
      </c>
      <c r="J968" s="23" t="s">
        <v>218</v>
      </c>
      <c r="K968" s="23" t="s">
        <v>38</v>
      </c>
      <c r="L968" s="23" t="s">
        <v>409</v>
      </c>
      <c r="M968" s="23" t="s">
        <v>40</v>
      </c>
      <c r="N968" s="25">
        <v>109251450</v>
      </c>
      <c r="O968" s="25">
        <v>0</v>
      </c>
      <c r="P968" s="25">
        <v>109251450</v>
      </c>
      <c r="Q968" s="25">
        <v>98326305</v>
      </c>
      <c r="R968" s="30" t="s">
        <v>5510</v>
      </c>
      <c r="S968" s="23" t="s">
        <v>10753</v>
      </c>
      <c r="T968" s="23" t="s">
        <v>10754</v>
      </c>
      <c r="U968" s="23" t="s">
        <v>5513</v>
      </c>
      <c r="V968" s="23" t="s">
        <v>5514</v>
      </c>
      <c r="W968" s="23" t="s">
        <v>10755</v>
      </c>
      <c r="X968" s="23" t="s">
        <v>5516</v>
      </c>
      <c r="Y968" s="23" t="s">
        <v>5561</v>
      </c>
      <c r="Z968" s="23" t="s">
        <v>5562</v>
      </c>
      <c r="AA968" s="23" t="s">
        <v>4366</v>
      </c>
      <c r="AB968" s="21">
        <v>123426</v>
      </c>
      <c r="AC968" s="23" t="s">
        <v>3538</v>
      </c>
      <c r="AD968" s="23"/>
      <c r="AE968" s="23" t="s">
        <v>4367</v>
      </c>
      <c r="AF968" s="23" t="s">
        <v>4368</v>
      </c>
      <c r="AG968" s="23"/>
      <c r="AH968" s="23" t="s">
        <v>4708</v>
      </c>
      <c r="AI968" s="23" t="s">
        <v>5563</v>
      </c>
      <c r="AJ968" s="23" t="s">
        <v>10756</v>
      </c>
      <c r="AK968" s="23" t="s">
        <v>4365</v>
      </c>
    </row>
    <row r="969" spans="1:37" s="22" customFormat="1" ht="20" customHeight="1" x14ac:dyDescent="0.3">
      <c r="A969" s="34"/>
      <c r="B969" s="34"/>
      <c r="C969" s="35">
        <v>94326</v>
      </c>
      <c r="D969" s="32" t="s">
        <v>4958</v>
      </c>
      <c r="E969" s="23" t="s">
        <v>10757</v>
      </c>
      <c r="F969" s="23" t="s">
        <v>5509</v>
      </c>
      <c r="G969" s="30" t="s">
        <v>407</v>
      </c>
      <c r="H969" s="23" t="s">
        <v>408</v>
      </c>
      <c r="I969" s="23" t="s">
        <v>248</v>
      </c>
      <c r="J969" s="23" t="s">
        <v>250</v>
      </c>
      <c r="K969" s="23" t="s">
        <v>38</v>
      </c>
      <c r="L969" s="23" t="s">
        <v>409</v>
      </c>
      <c r="M969" s="23" t="s">
        <v>40</v>
      </c>
      <c r="N969" s="25">
        <v>115872750</v>
      </c>
      <c r="O969" s="25">
        <v>-7945560</v>
      </c>
      <c r="P969" s="25">
        <v>107927190</v>
      </c>
      <c r="Q969" s="25">
        <v>99319500</v>
      </c>
      <c r="R969" s="30" t="s">
        <v>5510</v>
      </c>
      <c r="S969" s="23" t="s">
        <v>10758</v>
      </c>
      <c r="T969" s="23" t="s">
        <v>10759</v>
      </c>
      <c r="U969" s="23" t="s">
        <v>5513</v>
      </c>
      <c r="V969" s="23" t="s">
        <v>5514</v>
      </c>
      <c r="W969" s="23" t="s">
        <v>10760</v>
      </c>
      <c r="X969" s="23" t="s">
        <v>5516</v>
      </c>
      <c r="Y969" s="23" t="s">
        <v>5527</v>
      </c>
      <c r="Z969" s="23" t="s">
        <v>5528</v>
      </c>
      <c r="AA969" s="23" t="s">
        <v>2828</v>
      </c>
      <c r="AB969" s="21">
        <v>75326</v>
      </c>
      <c r="AC969" s="23" t="s">
        <v>3028</v>
      </c>
      <c r="AD969" s="23"/>
      <c r="AE969" s="23" t="s">
        <v>3029</v>
      </c>
      <c r="AF969" s="23" t="s">
        <v>3030</v>
      </c>
      <c r="AG969" s="23"/>
      <c r="AH969" s="23" t="s">
        <v>4826</v>
      </c>
      <c r="AI969" s="23" t="s">
        <v>5563</v>
      </c>
      <c r="AJ969" s="23" t="s">
        <v>10761</v>
      </c>
      <c r="AK969" s="23" t="s">
        <v>10762</v>
      </c>
    </row>
    <row r="970" spans="1:37" s="22" customFormat="1" ht="20" customHeight="1" x14ac:dyDescent="0.3">
      <c r="A970" s="34"/>
      <c r="B970" s="34"/>
      <c r="C970" s="35">
        <v>94426</v>
      </c>
      <c r="D970" s="32" t="s">
        <v>4958</v>
      </c>
      <c r="E970" s="23" t="s">
        <v>10763</v>
      </c>
      <c r="F970" s="23" t="s">
        <v>5509</v>
      </c>
      <c r="G970" s="30" t="s">
        <v>407</v>
      </c>
      <c r="H970" s="23" t="s">
        <v>408</v>
      </c>
      <c r="I970" s="23" t="s">
        <v>216</v>
      </c>
      <c r="J970" s="23" t="s">
        <v>218</v>
      </c>
      <c r="K970" s="23" t="s">
        <v>38</v>
      </c>
      <c r="L970" s="23" t="s">
        <v>409</v>
      </c>
      <c r="M970" s="23" t="s">
        <v>40</v>
      </c>
      <c r="N970" s="25">
        <v>121390500</v>
      </c>
      <c r="O970" s="25">
        <v>-1103550</v>
      </c>
      <c r="P970" s="25">
        <v>120286950</v>
      </c>
      <c r="Q970" s="25">
        <v>110355000</v>
      </c>
      <c r="R970" s="30" t="s">
        <v>5510</v>
      </c>
      <c r="S970" s="23" t="s">
        <v>10764</v>
      </c>
      <c r="T970" s="23" t="s">
        <v>10765</v>
      </c>
      <c r="U970" s="23" t="s">
        <v>5513</v>
      </c>
      <c r="V970" s="23" t="s">
        <v>5514</v>
      </c>
      <c r="W970" s="23" t="s">
        <v>10766</v>
      </c>
      <c r="X970" s="23" t="s">
        <v>5516</v>
      </c>
      <c r="Y970" s="23" t="s">
        <v>6040</v>
      </c>
      <c r="Z970" s="23" t="s">
        <v>6041</v>
      </c>
      <c r="AA970" s="23" t="s">
        <v>4441</v>
      </c>
      <c r="AB970" s="21">
        <v>125726</v>
      </c>
      <c r="AC970" s="23" t="s">
        <v>3558</v>
      </c>
      <c r="AD970" s="23"/>
      <c r="AE970" s="23" t="s">
        <v>4442</v>
      </c>
      <c r="AF970" s="23" t="s">
        <v>4443</v>
      </c>
      <c r="AG970" s="23"/>
      <c r="AH970" s="23" t="s">
        <v>4708</v>
      </c>
      <c r="AI970" s="23" t="s">
        <v>5563</v>
      </c>
      <c r="AJ970" s="23" t="s">
        <v>10767</v>
      </c>
      <c r="AK970" s="23" t="s">
        <v>10768</v>
      </c>
    </row>
    <row r="971" spans="1:37" s="22" customFormat="1" ht="20" customHeight="1" x14ac:dyDescent="0.3">
      <c r="A971" s="34"/>
      <c r="B971" s="34"/>
      <c r="C971" s="35">
        <v>94526</v>
      </c>
      <c r="D971" s="32" t="s">
        <v>4958</v>
      </c>
      <c r="E971" s="23" t="s">
        <v>10769</v>
      </c>
      <c r="F971" s="23" t="s">
        <v>5509</v>
      </c>
      <c r="G971" s="30" t="s">
        <v>407</v>
      </c>
      <c r="H971" s="23" t="s">
        <v>408</v>
      </c>
      <c r="I971" s="23" t="s">
        <v>216</v>
      </c>
      <c r="J971" s="23" t="s">
        <v>218</v>
      </c>
      <c r="K971" s="23" t="s">
        <v>38</v>
      </c>
      <c r="L971" s="23" t="s">
        <v>409</v>
      </c>
      <c r="M971" s="23" t="s">
        <v>40</v>
      </c>
      <c r="N971" s="25">
        <v>54619950</v>
      </c>
      <c r="O971" s="25">
        <v>0</v>
      </c>
      <c r="P971" s="25">
        <v>54619950</v>
      </c>
      <c r="Q971" s="25">
        <v>49323470</v>
      </c>
      <c r="R971" s="30" t="s">
        <v>5510</v>
      </c>
      <c r="S971" s="23" t="s">
        <v>10770</v>
      </c>
      <c r="T971" s="23" t="s">
        <v>10771</v>
      </c>
      <c r="U971" s="23" t="s">
        <v>5513</v>
      </c>
      <c r="V971" s="23" t="s">
        <v>5514</v>
      </c>
      <c r="W971" s="23" t="s">
        <v>10772</v>
      </c>
      <c r="X971" s="23" t="s">
        <v>5516</v>
      </c>
      <c r="Y971" s="23" t="s">
        <v>5561</v>
      </c>
      <c r="Z971" s="23" t="s">
        <v>5562</v>
      </c>
      <c r="AA971" s="23" t="s">
        <v>4335</v>
      </c>
      <c r="AB971" s="21">
        <v>122426</v>
      </c>
      <c r="AC971" s="23" t="s">
        <v>3561</v>
      </c>
      <c r="AD971" s="23"/>
      <c r="AE971" s="23" t="s">
        <v>4336</v>
      </c>
      <c r="AF971" s="23" t="s">
        <v>4337</v>
      </c>
      <c r="AG971" s="23"/>
      <c r="AH971" s="23" t="s">
        <v>4708</v>
      </c>
      <c r="AI971" s="23" t="s">
        <v>5563</v>
      </c>
      <c r="AJ971" s="23" t="s">
        <v>10773</v>
      </c>
      <c r="AK971" s="23" t="s">
        <v>4334</v>
      </c>
    </row>
    <row r="972" spans="1:37" s="22" customFormat="1" ht="20" customHeight="1" x14ac:dyDescent="0.3">
      <c r="A972" s="34"/>
      <c r="B972" s="34"/>
      <c r="C972" s="35">
        <v>94626</v>
      </c>
      <c r="D972" s="32" t="s">
        <v>4958</v>
      </c>
      <c r="E972" s="23" t="s">
        <v>10774</v>
      </c>
      <c r="F972" s="23" t="s">
        <v>5509</v>
      </c>
      <c r="G972" s="30" t="s">
        <v>407</v>
      </c>
      <c r="H972" s="23" t="s">
        <v>408</v>
      </c>
      <c r="I972" s="23" t="s">
        <v>236</v>
      </c>
      <c r="J972" s="23" t="s">
        <v>238</v>
      </c>
      <c r="K972" s="23" t="s">
        <v>38</v>
      </c>
      <c r="L972" s="23" t="s">
        <v>409</v>
      </c>
      <c r="M972" s="23" t="s">
        <v>40</v>
      </c>
      <c r="N972" s="25">
        <v>99319500</v>
      </c>
      <c r="O972" s="25">
        <v>0</v>
      </c>
      <c r="P972" s="25">
        <v>99319500</v>
      </c>
      <c r="Q972" s="25">
        <v>87180450</v>
      </c>
      <c r="R972" s="30" t="s">
        <v>5510</v>
      </c>
      <c r="S972" s="23" t="s">
        <v>10775</v>
      </c>
      <c r="T972" s="23" t="s">
        <v>10776</v>
      </c>
      <c r="U972" s="23" t="s">
        <v>5513</v>
      </c>
      <c r="V972" s="23" t="s">
        <v>5514</v>
      </c>
      <c r="W972" s="23" t="s">
        <v>10777</v>
      </c>
      <c r="X972" s="23" t="s">
        <v>5516</v>
      </c>
      <c r="Y972" s="23" t="s">
        <v>5527</v>
      </c>
      <c r="Z972" s="23" t="s">
        <v>5528</v>
      </c>
      <c r="AA972" s="23" t="s">
        <v>3586</v>
      </c>
      <c r="AB972" s="21">
        <v>95226</v>
      </c>
      <c r="AC972" s="23" t="s">
        <v>3564</v>
      </c>
      <c r="AD972" s="23"/>
      <c r="AE972" s="23" t="s">
        <v>3587</v>
      </c>
      <c r="AF972" s="23" t="s">
        <v>3588</v>
      </c>
      <c r="AG972" s="23"/>
      <c r="AH972" s="23" t="s">
        <v>4958</v>
      </c>
      <c r="AI972" s="23" t="s">
        <v>5563</v>
      </c>
      <c r="AJ972" s="23" t="s">
        <v>10778</v>
      </c>
      <c r="AK972" s="23" t="s">
        <v>10779</v>
      </c>
    </row>
    <row r="973" spans="1:37" s="22" customFormat="1" ht="20" customHeight="1" x14ac:dyDescent="0.3">
      <c r="A973" s="34"/>
      <c r="B973" s="34"/>
      <c r="C973" s="35">
        <v>94726</v>
      </c>
      <c r="D973" s="32" t="s">
        <v>4958</v>
      </c>
      <c r="E973" s="23" t="s">
        <v>10780</v>
      </c>
      <c r="F973" s="23" t="s">
        <v>5509</v>
      </c>
      <c r="G973" s="30" t="s">
        <v>407</v>
      </c>
      <c r="H973" s="23" t="s">
        <v>408</v>
      </c>
      <c r="I973" s="23" t="s">
        <v>353</v>
      </c>
      <c r="J973" s="23" t="s">
        <v>355</v>
      </c>
      <c r="K973" s="23" t="s">
        <v>38</v>
      </c>
      <c r="L973" s="23" t="s">
        <v>409</v>
      </c>
      <c r="M973" s="23" t="s">
        <v>40</v>
      </c>
      <c r="N973" s="25">
        <v>39727800</v>
      </c>
      <c r="O973" s="25">
        <v>0</v>
      </c>
      <c r="P973" s="25">
        <v>39727800</v>
      </c>
      <c r="Q973" s="25">
        <v>34725040</v>
      </c>
      <c r="R973" s="30" t="s">
        <v>5510</v>
      </c>
      <c r="S973" s="23" t="s">
        <v>10781</v>
      </c>
      <c r="T973" s="23" t="s">
        <v>10782</v>
      </c>
      <c r="U973" s="23" t="s">
        <v>5513</v>
      </c>
      <c r="V973" s="23" t="s">
        <v>5514</v>
      </c>
      <c r="W973" s="23" t="s">
        <v>10783</v>
      </c>
      <c r="X973" s="23" t="s">
        <v>5516</v>
      </c>
      <c r="Y973" s="23" t="s">
        <v>5561</v>
      </c>
      <c r="Z973" s="23" t="s">
        <v>5562</v>
      </c>
      <c r="AA973" s="23" t="s">
        <v>1380</v>
      </c>
      <c r="AB973" s="21">
        <v>115726</v>
      </c>
      <c r="AC973" s="23" t="s">
        <v>4135</v>
      </c>
      <c r="AD973" s="23"/>
      <c r="AE973" s="23" t="s">
        <v>4136</v>
      </c>
      <c r="AF973" s="23" t="s">
        <v>4137</v>
      </c>
      <c r="AG973" s="23"/>
      <c r="AH973" s="23" t="s">
        <v>4826</v>
      </c>
      <c r="AI973" s="23" t="s">
        <v>5602</v>
      </c>
      <c r="AJ973" s="23" t="s">
        <v>10784</v>
      </c>
      <c r="AK973" s="23" t="s">
        <v>4134</v>
      </c>
    </row>
    <row r="974" spans="1:37" s="22" customFormat="1" ht="20" customHeight="1" x14ac:dyDescent="0.3">
      <c r="A974" s="34"/>
      <c r="B974" s="34"/>
      <c r="C974" s="35">
        <v>94826</v>
      </c>
      <c r="D974" s="32" t="s">
        <v>4958</v>
      </c>
      <c r="E974" s="23" t="s">
        <v>10785</v>
      </c>
      <c r="F974" s="23" t="s">
        <v>5509</v>
      </c>
      <c r="G974" s="30" t="s">
        <v>407</v>
      </c>
      <c r="H974" s="23" t="s">
        <v>408</v>
      </c>
      <c r="I974" s="23" t="s">
        <v>244</v>
      </c>
      <c r="J974" s="23" t="s">
        <v>1300</v>
      </c>
      <c r="K974" s="23" t="s">
        <v>38</v>
      </c>
      <c r="L974" s="23" t="s">
        <v>409</v>
      </c>
      <c r="M974" s="23" t="s">
        <v>40</v>
      </c>
      <c r="N974" s="25">
        <v>48556200</v>
      </c>
      <c r="O974" s="25">
        <v>0</v>
      </c>
      <c r="P974" s="25">
        <v>48556200</v>
      </c>
      <c r="Q974" s="25">
        <v>43700580</v>
      </c>
      <c r="R974" s="30" t="s">
        <v>5510</v>
      </c>
      <c r="S974" s="23" t="s">
        <v>10786</v>
      </c>
      <c r="T974" s="23" t="s">
        <v>10787</v>
      </c>
      <c r="U974" s="23" t="s">
        <v>5513</v>
      </c>
      <c r="V974" s="23" t="s">
        <v>5514</v>
      </c>
      <c r="W974" s="23" t="s">
        <v>10788</v>
      </c>
      <c r="X974" s="23" t="s">
        <v>5516</v>
      </c>
      <c r="Y974" s="23" t="s">
        <v>5561</v>
      </c>
      <c r="Z974" s="23" t="s">
        <v>5562</v>
      </c>
      <c r="AA974" s="23" t="s">
        <v>1985</v>
      </c>
      <c r="AB974" s="21">
        <v>57526</v>
      </c>
      <c r="AC974" s="23" t="s">
        <v>2493</v>
      </c>
      <c r="AD974" s="23"/>
      <c r="AE974" s="23" t="s">
        <v>2494</v>
      </c>
      <c r="AF974" s="23" t="s">
        <v>2495</v>
      </c>
      <c r="AG974" s="23"/>
      <c r="AH974" s="23" t="s">
        <v>4958</v>
      </c>
      <c r="AI974" s="23" t="s">
        <v>5602</v>
      </c>
      <c r="AJ974" s="23" t="s">
        <v>10789</v>
      </c>
      <c r="AK974" s="23" t="s">
        <v>2492</v>
      </c>
    </row>
    <row r="975" spans="1:37" s="22" customFormat="1" ht="20" customHeight="1" x14ac:dyDescent="0.3">
      <c r="A975" s="34"/>
      <c r="B975" s="34"/>
      <c r="C975" s="35">
        <v>94926</v>
      </c>
      <c r="D975" s="32" t="s">
        <v>4958</v>
      </c>
      <c r="E975" s="23" t="s">
        <v>10790</v>
      </c>
      <c r="F975" s="23" t="s">
        <v>5509</v>
      </c>
      <c r="G975" s="30" t="s">
        <v>407</v>
      </c>
      <c r="H975" s="23" t="s">
        <v>408</v>
      </c>
      <c r="I975" s="23" t="s">
        <v>248</v>
      </c>
      <c r="J975" s="23" t="s">
        <v>250</v>
      </c>
      <c r="K975" s="23" t="s">
        <v>38</v>
      </c>
      <c r="L975" s="23" t="s">
        <v>409</v>
      </c>
      <c r="M975" s="23" t="s">
        <v>40</v>
      </c>
      <c r="N975" s="25">
        <v>89387550</v>
      </c>
      <c r="O975" s="25">
        <v>0</v>
      </c>
      <c r="P975" s="25">
        <v>89387550</v>
      </c>
      <c r="Q975" s="25">
        <v>78131340</v>
      </c>
      <c r="R975" s="30" t="s">
        <v>5510</v>
      </c>
      <c r="S975" s="23" t="s">
        <v>10791</v>
      </c>
      <c r="T975" s="23" t="s">
        <v>10792</v>
      </c>
      <c r="U975" s="23" t="s">
        <v>5513</v>
      </c>
      <c r="V975" s="23" t="s">
        <v>5514</v>
      </c>
      <c r="W975" s="23" t="s">
        <v>10793</v>
      </c>
      <c r="X975" s="23" t="s">
        <v>5516</v>
      </c>
      <c r="Y975" s="23" t="s">
        <v>5561</v>
      </c>
      <c r="Z975" s="23" t="s">
        <v>5562</v>
      </c>
      <c r="AA975" s="23" t="s">
        <v>3494</v>
      </c>
      <c r="AB975" s="21">
        <v>102626</v>
      </c>
      <c r="AC975" s="23" t="s">
        <v>3741</v>
      </c>
      <c r="AD975" s="23"/>
      <c r="AE975" s="23" t="s">
        <v>3742</v>
      </c>
      <c r="AF975" s="23" t="s">
        <v>3743</v>
      </c>
      <c r="AG975" s="23"/>
      <c r="AH975" s="23" t="s">
        <v>4958</v>
      </c>
      <c r="AI975" s="23" t="s">
        <v>5602</v>
      </c>
      <c r="AJ975" s="23" t="s">
        <v>10794</v>
      </c>
      <c r="AK975" s="23" t="s">
        <v>3740</v>
      </c>
    </row>
    <row r="976" spans="1:37" s="22" customFormat="1" ht="20" customHeight="1" x14ac:dyDescent="0.3">
      <c r="A976" s="34"/>
      <c r="B976" s="34"/>
      <c r="C976" s="35">
        <v>95026</v>
      </c>
      <c r="D976" s="32" t="s">
        <v>4958</v>
      </c>
      <c r="E976" s="23" t="s">
        <v>10795</v>
      </c>
      <c r="F976" s="23" t="s">
        <v>5509</v>
      </c>
      <c r="G976" s="30" t="s">
        <v>407</v>
      </c>
      <c r="H976" s="23" t="s">
        <v>408</v>
      </c>
      <c r="I976" s="23" t="s">
        <v>342</v>
      </c>
      <c r="J976" s="23" t="s">
        <v>344</v>
      </c>
      <c r="K976" s="23" t="s">
        <v>38</v>
      </c>
      <c r="L976" s="23" t="s">
        <v>409</v>
      </c>
      <c r="M976" s="23" t="s">
        <v>40</v>
      </c>
      <c r="N976" s="25">
        <v>59591700</v>
      </c>
      <c r="O976" s="25">
        <v>0</v>
      </c>
      <c r="P976" s="25">
        <v>59591700</v>
      </c>
      <c r="Q976" s="25">
        <v>52528980</v>
      </c>
      <c r="R976" s="30" t="s">
        <v>5510</v>
      </c>
      <c r="S976" s="23" t="s">
        <v>10796</v>
      </c>
      <c r="T976" s="23" t="s">
        <v>10797</v>
      </c>
      <c r="U976" s="23" t="s">
        <v>5513</v>
      </c>
      <c r="V976" s="23" t="s">
        <v>5514</v>
      </c>
      <c r="W976" s="23" t="s">
        <v>10798</v>
      </c>
      <c r="X976" s="23" t="s">
        <v>5516</v>
      </c>
      <c r="Y976" s="23" t="s">
        <v>5517</v>
      </c>
      <c r="Z976" s="23" t="s">
        <v>5518</v>
      </c>
      <c r="AA976" s="23" t="s">
        <v>4425</v>
      </c>
      <c r="AB976" s="21">
        <v>125326</v>
      </c>
      <c r="AC976" s="23" t="s">
        <v>3570</v>
      </c>
      <c r="AD976" s="23"/>
      <c r="AE976" s="23" t="s">
        <v>4426</v>
      </c>
      <c r="AF976" s="23" t="s">
        <v>4427</v>
      </c>
      <c r="AG976" s="23"/>
      <c r="AH976" s="23" t="s">
        <v>4958</v>
      </c>
      <c r="AI976" s="23" t="s">
        <v>5602</v>
      </c>
      <c r="AJ976" s="23" t="s">
        <v>10799</v>
      </c>
      <c r="AK976" s="23" t="s">
        <v>10800</v>
      </c>
    </row>
    <row r="977" spans="1:37" s="22" customFormat="1" ht="20" customHeight="1" x14ac:dyDescent="0.3">
      <c r="A977" s="34"/>
      <c r="B977" s="34"/>
      <c r="C977" s="35">
        <v>95126</v>
      </c>
      <c r="D977" s="32" t="s">
        <v>4958</v>
      </c>
      <c r="E977" s="23" t="s">
        <v>10801</v>
      </c>
      <c r="F977" s="23" t="s">
        <v>5509</v>
      </c>
      <c r="G977" s="30" t="s">
        <v>407</v>
      </c>
      <c r="H977" s="23" t="s">
        <v>408</v>
      </c>
      <c r="I977" s="23" t="s">
        <v>236</v>
      </c>
      <c r="J977" s="23" t="s">
        <v>238</v>
      </c>
      <c r="K977" s="23" t="s">
        <v>38</v>
      </c>
      <c r="L977" s="23" t="s">
        <v>409</v>
      </c>
      <c r="M977" s="23" t="s">
        <v>40</v>
      </c>
      <c r="N977" s="25">
        <v>101232320</v>
      </c>
      <c r="O977" s="25">
        <v>-83869800</v>
      </c>
      <c r="P977" s="25">
        <v>17362520</v>
      </c>
      <c r="Q977" s="25">
        <v>7357000</v>
      </c>
      <c r="R977" s="30" t="s">
        <v>5510</v>
      </c>
      <c r="S977" s="23" t="s">
        <v>10802</v>
      </c>
      <c r="T977" s="23" t="s">
        <v>10803</v>
      </c>
      <c r="U977" s="23" t="s">
        <v>5513</v>
      </c>
      <c r="V977" s="23" t="s">
        <v>5514</v>
      </c>
      <c r="W977" s="23" t="s">
        <v>10804</v>
      </c>
      <c r="X977" s="23" t="s">
        <v>5516</v>
      </c>
      <c r="Y977" s="23" t="s">
        <v>5517</v>
      </c>
      <c r="Z977" s="23" t="s">
        <v>5518</v>
      </c>
      <c r="AA977" s="23" t="s">
        <v>3631</v>
      </c>
      <c r="AB977" s="21">
        <v>96726</v>
      </c>
      <c r="AC977" s="23" t="s">
        <v>3574</v>
      </c>
      <c r="AD977" s="23"/>
      <c r="AE977" s="23" t="s">
        <v>3632</v>
      </c>
      <c r="AF977" s="23" t="s">
        <v>3633</v>
      </c>
      <c r="AG977" s="23"/>
      <c r="AH977" s="23" t="s">
        <v>4826</v>
      </c>
      <c r="AI977" s="23" t="s">
        <v>5563</v>
      </c>
      <c r="AJ977" s="23" t="s">
        <v>10805</v>
      </c>
      <c r="AK977" s="23" t="s">
        <v>10806</v>
      </c>
    </row>
    <row r="978" spans="1:37" s="22" customFormat="1" ht="20" customHeight="1" x14ac:dyDescent="0.3">
      <c r="A978" s="34"/>
      <c r="B978" s="34"/>
      <c r="C978" s="35">
        <v>95226</v>
      </c>
      <c r="D978" s="32" t="s">
        <v>4958</v>
      </c>
      <c r="E978" s="23" t="s">
        <v>10807</v>
      </c>
      <c r="F978" s="23" t="s">
        <v>5509</v>
      </c>
      <c r="G978" s="30" t="s">
        <v>407</v>
      </c>
      <c r="H978" s="23" t="s">
        <v>408</v>
      </c>
      <c r="I978" s="23" t="s">
        <v>348</v>
      </c>
      <c r="J978" s="23" t="s">
        <v>717</v>
      </c>
      <c r="K978" s="23" t="s">
        <v>38</v>
      </c>
      <c r="L978" s="23" t="s">
        <v>409</v>
      </c>
      <c r="M978" s="23" t="s">
        <v>40</v>
      </c>
      <c r="N978" s="25">
        <v>89387550</v>
      </c>
      <c r="O978" s="25">
        <v>0</v>
      </c>
      <c r="P978" s="25">
        <v>89387550</v>
      </c>
      <c r="Q978" s="25">
        <v>79124535</v>
      </c>
      <c r="R978" s="30" t="s">
        <v>5510</v>
      </c>
      <c r="S978" s="23" t="s">
        <v>10808</v>
      </c>
      <c r="T978" s="23" t="s">
        <v>10809</v>
      </c>
      <c r="U978" s="23" t="s">
        <v>5513</v>
      </c>
      <c r="V978" s="23" t="s">
        <v>5514</v>
      </c>
      <c r="W978" s="23" t="s">
        <v>10810</v>
      </c>
      <c r="X978" s="23" t="s">
        <v>5516</v>
      </c>
      <c r="Y978" s="23" t="s">
        <v>5561</v>
      </c>
      <c r="Z978" s="23" t="s">
        <v>5562</v>
      </c>
      <c r="AA978" s="23" t="s">
        <v>4494</v>
      </c>
      <c r="AB978" s="21">
        <v>134726</v>
      </c>
      <c r="AC978" s="23" t="s">
        <v>3578</v>
      </c>
      <c r="AD978" s="23"/>
      <c r="AE978" s="23" t="s">
        <v>4659</v>
      </c>
      <c r="AF978" s="23" t="s">
        <v>4660</v>
      </c>
      <c r="AG978" s="23"/>
      <c r="AH978" s="23" t="s">
        <v>4958</v>
      </c>
      <c r="AI978" s="23" t="s">
        <v>5563</v>
      </c>
      <c r="AJ978" s="23" t="s">
        <v>10811</v>
      </c>
      <c r="AK978" s="23" t="s">
        <v>10812</v>
      </c>
    </row>
    <row r="979" spans="1:37" s="22" customFormat="1" ht="20" customHeight="1" x14ac:dyDescent="0.3">
      <c r="A979" s="34"/>
      <c r="B979" s="34"/>
      <c r="C979" s="35">
        <v>95326</v>
      </c>
      <c r="D979" s="32" t="s">
        <v>4958</v>
      </c>
      <c r="E979" s="23" t="s">
        <v>10813</v>
      </c>
      <c r="F979" s="23" t="s">
        <v>5509</v>
      </c>
      <c r="G979" s="30" t="s">
        <v>407</v>
      </c>
      <c r="H979" s="23" t="s">
        <v>408</v>
      </c>
      <c r="I979" s="23" t="s">
        <v>353</v>
      </c>
      <c r="J979" s="23" t="s">
        <v>355</v>
      </c>
      <c r="K979" s="23" t="s">
        <v>38</v>
      </c>
      <c r="L979" s="23" t="s">
        <v>409</v>
      </c>
      <c r="M979" s="23" t="s">
        <v>40</v>
      </c>
      <c r="N979" s="25">
        <v>39727800</v>
      </c>
      <c r="O979" s="25">
        <v>0</v>
      </c>
      <c r="P979" s="25">
        <v>39727800</v>
      </c>
      <c r="Q979" s="25">
        <v>34725040</v>
      </c>
      <c r="R979" s="30" t="s">
        <v>5510</v>
      </c>
      <c r="S979" s="23" t="s">
        <v>10814</v>
      </c>
      <c r="T979" s="23" t="s">
        <v>10815</v>
      </c>
      <c r="U979" s="23" t="s">
        <v>5513</v>
      </c>
      <c r="V979" s="23" t="s">
        <v>5514</v>
      </c>
      <c r="W979" s="23" t="s">
        <v>10816</v>
      </c>
      <c r="X979" s="23" t="s">
        <v>5516</v>
      </c>
      <c r="Y979" s="23" t="s">
        <v>5754</v>
      </c>
      <c r="Z979" s="23" t="s">
        <v>5755</v>
      </c>
      <c r="AA979" s="23" t="s">
        <v>3785</v>
      </c>
      <c r="AB979" s="21">
        <v>116326</v>
      </c>
      <c r="AC979" s="23" t="s">
        <v>3582</v>
      </c>
      <c r="AD979" s="23"/>
      <c r="AE979" s="23" t="s">
        <v>4153</v>
      </c>
      <c r="AF979" s="23" t="s">
        <v>4154</v>
      </c>
      <c r="AG979" s="23"/>
      <c r="AH979" s="23" t="s">
        <v>4826</v>
      </c>
      <c r="AI979" s="23" t="s">
        <v>5602</v>
      </c>
      <c r="AJ979" s="23" t="s">
        <v>10817</v>
      </c>
      <c r="AK979" s="23" t="s">
        <v>4152</v>
      </c>
    </row>
    <row r="980" spans="1:37" s="22" customFormat="1" ht="20" customHeight="1" x14ac:dyDescent="0.3">
      <c r="A980" s="34"/>
      <c r="B980" s="34"/>
      <c r="C980" s="35">
        <v>95426</v>
      </c>
      <c r="D980" s="32" t="s">
        <v>4958</v>
      </c>
      <c r="E980" s="23" t="s">
        <v>10818</v>
      </c>
      <c r="F980" s="23" t="s">
        <v>5509</v>
      </c>
      <c r="G980" s="30" t="s">
        <v>407</v>
      </c>
      <c r="H980" s="23" t="s">
        <v>408</v>
      </c>
      <c r="I980" s="23" t="s">
        <v>236</v>
      </c>
      <c r="J980" s="23" t="s">
        <v>238</v>
      </c>
      <c r="K980" s="23" t="s">
        <v>38</v>
      </c>
      <c r="L980" s="23" t="s">
        <v>409</v>
      </c>
      <c r="M980" s="23" t="s">
        <v>40</v>
      </c>
      <c r="N980" s="25">
        <v>79455600</v>
      </c>
      <c r="O980" s="25">
        <v>0</v>
      </c>
      <c r="P980" s="25">
        <v>79455600</v>
      </c>
      <c r="Q980" s="25">
        <v>69744360</v>
      </c>
      <c r="R980" s="30" t="s">
        <v>5510</v>
      </c>
      <c r="S980" s="23" t="s">
        <v>10819</v>
      </c>
      <c r="T980" s="23" t="s">
        <v>10820</v>
      </c>
      <c r="U980" s="23" t="s">
        <v>5513</v>
      </c>
      <c r="V980" s="23" t="s">
        <v>5514</v>
      </c>
      <c r="W980" s="23" t="s">
        <v>10821</v>
      </c>
      <c r="X980" s="23" t="s">
        <v>5516</v>
      </c>
      <c r="Y980" s="23" t="s">
        <v>5561</v>
      </c>
      <c r="Z980" s="23" t="s">
        <v>5562</v>
      </c>
      <c r="AA980" s="23" t="s">
        <v>4066</v>
      </c>
      <c r="AB980" s="21">
        <v>113026</v>
      </c>
      <c r="AC980" s="23" t="s">
        <v>3586</v>
      </c>
      <c r="AD980" s="23"/>
      <c r="AE980" s="23" t="s">
        <v>4067</v>
      </c>
      <c r="AF980" s="23" t="s">
        <v>4068</v>
      </c>
      <c r="AG980" s="23"/>
      <c r="AH980" s="23" t="s">
        <v>4958</v>
      </c>
      <c r="AI980" s="23" t="s">
        <v>5563</v>
      </c>
      <c r="AJ980" s="23" t="s">
        <v>10822</v>
      </c>
      <c r="AK980" s="23" t="s">
        <v>10823</v>
      </c>
    </row>
    <row r="981" spans="1:37" s="22" customFormat="1" ht="20" customHeight="1" x14ac:dyDescent="0.3">
      <c r="A981" s="34"/>
      <c r="B981" s="34"/>
      <c r="C981" s="35">
        <v>95526</v>
      </c>
      <c r="D981" s="32" t="s">
        <v>4958</v>
      </c>
      <c r="E981" s="23" t="s">
        <v>10824</v>
      </c>
      <c r="F981" s="23" t="s">
        <v>5509</v>
      </c>
      <c r="G981" s="30" t="s">
        <v>407</v>
      </c>
      <c r="H981" s="23" t="s">
        <v>408</v>
      </c>
      <c r="I981" s="23" t="s">
        <v>353</v>
      </c>
      <c r="J981" s="23" t="s">
        <v>355</v>
      </c>
      <c r="K981" s="23" t="s">
        <v>38</v>
      </c>
      <c r="L981" s="23" t="s">
        <v>409</v>
      </c>
      <c r="M981" s="23" t="s">
        <v>40</v>
      </c>
      <c r="N981" s="25">
        <v>39727800</v>
      </c>
      <c r="O981" s="25">
        <v>0</v>
      </c>
      <c r="P981" s="25">
        <v>39727800</v>
      </c>
      <c r="Q981" s="25">
        <v>34725040</v>
      </c>
      <c r="R981" s="30" t="s">
        <v>5510</v>
      </c>
      <c r="S981" s="23" t="s">
        <v>10825</v>
      </c>
      <c r="T981" s="23" t="s">
        <v>10826</v>
      </c>
      <c r="U981" s="23" t="s">
        <v>5513</v>
      </c>
      <c r="V981" s="23" t="s">
        <v>5514</v>
      </c>
      <c r="W981" s="23" t="s">
        <v>10827</v>
      </c>
      <c r="X981" s="23" t="s">
        <v>5516</v>
      </c>
      <c r="Y981" s="23" t="s">
        <v>5561</v>
      </c>
      <c r="Z981" s="23" t="s">
        <v>5562</v>
      </c>
      <c r="AA981" s="23" t="s">
        <v>4146</v>
      </c>
      <c r="AB981" s="21">
        <v>116126</v>
      </c>
      <c r="AC981" s="23" t="s">
        <v>3589</v>
      </c>
      <c r="AD981" s="23" t="s">
        <v>1740</v>
      </c>
      <c r="AE981" s="23" t="s">
        <v>4147</v>
      </c>
      <c r="AF981" s="23" t="s">
        <v>4148</v>
      </c>
      <c r="AG981" s="23"/>
      <c r="AH981" s="23" t="s">
        <v>4826</v>
      </c>
      <c r="AI981" s="23" t="s">
        <v>5602</v>
      </c>
      <c r="AJ981" s="23" t="s">
        <v>10828</v>
      </c>
      <c r="AK981" s="23" t="s">
        <v>4145</v>
      </c>
    </row>
    <row r="982" spans="1:37" s="22" customFormat="1" ht="20" customHeight="1" x14ac:dyDescent="0.3">
      <c r="A982" s="34"/>
      <c r="B982" s="34"/>
      <c r="C982" s="35">
        <v>95626</v>
      </c>
      <c r="D982" s="32" t="s">
        <v>4958</v>
      </c>
      <c r="E982" s="23" t="s">
        <v>10829</v>
      </c>
      <c r="F982" s="23" t="s">
        <v>5509</v>
      </c>
      <c r="G982" s="30" t="s">
        <v>407</v>
      </c>
      <c r="H982" s="23" t="s">
        <v>408</v>
      </c>
      <c r="I982" s="23" t="s">
        <v>211</v>
      </c>
      <c r="J982" s="23" t="s">
        <v>816</v>
      </c>
      <c r="K982" s="23" t="s">
        <v>38</v>
      </c>
      <c r="L982" s="23" t="s">
        <v>409</v>
      </c>
      <c r="M982" s="23" t="s">
        <v>40</v>
      </c>
      <c r="N982" s="25">
        <v>89387550</v>
      </c>
      <c r="O982" s="25">
        <v>0</v>
      </c>
      <c r="P982" s="25">
        <v>89387550</v>
      </c>
      <c r="Q982" s="25">
        <v>78462405</v>
      </c>
      <c r="R982" s="30" t="s">
        <v>5510</v>
      </c>
      <c r="S982" s="23" t="s">
        <v>10830</v>
      </c>
      <c r="T982" s="23" t="s">
        <v>10831</v>
      </c>
      <c r="U982" s="23" t="s">
        <v>5513</v>
      </c>
      <c r="V982" s="23" t="s">
        <v>5514</v>
      </c>
      <c r="W982" s="23" t="s">
        <v>10832</v>
      </c>
      <c r="X982" s="23" t="s">
        <v>5516</v>
      </c>
      <c r="Y982" s="23" t="s">
        <v>5561</v>
      </c>
      <c r="Z982" s="23" t="s">
        <v>5562</v>
      </c>
      <c r="AA982" s="23" t="s">
        <v>4471</v>
      </c>
      <c r="AB982" s="21">
        <v>126626</v>
      </c>
      <c r="AC982" s="23" t="s">
        <v>3594</v>
      </c>
      <c r="AD982" s="23"/>
      <c r="AE982" s="23" t="s">
        <v>4472</v>
      </c>
      <c r="AF982" s="23" t="s">
        <v>4473</v>
      </c>
      <c r="AG982" s="23"/>
      <c r="AH982" s="23" t="s">
        <v>4958</v>
      </c>
      <c r="AI982" s="23" t="s">
        <v>5563</v>
      </c>
      <c r="AJ982" s="23" t="s">
        <v>10833</v>
      </c>
      <c r="AK982" s="23" t="s">
        <v>10834</v>
      </c>
    </row>
    <row r="983" spans="1:37" s="22" customFormat="1" ht="20" customHeight="1" x14ac:dyDescent="0.3">
      <c r="A983" s="34"/>
      <c r="B983" s="34"/>
      <c r="C983" s="35">
        <v>95726</v>
      </c>
      <c r="D983" s="32" t="s">
        <v>4958</v>
      </c>
      <c r="E983" s="23" t="s">
        <v>10835</v>
      </c>
      <c r="F983" s="23" t="s">
        <v>5509</v>
      </c>
      <c r="G983" s="30" t="s">
        <v>407</v>
      </c>
      <c r="H983" s="23" t="s">
        <v>408</v>
      </c>
      <c r="I983" s="23" t="s">
        <v>353</v>
      </c>
      <c r="J983" s="23" t="s">
        <v>355</v>
      </c>
      <c r="K983" s="23" t="s">
        <v>38</v>
      </c>
      <c r="L983" s="23" t="s">
        <v>409</v>
      </c>
      <c r="M983" s="23" t="s">
        <v>40</v>
      </c>
      <c r="N983" s="25">
        <v>59591700</v>
      </c>
      <c r="O983" s="25">
        <v>0</v>
      </c>
      <c r="P983" s="25">
        <v>59591700</v>
      </c>
      <c r="Q983" s="25">
        <v>52087560</v>
      </c>
      <c r="R983" s="30" t="s">
        <v>5510</v>
      </c>
      <c r="S983" s="23" t="s">
        <v>10836</v>
      </c>
      <c r="T983" s="23" t="s">
        <v>10837</v>
      </c>
      <c r="U983" s="23" t="s">
        <v>5513</v>
      </c>
      <c r="V983" s="23" t="s">
        <v>5514</v>
      </c>
      <c r="W983" s="23" t="s">
        <v>10838</v>
      </c>
      <c r="X983" s="23" t="s">
        <v>5516</v>
      </c>
      <c r="Y983" s="23" t="s">
        <v>5561</v>
      </c>
      <c r="Z983" s="23" t="s">
        <v>5562</v>
      </c>
      <c r="AA983" s="23" t="s">
        <v>4158</v>
      </c>
      <c r="AB983" s="21">
        <v>116526</v>
      </c>
      <c r="AC983" s="23" t="s">
        <v>3597</v>
      </c>
      <c r="AD983" s="23"/>
      <c r="AE983" s="23" t="s">
        <v>4159</v>
      </c>
      <c r="AF983" s="23" t="s">
        <v>4160</v>
      </c>
      <c r="AG983" s="23"/>
      <c r="AH983" s="23" t="s">
        <v>4826</v>
      </c>
      <c r="AI983" s="23" t="s">
        <v>5563</v>
      </c>
      <c r="AJ983" s="23" t="s">
        <v>10839</v>
      </c>
      <c r="AK983" s="23" t="s">
        <v>10840</v>
      </c>
    </row>
    <row r="984" spans="1:37" s="22" customFormat="1" ht="20" customHeight="1" x14ac:dyDescent="0.3">
      <c r="A984" s="34"/>
      <c r="B984" s="34"/>
      <c r="C984" s="35">
        <v>95826</v>
      </c>
      <c r="D984" s="32" t="s">
        <v>4958</v>
      </c>
      <c r="E984" s="23" t="s">
        <v>10841</v>
      </c>
      <c r="F984" s="23" t="s">
        <v>5509</v>
      </c>
      <c r="G984" s="30" t="s">
        <v>407</v>
      </c>
      <c r="H984" s="23" t="s">
        <v>408</v>
      </c>
      <c r="I984" s="23" t="s">
        <v>308</v>
      </c>
      <c r="J984" s="23" t="s">
        <v>310</v>
      </c>
      <c r="K984" s="23" t="s">
        <v>38</v>
      </c>
      <c r="L984" s="23" t="s">
        <v>409</v>
      </c>
      <c r="M984" s="23" t="s">
        <v>40</v>
      </c>
      <c r="N984" s="25">
        <v>99319500</v>
      </c>
      <c r="O984" s="25">
        <v>0</v>
      </c>
      <c r="P984" s="25">
        <v>99319500</v>
      </c>
      <c r="Q984" s="25">
        <v>87180450</v>
      </c>
      <c r="R984" s="30" t="s">
        <v>5510</v>
      </c>
      <c r="S984" s="23" t="s">
        <v>10842</v>
      </c>
      <c r="T984" s="23" t="s">
        <v>10843</v>
      </c>
      <c r="U984" s="23" t="s">
        <v>5513</v>
      </c>
      <c r="V984" s="23" t="s">
        <v>5514</v>
      </c>
      <c r="W984" s="23" t="s">
        <v>10844</v>
      </c>
      <c r="X984" s="23" t="s">
        <v>5516</v>
      </c>
      <c r="Y984" s="23" t="s">
        <v>6040</v>
      </c>
      <c r="Z984" s="23" t="s">
        <v>6041</v>
      </c>
      <c r="AA984" s="23" t="s">
        <v>2747</v>
      </c>
      <c r="AB984" s="21">
        <v>66526</v>
      </c>
      <c r="AC984" s="23" t="s">
        <v>2748</v>
      </c>
      <c r="AD984" s="23"/>
      <c r="AE984" s="23" t="s">
        <v>2749</v>
      </c>
      <c r="AF984" s="23" t="s">
        <v>2750</v>
      </c>
      <c r="AG984" s="23"/>
      <c r="AH984" s="23" t="s">
        <v>4958</v>
      </c>
      <c r="AI984" s="23" t="s">
        <v>5563</v>
      </c>
      <c r="AJ984" s="23" t="s">
        <v>10845</v>
      </c>
      <c r="AK984" s="23" t="s">
        <v>10846</v>
      </c>
    </row>
    <row r="985" spans="1:37" s="22" customFormat="1" ht="20" customHeight="1" x14ac:dyDescent="0.3">
      <c r="A985" s="34"/>
      <c r="B985" s="34"/>
      <c r="C985" s="35">
        <v>95926</v>
      </c>
      <c r="D985" s="32" t="s">
        <v>4958</v>
      </c>
      <c r="E985" s="23" t="s">
        <v>10847</v>
      </c>
      <c r="F985" s="23" t="s">
        <v>5509</v>
      </c>
      <c r="G985" s="30" t="s">
        <v>407</v>
      </c>
      <c r="H985" s="23" t="s">
        <v>408</v>
      </c>
      <c r="I985" s="23" t="s">
        <v>165</v>
      </c>
      <c r="J985" s="23" t="s">
        <v>166</v>
      </c>
      <c r="K985" s="23" t="s">
        <v>38</v>
      </c>
      <c r="L985" s="23" t="s">
        <v>409</v>
      </c>
      <c r="M985" s="23" t="s">
        <v>40</v>
      </c>
      <c r="N985" s="25">
        <v>70000</v>
      </c>
      <c r="O985" s="25">
        <v>-40000</v>
      </c>
      <c r="P985" s="25">
        <v>30000</v>
      </c>
      <c r="Q985" s="25">
        <v>0</v>
      </c>
      <c r="R985" s="30" t="s">
        <v>5510</v>
      </c>
      <c r="S985" s="23" t="s">
        <v>7160</v>
      </c>
      <c r="T985" s="23" t="s">
        <v>7161</v>
      </c>
      <c r="U985" s="23" t="s">
        <v>5513</v>
      </c>
      <c r="V985" s="23" t="s">
        <v>5514</v>
      </c>
      <c r="W985" s="23" t="s">
        <v>7162</v>
      </c>
      <c r="X985" s="23" t="s">
        <v>5516</v>
      </c>
      <c r="Y985" s="23" t="s">
        <v>5561</v>
      </c>
      <c r="Z985" s="23" t="s">
        <v>5562</v>
      </c>
      <c r="AA985" s="23" t="s">
        <v>410</v>
      </c>
      <c r="AB985" s="21">
        <v>126</v>
      </c>
      <c r="AC985" s="23" t="s">
        <v>3601</v>
      </c>
      <c r="AD985" s="23" t="s">
        <v>2267</v>
      </c>
      <c r="AE985" s="23" t="s">
        <v>10848</v>
      </c>
      <c r="AF985" s="23" t="s">
        <v>10849</v>
      </c>
      <c r="AG985" s="23"/>
      <c r="AH985" s="23" t="s">
        <v>4958</v>
      </c>
      <c r="AI985" s="23" t="s">
        <v>9463</v>
      </c>
      <c r="AJ985" s="23" t="s">
        <v>493</v>
      </c>
      <c r="AK985" s="23" t="s">
        <v>10850</v>
      </c>
    </row>
    <row r="986" spans="1:37" s="22" customFormat="1" ht="20" customHeight="1" x14ac:dyDescent="0.3">
      <c r="A986" s="34"/>
      <c r="B986" s="34"/>
      <c r="C986" s="35">
        <v>95926</v>
      </c>
      <c r="D986" s="32" t="s">
        <v>4958</v>
      </c>
      <c r="E986" s="23" t="s">
        <v>10847</v>
      </c>
      <c r="F986" s="23" t="s">
        <v>5509</v>
      </c>
      <c r="G986" s="30" t="s">
        <v>407</v>
      </c>
      <c r="H986" s="23" t="s">
        <v>408</v>
      </c>
      <c r="I986" s="23" t="s">
        <v>368</v>
      </c>
      <c r="J986" s="23" t="s">
        <v>370</v>
      </c>
      <c r="K986" s="23" t="s">
        <v>38</v>
      </c>
      <c r="L986" s="23" t="s">
        <v>409</v>
      </c>
      <c r="M986" s="23" t="s">
        <v>40</v>
      </c>
      <c r="N986" s="25">
        <v>1908408</v>
      </c>
      <c r="O986" s="25">
        <v>0</v>
      </c>
      <c r="P986" s="25">
        <v>1908408</v>
      </c>
      <c r="Q986" s="25">
        <v>0</v>
      </c>
      <c r="R986" s="30" t="s">
        <v>5510</v>
      </c>
      <c r="S986" s="23" t="s">
        <v>7160</v>
      </c>
      <c r="T986" s="23" t="s">
        <v>7161</v>
      </c>
      <c r="U986" s="23" t="s">
        <v>5513</v>
      </c>
      <c r="V986" s="23" t="s">
        <v>5514</v>
      </c>
      <c r="W986" s="23" t="s">
        <v>7162</v>
      </c>
      <c r="X986" s="23" t="s">
        <v>5516</v>
      </c>
      <c r="Y986" s="23" t="s">
        <v>5561</v>
      </c>
      <c r="Z986" s="23" t="s">
        <v>5562</v>
      </c>
      <c r="AA986" s="23" t="s">
        <v>410</v>
      </c>
      <c r="AB986" s="21">
        <v>126</v>
      </c>
      <c r="AC986" s="23" t="s">
        <v>3601</v>
      </c>
      <c r="AD986" s="23" t="s">
        <v>2267</v>
      </c>
      <c r="AE986" s="23" t="s">
        <v>10848</v>
      </c>
      <c r="AF986" s="23" t="s">
        <v>10849</v>
      </c>
      <c r="AG986" s="23"/>
      <c r="AH986" s="23" t="s">
        <v>4958</v>
      </c>
      <c r="AI986" s="23" t="s">
        <v>9463</v>
      </c>
      <c r="AJ986" s="23" t="s">
        <v>493</v>
      </c>
      <c r="AK986" s="23" t="s">
        <v>10850</v>
      </c>
    </row>
    <row r="987" spans="1:37" s="22" customFormat="1" ht="20" customHeight="1" x14ac:dyDescent="0.3">
      <c r="A987" s="34"/>
      <c r="B987" s="34"/>
      <c r="C987" s="35">
        <v>96026</v>
      </c>
      <c r="D987" s="32" t="s">
        <v>4958</v>
      </c>
      <c r="E987" s="23" t="s">
        <v>10851</v>
      </c>
      <c r="F987" s="23" t="s">
        <v>5509</v>
      </c>
      <c r="G987" s="30" t="s">
        <v>407</v>
      </c>
      <c r="H987" s="23" t="s">
        <v>408</v>
      </c>
      <c r="I987" s="23" t="s">
        <v>248</v>
      </c>
      <c r="J987" s="23" t="s">
        <v>250</v>
      </c>
      <c r="K987" s="23" t="s">
        <v>38</v>
      </c>
      <c r="L987" s="23" t="s">
        <v>2826</v>
      </c>
      <c r="M987" s="23" t="s">
        <v>40</v>
      </c>
      <c r="N987" s="25">
        <v>39727800</v>
      </c>
      <c r="O987" s="25">
        <v>0</v>
      </c>
      <c r="P987" s="25">
        <v>39727800</v>
      </c>
      <c r="Q987" s="25">
        <v>34872180</v>
      </c>
      <c r="R987" s="30" t="s">
        <v>5510</v>
      </c>
      <c r="S987" s="23" t="s">
        <v>10852</v>
      </c>
      <c r="T987" s="23" t="s">
        <v>10853</v>
      </c>
      <c r="U987" s="23" t="s">
        <v>5513</v>
      </c>
      <c r="V987" s="23" t="s">
        <v>5514</v>
      </c>
      <c r="W987" s="23" t="s">
        <v>10854</v>
      </c>
      <c r="X987" s="23" t="s">
        <v>5516</v>
      </c>
      <c r="Y987" s="23" t="s">
        <v>6619</v>
      </c>
      <c r="Z987" s="23" t="s">
        <v>6620</v>
      </c>
      <c r="AA987" s="23" t="s">
        <v>4316</v>
      </c>
      <c r="AB987" s="21">
        <v>129526</v>
      </c>
      <c r="AC987" s="23" t="s">
        <v>3604</v>
      </c>
      <c r="AD987" s="23"/>
      <c r="AE987" s="23" t="s">
        <v>4546</v>
      </c>
      <c r="AF987" s="23" t="s">
        <v>4547</v>
      </c>
      <c r="AG987" s="23"/>
      <c r="AH987" s="23" t="s">
        <v>4958</v>
      </c>
      <c r="AI987" s="23" t="s">
        <v>5563</v>
      </c>
      <c r="AJ987" s="23" t="s">
        <v>10855</v>
      </c>
      <c r="AK987" s="23" t="s">
        <v>10856</v>
      </c>
    </row>
    <row r="988" spans="1:37" s="22" customFormat="1" ht="20" customHeight="1" x14ac:dyDescent="0.3">
      <c r="A988" s="34"/>
      <c r="B988" s="34"/>
      <c r="C988" s="35">
        <v>96126</v>
      </c>
      <c r="D988" s="32" t="s">
        <v>4958</v>
      </c>
      <c r="E988" s="23" t="s">
        <v>10857</v>
      </c>
      <c r="F988" s="23" t="s">
        <v>5509</v>
      </c>
      <c r="G988" s="30" t="s">
        <v>407</v>
      </c>
      <c r="H988" s="23" t="s">
        <v>408</v>
      </c>
      <c r="I988" s="23" t="s">
        <v>165</v>
      </c>
      <c r="J988" s="23" t="s">
        <v>166</v>
      </c>
      <c r="K988" s="23" t="s">
        <v>38</v>
      </c>
      <c r="L988" s="23" t="s">
        <v>409</v>
      </c>
      <c r="M988" s="23" t="s">
        <v>40</v>
      </c>
      <c r="N988" s="25">
        <v>100000</v>
      </c>
      <c r="O988" s="25">
        <v>-100000</v>
      </c>
      <c r="P988" s="25">
        <v>0</v>
      </c>
      <c r="Q988" s="25">
        <v>0</v>
      </c>
      <c r="R988" s="30" t="s">
        <v>5510</v>
      </c>
      <c r="S988" s="23" t="s">
        <v>7408</v>
      </c>
      <c r="T988" s="23" t="s">
        <v>7409</v>
      </c>
      <c r="U988" s="23" t="s">
        <v>5513</v>
      </c>
      <c r="V988" s="23" t="s">
        <v>5514</v>
      </c>
      <c r="W988" s="23" t="s">
        <v>7410</v>
      </c>
      <c r="X988" s="23" t="s">
        <v>5516</v>
      </c>
      <c r="Y988" s="23" t="s">
        <v>5561</v>
      </c>
      <c r="Z988" s="23" t="s">
        <v>5562</v>
      </c>
      <c r="AA988" s="23" t="s">
        <v>410</v>
      </c>
      <c r="AB988" s="21">
        <v>126</v>
      </c>
      <c r="AC988" s="23" t="s">
        <v>3605</v>
      </c>
      <c r="AD988" s="23" t="s">
        <v>10858</v>
      </c>
      <c r="AE988" s="23" t="s">
        <v>10859</v>
      </c>
      <c r="AF988" s="23" t="s">
        <v>10860</v>
      </c>
      <c r="AG988" s="23"/>
      <c r="AH988" s="23" t="s">
        <v>4958</v>
      </c>
      <c r="AI988" s="23" t="s">
        <v>9463</v>
      </c>
      <c r="AJ988" s="23" t="s">
        <v>921</v>
      </c>
      <c r="AK988" s="23" t="s">
        <v>10861</v>
      </c>
    </row>
    <row r="989" spans="1:37" s="22" customFormat="1" ht="20" customHeight="1" x14ac:dyDescent="0.3">
      <c r="A989" s="34"/>
      <c r="B989" s="34"/>
      <c r="C989" s="35">
        <v>96126</v>
      </c>
      <c r="D989" s="32" t="s">
        <v>4958</v>
      </c>
      <c r="E989" s="23" t="s">
        <v>10857</v>
      </c>
      <c r="F989" s="23" t="s">
        <v>5509</v>
      </c>
      <c r="G989" s="30" t="s">
        <v>407</v>
      </c>
      <c r="H989" s="23" t="s">
        <v>408</v>
      </c>
      <c r="I989" s="23" t="s">
        <v>368</v>
      </c>
      <c r="J989" s="23" t="s">
        <v>370</v>
      </c>
      <c r="K989" s="23" t="s">
        <v>38</v>
      </c>
      <c r="L989" s="23" t="s">
        <v>409</v>
      </c>
      <c r="M989" s="23" t="s">
        <v>40</v>
      </c>
      <c r="N989" s="25">
        <v>1188254</v>
      </c>
      <c r="O989" s="25">
        <v>0</v>
      </c>
      <c r="P989" s="25">
        <v>1188254</v>
      </c>
      <c r="Q989" s="25">
        <v>0</v>
      </c>
      <c r="R989" s="30" t="s">
        <v>5510</v>
      </c>
      <c r="S989" s="23" t="s">
        <v>7408</v>
      </c>
      <c r="T989" s="23" t="s">
        <v>7409</v>
      </c>
      <c r="U989" s="23" t="s">
        <v>5513</v>
      </c>
      <c r="V989" s="23" t="s">
        <v>5514</v>
      </c>
      <c r="W989" s="23" t="s">
        <v>7410</v>
      </c>
      <c r="X989" s="23" t="s">
        <v>5516</v>
      </c>
      <c r="Y989" s="23" t="s">
        <v>5561</v>
      </c>
      <c r="Z989" s="23" t="s">
        <v>5562</v>
      </c>
      <c r="AA989" s="23" t="s">
        <v>410</v>
      </c>
      <c r="AB989" s="21">
        <v>126</v>
      </c>
      <c r="AC989" s="23" t="s">
        <v>3605</v>
      </c>
      <c r="AD989" s="23" t="s">
        <v>10858</v>
      </c>
      <c r="AE989" s="23" t="s">
        <v>10859</v>
      </c>
      <c r="AF989" s="23" t="s">
        <v>10860</v>
      </c>
      <c r="AG989" s="23"/>
      <c r="AH989" s="23" t="s">
        <v>4958</v>
      </c>
      <c r="AI989" s="23" t="s">
        <v>9463</v>
      </c>
      <c r="AJ989" s="23" t="s">
        <v>921</v>
      </c>
      <c r="AK989" s="23" t="s">
        <v>10861</v>
      </c>
    </row>
    <row r="990" spans="1:37" s="22" customFormat="1" ht="20" customHeight="1" x14ac:dyDescent="0.3">
      <c r="A990" s="34"/>
      <c r="B990" s="34"/>
      <c r="C990" s="35">
        <v>96226</v>
      </c>
      <c r="D990" s="32" t="s">
        <v>4958</v>
      </c>
      <c r="E990" s="23" t="s">
        <v>10862</v>
      </c>
      <c r="F990" s="23" t="s">
        <v>5509</v>
      </c>
      <c r="G990" s="30" t="s">
        <v>407</v>
      </c>
      <c r="H990" s="23" t="s">
        <v>408</v>
      </c>
      <c r="I990" s="23" t="s">
        <v>317</v>
      </c>
      <c r="J990" s="23" t="s">
        <v>903</v>
      </c>
      <c r="K990" s="23" t="s">
        <v>38</v>
      </c>
      <c r="L990" s="23" t="s">
        <v>409</v>
      </c>
      <c r="M990" s="23" t="s">
        <v>40</v>
      </c>
      <c r="N990" s="25">
        <v>41383125</v>
      </c>
      <c r="O990" s="25">
        <v>0</v>
      </c>
      <c r="P990" s="25">
        <v>41383125</v>
      </c>
      <c r="Q990" s="25">
        <v>26209312</v>
      </c>
      <c r="R990" s="30" t="s">
        <v>5510</v>
      </c>
      <c r="S990" s="23" t="s">
        <v>10863</v>
      </c>
      <c r="T990" s="23" t="s">
        <v>10864</v>
      </c>
      <c r="U990" s="23" t="s">
        <v>5513</v>
      </c>
      <c r="V990" s="23" t="s">
        <v>5514</v>
      </c>
      <c r="W990" s="23" t="s">
        <v>10865</v>
      </c>
      <c r="X990" s="23" t="s">
        <v>5516</v>
      </c>
      <c r="Y990" s="23" t="s">
        <v>5695</v>
      </c>
      <c r="Z990" s="23" t="s">
        <v>5696</v>
      </c>
      <c r="AA990" s="23" t="s">
        <v>1750</v>
      </c>
      <c r="AB990" s="21">
        <v>41026</v>
      </c>
      <c r="AC990" s="23" t="s">
        <v>1958</v>
      </c>
      <c r="AD990" s="23"/>
      <c r="AE990" s="23" t="s">
        <v>1959</v>
      </c>
      <c r="AF990" s="23" t="s">
        <v>1960</v>
      </c>
      <c r="AG990" s="23"/>
      <c r="AH990" s="23" t="s">
        <v>4958</v>
      </c>
      <c r="AI990" s="23" t="s">
        <v>5602</v>
      </c>
      <c r="AJ990" s="23" t="s">
        <v>10866</v>
      </c>
      <c r="AK990" s="23" t="s">
        <v>1957</v>
      </c>
    </row>
    <row r="991" spans="1:37" s="22" customFormat="1" ht="20" customHeight="1" x14ac:dyDescent="0.3">
      <c r="A991" s="34"/>
      <c r="B991" s="34"/>
      <c r="C991" s="35">
        <v>96326</v>
      </c>
      <c r="D991" s="32" t="s">
        <v>4958</v>
      </c>
      <c r="E991" s="23" t="s">
        <v>10867</v>
      </c>
      <c r="F991" s="23" t="s">
        <v>5509</v>
      </c>
      <c r="G991" s="30" t="s">
        <v>407</v>
      </c>
      <c r="H991" s="23" t="s">
        <v>408</v>
      </c>
      <c r="I991" s="23" t="s">
        <v>165</v>
      </c>
      <c r="J991" s="23" t="s">
        <v>166</v>
      </c>
      <c r="K991" s="23" t="s">
        <v>38</v>
      </c>
      <c r="L991" s="23" t="s">
        <v>409</v>
      </c>
      <c r="M991" s="23" t="s">
        <v>40</v>
      </c>
      <c r="N991" s="25">
        <v>200000</v>
      </c>
      <c r="O991" s="25">
        <v>-64600</v>
      </c>
      <c r="P991" s="25">
        <v>135400</v>
      </c>
      <c r="Q991" s="25">
        <v>0</v>
      </c>
      <c r="R991" s="30" t="s">
        <v>5510</v>
      </c>
      <c r="S991" s="23" t="s">
        <v>10868</v>
      </c>
      <c r="T991" s="23" t="s">
        <v>10869</v>
      </c>
      <c r="U991" s="23" t="s">
        <v>5513</v>
      </c>
      <c r="V991" s="23" t="s">
        <v>5514</v>
      </c>
      <c r="W991" s="23" t="s">
        <v>10870</v>
      </c>
      <c r="X991" s="23" t="s">
        <v>5516</v>
      </c>
      <c r="Y991" s="23" t="s">
        <v>5527</v>
      </c>
      <c r="Z991" s="23" t="s">
        <v>5528</v>
      </c>
      <c r="AA991" s="23" t="s">
        <v>410</v>
      </c>
      <c r="AB991" s="21">
        <v>126</v>
      </c>
      <c r="AC991" s="23" t="s">
        <v>3609</v>
      </c>
      <c r="AD991" s="23" t="s">
        <v>10871</v>
      </c>
      <c r="AE991" s="23" t="s">
        <v>10872</v>
      </c>
      <c r="AF991" s="23" t="s">
        <v>10873</v>
      </c>
      <c r="AG991" s="23"/>
      <c r="AH991" s="23" t="s">
        <v>4958</v>
      </c>
      <c r="AI991" s="23" t="s">
        <v>9463</v>
      </c>
      <c r="AJ991" s="23" t="s">
        <v>506</v>
      </c>
      <c r="AK991" s="23" t="s">
        <v>10874</v>
      </c>
    </row>
    <row r="992" spans="1:37" s="22" customFormat="1" ht="20" customHeight="1" x14ac:dyDescent="0.3">
      <c r="A992" s="34"/>
      <c r="B992" s="34"/>
      <c r="C992" s="35">
        <v>96326</v>
      </c>
      <c r="D992" s="32" t="s">
        <v>4958</v>
      </c>
      <c r="E992" s="23" t="s">
        <v>10867</v>
      </c>
      <c r="F992" s="23" t="s">
        <v>5509</v>
      </c>
      <c r="G992" s="30" t="s">
        <v>407</v>
      </c>
      <c r="H992" s="23" t="s">
        <v>408</v>
      </c>
      <c r="I992" s="23" t="s">
        <v>195</v>
      </c>
      <c r="J992" s="23" t="s">
        <v>197</v>
      </c>
      <c r="K992" s="23" t="s">
        <v>38</v>
      </c>
      <c r="L992" s="23" t="s">
        <v>409</v>
      </c>
      <c r="M992" s="23" t="s">
        <v>40</v>
      </c>
      <c r="N992" s="25">
        <v>111050</v>
      </c>
      <c r="O992" s="25">
        <v>0</v>
      </c>
      <c r="P992" s="25">
        <v>111050</v>
      </c>
      <c r="Q992" s="25">
        <v>0</v>
      </c>
      <c r="R992" s="30" t="s">
        <v>5510</v>
      </c>
      <c r="S992" s="23" t="s">
        <v>10868</v>
      </c>
      <c r="T992" s="23" t="s">
        <v>10869</v>
      </c>
      <c r="U992" s="23" t="s">
        <v>5513</v>
      </c>
      <c r="V992" s="23" t="s">
        <v>5514</v>
      </c>
      <c r="W992" s="23" t="s">
        <v>10870</v>
      </c>
      <c r="X992" s="23" t="s">
        <v>5516</v>
      </c>
      <c r="Y992" s="23" t="s">
        <v>5527</v>
      </c>
      <c r="Z992" s="23" t="s">
        <v>5528</v>
      </c>
      <c r="AA992" s="23" t="s">
        <v>410</v>
      </c>
      <c r="AB992" s="21">
        <v>126</v>
      </c>
      <c r="AC992" s="23" t="s">
        <v>3609</v>
      </c>
      <c r="AD992" s="23" t="s">
        <v>10871</v>
      </c>
      <c r="AE992" s="23" t="s">
        <v>10872</v>
      </c>
      <c r="AF992" s="23" t="s">
        <v>10873</v>
      </c>
      <c r="AG992" s="23"/>
      <c r="AH992" s="23" t="s">
        <v>4958</v>
      </c>
      <c r="AI992" s="23" t="s">
        <v>9463</v>
      </c>
      <c r="AJ992" s="23" t="s">
        <v>506</v>
      </c>
      <c r="AK992" s="23" t="s">
        <v>10874</v>
      </c>
    </row>
    <row r="993" spans="1:37" s="22" customFormat="1" ht="20" customHeight="1" x14ac:dyDescent="0.3">
      <c r="A993" s="34"/>
      <c r="B993" s="34"/>
      <c r="C993" s="35">
        <v>96426</v>
      </c>
      <c r="D993" s="32" t="s">
        <v>4958</v>
      </c>
      <c r="E993" s="23" t="s">
        <v>10875</v>
      </c>
      <c r="F993" s="23" t="s">
        <v>5509</v>
      </c>
      <c r="G993" s="30" t="s">
        <v>407</v>
      </c>
      <c r="H993" s="23" t="s">
        <v>408</v>
      </c>
      <c r="I993" s="23" t="s">
        <v>308</v>
      </c>
      <c r="J993" s="23" t="s">
        <v>310</v>
      </c>
      <c r="K993" s="23" t="s">
        <v>38</v>
      </c>
      <c r="L993" s="23" t="s">
        <v>409</v>
      </c>
      <c r="M993" s="23" t="s">
        <v>40</v>
      </c>
      <c r="N993" s="25">
        <v>44689050</v>
      </c>
      <c r="O993" s="25">
        <v>0</v>
      </c>
      <c r="P993" s="25">
        <v>44689050</v>
      </c>
      <c r="Q993" s="25">
        <v>39227055</v>
      </c>
      <c r="R993" s="30" t="s">
        <v>5510</v>
      </c>
      <c r="S993" s="23" t="s">
        <v>10876</v>
      </c>
      <c r="T993" s="23" t="s">
        <v>10877</v>
      </c>
      <c r="U993" s="23" t="s">
        <v>5513</v>
      </c>
      <c r="V993" s="23" t="s">
        <v>5514</v>
      </c>
      <c r="W993" s="23" t="s">
        <v>10878</v>
      </c>
      <c r="X993" s="23" t="s">
        <v>5516</v>
      </c>
      <c r="Y993" s="23" t="s">
        <v>5527</v>
      </c>
      <c r="Z993" s="23" t="s">
        <v>5528</v>
      </c>
      <c r="AA993" s="23" t="s">
        <v>2010</v>
      </c>
      <c r="AB993" s="21">
        <v>43026</v>
      </c>
      <c r="AC993" s="23" t="s">
        <v>2011</v>
      </c>
      <c r="AD993" s="23"/>
      <c r="AE993" s="23" t="s">
        <v>2012</v>
      </c>
      <c r="AF993" s="23" t="s">
        <v>2013</v>
      </c>
      <c r="AG993" s="23"/>
      <c r="AH993" s="23" t="s">
        <v>4958</v>
      </c>
      <c r="AI993" s="23" t="s">
        <v>5563</v>
      </c>
      <c r="AJ993" s="23" t="s">
        <v>10879</v>
      </c>
      <c r="AK993" s="23" t="s">
        <v>10880</v>
      </c>
    </row>
    <row r="994" spans="1:37" s="22" customFormat="1" ht="20" customHeight="1" x14ac:dyDescent="0.3">
      <c r="A994" s="34"/>
      <c r="B994" s="34"/>
      <c r="C994" s="35">
        <v>96526</v>
      </c>
      <c r="D994" s="32" t="s">
        <v>4958</v>
      </c>
      <c r="E994" s="23" t="s">
        <v>10881</v>
      </c>
      <c r="F994" s="23" t="s">
        <v>5509</v>
      </c>
      <c r="G994" s="30" t="s">
        <v>407</v>
      </c>
      <c r="H994" s="23" t="s">
        <v>408</v>
      </c>
      <c r="I994" s="23" t="s">
        <v>165</v>
      </c>
      <c r="J994" s="23" t="s">
        <v>166</v>
      </c>
      <c r="K994" s="23" t="s">
        <v>38</v>
      </c>
      <c r="L994" s="23" t="s">
        <v>409</v>
      </c>
      <c r="M994" s="23" t="s">
        <v>40</v>
      </c>
      <c r="N994" s="25">
        <v>70000</v>
      </c>
      <c r="O994" s="25">
        <v>-40000</v>
      </c>
      <c r="P994" s="25">
        <v>30000</v>
      </c>
      <c r="Q994" s="25">
        <v>0</v>
      </c>
      <c r="R994" s="30" t="s">
        <v>5510</v>
      </c>
      <c r="S994" s="23" t="s">
        <v>8414</v>
      </c>
      <c r="T994" s="23" t="s">
        <v>8415</v>
      </c>
      <c r="U994" s="23" t="s">
        <v>5513</v>
      </c>
      <c r="V994" s="23" t="s">
        <v>5514</v>
      </c>
      <c r="W994" s="23" t="s">
        <v>8416</v>
      </c>
      <c r="X994" s="23" t="s">
        <v>5516</v>
      </c>
      <c r="Y994" s="23" t="s">
        <v>5561</v>
      </c>
      <c r="Z994" s="23" t="s">
        <v>5562</v>
      </c>
      <c r="AA994" s="23" t="s">
        <v>410</v>
      </c>
      <c r="AB994" s="21">
        <v>126</v>
      </c>
      <c r="AC994" s="23" t="s">
        <v>3615</v>
      </c>
      <c r="AD994" s="23" t="s">
        <v>10882</v>
      </c>
      <c r="AE994" s="23" t="s">
        <v>10883</v>
      </c>
      <c r="AF994" s="23" t="s">
        <v>10884</v>
      </c>
      <c r="AG994" s="23"/>
      <c r="AH994" s="23" t="s">
        <v>4958</v>
      </c>
      <c r="AI994" s="23" t="s">
        <v>9463</v>
      </c>
      <c r="AJ994" s="23" t="s">
        <v>416</v>
      </c>
      <c r="AK994" s="23" t="s">
        <v>10885</v>
      </c>
    </row>
    <row r="995" spans="1:37" s="22" customFormat="1" ht="20" customHeight="1" x14ac:dyDescent="0.3">
      <c r="A995" s="34"/>
      <c r="B995" s="34"/>
      <c r="C995" s="35">
        <v>96526</v>
      </c>
      <c r="D995" s="32" t="s">
        <v>4958</v>
      </c>
      <c r="E995" s="23" t="s">
        <v>10881</v>
      </c>
      <c r="F995" s="23" t="s">
        <v>5509</v>
      </c>
      <c r="G995" s="30" t="s">
        <v>407</v>
      </c>
      <c r="H995" s="23" t="s">
        <v>408</v>
      </c>
      <c r="I995" s="23" t="s">
        <v>368</v>
      </c>
      <c r="J995" s="23" t="s">
        <v>370</v>
      </c>
      <c r="K995" s="23" t="s">
        <v>38</v>
      </c>
      <c r="L995" s="23" t="s">
        <v>409</v>
      </c>
      <c r="M995" s="23" t="s">
        <v>40</v>
      </c>
      <c r="N995" s="25">
        <v>673708</v>
      </c>
      <c r="O995" s="25">
        <v>-53897</v>
      </c>
      <c r="P995" s="25">
        <v>619811</v>
      </c>
      <c r="Q995" s="25">
        <v>0</v>
      </c>
      <c r="R995" s="30" t="s">
        <v>5510</v>
      </c>
      <c r="S995" s="23" t="s">
        <v>8414</v>
      </c>
      <c r="T995" s="23" t="s">
        <v>8415</v>
      </c>
      <c r="U995" s="23" t="s">
        <v>5513</v>
      </c>
      <c r="V995" s="23" t="s">
        <v>5514</v>
      </c>
      <c r="W995" s="23" t="s">
        <v>8416</v>
      </c>
      <c r="X995" s="23" t="s">
        <v>5516</v>
      </c>
      <c r="Y995" s="23" t="s">
        <v>5561</v>
      </c>
      <c r="Z995" s="23" t="s">
        <v>5562</v>
      </c>
      <c r="AA995" s="23" t="s">
        <v>410</v>
      </c>
      <c r="AB995" s="21">
        <v>126</v>
      </c>
      <c r="AC995" s="23" t="s">
        <v>3615</v>
      </c>
      <c r="AD995" s="23" t="s">
        <v>10882</v>
      </c>
      <c r="AE995" s="23" t="s">
        <v>10883</v>
      </c>
      <c r="AF995" s="23" t="s">
        <v>10884</v>
      </c>
      <c r="AG995" s="23"/>
      <c r="AH995" s="23" t="s">
        <v>4958</v>
      </c>
      <c r="AI995" s="23" t="s">
        <v>9463</v>
      </c>
      <c r="AJ995" s="23" t="s">
        <v>416</v>
      </c>
      <c r="AK995" s="23" t="s">
        <v>10885</v>
      </c>
    </row>
    <row r="996" spans="1:37" s="22" customFormat="1" ht="20" customHeight="1" x14ac:dyDescent="0.3">
      <c r="A996" s="34"/>
      <c r="B996" s="34"/>
      <c r="C996" s="35">
        <v>96626</v>
      </c>
      <c r="D996" s="32" t="s">
        <v>4958</v>
      </c>
      <c r="E996" s="23" t="s">
        <v>10886</v>
      </c>
      <c r="F996" s="23" t="s">
        <v>5509</v>
      </c>
      <c r="G996" s="30" t="s">
        <v>407</v>
      </c>
      <c r="H996" s="23" t="s">
        <v>408</v>
      </c>
      <c r="I996" s="23" t="s">
        <v>308</v>
      </c>
      <c r="J996" s="23" t="s">
        <v>310</v>
      </c>
      <c r="K996" s="23" t="s">
        <v>38</v>
      </c>
      <c r="L996" s="23" t="s">
        <v>409</v>
      </c>
      <c r="M996" s="23" t="s">
        <v>40</v>
      </c>
      <c r="N996" s="25">
        <v>99319500</v>
      </c>
      <c r="O996" s="25">
        <v>0</v>
      </c>
      <c r="P996" s="25">
        <v>99319500</v>
      </c>
      <c r="Q996" s="25">
        <v>87180450</v>
      </c>
      <c r="R996" s="30" t="s">
        <v>5510</v>
      </c>
      <c r="S996" s="23" t="s">
        <v>10887</v>
      </c>
      <c r="T996" s="23" t="s">
        <v>10888</v>
      </c>
      <c r="U996" s="23" t="s">
        <v>5513</v>
      </c>
      <c r="V996" s="23" t="s">
        <v>5514</v>
      </c>
      <c r="W996" s="23" t="s">
        <v>10889</v>
      </c>
      <c r="X996" s="23" t="s">
        <v>5516</v>
      </c>
      <c r="Y996" s="23" t="s">
        <v>5570</v>
      </c>
      <c r="Z996" s="23" t="s">
        <v>5571</v>
      </c>
      <c r="AA996" s="23" t="s">
        <v>2105</v>
      </c>
      <c r="AB996" s="21">
        <v>46026</v>
      </c>
      <c r="AC996" s="23" t="s">
        <v>2106</v>
      </c>
      <c r="AD996" s="23" t="s">
        <v>10890</v>
      </c>
      <c r="AE996" s="23" t="s">
        <v>2107</v>
      </c>
      <c r="AF996" s="23" t="s">
        <v>2108</v>
      </c>
      <c r="AG996" s="23"/>
      <c r="AH996" s="23" t="s">
        <v>4958</v>
      </c>
      <c r="AI996" s="23" t="s">
        <v>5602</v>
      </c>
      <c r="AJ996" s="23" t="s">
        <v>10891</v>
      </c>
      <c r="AK996" s="23" t="s">
        <v>2104</v>
      </c>
    </row>
    <row r="997" spans="1:37" s="22" customFormat="1" ht="20" customHeight="1" x14ac:dyDescent="0.3">
      <c r="A997" s="34"/>
      <c r="B997" s="34"/>
      <c r="C997" s="35">
        <v>96726</v>
      </c>
      <c r="D997" s="32" t="s">
        <v>4958</v>
      </c>
      <c r="E997" s="23" t="s">
        <v>10892</v>
      </c>
      <c r="F997" s="23" t="s">
        <v>5509</v>
      </c>
      <c r="G997" s="30" t="s">
        <v>407</v>
      </c>
      <c r="H997" s="23" t="s">
        <v>408</v>
      </c>
      <c r="I997" s="23" t="s">
        <v>248</v>
      </c>
      <c r="J997" s="23" t="s">
        <v>250</v>
      </c>
      <c r="K997" s="23" t="s">
        <v>38</v>
      </c>
      <c r="L997" s="23" t="s">
        <v>409</v>
      </c>
      <c r="M997" s="23" t="s">
        <v>40</v>
      </c>
      <c r="N997" s="25">
        <v>79455600</v>
      </c>
      <c r="O997" s="25">
        <v>0</v>
      </c>
      <c r="P997" s="25">
        <v>79455600</v>
      </c>
      <c r="Q997" s="25">
        <v>78867040</v>
      </c>
      <c r="R997" s="30" t="s">
        <v>5510</v>
      </c>
      <c r="S997" s="23" t="s">
        <v>10893</v>
      </c>
      <c r="T997" s="23" t="s">
        <v>10894</v>
      </c>
      <c r="U997" s="23" t="s">
        <v>5513</v>
      </c>
      <c r="V997" s="23" t="s">
        <v>5514</v>
      </c>
      <c r="W997" s="23" t="s">
        <v>10895</v>
      </c>
      <c r="X997" s="23" t="s">
        <v>5516</v>
      </c>
      <c r="Y997" s="23" t="s">
        <v>5561</v>
      </c>
      <c r="Z997" s="23" t="s">
        <v>5562</v>
      </c>
      <c r="AA997" s="23" t="s">
        <v>1423</v>
      </c>
      <c r="AB997" s="21">
        <v>101326</v>
      </c>
      <c r="AC997" s="23" t="s">
        <v>3622</v>
      </c>
      <c r="AD997" s="23"/>
      <c r="AE997" s="23" t="s">
        <v>3719</v>
      </c>
      <c r="AF997" s="23" t="s">
        <v>3720</v>
      </c>
      <c r="AG997" s="23"/>
      <c r="AH997" s="23" t="s">
        <v>4958</v>
      </c>
      <c r="AI997" s="23" t="s">
        <v>5563</v>
      </c>
      <c r="AJ997" s="23" t="s">
        <v>10896</v>
      </c>
      <c r="AK997" s="23" t="s">
        <v>10897</v>
      </c>
    </row>
    <row r="998" spans="1:37" s="22" customFormat="1" ht="20" customHeight="1" x14ac:dyDescent="0.3">
      <c r="A998" s="34"/>
      <c r="B998" s="34"/>
      <c r="C998" s="35">
        <v>96826</v>
      </c>
      <c r="D998" s="32" t="s">
        <v>4958</v>
      </c>
      <c r="E998" s="23" t="s">
        <v>10898</v>
      </c>
      <c r="F998" s="23" t="s">
        <v>5509</v>
      </c>
      <c r="G998" s="30" t="s">
        <v>407</v>
      </c>
      <c r="H998" s="23" t="s">
        <v>408</v>
      </c>
      <c r="I998" s="23" t="s">
        <v>248</v>
      </c>
      <c r="J998" s="23" t="s">
        <v>250</v>
      </c>
      <c r="K998" s="23" t="s">
        <v>38</v>
      </c>
      <c r="L998" s="23" t="s">
        <v>409</v>
      </c>
      <c r="M998" s="23" t="s">
        <v>40</v>
      </c>
      <c r="N998" s="25">
        <v>39727800</v>
      </c>
      <c r="O998" s="25">
        <v>0</v>
      </c>
      <c r="P998" s="25">
        <v>39727800</v>
      </c>
      <c r="Q998" s="25">
        <v>34872180</v>
      </c>
      <c r="R998" s="30" t="s">
        <v>5510</v>
      </c>
      <c r="S998" s="23" t="s">
        <v>10899</v>
      </c>
      <c r="T998" s="23" t="s">
        <v>10900</v>
      </c>
      <c r="U998" s="23" t="s">
        <v>5513</v>
      </c>
      <c r="V998" s="23" t="s">
        <v>5514</v>
      </c>
      <c r="W998" s="23" t="s">
        <v>10901</v>
      </c>
      <c r="X998" s="23" t="s">
        <v>5516</v>
      </c>
      <c r="Y998" s="23" t="s">
        <v>5561</v>
      </c>
      <c r="Z998" s="23" t="s">
        <v>5562</v>
      </c>
      <c r="AA998" s="23" t="s">
        <v>3797</v>
      </c>
      <c r="AB998" s="21">
        <v>104626</v>
      </c>
      <c r="AC998" s="23" t="s">
        <v>3627</v>
      </c>
      <c r="AD998" s="23"/>
      <c r="AE998" s="23" t="s">
        <v>3798</v>
      </c>
      <c r="AF998" s="23" t="s">
        <v>3799</v>
      </c>
      <c r="AG998" s="23"/>
      <c r="AH998" s="23" t="s">
        <v>4958</v>
      </c>
      <c r="AI998" s="23" t="s">
        <v>5602</v>
      </c>
      <c r="AJ998" s="23" t="s">
        <v>10902</v>
      </c>
      <c r="AK998" s="23" t="s">
        <v>3796</v>
      </c>
    </row>
    <row r="999" spans="1:37" s="22" customFormat="1" ht="20" customHeight="1" x14ac:dyDescent="0.3">
      <c r="A999" s="34"/>
      <c r="B999" s="34"/>
      <c r="C999" s="35">
        <v>96926</v>
      </c>
      <c r="D999" s="32" t="s">
        <v>4958</v>
      </c>
      <c r="E999" s="23" t="s">
        <v>10903</v>
      </c>
      <c r="F999" s="23" t="s">
        <v>5509</v>
      </c>
      <c r="G999" s="30" t="s">
        <v>407</v>
      </c>
      <c r="H999" s="23" t="s">
        <v>408</v>
      </c>
      <c r="I999" s="23" t="s">
        <v>165</v>
      </c>
      <c r="J999" s="23" t="s">
        <v>166</v>
      </c>
      <c r="K999" s="23" t="s">
        <v>38</v>
      </c>
      <c r="L999" s="23" t="s">
        <v>409</v>
      </c>
      <c r="M999" s="23" t="s">
        <v>40</v>
      </c>
      <c r="N999" s="25">
        <v>200000</v>
      </c>
      <c r="O999" s="25">
        <v>-200000</v>
      </c>
      <c r="P999" s="25">
        <v>0</v>
      </c>
      <c r="Q999" s="25">
        <v>0</v>
      </c>
      <c r="R999" s="30" t="s">
        <v>5510</v>
      </c>
      <c r="S999" s="23" t="s">
        <v>9466</v>
      </c>
      <c r="T999" s="23" t="s">
        <v>9467</v>
      </c>
      <c r="U999" s="23" t="s">
        <v>5513</v>
      </c>
      <c r="V999" s="23" t="s">
        <v>5514</v>
      </c>
      <c r="W999" s="23" t="s">
        <v>9468</v>
      </c>
      <c r="X999" s="23" t="s">
        <v>5516</v>
      </c>
      <c r="Y999" s="23" t="s">
        <v>5527</v>
      </c>
      <c r="Z999" s="23" t="s">
        <v>5528</v>
      </c>
      <c r="AA999" s="23" t="s">
        <v>410</v>
      </c>
      <c r="AB999" s="21">
        <v>126</v>
      </c>
      <c r="AC999" s="23" t="s">
        <v>3631</v>
      </c>
      <c r="AD999" s="23"/>
      <c r="AE999" s="23" t="s">
        <v>10904</v>
      </c>
      <c r="AF999" s="23" t="s">
        <v>10905</v>
      </c>
      <c r="AG999" s="23"/>
      <c r="AH999" s="23" t="s">
        <v>4958</v>
      </c>
      <c r="AI999" s="23" t="s">
        <v>9463</v>
      </c>
      <c r="AJ999" s="23" t="s">
        <v>523</v>
      </c>
      <c r="AK999" s="23" t="s">
        <v>10906</v>
      </c>
    </row>
    <row r="1000" spans="1:37" s="22" customFormat="1" ht="20" customHeight="1" x14ac:dyDescent="0.3">
      <c r="A1000" s="34"/>
      <c r="B1000" s="34"/>
      <c r="C1000" s="35">
        <v>96926</v>
      </c>
      <c r="D1000" s="32" t="s">
        <v>4958</v>
      </c>
      <c r="E1000" s="23" t="s">
        <v>10903</v>
      </c>
      <c r="F1000" s="23" t="s">
        <v>5509</v>
      </c>
      <c r="G1000" s="30" t="s">
        <v>407</v>
      </c>
      <c r="H1000" s="23" t="s">
        <v>408</v>
      </c>
      <c r="I1000" s="23" t="s">
        <v>195</v>
      </c>
      <c r="J1000" s="23" t="s">
        <v>197</v>
      </c>
      <c r="K1000" s="23" t="s">
        <v>38</v>
      </c>
      <c r="L1000" s="23" t="s">
        <v>409</v>
      </c>
      <c r="M1000" s="23" t="s">
        <v>40</v>
      </c>
      <c r="N1000" s="25">
        <v>732927</v>
      </c>
      <c r="O1000" s="25">
        <v>0</v>
      </c>
      <c r="P1000" s="25">
        <v>732927</v>
      </c>
      <c r="Q1000" s="25">
        <v>0</v>
      </c>
      <c r="R1000" s="30" t="s">
        <v>5510</v>
      </c>
      <c r="S1000" s="23" t="s">
        <v>9466</v>
      </c>
      <c r="T1000" s="23" t="s">
        <v>9467</v>
      </c>
      <c r="U1000" s="23" t="s">
        <v>5513</v>
      </c>
      <c r="V1000" s="23" t="s">
        <v>5514</v>
      </c>
      <c r="W1000" s="23" t="s">
        <v>9468</v>
      </c>
      <c r="X1000" s="23" t="s">
        <v>5516</v>
      </c>
      <c r="Y1000" s="23" t="s">
        <v>5527</v>
      </c>
      <c r="Z1000" s="23" t="s">
        <v>5528</v>
      </c>
      <c r="AA1000" s="23" t="s">
        <v>410</v>
      </c>
      <c r="AB1000" s="21">
        <v>126</v>
      </c>
      <c r="AC1000" s="23" t="s">
        <v>3631</v>
      </c>
      <c r="AD1000" s="23"/>
      <c r="AE1000" s="23" t="s">
        <v>10904</v>
      </c>
      <c r="AF1000" s="23" t="s">
        <v>10905</v>
      </c>
      <c r="AG1000" s="23"/>
      <c r="AH1000" s="23" t="s">
        <v>4958</v>
      </c>
      <c r="AI1000" s="23" t="s">
        <v>9463</v>
      </c>
      <c r="AJ1000" s="23" t="s">
        <v>523</v>
      </c>
      <c r="AK1000" s="23" t="s">
        <v>10906</v>
      </c>
    </row>
    <row r="1001" spans="1:37" s="22" customFormat="1" ht="20" customHeight="1" x14ac:dyDescent="0.3">
      <c r="A1001" s="34"/>
      <c r="B1001" s="34"/>
      <c r="C1001" s="35">
        <v>97026</v>
      </c>
      <c r="D1001" s="32" t="s">
        <v>4958</v>
      </c>
      <c r="E1001" s="23" t="s">
        <v>10907</v>
      </c>
      <c r="F1001" s="23" t="s">
        <v>5509</v>
      </c>
      <c r="G1001" s="30" t="s">
        <v>407</v>
      </c>
      <c r="H1001" s="23" t="s">
        <v>408</v>
      </c>
      <c r="I1001" s="23" t="s">
        <v>248</v>
      </c>
      <c r="J1001" s="23" t="s">
        <v>250</v>
      </c>
      <c r="K1001" s="23" t="s">
        <v>38</v>
      </c>
      <c r="L1001" s="23" t="s">
        <v>409</v>
      </c>
      <c r="M1001" s="23" t="s">
        <v>40</v>
      </c>
      <c r="N1001" s="25">
        <v>79455600</v>
      </c>
      <c r="O1001" s="25">
        <v>0</v>
      </c>
      <c r="P1001" s="25">
        <v>79455600</v>
      </c>
      <c r="Q1001" s="25">
        <v>78867040</v>
      </c>
      <c r="R1001" s="30" t="s">
        <v>5510</v>
      </c>
      <c r="S1001" s="23" t="s">
        <v>10908</v>
      </c>
      <c r="T1001" s="23" t="s">
        <v>10909</v>
      </c>
      <c r="U1001" s="23" t="s">
        <v>5513</v>
      </c>
      <c r="V1001" s="23" t="s">
        <v>5514</v>
      </c>
      <c r="W1001" s="23" t="s">
        <v>10910</v>
      </c>
      <c r="X1001" s="23" t="s">
        <v>5516</v>
      </c>
      <c r="Y1001" s="23" t="s">
        <v>5517</v>
      </c>
      <c r="Z1001" s="23" t="s">
        <v>5518</v>
      </c>
      <c r="AA1001" s="23" t="s">
        <v>1432</v>
      </c>
      <c r="AB1001" s="21">
        <v>103426</v>
      </c>
      <c r="AC1001" s="23" t="s">
        <v>3764</v>
      </c>
      <c r="AD1001" s="23"/>
      <c r="AE1001" s="23" t="s">
        <v>3765</v>
      </c>
      <c r="AF1001" s="23" t="s">
        <v>3766</v>
      </c>
      <c r="AG1001" s="23"/>
      <c r="AH1001" s="23" t="s">
        <v>4958</v>
      </c>
      <c r="AI1001" s="23" t="s">
        <v>5563</v>
      </c>
      <c r="AJ1001" s="23" t="s">
        <v>10911</v>
      </c>
      <c r="AK1001" s="23" t="s">
        <v>10912</v>
      </c>
    </row>
    <row r="1002" spans="1:37" s="22" customFormat="1" ht="20" customHeight="1" x14ac:dyDescent="0.3">
      <c r="A1002" s="34"/>
      <c r="B1002" s="34"/>
      <c r="C1002" s="35">
        <v>97126</v>
      </c>
      <c r="D1002" s="32" t="s">
        <v>4958</v>
      </c>
      <c r="E1002" s="23" t="s">
        <v>10913</v>
      </c>
      <c r="F1002" s="23" t="s">
        <v>5509</v>
      </c>
      <c r="G1002" s="30" t="s">
        <v>407</v>
      </c>
      <c r="H1002" s="23" t="s">
        <v>408</v>
      </c>
      <c r="I1002" s="23" t="s">
        <v>165</v>
      </c>
      <c r="J1002" s="23" t="s">
        <v>166</v>
      </c>
      <c r="K1002" s="23" t="s">
        <v>38</v>
      </c>
      <c r="L1002" s="23" t="s">
        <v>409</v>
      </c>
      <c r="M1002" s="23" t="s">
        <v>40</v>
      </c>
      <c r="N1002" s="25">
        <v>200000</v>
      </c>
      <c r="O1002" s="25">
        <v>0</v>
      </c>
      <c r="P1002" s="25">
        <v>200000</v>
      </c>
      <c r="Q1002" s="25">
        <v>0</v>
      </c>
      <c r="R1002" s="30" t="s">
        <v>5510</v>
      </c>
      <c r="S1002" s="23" t="s">
        <v>10914</v>
      </c>
      <c r="T1002" s="23" t="s">
        <v>10915</v>
      </c>
      <c r="U1002" s="23" t="s">
        <v>5513</v>
      </c>
      <c r="V1002" s="23" t="s">
        <v>5514</v>
      </c>
      <c r="W1002" s="23" t="s">
        <v>10916</v>
      </c>
      <c r="X1002" s="23" t="s">
        <v>5516</v>
      </c>
      <c r="Y1002" s="23" t="s">
        <v>5843</v>
      </c>
      <c r="Z1002" s="23" t="s">
        <v>5844</v>
      </c>
      <c r="AA1002" s="23" t="s">
        <v>410</v>
      </c>
      <c r="AB1002" s="21">
        <v>126</v>
      </c>
      <c r="AC1002" s="23" t="s">
        <v>3636</v>
      </c>
      <c r="AD1002" s="23"/>
      <c r="AE1002" s="23" t="s">
        <v>10917</v>
      </c>
      <c r="AF1002" s="23" t="s">
        <v>10918</v>
      </c>
      <c r="AG1002" s="23"/>
      <c r="AH1002" s="23" t="s">
        <v>4958</v>
      </c>
      <c r="AI1002" s="23" t="s">
        <v>9463</v>
      </c>
      <c r="AJ1002" s="23" t="s">
        <v>535</v>
      </c>
      <c r="AK1002" s="23" t="s">
        <v>10919</v>
      </c>
    </row>
    <row r="1003" spans="1:37" s="22" customFormat="1" ht="20" customHeight="1" x14ac:dyDescent="0.3">
      <c r="A1003" s="34"/>
      <c r="B1003" s="34"/>
      <c r="C1003" s="35">
        <v>97126</v>
      </c>
      <c r="D1003" s="32" t="s">
        <v>4958</v>
      </c>
      <c r="E1003" s="23" t="s">
        <v>10913</v>
      </c>
      <c r="F1003" s="23" t="s">
        <v>5509</v>
      </c>
      <c r="G1003" s="30" t="s">
        <v>407</v>
      </c>
      <c r="H1003" s="23" t="s">
        <v>408</v>
      </c>
      <c r="I1003" s="23" t="s">
        <v>195</v>
      </c>
      <c r="J1003" s="23" t="s">
        <v>197</v>
      </c>
      <c r="K1003" s="23" t="s">
        <v>38</v>
      </c>
      <c r="L1003" s="23" t="s">
        <v>409</v>
      </c>
      <c r="M1003" s="23" t="s">
        <v>40</v>
      </c>
      <c r="N1003" s="25">
        <v>889294</v>
      </c>
      <c r="O1003" s="25">
        <v>-53897</v>
      </c>
      <c r="P1003" s="25">
        <v>835397</v>
      </c>
      <c r="Q1003" s="25">
        <v>0</v>
      </c>
      <c r="R1003" s="30" t="s">
        <v>5510</v>
      </c>
      <c r="S1003" s="23" t="s">
        <v>10914</v>
      </c>
      <c r="T1003" s="23" t="s">
        <v>10915</v>
      </c>
      <c r="U1003" s="23" t="s">
        <v>5513</v>
      </c>
      <c r="V1003" s="23" t="s">
        <v>5514</v>
      </c>
      <c r="W1003" s="23" t="s">
        <v>10916</v>
      </c>
      <c r="X1003" s="23" t="s">
        <v>5516</v>
      </c>
      <c r="Y1003" s="23" t="s">
        <v>5843</v>
      </c>
      <c r="Z1003" s="23" t="s">
        <v>5844</v>
      </c>
      <c r="AA1003" s="23" t="s">
        <v>410</v>
      </c>
      <c r="AB1003" s="21">
        <v>126</v>
      </c>
      <c r="AC1003" s="23" t="s">
        <v>3636</v>
      </c>
      <c r="AD1003" s="23"/>
      <c r="AE1003" s="23" t="s">
        <v>10917</v>
      </c>
      <c r="AF1003" s="23" t="s">
        <v>10918</v>
      </c>
      <c r="AG1003" s="23"/>
      <c r="AH1003" s="23" t="s">
        <v>4958</v>
      </c>
      <c r="AI1003" s="23" t="s">
        <v>9463</v>
      </c>
      <c r="AJ1003" s="23" t="s">
        <v>535</v>
      </c>
      <c r="AK1003" s="23" t="s">
        <v>10919</v>
      </c>
    </row>
    <row r="1004" spans="1:37" s="22" customFormat="1" ht="20" customHeight="1" x14ac:dyDescent="0.3">
      <c r="A1004" s="34"/>
      <c r="B1004" s="34"/>
      <c r="C1004" s="35">
        <v>97226</v>
      </c>
      <c r="D1004" s="32" t="s">
        <v>4958</v>
      </c>
      <c r="E1004" s="23" t="s">
        <v>10920</v>
      </c>
      <c r="F1004" s="23" t="s">
        <v>5509</v>
      </c>
      <c r="G1004" s="30" t="s">
        <v>407</v>
      </c>
      <c r="H1004" s="23" t="s">
        <v>408</v>
      </c>
      <c r="I1004" s="23" t="s">
        <v>248</v>
      </c>
      <c r="J1004" s="23" t="s">
        <v>250</v>
      </c>
      <c r="K1004" s="23" t="s">
        <v>38</v>
      </c>
      <c r="L1004" s="23" t="s">
        <v>409</v>
      </c>
      <c r="M1004" s="23" t="s">
        <v>40</v>
      </c>
      <c r="N1004" s="25">
        <v>79455600</v>
      </c>
      <c r="O1004" s="25">
        <v>0</v>
      </c>
      <c r="P1004" s="25">
        <v>79455600</v>
      </c>
      <c r="Q1004" s="25">
        <v>79161320</v>
      </c>
      <c r="R1004" s="30" t="s">
        <v>5510</v>
      </c>
      <c r="S1004" s="23" t="s">
        <v>10921</v>
      </c>
      <c r="T1004" s="23" t="s">
        <v>10922</v>
      </c>
      <c r="U1004" s="23" t="s">
        <v>5513</v>
      </c>
      <c r="V1004" s="23" t="s">
        <v>5514</v>
      </c>
      <c r="W1004" s="23" t="s">
        <v>10923</v>
      </c>
      <c r="X1004" s="23" t="s">
        <v>5516</v>
      </c>
      <c r="Y1004" s="23" t="s">
        <v>5561</v>
      </c>
      <c r="Z1004" s="23" t="s">
        <v>5562</v>
      </c>
      <c r="AA1004" s="23" t="s">
        <v>3687</v>
      </c>
      <c r="AB1004" s="21">
        <v>99926</v>
      </c>
      <c r="AC1004" s="23" t="s">
        <v>3641</v>
      </c>
      <c r="AD1004" s="23"/>
      <c r="AE1004" s="23" t="s">
        <v>3688</v>
      </c>
      <c r="AF1004" s="23" t="s">
        <v>3689</v>
      </c>
      <c r="AG1004" s="23"/>
      <c r="AH1004" s="23" t="s">
        <v>4958</v>
      </c>
      <c r="AI1004" s="23" t="s">
        <v>5602</v>
      </c>
      <c r="AJ1004" s="23" t="s">
        <v>10924</v>
      </c>
      <c r="AK1004" s="23" t="s">
        <v>3686</v>
      </c>
    </row>
    <row r="1005" spans="1:37" s="22" customFormat="1" ht="20" customHeight="1" x14ac:dyDescent="0.3">
      <c r="A1005" s="34"/>
      <c r="B1005" s="34"/>
      <c r="C1005" s="35">
        <v>97326</v>
      </c>
      <c r="D1005" s="32" t="s">
        <v>4958</v>
      </c>
      <c r="E1005" s="23" t="s">
        <v>10925</v>
      </c>
      <c r="F1005" s="23" t="s">
        <v>5509</v>
      </c>
      <c r="G1005" s="30" t="s">
        <v>407</v>
      </c>
      <c r="H1005" s="23" t="s">
        <v>408</v>
      </c>
      <c r="I1005" s="23" t="s">
        <v>248</v>
      </c>
      <c r="J1005" s="23" t="s">
        <v>250</v>
      </c>
      <c r="K1005" s="23" t="s">
        <v>38</v>
      </c>
      <c r="L1005" s="23" t="s">
        <v>2826</v>
      </c>
      <c r="M1005" s="23" t="s">
        <v>40</v>
      </c>
      <c r="N1005" s="25">
        <v>39727800</v>
      </c>
      <c r="O1005" s="25">
        <v>0</v>
      </c>
      <c r="P1005" s="25">
        <v>39727800</v>
      </c>
      <c r="Q1005" s="25">
        <v>36785000</v>
      </c>
      <c r="R1005" s="30" t="s">
        <v>5510</v>
      </c>
      <c r="S1005" s="23" t="s">
        <v>10926</v>
      </c>
      <c r="T1005" s="23" t="s">
        <v>10927</v>
      </c>
      <c r="U1005" s="23" t="s">
        <v>5513</v>
      </c>
      <c r="V1005" s="23" t="s">
        <v>5514</v>
      </c>
      <c r="W1005" s="23" t="s">
        <v>10928</v>
      </c>
      <c r="X1005" s="23" t="s">
        <v>5516</v>
      </c>
      <c r="Y1005" s="23" t="s">
        <v>5561</v>
      </c>
      <c r="Z1005" s="23" t="s">
        <v>5562</v>
      </c>
      <c r="AA1005" s="23" t="s">
        <v>4515</v>
      </c>
      <c r="AB1005" s="21">
        <v>128126</v>
      </c>
      <c r="AC1005" s="23" t="s">
        <v>4516</v>
      </c>
      <c r="AD1005" s="23"/>
      <c r="AE1005" s="23" t="s">
        <v>4517</v>
      </c>
      <c r="AF1005" s="23" t="s">
        <v>4518</v>
      </c>
      <c r="AG1005" s="23"/>
      <c r="AH1005" s="23" t="s">
        <v>4958</v>
      </c>
      <c r="AI1005" s="23" t="s">
        <v>5563</v>
      </c>
      <c r="AJ1005" s="23" t="s">
        <v>10929</v>
      </c>
      <c r="AK1005" s="23" t="s">
        <v>10930</v>
      </c>
    </row>
    <row r="1006" spans="1:37" s="22" customFormat="1" ht="20" customHeight="1" x14ac:dyDescent="0.3">
      <c r="A1006" s="34"/>
      <c r="B1006" s="34"/>
      <c r="C1006" s="35">
        <v>97426</v>
      </c>
      <c r="D1006" s="32" t="s">
        <v>4958</v>
      </c>
      <c r="E1006" s="23" t="s">
        <v>10931</v>
      </c>
      <c r="F1006" s="23" t="s">
        <v>3647</v>
      </c>
      <c r="G1006" s="30" t="s">
        <v>407</v>
      </c>
      <c r="H1006" s="23" t="s">
        <v>408</v>
      </c>
      <c r="I1006" s="23" t="s">
        <v>320</v>
      </c>
      <c r="J1006" s="23" t="s">
        <v>4039</v>
      </c>
      <c r="K1006" s="23" t="s">
        <v>38</v>
      </c>
      <c r="L1006" s="23" t="s">
        <v>409</v>
      </c>
      <c r="M1006" s="23" t="s">
        <v>40</v>
      </c>
      <c r="N1006" s="25">
        <v>500000000</v>
      </c>
      <c r="O1006" s="25">
        <v>0</v>
      </c>
      <c r="P1006" s="25">
        <v>500000000</v>
      </c>
      <c r="Q1006" s="25">
        <v>500000000</v>
      </c>
      <c r="R1006" s="30" t="s">
        <v>5879</v>
      </c>
      <c r="S1006" s="23" t="s">
        <v>10932</v>
      </c>
      <c r="T1006" s="23" t="s">
        <v>10933</v>
      </c>
      <c r="U1006" s="23" t="s">
        <v>5513</v>
      </c>
      <c r="V1006" s="23" t="s">
        <v>5514</v>
      </c>
      <c r="W1006" s="23" t="s">
        <v>10934</v>
      </c>
      <c r="X1006" s="23" t="s">
        <v>5516</v>
      </c>
      <c r="Y1006" s="23" t="s">
        <v>6380</v>
      </c>
      <c r="Z1006" s="23" t="s">
        <v>6381</v>
      </c>
      <c r="AA1006" s="23" t="s">
        <v>4052</v>
      </c>
      <c r="AB1006" s="21">
        <v>112626</v>
      </c>
      <c r="AC1006" s="23" t="s">
        <v>4053</v>
      </c>
      <c r="AD1006" s="23"/>
      <c r="AE1006" s="23"/>
      <c r="AF1006" s="23"/>
      <c r="AG1006" s="23"/>
      <c r="AH1006" s="23" t="s">
        <v>4958</v>
      </c>
      <c r="AI1006" s="23" t="s">
        <v>5602</v>
      </c>
      <c r="AJ1006" s="23" t="s">
        <v>10935</v>
      </c>
      <c r="AK1006" s="23" t="s">
        <v>10936</v>
      </c>
    </row>
    <row r="1007" spans="1:37" s="22" customFormat="1" ht="20" customHeight="1" x14ac:dyDescent="0.3">
      <c r="A1007" s="34"/>
      <c r="B1007" s="34"/>
      <c r="C1007" s="35">
        <v>97526</v>
      </c>
      <c r="D1007" s="32" t="s">
        <v>4958</v>
      </c>
      <c r="E1007" s="23" t="s">
        <v>10937</v>
      </c>
      <c r="F1007" s="23" t="s">
        <v>5509</v>
      </c>
      <c r="G1007" s="30" t="s">
        <v>407</v>
      </c>
      <c r="H1007" s="23" t="s">
        <v>408</v>
      </c>
      <c r="I1007" s="23" t="s">
        <v>308</v>
      </c>
      <c r="J1007" s="23" t="s">
        <v>310</v>
      </c>
      <c r="K1007" s="23" t="s">
        <v>38</v>
      </c>
      <c r="L1007" s="23" t="s">
        <v>409</v>
      </c>
      <c r="M1007" s="23" t="s">
        <v>40</v>
      </c>
      <c r="N1007" s="25">
        <v>39727800</v>
      </c>
      <c r="O1007" s="25">
        <v>0</v>
      </c>
      <c r="P1007" s="25">
        <v>39727800</v>
      </c>
      <c r="Q1007" s="25">
        <v>34872180</v>
      </c>
      <c r="R1007" s="30" t="s">
        <v>5510</v>
      </c>
      <c r="S1007" s="23" t="s">
        <v>10938</v>
      </c>
      <c r="T1007" s="23" t="s">
        <v>10939</v>
      </c>
      <c r="U1007" s="23" t="s">
        <v>5513</v>
      </c>
      <c r="V1007" s="23" t="s">
        <v>5514</v>
      </c>
      <c r="W1007" s="23" t="s">
        <v>10940</v>
      </c>
      <c r="X1007" s="23" t="s">
        <v>5516</v>
      </c>
      <c r="Y1007" s="23" t="s">
        <v>5754</v>
      </c>
      <c r="Z1007" s="23" t="s">
        <v>5755</v>
      </c>
      <c r="AA1007" s="23" t="s">
        <v>2783</v>
      </c>
      <c r="AB1007" s="21">
        <v>67826</v>
      </c>
      <c r="AC1007" s="23" t="s">
        <v>2784</v>
      </c>
      <c r="AD1007" s="23"/>
      <c r="AE1007" s="23" t="s">
        <v>2785</v>
      </c>
      <c r="AF1007" s="23" t="s">
        <v>2786</v>
      </c>
      <c r="AG1007" s="23"/>
      <c r="AH1007" s="23" t="s">
        <v>4826</v>
      </c>
      <c r="AI1007" s="23" t="s">
        <v>5563</v>
      </c>
      <c r="AJ1007" s="23" t="s">
        <v>10941</v>
      </c>
      <c r="AK1007" s="23" t="s">
        <v>10942</v>
      </c>
    </row>
    <row r="1008" spans="1:37" s="22" customFormat="1" ht="20" customHeight="1" x14ac:dyDescent="0.3">
      <c r="A1008" s="34"/>
      <c r="B1008" s="34"/>
      <c r="C1008" s="35">
        <v>97626</v>
      </c>
      <c r="D1008" s="32" t="s">
        <v>4958</v>
      </c>
      <c r="E1008" s="23" t="s">
        <v>10943</v>
      </c>
      <c r="F1008" s="23" t="s">
        <v>5509</v>
      </c>
      <c r="G1008" s="30" t="s">
        <v>407</v>
      </c>
      <c r="H1008" s="23" t="s">
        <v>408</v>
      </c>
      <c r="I1008" s="23" t="s">
        <v>342</v>
      </c>
      <c r="J1008" s="23" t="s">
        <v>344</v>
      </c>
      <c r="K1008" s="23" t="s">
        <v>38</v>
      </c>
      <c r="L1008" s="23" t="s">
        <v>409</v>
      </c>
      <c r="M1008" s="23" t="s">
        <v>40</v>
      </c>
      <c r="N1008" s="25">
        <v>145668600</v>
      </c>
      <c r="O1008" s="25">
        <v>-143645425</v>
      </c>
      <c r="P1008" s="25">
        <v>2023175</v>
      </c>
      <c r="Q1008" s="25">
        <v>0</v>
      </c>
      <c r="R1008" s="30" t="s">
        <v>5510</v>
      </c>
      <c r="S1008" s="23" t="s">
        <v>10944</v>
      </c>
      <c r="T1008" s="23" t="s">
        <v>10945</v>
      </c>
      <c r="U1008" s="23" t="s">
        <v>5513</v>
      </c>
      <c r="V1008" s="23" t="s">
        <v>5514</v>
      </c>
      <c r="W1008" s="23" t="s">
        <v>10946</v>
      </c>
      <c r="X1008" s="23" t="s">
        <v>5516</v>
      </c>
      <c r="Y1008" s="23" t="s">
        <v>6075</v>
      </c>
      <c r="Z1008" s="23" t="s">
        <v>6076</v>
      </c>
      <c r="AA1008" s="23" t="s">
        <v>4415</v>
      </c>
      <c r="AB1008" s="21">
        <v>125126</v>
      </c>
      <c r="AC1008" s="23" t="s">
        <v>10947</v>
      </c>
      <c r="AD1008" s="23" t="s">
        <v>2080</v>
      </c>
      <c r="AE1008" s="23" t="s">
        <v>4417</v>
      </c>
      <c r="AF1008" s="23" t="s">
        <v>4418</v>
      </c>
      <c r="AG1008" s="23"/>
      <c r="AH1008" s="23" t="s">
        <v>5479</v>
      </c>
      <c r="AI1008" s="23" t="s">
        <v>5563</v>
      </c>
      <c r="AJ1008" s="23" t="s">
        <v>10948</v>
      </c>
      <c r="AK1008" s="23" t="s">
        <v>10949</v>
      </c>
    </row>
    <row r="1009" spans="1:37" s="22" customFormat="1" ht="20" customHeight="1" x14ac:dyDescent="0.3">
      <c r="A1009" s="34"/>
      <c r="B1009" s="34"/>
      <c r="C1009" s="35">
        <v>97726</v>
      </c>
      <c r="D1009" s="32" t="s">
        <v>4958</v>
      </c>
      <c r="E1009" s="23" t="s">
        <v>10950</v>
      </c>
      <c r="F1009" s="23" t="s">
        <v>5509</v>
      </c>
      <c r="G1009" s="30" t="s">
        <v>407</v>
      </c>
      <c r="H1009" s="23" t="s">
        <v>408</v>
      </c>
      <c r="I1009" s="23" t="s">
        <v>342</v>
      </c>
      <c r="J1009" s="23" t="s">
        <v>344</v>
      </c>
      <c r="K1009" s="23" t="s">
        <v>38</v>
      </c>
      <c r="L1009" s="23" t="s">
        <v>409</v>
      </c>
      <c r="M1009" s="23" t="s">
        <v>40</v>
      </c>
      <c r="N1009" s="25">
        <v>49733320</v>
      </c>
      <c r="O1009" s="25">
        <v>-882840</v>
      </c>
      <c r="P1009" s="25">
        <v>48850480</v>
      </c>
      <c r="Q1009" s="25">
        <v>44142000</v>
      </c>
      <c r="R1009" s="30" t="s">
        <v>5510</v>
      </c>
      <c r="S1009" s="23" t="s">
        <v>10951</v>
      </c>
      <c r="T1009" s="23" t="s">
        <v>10952</v>
      </c>
      <c r="U1009" s="23" t="s">
        <v>5513</v>
      </c>
      <c r="V1009" s="23" t="s">
        <v>5514</v>
      </c>
      <c r="W1009" s="23" t="s">
        <v>10953</v>
      </c>
      <c r="X1009" s="23" t="s">
        <v>5516</v>
      </c>
      <c r="Y1009" s="23" t="s">
        <v>5561</v>
      </c>
      <c r="Z1009" s="23" t="s">
        <v>5562</v>
      </c>
      <c r="AA1009" s="23" t="s">
        <v>4395</v>
      </c>
      <c r="AB1009" s="21">
        <v>124526</v>
      </c>
      <c r="AC1009" s="23" t="s">
        <v>3648</v>
      </c>
      <c r="AD1009" s="23"/>
      <c r="AE1009" s="23" t="s">
        <v>4396</v>
      </c>
      <c r="AF1009" s="23" t="s">
        <v>4397</v>
      </c>
      <c r="AG1009" s="23"/>
      <c r="AH1009" s="23" t="s">
        <v>4708</v>
      </c>
      <c r="AI1009" s="23" t="s">
        <v>5602</v>
      </c>
      <c r="AJ1009" s="23" t="s">
        <v>10954</v>
      </c>
      <c r="AK1009" s="23" t="s">
        <v>4394</v>
      </c>
    </row>
    <row r="1010" spans="1:37" s="22" customFormat="1" ht="20" customHeight="1" x14ac:dyDescent="0.3">
      <c r="A1010" s="34"/>
      <c r="B1010" s="34"/>
      <c r="C1010" s="35">
        <v>97826</v>
      </c>
      <c r="D1010" s="32" t="s">
        <v>4958</v>
      </c>
      <c r="E1010" s="23" t="s">
        <v>10955</v>
      </c>
      <c r="F1010" s="23" t="s">
        <v>5509</v>
      </c>
      <c r="G1010" s="30" t="s">
        <v>407</v>
      </c>
      <c r="H1010" s="23" t="s">
        <v>408</v>
      </c>
      <c r="I1010" s="23" t="s">
        <v>211</v>
      </c>
      <c r="J1010" s="23" t="s">
        <v>816</v>
      </c>
      <c r="K1010" s="23" t="s">
        <v>38</v>
      </c>
      <c r="L1010" s="23" t="s">
        <v>409</v>
      </c>
      <c r="M1010" s="23" t="s">
        <v>40</v>
      </c>
      <c r="N1010" s="25">
        <v>38624250</v>
      </c>
      <c r="O1010" s="25">
        <v>-2648520</v>
      </c>
      <c r="P1010" s="25">
        <v>35975730</v>
      </c>
      <c r="Q1010" s="25">
        <v>33106500</v>
      </c>
      <c r="R1010" s="30" t="s">
        <v>5510</v>
      </c>
      <c r="S1010" s="23" t="s">
        <v>10956</v>
      </c>
      <c r="T1010" s="23" t="s">
        <v>10957</v>
      </c>
      <c r="U1010" s="23" t="s">
        <v>5513</v>
      </c>
      <c r="V1010" s="23" t="s">
        <v>5514</v>
      </c>
      <c r="W1010" s="23" t="s">
        <v>10958</v>
      </c>
      <c r="X1010" s="23" t="s">
        <v>5516</v>
      </c>
      <c r="Y1010" s="23" t="s">
        <v>5517</v>
      </c>
      <c r="Z1010" s="23" t="s">
        <v>5518</v>
      </c>
      <c r="AA1010" s="23" t="s">
        <v>4459</v>
      </c>
      <c r="AB1010" s="21">
        <v>126326</v>
      </c>
      <c r="AC1010" s="23" t="s">
        <v>4460</v>
      </c>
      <c r="AD1010" s="23"/>
      <c r="AE1010" s="23" t="s">
        <v>4461</v>
      </c>
      <c r="AF1010" s="23" t="s">
        <v>4462</v>
      </c>
      <c r="AG1010" s="23"/>
      <c r="AH1010" s="23" t="s">
        <v>4958</v>
      </c>
      <c r="AI1010" s="23" t="s">
        <v>5602</v>
      </c>
      <c r="AJ1010" s="23" t="s">
        <v>10959</v>
      </c>
      <c r="AK1010" s="23" t="s">
        <v>10960</v>
      </c>
    </row>
    <row r="1011" spans="1:37" s="22" customFormat="1" ht="20" customHeight="1" x14ac:dyDescent="0.3">
      <c r="A1011" s="34"/>
      <c r="B1011" s="34"/>
      <c r="C1011" s="35">
        <v>97926</v>
      </c>
      <c r="D1011" s="32" t="s">
        <v>4958</v>
      </c>
      <c r="E1011" s="23" t="s">
        <v>10961</v>
      </c>
      <c r="F1011" s="23" t="s">
        <v>5509</v>
      </c>
      <c r="G1011" s="30" t="s">
        <v>407</v>
      </c>
      <c r="H1011" s="23" t="s">
        <v>408</v>
      </c>
      <c r="I1011" s="23" t="s">
        <v>236</v>
      </c>
      <c r="J1011" s="23" t="s">
        <v>238</v>
      </c>
      <c r="K1011" s="23" t="s">
        <v>38</v>
      </c>
      <c r="L1011" s="23" t="s">
        <v>409</v>
      </c>
      <c r="M1011" s="23" t="s">
        <v>40</v>
      </c>
      <c r="N1011" s="25">
        <v>112562100</v>
      </c>
      <c r="O1011" s="25">
        <v>0</v>
      </c>
      <c r="P1011" s="25">
        <v>112562100</v>
      </c>
      <c r="Q1011" s="25">
        <v>101636955</v>
      </c>
      <c r="R1011" s="30" t="s">
        <v>5510</v>
      </c>
      <c r="S1011" s="23" t="s">
        <v>10962</v>
      </c>
      <c r="T1011" s="23" t="s">
        <v>10963</v>
      </c>
      <c r="U1011" s="23" t="s">
        <v>5513</v>
      </c>
      <c r="V1011" s="23" t="s">
        <v>5514</v>
      </c>
      <c r="W1011" s="23" t="s">
        <v>10964</v>
      </c>
      <c r="X1011" s="23" t="s">
        <v>5516</v>
      </c>
      <c r="Y1011" s="23" t="s">
        <v>6040</v>
      </c>
      <c r="Z1011" s="23" t="s">
        <v>6041</v>
      </c>
      <c r="AA1011" s="23" t="s">
        <v>3582</v>
      </c>
      <c r="AB1011" s="21">
        <v>95126</v>
      </c>
      <c r="AC1011" s="23" t="s">
        <v>3583</v>
      </c>
      <c r="AD1011" s="23"/>
      <c r="AE1011" s="23" t="s">
        <v>3584</v>
      </c>
      <c r="AF1011" s="23" t="s">
        <v>3585</v>
      </c>
      <c r="AG1011" s="23"/>
      <c r="AH1011" s="23" t="s">
        <v>4958</v>
      </c>
      <c r="AI1011" s="23" t="s">
        <v>5602</v>
      </c>
      <c r="AJ1011" s="23" t="s">
        <v>10965</v>
      </c>
      <c r="AK1011" s="23" t="s">
        <v>3581</v>
      </c>
    </row>
    <row r="1012" spans="1:37" s="22" customFormat="1" ht="20" customHeight="1" x14ac:dyDescent="0.3">
      <c r="A1012" s="34"/>
      <c r="B1012" s="34"/>
      <c r="C1012" s="35">
        <v>98026</v>
      </c>
      <c r="D1012" s="32" t="s">
        <v>4958</v>
      </c>
      <c r="E1012" s="23" t="s">
        <v>10966</v>
      </c>
      <c r="F1012" s="23" t="s">
        <v>5509</v>
      </c>
      <c r="G1012" s="30" t="s">
        <v>407</v>
      </c>
      <c r="H1012" s="23" t="s">
        <v>408</v>
      </c>
      <c r="I1012" s="23" t="s">
        <v>216</v>
      </c>
      <c r="J1012" s="23" t="s">
        <v>218</v>
      </c>
      <c r="K1012" s="23" t="s">
        <v>38</v>
      </c>
      <c r="L1012" s="23" t="s">
        <v>409</v>
      </c>
      <c r="M1012" s="23" t="s">
        <v>40</v>
      </c>
      <c r="N1012" s="25">
        <v>50027600</v>
      </c>
      <c r="O1012" s="25">
        <v>-3089940</v>
      </c>
      <c r="P1012" s="25">
        <v>46937660</v>
      </c>
      <c r="Q1012" s="25">
        <v>44142000</v>
      </c>
      <c r="R1012" s="30" t="s">
        <v>5510</v>
      </c>
      <c r="S1012" s="23" t="s">
        <v>10967</v>
      </c>
      <c r="T1012" s="23" t="s">
        <v>10968</v>
      </c>
      <c r="U1012" s="23" t="s">
        <v>5513</v>
      </c>
      <c r="V1012" s="23" t="s">
        <v>5514</v>
      </c>
      <c r="W1012" s="23" t="s">
        <v>10969</v>
      </c>
      <c r="X1012" s="23" t="s">
        <v>5516</v>
      </c>
      <c r="Y1012" s="23" t="s">
        <v>6075</v>
      </c>
      <c r="Z1012" s="23" t="s">
        <v>6076</v>
      </c>
      <c r="AA1012" s="23" t="s">
        <v>1656</v>
      </c>
      <c r="AB1012" s="21">
        <v>32326</v>
      </c>
      <c r="AC1012" s="23" t="s">
        <v>1657</v>
      </c>
      <c r="AD1012" s="23"/>
      <c r="AE1012" s="23" t="s">
        <v>1658</v>
      </c>
      <c r="AF1012" s="23" t="s">
        <v>1659</v>
      </c>
      <c r="AG1012" s="23"/>
      <c r="AH1012" s="23" t="s">
        <v>4958</v>
      </c>
      <c r="AI1012" s="23" t="s">
        <v>5602</v>
      </c>
      <c r="AJ1012" s="23" t="s">
        <v>10970</v>
      </c>
      <c r="AK1012" s="23" t="s">
        <v>10971</v>
      </c>
    </row>
    <row r="1013" spans="1:37" s="22" customFormat="1" ht="20" customHeight="1" x14ac:dyDescent="0.3">
      <c r="A1013" s="34"/>
      <c r="B1013" s="34"/>
      <c r="C1013" s="35">
        <v>98126</v>
      </c>
      <c r="D1013" s="32" t="s">
        <v>4958</v>
      </c>
      <c r="E1013" s="23" t="s">
        <v>10972</v>
      </c>
      <c r="F1013" s="23" t="s">
        <v>5509</v>
      </c>
      <c r="G1013" s="30" t="s">
        <v>407</v>
      </c>
      <c r="H1013" s="23" t="s">
        <v>408</v>
      </c>
      <c r="I1013" s="23" t="s">
        <v>353</v>
      </c>
      <c r="J1013" s="23" t="s">
        <v>355</v>
      </c>
      <c r="K1013" s="23" t="s">
        <v>38</v>
      </c>
      <c r="L1013" s="23" t="s">
        <v>409</v>
      </c>
      <c r="M1013" s="23" t="s">
        <v>40</v>
      </c>
      <c r="N1013" s="25">
        <v>69523650</v>
      </c>
      <c r="O1013" s="25">
        <v>0</v>
      </c>
      <c r="P1013" s="25">
        <v>69523650</v>
      </c>
      <c r="Q1013" s="25">
        <v>61283810</v>
      </c>
      <c r="R1013" s="30" t="s">
        <v>5510</v>
      </c>
      <c r="S1013" s="23" t="s">
        <v>10973</v>
      </c>
      <c r="T1013" s="23" t="s">
        <v>10974</v>
      </c>
      <c r="U1013" s="23" t="s">
        <v>5513</v>
      </c>
      <c r="V1013" s="23" t="s">
        <v>5514</v>
      </c>
      <c r="W1013" s="23" t="s">
        <v>10975</v>
      </c>
      <c r="X1013" s="23" t="s">
        <v>5516</v>
      </c>
      <c r="Y1013" s="23" t="s">
        <v>6075</v>
      </c>
      <c r="Z1013" s="23" t="s">
        <v>6076</v>
      </c>
      <c r="AA1013" s="23" t="s">
        <v>4464</v>
      </c>
      <c r="AB1013" s="21">
        <v>137726</v>
      </c>
      <c r="AC1013" s="23" t="s">
        <v>3650</v>
      </c>
      <c r="AD1013" s="23"/>
      <c r="AE1013" s="23" t="s">
        <v>4759</v>
      </c>
      <c r="AF1013" s="23" t="s">
        <v>4760</v>
      </c>
      <c r="AG1013" s="23"/>
      <c r="AH1013" s="23" t="s">
        <v>4958</v>
      </c>
      <c r="AI1013" s="23" t="s">
        <v>5602</v>
      </c>
      <c r="AJ1013" s="23" t="s">
        <v>10976</v>
      </c>
      <c r="AK1013" s="23" t="s">
        <v>4758</v>
      </c>
    </row>
    <row r="1014" spans="1:37" s="22" customFormat="1" ht="20" customHeight="1" x14ac:dyDescent="0.3">
      <c r="A1014" s="34"/>
      <c r="B1014" s="34"/>
      <c r="C1014" s="35">
        <v>98226</v>
      </c>
      <c r="D1014" s="32" t="s">
        <v>4958</v>
      </c>
      <c r="E1014" s="23" t="s">
        <v>10977</v>
      </c>
      <c r="F1014" s="23" t="s">
        <v>5509</v>
      </c>
      <c r="G1014" s="30" t="s">
        <v>407</v>
      </c>
      <c r="H1014" s="23" t="s">
        <v>408</v>
      </c>
      <c r="I1014" s="23" t="s">
        <v>308</v>
      </c>
      <c r="J1014" s="23" t="s">
        <v>310</v>
      </c>
      <c r="K1014" s="23" t="s">
        <v>38</v>
      </c>
      <c r="L1014" s="23" t="s">
        <v>409</v>
      </c>
      <c r="M1014" s="23" t="s">
        <v>40</v>
      </c>
      <c r="N1014" s="25">
        <v>124149375</v>
      </c>
      <c r="O1014" s="25">
        <v>0</v>
      </c>
      <c r="P1014" s="25">
        <v>124149375</v>
      </c>
      <c r="Q1014" s="25">
        <v>108975562.5</v>
      </c>
      <c r="R1014" s="30" t="s">
        <v>5510</v>
      </c>
      <c r="S1014" s="23" t="s">
        <v>10978</v>
      </c>
      <c r="T1014" s="23" t="s">
        <v>10979</v>
      </c>
      <c r="U1014" s="23" t="s">
        <v>5513</v>
      </c>
      <c r="V1014" s="23" t="s">
        <v>5514</v>
      </c>
      <c r="W1014" s="23" t="s">
        <v>10980</v>
      </c>
      <c r="X1014" s="23" t="s">
        <v>5516</v>
      </c>
      <c r="Y1014" s="23" t="s">
        <v>5527</v>
      </c>
      <c r="Z1014" s="23" t="s">
        <v>5528</v>
      </c>
      <c r="AA1014" s="23" t="s">
        <v>2021</v>
      </c>
      <c r="AB1014" s="21">
        <v>54126</v>
      </c>
      <c r="AC1014" s="23" t="s">
        <v>2374</v>
      </c>
      <c r="AD1014" s="23" t="s">
        <v>2375</v>
      </c>
      <c r="AE1014" s="23" t="s">
        <v>2376</v>
      </c>
      <c r="AF1014" s="23" t="s">
        <v>2377</v>
      </c>
      <c r="AG1014" s="23"/>
      <c r="AH1014" s="23" t="s">
        <v>4958</v>
      </c>
      <c r="AI1014" s="23" t="s">
        <v>5563</v>
      </c>
      <c r="AJ1014" s="23" t="s">
        <v>10981</v>
      </c>
      <c r="AK1014" s="23" t="s">
        <v>10982</v>
      </c>
    </row>
    <row r="1015" spans="1:37" s="22" customFormat="1" ht="20" customHeight="1" x14ac:dyDescent="0.3">
      <c r="A1015" s="34"/>
      <c r="B1015" s="34"/>
      <c r="C1015" s="35">
        <v>98326</v>
      </c>
      <c r="D1015" s="32" t="s">
        <v>4958</v>
      </c>
      <c r="E1015" s="23" t="s">
        <v>10983</v>
      </c>
      <c r="F1015" s="23" t="s">
        <v>5509</v>
      </c>
      <c r="G1015" s="30" t="s">
        <v>407</v>
      </c>
      <c r="H1015" s="23" t="s">
        <v>408</v>
      </c>
      <c r="I1015" s="23" t="s">
        <v>244</v>
      </c>
      <c r="J1015" s="23" t="s">
        <v>1300</v>
      </c>
      <c r="K1015" s="23" t="s">
        <v>38</v>
      </c>
      <c r="L1015" s="23" t="s">
        <v>409</v>
      </c>
      <c r="M1015" s="23" t="s">
        <v>40</v>
      </c>
      <c r="N1015" s="25">
        <v>97112400</v>
      </c>
      <c r="O1015" s="25">
        <v>0</v>
      </c>
      <c r="P1015" s="25">
        <v>97112400</v>
      </c>
      <c r="Q1015" s="25">
        <v>87695440</v>
      </c>
      <c r="R1015" s="30" t="s">
        <v>5510</v>
      </c>
      <c r="S1015" s="23" t="s">
        <v>10984</v>
      </c>
      <c r="T1015" s="23" t="s">
        <v>10985</v>
      </c>
      <c r="U1015" s="23" t="s">
        <v>5513</v>
      </c>
      <c r="V1015" s="23" t="s">
        <v>5514</v>
      </c>
      <c r="W1015" s="23" t="s">
        <v>10986</v>
      </c>
      <c r="X1015" s="23" t="s">
        <v>5516</v>
      </c>
      <c r="Y1015" s="23" t="s">
        <v>5517</v>
      </c>
      <c r="Z1015" s="23" t="s">
        <v>5518</v>
      </c>
      <c r="AA1015" s="23" t="s">
        <v>4687</v>
      </c>
      <c r="AB1015" s="21">
        <v>135626</v>
      </c>
      <c r="AC1015" s="23" t="s">
        <v>4688</v>
      </c>
      <c r="AD1015" s="23" t="s">
        <v>2472</v>
      </c>
      <c r="AE1015" s="23" t="s">
        <v>4689</v>
      </c>
      <c r="AF1015" s="23" t="s">
        <v>4690</v>
      </c>
      <c r="AG1015" s="23"/>
      <c r="AH1015" s="23" t="s">
        <v>4958</v>
      </c>
      <c r="AI1015" s="23" t="s">
        <v>5602</v>
      </c>
      <c r="AJ1015" s="23" t="s">
        <v>10987</v>
      </c>
      <c r="AK1015" s="23" t="s">
        <v>4686</v>
      </c>
    </row>
    <row r="1016" spans="1:37" s="22" customFormat="1" ht="20" customHeight="1" x14ac:dyDescent="0.3">
      <c r="A1016" s="34"/>
      <c r="B1016" s="34"/>
      <c r="C1016" s="35">
        <v>98426</v>
      </c>
      <c r="D1016" s="32" t="s">
        <v>4958</v>
      </c>
      <c r="E1016" s="23" t="s">
        <v>10988</v>
      </c>
      <c r="F1016" s="23" t="s">
        <v>5509</v>
      </c>
      <c r="G1016" s="30" t="s">
        <v>407</v>
      </c>
      <c r="H1016" s="23" t="s">
        <v>408</v>
      </c>
      <c r="I1016" s="23" t="s">
        <v>308</v>
      </c>
      <c r="J1016" s="23" t="s">
        <v>310</v>
      </c>
      <c r="K1016" s="23" t="s">
        <v>38</v>
      </c>
      <c r="L1016" s="23" t="s">
        <v>409</v>
      </c>
      <c r="M1016" s="23" t="s">
        <v>40</v>
      </c>
      <c r="N1016" s="25">
        <v>99172360</v>
      </c>
      <c r="O1016" s="25">
        <v>-1177120</v>
      </c>
      <c r="P1016" s="25">
        <v>97995240</v>
      </c>
      <c r="Q1016" s="25">
        <v>88284000</v>
      </c>
      <c r="R1016" s="30" t="s">
        <v>5510</v>
      </c>
      <c r="S1016" s="23" t="s">
        <v>10989</v>
      </c>
      <c r="T1016" s="23" t="s">
        <v>10990</v>
      </c>
      <c r="U1016" s="23" t="s">
        <v>5513</v>
      </c>
      <c r="V1016" s="23" t="s">
        <v>5514</v>
      </c>
      <c r="W1016" s="23" t="s">
        <v>10991</v>
      </c>
      <c r="X1016" s="23" t="s">
        <v>5516</v>
      </c>
      <c r="Y1016" s="23" t="s">
        <v>5527</v>
      </c>
      <c r="Z1016" s="23" t="s">
        <v>5528</v>
      </c>
      <c r="AA1016" s="23" t="s">
        <v>1367</v>
      </c>
      <c r="AB1016" s="21">
        <v>24826</v>
      </c>
      <c r="AC1016" s="23" t="s">
        <v>1368</v>
      </c>
      <c r="AD1016" s="23"/>
      <c r="AE1016" s="23" t="s">
        <v>1369</v>
      </c>
      <c r="AF1016" s="23" t="s">
        <v>1370</v>
      </c>
      <c r="AG1016" s="23"/>
      <c r="AH1016" s="23" t="s">
        <v>4826</v>
      </c>
      <c r="AI1016" s="23" t="s">
        <v>5563</v>
      </c>
      <c r="AJ1016" s="23" t="s">
        <v>10992</v>
      </c>
      <c r="AK1016" s="23" t="s">
        <v>10993</v>
      </c>
    </row>
    <row r="1017" spans="1:37" s="22" customFormat="1" ht="20" customHeight="1" x14ac:dyDescent="0.3">
      <c r="A1017" s="34"/>
      <c r="B1017" s="34"/>
      <c r="C1017" s="35">
        <v>98526</v>
      </c>
      <c r="D1017" s="32" t="s">
        <v>4958</v>
      </c>
      <c r="E1017" s="23" t="s">
        <v>10994</v>
      </c>
      <c r="F1017" s="23" t="s">
        <v>5509</v>
      </c>
      <c r="G1017" s="30" t="s">
        <v>407</v>
      </c>
      <c r="H1017" s="23" t="s">
        <v>408</v>
      </c>
      <c r="I1017" s="23" t="s">
        <v>236</v>
      </c>
      <c r="J1017" s="23" t="s">
        <v>238</v>
      </c>
      <c r="K1017" s="23" t="s">
        <v>38</v>
      </c>
      <c r="L1017" s="23" t="s">
        <v>409</v>
      </c>
      <c r="M1017" s="23" t="s">
        <v>40</v>
      </c>
      <c r="N1017" s="25">
        <v>50616160</v>
      </c>
      <c r="O1017" s="25">
        <v>0</v>
      </c>
      <c r="P1017" s="25">
        <v>50616160</v>
      </c>
      <c r="Q1017" s="25">
        <v>45760540</v>
      </c>
      <c r="R1017" s="30" t="s">
        <v>5510</v>
      </c>
      <c r="S1017" s="23" t="s">
        <v>10995</v>
      </c>
      <c r="T1017" s="23" t="s">
        <v>10996</v>
      </c>
      <c r="U1017" s="23" t="s">
        <v>5513</v>
      </c>
      <c r="V1017" s="23" t="s">
        <v>5514</v>
      </c>
      <c r="W1017" s="23" t="s">
        <v>10997</v>
      </c>
      <c r="X1017" s="23" t="s">
        <v>5516</v>
      </c>
      <c r="Y1017" s="23" t="s">
        <v>5561</v>
      </c>
      <c r="Z1017" s="23" t="s">
        <v>5562</v>
      </c>
      <c r="AA1017" s="23" t="s">
        <v>3627</v>
      </c>
      <c r="AB1017" s="21">
        <v>96626</v>
      </c>
      <c r="AC1017" s="23" t="s">
        <v>3628</v>
      </c>
      <c r="AD1017" s="23"/>
      <c r="AE1017" s="23" t="s">
        <v>3629</v>
      </c>
      <c r="AF1017" s="23" t="s">
        <v>3630</v>
      </c>
      <c r="AG1017" s="23"/>
      <c r="AH1017" s="23" t="s">
        <v>4958</v>
      </c>
      <c r="AI1017" s="23" t="s">
        <v>5602</v>
      </c>
      <c r="AJ1017" s="23" t="s">
        <v>10998</v>
      </c>
      <c r="AK1017" s="23" t="s">
        <v>3626</v>
      </c>
    </row>
    <row r="1018" spans="1:37" s="22" customFormat="1" ht="20" customHeight="1" x14ac:dyDescent="0.3">
      <c r="A1018" s="34"/>
      <c r="B1018" s="34"/>
      <c r="C1018" s="35">
        <v>98626</v>
      </c>
      <c r="D1018" s="32" t="s">
        <v>4958</v>
      </c>
      <c r="E1018" s="23" t="s">
        <v>10999</v>
      </c>
      <c r="F1018" s="23" t="s">
        <v>5509</v>
      </c>
      <c r="G1018" s="30" t="s">
        <v>407</v>
      </c>
      <c r="H1018" s="23" t="s">
        <v>408</v>
      </c>
      <c r="I1018" s="23" t="s">
        <v>313</v>
      </c>
      <c r="J1018" s="23" t="s">
        <v>314</v>
      </c>
      <c r="K1018" s="23" t="s">
        <v>38</v>
      </c>
      <c r="L1018" s="23" t="s">
        <v>409</v>
      </c>
      <c r="M1018" s="23" t="s">
        <v>40</v>
      </c>
      <c r="N1018" s="25">
        <v>61798800</v>
      </c>
      <c r="O1018" s="25">
        <v>0</v>
      </c>
      <c r="P1018" s="25">
        <v>61798800</v>
      </c>
      <c r="Q1018" s="25">
        <v>53558960</v>
      </c>
      <c r="R1018" s="30" t="s">
        <v>5510</v>
      </c>
      <c r="S1018" s="23" t="s">
        <v>11000</v>
      </c>
      <c r="T1018" s="23" t="s">
        <v>11001</v>
      </c>
      <c r="U1018" s="23" t="s">
        <v>5513</v>
      </c>
      <c r="V1018" s="23" t="s">
        <v>5514</v>
      </c>
      <c r="W1018" s="23" t="s">
        <v>11002</v>
      </c>
      <c r="X1018" s="23" t="s">
        <v>5516</v>
      </c>
      <c r="Y1018" s="23" t="s">
        <v>6040</v>
      </c>
      <c r="Z1018" s="23" t="s">
        <v>6041</v>
      </c>
      <c r="AA1018" s="23" t="s">
        <v>3729</v>
      </c>
      <c r="AB1018" s="21">
        <v>132326</v>
      </c>
      <c r="AC1018" s="23" t="s">
        <v>3658</v>
      </c>
      <c r="AD1018" s="23"/>
      <c r="AE1018" s="23" t="s">
        <v>4603</v>
      </c>
      <c r="AF1018" s="23" t="s">
        <v>4604</v>
      </c>
      <c r="AG1018" s="23"/>
      <c r="AH1018" s="23" t="s">
        <v>4958</v>
      </c>
      <c r="AI1018" s="23" t="s">
        <v>5563</v>
      </c>
      <c r="AJ1018" s="23" t="s">
        <v>11003</v>
      </c>
      <c r="AK1018" s="23" t="s">
        <v>11004</v>
      </c>
    </row>
    <row r="1019" spans="1:37" s="22" customFormat="1" ht="20" customHeight="1" x14ac:dyDescent="0.3">
      <c r="A1019" s="34"/>
      <c r="B1019" s="34"/>
      <c r="C1019" s="35">
        <v>98726</v>
      </c>
      <c r="D1019" s="32" t="s">
        <v>4958</v>
      </c>
      <c r="E1019" s="23" t="s">
        <v>11005</v>
      </c>
      <c r="F1019" s="23" t="s">
        <v>5509</v>
      </c>
      <c r="G1019" s="30" t="s">
        <v>407</v>
      </c>
      <c r="H1019" s="23" t="s">
        <v>408</v>
      </c>
      <c r="I1019" s="23" t="s">
        <v>308</v>
      </c>
      <c r="J1019" s="23" t="s">
        <v>310</v>
      </c>
      <c r="K1019" s="23" t="s">
        <v>38</v>
      </c>
      <c r="L1019" s="23" t="s">
        <v>409</v>
      </c>
      <c r="M1019" s="23" t="s">
        <v>40</v>
      </c>
      <c r="N1019" s="25">
        <v>39727800</v>
      </c>
      <c r="O1019" s="25">
        <v>0</v>
      </c>
      <c r="P1019" s="25">
        <v>39727800</v>
      </c>
      <c r="Q1019" s="25">
        <v>39580660</v>
      </c>
      <c r="R1019" s="30" t="s">
        <v>5510</v>
      </c>
      <c r="S1019" s="23" t="s">
        <v>11006</v>
      </c>
      <c r="T1019" s="23" t="s">
        <v>11007</v>
      </c>
      <c r="U1019" s="23" t="s">
        <v>5513</v>
      </c>
      <c r="V1019" s="23" t="s">
        <v>5514</v>
      </c>
      <c r="W1019" s="23" t="s">
        <v>11008</v>
      </c>
      <c r="X1019" s="23" t="s">
        <v>5516</v>
      </c>
      <c r="Y1019" s="23" t="s">
        <v>5517</v>
      </c>
      <c r="Z1019" s="23" t="s">
        <v>5518</v>
      </c>
      <c r="AA1019" s="23" t="s">
        <v>1383</v>
      </c>
      <c r="AB1019" s="21">
        <v>25326</v>
      </c>
      <c r="AC1019" s="23" t="s">
        <v>1384</v>
      </c>
      <c r="AD1019" s="23"/>
      <c r="AE1019" s="23" t="s">
        <v>1385</v>
      </c>
      <c r="AF1019" s="23" t="s">
        <v>1386</v>
      </c>
      <c r="AG1019" s="23"/>
      <c r="AH1019" s="23" t="s">
        <v>4958</v>
      </c>
      <c r="AI1019" s="23" t="s">
        <v>5602</v>
      </c>
      <c r="AJ1019" s="23" t="s">
        <v>11009</v>
      </c>
      <c r="AK1019" s="23" t="s">
        <v>11010</v>
      </c>
    </row>
    <row r="1020" spans="1:37" s="22" customFormat="1" ht="20" customHeight="1" x14ac:dyDescent="0.3">
      <c r="A1020" s="34"/>
      <c r="B1020" s="34"/>
      <c r="C1020" s="35">
        <v>98826</v>
      </c>
      <c r="D1020" s="32" t="s">
        <v>4958</v>
      </c>
      <c r="E1020" s="23" t="s">
        <v>11011</v>
      </c>
      <c r="F1020" s="23" t="s">
        <v>5509</v>
      </c>
      <c r="G1020" s="30" t="s">
        <v>407</v>
      </c>
      <c r="H1020" s="23" t="s">
        <v>408</v>
      </c>
      <c r="I1020" s="23" t="s">
        <v>236</v>
      </c>
      <c r="J1020" s="23" t="s">
        <v>238</v>
      </c>
      <c r="K1020" s="23" t="s">
        <v>38</v>
      </c>
      <c r="L1020" s="23" t="s">
        <v>409</v>
      </c>
      <c r="M1020" s="23" t="s">
        <v>40</v>
      </c>
      <c r="N1020" s="25">
        <v>101526600</v>
      </c>
      <c r="O1020" s="25">
        <v>0</v>
      </c>
      <c r="P1020" s="25">
        <v>101526600</v>
      </c>
      <c r="Q1020" s="25">
        <v>91521080</v>
      </c>
      <c r="R1020" s="30" t="s">
        <v>5510</v>
      </c>
      <c r="S1020" s="23" t="s">
        <v>11012</v>
      </c>
      <c r="T1020" s="23" t="s">
        <v>11013</v>
      </c>
      <c r="U1020" s="23" t="s">
        <v>5513</v>
      </c>
      <c r="V1020" s="23" t="s">
        <v>5514</v>
      </c>
      <c r="W1020" s="23" t="s">
        <v>11014</v>
      </c>
      <c r="X1020" s="23" t="s">
        <v>5516</v>
      </c>
      <c r="Y1020" s="23" t="s">
        <v>5517</v>
      </c>
      <c r="Z1020" s="23" t="s">
        <v>5518</v>
      </c>
      <c r="AA1020" s="23" t="s">
        <v>3520</v>
      </c>
      <c r="AB1020" s="21">
        <v>92826</v>
      </c>
      <c r="AC1020" s="23" t="s">
        <v>3521</v>
      </c>
      <c r="AD1020" s="23"/>
      <c r="AE1020" s="23" t="s">
        <v>3522</v>
      </c>
      <c r="AF1020" s="23" t="s">
        <v>3523</v>
      </c>
      <c r="AG1020" s="23"/>
      <c r="AH1020" s="23" t="s">
        <v>4708</v>
      </c>
      <c r="AI1020" s="23" t="s">
        <v>5602</v>
      </c>
      <c r="AJ1020" s="23" t="s">
        <v>11015</v>
      </c>
      <c r="AK1020" s="23" t="s">
        <v>3519</v>
      </c>
    </row>
    <row r="1021" spans="1:37" s="22" customFormat="1" ht="20" customHeight="1" x14ac:dyDescent="0.3">
      <c r="A1021" s="34"/>
      <c r="B1021" s="34"/>
      <c r="C1021" s="35">
        <v>98926</v>
      </c>
      <c r="D1021" s="32" t="s">
        <v>4958</v>
      </c>
      <c r="E1021" s="23" t="s">
        <v>11016</v>
      </c>
      <c r="F1021" s="23" t="s">
        <v>5509</v>
      </c>
      <c r="G1021" s="30" t="s">
        <v>407</v>
      </c>
      <c r="H1021" s="23" t="s">
        <v>408</v>
      </c>
      <c r="I1021" s="23" t="s">
        <v>216</v>
      </c>
      <c r="J1021" s="23" t="s">
        <v>218</v>
      </c>
      <c r="K1021" s="23" t="s">
        <v>38</v>
      </c>
      <c r="L1021" s="23" t="s">
        <v>409</v>
      </c>
      <c r="M1021" s="23" t="s">
        <v>40</v>
      </c>
      <c r="N1021" s="25">
        <v>109251450</v>
      </c>
      <c r="O1021" s="25">
        <v>0</v>
      </c>
      <c r="P1021" s="25">
        <v>109251450</v>
      </c>
      <c r="Q1021" s="25">
        <v>98326305</v>
      </c>
      <c r="R1021" s="30" t="s">
        <v>5510</v>
      </c>
      <c r="S1021" s="23" t="s">
        <v>11017</v>
      </c>
      <c r="T1021" s="23" t="s">
        <v>11018</v>
      </c>
      <c r="U1021" s="23" t="s">
        <v>5513</v>
      </c>
      <c r="V1021" s="23" t="s">
        <v>5514</v>
      </c>
      <c r="W1021" s="23" t="s">
        <v>11019</v>
      </c>
      <c r="X1021" s="23" t="s">
        <v>5516</v>
      </c>
      <c r="Y1021" s="23" t="s">
        <v>5561</v>
      </c>
      <c r="Z1021" s="23" t="s">
        <v>5562</v>
      </c>
      <c r="AA1021" s="23" t="s">
        <v>4266</v>
      </c>
      <c r="AB1021" s="21">
        <v>119926</v>
      </c>
      <c r="AC1021" s="23" t="s">
        <v>3671</v>
      </c>
      <c r="AD1021" s="23"/>
      <c r="AE1021" s="23" t="s">
        <v>4267</v>
      </c>
      <c r="AF1021" s="23" t="s">
        <v>4268</v>
      </c>
      <c r="AG1021" s="23"/>
      <c r="AH1021" s="23" t="s">
        <v>4958</v>
      </c>
      <c r="AI1021" s="23" t="s">
        <v>5563</v>
      </c>
      <c r="AJ1021" s="23" t="s">
        <v>11020</v>
      </c>
      <c r="AK1021" s="23" t="s">
        <v>11021</v>
      </c>
    </row>
    <row r="1022" spans="1:37" s="22" customFormat="1" ht="20" customHeight="1" x14ac:dyDescent="0.3">
      <c r="A1022" s="34"/>
      <c r="B1022" s="34"/>
      <c r="C1022" s="35">
        <v>99026</v>
      </c>
      <c r="D1022" s="32" t="s">
        <v>4958</v>
      </c>
      <c r="E1022" s="23" t="s">
        <v>11022</v>
      </c>
      <c r="F1022" s="23" t="s">
        <v>5509</v>
      </c>
      <c r="G1022" s="30" t="s">
        <v>407</v>
      </c>
      <c r="H1022" s="23" t="s">
        <v>408</v>
      </c>
      <c r="I1022" s="23" t="s">
        <v>248</v>
      </c>
      <c r="J1022" s="23" t="s">
        <v>250</v>
      </c>
      <c r="K1022" s="23" t="s">
        <v>38</v>
      </c>
      <c r="L1022" s="23" t="s">
        <v>409</v>
      </c>
      <c r="M1022" s="23" t="s">
        <v>40</v>
      </c>
      <c r="N1022" s="25">
        <v>105940800</v>
      </c>
      <c r="O1022" s="25">
        <v>0</v>
      </c>
      <c r="P1022" s="25">
        <v>105940800</v>
      </c>
      <c r="Q1022" s="25">
        <v>97995240</v>
      </c>
      <c r="R1022" s="30" t="s">
        <v>5510</v>
      </c>
      <c r="S1022" s="23" t="s">
        <v>11023</v>
      </c>
      <c r="T1022" s="23" t="s">
        <v>11024</v>
      </c>
      <c r="U1022" s="23" t="s">
        <v>5513</v>
      </c>
      <c r="V1022" s="23" t="s">
        <v>5514</v>
      </c>
      <c r="W1022" s="23" t="s">
        <v>11025</v>
      </c>
      <c r="X1022" s="23" t="s">
        <v>5516</v>
      </c>
      <c r="Y1022" s="23" t="s">
        <v>5561</v>
      </c>
      <c r="Z1022" s="23" t="s">
        <v>5562</v>
      </c>
      <c r="AA1022" s="23" t="s">
        <v>3708</v>
      </c>
      <c r="AB1022" s="21">
        <v>100626</v>
      </c>
      <c r="AC1022" s="23" t="s">
        <v>3709</v>
      </c>
      <c r="AD1022" s="23"/>
      <c r="AE1022" s="23" t="s">
        <v>3710</v>
      </c>
      <c r="AF1022" s="23" t="s">
        <v>3711</v>
      </c>
      <c r="AG1022" s="23"/>
      <c r="AH1022" s="23" t="s">
        <v>4958</v>
      </c>
      <c r="AI1022" s="23" t="s">
        <v>5563</v>
      </c>
      <c r="AJ1022" s="23" t="s">
        <v>11026</v>
      </c>
      <c r="AK1022" s="23" t="s">
        <v>11027</v>
      </c>
    </row>
    <row r="1023" spans="1:37" s="22" customFormat="1" ht="20" customHeight="1" x14ac:dyDescent="0.3">
      <c r="A1023" s="34"/>
      <c r="B1023" s="34"/>
      <c r="C1023" s="35">
        <v>99126</v>
      </c>
      <c r="D1023" s="32" t="s">
        <v>4958</v>
      </c>
      <c r="E1023" s="23" t="s">
        <v>11028</v>
      </c>
      <c r="F1023" s="23" t="s">
        <v>5509</v>
      </c>
      <c r="G1023" s="30" t="s">
        <v>407</v>
      </c>
      <c r="H1023" s="23" t="s">
        <v>408</v>
      </c>
      <c r="I1023" s="23" t="s">
        <v>313</v>
      </c>
      <c r="J1023" s="23" t="s">
        <v>314</v>
      </c>
      <c r="K1023" s="23" t="s">
        <v>38</v>
      </c>
      <c r="L1023" s="23" t="s">
        <v>409</v>
      </c>
      <c r="M1023" s="23" t="s">
        <v>40</v>
      </c>
      <c r="N1023" s="25">
        <v>79455600</v>
      </c>
      <c r="O1023" s="25">
        <v>0</v>
      </c>
      <c r="P1023" s="25">
        <v>79455600</v>
      </c>
      <c r="Q1023" s="25">
        <v>71215760</v>
      </c>
      <c r="R1023" s="30" t="s">
        <v>5510</v>
      </c>
      <c r="S1023" s="23" t="s">
        <v>11029</v>
      </c>
      <c r="T1023" s="23" t="s">
        <v>11030</v>
      </c>
      <c r="U1023" s="23" t="s">
        <v>5513</v>
      </c>
      <c r="V1023" s="23" t="s">
        <v>5514</v>
      </c>
      <c r="W1023" s="23" t="s">
        <v>11031</v>
      </c>
      <c r="X1023" s="23" t="s">
        <v>5516</v>
      </c>
      <c r="Y1023" s="23" t="s">
        <v>5517</v>
      </c>
      <c r="Z1023" s="23" t="s">
        <v>5518</v>
      </c>
      <c r="AA1023" s="23" t="s">
        <v>3024</v>
      </c>
      <c r="AB1023" s="21">
        <v>131926</v>
      </c>
      <c r="AC1023" s="23" t="s">
        <v>3666</v>
      </c>
      <c r="AD1023" s="23"/>
      <c r="AE1023" s="23" t="s">
        <v>4594</v>
      </c>
      <c r="AF1023" s="23" t="s">
        <v>4595</v>
      </c>
      <c r="AG1023" s="23"/>
      <c r="AH1023" s="23" t="s">
        <v>4958</v>
      </c>
      <c r="AI1023" s="23" t="s">
        <v>5563</v>
      </c>
      <c r="AJ1023" s="23" t="s">
        <v>11032</v>
      </c>
      <c r="AK1023" s="23" t="s">
        <v>11033</v>
      </c>
    </row>
    <row r="1024" spans="1:37" s="22" customFormat="1" ht="20" customHeight="1" x14ac:dyDescent="0.3">
      <c r="A1024" s="34"/>
      <c r="B1024" s="34"/>
      <c r="C1024" s="35">
        <v>99226</v>
      </c>
      <c r="D1024" s="32" t="s">
        <v>4958</v>
      </c>
      <c r="E1024" s="23" t="s">
        <v>11034</v>
      </c>
      <c r="F1024" s="23" t="s">
        <v>5509</v>
      </c>
      <c r="G1024" s="30" t="s">
        <v>407</v>
      </c>
      <c r="H1024" s="23" t="s">
        <v>408</v>
      </c>
      <c r="I1024" s="23" t="s">
        <v>236</v>
      </c>
      <c r="J1024" s="23" t="s">
        <v>238</v>
      </c>
      <c r="K1024" s="23" t="s">
        <v>38</v>
      </c>
      <c r="L1024" s="23" t="s">
        <v>409</v>
      </c>
      <c r="M1024" s="23" t="s">
        <v>40</v>
      </c>
      <c r="N1024" s="25">
        <v>99319500</v>
      </c>
      <c r="O1024" s="25">
        <v>0</v>
      </c>
      <c r="P1024" s="25">
        <v>99319500</v>
      </c>
      <c r="Q1024" s="25">
        <v>87548300.840000004</v>
      </c>
      <c r="R1024" s="30" t="s">
        <v>5510</v>
      </c>
      <c r="S1024" s="23" t="s">
        <v>11035</v>
      </c>
      <c r="T1024" s="23" t="s">
        <v>11036</v>
      </c>
      <c r="U1024" s="23" t="s">
        <v>5513</v>
      </c>
      <c r="V1024" s="23" t="s">
        <v>5514</v>
      </c>
      <c r="W1024" s="23" t="s">
        <v>11037</v>
      </c>
      <c r="X1024" s="23" t="s">
        <v>5516</v>
      </c>
      <c r="Y1024" s="23" t="s">
        <v>5561</v>
      </c>
      <c r="Z1024" s="23" t="s">
        <v>5562</v>
      </c>
      <c r="AA1024" s="23" t="s">
        <v>3845</v>
      </c>
      <c r="AB1024" s="21">
        <v>114726</v>
      </c>
      <c r="AC1024" s="23" t="s">
        <v>4117</v>
      </c>
      <c r="AD1024" s="23" t="s">
        <v>11038</v>
      </c>
      <c r="AE1024" s="23" t="s">
        <v>4118</v>
      </c>
      <c r="AF1024" s="23" t="s">
        <v>4119</v>
      </c>
      <c r="AG1024" s="23"/>
      <c r="AH1024" s="23" t="s">
        <v>4958</v>
      </c>
      <c r="AI1024" s="23" t="s">
        <v>5602</v>
      </c>
      <c r="AJ1024" s="23" t="s">
        <v>11039</v>
      </c>
      <c r="AK1024" s="23" t="s">
        <v>4116</v>
      </c>
    </row>
    <row r="1025" spans="1:37" s="22" customFormat="1" ht="20" customHeight="1" x14ac:dyDescent="0.3">
      <c r="A1025" s="34"/>
      <c r="B1025" s="34"/>
      <c r="C1025" s="35">
        <v>99326</v>
      </c>
      <c r="D1025" s="32" t="s">
        <v>4958</v>
      </c>
      <c r="E1025" s="23" t="s">
        <v>11040</v>
      </c>
      <c r="F1025" s="23" t="s">
        <v>5509</v>
      </c>
      <c r="G1025" s="30" t="s">
        <v>407</v>
      </c>
      <c r="H1025" s="23" t="s">
        <v>408</v>
      </c>
      <c r="I1025" s="23" t="s">
        <v>342</v>
      </c>
      <c r="J1025" s="23" t="s">
        <v>344</v>
      </c>
      <c r="K1025" s="23" t="s">
        <v>38</v>
      </c>
      <c r="L1025" s="23" t="s">
        <v>409</v>
      </c>
      <c r="M1025" s="23" t="s">
        <v>40</v>
      </c>
      <c r="N1025" s="25">
        <v>37189635</v>
      </c>
      <c r="O1025" s="25">
        <v>-551775</v>
      </c>
      <c r="P1025" s="25">
        <v>36637860</v>
      </c>
      <c r="Q1025" s="25">
        <v>33106500</v>
      </c>
      <c r="R1025" s="30" t="s">
        <v>5510</v>
      </c>
      <c r="S1025" s="23" t="s">
        <v>11041</v>
      </c>
      <c r="T1025" s="23" t="s">
        <v>11042</v>
      </c>
      <c r="U1025" s="23" t="s">
        <v>5513</v>
      </c>
      <c r="V1025" s="23" t="s">
        <v>5514</v>
      </c>
      <c r="W1025" s="23" t="s">
        <v>11043</v>
      </c>
      <c r="X1025" s="23" t="s">
        <v>5516</v>
      </c>
      <c r="Y1025" s="23" t="s">
        <v>5561</v>
      </c>
      <c r="Z1025" s="23" t="s">
        <v>5562</v>
      </c>
      <c r="AA1025" s="23" t="s">
        <v>4663</v>
      </c>
      <c r="AB1025" s="21">
        <v>134926</v>
      </c>
      <c r="AC1025" s="23" t="s">
        <v>3675</v>
      </c>
      <c r="AD1025" s="23"/>
      <c r="AE1025" s="23" t="s">
        <v>4664</v>
      </c>
      <c r="AF1025" s="23" t="s">
        <v>4665</v>
      </c>
      <c r="AG1025" s="23"/>
      <c r="AH1025" s="23" t="s">
        <v>4958</v>
      </c>
      <c r="AI1025" s="23" t="s">
        <v>5602</v>
      </c>
      <c r="AJ1025" s="23" t="s">
        <v>11044</v>
      </c>
      <c r="AK1025" s="23" t="s">
        <v>11045</v>
      </c>
    </row>
    <row r="1026" spans="1:37" s="22" customFormat="1" ht="20" customHeight="1" x14ac:dyDescent="0.3">
      <c r="A1026" s="34"/>
      <c r="B1026" s="34"/>
      <c r="C1026" s="35">
        <v>99426</v>
      </c>
      <c r="D1026" s="32" t="s">
        <v>4958</v>
      </c>
      <c r="E1026" s="23" t="s">
        <v>11046</v>
      </c>
      <c r="F1026" s="23" t="s">
        <v>5509</v>
      </c>
      <c r="G1026" s="30" t="s">
        <v>407</v>
      </c>
      <c r="H1026" s="23" t="s">
        <v>408</v>
      </c>
      <c r="I1026" s="23" t="s">
        <v>308</v>
      </c>
      <c r="J1026" s="23" t="s">
        <v>310</v>
      </c>
      <c r="K1026" s="23" t="s">
        <v>38</v>
      </c>
      <c r="L1026" s="23" t="s">
        <v>409</v>
      </c>
      <c r="M1026" s="23" t="s">
        <v>40</v>
      </c>
      <c r="N1026" s="25">
        <v>59591700</v>
      </c>
      <c r="O1026" s="25">
        <v>0</v>
      </c>
      <c r="P1026" s="25">
        <v>59591700</v>
      </c>
      <c r="Q1026" s="25">
        <v>52308270</v>
      </c>
      <c r="R1026" s="30" t="s">
        <v>5510</v>
      </c>
      <c r="S1026" s="23" t="s">
        <v>11047</v>
      </c>
      <c r="T1026" s="23" t="s">
        <v>11048</v>
      </c>
      <c r="U1026" s="23" t="s">
        <v>5513</v>
      </c>
      <c r="V1026" s="23" t="s">
        <v>5514</v>
      </c>
      <c r="W1026" s="23" t="s">
        <v>11049</v>
      </c>
      <c r="X1026" s="23" t="s">
        <v>5516</v>
      </c>
      <c r="Y1026" s="23" t="s">
        <v>5561</v>
      </c>
      <c r="Z1026" s="23" t="s">
        <v>5562</v>
      </c>
      <c r="AA1026" s="23" t="s">
        <v>1359</v>
      </c>
      <c r="AB1026" s="21">
        <v>24626</v>
      </c>
      <c r="AC1026" s="23" t="s">
        <v>1360</v>
      </c>
      <c r="AD1026" s="23"/>
      <c r="AE1026" s="23" t="s">
        <v>1361</v>
      </c>
      <c r="AF1026" s="23" t="s">
        <v>1362</v>
      </c>
      <c r="AG1026" s="23"/>
      <c r="AH1026" s="23" t="s">
        <v>4958</v>
      </c>
      <c r="AI1026" s="23" t="s">
        <v>5563</v>
      </c>
      <c r="AJ1026" s="23" t="s">
        <v>11050</v>
      </c>
      <c r="AK1026" s="23" t="s">
        <v>11051</v>
      </c>
    </row>
    <row r="1027" spans="1:37" s="22" customFormat="1" ht="20" customHeight="1" x14ac:dyDescent="0.3">
      <c r="A1027" s="34"/>
      <c r="B1027" s="34"/>
      <c r="C1027" s="35">
        <v>99526</v>
      </c>
      <c r="D1027" s="32" t="s">
        <v>4958</v>
      </c>
      <c r="E1027" s="23" t="s">
        <v>11052</v>
      </c>
      <c r="F1027" s="23" t="s">
        <v>5509</v>
      </c>
      <c r="G1027" s="30" t="s">
        <v>407</v>
      </c>
      <c r="H1027" s="23" t="s">
        <v>408</v>
      </c>
      <c r="I1027" s="23" t="s">
        <v>368</v>
      </c>
      <c r="J1027" s="23" t="s">
        <v>370</v>
      </c>
      <c r="K1027" s="23" t="s">
        <v>38</v>
      </c>
      <c r="L1027" s="23" t="s">
        <v>409</v>
      </c>
      <c r="M1027" s="23" t="s">
        <v>40</v>
      </c>
      <c r="N1027" s="25">
        <v>79455600</v>
      </c>
      <c r="O1027" s="25">
        <v>0</v>
      </c>
      <c r="P1027" s="25">
        <v>79455600</v>
      </c>
      <c r="Q1027" s="25">
        <v>70038640</v>
      </c>
      <c r="R1027" s="30" t="s">
        <v>5510</v>
      </c>
      <c r="S1027" s="23" t="s">
        <v>11053</v>
      </c>
      <c r="T1027" s="23" t="s">
        <v>11054</v>
      </c>
      <c r="U1027" s="23" t="s">
        <v>5513</v>
      </c>
      <c r="V1027" s="23" t="s">
        <v>5514</v>
      </c>
      <c r="W1027" s="23" t="s">
        <v>11055</v>
      </c>
      <c r="X1027" s="23" t="s">
        <v>5516</v>
      </c>
      <c r="Y1027" s="23" t="s">
        <v>5561</v>
      </c>
      <c r="Z1027" s="23" t="s">
        <v>5562</v>
      </c>
      <c r="AA1027" s="23" t="s">
        <v>4613</v>
      </c>
      <c r="AB1027" s="21">
        <v>132826</v>
      </c>
      <c r="AC1027" s="23" t="s">
        <v>3679</v>
      </c>
      <c r="AD1027" s="23"/>
      <c r="AE1027" s="23" t="s">
        <v>4614</v>
      </c>
      <c r="AF1027" s="23" t="s">
        <v>4615</v>
      </c>
      <c r="AG1027" s="23"/>
      <c r="AH1027" s="23" t="s">
        <v>4958</v>
      </c>
      <c r="AI1027" s="23" t="s">
        <v>5563</v>
      </c>
      <c r="AJ1027" s="23" t="s">
        <v>11056</v>
      </c>
      <c r="AK1027" s="23" t="s">
        <v>11057</v>
      </c>
    </row>
    <row r="1028" spans="1:37" s="22" customFormat="1" ht="20" customHeight="1" x14ac:dyDescent="0.3">
      <c r="A1028" s="34"/>
      <c r="B1028" s="34"/>
      <c r="C1028" s="35">
        <v>99626</v>
      </c>
      <c r="D1028" s="32" t="s">
        <v>4958</v>
      </c>
      <c r="E1028" s="23" t="s">
        <v>11058</v>
      </c>
      <c r="F1028" s="23" t="s">
        <v>5509</v>
      </c>
      <c r="G1028" s="30" t="s">
        <v>407</v>
      </c>
      <c r="H1028" s="23" t="s">
        <v>408</v>
      </c>
      <c r="I1028" s="23" t="s">
        <v>248</v>
      </c>
      <c r="J1028" s="23" t="s">
        <v>250</v>
      </c>
      <c r="K1028" s="23" t="s">
        <v>38</v>
      </c>
      <c r="L1028" s="23" t="s">
        <v>2826</v>
      </c>
      <c r="M1028" s="23" t="s">
        <v>40</v>
      </c>
      <c r="N1028" s="25">
        <v>89387550</v>
      </c>
      <c r="O1028" s="25">
        <v>0</v>
      </c>
      <c r="P1028" s="25">
        <v>89387550</v>
      </c>
      <c r="Q1028" s="25">
        <v>78793470</v>
      </c>
      <c r="R1028" s="30" t="s">
        <v>5510</v>
      </c>
      <c r="S1028" s="23" t="s">
        <v>11059</v>
      </c>
      <c r="T1028" s="23" t="s">
        <v>11060</v>
      </c>
      <c r="U1028" s="23" t="s">
        <v>5513</v>
      </c>
      <c r="V1028" s="23" t="s">
        <v>5514</v>
      </c>
      <c r="W1028" s="23" t="s">
        <v>11061</v>
      </c>
      <c r="X1028" s="23" t="s">
        <v>5516</v>
      </c>
      <c r="Y1028" s="23" t="s">
        <v>11062</v>
      </c>
      <c r="Z1028" s="23" t="s">
        <v>11063</v>
      </c>
      <c r="AA1028" s="23" t="s">
        <v>4549</v>
      </c>
      <c r="AB1028" s="21">
        <v>130326</v>
      </c>
      <c r="AC1028" s="23" t="s">
        <v>4550</v>
      </c>
      <c r="AD1028" s="23"/>
      <c r="AE1028" s="23" t="s">
        <v>4551</v>
      </c>
      <c r="AF1028" s="23" t="s">
        <v>4552</v>
      </c>
      <c r="AG1028" s="23"/>
      <c r="AH1028" s="23" t="s">
        <v>4958</v>
      </c>
      <c r="AI1028" s="23" t="s">
        <v>5602</v>
      </c>
      <c r="AJ1028" s="23" t="s">
        <v>11064</v>
      </c>
      <c r="AK1028" s="23" t="s">
        <v>4548</v>
      </c>
    </row>
    <row r="1029" spans="1:37" s="22" customFormat="1" ht="20" customHeight="1" x14ac:dyDescent="0.3">
      <c r="A1029" s="34"/>
      <c r="B1029" s="34"/>
      <c r="C1029" s="35">
        <v>99726</v>
      </c>
      <c r="D1029" s="32" t="s">
        <v>4958</v>
      </c>
      <c r="E1029" s="23" t="s">
        <v>11065</v>
      </c>
      <c r="F1029" s="23" t="s">
        <v>5509</v>
      </c>
      <c r="G1029" s="30" t="s">
        <v>407</v>
      </c>
      <c r="H1029" s="23" t="s">
        <v>408</v>
      </c>
      <c r="I1029" s="23" t="s">
        <v>308</v>
      </c>
      <c r="J1029" s="23" t="s">
        <v>310</v>
      </c>
      <c r="K1029" s="23" t="s">
        <v>38</v>
      </c>
      <c r="L1029" s="23" t="s">
        <v>409</v>
      </c>
      <c r="M1029" s="23" t="s">
        <v>40</v>
      </c>
      <c r="N1029" s="25">
        <v>59591700</v>
      </c>
      <c r="O1029" s="25">
        <v>0</v>
      </c>
      <c r="P1029" s="25">
        <v>59591700</v>
      </c>
      <c r="Q1029" s="25">
        <v>52749690</v>
      </c>
      <c r="R1029" s="30" t="s">
        <v>5510</v>
      </c>
      <c r="S1029" s="23" t="s">
        <v>11066</v>
      </c>
      <c r="T1029" s="23" t="s">
        <v>11067</v>
      </c>
      <c r="U1029" s="23" t="s">
        <v>5513</v>
      </c>
      <c r="V1029" s="23" t="s">
        <v>5514</v>
      </c>
      <c r="W1029" s="23" t="s">
        <v>11068</v>
      </c>
      <c r="X1029" s="23" t="s">
        <v>5516</v>
      </c>
      <c r="Y1029" s="23" t="s">
        <v>5517</v>
      </c>
      <c r="Z1029" s="23" t="s">
        <v>5518</v>
      </c>
      <c r="AA1029" s="23" t="s">
        <v>2133</v>
      </c>
      <c r="AB1029" s="21">
        <v>47226</v>
      </c>
      <c r="AC1029" s="23" t="s">
        <v>2134</v>
      </c>
      <c r="AD1029" s="23"/>
      <c r="AE1029" s="23" t="s">
        <v>2135</v>
      </c>
      <c r="AF1029" s="23" t="s">
        <v>2136</v>
      </c>
      <c r="AG1029" s="23"/>
      <c r="AH1029" s="23" t="s">
        <v>4958</v>
      </c>
      <c r="AI1029" s="23" t="s">
        <v>5563</v>
      </c>
      <c r="AJ1029" s="23" t="s">
        <v>11069</v>
      </c>
      <c r="AK1029" s="23" t="s">
        <v>11070</v>
      </c>
    </row>
    <row r="1030" spans="1:37" s="22" customFormat="1" ht="20" customHeight="1" x14ac:dyDescent="0.3">
      <c r="A1030" s="34"/>
      <c r="B1030" s="34"/>
      <c r="C1030" s="35">
        <v>99826</v>
      </c>
      <c r="D1030" s="32" t="s">
        <v>4958</v>
      </c>
      <c r="E1030" s="23" t="s">
        <v>11071</v>
      </c>
      <c r="F1030" s="23" t="s">
        <v>5509</v>
      </c>
      <c r="G1030" s="30" t="s">
        <v>407</v>
      </c>
      <c r="H1030" s="23" t="s">
        <v>408</v>
      </c>
      <c r="I1030" s="23" t="s">
        <v>308</v>
      </c>
      <c r="J1030" s="23" t="s">
        <v>310</v>
      </c>
      <c r="K1030" s="23" t="s">
        <v>38</v>
      </c>
      <c r="L1030" s="23" t="s">
        <v>409</v>
      </c>
      <c r="M1030" s="23" t="s">
        <v>40</v>
      </c>
      <c r="N1030" s="25">
        <v>99172360</v>
      </c>
      <c r="O1030" s="25">
        <v>-1471400</v>
      </c>
      <c r="P1030" s="25">
        <v>97700960</v>
      </c>
      <c r="Q1030" s="25">
        <v>88284000</v>
      </c>
      <c r="R1030" s="30" t="s">
        <v>5510</v>
      </c>
      <c r="S1030" s="23" t="s">
        <v>11072</v>
      </c>
      <c r="T1030" s="23" t="s">
        <v>11073</v>
      </c>
      <c r="U1030" s="23" t="s">
        <v>5513</v>
      </c>
      <c r="V1030" s="23" t="s">
        <v>5514</v>
      </c>
      <c r="W1030" s="23" t="s">
        <v>11074</v>
      </c>
      <c r="X1030" s="23" t="s">
        <v>5516</v>
      </c>
      <c r="Y1030" s="23" t="s">
        <v>5517</v>
      </c>
      <c r="Z1030" s="23" t="s">
        <v>5518</v>
      </c>
      <c r="AA1030" s="23" t="s">
        <v>1262</v>
      </c>
      <c r="AB1030" s="21">
        <v>21426</v>
      </c>
      <c r="AC1030" s="23" t="s">
        <v>1263</v>
      </c>
      <c r="AD1030" s="23"/>
      <c r="AE1030" s="23" t="s">
        <v>1264</v>
      </c>
      <c r="AF1030" s="23" t="s">
        <v>1265</v>
      </c>
      <c r="AG1030" s="23"/>
      <c r="AH1030" s="23" t="s">
        <v>4958</v>
      </c>
      <c r="AI1030" s="23" t="s">
        <v>5563</v>
      </c>
      <c r="AJ1030" s="23" t="s">
        <v>11075</v>
      </c>
      <c r="AK1030" s="23" t="s">
        <v>11076</v>
      </c>
    </row>
    <row r="1031" spans="1:37" s="22" customFormat="1" ht="20" customHeight="1" x14ac:dyDescent="0.3">
      <c r="A1031" s="34"/>
      <c r="B1031" s="34"/>
      <c r="C1031" s="35">
        <v>99926</v>
      </c>
      <c r="D1031" s="32" t="s">
        <v>4958</v>
      </c>
      <c r="E1031" s="23" t="s">
        <v>11077</v>
      </c>
      <c r="F1031" s="23" t="s">
        <v>5509</v>
      </c>
      <c r="G1031" s="30" t="s">
        <v>407</v>
      </c>
      <c r="H1031" s="23" t="s">
        <v>408</v>
      </c>
      <c r="I1031" s="23" t="s">
        <v>313</v>
      </c>
      <c r="J1031" s="23" t="s">
        <v>314</v>
      </c>
      <c r="K1031" s="23" t="s">
        <v>38</v>
      </c>
      <c r="L1031" s="23" t="s">
        <v>409</v>
      </c>
      <c r="M1031" s="23" t="s">
        <v>40</v>
      </c>
      <c r="N1031" s="25">
        <v>29795850</v>
      </c>
      <c r="O1031" s="25">
        <v>0</v>
      </c>
      <c r="P1031" s="25">
        <v>29795850</v>
      </c>
      <c r="Q1031" s="25">
        <v>26264490</v>
      </c>
      <c r="R1031" s="30" t="s">
        <v>5510</v>
      </c>
      <c r="S1031" s="23" t="s">
        <v>11078</v>
      </c>
      <c r="T1031" s="23" t="s">
        <v>11079</v>
      </c>
      <c r="U1031" s="23" t="s">
        <v>5513</v>
      </c>
      <c r="V1031" s="23" t="s">
        <v>5514</v>
      </c>
      <c r="W1031" s="23" t="s">
        <v>11080</v>
      </c>
      <c r="X1031" s="23" t="s">
        <v>5516</v>
      </c>
      <c r="Y1031" s="23" t="s">
        <v>6040</v>
      </c>
      <c r="Z1031" s="23" t="s">
        <v>6041</v>
      </c>
      <c r="AA1031" s="23" t="s">
        <v>4307</v>
      </c>
      <c r="AB1031" s="21">
        <v>132226</v>
      </c>
      <c r="AC1031" s="23" t="s">
        <v>4600</v>
      </c>
      <c r="AD1031" s="23"/>
      <c r="AE1031" s="23" t="s">
        <v>4601</v>
      </c>
      <c r="AF1031" s="23" t="s">
        <v>4602</v>
      </c>
      <c r="AG1031" s="23"/>
      <c r="AH1031" s="23" t="s">
        <v>4958</v>
      </c>
      <c r="AI1031" s="23" t="s">
        <v>5602</v>
      </c>
      <c r="AJ1031" s="23" t="s">
        <v>11081</v>
      </c>
      <c r="AK1031" s="23" t="s">
        <v>4599</v>
      </c>
    </row>
    <row r="1032" spans="1:37" s="22" customFormat="1" ht="20" customHeight="1" x14ac:dyDescent="0.3">
      <c r="A1032" s="34"/>
      <c r="B1032" s="34"/>
      <c r="C1032" s="35">
        <v>100026</v>
      </c>
      <c r="D1032" s="32" t="s">
        <v>4958</v>
      </c>
      <c r="E1032" s="23" t="s">
        <v>11082</v>
      </c>
      <c r="F1032" s="23" t="s">
        <v>5509</v>
      </c>
      <c r="G1032" s="30" t="s">
        <v>407</v>
      </c>
      <c r="H1032" s="23" t="s">
        <v>408</v>
      </c>
      <c r="I1032" s="23" t="s">
        <v>216</v>
      </c>
      <c r="J1032" s="23" t="s">
        <v>218</v>
      </c>
      <c r="K1032" s="23" t="s">
        <v>38</v>
      </c>
      <c r="L1032" s="23" t="s">
        <v>409</v>
      </c>
      <c r="M1032" s="23" t="s">
        <v>40</v>
      </c>
      <c r="N1032" s="25">
        <v>109251450</v>
      </c>
      <c r="O1032" s="25">
        <v>0</v>
      </c>
      <c r="P1032" s="25">
        <v>109251450</v>
      </c>
      <c r="Q1032" s="25">
        <v>98326305</v>
      </c>
      <c r="R1032" s="30" t="s">
        <v>5510</v>
      </c>
      <c r="S1032" s="23" t="s">
        <v>11083</v>
      </c>
      <c r="T1032" s="23" t="s">
        <v>11084</v>
      </c>
      <c r="U1032" s="23" t="s">
        <v>5513</v>
      </c>
      <c r="V1032" s="23" t="s">
        <v>5514</v>
      </c>
      <c r="W1032" s="23" t="s">
        <v>11085</v>
      </c>
      <c r="X1032" s="23" t="s">
        <v>5516</v>
      </c>
      <c r="Y1032" s="23" t="s">
        <v>5517</v>
      </c>
      <c r="Z1032" s="23" t="s">
        <v>5518</v>
      </c>
      <c r="AA1032" s="23" t="s">
        <v>4342</v>
      </c>
      <c r="AB1032" s="21">
        <v>122626</v>
      </c>
      <c r="AC1032" s="23" t="s">
        <v>3716</v>
      </c>
      <c r="AD1032" s="23"/>
      <c r="AE1032" s="23" t="s">
        <v>4343</v>
      </c>
      <c r="AF1032" s="23" t="s">
        <v>4344</v>
      </c>
      <c r="AG1032" s="23"/>
      <c r="AH1032" s="23" t="s">
        <v>4958</v>
      </c>
      <c r="AI1032" s="23" t="s">
        <v>5563</v>
      </c>
      <c r="AJ1032" s="23" t="s">
        <v>11086</v>
      </c>
      <c r="AK1032" s="23" t="s">
        <v>11087</v>
      </c>
    </row>
    <row r="1033" spans="1:37" s="22" customFormat="1" ht="20" customHeight="1" x14ac:dyDescent="0.3">
      <c r="A1033" s="34"/>
      <c r="B1033" s="34"/>
      <c r="C1033" s="35">
        <v>100126</v>
      </c>
      <c r="D1033" s="32" t="s">
        <v>4958</v>
      </c>
      <c r="E1033" s="23" t="s">
        <v>11088</v>
      </c>
      <c r="F1033" s="23" t="s">
        <v>5509</v>
      </c>
      <c r="G1033" s="30" t="s">
        <v>407</v>
      </c>
      <c r="H1033" s="23" t="s">
        <v>408</v>
      </c>
      <c r="I1033" s="23" t="s">
        <v>299</v>
      </c>
      <c r="J1033" s="23" t="s">
        <v>301</v>
      </c>
      <c r="K1033" s="23" t="s">
        <v>38</v>
      </c>
      <c r="L1033" s="23" t="s">
        <v>409</v>
      </c>
      <c r="M1033" s="23" t="s">
        <v>40</v>
      </c>
      <c r="N1033" s="25">
        <v>156336250</v>
      </c>
      <c r="O1033" s="25">
        <v>-3218687</v>
      </c>
      <c r="P1033" s="25">
        <v>153117563</v>
      </c>
      <c r="Q1033" s="25">
        <v>137943750</v>
      </c>
      <c r="R1033" s="30" t="s">
        <v>5510</v>
      </c>
      <c r="S1033" s="23" t="s">
        <v>11089</v>
      </c>
      <c r="T1033" s="23" t="s">
        <v>11090</v>
      </c>
      <c r="U1033" s="23" t="s">
        <v>5513</v>
      </c>
      <c r="V1033" s="23" t="s">
        <v>5514</v>
      </c>
      <c r="W1033" s="23" t="s">
        <v>11091</v>
      </c>
      <c r="X1033" s="23" t="s">
        <v>5516</v>
      </c>
      <c r="Y1033" s="23" t="s">
        <v>5561</v>
      </c>
      <c r="Z1033" s="23" t="s">
        <v>5562</v>
      </c>
      <c r="AA1033" s="23" t="s">
        <v>4204</v>
      </c>
      <c r="AB1033" s="21">
        <v>117726</v>
      </c>
      <c r="AC1033" s="23" t="s">
        <v>4205</v>
      </c>
      <c r="AD1033" s="23" t="s">
        <v>1844</v>
      </c>
      <c r="AE1033" s="23" t="s">
        <v>4206</v>
      </c>
      <c r="AF1033" s="23" t="s">
        <v>4207</v>
      </c>
      <c r="AG1033" s="23"/>
      <c r="AH1033" s="23" t="s">
        <v>4958</v>
      </c>
      <c r="AI1033" s="23" t="s">
        <v>5563</v>
      </c>
      <c r="AJ1033" s="23" t="s">
        <v>11092</v>
      </c>
      <c r="AK1033" s="23" t="s">
        <v>11093</v>
      </c>
    </row>
    <row r="1034" spans="1:37" s="22" customFormat="1" ht="20" customHeight="1" x14ac:dyDescent="0.3">
      <c r="A1034" s="34"/>
      <c r="B1034" s="34"/>
      <c r="C1034" s="35">
        <v>100226</v>
      </c>
      <c r="D1034" s="32" t="s">
        <v>4958</v>
      </c>
      <c r="E1034" s="23" t="s">
        <v>11094</v>
      </c>
      <c r="F1034" s="23" t="s">
        <v>5509</v>
      </c>
      <c r="G1034" s="30" t="s">
        <v>407</v>
      </c>
      <c r="H1034" s="23" t="s">
        <v>408</v>
      </c>
      <c r="I1034" s="23" t="s">
        <v>265</v>
      </c>
      <c r="J1034" s="23" t="s">
        <v>848</v>
      </c>
      <c r="K1034" s="23" t="s">
        <v>38</v>
      </c>
      <c r="L1034" s="23" t="s">
        <v>409</v>
      </c>
      <c r="M1034" s="23" t="s">
        <v>40</v>
      </c>
      <c r="N1034" s="25">
        <v>137575900</v>
      </c>
      <c r="O1034" s="25">
        <v>-2832445</v>
      </c>
      <c r="P1034" s="25">
        <v>134743455</v>
      </c>
      <c r="Q1034" s="25">
        <v>121390500</v>
      </c>
      <c r="R1034" s="30" t="s">
        <v>5510</v>
      </c>
      <c r="S1034" s="23" t="s">
        <v>11095</v>
      </c>
      <c r="T1034" s="23" t="s">
        <v>11096</v>
      </c>
      <c r="U1034" s="23" t="s">
        <v>5513</v>
      </c>
      <c r="V1034" s="23" t="s">
        <v>5514</v>
      </c>
      <c r="W1034" s="23" t="s">
        <v>11097</v>
      </c>
      <c r="X1034" s="23" t="s">
        <v>5516</v>
      </c>
      <c r="Y1034" s="23" t="s">
        <v>5527</v>
      </c>
      <c r="Z1034" s="23" t="s">
        <v>5528</v>
      </c>
      <c r="AA1034" s="23" t="s">
        <v>1422</v>
      </c>
      <c r="AB1034" s="21">
        <v>26226</v>
      </c>
      <c r="AC1034" s="23" t="s">
        <v>1423</v>
      </c>
      <c r="AD1034" s="23"/>
      <c r="AE1034" s="23" t="s">
        <v>1424</v>
      </c>
      <c r="AF1034" s="23" t="s">
        <v>1425</v>
      </c>
      <c r="AG1034" s="23"/>
      <c r="AH1034" s="23" t="s">
        <v>4958</v>
      </c>
      <c r="AI1034" s="23" t="s">
        <v>5563</v>
      </c>
      <c r="AJ1034" s="23" t="s">
        <v>11098</v>
      </c>
      <c r="AK1034" s="23" t="s">
        <v>11099</v>
      </c>
    </row>
    <row r="1035" spans="1:37" s="22" customFormat="1" ht="20" customHeight="1" x14ac:dyDescent="0.3">
      <c r="A1035" s="34"/>
      <c r="B1035" s="34"/>
      <c r="C1035" s="35">
        <v>100326</v>
      </c>
      <c r="D1035" s="32" t="s">
        <v>4958</v>
      </c>
      <c r="E1035" s="23" t="s">
        <v>11100</v>
      </c>
      <c r="F1035" s="23" t="s">
        <v>5509</v>
      </c>
      <c r="G1035" s="30" t="s">
        <v>407</v>
      </c>
      <c r="H1035" s="23" t="s">
        <v>408</v>
      </c>
      <c r="I1035" s="23" t="s">
        <v>248</v>
      </c>
      <c r="J1035" s="23" t="s">
        <v>250</v>
      </c>
      <c r="K1035" s="23" t="s">
        <v>38</v>
      </c>
      <c r="L1035" s="23" t="s">
        <v>2826</v>
      </c>
      <c r="M1035" s="23" t="s">
        <v>40</v>
      </c>
      <c r="N1035" s="25">
        <v>89387550</v>
      </c>
      <c r="O1035" s="25">
        <v>0</v>
      </c>
      <c r="P1035" s="25">
        <v>89387550</v>
      </c>
      <c r="Q1035" s="25">
        <v>78462405</v>
      </c>
      <c r="R1035" s="30" t="s">
        <v>5510</v>
      </c>
      <c r="S1035" s="23" t="s">
        <v>11101</v>
      </c>
      <c r="T1035" s="23" t="s">
        <v>11102</v>
      </c>
      <c r="U1035" s="23" t="s">
        <v>5513</v>
      </c>
      <c r="V1035" s="23" t="s">
        <v>5514</v>
      </c>
      <c r="W1035" s="23" t="s">
        <v>11103</v>
      </c>
      <c r="X1035" s="23" t="s">
        <v>5516</v>
      </c>
      <c r="Y1035" s="23" t="s">
        <v>5561</v>
      </c>
      <c r="Z1035" s="23" t="s">
        <v>5562</v>
      </c>
      <c r="AA1035" s="23" t="s">
        <v>4429</v>
      </c>
      <c r="AB1035" s="21">
        <v>125426</v>
      </c>
      <c r="AC1035" s="23" t="s">
        <v>4430</v>
      </c>
      <c r="AD1035" s="23"/>
      <c r="AE1035" s="23" t="s">
        <v>4431</v>
      </c>
      <c r="AF1035" s="23" t="s">
        <v>4432</v>
      </c>
      <c r="AG1035" s="23"/>
      <c r="AH1035" s="23" t="s">
        <v>4958</v>
      </c>
      <c r="AI1035" s="23" t="s">
        <v>5602</v>
      </c>
      <c r="AJ1035" s="23" t="s">
        <v>11104</v>
      </c>
      <c r="AK1035" s="23" t="s">
        <v>4428</v>
      </c>
    </row>
    <row r="1036" spans="1:37" s="22" customFormat="1" ht="20" customHeight="1" x14ac:dyDescent="0.3">
      <c r="A1036" s="34"/>
      <c r="B1036" s="34"/>
      <c r="C1036" s="35">
        <v>100426</v>
      </c>
      <c r="D1036" s="32" t="s">
        <v>4958</v>
      </c>
      <c r="E1036" s="23" t="s">
        <v>11105</v>
      </c>
      <c r="F1036" s="23" t="s">
        <v>5509</v>
      </c>
      <c r="G1036" s="30" t="s">
        <v>407</v>
      </c>
      <c r="H1036" s="23" t="s">
        <v>408</v>
      </c>
      <c r="I1036" s="23" t="s">
        <v>308</v>
      </c>
      <c r="J1036" s="23" t="s">
        <v>310</v>
      </c>
      <c r="K1036" s="23" t="s">
        <v>38</v>
      </c>
      <c r="L1036" s="23" t="s">
        <v>409</v>
      </c>
      <c r="M1036" s="23" t="s">
        <v>40</v>
      </c>
      <c r="N1036" s="25">
        <v>109251450</v>
      </c>
      <c r="O1036" s="25">
        <v>0</v>
      </c>
      <c r="P1036" s="25">
        <v>109251450</v>
      </c>
      <c r="Q1036" s="25">
        <v>95493860</v>
      </c>
      <c r="R1036" s="30" t="s">
        <v>5510</v>
      </c>
      <c r="S1036" s="23" t="s">
        <v>11106</v>
      </c>
      <c r="T1036" s="23" t="s">
        <v>11107</v>
      </c>
      <c r="U1036" s="23" t="s">
        <v>5513</v>
      </c>
      <c r="V1036" s="23" t="s">
        <v>5514</v>
      </c>
      <c r="W1036" s="23" t="s">
        <v>11108</v>
      </c>
      <c r="X1036" s="23" t="s">
        <v>5516</v>
      </c>
      <c r="Y1036" s="23" t="s">
        <v>5754</v>
      </c>
      <c r="Z1036" s="23" t="s">
        <v>5755</v>
      </c>
      <c r="AA1036" s="23" t="s">
        <v>2066</v>
      </c>
      <c r="AB1036" s="21">
        <v>45026</v>
      </c>
      <c r="AC1036" s="23" t="s">
        <v>2067</v>
      </c>
      <c r="AD1036" s="23"/>
      <c r="AE1036" s="23" t="s">
        <v>2068</v>
      </c>
      <c r="AF1036" s="23" t="s">
        <v>2069</v>
      </c>
      <c r="AG1036" s="23"/>
      <c r="AH1036" s="23" t="s">
        <v>4826</v>
      </c>
      <c r="AI1036" s="23" t="s">
        <v>5563</v>
      </c>
      <c r="AJ1036" s="23" t="s">
        <v>11109</v>
      </c>
      <c r="AK1036" s="23" t="s">
        <v>11110</v>
      </c>
    </row>
    <row r="1037" spans="1:37" s="22" customFormat="1" ht="20" customHeight="1" x14ac:dyDescent="0.3">
      <c r="A1037" s="34"/>
      <c r="B1037" s="34"/>
      <c r="C1037" s="35">
        <v>100526</v>
      </c>
      <c r="D1037" s="32" t="s">
        <v>4958</v>
      </c>
      <c r="E1037" s="23" t="s">
        <v>11111</v>
      </c>
      <c r="F1037" s="23" t="s">
        <v>5509</v>
      </c>
      <c r="G1037" s="30" t="s">
        <v>407</v>
      </c>
      <c r="H1037" s="23" t="s">
        <v>408</v>
      </c>
      <c r="I1037" s="23" t="s">
        <v>368</v>
      </c>
      <c r="J1037" s="23" t="s">
        <v>370</v>
      </c>
      <c r="K1037" s="23" t="s">
        <v>38</v>
      </c>
      <c r="L1037" s="23" t="s">
        <v>409</v>
      </c>
      <c r="M1037" s="23" t="s">
        <v>40</v>
      </c>
      <c r="N1037" s="25">
        <v>59591700</v>
      </c>
      <c r="O1037" s="25">
        <v>0</v>
      </c>
      <c r="P1037" s="25">
        <v>59591700</v>
      </c>
      <c r="Q1037" s="25">
        <v>52749690</v>
      </c>
      <c r="R1037" s="30" t="s">
        <v>5510</v>
      </c>
      <c r="S1037" s="23" t="s">
        <v>11112</v>
      </c>
      <c r="T1037" s="23" t="s">
        <v>11113</v>
      </c>
      <c r="U1037" s="23" t="s">
        <v>5513</v>
      </c>
      <c r="V1037" s="23" t="s">
        <v>5514</v>
      </c>
      <c r="W1037" s="23" t="s">
        <v>11114</v>
      </c>
      <c r="X1037" s="23" t="s">
        <v>5516</v>
      </c>
      <c r="Y1037" s="23" t="s">
        <v>6040</v>
      </c>
      <c r="Z1037" s="23" t="s">
        <v>6041</v>
      </c>
      <c r="AA1037" s="23" t="s">
        <v>4591</v>
      </c>
      <c r="AB1037" s="21">
        <v>133526</v>
      </c>
      <c r="AC1037" s="23" t="s">
        <v>4632</v>
      </c>
      <c r="AD1037" s="23"/>
      <c r="AE1037" s="23" t="s">
        <v>4633</v>
      </c>
      <c r="AF1037" s="23" t="s">
        <v>4634</v>
      </c>
      <c r="AG1037" s="23"/>
      <c r="AH1037" s="23" t="s">
        <v>4958</v>
      </c>
      <c r="AI1037" s="23" t="s">
        <v>5563</v>
      </c>
      <c r="AJ1037" s="23" t="s">
        <v>11115</v>
      </c>
      <c r="AK1037" s="23" t="s">
        <v>11116</v>
      </c>
    </row>
    <row r="1038" spans="1:37" s="22" customFormat="1" ht="20" customHeight="1" x14ac:dyDescent="0.3">
      <c r="A1038" s="34"/>
      <c r="B1038" s="34"/>
      <c r="C1038" s="35">
        <v>100626</v>
      </c>
      <c r="D1038" s="32" t="s">
        <v>4958</v>
      </c>
      <c r="E1038" s="23" t="s">
        <v>11117</v>
      </c>
      <c r="F1038" s="23" t="s">
        <v>5509</v>
      </c>
      <c r="G1038" s="30" t="s">
        <v>407</v>
      </c>
      <c r="H1038" s="23" t="s">
        <v>408</v>
      </c>
      <c r="I1038" s="23" t="s">
        <v>216</v>
      </c>
      <c r="J1038" s="23" t="s">
        <v>218</v>
      </c>
      <c r="K1038" s="23" t="s">
        <v>38</v>
      </c>
      <c r="L1038" s="23" t="s">
        <v>409</v>
      </c>
      <c r="M1038" s="23" t="s">
        <v>40</v>
      </c>
      <c r="N1038" s="25">
        <v>110906775</v>
      </c>
      <c r="O1038" s="25">
        <v>-662130</v>
      </c>
      <c r="P1038" s="25">
        <v>110244645</v>
      </c>
      <c r="Q1038" s="25">
        <v>99319500</v>
      </c>
      <c r="R1038" s="30" t="s">
        <v>5510</v>
      </c>
      <c r="S1038" s="23" t="s">
        <v>11118</v>
      </c>
      <c r="T1038" s="23" t="s">
        <v>11119</v>
      </c>
      <c r="U1038" s="23" t="s">
        <v>5513</v>
      </c>
      <c r="V1038" s="23" t="s">
        <v>5514</v>
      </c>
      <c r="W1038" s="23" t="s">
        <v>11120</v>
      </c>
      <c r="X1038" s="23" t="s">
        <v>5516</v>
      </c>
      <c r="Y1038" s="23" t="s">
        <v>6040</v>
      </c>
      <c r="Z1038" s="23" t="s">
        <v>6041</v>
      </c>
      <c r="AA1038" s="23" t="s">
        <v>4338</v>
      </c>
      <c r="AB1038" s="21">
        <v>122526</v>
      </c>
      <c r="AC1038" s="23" t="s">
        <v>4339</v>
      </c>
      <c r="AD1038" s="23"/>
      <c r="AE1038" s="23" t="s">
        <v>4340</v>
      </c>
      <c r="AF1038" s="23" t="s">
        <v>4341</v>
      </c>
      <c r="AG1038" s="23"/>
      <c r="AH1038" s="23" t="s">
        <v>4958</v>
      </c>
      <c r="AI1038" s="23" t="s">
        <v>5563</v>
      </c>
      <c r="AJ1038" s="23" t="s">
        <v>11121</v>
      </c>
      <c r="AK1038" s="23" t="s">
        <v>11122</v>
      </c>
    </row>
    <row r="1039" spans="1:37" s="22" customFormat="1" ht="20" customHeight="1" x14ac:dyDescent="0.3">
      <c r="A1039" s="34"/>
      <c r="B1039" s="34"/>
      <c r="C1039" s="35">
        <v>100726</v>
      </c>
      <c r="D1039" s="32" t="s">
        <v>5126</v>
      </c>
      <c r="E1039" s="23" t="s">
        <v>11123</v>
      </c>
      <c r="F1039" s="23" t="s">
        <v>5509</v>
      </c>
      <c r="G1039" s="30" t="s">
        <v>407</v>
      </c>
      <c r="H1039" s="23" t="s">
        <v>408</v>
      </c>
      <c r="I1039" s="23" t="s">
        <v>317</v>
      </c>
      <c r="J1039" s="23" t="s">
        <v>903</v>
      </c>
      <c r="K1039" s="23" t="s">
        <v>38</v>
      </c>
      <c r="L1039" s="23" t="s">
        <v>409</v>
      </c>
      <c r="M1039" s="23" t="s">
        <v>40</v>
      </c>
      <c r="N1039" s="25">
        <v>89387550</v>
      </c>
      <c r="O1039" s="25">
        <v>0</v>
      </c>
      <c r="P1039" s="25">
        <v>89387550</v>
      </c>
      <c r="Q1039" s="25">
        <v>79124535</v>
      </c>
      <c r="R1039" s="30" t="s">
        <v>5510</v>
      </c>
      <c r="S1039" s="23" t="s">
        <v>11124</v>
      </c>
      <c r="T1039" s="23" t="s">
        <v>11125</v>
      </c>
      <c r="U1039" s="23" t="s">
        <v>5513</v>
      </c>
      <c r="V1039" s="23" t="s">
        <v>5514</v>
      </c>
      <c r="W1039" s="23" t="s">
        <v>11126</v>
      </c>
      <c r="X1039" s="23" t="s">
        <v>5516</v>
      </c>
      <c r="Y1039" s="23" t="s">
        <v>5754</v>
      </c>
      <c r="Z1039" s="23" t="s">
        <v>5755</v>
      </c>
      <c r="AA1039" s="23" t="s">
        <v>4828</v>
      </c>
      <c r="AB1039" s="21">
        <v>140326</v>
      </c>
      <c r="AC1039" s="23" t="s">
        <v>3683</v>
      </c>
      <c r="AD1039" s="23"/>
      <c r="AE1039" s="23" t="s">
        <v>4829</v>
      </c>
      <c r="AF1039" s="23" t="s">
        <v>4830</v>
      </c>
      <c r="AG1039" s="23"/>
      <c r="AH1039" s="23" t="s">
        <v>4958</v>
      </c>
      <c r="AI1039" s="23" t="s">
        <v>5602</v>
      </c>
      <c r="AJ1039" s="23" t="s">
        <v>11127</v>
      </c>
      <c r="AK1039" s="23" t="s">
        <v>4827</v>
      </c>
    </row>
    <row r="1040" spans="1:37" s="22" customFormat="1" ht="20" customHeight="1" x14ac:dyDescent="0.3">
      <c r="A1040" s="34"/>
      <c r="B1040" s="34"/>
      <c r="C1040" s="35">
        <v>100826</v>
      </c>
      <c r="D1040" s="32" t="s">
        <v>5126</v>
      </c>
      <c r="E1040" s="23" t="s">
        <v>11128</v>
      </c>
      <c r="F1040" s="23" t="s">
        <v>3647</v>
      </c>
      <c r="G1040" s="30" t="s">
        <v>407</v>
      </c>
      <c r="H1040" s="23" t="s">
        <v>408</v>
      </c>
      <c r="I1040" s="23" t="s">
        <v>253</v>
      </c>
      <c r="J1040" s="23" t="s">
        <v>254</v>
      </c>
      <c r="K1040" s="23" t="s">
        <v>38</v>
      </c>
      <c r="L1040" s="23" t="s">
        <v>2826</v>
      </c>
      <c r="M1040" s="23" t="s">
        <v>40</v>
      </c>
      <c r="N1040" s="25">
        <v>23000000000</v>
      </c>
      <c r="O1040" s="25">
        <v>0</v>
      </c>
      <c r="P1040" s="25">
        <v>23000000000</v>
      </c>
      <c r="Q1040" s="25">
        <v>23000000000</v>
      </c>
      <c r="R1040" s="30" t="s">
        <v>5879</v>
      </c>
      <c r="S1040" s="23" t="s">
        <v>7713</v>
      </c>
      <c r="T1040" s="23" t="s">
        <v>7714</v>
      </c>
      <c r="U1040" s="23" t="s">
        <v>5513</v>
      </c>
      <c r="V1040" s="23" t="s">
        <v>5882</v>
      </c>
      <c r="W1040" s="23" t="s">
        <v>7715</v>
      </c>
      <c r="X1040" s="23" t="s">
        <v>5516</v>
      </c>
      <c r="Y1040" s="23" t="s">
        <v>5561</v>
      </c>
      <c r="Z1040" s="23" t="s">
        <v>5562</v>
      </c>
      <c r="AA1040" s="23" t="s">
        <v>3499</v>
      </c>
      <c r="AB1040" s="21">
        <v>118326</v>
      </c>
      <c r="AC1040" s="23" t="s">
        <v>3727</v>
      </c>
      <c r="AD1040" s="23"/>
      <c r="AE1040" s="23"/>
      <c r="AF1040" s="23"/>
      <c r="AG1040" s="23"/>
      <c r="AH1040" s="23" t="s">
        <v>4958</v>
      </c>
      <c r="AI1040" s="23" t="s">
        <v>6156</v>
      </c>
      <c r="AJ1040" s="23" t="s">
        <v>11129</v>
      </c>
      <c r="AK1040" s="23" t="s">
        <v>11130</v>
      </c>
    </row>
    <row r="1041" spans="1:37" s="22" customFormat="1" ht="20" customHeight="1" x14ac:dyDescent="0.3">
      <c r="A1041" s="34"/>
      <c r="B1041" s="34"/>
      <c r="C1041" s="35">
        <v>100926</v>
      </c>
      <c r="D1041" s="32" t="s">
        <v>5126</v>
      </c>
      <c r="E1041" s="23" t="s">
        <v>11131</v>
      </c>
      <c r="F1041" s="23" t="s">
        <v>5509</v>
      </c>
      <c r="G1041" s="30" t="s">
        <v>407</v>
      </c>
      <c r="H1041" s="23" t="s">
        <v>408</v>
      </c>
      <c r="I1041" s="23" t="s">
        <v>342</v>
      </c>
      <c r="J1041" s="23" t="s">
        <v>344</v>
      </c>
      <c r="K1041" s="23" t="s">
        <v>38</v>
      </c>
      <c r="L1041" s="23" t="s">
        <v>409</v>
      </c>
      <c r="M1041" s="23" t="s">
        <v>40</v>
      </c>
      <c r="N1041" s="25">
        <v>111899970</v>
      </c>
      <c r="O1041" s="25">
        <v>-2317455</v>
      </c>
      <c r="P1041" s="25">
        <v>109582515</v>
      </c>
      <c r="Q1041" s="25">
        <v>99319500</v>
      </c>
      <c r="R1041" s="30" t="s">
        <v>5510</v>
      </c>
      <c r="S1041" s="23" t="s">
        <v>11132</v>
      </c>
      <c r="T1041" s="23" t="s">
        <v>11133</v>
      </c>
      <c r="U1041" s="23" t="s">
        <v>5513</v>
      </c>
      <c r="V1041" s="23" t="s">
        <v>5514</v>
      </c>
      <c r="W1041" s="23" t="s">
        <v>11134</v>
      </c>
      <c r="X1041" s="23" t="s">
        <v>5516</v>
      </c>
      <c r="Y1041" s="23" t="s">
        <v>6040</v>
      </c>
      <c r="Z1041" s="23" t="s">
        <v>6041</v>
      </c>
      <c r="AA1041" s="23" t="s">
        <v>4188</v>
      </c>
      <c r="AB1041" s="21">
        <v>117326</v>
      </c>
      <c r="AC1041" s="23" t="s">
        <v>3687</v>
      </c>
      <c r="AD1041" s="23" t="s">
        <v>2751</v>
      </c>
      <c r="AE1041" s="23" t="s">
        <v>4189</v>
      </c>
      <c r="AF1041" s="23" t="s">
        <v>4190</v>
      </c>
      <c r="AG1041" s="23"/>
      <c r="AH1041" s="23" t="s">
        <v>4958</v>
      </c>
      <c r="AI1041" s="23" t="s">
        <v>5602</v>
      </c>
      <c r="AJ1041" s="23" t="s">
        <v>11135</v>
      </c>
      <c r="AK1041" s="23" t="s">
        <v>4187</v>
      </c>
    </row>
    <row r="1042" spans="1:37" s="22" customFormat="1" ht="20" customHeight="1" x14ac:dyDescent="0.3">
      <c r="A1042" s="34"/>
      <c r="B1042" s="34"/>
      <c r="C1042" s="35">
        <v>101026</v>
      </c>
      <c r="D1042" s="32" t="s">
        <v>5126</v>
      </c>
      <c r="E1042" s="23" t="s">
        <v>11136</v>
      </c>
      <c r="F1042" s="23" t="s">
        <v>5509</v>
      </c>
      <c r="G1042" s="30" t="s">
        <v>407</v>
      </c>
      <c r="H1042" s="23" t="s">
        <v>408</v>
      </c>
      <c r="I1042" s="23" t="s">
        <v>248</v>
      </c>
      <c r="J1042" s="23" t="s">
        <v>250</v>
      </c>
      <c r="K1042" s="23" t="s">
        <v>38</v>
      </c>
      <c r="L1042" s="23" t="s">
        <v>409</v>
      </c>
      <c r="M1042" s="23" t="s">
        <v>40</v>
      </c>
      <c r="N1042" s="25">
        <v>88063290</v>
      </c>
      <c r="O1042" s="25">
        <v>-3604930</v>
      </c>
      <c r="P1042" s="25">
        <v>84458360</v>
      </c>
      <c r="Q1042" s="25">
        <v>77248500</v>
      </c>
      <c r="R1042" s="30" t="s">
        <v>5510</v>
      </c>
      <c r="S1042" s="23" t="s">
        <v>11137</v>
      </c>
      <c r="T1042" s="23" t="s">
        <v>11138</v>
      </c>
      <c r="U1042" s="23" t="s">
        <v>5513</v>
      </c>
      <c r="V1042" s="23" t="s">
        <v>5514</v>
      </c>
      <c r="W1042" s="23" t="s">
        <v>11139</v>
      </c>
      <c r="X1042" s="23" t="s">
        <v>5516</v>
      </c>
      <c r="Y1042" s="23" t="s">
        <v>5754</v>
      </c>
      <c r="Z1042" s="23" t="s">
        <v>5755</v>
      </c>
      <c r="AA1042" s="23" t="s">
        <v>2997</v>
      </c>
      <c r="AB1042" s="21">
        <v>74326</v>
      </c>
      <c r="AC1042" s="23" t="s">
        <v>2998</v>
      </c>
      <c r="AD1042" s="23"/>
      <c r="AE1042" s="23" t="s">
        <v>2999</v>
      </c>
      <c r="AF1042" s="23" t="s">
        <v>3000</v>
      </c>
      <c r="AG1042" s="23"/>
      <c r="AH1042" s="23" t="s">
        <v>4389</v>
      </c>
      <c r="AI1042" s="23" t="s">
        <v>5563</v>
      </c>
      <c r="AJ1042" s="23" t="s">
        <v>11140</v>
      </c>
      <c r="AK1042" s="23" t="s">
        <v>11141</v>
      </c>
    </row>
    <row r="1043" spans="1:37" s="22" customFormat="1" ht="20" customHeight="1" x14ac:dyDescent="0.3">
      <c r="A1043" s="34"/>
      <c r="B1043" s="34"/>
      <c r="C1043" s="35">
        <v>101126</v>
      </c>
      <c r="D1043" s="32" t="s">
        <v>5126</v>
      </c>
      <c r="E1043" s="23" t="s">
        <v>11142</v>
      </c>
      <c r="F1043" s="23" t="s">
        <v>5509</v>
      </c>
      <c r="G1043" s="30" t="s">
        <v>407</v>
      </c>
      <c r="H1043" s="23" t="s">
        <v>408</v>
      </c>
      <c r="I1043" s="23" t="s">
        <v>248</v>
      </c>
      <c r="J1043" s="23" t="s">
        <v>250</v>
      </c>
      <c r="K1043" s="23" t="s">
        <v>38</v>
      </c>
      <c r="L1043" s="23" t="s">
        <v>409</v>
      </c>
      <c r="M1043" s="23" t="s">
        <v>40</v>
      </c>
      <c r="N1043" s="25">
        <v>59591700</v>
      </c>
      <c r="O1043" s="25">
        <v>0</v>
      </c>
      <c r="P1043" s="25">
        <v>59591700</v>
      </c>
      <c r="Q1043" s="25">
        <v>52308270</v>
      </c>
      <c r="R1043" s="30" t="s">
        <v>5510</v>
      </c>
      <c r="S1043" s="23" t="s">
        <v>11143</v>
      </c>
      <c r="T1043" s="23" t="s">
        <v>11144</v>
      </c>
      <c r="U1043" s="23" t="s">
        <v>5513</v>
      </c>
      <c r="V1043" s="23" t="s">
        <v>5514</v>
      </c>
      <c r="W1043" s="23" t="s">
        <v>11145</v>
      </c>
      <c r="X1043" s="23" t="s">
        <v>5516</v>
      </c>
      <c r="Y1043" s="23" t="s">
        <v>5561</v>
      </c>
      <c r="Z1043" s="23" t="s">
        <v>5562</v>
      </c>
      <c r="AA1043" s="23" t="s">
        <v>2975</v>
      </c>
      <c r="AB1043" s="21">
        <v>73626</v>
      </c>
      <c r="AC1043" s="23" t="s">
        <v>2976</v>
      </c>
      <c r="AD1043" s="23"/>
      <c r="AE1043" s="23" t="s">
        <v>2977</v>
      </c>
      <c r="AF1043" s="23" t="s">
        <v>2978</v>
      </c>
      <c r="AG1043" s="23"/>
      <c r="AH1043" s="23" t="s">
        <v>4826</v>
      </c>
      <c r="AI1043" s="23" t="s">
        <v>5563</v>
      </c>
      <c r="AJ1043" s="23" t="s">
        <v>11146</v>
      </c>
      <c r="AK1043" s="23" t="s">
        <v>11147</v>
      </c>
    </row>
    <row r="1044" spans="1:37" s="22" customFormat="1" ht="20" customHeight="1" x14ac:dyDescent="0.3">
      <c r="A1044" s="34"/>
      <c r="B1044" s="34"/>
      <c r="C1044" s="35">
        <v>101226</v>
      </c>
      <c r="D1044" s="32" t="s">
        <v>5126</v>
      </c>
      <c r="E1044" s="23" t="s">
        <v>11148</v>
      </c>
      <c r="F1044" s="23" t="s">
        <v>5509</v>
      </c>
      <c r="G1044" s="30" t="s">
        <v>407</v>
      </c>
      <c r="H1044" s="23" t="s">
        <v>408</v>
      </c>
      <c r="I1044" s="23" t="s">
        <v>248</v>
      </c>
      <c r="J1044" s="23" t="s">
        <v>250</v>
      </c>
      <c r="K1044" s="23" t="s">
        <v>38</v>
      </c>
      <c r="L1044" s="23" t="s">
        <v>2826</v>
      </c>
      <c r="M1044" s="23" t="s">
        <v>40</v>
      </c>
      <c r="N1044" s="25">
        <v>79455600</v>
      </c>
      <c r="O1044" s="25">
        <v>0</v>
      </c>
      <c r="P1044" s="25">
        <v>79455600</v>
      </c>
      <c r="Q1044" s="25">
        <v>70038640</v>
      </c>
      <c r="R1044" s="30" t="s">
        <v>5510</v>
      </c>
      <c r="S1044" s="23" t="s">
        <v>11149</v>
      </c>
      <c r="T1044" s="23" t="s">
        <v>11150</v>
      </c>
      <c r="U1044" s="23" t="s">
        <v>5513</v>
      </c>
      <c r="V1044" s="23" t="s">
        <v>5514</v>
      </c>
      <c r="W1044" s="23" t="s">
        <v>11151</v>
      </c>
      <c r="X1044" s="23" t="s">
        <v>5516</v>
      </c>
      <c r="Y1044" s="23" t="s">
        <v>5695</v>
      </c>
      <c r="Z1044" s="23" t="s">
        <v>5696</v>
      </c>
      <c r="AA1044" s="23" t="s">
        <v>4433</v>
      </c>
      <c r="AB1044" s="21">
        <v>125526</v>
      </c>
      <c r="AC1044" s="23" t="s">
        <v>4434</v>
      </c>
      <c r="AD1044" s="23"/>
      <c r="AE1044" s="23" t="s">
        <v>4435</v>
      </c>
      <c r="AF1044" s="23" t="s">
        <v>4436</v>
      </c>
      <c r="AG1044" s="23"/>
      <c r="AH1044" s="23" t="s">
        <v>4958</v>
      </c>
      <c r="AI1044" s="23" t="s">
        <v>5563</v>
      </c>
      <c r="AJ1044" s="23" t="s">
        <v>11152</v>
      </c>
      <c r="AK1044" s="23" t="s">
        <v>11153</v>
      </c>
    </row>
    <row r="1045" spans="1:37" s="22" customFormat="1" ht="20" customHeight="1" x14ac:dyDescent="0.3">
      <c r="A1045" s="34"/>
      <c r="B1045" s="34"/>
      <c r="C1045" s="35">
        <v>101326</v>
      </c>
      <c r="D1045" s="32" t="s">
        <v>5126</v>
      </c>
      <c r="E1045" s="23" t="s">
        <v>11154</v>
      </c>
      <c r="F1045" s="23" t="s">
        <v>3647</v>
      </c>
      <c r="G1045" s="30" t="s">
        <v>407</v>
      </c>
      <c r="H1045" s="23" t="s">
        <v>408</v>
      </c>
      <c r="I1045" s="23" t="s">
        <v>248</v>
      </c>
      <c r="J1045" s="23" t="s">
        <v>250</v>
      </c>
      <c r="K1045" s="23" t="s">
        <v>38</v>
      </c>
      <c r="L1045" s="23" t="s">
        <v>2826</v>
      </c>
      <c r="M1045" s="23" t="s">
        <v>40</v>
      </c>
      <c r="N1045" s="25">
        <v>39727800</v>
      </c>
      <c r="O1045" s="25">
        <v>0</v>
      </c>
      <c r="P1045" s="25">
        <v>39727800</v>
      </c>
      <c r="Q1045" s="25">
        <v>39727800</v>
      </c>
      <c r="R1045" s="30" t="s">
        <v>5510</v>
      </c>
      <c r="S1045" s="23" t="s">
        <v>11155</v>
      </c>
      <c r="T1045" s="23" t="s">
        <v>11156</v>
      </c>
      <c r="U1045" s="23" t="s">
        <v>5513</v>
      </c>
      <c r="V1045" s="23" t="s">
        <v>5514</v>
      </c>
      <c r="W1045" s="23" t="s">
        <v>11157</v>
      </c>
      <c r="X1045" s="23" t="s">
        <v>5516</v>
      </c>
      <c r="Y1045" s="23" t="s">
        <v>5561</v>
      </c>
      <c r="Z1045" s="23" t="s">
        <v>5562</v>
      </c>
      <c r="AA1045" s="23" t="s">
        <v>4535</v>
      </c>
      <c r="AB1045" s="21">
        <v>128926</v>
      </c>
      <c r="AC1045" s="23" t="s">
        <v>3692</v>
      </c>
      <c r="AD1045" s="23"/>
      <c r="AE1045" s="23"/>
      <c r="AF1045" s="23"/>
      <c r="AG1045" s="23"/>
      <c r="AH1045" s="23" t="s">
        <v>4826</v>
      </c>
      <c r="AI1045" s="23" t="s">
        <v>5602</v>
      </c>
      <c r="AJ1045" s="23" t="s">
        <v>11158</v>
      </c>
      <c r="AK1045" s="23" t="s">
        <v>4534</v>
      </c>
    </row>
    <row r="1046" spans="1:37" s="22" customFormat="1" ht="20" customHeight="1" x14ac:dyDescent="0.3">
      <c r="A1046" s="34"/>
      <c r="B1046" s="34"/>
      <c r="C1046" s="35">
        <v>101426</v>
      </c>
      <c r="D1046" s="32" t="s">
        <v>5126</v>
      </c>
      <c r="E1046" s="23" t="s">
        <v>11159</v>
      </c>
      <c r="F1046" s="23" t="s">
        <v>5509</v>
      </c>
      <c r="G1046" s="30" t="s">
        <v>407</v>
      </c>
      <c r="H1046" s="23" t="s">
        <v>408</v>
      </c>
      <c r="I1046" s="23" t="s">
        <v>248</v>
      </c>
      <c r="J1046" s="23" t="s">
        <v>250</v>
      </c>
      <c r="K1046" s="23" t="s">
        <v>38</v>
      </c>
      <c r="L1046" s="23" t="s">
        <v>409</v>
      </c>
      <c r="M1046" s="23" t="s">
        <v>40</v>
      </c>
      <c r="N1046" s="25">
        <v>100643760</v>
      </c>
      <c r="O1046" s="25">
        <v>0</v>
      </c>
      <c r="P1046" s="25">
        <v>100643760</v>
      </c>
      <c r="Q1046" s="25">
        <v>96229560</v>
      </c>
      <c r="R1046" s="30" t="s">
        <v>5510</v>
      </c>
      <c r="S1046" s="23" t="s">
        <v>11160</v>
      </c>
      <c r="T1046" s="23" t="s">
        <v>11161</v>
      </c>
      <c r="U1046" s="23" t="s">
        <v>5513</v>
      </c>
      <c r="V1046" s="23" t="s">
        <v>5514</v>
      </c>
      <c r="W1046" s="23" t="s">
        <v>11162</v>
      </c>
      <c r="X1046" s="23" t="s">
        <v>5516</v>
      </c>
      <c r="Y1046" s="23" t="s">
        <v>5561</v>
      </c>
      <c r="Z1046" s="23" t="s">
        <v>5562</v>
      </c>
      <c r="AA1046" s="23" t="s">
        <v>3692</v>
      </c>
      <c r="AB1046" s="21">
        <v>100126</v>
      </c>
      <c r="AC1046" s="23" t="s">
        <v>3693</v>
      </c>
      <c r="AD1046" s="23"/>
      <c r="AE1046" s="23" t="s">
        <v>3694</v>
      </c>
      <c r="AF1046" s="23" t="s">
        <v>3695</v>
      </c>
      <c r="AG1046" s="23"/>
      <c r="AH1046" s="23" t="s">
        <v>4958</v>
      </c>
      <c r="AI1046" s="23" t="s">
        <v>5563</v>
      </c>
      <c r="AJ1046" s="23" t="s">
        <v>11163</v>
      </c>
      <c r="AK1046" s="23" t="s">
        <v>11164</v>
      </c>
    </row>
    <row r="1047" spans="1:37" s="22" customFormat="1" ht="20" customHeight="1" x14ac:dyDescent="0.3">
      <c r="A1047" s="34"/>
      <c r="B1047" s="34"/>
      <c r="C1047" s="35">
        <v>101526</v>
      </c>
      <c r="D1047" s="32" t="s">
        <v>5126</v>
      </c>
      <c r="E1047" s="23" t="s">
        <v>11165</v>
      </c>
      <c r="F1047" s="23" t="s">
        <v>5509</v>
      </c>
      <c r="G1047" s="30" t="s">
        <v>407</v>
      </c>
      <c r="H1047" s="23" t="s">
        <v>408</v>
      </c>
      <c r="I1047" s="23" t="s">
        <v>368</v>
      </c>
      <c r="J1047" s="23" t="s">
        <v>370</v>
      </c>
      <c r="K1047" s="23" t="s">
        <v>38</v>
      </c>
      <c r="L1047" s="23" t="s">
        <v>409</v>
      </c>
      <c r="M1047" s="23" t="s">
        <v>40</v>
      </c>
      <c r="N1047" s="25">
        <v>48556200</v>
      </c>
      <c r="O1047" s="25">
        <v>0</v>
      </c>
      <c r="P1047" s="25">
        <v>48556200</v>
      </c>
      <c r="Q1047" s="25">
        <v>43847720</v>
      </c>
      <c r="R1047" s="30" t="s">
        <v>5510</v>
      </c>
      <c r="S1047" s="23" t="s">
        <v>11166</v>
      </c>
      <c r="T1047" s="23" t="s">
        <v>11167</v>
      </c>
      <c r="U1047" s="23" t="s">
        <v>5513</v>
      </c>
      <c r="V1047" s="23" t="s">
        <v>5514</v>
      </c>
      <c r="W1047" s="23" t="s">
        <v>11168</v>
      </c>
      <c r="X1047" s="23" t="s">
        <v>5516</v>
      </c>
      <c r="Y1047" s="23" t="s">
        <v>5561</v>
      </c>
      <c r="Z1047" s="23" t="s">
        <v>5562</v>
      </c>
      <c r="AA1047" s="23" t="s">
        <v>3432</v>
      </c>
      <c r="AB1047" s="21">
        <v>89526</v>
      </c>
      <c r="AC1047" s="23" t="s">
        <v>3433</v>
      </c>
      <c r="AD1047" s="23"/>
      <c r="AE1047" s="23" t="s">
        <v>3434</v>
      </c>
      <c r="AF1047" s="23" t="s">
        <v>3435</v>
      </c>
      <c r="AG1047" s="23"/>
      <c r="AH1047" s="23" t="s">
        <v>4826</v>
      </c>
      <c r="AI1047" s="23" t="s">
        <v>5602</v>
      </c>
      <c r="AJ1047" s="23" t="s">
        <v>11169</v>
      </c>
      <c r="AK1047" s="23" t="s">
        <v>3431</v>
      </c>
    </row>
    <row r="1048" spans="1:37" s="22" customFormat="1" ht="20" customHeight="1" x14ac:dyDescent="0.3">
      <c r="A1048" s="34"/>
      <c r="B1048" s="34"/>
      <c r="C1048" s="35">
        <v>101626</v>
      </c>
      <c r="D1048" s="32" t="s">
        <v>5126</v>
      </c>
      <c r="E1048" s="23" t="s">
        <v>11170</v>
      </c>
      <c r="F1048" s="23" t="s">
        <v>5509</v>
      </c>
      <c r="G1048" s="30" t="s">
        <v>407</v>
      </c>
      <c r="H1048" s="23" t="s">
        <v>408</v>
      </c>
      <c r="I1048" s="23" t="s">
        <v>248</v>
      </c>
      <c r="J1048" s="23" t="s">
        <v>250</v>
      </c>
      <c r="K1048" s="23" t="s">
        <v>38</v>
      </c>
      <c r="L1048" s="23" t="s">
        <v>2826</v>
      </c>
      <c r="M1048" s="23" t="s">
        <v>40</v>
      </c>
      <c r="N1048" s="25">
        <v>100349480</v>
      </c>
      <c r="O1048" s="25">
        <v>0</v>
      </c>
      <c r="P1048" s="25">
        <v>100349480</v>
      </c>
      <c r="Q1048" s="25">
        <v>90638240</v>
      </c>
      <c r="R1048" s="30" t="s">
        <v>5510</v>
      </c>
      <c r="S1048" s="23" t="s">
        <v>11171</v>
      </c>
      <c r="T1048" s="23" t="s">
        <v>11172</v>
      </c>
      <c r="U1048" s="23" t="s">
        <v>5513</v>
      </c>
      <c r="V1048" s="23" t="s">
        <v>5514</v>
      </c>
      <c r="W1048" s="23" t="s">
        <v>11173</v>
      </c>
      <c r="X1048" s="23" t="s">
        <v>5516</v>
      </c>
      <c r="Y1048" s="23" t="s">
        <v>5517</v>
      </c>
      <c r="Z1048" s="23" t="s">
        <v>5518</v>
      </c>
      <c r="AA1048" s="23" t="s">
        <v>4543</v>
      </c>
      <c r="AB1048" s="21">
        <v>129426</v>
      </c>
      <c r="AC1048" s="23" t="s">
        <v>3760</v>
      </c>
      <c r="AD1048" s="23"/>
      <c r="AE1048" s="23" t="s">
        <v>4544</v>
      </c>
      <c r="AF1048" s="23" t="s">
        <v>4545</v>
      </c>
      <c r="AG1048" s="23"/>
      <c r="AH1048" s="23" t="s">
        <v>4826</v>
      </c>
      <c r="AI1048" s="23" t="s">
        <v>5602</v>
      </c>
      <c r="AJ1048" s="23" t="s">
        <v>11174</v>
      </c>
      <c r="AK1048" s="23" t="s">
        <v>4542</v>
      </c>
    </row>
    <row r="1049" spans="1:37" s="22" customFormat="1" ht="20" customHeight="1" x14ac:dyDescent="0.3">
      <c r="A1049" s="34"/>
      <c r="B1049" s="34"/>
      <c r="C1049" s="35">
        <v>101726</v>
      </c>
      <c r="D1049" s="32" t="s">
        <v>5126</v>
      </c>
      <c r="E1049" s="23" t="s">
        <v>11175</v>
      </c>
      <c r="F1049" s="23" t="s">
        <v>5509</v>
      </c>
      <c r="G1049" s="30" t="s">
        <v>407</v>
      </c>
      <c r="H1049" s="23" t="s">
        <v>408</v>
      </c>
      <c r="I1049" s="23" t="s">
        <v>248</v>
      </c>
      <c r="J1049" s="23" t="s">
        <v>250</v>
      </c>
      <c r="K1049" s="23" t="s">
        <v>38</v>
      </c>
      <c r="L1049" s="23" t="s">
        <v>2826</v>
      </c>
      <c r="M1049" s="23" t="s">
        <v>40</v>
      </c>
      <c r="N1049" s="25">
        <v>69523650</v>
      </c>
      <c r="O1049" s="25">
        <v>0</v>
      </c>
      <c r="P1049" s="25">
        <v>69523650</v>
      </c>
      <c r="Q1049" s="25">
        <v>61283810</v>
      </c>
      <c r="R1049" s="30" t="s">
        <v>5510</v>
      </c>
      <c r="S1049" s="23" t="s">
        <v>11176</v>
      </c>
      <c r="T1049" s="23" t="s">
        <v>11177</v>
      </c>
      <c r="U1049" s="23" t="s">
        <v>5513</v>
      </c>
      <c r="V1049" s="23" t="s">
        <v>5514</v>
      </c>
      <c r="W1049" s="23" t="s">
        <v>11178</v>
      </c>
      <c r="X1049" s="23" t="s">
        <v>5516</v>
      </c>
      <c r="Y1049" s="23" t="s">
        <v>5517</v>
      </c>
      <c r="Z1049" s="23" t="s">
        <v>5518</v>
      </c>
      <c r="AA1049" s="23" t="s">
        <v>4302</v>
      </c>
      <c r="AB1049" s="21">
        <v>121226</v>
      </c>
      <c r="AC1049" s="23" t="s">
        <v>3698</v>
      </c>
      <c r="AD1049" s="23"/>
      <c r="AE1049" s="23" t="s">
        <v>4303</v>
      </c>
      <c r="AF1049" s="23" t="s">
        <v>4304</v>
      </c>
      <c r="AG1049" s="23"/>
      <c r="AH1049" s="23" t="s">
        <v>4958</v>
      </c>
      <c r="AI1049" s="23" t="s">
        <v>5563</v>
      </c>
      <c r="AJ1049" s="23" t="s">
        <v>11179</v>
      </c>
      <c r="AK1049" s="23" t="s">
        <v>4301</v>
      </c>
    </row>
    <row r="1050" spans="1:37" s="22" customFormat="1" ht="20" customHeight="1" x14ac:dyDescent="0.3">
      <c r="A1050" s="34"/>
      <c r="B1050" s="34"/>
      <c r="C1050" s="35">
        <v>101826</v>
      </c>
      <c r="D1050" s="32" t="s">
        <v>5126</v>
      </c>
      <c r="E1050" s="23" t="s">
        <v>11180</v>
      </c>
      <c r="F1050" s="23" t="s">
        <v>5509</v>
      </c>
      <c r="G1050" s="30" t="s">
        <v>407</v>
      </c>
      <c r="H1050" s="23" t="s">
        <v>408</v>
      </c>
      <c r="I1050" s="23" t="s">
        <v>368</v>
      </c>
      <c r="J1050" s="23" t="s">
        <v>370</v>
      </c>
      <c r="K1050" s="23" t="s">
        <v>38</v>
      </c>
      <c r="L1050" s="23" t="s">
        <v>409</v>
      </c>
      <c r="M1050" s="23" t="s">
        <v>40</v>
      </c>
      <c r="N1050" s="25">
        <v>97112400</v>
      </c>
      <c r="O1050" s="25">
        <v>0</v>
      </c>
      <c r="P1050" s="25">
        <v>97112400</v>
      </c>
      <c r="Q1050" s="25">
        <v>89166840</v>
      </c>
      <c r="R1050" s="30" t="s">
        <v>5510</v>
      </c>
      <c r="S1050" s="23" t="s">
        <v>11181</v>
      </c>
      <c r="T1050" s="23" t="s">
        <v>11182</v>
      </c>
      <c r="U1050" s="23" t="s">
        <v>5513</v>
      </c>
      <c r="V1050" s="23" t="s">
        <v>5514</v>
      </c>
      <c r="W1050" s="23" t="s">
        <v>11183</v>
      </c>
      <c r="X1050" s="23" t="s">
        <v>5516</v>
      </c>
      <c r="Y1050" s="23" t="s">
        <v>5561</v>
      </c>
      <c r="Z1050" s="23" t="s">
        <v>5562</v>
      </c>
      <c r="AA1050" s="23" t="s">
        <v>3511</v>
      </c>
      <c r="AB1050" s="21">
        <v>92626</v>
      </c>
      <c r="AC1050" s="23" t="s">
        <v>3512</v>
      </c>
      <c r="AD1050" s="23"/>
      <c r="AE1050" s="23" t="s">
        <v>3513</v>
      </c>
      <c r="AF1050" s="23" t="s">
        <v>3514</v>
      </c>
      <c r="AG1050" s="23"/>
      <c r="AH1050" s="23" t="s">
        <v>4826</v>
      </c>
      <c r="AI1050" s="23" t="s">
        <v>5602</v>
      </c>
      <c r="AJ1050" s="23" t="s">
        <v>11184</v>
      </c>
      <c r="AK1050" s="23" t="s">
        <v>3510</v>
      </c>
    </row>
    <row r="1051" spans="1:37" s="22" customFormat="1" ht="20" customHeight="1" x14ac:dyDescent="0.3">
      <c r="A1051" s="34"/>
      <c r="B1051" s="34"/>
      <c r="C1051" s="35">
        <v>101926</v>
      </c>
      <c r="D1051" s="32" t="s">
        <v>5126</v>
      </c>
      <c r="E1051" s="23" t="s">
        <v>11185</v>
      </c>
      <c r="F1051" s="23" t="s">
        <v>5509</v>
      </c>
      <c r="G1051" s="30" t="s">
        <v>407</v>
      </c>
      <c r="H1051" s="23" t="s">
        <v>408</v>
      </c>
      <c r="I1051" s="23" t="s">
        <v>248</v>
      </c>
      <c r="J1051" s="23" t="s">
        <v>250</v>
      </c>
      <c r="K1051" s="23" t="s">
        <v>38</v>
      </c>
      <c r="L1051" s="23" t="s">
        <v>409</v>
      </c>
      <c r="M1051" s="23" t="s">
        <v>40</v>
      </c>
      <c r="N1051" s="25">
        <v>39727800</v>
      </c>
      <c r="O1051" s="25">
        <v>0</v>
      </c>
      <c r="P1051" s="25">
        <v>39727800</v>
      </c>
      <c r="Q1051" s="25">
        <v>35019320</v>
      </c>
      <c r="R1051" s="30" t="s">
        <v>5510</v>
      </c>
      <c r="S1051" s="23" t="s">
        <v>11186</v>
      </c>
      <c r="T1051" s="23" t="s">
        <v>11187</v>
      </c>
      <c r="U1051" s="23" t="s">
        <v>5513</v>
      </c>
      <c r="V1051" s="23" t="s">
        <v>5514</v>
      </c>
      <c r="W1051" s="23" t="s">
        <v>11188</v>
      </c>
      <c r="X1051" s="23" t="s">
        <v>5516</v>
      </c>
      <c r="Y1051" s="23" t="s">
        <v>6619</v>
      </c>
      <c r="Z1051" s="23" t="s">
        <v>6620</v>
      </c>
      <c r="AA1051" s="23" t="s">
        <v>1384</v>
      </c>
      <c r="AB1051" s="21">
        <v>98526</v>
      </c>
      <c r="AC1051" s="23" t="s">
        <v>3662</v>
      </c>
      <c r="AD1051" s="23"/>
      <c r="AE1051" s="23" t="s">
        <v>3663</v>
      </c>
      <c r="AF1051" s="23" t="s">
        <v>3664</v>
      </c>
      <c r="AG1051" s="23"/>
      <c r="AH1051" s="23" t="s">
        <v>4958</v>
      </c>
      <c r="AI1051" s="23" t="s">
        <v>5602</v>
      </c>
      <c r="AJ1051" s="23" t="s">
        <v>11189</v>
      </c>
      <c r="AK1051" s="23" t="s">
        <v>3661</v>
      </c>
    </row>
    <row r="1052" spans="1:37" s="22" customFormat="1" ht="20" customHeight="1" x14ac:dyDescent="0.3">
      <c r="A1052" s="34"/>
      <c r="B1052" s="34"/>
      <c r="C1052" s="35">
        <v>102026</v>
      </c>
      <c r="D1052" s="32" t="s">
        <v>5126</v>
      </c>
      <c r="E1052" s="23" t="s">
        <v>11190</v>
      </c>
      <c r="F1052" s="23" t="s">
        <v>5509</v>
      </c>
      <c r="G1052" s="30" t="s">
        <v>407</v>
      </c>
      <c r="H1052" s="23" t="s">
        <v>408</v>
      </c>
      <c r="I1052" s="23" t="s">
        <v>244</v>
      </c>
      <c r="J1052" s="23" t="s">
        <v>1300</v>
      </c>
      <c r="K1052" s="23" t="s">
        <v>38</v>
      </c>
      <c r="L1052" s="23" t="s">
        <v>409</v>
      </c>
      <c r="M1052" s="23" t="s">
        <v>40</v>
      </c>
      <c r="N1052" s="25">
        <v>36417150</v>
      </c>
      <c r="O1052" s="25">
        <v>0</v>
      </c>
      <c r="P1052" s="25">
        <v>36417150</v>
      </c>
      <c r="Q1052" s="25">
        <v>33216855</v>
      </c>
      <c r="R1052" s="30" t="s">
        <v>5510</v>
      </c>
      <c r="S1052" s="23" t="s">
        <v>11191</v>
      </c>
      <c r="T1052" s="23" t="s">
        <v>11192</v>
      </c>
      <c r="U1052" s="23" t="s">
        <v>5513</v>
      </c>
      <c r="V1052" s="23" t="s">
        <v>5514</v>
      </c>
      <c r="W1052" s="23" t="s">
        <v>11193</v>
      </c>
      <c r="X1052" s="23" t="s">
        <v>5516</v>
      </c>
      <c r="Y1052" s="23" t="s">
        <v>5561</v>
      </c>
      <c r="Z1052" s="23" t="s">
        <v>5562</v>
      </c>
      <c r="AA1052" s="23" t="s">
        <v>4026</v>
      </c>
      <c r="AB1052" s="21">
        <v>135126</v>
      </c>
      <c r="AC1052" s="23" t="s">
        <v>4671</v>
      </c>
      <c r="AD1052" s="23"/>
      <c r="AE1052" s="23" t="s">
        <v>4672</v>
      </c>
      <c r="AF1052" s="23" t="s">
        <v>4673</v>
      </c>
      <c r="AG1052" s="23"/>
      <c r="AH1052" s="23" t="s">
        <v>4958</v>
      </c>
      <c r="AI1052" s="23" t="s">
        <v>5602</v>
      </c>
      <c r="AJ1052" s="23" t="s">
        <v>11194</v>
      </c>
      <c r="AK1052" s="23" t="s">
        <v>4670</v>
      </c>
    </row>
    <row r="1053" spans="1:37" s="22" customFormat="1" ht="20" customHeight="1" x14ac:dyDescent="0.3">
      <c r="A1053" s="34"/>
      <c r="B1053" s="34"/>
      <c r="C1053" s="35">
        <v>102126</v>
      </c>
      <c r="D1053" s="32" t="s">
        <v>5126</v>
      </c>
      <c r="E1053" s="23" t="s">
        <v>11195</v>
      </c>
      <c r="F1053" s="23" t="s">
        <v>5509</v>
      </c>
      <c r="G1053" s="30" t="s">
        <v>407</v>
      </c>
      <c r="H1053" s="23" t="s">
        <v>408</v>
      </c>
      <c r="I1053" s="23" t="s">
        <v>248</v>
      </c>
      <c r="J1053" s="23" t="s">
        <v>250</v>
      </c>
      <c r="K1053" s="23" t="s">
        <v>38</v>
      </c>
      <c r="L1053" s="23" t="s">
        <v>2826</v>
      </c>
      <c r="M1053" s="23" t="s">
        <v>40</v>
      </c>
      <c r="N1053" s="25">
        <v>59591700</v>
      </c>
      <c r="O1053" s="25">
        <v>0</v>
      </c>
      <c r="P1053" s="25">
        <v>59591700</v>
      </c>
      <c r="Q1053" s="25">
        <v>52528980</v>
      </c>
      <c r="R1053" s="30" t="s">
        <v>5510</v>
      </c>
      <c r="S1053" s="23" t="s">
        <v>11196</v>
      </c>
      <c r="T1053" s="23" t="s">
        <v>11197</v>
      </c>
      <c r="U1053" s="23" t="s">
        <v>5513</v>
      </c>
      <c r="V1053" s="23" t="s">
        <v>5514</v>
      </c>
      <c r="W1053" s="23" t="s">
        <v>11198</v>
      </c>
      <c r="X1053" s="23" t="s">
        <v>5516</v>
      </c>
      <c r="Y1053" s="23" t="s">
        <v>5561</v>
      </c>
      <c r="Z1053" s="23" t="s">
        <v>5562</v>
      </c>
      <c r="AA1053" s="23" t="s">
        <v>4350</v>
      </c>
      <c r="AB1053" s="21">
        <v>128026</v>
      </c>
      <c r="AC1053" s="23" t="s">
        <v>3704</v>
      </c>
      <c r="AD1053" s="23"/>
      <c r="AE1053" s="23" t="s">
        <v>4513</v>
      </c>
      <c r="AF1053" s="23" t="s">
        <v>4514</v>
      </c>
      <c r="AG1053" s="23"/>
      <c r="AH1053" s="23" t="s">
        <v>4958</v>
      </c>
      <c r="AI1053" s="23" t="s">
        <v>5563</v>
      </c>
      <c r="AJ1053" s="23" t="s">
        <v>11199</v>
      </c>
      <c r="AK1053" s="23" t="s">
        <v>11200</v>
      </c>
    </row>
    <row r="1054" spans="1:37" s="22" customFormat="1" ht="20" customHeight="1" x14ac:dyDescent="0.3">
      <c r="A1054" s="34"/>
      <c r="B1054" s="34"/>
      <c r="C1054" s="35">
        <v>102226</v>
      </c>
      <c r="D1054" s="32" t="s">
        <v>5126</v>
      </c>
      <c r="E1054" s="23" t="s">
        <v>11201</v>
      </c>
      <c r="F1054" s="23" t="s">
        <v>5509</v>
      </c>
      <c r="G1054" s="30" t="s">
        <v>407</v>
      </c>
      <c r="H1054" s="23" t="s">
        <v>408</v>
      </c>
      <c r="I1054" s="23" t="s">
        <v>265</v>
      </c>
      <c r="J1054" s="23" t="s">
        <v>848</v>
      </c>
      <c r="K1054" s="23" t="s">
        <v>38</v>
      </c>
      <c r="L1054" s="23" t="s">
        <v>409</v>
      </c>
      <c r="M1054" s="23" t="s">
        <v>40</v>
      </c>
      <c r="N1054" s="25">
        <v>143645425</v>
      </c>
      <c r="O1054" s="25">
        <v>-8901970</v>
      </c>
      <c r="P1054" s="25">
        <v>134743455</v>
      </c>
      <c r="Q1054" s="25">
        <v>121390500</v>
      </c>
      <c r="R1054" s="30" t="s">
        <v>5510</v>
      </c>
      <c r="S1054" s="23" t="s">
        <v>11202</v>
      </c>
      <c r="T1054" s="23" t="s">
        <v>11203</v>
      </c>
      <c r="U1054" s="23" t="s">
        <v>5513</v>
      </c>
      <c r="V1054" s="23" t="s">
        <v>5514</v>
      </c>
      <c r="W1054" s="23" t="s">
        <v>11204</v>
      </c>
      <c r="X1054" s="23" t="s">
        <v>5516</v>
      </c>
      <c r="Y1054" s="23" t="s">
        <v>6108</v>
      </c>
      <c r="Z1054" s="23" t="s">
        <v>6109</v>
      </c>
      <c r="AA1054" s="23" t="s">
        <v>1431</v>
      </c>
      <c r="AB1054" s="21">
        <v>26426</v>
      </c>
      <c r="AC1054" s="23" t="s">
        <v>1432</v>
      </c>
      <c r="AD1054" s="23"/>
      <c r="AE1054" s="23" t="s">
        <v>1433</v>
      </c>
      <c r="AF1054" s="23" t="s">
        <v>1434</v>
      </c>
      <c r="AG1054" s="23"/>
      <c r="AH1054" s="23" t="s">
        <v>5464</v>
      </c>
      <c r="AI1054" s="23" t="s">
        <v>5602</v>
      </c>
      <c r="AJ1054" s="23" t="s">
        <v>11205</v>
      </c>
      <c r="AK1054" s="23" t="s">
        <v>11206</v>
      </c>
    </row>
    <row r="1055" spans="1:37" s="22" customFormat="1" ht="20" customHeight="1" x14ac:dyDescent="0.3">
      <c r="A1055" s="34"/>
      <c r="B1055" s="34"/>
      <c r="C1055" s="35">
        <v>102326</v>
      </c>
      <c r="D1055" s="32" t="s">
        <v>5126</v>
      </c>
      <c r="E1055" s="23" t="s">
        <v>11207</v>
      </c>
      <c r="F1055" s="23" t="s">
        <v>5509</v>
      </c>
      <c r="G1055" s="30" t="s">
        <v>407</v>
      </c>
      <c r="H1055" s="23" t="s">
        <v>408</v>
      </c>
      <c r="I1055" s="23" t="s">
        <v>244</v>
      </c>
      <c r="J1055" s="23" t="s">
        <v>1300</v>
      </c>
      <c r="K1055" s="23" t="s">
        <v>38</v>
      </c>
      <c r="L1055" s="23" t="s">
        <v>409</v>
      </c>
      <c r="M1055" s="23" t="s">
        <v>40</v>
      </c>
      <c r="N1055" s="25">
        <v>36417150</v>
      </c>
      <c r="O1055" s="25">
        <v>0</v>
      </c>
      <c r="P1055" s="25">
        <v>36417150</v>
      </c>
      <c r="Q1055" s="25">
        <v>32885790</v>
      </c>
      <c r="R1055" s="30" t="s">
        <v>5510</v>
      </c>
      <c r="S1055" s="23" t="s">
        <v>11208</v>
      </c>
      <c r="T1055" s="23" t="s">
        <v>11209</v>
      </c>
      <c r="U1055" s="23" t="s">
        <v>5513</v>
      </c>
      <c r="V1055" s="23" t="s">
        <v>5514</v>
      </c>
      <c r="W1055" s="23" t="s">
        <v>11210</v>
      </c>
      <c r="X1055" s="23" t="s">
        <v>5516</v>
      </c>
      <c r="Y1055" s="23" t="s">
        <v>6619</v>
      </c>
      <c r="Z1055" s="23" t="s">
        <v>6620</v>
      </c>
      <c r="AA1055" s="23" t="s">
        <v>3214</v>
      </c>
      <c r="AB1055" s="21">
        <v>81726</v>
      </c>
      <c r="AC1055" s="23" t="s">
        <v>3215</v>
      </c>
      <c r="AD1055" s="23"/>
      <c r="AE1055" s="23" t="s">
        <v>3216</v>
      </c>
      <c r="AF1055" s="23" t="s">
        <v>3217</v>
      </c>
      <c r="AG1055" s="23"/>
      <c r="AH1055" s="23" t="s">
        <v>4958</v>
      </c>
      <c r="AI1055" s="23" t="s">
        <v>5563</v>
      </c>
      <c r="AJ1055" s="23" t="s">
        <v>11211</v>
      </c>
      <c r="AK1055" s="23" t="s">
        <v>11212</v>
      </c>
    </row>
    <row r="1056" spans="1:37" s="22" customFormat="1" ht="20" customHeight="1" x14ac:dyDescent="0.3">
      <c r="A1056" s="34"/>
      <c r="B1056" s="34"/>
      <c r="C1056" s="35">
        <v>102426</v>
      </c>
      <c r="D1056" s="32" t="s">
        <v>5126</v>
      </c>
      <c r="E1056" s="23" t="s">
        <v>11213</v>
      </c>
      <c r="F1056" s="23" t="s">
        <v>5509</v>
      </c>
      <c r="G1056" s="30" t="s">
        <v>407</v>
      </c>
      <c r="H1056" s="23" t="s">
        <v>408</v>
      </c>
      <c r="I1056" s="23" t="s">
        <v>248</v>
      </c>
      <c r="J1056" s="23" t="s">
        <v>250</v>
      </c>
      <c r="K1056" s="23" t="s">
        <v>38</v>
      </c>
      <c r="L1056" s="23" t="s">
        <v>409</v>
      </c>
      <c r="M1056" s="23" t="s">
        <v>40</v>
      </c>
      <c r="N1056" s="25">
        <v>79455600</v>
      </c>
      <c r="O1056" s="25">
        <v>0</v>
      </c>
      <c r="P1056" s="25">
        <v>79455600</v>
      </c>
      <c r="Q1056" s="25">
        <v>69744360</v>
      </c>
      <c r="R1056" s="30" t="s">
        <v>5510</v>
      </c>
      <c r="S1056" s="23" t="s">
        <v>11214</v>
      </c>
      <c r="T1056" s="23" t="s">
        <v>11215</v>
      </c>
      <c r="U1056" s="23" t="s">
        <v>5513</v>
      </c>
      <c r="V1056" s="23" t="s">
        <v>5514</v>
      </c>
      <c r="W1056" s="23" t="s">
        <v>11216</v>
      </c>
      <c r="X1056" s="23" t="s">
        <v>5516</v>
      </c>
      <c r="Y1056" s="23" t="s">
        <v>5561</v>
      </c>
      <c r="Z1056" s="23" t="s">
        <v>5562</v>
      </c>
      <c r="AA1056" s="23" t="s">
        <v>2887</v>
      </c>
      <c r="AB1056" s="21">
        <v>70826</v>
      </c>
      <c r="AC1056" s="23" t="s">
        <v>2888</v>
      </c>
      <c r="AD1056" s="23"/>
      <c r="AE1056" s="23" t="s">
        <v>2889</v>
      </c>
      <c r="AF1056" s="23" t="s">
        <v>2890</v>
      </c>
      <c r="AG1056" s="23"/>
      <c r="AH1056" s="23" t="s">
        <v>4708</v>
      </c>
      <c r="AI1056" s="23" t="s">
        <v>5563</v>
      </c>
      <c r="AJ1056" s="23" t="s">
        <v>11217</v>
      </c>
      <c r="AK1056" s="23" t="s">
        <v>2886</v>
      </c>
    </row>
    <row r="1057" spans="1:37" s="22" customFormat="1" ht="20" customHeight="1" x14ac:dyDescent="0.3">
      <c r="A1057" s="34"/>
      <c r="B1057" s="34"/>
      <c r="C1057" s="35">
        <v>102526</v>
      </c>
      <c r="D1057" s="32" t="s">
        <v>5126</v>
      </c>
      <c r="E1057" s="23" t="s">
        <v>11218</v>
      </c>
      <c r="F1057" s="23" t="s">
        <v>5509</v>
      </c>
      <c r="G1057" s="30" t="s">
        <v>407</v>
      </c>
      <c r="H1057" s="23" t="s">
        <v>408</v>
      </c>
      <c r="I1057" s="23" t="s">
        <v>348</v>
      </c>
      <c r="J1057" s="23" t="s">
        <v>717</v>
      </c>
      <c r="K1057" s="23" t="s">
        <v>38</v>
      </c>
      <c r="L1057" s="23" t="s">
        <v>409</v>
      </c>
      <c r="M1057" s="23" t="s">
        <v>40</v>
      </c>
      <c r="N1057" s="25">
        <v>44142000</v>
      </c>
      <c r="O1057" s="25">
        <v>0</v>
      </c>
      <c r="P1057" s="25">
        <v>44142000</v>
      </c>
      <c r="Q1057" s="25">
        <v>38072475</v>
      </c>
      <c r="R1057" s="30" t="s">
        <v>5510</v>
      </c>
      <c r="S1057" s="23" t="s">
        <v>11219</v>
      </c>
      <c r="T1057" s="23" t="s">
        <v>11220</v>
      </c>
      <c r="U1057" s="23" t="s">
        <v>5513</v>
      </c>
      <c r="V1057" s="23" t="s">
        <v>5514</v>
      </c>
      <c r="W1057" s="23" t="s">
        <v>11221</v>
      </c>
      <c r="X1057" s="23" t="s">
        <v>5516</v>
      </c>
      <c r="Y1057" s="23" t="s">
        <v>5517</v>
      </c>
      <c r="Z1057" s="23" t="s">
        <v>5518</v>
      </c>
      <c r="AA1057" s="23" t="s">
        <v>4353</v>
      </c>
      <c r="AB1057" s="21">
        <v>126126</v>
      </c>
      <c r="AC1057" s="23" t="s">
        <v>3708</v>
      </c>
      <c r="AD1057" s="23" t="s">
        <v>2640</v>
      </c>
      <c r="AE1057" s="23" t="s">
        <v>4453</v>
      </c>
      <c r="AF1057" s="23" t="s">
        <v>4454</v>
      </c>
      <c r="AG1057" s="23"/>
      <c r="AH1057" s="23" t="s">
        <v>4958</v>
      </c>
      <c r="AI1057" s="23" t="s">
        <v>5563</v>
      </c>
      <c r="AJ1057" s="23" t="s">
        <v>11222</v>
      </c>
      <c r="AK1057" s="23" t="s">
        <v>11223</v>
      </c>
    </row>
    <row r="1058" spans="1:37" s="22" customFormat="1" ht="20" customHeight="1" x14ac:dyDescent="0.3">
      <c r="A1058" s="34"/>
      <c r="B1058" s="34"/>
      <c r="C1058" s="35">
        <v>102626</v>
      </c>
      <c r="D1058" s="32" t="s">
        <v>5126</v>
      </c>
      <c r="E1058" s="23" t="s">
        <v>11224</v>
      </c>
      <c r="F1058" s="23" t="s">
        <v>5509</v>
      </c>
      <c r="G1058" s="30" t="s">
        <v>407</v>
      </c>
      <c r="H1058" s="23" t="s">
        <v>408</v>
      </c>
      <c r="I1058" s="23" t="s">
        <v>248</v>
      </c>
      <c r="J1058" s="23" t="s">
        <v>250</v>
      </c>
      <c r="K1058" s="23" t="s">
        <v>38</v>
      </c>
      <c r="L1058" s="23" t="s">
        <v>2826</v>
      </c>
      <c r="M1058" s="23" t="s">
        <v>40</v>
      </c>
      <c r="N1058" s="25">
        <v>115872750</v>
      </c>
      <c r="O1058" s="25">
        <v>-5628105</v>
      </c>
      <c r="P1058" s="25">
        <v>110244645</v>
      </c>
      <c r="Q1058" s="25">
        <v>99319500</v>
      </c>
      <c r="R1058" s="30" t="s">
        <v>5510</v>
      </c>
      <c r="S1058" s="23" t="s">
        <v>11225</v>
      </c>
      <c r="T1058" s="23" t="s">
        <v>11226</v>
      </c>
      <c r="U1058" s="23" t="s">
        <v>5513</v>
      </c>
      <c r="V1058" s="23" t="s">
        <v>5514</v>
      </c>
      <c r="W1058" s="23" t="s">
        <v>11227</v>
      </c>
      <c r="X1058" s="23" t="s">
        <v>5516</v>
      </c>
      <c r="Y1058" s="23" t="s">
        <v>5517</v>
      </c>
      <c r="Z1058" s="23" t="s">
        <v>5518</v>
      </c>
      <c r="AA1058" s="23" t="s">
        <v>4269</v>
      </c>
      <c r="AB1058" s="21">
        <v>120026</v>
      </c>
      <c r="AC1058" s="23" t="s">
        <v>3771</v>
      </c>
      <c r="AD1058" s="23"/>
      <c r="AE1058" s="23" t="s">
        <v>4270</v>
      </c>
      <c r="AF1058" s="23" t="s">
        <v>4271</v>
      </c>
      <c r="AG1058" s="23"/>
      <c r="AH1058" s="23" t="s">
        <v>4826</v>
      </c>
      <c r="AI1058" s="23" t="s">
        <v>5563</v>
      </c>
      <c r="AJ1058" s="23" t="s">
        <v>11228</v>
      </c>
      <c r="AK1058" s="23" t="s">
        <v>11229</v>
      </c>
    </row>
    <row r="1059" spans="1:37" s="22" customFormat="1" ht="20" customHeight="1" x14ac:dyDescent="0.3">
      <c r="A1059" s="34"/>
      <c r="B1059" s="34"/>
      <c r="C1059" s="35">
        <v>102726</v>
      </c>
      <c r="D1059" s="32" t="s">
        <v>5126</v>
      </c>
      <c r="E1059" s="23" t="s">
        <v>11230</v>
      </c>
      <c r="F1059" s="23" t="s">
        <v>5509</v>
      </c>
      <c r="G1059" s="30" t="s">
        <v>407</v>
      </c>
      <c r="H1059" s="23" t="s">
        <v>408</v>
      </c>
      <c r="I1059" s="23" t="s">
        <v>244</v>
      </c>
      <c r="J1059" s="23" t="s">
        <v>1300</v>
      </c>
      <c r="K1059" s="23" t="s">
        <v>38</v>
      </c>
      <c r="L1059" s="23" t="s">
        <v>409</v>
      </c>
      <c r="M1059" s="23" t="s">
        <v>40</v>
      </c>
      <c r="N1059" s="25">
        <v>97112400</v>
      </c>
      <c r="O1059" s="25">
        <v>0</v>
      </c>
      <c r="P1059" s="25">
        <v>97112400</v>
      </c>
      <c r="Q1059" s="25">
        <v>87695440</v>
      </c>
      <c r="R1059" s="30" t="s">
        <v>5510</v>
      </c>
      <c r="S1059" s="23" t="s">
        <v>11231</v>
      </c>
      <c r="T1059" s="23" t="s">
        <v>11232</v>
      </c>
      <c r="U1059" s="23" t="s">
        <v>5513</v>
      </c>
      <c r="V1059" s="23" t="s">
        <v>5514</v>
      </c>
      <c r="W1059" s="23" t="s">
        <v>11233</v>
      </c>
      <c r="X1059" s="23" t="s">
        <v>5516</v>
      </c>
      <c r="Y1059" s="23" t="s">
        <v>5561</v>
      </c>
      <c r="Z1059" s="23" t="s">
        <v>5562</v>
      </c>
      <c r="AA1059" s="23" t="s">
        <v>4781</v>
      </c>
      <c r="AB1059" s="21">
        <v>138426</v>
      </c>
      <c r="AC1059" s="23" t="s">
        <v>4782</v>
      </c>
      <c r="AD1059" s="23" t="s">
        <v>11234</v>
      </c>
      <c r="AE1059" s="23" t="s">
        <v>4783</v>
      </c>
      <c r="AF1059" s="23" t="s">
        <v>4784</v>
      </c>
      <c r="AG1059" s="23"/>
      <c r="AH1059" s="23" t="s">
        <v>5126</v>
      </c>
      <c r="AI1059" s="23" t="s">
        <v>5563</v>
      </c>
      <c r="AJ1059" s="23" t="s">
        <v>11235</v>
      </c>
      <c r="AK1059" s="23" t="s">
        <v>11236</v>
      </c>
    </row>
    <row r="1060" spans="1:37" s="22" customFormat="1" ht="20" customHeight="1" x14ac:dyDescent="0.3">
      <c r="A1060" s="34"/>
      <c r="B1060" s="34"/>
      <c r="C1060" s="35">
        <v>102826</v>
      </c>
      <c r="D1060" s="32" t="s">
        <v>5126</v>
      </c>
      <c r="E1060" s="23" t="s">
        <v>11237</v>
      </c>
      <c r="F1060" s="23" t="s">
        <v>5509</v>
      </c>
      <c r="G1060" s="30" t="s">
        <v>407</v>
      </c>
      <c r="H1060" s="23" t="s">
        <v>408</v>
      </c>
      <c r="I1060" s="23" t="s">
        <v>265</v>
      </c>
      <c r="J1060" s="23" t="s">
        <v>848</v>
      </c>
      <c r="K1060" s="23" t="s">
        <v>38</v>
      </c>
      <c r="L1060" s="23" t="s">
        <v>409</v>
      </c>
      <c r="M1060" s="23" t="s">
        <v>40</v>
      </c>
      <c r="N1060" s="25">
        <v>69523650</v>
      </c>
      <c r="O1060" s="25">
        <v>0</v>
      </c>
      <c r="P1060" s="25">
        <v>69523650</v>
      </c>
      <c r="Q1060" s="25">
        <v>61541305</v>
      </c>
      <c r="R1060" s="30" t="s">
        <v>5510</v>
      </c>
      <c r="S1060" s="23" t="s">
        <v>11238</v>
      </c>
      <c r="T1060" s="23" t="s">
        <v>11239</v>
      </c>
      <c r="U1060" s="23" t="s">
        <v>5513</v>
      </c>
      <c r="V1060" s="23" t="s">
        <v>5514</v>
      </c>
      <c r="W1060" s="23" t="s">
        <v>11240</v>
      </c>
      <c r="X1060" s="23" t="s">
        <v>5516</v>
      </c>
      <c r="Y1060" s="23" t="s">
        <v>5695</v>
      </c>
      <c r="Z1060" s="23" t="s">
        <v>5696</v>
      </c>
      <c r="AA1060" s="23" t="s">
        <v>2159</v>
      </c>
      <c r="AB1060" s="21">
        <v>48026</v>
      </c>
      <c r="AC1060" s="23" t="s">
        <v>2160</v>
      </c>
      <c r="AD1060" s="23"/>
      <c r="AE1060" s="23" t="s">
        <v>2161</v>
      </c>
      <c r="AF1060" s="23" t="s">
        <v>2162</v>
      </c>
      <c r="AG1060" s="23"/>
      <c r="AH1060" s="23" t="s">
        <v>4958</v>
      </c>
      <c r="AI1060" s="23" t="s">
        <v>5563</v>
      </c>
      <c r="AJ1060" s="23" t="s">
        <v>11241</v>
      </c>
      <c r="AK1060" s="23" t="s">
        <v>11242</v>
      </c>
    </row>
    <row r="1061" spans="1:37" s="22" customFormat="1" ht="20" customHeight="1" x14ac:dyDescent="0.3">
      <c r="A1061" s="34"/>
      <c r="B1061" s="34"/>
      <c r="C1061" s="35">
        <v>102926</v>
      </c>
      <c r="D1061" s="32" t="s">
        <v>5126</v>
      </c>
      <c r="E1061" s="23" t="s">
        <v>11243</v>
      </c>
      <c r="F1061" s="23" t="s">
        <v>5509</v>
      </c>
      <c r="G1061" s="30" t="s">
        <v>407</v>
      </c>
      <c r="H1061" s="23" t="s">
        <v>408</v>
      </c>
      <c r="I1061" s="23" t="s">
        <v>368</v>
      </c>
      <c r="J1061" s="23" t="s">
        <v>370</v>
      </c>
      <c r="K1061" s="23" t="s">
        <v>38</v>
      </c>
      <c r="L1061" s="23" t="s">
        <v>409</v>
      </c>
      <c r="M1061" s="23" t="s">
        <v>40</v>
      </c>
      <c r="N1061" s="25">
        <v>48556200</v>
      </c>
      <c r="O1061" s="25">
        <v>0</v>
      </c>
      <c r="P1061" s="25">
        <v>48556200</v>
      </c>
      <c r="Q1061" s="25">
        <v>44436280</v>
      </c>
      <c r="R1061" s="30" t="s">
        <v>5510</v>
      </c>
      <c r="S1061" s="23" t="s">
        <v>11244</v>
      </c>
      <c r="T1061" s="23" t="s">
        <v>11245</v>
      </c>
      <c r="U1061" s="23" t="s">
        <v>5513</v>
      </c>
      <c r="V1061" s="23" t="s">
        <v>5514</v>
      </c>
      <c r="W1061" s="23" t="s">
        <v>11246</v>
      </c>
      <c r="X1061" s="23" t="s">
        <v>5516</v>
      </c>
      <c r="Y1061" s="23" t="s">
        <v>5754</v>
      </c>
      <c r="Z1061" s="23" t="s">
        <v>5755</v>
      </c>
      <c r="AA1061" s="23" t="s">
        <v>4171</v>
      </c>
      <c r="AB1061" s="21">
        <v>116826</v>
      </c>
      <c r="AC1061" s="23" t="s">
        <v>3800</v>
      </c>
      <c r="AD1061" s="23"/>
      <c r="AE1061" s="23" t="s">
        <v>4172</v>
      </c>
      <c r="AF1061" s="23" t="s">
        <v>4173</v>
      </c>
      <c r="AG1061" s="23"/>
      <c r="AH1061" s="23" t="s">
        <v>4958</v>
      </c>
      <c r="AI1061" s="23" t="s">
        <v>5563</v>
      </c>
      <c r="AJ1061" s="23" t="s">
        <v>11247</v>
      </c>
      <c r="AK1061" s="23" t="s">
        <v>11248</v>
      </c>
    </row>
    <row r="1062" spans="1:37" s="22" customFormat="1" ht="20" customHeight="1" x14ac:dyDescent="0.3">
      <c r="A1062" s="34"/>
      <c r="B1062" s="34"/>
      <c r="C1062" s="35">
        <v>103026</v>
      </c>
      <c r="D1062" s="32" t="s">
        <v>5126</v>
      </c>
      <c r="E1062" s="23" t="s">
        <v>11249</v>
      </c>
      <c r="F1062" s="23" t="s">
        <v>5509</v>
      </c>
      <c r="G1062" s="30" t="s">
        <v>407</v>
      </c>
      <c r="H1062" s="23" t="s">
        <v>408</v>
      </c>
      <c r="I1062" s="23" t="s">
        <v>345</v>
      </c>
      <c r="J1062" s="23" t="s">
        <v>347</v>
      </c>
      <c r="K1062" s="23" t="s">
        <v>38</v>
      </c>
      <c r="L1062" s="23" t="s">
        <v>409</v>
      </c>
      <c r="M1062" s="23" t="s">
        <v>40</v>
      </c>
      <c r="N1062" s="25">
        <v>100349480</v>
      </c>
      <c r="O1062" s="25">
        <v>-2354238.67</v>
      </c>
      <c r="P1062" s="25">
        <v>97995241.329999998</v>
      </c>
      <c r="Q1062" s="25">
        <v>88284000</v>
      </c>
      <c r="R1062" s="30" t="s">
        <v>5510</v>
      </c>
      <c r="S1062" s="23" t="s">
        <v>11250</v>
      </c>
      <c r="T1062" s="23" t="s">
        <v>11251</v>
      </c>
      <c r="U1062" s="23" t="s">
        <v>5513</v>
      </c>
      <c r="V1062" s="23" t="s">
        <v>5514</v>
      </c>
      <c r="W1062" s="23" t="s">
        <v>11252</v>
      </c>
      <c r="X1062" s="23" t="s">
        <v>5516</v>
      </c>
      <c r="Y1062" s="23" t="s">
        <v>5561</v>
      </c>
      <c r="Z1062" s="23" t="s">
        <v>5562</v>
      </c>
      <c r="AA1062" s="23" t="s">
        <v>4503</v>
      </c>
      <c r="AB1062" s="21">
        <v>136926</v>
      </c>
      <c r="AC1062" s="23" t="s">
        <v>3806</v>
      </c>
      <c r="AD1062" s="23"/>
      <c r="AE1062" s="23" t="s">
        <v>4735</v>
      </c>
      <c r="AF1062" s="23" t="s">
        <v>4736</v>
      </c>
      <c r="AG1062" s="23"/>
      <c r="AH1062" s="23" t="s">
        <v>4958</v>
      </c>
      <c r="AI1062" s="23" t="s">
        <v>5563</v>
      </c>
      <c r="AJ1062" s="23" t="s">
        <v>11253</v>
      </c>
      <c r="AK1062" s="23" t="s">
        <v>11254</v>
      </c>
    </row>
    <row r="1063" spans="1:37" s="22" customFormat="1" ht="20" customHeight="1" x14ac:dyDescent="0.3">
      <c r="A1063" s="34"/>
      <c r="B1063" s="34"/>
      <c r="C1063" s="35">
        <v>103126</v>
      </c>
      <c r="D1063" s="32" t="s">
        <v>5126</v>
      </c>
      <c r="E1063" s="23" t="s">
        <v>11255</v>
      </c>
      <c r="F1063" s="23" t="s">
        <v>5509</v>
      </c>
      <c r="G1063" s="30" t="s">
        <v>407</v>
      </c>
      <c r="H1063" s="23" t="s">
        <v>408</v>
      </c>
      <c r="I1063" s="23" t="s">
        <v>345</v>
      </c>
      <c r="J1063" s="23" t="s">
        <v>347</v>
      </c>
      <c r="K1063" s="23" t="s">
        <v>38</v>
      </c>
      <c r="L1063" s="23" t="s">
        <v>409</v>
      </c>
      <c r="M1063" s="23" t="s">
        <v>40</v>
      </c>
      <c r="N1063" s="25">
        <v>50910440</v>
      </c>
      <c r="O1063" s="25">
        <v>-2059960</v>
      </c>
      <c r="P1063" s="25">
        <v>48850480</v>
      </c>
      <c r="Q1063" s="25">
        <v>44142000</v>
      </c>
      <c r="R1063" s="30" t="s">
        <v>5510</v>
      </c>
      <c r="S1063" s="23" t="s">
        <v>11256</v>
      </c>
      <c r="T1063" s="23" t="s">
        <v>11257</v>
      </c>
      <c r="U1063" s="23" t="s">
        <v>5513</v>
      </c>
      <c r="V1063" s="23" t="s">
        <v>5514</v>
      </c>
      <c r="W1063" s="23" t="s">
        <v>11258</v>
      </c>
      <c r="X1063" s="23" t="s">
        <v>5516</v>
      </c>
      <c r="Y1063" s="23" t="s">
        <v>5561</v>
      </c>
      <c r="Z1063" s="23" t="s">
        <v>5562</v>
      </c>
      <c r="AA1063" s="23" t="s">
        <v>4742</v>
      </c>
      <c r="AB1063" s="21">
        <v>137226</v>
      </c>
      <c r="AC1063" s="23" t="s">
        <v>3814</v>
      </c>
      <c r="AD1063" s="23"/>
      <c r="AE1063" s="23" t="s">
        <v>4743</v>
      </c>
      <c r="AF1063" s="23" t="s">
        <v>4744</v>
      </c>
      <c r="AG1063" s="23"/>
      <c r="AH1063" s="23" t="s">
        <v>4958</v>
      </c>
      <c r="AI1063" s="23" t="s">
        <v>5563</v>
      </c>
      <c r="AJ1063" s="23" t="s">
        <v>11259</v>
      </c>
      <c r="AK1063" s="23" t="s">
        <v>11260</v>
      </c>
    </row>
    <row r="1064" spans="1:37" s="22" customFormat="1" ht="20" customHeight="1" x14ac:dyDescent="0.3">
      <c r="A1064" s="34"/>
      <c r="B1064" s="34"/>
      <c r="C1064" s="35">
        <v>103226</v>
      </c>
      <c r="D1064" s="32" t="s">
        <v>5126</v>
      </c>
      <c r="E1064" s="23" t="s">
        <v>11261</v>
      </c>
      <c r="F1064" s="23" t="s">
        <v>5509</v>
      </c>
      <c r="G1064" s="30" t="s">
        <v>407</v>
      </c>
      <c r="H1064" s="23" t="s">
        <v>408</v>
      </c>
      <c r="I1064" s="23" t="s">
        <v>216</v>
      </c>
      <c r="J1064" s="23" t="s">
        <v>218</v>
      </c>
      <c r="K1064" s="23" t="s">
        <v>38</v>
      </c>
      <c r="L1064" s="23" t="s">
        <v>409</v>
      </c>
      <c r="M1064" s="23" t="s">
        <v>40</v>
      </c>
      <c r="N1064" s="25">
        <v>109251450</v>
      </c>
      <c r="O1064" s="25">
        <v>0</v>
      </c>
      <c r="P1064" s="25">
        <v>109251450</v>
      </c>
      <c r="Q1064" s="25">
        <v>96303130</v>
      </c>
      <c r="R1064" s="30" t="s">
        <v>5510</v>
      </c>
      <c r="S1064" s="23" t="s">
        <v>11262</v>
      </c>
      <c r="T1064" s="23" t="s">
        <v>11263</v>
      </c>
      <c r="U1064" s="23" t="s">
        <v>5513</v>
      </c>
      <c r="V1064" s="23" t="s">
        <v>5514</v>
      </c>
      <c r="W1064" s="23" t="s">
        <v>11264</v>
      </c>
      <c r="X1064" s="23" t="s">
        <v>5516</v>
      </c>
      <c r="Y1064" s="23" t="s">
        <v>5517</v>
      </c>
      <c r="Z1064" s="23" t="s">
        <v>5518</v>
      </c>
      <c r="AA1064" s="23" t="s">
        <v>2322</v>
      </c>
      <c r="AB1064" s="21">
        <v>52626</v>
      </c>
      <c r="AC1064" s="23" t="s">
        <v>2323</v>
      </c>
      <c r="AD1064" s="23"/>
      <c r="AE1064" s="23" t="s">
        <v>2324</v>
      </c>
      <c r="AF1064" s="23" t="s">
        <v>2325</v>
      </c>
      <c r="AG1064" s="23"/>
      <c r="AH1064" s="23" t="s">
        <v>4958</v>
      </c>
      <c r="AI1064" s="23" t="s">
        <v>5563</v>
      </c>
      <c r="AJ1064" s="23" t="s">
        <v>11265</v>
      </c>
      <c r="AK1064" s="23" t="s">
        <v>11266</v>
      </c>
    </row>
    <row r="1065" spans="1:37" s="22" customFormat="1" ht="20" customHeight="1" x14ac:dyDescent="0.3">
      <c r="A1065" s="34"/>
      <c r="B1065" s="34"/>
      <c r="C1065" s="35">
        <v>103326</v>
      </c>
      <c r="D1065" s="32" t="s">
        <v>5126</v>
      </c>
      <c r="E1065" s="23" t="s">
        <v>11267</v>
      </c>
      <c r="F1065" s="23" t="s">
        <v>3647</v>
      </c>
      <c r="G1065" s="30" t="s">
        <v>407</v>
      </c>
      <c r="H1065" s="23" t="s">
        <v>408</v>
      </c>
      <c r="I1065" s="23" t="s">
        <v>253</v>
      </c>
      <c r="J1065" s="23" t="s">
        <v>254</v>
      </c>
      <c r="K1065" s="23" t="s">
        <v>38</v>
      </c>
      <c r="L1065" s="23" t="s">
        <v>2826</v>
      </c>
      <c r="M1065" s="23" t="s">
        <v>40</v>
      </c>
      <c r="N1065" s="25">
        <v>21999999900</v>
      </c>
      <c r="O1065" s="25">
        <v>0</v>
      </c>
      <c r="P1065" s="25">
        <v>21999999900</v>
      </c>
      <c r="Q1065" s="25">
        <v>21999999900</v>
      </c>
      <c r="R1065" s="30" t="s">
        <v>5879</v>
      </c>
      <c r="S1065" s="23" t="s">
        <v>7713</v>
      </c>
      <c r="T1065" s="23" t="s">
        <v>7714</v>
      </c>
      <c r="U1065" s="23" t="s">
        <v>5513</v>
      </c>
      <c r="V1065" s="23" t="s">
        <v>5882</v>
      </c>
      <c r="W1065" s="23" t="s">
        <v>7715</v>
      </c>
      <c r="X1065" s="23" t="s">
        <v>5516</v>
      </c>
      <c r="Y1065" s="23" t="s">
        <v>5561</v>
      </c>
      <c r="Z1065" s="23" t="s">
        <v>5562</v>
      </c>
      <c r="AA1065" s="23" t="s">
        <v>4216</v>
      </c>
      <c r="AB1065" s="21">
        <v>118226</v>
      </c>
      <c r="AC1065" s="23" t="s">
        <v>4217</v>
      </c>
      <c r="AD1065" s="23"/>
      <c r="AE1065" s="23"/>
      <c r="AF1065" s="23"/>
      <c r="AG1065" s="23"/>
      <c r="AH1065" s="23" t="s">
        <v>5126</v>
      </c>
      <c r="AI1065" s="23" t="s">
        <v>6156</v>
      </c>
      <c r="AJ1065" s="23" t="s">
        <v>11268</v>
      </c>
      <c r="AK1065" s="23" t="s">
        <v>4215</v>
      </c>
    </row>
    <row r="1066" spans="1:37" s="22" customFormat="1" ht="20" customHeight="1" x14ac:dyDescent="0.3">
      <c r="A1066" s="34"/>
      <c r="B1066" s="34"/>
      <c r="C1066" s="35">
        <v>103426</v>
      </c>
      <c r="D1066" s="32" t="s">
        <v>5126</v>
      </c>
      <c r="E1066" s="23" t="s">
        <v>11269</v>
      </c>
      <c r="F1066" s="23" t="s">
        <v>5509</v>
      </c>
      <c r="G1066" s="30" t="s">
        <v>407</v>
      </c>
      <c r="H1066" s="23" t="s">
        <v>408</v>
      </c>
      <c r="I1066" s="23" t="s">
        <v>368</v>
      </c>
      <c r="J1066" s="23" t="s">
        <v>370</v>
      </c>
      <c r="K1066" s="23" t="s">
        <v>38</v>
      </c>
      <c r="L1066" s="23" t="s">
        <v>409</v>
      </c>
      <c r="M1066" s="23" t="s">
        <v>40</v>
      </c>
      <c r="N1066" s="25">
        <v>72834300</v>
      </c>
      <c r="O1066" s="25">
        <v>0</v>
      </c>
      <c r="P1066" s="25">
        <v>72834300</v>
      </c>
      <c r="Q1066" s="25">
        <v>66654420</v>
      </c>
      <c r="R1066" s="30" t="s">
        <v>5510</v>
      </c>
      <c r="S1066" s="23" t="s">
        <v>11270</v>
      </c>
      <c r="T1066" s="23" t="s">
        <v>11271</v>
      </c>
      <c r="U1066" s="23" t="s">
        <v>5513</v>
      </c>
      <c r="V1066" s="23" t="s">
        <v>5514</v>
      </c>
      <c r="W1066" s="23" t="s">
        <v>11272</v>
      </c>
      <c r="X1066" s="23" t="s">
        <v>5516</v>
      </c>
      <c r="Y1066" s="23" t="s">
        <v>5561</v>
      </c>
      <c r="Z1066" s="23" t="s">
        <v>5562</v>
      </c>
      <c r="AA1066" s="23" t="s">
        <v>4234</v>
      </c>
      <c r="AB1066" s="21">
        <v>118826</v>
      </c>
      <c r="AC1066" s="23" t="s">
        <v>3712</v>
      </c>
      <c r="AD1066" s="23"/>
      <c r="AE1066" s="23" t="s">
        <v>4235</v>
      </c>
      <c r="AF1066" s="23" t="s">
        <v>4236</v>
      </c>
      <c r="AG1066" s="23"/>
      <c r="AH1066" s="23" t="s">
        <v>5126</v>
      </c>
      <c r="AI1066" s="23" t="s">
        <v>5602</v>
      </c>
      <c r="AJ1066" s="23" t="s">
        <v>11273</v>
      </c>
      <c r="AK1066" s="23" t="s">
        <v>4233</v>
      </c>
    </row>
    <row r="1067" spans="1:37" s="22" customFormat="1" ht="20" customHeight="1" x14ac:dyDescent="0.3">
      <c r="A1067" s="34"/>
      <c r="B1067" s="34"/>
      <c r="C1067" s="35">
        <v>103526</v>
      </c>
      <c r="D1067" s="32" t="s">
        <v>5126</v>
      </c>
      <c r="E1067" s="23" t="s">
        <v>11274</v>
      </c>
      <c r="F1067" s="23" t="s">
        <v>5509</v>
      </c>
      <c r="G1067" s="30" t="s">
        <v>407</v>
      </c>
      <c r="H1067" s="23" t="s">
        <v>408</v>
      </c>
      <c r="I1067" s="23" t="s">
        <v>236</v>
      </c>
      <c r="J1067" s="23" t="s">
        <v>238</v>
      </c>
      <c r="K1067" s="23" t="s">
        <v>38</v>
      </c>
      <c r="L1067" s="23" t="s">
        <v>409</v>
      </c>
      <c r="M1067" s="23" t="s">
        <v>40</v>
      </c>
      <c r="N1067" s="25">
        <v>74820690</v>
      </c>
      <c r="O1067" s="25">
        <v>-1544970</v>
      </c>
      <c r="P1067" s="25">
        <v>73275720</v>
      </c>
      <c r="Q1067" s="25">
        <v>66213000</v>
      </c>
      <c r="R1067" s="30" t="s">
        <v>5510</v>
      </c>
      <c r="S1067" s="23" t="s">
        <v>11275</v>
      </c>
      <c r="T1067" s="23" t="s">
        <v>11276</v>
      </c>
      <c r="U1067" s="23" t="s">
        <v>5513</v>
      </c>
      <c r="V1067" s="23" t="s">
        <v>5514</v>
      </c>
      <c r="W1067" s="23" t="s">
        <v>11277</v>
      </c>
      <c r="X1067" s="23" t="s">
        <v>5516</v>
      </c>
      <c r="Y1067" s="23" t="s">
        <v>5988</v>
      </c>
      <c r="Z1067" s="23" t="s">
        <v>5989</v>
      </c>
      <c r="AA1067" s="23" t="s">
        <v>4295</v>
      </c>
      <c r="AB1067" s="21">
        <v>121026</v>
      </c>
      <c r="AC1067" s="23" t="s">
        <v>3725</v>
      </c>
      <c r="AD1067" s="23"/>
      <c r="AE1067" s="23" t="s">
        <v>4296</v>
      </c>
      <c r="AF1067" s="23" t="s">
        <v>4297</v>
      </c>
      <c r="AG1067" s="23"/>
      <c r="AH1067" s="23" t="s">
        <v>5126</v>
      </c>
      <c r="AI1067" s="23" t="s">
        <v>5563</v>
      </c>
      <c r="AJ1067" s="23" t="s">
        <v>11278</v>
      </c>
      <c r="AK1067" s="23" t="s">
        <v>11279</v>
      </c>
    </row>
    <row r="1068" spans="1:37" s="22" customFormat="1" ht="20" customHeight="1" x14ac:dyDescent="0.3">
      <c r="A1068" s="34"/>
      <c r="B1068" s="34"/>
      <c r="C1068" s="35">
        <v>103626</v>
      </c>
      <c r="D1068" s="32" t="s">
        <v>5126</v>
      </c>
      <c r="E1068" s="23" t="s">
        <v>11280</v>
      </c>
      <c r="F1068" s="23" t="s">
        <v>5509</v>
      </c>
      <c r="G1068" s="30" t="s">
        <v>407</v>
      </c>
      <c r="H1068" s="23" t="s">
        <v>408</v>
      </c>
      <c r="I1068" s="23" t="s">
        <v>368</v>
      </c>
      <c r="J1068" s="23" t="s">
        <v>370</v>
      </c>
      <c r="K1068" s="23" t="s">
        <v>38</v>
      </c>
      <c r="L1068" s="23" t="s">
        <v>409</v>
      </c>
      <c r="M1068" s="23" t="s">
        <v>40</v>
      </c>
      <c r="N1068" s="25">
        <v>59591700</v>
      </c>
      <c r="O1068" s="25">
        <v>0</v>
      </c>
      <c r="P1068" s="25">
        <v>59591700</v>
      </c>
      <c r="Q1068" s="25">
        <v>52308270</v>
      </c>
      <c r="R1068" s="30" t="s">
        <v>5510</v>
      </c>
      <c r="S1068" s="23" t="s">
        <v>11281</v>
      </c>
      <c r="T1068" s="23" t="s">
        <v>11282</v>
      </c>
      <c r="U1068" s="23" t="s">
        <v>5513</v>
      </c>
      <c r="V1068" s="23" t="s">
        <v>5514</v>
      </c>
      <c r="W1068" s="23" t="s">
        <v>11283</v>
      </c>
      <c r="X1068" s="23" t="s">
        <v>5516</v>
      </c>
      <c r="Y1068" s="23" t="s">
        <v>5517</v>
      </c>
      <c r="Z1068" s="23" t="s">
        <v>5518</v>
      </c>
      <c r="AA1068" s="23" t="s">
        <v>3969</v>
      </c>
      <c r="AB1068" s="21">
        <v>124926</v>
      </c>
      <c r="AC1068" s="23" t="s">
        <v>4405</v>
      </c>
      <c r="AD1068" s="23"/>
      <c r="AE1068" s="23" t="s">
        <v>4406</v>
      </c>
      <c r="AF1068" s="23" t="s">
        <v>4407</v>
      </c>
      <c r="AG1068" s="23"/>
      <c r="AH1068" s="23" t="s">
        <v>5126</v>
      </c>
      <c r="AI1068" s="23" t="s">
        <v>5602</v>
      </c>
      <c r="AJ1068" s="23" t="s">
        <v>11284</v>
      </c>
      <c r="AK1068" s="23" t="s">
        <v>4404</v>
      </c>
    </row>
    <row r="1069" spans="1:37" s="22" customFormat="1" ht="20" customHeight="1" x14ac:dyDescent="0.3">
      <c r="A1069" s="34"/>
      <c r="B1069" s="34"/>
      <c r="C1069" s="35">
        <v>103726</v>
      </c>
      <c r="D1069" s="32" t="s">
        <v>5126</v>
      </c>
      <c r="E1069" s="23" t="s">
        <v>11285</v>
      </c>
      <c r="F1069" s="23" t="s">
        <v>5509</v>
      </c>
      <c r="G1069" s="30" t="s">
        <v>407</v>
      </c>
      <c r="H1069" s="23" t="s">
        <v>408</v>
      </c>
      <c r="I1069" s="23" t="s">
        <v>265</v>
      </c>
      <c r="J1069" s="23" t="s">
        <v>848</v>
      </c>
      <c r="K1069" s="23" t="s">
        <v>38</v>
      </c>
      <c r="L1069" s="23" t="s">
        <v>409</v>
      </c>
      <c r="M1069" s="23" t="s">
        <v>40</v>
      </c>
      <c r="N1069" s="25">
        <v>42872918</v>
      </c>
      <c r="O1069" s="25">
        <v>-257495</v>
      </c>
      <c r="P1069" s="25">
        <v>42615423</v>
      </c>
      <c r="Q1069" s="25">
        <v>38624250</v>
      </c>
      <c r="R1069" s="30" t="s">
        <v>5510</v>
      </c>
      <c r="S1069" s="23" t="s">
        <v>11286</v>
      </c>
      <c r="T1069" s="23" t="s">
        <v>11287</v>
      </c>
      <c r="U1069" s="23" t="s">
        <v>5513</v>
      </c>
      <c r="V1069" s="23" t="s">
        <v>5514</v>
      </c>
      <c r="W1069" s="23" t="s">
        <v>11288</v>
      </c>
      <c r="X1069" s="23" t="s">
        <v>5516</v>
      </c>
      <c r="Y1069" s="23" t="s">
        <v>5561</v>
      </c>
      <c r="Z1069" s="23" t="s">
        <v>5562</v>
      </c>
      <c r="AA1069" s="23" t="s">
        <v>4138</v>
      </c>
      <c r="AB1069" s="21">
        <v>115826</v>
      </c>
      <c r="AC1069" s="23" t="s">
        <v>3732</v>
      </c>
      <c r="AD1069" s="23"/>
      <c r="AE1069" s="23" t="s">
        <v>4139</v>
      </c>
      <c r="AF1069" s="23" t="s">
        <v>4140</v>
      </c>
      <c r="AG1069" s="23"/>
      <c r="AH1069" s="23" t="s">
        <v>5126</v>
      </c>
      <c r="AI1069" s="23" t="s">
        <v>5602</v>
      </c>
      <c r="AJ1069" s="23" t="s">
        <v>11289</v>
      </c>
      <c r="AK1069" s="23" t="s">
        <v>11290</v>
      </c>
    </row>
    <row r="1070" spans="1:37" s="22" customFormat="1" ht="20" customHeight="1" x14ac:dyDescent="0.3">
      <c r="A1070" s="34"/>
      <c r="B1070" s="34"/>
      <c r="C1070" s="35">
        <v>103826</v>
      </c>
      <c r="D1070" s="32" t="s">
        <v>5126</v>
      </c>
      <c r="E1070" s="23" t="s">
        <v>11291</v>
      </c>
      <c r="F1070" s="23" t="s">
        <v>5509</v>
      </c>
      <c r="G1070" s="30" t="s">
        <v>407</v>
      </c>
      <c r="H1070" s="23" t="s">
        <v>408</v>
      </c>
      <c r="I1070" s="23" t="s">
        <v>342</v>
      </c>
      <c r="J1070" s="23" t="s">
        <v>344</v>
      </c>
      <c r="K1070" s="23" t="s">
        <v>38</v>
      </c>
      <c r="L1070" s="23" t="s">
        <v>409</v>
      </c>
      <c r="M1070" s="23" t="s">
        <v>40</v>
      </c>
      <c r="N1070" s="25">
        <v>111899970</v>
      </c>
      <c r="O1070" s="25">
        <v>-1655325</v>
      </c>
      <c r="P1070" s="25">
        <v>110244645</v>
      </c>
      <c r="Q1070" s="25">
        <v>99319500</v>
      </c>
      <c r="R1070" s="30" t="s">
        <v>5510</v>
      </c>
      <c r="S1070" s="23" t="s">
        <v>11292</v>
      </c>
      <c r="T1070" s="23" t="s">
        <v>11293</v>
      </c>
      <c r="U1070" s="23" t="s">
        <v>5513</v>
      </c>
      <c r="V1070" s="23" t="s">
        <v>5514</v>
      </c>
      <c r="W1070" s="23" t="s">
        <v>11294</v>
      </c>
      <c r="X1070" s="23" t="s">
        <v>5516</v>
      </c>
      <c r="Y1070" s="23" t="s">
        <v>5561</v>
      </c>
      <c r="Z1070" s="23" t="s">
        <v>5562</v>
      </c>
      <c r="AA1070" s="23" t="s">
        <v>4287</v>
      </c>
      <c r="AB1070" s="21">
        <v>120726</v>
      </c>
      <c r="AC1070" s="23" t="s">
        <v>3736</v>
      </c>
      <c r="AD1070" s="23"/>
      <c r="AE1070" s="23" t="s">
        <v>4288</v>
      </c>
      <c r="AF1070" s="23" t="s">
        <v>4289</v>
      </c>
      <c r="AG1070" s="23"/>
      <c r="AH1070" s="23" t="s">
        <v>5126</v>
      </c>
      <c r="AI1070" s="23" t="s">
        <v>5602</v>
      </c>
      <c r="AJ1070" s="23" t="s">
        <v>11295</v>
      </c>
      <c r="AK1070" s="23" t="s">
        <v>4286</v>
      </c>
    </row>
    <row r="1071" spans="1:37" s="22" customFormat="1" ht="20" customHeight="1" x14ac:dyDescent="0.3">
      <c r="A1071" s="34"/>
      <c r="B1071" s="34"/>
      <c r="C1071" s="35">
        <v>103926</v>
      </c>
      <c r="D1071" s="32" t="s">
        <v>5126</v>
      </c>
      <c r="E1071" s="23" t="s">
        <v>11296</v>
      </c>
      <c r="F1071" s="23" t="s">
        <v>5509</v>
      </c>
      <c r="G1071" s="30" t="s">
        <v>407</v>
      </c>
      <c r="H1071" s="23" t="s">
        <v>408</v>
      </c>
      <c r="I1071" s="23" t="s">
        <v>244</v>
      </c>
      <c r="J1071" s="23" t="s">
        <v>1300</v>
      </c>
      <c r="K1071" s="23" t="s">
        <v>38</v>
      </c>
      <c r="L1071" s="23" t="s">
        <v>409</v>
      </c>
      <c r="M1071" s="23" t="s">
        <v>40</v>
      </c>
      <c r="N1071" s="25">
        <v>84973350</v>
      </c>
      <c r="O1071" s="25">
        <v>-74158560</v>
      </c>
      <c r="P1071" s="25">
        <v>10814790</v>
      </c>
      <c r="Q1071" s="25">
        <v>10557295</v>
      </c>
      <c r="R1071" s="30" t="s">
        <v>5510</v>
      </c>
      <c r="S1071" s="23" t="s">
        <v>11297</v>
      </c>
      <c r="T1071" s="23" t="s">
        <v>11298</v>
      </c>
      <c r="U1071" s="23" t="s">
        <v>5513</v>
      </c>
      <c r="V1071" s="23" t="s">
        <v>5514</v>
      </c>
      <c r="W1071" s="23" t="s">
        <v>11299</v>
      </c>
      <c r="X1071" s="23" t="s">
        <v>5516</v>
      </c>
      <c r="Y1071" s="23" t="s">
        <v>5561</v>
      </c>
      <c r="Z1071" s="23" t="s">
        <v>5562</v>
      </c>
      <c r="AA1071" s="23" t="s">
        <v>4683</v>
      </c>
      <c r="AB1071" s="21">
        <v>135526</v>
      </c>
      <c r="AC1071" s="23" t="s">
        <v>11300</v>
      </c>
      <c r="AD1071" s="23"/>
      <c r="AE1071" s="23" t="s">
        <v>4684</v>
      </c>
      <c r="AF1071" s="23" t="s">
        <v>4685</v>
      </c>
      <c r="AG1071" s="23"/>
      <c r="AH1071" s="23" t="s">
        <v>5126</v>
      </c>
      <c r="AI1071" s="23" t="s">
        <v>5563</v>
      </c>
      <c r="AJ1071" s="23" t="s">
        <v>11301</v>
      </c>
      <c r="AK1071" s="23" t="s">
        <v>11302</v>
      </c>
    </row>
    <row r="1072" spans="1:37" s="22" customFormat="1" ht="20" customHeight="1" x14ac:dyDescent="0.3">
      <c r="A1072" s="34"/>
      <c r="B1072" s="34"/>
      <c r="C1072" s="35">
        <v>104026</v>
      </c>
      <c r="D1072" s="32" t="s">
        <v>5126</v>
      </c>
      <c r="E1072" s="23" t="s">
        <v>11303</v>
      </c>
      <c r="F1072" s="23" t="s">
        <v>5509</v>
      </c>
      <c r="G1072" s="30" t="s">
        <v>407</v>
      </c>
      <c r="H1072" s="23" t="s">
        <v>408</v>
      </c>
      <c r="I1072" s="23" t="s">
        <v>248</v>
      </c>
      <c r="J1072" s="23" t="s">
        <v>250</v>
      </c>
      <c r="K1072" s="23" t="s">
        <v>38</v>
      </c>
      <c r="L1072" s="23" t="s">
        <v>2826</v>
      </c>
      <c r="M1072" s="23" t="s">
        <v>40</v>
      </c>
      <c r="N1072" s="25">
        <v>89387550</v>
      </c>
      <c r="O1072" s="25">
        <v>0</v>
      </c>
      <c r="P1072" s="25">
        <v>89387550</v>
      </c>
      <c r="Q1072" s="25">
        <v>78462405</v>
      </c>
      <c r="R1072" s="30" t="s">
        <v>5510</v>
      </c>
      <c r="S1072" s="23" t="s">
        <v>11304</v>
      </c>
      <c r="T1072" s="23" t="s">
        <v>11305</v>
      </c>
      <c r="U1072" s="23" t="s">
        <v>5513</v>
      </c>
      <c r="V1072" s="23" t="s">
        <v>5514</v>
      </c>
      <c r="W1072" s="23" t="s">
        <v>11306</v>
      </c>
      <c r="X1072" s="23" t="s">
        <v>5516</v>
      </c>
      <c r="Y1072" s="23" t="s">
        <v>5527</v>
      </c>
      <c r="Z1072" s="23" t="s">
        <v>5528</v>
      </c>
      <c r="AA1072" s="23" t="s">
        <v>4573</v>
      </c>
      <c r="AB1072" s="21">
        <v>131126</v>
      </c>
      <c r="AC1072" s="23" t="s">
        <v>3737</v>
      </c>
      <c r="AD1072" s="23"/>
      <c r="AE1072" s="23" t="s">
        <v>4574</v>
      </c>
      <c r="AF1072" s="23" t="s">
        <v>4575</v>
      </c>
      <c r="AG1072" s="23"/>
      <c r="AH1072" s="23" t="s">
        <v>4958</v>
      </c>
      <c r="AI1072" s="23" t="s">
        <v>5602</v>
      </c>
      <c r="AJ1072" s="23" t="s">
        <v>11307</v>
      </c>
      <c r="AK1072" s="23" t="s">
        <v>4572</v>
      </c>
    </row>
    <row r="1073" spans="1:37" s="22" customFormat="1" ht="20" customHeight="1" x14ac:dyDescent="0.3">
      <c r="A1073" s="34"/>
      <c r="B1073" s="34"/>
      <c r="C1073" s="35">
        <v>104126</v>
      </c>
      <c r="D1073" s="32" t="s">
        <v>5126</v>
      </c>
      <c r="E1073" s="23" t="s">
        <v>11308</v>
      </c>
      <c r="F1073" s="23" t="s">
        <v>3647</v>
      </c>
      <c r="G1073" s="30" t="s">
        <v>407</v>
      </c>
      <c r="H1073" s="23" t="s">
        <v>408</v>
      </c>
      <c r="I1073" s="23" t="s">
        <v>244</v>
      </c>
      <c r="J1073" s="23" t="s">
        <v>1300</v>
      </c>
      <c r="K1073" s="23" t="s">
        <v>38</v>
      </c>
      <c r="L1073" s="23" t="s">
        <v>409</v>
      </c>
      <c r="M1073" s="23" t="s">
        <v>40</v>
      </c>
      <c r="N1073" s="25">
        <v>48556200</v>
      </c>
      <c r="O1073" s="25">
        <v>0</v>
      </c>
      <c r="P1073" s="25">
        <v>48556200</v>
      </c>
      <c r="Q1073" s="25">
        <v>48556200</v>
      </c>
      <c r="R1073" s="30" t="s">
        <v>5510</v>
      </c>
      <c r="S1073" s="23" t="s">
        <v>11309</v>
      </c>
      <c r="T1073" s="23" t="s">
        <v>11310</v>
      </c>
      <c r="U1073" s="23" t="s">
        <v>5513</v>
      </c>
      <c r="V1073" s="23" t="s">
        <v>5514</v>
      </c>
      <c r="W1073" s="23" t="s">
        <v>11311</v>
      </c>
      <c r="X1073" s="23" t="s">
        <v>5516</v>
      </c>
      <c r="Y1073" s="23" t="s">
        <v>5561</v>
      </c>
      <c r="Z1073" s="23" t="s">
        <v>5562</v>
      </c>
      <c r="AA1073" s="23" t="s">
        <v>3493</v>
      </c>
      <c r="AB1073" s="21">
        <v>91926</v>
      </c>
      <c r="AC1073" s="23" t="s">
        <v>3494</v>
      </c>
      <c r="AD1073" s="23"/>
      <c r="AE1073" s="23"/>
      <c r="AF1073" s="23"/>
      <c r="AG1073" s="23"/>
      <c r="AH1073" s="23" t="s">
        <v>5126</v>
      </c>
      <c r="AI1073" s="23" t="s">
        <v>5602</v>
      </c>
      <c r="AJ1073" s="23" t="s">
        <v>11312</v>
      </c>
      <c r="AK1073" s="23" t="s">
        <v>3492</v>
      </c>
    </row>
    <row r="1074" spans="1:37" s="22" customFormat="1" ht="20" customHeight="1" x14ac:dyDescent="0.3">
      <c r="A1074" s="34"/>
      <c r="B1074" s="34"/>
      <c r="C1074" s="35">
        <v>104226</v>
      </c>
      <c r="D1074" s="32" t="s">
        <v>5126</v>
      </c>
      <c r="E1074" s="23" t="s">
        <v>11313</v>
      </c>
      <c r="F1074" s="23" t="s">
        <v>5509</v>
      </c>
      <c r="G1074" s="30" t="s">
        <v>407</v>
      </c>
      <c r="H1074" s="23" t="s">
        <v>408</v>
      </c>
      <c r="I1074" s="23" t="s">
        <v>244</v>
      </c>
      <c r="J1074" s="23" t="s">
        <v>1300</v>
      </c>
      <c r="K1074" s="23" t="s">
        <v>38</v>
      </c>
      <c r="L1074" s="23" t="s">
        <v>409</v>
      </c>
      <c r="M1074" s="23" t="s">
        <v>40</v>
      </c>
      <c r="N1074" s="25">
        <v>109251450</v>
      </c>
      <c r="O1074" s="25">
        <v>0</v>
      </c>
      <c r="P1074" s="25">
        <v>109251450</v>
      </c>
      <c r="Q1074" s="25">
        <v>98657370.010000005</v>
      </c>
      <c r="R1074" s="30" t="s">
        <v>5510</v>
      </c>
      <c r="S1074" s="23" t="s">
        <v>11314</v>
      </c>
      <c r="T1074" s="23" t="s">
        <v>11315</v>
      </c>
      <c r="U1074" s="23" t="s">
        <v>5513</v>
      </c>
      <c r="V1074" s="23" t="s">
        <v>5514</v>
      </c>
      <c r="W1074" s="23" t="s">
        <v>11316</v>
      </c>
      <c r="X1074" s="23" t="s">
        <v>5516</v>
      </c>
      <c r="Y1074" s="23" t="s">
        <v>5561</v>
      </c>
      <c r="Z1074" s="23" t="s">
        <v>5562</v>
      </c>
      <c r="AA1074" s="23" t="s">
        <v>4333</v>
      </c>
      <c r="AB1074" s="21">
        <v>135426</v>
      </c>
      <c r="AC1074" s="23" t="s">
        <v>4680</v>
      </c>
      <c r="AD1074" s="23" t="s">
        <v>11317</v>
      </c>
      <c r="AE1074" s="23" t="s">
        <v>4681</v>
      </c>
      <c r="AF1074" s="23" t="s">
        <v>4682</v>
      </c>
      <c r="AG1074" s="23"/>
      <c r="AH1074" s="23" t="s">
        <v>5126</v>
      </c>
      <c r="AI1074" s="23" t="s">
        <v>5602</v>
      </c>
      <c r="AJ1074" s="23" t="s">
        <v>11318</v>
      </c>
      <c r="AK1074" s="23" t="s">
        <v>4679</v>
      </c>
    </row>
    <row r="1075" spans="1:37" s="22" customFormat="1" ht="20" customHeight="1" x14ac:dyDescent="0.3">
      <c r="A1075" s="34"/>
      <c r="B1075" s="34"/>
      <c r="C1075" s="35">
        <v>104326</v>
      </c>
      <c r="D1075" s="32" t="s">
        <v>5126</v>
      </c>
      <c r="E1075" s="23" t="s">
        <v>11319</v>
      </c>
      <c r="F1075" s="23" t="s">
        <v>5509</v>
      </c>
      <c r="G1075" s="30" t="s">
        <v>407</v>
      </c>
      <c r="H1075" s="23" t="s">
        <v>408</v>
      </c>
      <c r="I1075" s="23" t="s">
        <v>248</v>
      </c>
      <c r="J1075" s="23" t="s">
        <v>250</v>
      </c>
      <c r="K1075" s="23" t="s">
        <v>38</v>
      </c>
      <c r="L1075" s="23" t="s">
        <v>409</v>
      </c>
      <c r="M1075" s="23" t="s">
        <v>40</v>
      </c>
      <c r="N1075" s="25">
        <v>49659750</v>
      </c>
      <c r="O1075" s="25">
        <v>0</v>
      </c>
      <c r="P1075" s="25">
        <v>49659750</v>
      </c>
      <c r="Q1075" s="25">
        <v>45981250</v>
      </c>
      <c r="R1075" s="30" t="s">
        <v>5510</v>
      </c>
      <c r="S1075" s="23" t="s">
        <v>11320</v>
      </c>
      <c r="T1075" s="23" t="s">
        <v>11321</v>
      </c>
      <c r="U1075" s="23" t="s">
        <v>5513</v>
      </c>
      <c r="V1075" s="23" t="s">
        <v>5514</v>
      </c>
      <c r="W1075" s="23" t="s">
        <v>11322</v>
      </c>
      <c r="X1075" s="23" t="s">
        <v>5516</v>
      </c>
      <c r="Y1075" s="23" t="s">
        <v>5843</v>
      </c>
      <c r="Z1075" s="23" t="s">
        <v>5844</v>
      </c>
      <c r="AA1075" s="23" t="s">
        <v>3810</v>
      </c>
      <c r="AB1075" s="21">
        <v>105126</v>
      </c>
      <c r="AC1075" s="23" t="s">
        <v>3746</v>
      </c>
      <c r="AD1075" s="23"/>
      <c r="AE1075" s="23" t="s">
        <v>3811</v>
      </c>
      <c r="AF1075" s="23" t="s">
        <v>3812</v>
      </c>
      <c r="AG1075" s="23"/>
      <c r="AH1075" s="23" t="s">
        <v>4958</v>
      </c>
      <c r="AI1075" s="23" t="s">
        <v>5602</v>
      </c>
      <c r="AJ1075" s="23" t="s">
        <v>11323</v>
      </c>
      <c r="AK1075" s="23" t="s">
        <v>3809</v>
      </c>
    </row>
    <row r="1076" spans="1:37" s="22" customFormat="1" ht="20" customHeight="1" x14ac:dyDescent="0.3">
      <c r="A1076" s="34"/>
      <c r="B1076" s="34"/>
      <c r="C1076" s="35">
        <v>104426</v>
      </c>
      <c r="D1076" s="32" t="s">
        <v>5126</v>
      </c>
      <c r="E1076" s="23" t="s">
        <v>11324</v>
      </c>
      <c r="F1076" s="23" t="s">
        <v>5509</v>
      </c>
      <c r="G1076" s="30" t="s">
        <v>407</v>
      </c>
      <c r="H1076" s="23" t="s">
        <v>408</v>
      </c>
      <c r="I1076" s="23" t="s">
        <v>211</v>
      </c>
      <c r="J1076" s="23" t="s">
        <v>816</v>
      </c>
      <c r="K1076" s="23" t="s">
        <v>38</v>
      </c>
      <c r="L1076" s="23" t="s">
        <v>409</v>
      </c>
      <c r="M1076" s="23" t="s">
        <v>40</v>
      </c>
      <c r="N1076" s="25">
        <v>39727800</v>
      </c>
      <c r="O1076" s="25">
        <v>0</v>
      </c>
      <c r="P1076" s="25">
        <v>39727800</v>
      </c>
      <c r="Q1076" s="25">
        <v>35019320</v>
      </c>
      <c r="R1076" s="30" t="s">
        <v>5510</v>
      </c>
      <c r="S1076" s="23" t="s">
        <v>11325</v>
      </c>
      <c r="T1076" s="23" t="s">
        <v>11326</v>
      </c>
      <c r="U1076" s="23" t="s">
        <v>5513</v>
      </c>
      <c r="V1076" s="23" t="s">
        <v>5514</v>
      </c>
      <c r="W1076" s="23" t="s">
        <v>11327</v>
      </c>
      <c r="X1076" s="23" t="s">
        <v>5516</v>
      </c>
      <c r="Y1076" s="23" t="s">
        <v>5517</v>
      </c>
      <c r="Z1076" s="23" t="s">
        <v>5518</v>
      </c>
      <c r="AA1076" s="23" t="s">
        <v>4276</v>
      </c>
      <c r="AB1076" s="21">
        <v>120226</v>
      </c>
      <c r="AC1076" s="23" t="s">
        <v>3755</v>
      </c>
      <c r="AD1076" s="23"/>
      <c r="AE1076" s="23" t="s">
        <v>4277</v>
      </c>
      <c r="AF1076" s="23" t="s">
        <v>4278</v>
      </c>
      <c r="AG1076" s="23"/>
      <c r="AH1076" s="23" t="s">
        <v>4958</v>
      </c>
      <c r="AI1076" s="23" t="s">
        <v>5602</v>
      </c>
      <c r="AJ1076" s="23" t="s">
        <v>11328</v>
      </c>
      <c r="AK1076" s="23" t="s">
        <v>4275</v>
      </c>
    </row>
    <row r="1077" spans="1:37" s="22" customFormat="1" ht="20" customHeight="1" x14ac:dyDescent="0.3">
      <c r="A1077" s="34"/>
      <c r="B1077" s="34"/>
      <c r="C1077" s="35">
        <v>104526</v>
      </c>
      <c r="D1077" s="32" t="s">
        <v>5126</v>
      </c>
      <c r="E1077" s="23" t="s">
        <v>11329</v>
      </c>
      <c r="F1077" s="23" t="s">
        <v>5509</v>
      </c>
      <c r="G1077" s="30" t="s">
        <v>407</v>
      </c>
      <c r="H1077" s="23" t="s">
        <v>408</v>
      </c>
      <c r="I1077" s="23" t="s">
        <v>248</v>
      </c>
      <c r="J1077" s="23" t="s">
        <v>250</v>
      </c>
      <c r="K1077" s="23" t="s">
        <v>38</v>
      </c>
      <c r="L1077" s="23" t="s">
        <v>409</v>
      </c>
      <c r="M1077" s="23" t="s">
        <v>40</v>
      </c>
      <c r="N1077" s="25">
        <v>79455600</v>
      </c>
      <c r="O1077" s="25">
        <v>0</v>
      </c>
      <c r="P1077" s="25">
        <v>79455600</v>
      </c>
      <c r="Q1077" s="25">
        <v>74158560</v>
      </c>
      <c r="R1077" s="30" t="s">
        <v>5510</v>
      </c>
      <c r="S1077" s="23" t="s">
        <v>11330</v>
      </c>
      <c r="T1077" s="23" t="s">
        <v>11331</v>
      </c>
      <c r="U1077" s="23" t="s">
        <v>5513</v>
      </c>
      <c r="V1077" s="23" t="s">
        <v>5514</v>
      </c>
      <c r="W1077" s="23" t="s">
        <v>11332</v>
      </c>
      <c r="X1077" s="23" t="s">
        <v>5516</v>
      </c>
      <c r="Y1077" s="23" t="s">
        <v>5561</v>
      </c>
      <c r="Z1077" s="23" t="s">
        <v>5562</v>
      </c>
      <c r="AA1077" s="23" t="s">
        <v>3755</v>
      </c>
      <c r="AB1077" s="21">
        <v>103126</v>
      </c>
      <c r="AC1077" s="23" t="s">
        <v>3756</v>
      </c>
      <c r="AD1077" s="23"/>
      <c r="AE1077" s="23" t="s">
        <v>3757</v>
      </c>
      <c r="AF1077" s="23" t="s">
        <v>3758</v>
      </c>
      <c r="AG1077" s="23"/>
      <c r="AH1077" s="23" t="s">
        <v>4958</v>
      </c>
      <c r="AI1077" s="23" t="s">
        <v>5602</v>
      </c>
      <c r="AJ1077" s="23" t="s">
        <v>11333</v>
      </c>
      <c r="AK1077" s="23" t="s">
        <v>3754</v>
      </c>
    </row>
    <row r="1078" spans="1:37" s="22" customFormat="1" ht="20" customHeight="1" x14ac:dyDescent="0.3">
      <c r="A1078" s="34"/>
      <c r="B1078" s="34"/>
      <c r="C1078" s="35">
        <v>104626</v>
      </c>
      <c r="D1078" s="32" t="s">
        <v>5126</v>
      </c>
      <c r="E1078" s="23" t="s">
        <v>11334</v>
      </c>
      <c r="F1078" s="23" t="s">
        <v>3647</v>
      </c>
      <c r="G1078" s="30" t="s">
        <v>407</v>
      </c>
      <c r="H1078" s="23" t="s">
        <v>408</v>
      </c>
      <c r="I1078" s="23" t="s">
        <v>165</v>
      </c>
      <c r="J1078" s="23" t="s">
        <v>166</v>
      </c>
      <c r="K1078" s="23" t="s">
        <v>38</v>
      </c>
      <c r="L1078" s="23" t="s">
        <v>409</v>
      </c>
      <c r="M1078" s="23" t="s">
        <v>40</v>
      </c>
      <c r="N1078" s="25">
        <v>70000</v>
      </c>
      <c r="O1078" s="25">
        <v>-70000</v>
      </c>
      <c r="P1078" s="25">
        <v>0</v>
      </c>
      <c r="Q1078" s="25">
        <v>0</v>
      </c>
      <c r="R1078" s="30" t="s">
        <v>5510</v>
      </c>
      <c r="S1078" s="23" t="s">
        <v>10523</v>
      </c>
      <c r="T1078" s="23" t="s">
        <v>10524</v>
      </c>
      <c r="U1078" s="23" t="s">
        <v>5513</v>
      </c>
      <c r="V1078" s="23" t="s">
        <v>5514</v>
      </c>
      <c r="W1078" s="23" t="s">
        <v>10525</v>
      </c>
      <c r="X1078" s="23" t="s">
        <v>5516</v>
      </c>
      <c r="Y1078" s="23" t="s">
        <v>5517</v>
      </c>
      <c r="Z1078" s="23" t="s">
        <v>5518</v>
      </c>
      <c r="AA1078" s="23" t="s">
        <v>410</v>
      </c>
      <c r="AB1078" s="21">
        <v>126</v>
      </c>
      <c r="AC1078" s="23" t="s">
        <v>3777</v>
      </c>
      <c r="AD1078" s="23"/>
      <c r="AE1078" s="23"/>
      <c r="AF1078" s="23"/>
      <c r="AG1078" s="23"/>
      <c r="AH1078" s="23" t="s">
        <v>5126</v>
      </c>
      <c r="AI1078" s="23" t="s">
        <v>9463</v>
      </c>
      <c r="AJ1078" s="23" t="s">
        <v>539</v>
      </c>
      <c r="AK1078" s="23" t="s">
        <v>11335</v>
      </c>
    </row>
    <row r="1079" spans="1:37" s="22" customFormat="1" ht="20" customHeight="1" x14ac:dyDescent="0.3">
      <c r="A1079" s="34"/>
      <c r="B1079" s="34"/>
      <c r="C1079" s="35">
        <v>104726</v>
      </c>
      <c r="D1079" s="32" t="s">
        <v>5126</v>
      </c>
      <c r="E1079" s="23" t="s">
        <v>11336</v>
      </c>
      <c r="F1079" s="23" t="s">
        <v>5509</v>
      </c>
      <c r="G1079" s="30" t="s">
        <v>407</v>
      </c>
      <c r="H1079" s="23" t="s">
        <v>408</v>
      </c>
      <c r="I1079" s="23" t="s">
        <v>342</v>
      </c>
      <c r="J1079" s="23" t="s">
        <v>344</v>
      </c>
      <c r="K1079" s="23" t="s">
        <v>38</v>
      </c>
      <c r="L1079" s="23" t="s">
        <v>409</v>
      </c>
      <c r="M1079" s="23" t="s">
        <v>40</v>
      </c>
      <c r="N1079" s="25">
        <v>99319500</v>
      </c>
      <c r="O1079" s="25">
        <v>0</v>
      </c>
      <c r="P1079" s="25">
        <v>99319500</v>
      </c>
      <c r="Q1079" s="25">
        <v>87548300</v>
      </c>
      <c r="R1079" s="30" t="s">
        <v>5510</v>
      </c>
      <c r="S1079" s="23" t="s">
        <v>11337</v>
      </c>
      <c r="T1079" s="23" t="s">
        <v>11338</v>
      </c>
      <c r="U1079" s="23" t="s">
        <v>5513</v>
      </c>
      <c r="V1079" s="23" t="s">
        <v>5514</v>
      </c>
      <c r="W1079" s="23" t="s">
        <v>11339</v>
      </c>
      <c r="X1079" s="23" t="s">
        <v>5516</v>
      </c>
      <c r="Y1079" s="23" t="s">
        <v>5561</v>
      </c>
      <c r="Z1079" s="23" t="s">
        <v>5562</v>
      </c>
      <c r="AA1079" s="23" t="s">
        <v>5087</v>
      </c>
      <c r="AB1079" s="21">
        <v>148026</v>
      </c>
      <c r="AC1079" s="23" t="s">
        <v>3780</v>
      </c>
      <c r="AD1079" s="23"/>
      <c r="AE1079" s="23" t="s">
        <v>5088</v>
      </c>
      <c r="AF1079" s="23" t="s">
        <v>5089</v>
      </c>
      <c r="AG1079" s="23"/>
      <c r="AH1079" s="23" t="s">
        <v>5126</v>
      </c>
      <c r="AI1079" s="23" t="s">
        <v>5563</v>
      </c>
      <c r="AJ1079" s="23" t="s">
        <v>11340</v>
      </c>
      <c r="AK1079" s="23" t="s">
        <v>11341</v>
      </c>
    </row>
    <row r="1080" spans="1:37" s="22" customFormat="1" ht="20" customHeight="1" x14ac:dyDescent="0.3">
      <c r="A1080" s="34"/>
      <c r="B1080" s="34"/>
      <c r="C1080" s="35">
        <v>104826</v>
      </c>
      <c r="D1080" s="32" t="s">
        <v>5126</v>
      </c>
      <c r="E1080" s="23" t="s">
        <v>11342</v>
      </c>
      <c r="F1080" s="23" t="s">
        <v>5509</v>
      </c>
      <c r="G1080" s="30" t="s">
        <v>407</v>
      </c>
      <c r="H1080" s="23" t="s">
        <v>408</v>
      </c>
      <c r="I1080" s="23" t="s">
        <v>165</v>
      </c>
      <c r="J1080" s="23" t="s">
        <v>166</v>
      </c>
      <c r="K1080" s="23" t="s">
        <v>38</v>
      </c>
      <c r="L1080" s="23" t="s">
        <v>409</v>
      </c>
      <c r="M1080" s="23" t="s">
        <v>40</v>
      </c>
      <c r="N1080" s="25">
        <v>200000</v>
      </c>
      <c r="O1080" s="25">
        <v>0</v>
      </c>
      <c r="P1080" s="25">
        <v>200000</v>
      </c>
      <c r="Q1080" s="25">
        <v>0</v>
      </c>
      <c r="R1080" s="30" t="s">
        <v>5510</v>
      </c>
      <c r="S1080" s="23" t="s">
        <v>11343</v>
      </c>
      <c r="T1080" s="23" t="s">
        <v>11344</v>
      </c>
      <c r="U1080" s="23" t="s">
        <v>5513</v>
      </c>
      <c r="V1080" s="23" t="s">
        <v>5514</v>
      </c>
      <c r="W1080" s="23" t="s">
        <v>11345</v>
      </c>
      <c r="X1080" s="23" t="s">
        <v>5516</v>
      </c>
      <c r="Y1080" s="23" t="s">
        <v>5843</v>
      </c>
      <c r="Z1080" s="23" t="s">
        <v>5844</v>
      </c>
      <c r="AA1080" s="23" t="s">
        <v>410</v>
      </c>
      <c r="AB1080" s="21">
        <v>126</v>
      </c>
      <c r="AC1080" s="23" t="s">
        <v>3784</v>
      </c>
      <c r="AD1080" s="23"/>
      <c r="AE1080" s="23" t="s">
        <v>11346</v>
      </c>
      <c r="AF1080" s="23" t="s">
        <v>11347</v>
      </c>
      <c r="AG1080" s="23"/>
      <c r="AH1080" s="23" t="s">
        <v>5126</v>
      </c>
      <c r="AI1080" s="23" t="s">
        <v>9463</v>
      </c>
      <c r="AJ1080" s="23" t="s">
        <v>529</v>
      </c>
      <c r="AK1080" s="23" t="s">
        <v>11348</v>
      </c>
    </row>
    <row r="1081" spans="1:37" s="22" customFormat="1" ht="20" customHeight="1" x14ac:dyDescent="0.3">
      <c r="A1081" s="34"/>
      <c r="B1081" s="34"/>
      <c r="C1081" s="35">
        <v>104826</v>
      </c>
      <c r="D1081" s="32" t="s">
        <v>5126</v>
      </c>
      <c r="E1081" s="23" t="s">
        <v>11342</v>
      </c>
      <c r="F1081" s="23" t="s">
        <v>5509</v>
      </c>
      <c r="G1081" s="30" t="s">
        <v>407</v>
      </c>
      <c r="H1081" s="23" t="s">
        <v>408</v>
      </c>
      <c r="I1081" s="23" t="s">
        <v>195</v>
      </c>
      <c r="J1081" s="23" t="s">
        <v>197</v>
      </c>
      <c r="K1081" s="23" t="s">
        <v>38</v>
      </c>
      <c r="L1081" s="23" t="s">
        <v>409</v>
      </c>
      <c r="M1081" s="23" t="s">
        <v>40</v>
      </c>
      <c r="N1081" s="25">
        <v>658497</v>
      </c>
      <c r="O1081" s="25">
        <v>0</v>
      </c>
      <c r="P1081" s="25">
        <v>658497</v>
      </c>
      <c r="Q1081" s="25">
        <v>0</v>
      </c>
      <c r="R1081" s="30" t="s">
        <v>5510</v>
      </c>
      <c r="S1081" s="23" t="s">
        <v>11343</v>
      </c>
      <c r="T1081" s="23" t="s">
        <v>11344</v>
      </c>
      <c r="U1081" s="23" t="s">
        <v>5513</v>
      </c>
      <c r="V1081" s="23" t="s">
        <v>5514</v>
      </c>
      <c r="W1081" s="23" t="s">
        <v>11345</v>
      </c>
      <c r="X1081" s="23" t="s">
        <v>5516</v>
      </c>
      <c r="Y1081" s="23" t="s">
        <v>5843</v>
      </c>
      <c r="Z1081" s="23" t="s">
        <v>5844</v>
      </c>
      <c r="AA1081" s="23" t="s">
        <v>410</v>
      </c>
      <c r="AB1081" s="21">
        <v>126</v>
      </c>
      <c r="AC1081" s="23" t="s">
        <v>3784</v>
      </c>
      <c r="AD1081" s="23"/>
      <c r="AE1081" s="23" t="s">
        <v>11346</v>
      </c>
      <c r="AF1081" s="23" t="s">
        <v>11347</v>
      </c>
      <c r="AG1081" s="23"/>
      <c r="AH1081" s="23" t="s">
        <v>5126</v>
      </c>
      <c r="AI1081" s="23" t="s">
        <v>9463</v>
      </c>
      <c r="AJ1081" s="23" t="s">
        <v>529</v>
      </c>
      <c r="AK1081" s="23" t="s">
        <v>11348</v>
      </c>
    </row>
    <row r="1082" spans="1:37" s="22" customFormat="1" ht="20" customHeight="1" x14ac:dyDescent="0.3">
      <c r="A1082" s="34"/>
      <c r="B1082" s="34"/>
      <c r="C1082" s="35">
        <v>104926</v>
      </c>
      <c r="D1082" s="32" t="s">
        <v>5126</v>
      </c>
      <c r="E1082" s="23" t="s">
        <v>11349</v>
      </c>
      <c r="F1082" s="23" t="s">
        <v>5509</v>
      </c>
      <c r="G1082" s="30" t="s">
        <v>407</v>
      </c>
      <c r="H1082" s="23" t="s">
        <v>408</v>
      </c>
      <c r="I1082" s="23" t="s">
        <v>211</v>
      </c>
      <c r="J1082" s="23" t="s">
        <v>816</v>
      </c>
      <c r="K1082" s="23" t="s">
        <v>38</v>
      </c>
      <c r="L1082" s="23" t="s">
        <v>409</v>
      </c>
      <c r="M1082" s="23" t="s">
        <v>40</v>
      </c>
      <c r="N1082" s="25">
        <v>89387550</v>
      </c>
      <c r="O1082" s="25">
        <v>0</v>
      </c>
      <c r="P1082" s="25">
        <v>89387550</v>
      </c>
      <c r="Q1082" s="25">
        <v>80117730</v>
      </c>
      <c r="R1082" s="30" t="s">
        <v>5510</v>
      </c>
      <c r="S1082" s="23" t="s">
        <v>11350</v>
      </c>
      <c r="T1082" s="23" t="s">
        <v>11351</v>
      </c>
      <c r="U1082" s="23" t="s">
        <v>5513</v>
      </c>
      <c r="V1082" s="23" t="s">
        <v>5514</v>
      </c>
      <c r="W1082" s="23" t="s">
        <v>11352</v>
      </c>
      <c r="X1082" s="23" t="s">
        <v>5516</v>
      </c>
      <c r="Y1082" s="23" t="s">
        <v>5517</v>
      </c>
      <c r="Z1082" s="23" t="s">
        <v>5518</v>
      </c>
      <c r="AA1082" s="23" t="s">
        <v>1281</v>
      </c>
      <c r="AB1082" s="21">
        <v>69926</v>
      </c>
      <c r="AC1082" s="23" t="s">
        <v>2856</v>
      </c>
      <c r="AD1082" s="23"/>
      <c r="AE1082" s="23" t="s">
        <v>2857</v>
      </c>
      <c r="AF1082" s="23" t="s">
        <v>2858</v>
      </c>
      <c r="AG1082" s="23"/>
      <c r="AH1082" s="23" t="s">
        <v>5126</v>
      </c>
      <c r="AI1082" s="23" t="s">
        <v>5563</v>
      </c>
      <c r="AJ1082" s="23" t="s">
        <v>11353</v>
      </c>
      <c r="AK1082" s="23" t="s">
        <v>11354</v>
      </c>
    </row>
    <row r="1083" spans="1:37" s="22" customFormat="1" ht="20" customHeight="1" x14ac:dyDescent="0.3">
      <c r="A1083" s="34"/>
      <c r="B1083" s="34"/>
      <c r="C1083" s="35">
        <v>105026</v>
      </c>
      <c r="D1083" s="32" t="s">
        <v>5126</v>
      </c>
      <c r="E1083" s="23" t="s">
        <v>11355</v>
      </c>
      <c r="F1083" s="23" t="s">
        <v>3647</v>
      </c>
      <c r="G1083" s="30" t="s">
        <v>407</v>
      </c>
      <c r="H1083" s="23" t="s">
        <v>408</v>
      </c>
      <c r="I1083" s="23" t="s">
        <v>265</v>
      </c>
      <c r="J1083" s="23" t="s">
        <v>848</v>
      </c>
      <c r="K1083" s="23" t="s">
        <v>38</v>
      </c>
      <c r="L1083" s="23" t="s">
        <v>409</v>
      </c>
      <c r="M1083" s="23" t="s">
        <v>40</v>
      </c>
      <c r="N1083" s="25">
        <v>25013800</v>
      </c>
      <c r="O1083" s="25">
        <v>0</v>
      </c>
      <c r="P1083" s="25">
        <v>25013800</v>
      </c>
      <c r="Q1083" s="25">
        <v>25013800</v>
      </c>
      <c r="R1083" s="30" t="s">
        <v>5510</v>
      </c>
      <c r="S1083" s="23" t="s">
        <v>11356</v>
      </c>
      <c r="T1083" s="23" t="s">
        <v>11357</v>
      </c>
      <c r="U1083" s="23" t="s">
        <v>5513</v>
      </c>
      <c r="V1083" s="23" t="s">
        <v>5514</v>
      </c>
      <c r="W1083" s="23" t="s">
        <v>11358</v>
      </c>
      <c r="X1083" s="23" t="s">
        <v>5516</v>
      </c>
      <c r="Y1083" s="23" t="s">
        <v>5561</v>
      </c>
      <c r="Z1083" s="23" t="s">
        <v>5562</v>
      </c>
      <c r="AA1083" s="23" t="s">
        <v>4294</v>
      </c>
      <c r="AB1083" s="21">
        <v>120926</v>
      </c>
      <c r="AC1083" s="23" t="s">
        <v>3789</v>
      </c>
      <c r="AD1083" s="23"/>
      <c r="AE1083" s="23"/>
      <c r="AF1083" s="23"/>
      <c r="AG1083" s="23"/>
      <c r="AH1083" s="23" t="s">
        <v>5126</v>
      </c>
      <c r="AI1083" s="23" t="s">
        <v>5602</v>
      </c>
      <c r="AJ1083" s="23" t="s">
        <v>11359</v>
      </c>
      <c r="AK1083" s="23" t="s">
        <v>11360</v>
      </c>
    </row>
    <row r="1084" spans="1:37" s="22" customFormat="1" ht="20" customHeight="1" x14ac:dyDescent="0.3">
      <c r="A1084" s="34"/>
      <c r="B1084" s="34"/>
      <c r="C1084" s="35">
        <v>105126</v>
      </c>
      <c r="D1084" s="32" t="s">
        <v>5126</v>
      </c>
      <c r="E1084" s="23" t="s">
        <v>11361</v>
      </c>
      <c r="F1084" s="23" t="s">
        <v>5509</v>
      </c>
      <c r="G1084" s="30" t="s">
        <v>407</v>
      </c>
      <c r="H1084" s="23" t="s">
        <v>408</v>
      </c>
      <c r="I1084" s="23" t="s">
        <v>361</v>
      </c>
      <c r="J1084" s="23" t="s">
        <v>592</v>
      </c>
      <c r="K1084" s="23" t="s">
        <v>38</v>
      </c>
      <c r="L1084" s="23" t="s">
        <v>409</v>
      </c>
      <c r="M1084" s="23" t="s">
        <v>40</v>
      </c>
      <c r="N1084" s="25">
        <v>122494050</v>
      </c>
      <c r="O1084" s="25">
        <v>-367850</v>
      </c>
      <c r="P1084" s="25">
        <v>122126200</v>
      </c>
      <c r="Q1084" s="25">
        <v>110355000</v>
      </c>
      <c r="R1084" s="30" t="s">
        <v>5510</v>
      </c>
      <c r="S1084" s="23" t="s">
        <v>11362</v>
      </c>
      <c r="T1084" s="23" t="s">
        <v>11363</v>
      </c>
      <c r="U1084" s="23" t="s">
        <v>5513</v>
      </c>
      <c r="V1084" s="23" t="s">
        <v>5514</v>
      </c>
      <c r="W1084" s="23" t="s">
        <v>11364</v>
      </c>
      <c r="X1084" s="23" t="s">
        <v>5516</v>
      </c>
      <c r="Y1084" s="23" t="s">
        <v>5561</v>
      </c>
      <c r="Z1084" s="23" t="s">
        <v>5562</v>
      </c>
      <c r="AA1084" s="23" t="s">
        <v>1451</v>
      </c>
      <c r="AB1084" s="21">
        <v>26826</v>
      </c>
      <c r="AC1084" s="23" t="s">
        <v>11365</v>
      </c>
      <c r="AD1084" s="23"/>
      <c r="AE1084" s="23" t="s">
        <v>11366</v>
      </c>
      <c r="AF1084" s="23" t="s">
        <v>11367</v>
      </c>
      <c r="AG1084" s="23"/>
      <c r="AH1084" s="23" t="s">
        <v>5126</v>
      </c>
      <c r="AI1084" s="23" t="s">
        <v>5563</v>
      </c>
      <c r="AJ1084" s="23" t="s">
        <v>11368</v>
      </c>
      <c r="AK1084" s="23" t="s">
        <v>11369</v>
      </c>
    </row>
    <row r="1085" spans="1:37" s="22" customFormat="1" ht="20" customHeight="1" x14ac:dyDescent="0.3">
      <c r="A1085" s="34"/>
      <c r="B1085" s="34"/>
      <c r="C1085" s="35">
        <v>105226</v>
      </c>
      <c r="D1085" s="32" t="s">
        <v>5126</v>
      </c>
      <c r="E1085" s="23" t="s">
        <v>11370</v>
      </c>
      <c r="F1085" s="23" t="s">
        <v>5509</v>
      </c>
      <c r="G1085" s="30" t="s">
        <v>407</v>
      </c>
      <c r="H1085" s="23" t="s">
        <v>408</v>
      </c>
      <c r="I1085" s="23" t="s">
        <v>345</v>
      </c>
      <c r="J1085" s="23" t="s">
        <v>347</v>
      </c>
      <c r="K1085" s="23" t="s">
        <v>38</v>
      </c>
      <c r="L1085" s="23" t="s">
        <v>409</v>
      </c>
      <c r="M1085" s="23" t="s">
        <v>40</v>
      </c>
      <c r="N1085" s="25">
        <v>49654500</v>
      </c>
      <c r="O1085" s="25">
        <v>0</v>
      </c>
      <c r="P1085" s="25">
        <v>49654500</v>
      </c>
      <c r="Q1085" s="25">
        <v>44192505</v>
      </c>
      <c r="R1085" s="30" t="s">
        <v>5510</v>
      </c>
      <c r="S1085" s="23" t="s">
        <v>11371</v>
      </c>
      <c r="T1085" s="23" t="s">
        <v>11372</v>
      </c>
      <c r="U1085" s="23" t="s">
        <v>5513</v>
      </c>
      <c r="V1085" s="23" t="s">
        <v>5514</v>
      </c>
      <c r="W1085" s="23" t="s">
        <v>11373</v>
      </c>
      <c r="X1085" s="23" t="s">
        <v>5516</v>
      </c>
      <c r="Y1085" s="23" t="s">
        <v>5561</v>
      </c>
      <c r="Z1085" s="23" t="s">
        <v>5562</v>
      </c>
      <c r="AA1085" s="23" t="s">
        <v>4787</v>
      </c>
      <c r="AB1085" s="21">
        <v>138526</v>
      </c>
      <c r="AC1085" s="23" t="s">
        <v>3793</v>
      </c>
      <c r="AD1085" s="23"/>
      <c r="AE1085" s="23" t="s">
        <v>4788</v>
      </c>
      <c r="AF1085" s="23" t="s">
        <v>4789</v>
      </c>
      <c r="AG1085" s="23"/>
      <c r="AH1085" s="23" t="s">
        <v>5126</v>
      </c>
      <c r="AI1085" s="23" t="s">
        <v>5563</v>
      </c>
      <c r="AJ1085" s="23" t="s">
        <v>11374</v>
      </c>
      <c r="AK1085" s="23" t="s">
        <v>11375</v>
      </c>
    </row>
    <row r="1086" spans="1:37" s="22" customFormat="1" ht="20" customHeight="1" x14ac:dyDescent="0.3">
      <c r="A1086" s="34"/>
      <c r="B1086" s="34"/>
      <c r="C1086" s="35">
        <v>105326</v>
      </c>
      <c r="D1086" s="32" t="s">
        <v>5126</v>
      </c>
      <c r="E1086" s="23" t="s">
        <v>11376</v>
      </c>
      <c r="F1086" s="23" t="s">
        <v>5509</v>
      </c>
      <c r="G1086" s="30" t="s">
        <v>407</v>
      </c>
      <c r="H1086" s="23" t="s">
        <v>408</v>
      </c>
      <c r="I1086" s="23" t="s">
        <v>315</v>
      </c>
      <c r="J1086" s="23" t="s">
        <v>316</v>
      </c>
      <c r="K1086" s="23" t="s">
        <v>38</v>
      </c>
      <c r="L1086" s="23" t="s">
        <v>409</v>
      </c>
      <c r="M1086" s="23" t="s">
        <v>40</v>
      </c>
      <c r="N1086" s="25">
        <v>2266111000</v>
      </c>
      <c r="O1086" s="25">
        <v>0</v>
      </c>
      <c r="P1086" s="25">
        <v>2266111000</v>
      </c>
      <c r="Q1086" s="25">
        <v>1359666600</v>
      </c>
      <c r="R1086" s="30" t="s">
        <v>5879</v>
      </c>
      <c r="S1086" s="23" t="s">
        <v>11377</v>
      </c>
      <c r="T1086" s="23" t="s">
        <v>11378</v>
      </c>
      <c r="U1086" s="23" t="s">
        <v>5513</v>
      </c>
      <c r="V1086" s="23" t="s">
        <v>5514</v>
      </c>
      <c r="W1086" s="23" t="s">
        <v>11379</v>
      </c>
      <c r="X1086" s="23" t="s">
        <v>5516</v>
      </c>
      <c r="Y1086" s="23" t="s">
        <v>5517</v>
      </c>
      <c r="Z1086" s="23" t="s">
        <v>5518</v>
      </c>
      <c r="AA1086" s="23" t="s">
        <v>1351</v>
      </c>
      <c r="AB1086" s="21">
        <v>105426</v>
      </c>
      <c r="AC1086" s="23" t="s">
        <v>3797</v>
      </c>
      <c r="AD1086" s="23" t="s">
        <v>2453</v>
      </c>
      <c r="AE1086" s="23" t="s">
        <v>3820</v>
      </c>
      <c r="AF1086" s="23" t="s">
        <v>3821</v>
      </c>
      <c r="AG1086" s="23"/>
      <c r="AH1086" s="23" t="s">
        <v>5126</v>
      </c>
      <c r="AI1086" s="23" t="s">
        <v>6156</v>
      </c>
      <c r="AJ1086" s="23" t="s">
        <v>11380</v>
      </c>
      <c r="AK1086" s="23" t="s">
        <v>11381</v>
      </c>
    </row>
    <row r="1087" spans="1:37" s="22" customFormat="1" ht="20" customHeight="1" x14ac:dyDescent="0.3">
      <c r="A1087" s="34"/>
      <c r="B1087" s="34"/>
      <c r="C1087" s="35">
        <v>105426</v>
      </c>
      <c r="D1087" s="32" t="s">
        <v>5126</v>
      </c>
      <c r="E1087" s="23" t="s">
        <v>11382</v>
      </c>
      <c r="F1087" s="23" t="s">
        <v>5509</v>
      </c>
      <c r="G1087" s="30" t="s">
        <v>407</v>
      </c>
      <c r="H1087" s="23" t="s">
        <v>408</v>
      </c>
      <c r="I1087" s="23" t="s">
        <v>265</v>
      </c>
      <c r="J1087" s="23" t="s">
        <v>848</v>
      </c>
      <c r="K1087" s="23" t="s">
        <v>38</v>
      </c>
      <c r="L1087" s="23" t="s">
        <v>409</v>
      </c>
      <c r="M1087" s="23" t="s">
        <v>40</v>
      </c>
      <c r="N1087" s="25">
        <v>75041400</v>
      </c>
      <c r="O1087" s="25">
        <v>-1986390</v>
      </c>
      <c r="P1087" s="25">
        <v>73055010</v>
      </c>
      <c r="Q1087" s="25">
        <v>66213000</v>
      </c>
      <c r="R1087" s="30" t="s">
        <v>5510</v>
      </c>
      <c r="S1087" s="23" t="s">
        <v>11383</v>
      </c>
      <c r="T1087" s="23" t="s">
        <v>11384</v>
      </c>
      <c r="U1087" s="23" t="s">
        <v>5513</v>
      </c>
      <c r="V1087" s="23" t="s">
        <v>5514</v>
      </c>
      <c r="W1087" s="23" t="s">
        <v>11385</v>
      </c>
      <c r="X1087" s="23" t="s">
        <v>5516</v>
      </c>
      <c r="Y1087" s="23" t="s">
        <v>5561</v>
      </c>
      <c r="Z1087" s="23" t="s">
        <v>5562</v>
      </c>
      <c r="AA1087" s="23" t="s">
        <v>1350</v>
      </c>
      <c r="AB1087" s="21">
        <v>24326</v>
      </c>
      <c r="AC1087" s="23" t="s">
        <v>1351</v>
      </c>
      <c r="AD1087" s="23"/>
      <c r="AE1087" s="23" t="s">
        <v>1352</v>
      </c>
      <c r="AF1087" s="23" t="s">
        <v>1353</v>
      </c>
      <c r="AG1087" s="23"/>
      <c r="AH1087" s="23" t="s">
        <v>4958</v>
      </c>
      <c r="AI1087" s="23" t="s">
        <v>5563</v>
      </c>
      <c r="AJ1087" s="23" t="s">
        <v>11386</v>
      </c>
      <c r="AK1087" s="23" t="s">
        <v>11387</v>
      </c>
    </row>
    <row r="1088" spans="1:37" s="22" customFormat="1" ht="20" customHeight="1" x14ac:dyDescent="0.3">
      <c r="A1088" s="34"/>
      <c r="B1088" s="34"/>
      <c r="C1088" s="35">
        <v>105526</v>
      </c>
      <c r="D1088" s="32" t="s">
        <v>5126</v>
      </c>
      <c r="E1088" s="23" t="s">
        <v>11388</v>
      </c>
      <c r="F1088" s="23" t="s">
        <v>5509</v>
      </c>
      <c r="G1088" s="30" t="s">
        <v>407</v>
      </c>
      <c r="H1088" s="23" t="s">
        <v>408</v>
      </c>
      <c r="I1088" s="23" t="s">
        <v>248</v>
      </c>
      <c r="J1088" s="23" t="s">
        <v>250</v>
      </c>
      <c r="K1088" s="23" t="s">
        <v>38</v>
      </c>
      <c r="L1088" s="23" t="s">
        <v>409</v>
      </c>
      <c r="M1088" s="23" t="s">
        <v>40</v>
      </c>
      <c r="N1088" s="25">
        <v>79455600</v>
      </c>
      <c r="O1088" s="25">
        <v>0</v>
      </c>
      <c r="P1088" s="25">
        <v>79455600</v>
      </c>
      <c r="Q1088" s="25">
        <v>72098600</v>
      </c>
      <c r="R1088" s="30" t="s">
        <v>5510</v>
      </c>
      <c r="S1088" s="23" t="s">
        <v>11389</v>
      </c>
      <c r="T1088" s="23" t="s">
        <v>11390</v>
      </c>
      <c r="U1088" s="23" t="s">
        <v>5513</v>
      </c>
      <c r="V1088" s="23" t="s">
        <v>5514</v>
      </c>
      <c r="W1088" s="23" t="s">
        <v>11391</v>
      </c>
      <c r="X1088" s="23" t="s">
        <v>5516</v>
      </c>
      <c r="Y1088" s="23" t="s">
        <v>5561</v>
      </c>
      <c r="Z1088" s="23" t="s">
        <v>5562</v>
      </c>
      <c r="AA1088" s="23" t="s">
        <v>3704</v>
      </c>
      <c r="AB1088" s="21">
        <v>100526</v>
      </c>
      <c r="AC1088" s="23" t="s">
        <v>3705</v>
      </c>
      <c r="AD1088" s="23"/>
      <c r="AE1088" s="23" t="s">
        <v>3706</v>
      </c>
      <c r="AF1088" s="23" t="s">
        <v>3707</v>
      </c>
      <c r="AG1088" s="23"/>
      <c r="AH1088" s="23" t="s">
        <v>4958</v>
      </c>
      <c r="AI1088" s="23" t="s">
        <v>5563</v>
      </c>
      <c r="AJ1088" s="23" t="s">
        <v>11392</v>
      </c>
      <c r="AK1088" s="23" t="s">
        <v>11393</v>
      </c>
    </row>
    <row r="1089" spans="1:37" s="22" customFormat="1" ht="20" customHeight="1" x14ac:dyDescent="0.3">
      <c r="A1089" s="34"/>
      <c r="B1089" s="34"/>
      <c r="C1089" s="35">
        <v>105626</v>
      </c>
      <c r="D1089" s="32" t="s">
        <v>5126</v>
      </c>
      <c r="E1089" s="23" t="s">
        <v>11394</v>
      </c>
      <c r="F1089" s="23" t="s">
        <v>5509</v>
      </c>
      <c r="G1089" s="30" t="s">
        <v>407</v>
      </c>
      <c r="H1089" s="23" t="s">
        <v>408</v>
      </c>
      <c r="I1089" s="23" t="s">
        <v>345</v>
      </c>
      <c r="J1089" s="23" t="s">
        <v>347</v>
      </c>
      <c r="K1089" s="23" t="s">
        <v>38</v>
      </c>
      <c r="L1089" s="23" t="s">
        <v>409</v>
      </c>
      <c r="M1089" s="23" t="s">
        <v>40</v>
      </c>
      <c r="N1089" s="25">
        <v>357000000</v>
      </c>
      <c r="O1089" s="25">
        <v>0</v>
      </c>
      <c r="P1089" s="25">
        <v>357000000</v>
      </c>
      <c r="Q1089" s="25">
        <v>214200000</v>
      </c>
      <c r="R1089" s="30" t="s">
        <v>5879</v>
      </c>
      <c r="S1089" s="23" t="s">
        <v>11395</v>
      </c>
      <c r="T1089" s="23" t="s">
        <v>11396</v>
      </c>
      <c r="U1089" s="23" t="s">
        <v>5513</v>
      </c>
      <c r="V1089" s="23" t="s">
        <v>5882</v>
      </c>
      <c r="W1089" s="23" t="s">
        <v>11397</v>
      </c>
      <c r="X1089" s="23" t="s">
        <v>5516</v>
      </c>
      <c r="Y1089" s="23" t="s">
        <v>5561</v>
      </c>
      <c r="Z1089" s="23" t="s">
        <v>5562</v>
      </c>
      <c r="AA1089" s="23" t="s">
        <v>4490</v>
      </c>
      <c r="AB1089" s="21">
        <v>136526</v>
      </c>
      <c r="AC1089" s="23" t="s">
        <v>3810</v>
      </c>
      <c r="AD1089" s="23" t="s">
        <v>1496</v>
      </c>
      <c r="AE1089" s="23" t="s">
        <v>4719</v>
      </c>
      <c r="AF1089" s="23" t="s">
        <v>4720</v>
      </c>
      <c r="AG1089" s="23"/>
      <c r="AH1089" s="23" t="s">
        <v>5126</v>
      </c>
      <c r="AI1089" s="23" t="s">
        <v>5602</v>
      </c>
      <c r="AJ1089" s="23" t="s">
        <v>11398</v>
      </c>
      <c r="AK1089" s="23" t="s">
        <v>11399</v>
      </c>
    </row>
    <row r="1090" spans="1:37" s="22" customFormat="1" ht="20" customHeight="1" x14ac:dyDescent="0.3">
      <c r="A1090" s="34"/>
      <c r="B1090" s="34"/>
      <c r="C1090" s="35">
        <v>105726</v>
      </c>
      <c r="D1090" s="32" t="s">
        <v>5126</v>
      </c>
      <c r="E1090" s="23" t="s">
        <v>11400</v>
      </c>
      <c r="F1090" s="23" t="s">
        <v>5509</v>
      </c>
      <c r="G1090" s="30" t="s">
        <v>407</v>
      </c>
      <c r="H1090" s="23" t="s">
        <v>408</v>
      </c>
      <c r="I1090" s="23" t="s">
        <v>248</v>
      </c>
      <c r="J1090" s="23" t="s">
        <v>250</v>
      </c>
      <c r="K1090" s="23" t="s">
        <v>38</v>
      </c>
      <c r="L1090" s="23" t="s">
        <v>2826</v>
      </c>
      <c r="M1090" s="23" t="s">
        <v>40</v>
      </c>
      <c r="N1090" s="25">
        <v>79455600</v>
      </c>
      <c r="O1090" s="25">
        <v>0</v>
      </c>
      <c r="P1090" s="25">
        <v>79455600</v>
      </c>
      <c r="Q1090" s="25">
        <v>70038640</v>
      </c>
      <c r="R1090" s="30" t="s">
        <v>5510</v>
      </c>
      <c r="S1090" s="23" t="s">
        <v>11401</v>
      </c>
      <c r="T1090" s="23" t="s">
        <v>11402</v>
      </c>
      <c r="U1090" s="23" t="s">
        <v>5513</v>
      </c>
      <c r="V1090" s="23" t="s">
        <v>5514</v>
      </c>
      <c r="W1090" s="23" t="s">
        <v>11403</v>
      </c>
      <c r="X1090" s="23" t="s">
        <v>5516</v>
      </c>
      <c r="Y1090" s="23" t="s">
        <v>5517</v>
      </c>
      <c r="Z1090" s="23" t="s">
        <v>5518</v>
      </c>
      <c r="AA1090" s="23" t="s">
        <v>3948</v>
      </c>
      <c r="AB1090" s="21">
        <v>128326</v>
      </c>
      <c r="AC1090" s="23" t="s">
        <v>3823</v>
      </c>
      <c r="AD1090" s="23"/>
      <c r="AE1090" s="23" t="s">
        <v>4520</v>
      </c>
      <c r="AF1090" s="23" t="s">
        <v>4521</v>
      </c>
      <c r="AG1090" s="23"/>
      <c r="AH1090" s="23" t="s">
        <v>4708</v>
      </c>
      <c r="AI1090" s="23" t="s">
        <v>5563</v>
      </c>
      <c r="AJ1090" s="23" t="s">
        <v>11404</v>
      </c>
      <c r="AK1090" s="23" t="s">
        <v>4519</v>
      </c>
    </row>
    <row r="1091" spans="1:37" s="22" customFormat="1" ht="20" customHeight="1" x14ac:dyDescent="0.3">
      <c r="A1091" s="34"/>
      <c r="B1091" s="34"/>
      <c r="C1091" s="35">
        <v>105826</v>
      </c>
      <c r="D1091" s="32" t="s">
        <v>5126</v>
      </c>
      <c r="E1091" s="23" t="s">
        <v>11405</v>
      </c>
      <c r="F1091" s="23" t="s">
        <v>5509</v>
      </c>
      <c r="G1091" s="30" t="s">
        <v>407</v>
      </c>
      <c r="H1091" s="23" t="s">
        <v>408</v>
      </c>
      <c r="I1091" s="23" t="s">
        <v>244</v>
      </c>
      <c r="J1091" s="23" t="s">
        <v>1300</v>
      </c>
      <c r="K1091" s="23" t="s">
        <v>38</v>
      </c>
      <c r="L1091" s="23" t="s">
        <v>409</v>
      </c>
      <c r="M1091" s="23" t="s">
        <v>40</v>
      </c>
      <c r="N1091" s="25">
        <v>97112400</v>
      </c>
      <c r="O1091" s="25">
        <v>0</v>
      </c>
      <c r="P1091" s="25">
        <v>97112400</v>
      </c>
      <c r="Q1091" s="25">
        <v>89166840</v>
      </c>
      <c r="R1091" s="30" t="s">
        <v>5510</v>
      </c>
      <c r="S1091" s="23" t="s">
        <v>11406</v>
      </c>
      <c r="T1091" s="23" t="s">
        <v>11407</v>
      </c>
      <c r="U1091" s="23" t="s">
        <v>5513</v>
      </c>
      <c r="V1091" s="23" t="s">
        <v>5514</v>
      </c>
      <c r="W1091" s="23" t="s">
        <v>11408</v>
      </c>
      <c r="X1091" s="23" t="s">
        <v>5516</v>
      </c>
      <c r="Y1091" s="23" t="s">
        <v>5561</v>
      </c>
      <c r="Z1091" s="23" t="s">
        <v>5562</v>
      </c>
      <c r="AA1091" s="23" t="s">
        <v>1273</v>
      </c>
      <c r="AB1091" s="21">
        <v>91026</v>
      </c>
      <c r="AC1091" s="23" t="s">
        <v>3468</v>
      </c>
      <c r="AD1091" s="23"/>
      <c r="AE1091" s="23" t="s">
        <v>3469</v>
      </c>
      <c r="AF1091" s="23" t="s">
        <v>3470</v>
      </c>
      <c r="AG1091" s="23"/>
      <c r="AH1091" s="23" t="s">
        <v>5126</v>
      </c>
      <c r="AI1091" s="23" t="s">
        <v>5563</v>
      </c>
      <c r="AJ1091" s="23" t="s">
        <v>11409</v>
      </c>
      <c r="AK1091" s="23" t="s">
        <v>11410</v>
      </c>
    </row>
    <row r="1092" spans="1:37" s="22" customFormat="1" ht="20" customHeight="1" x14ac:dyDescent="0.3">
      <c r="A1092" s="34"/>
      <c r="B1092" s="34"/>
      <c r="C1092" s="35">
        <v>105926</v>
      </c>
      <c r="D1092" s="32" t="s">
        <v>5126</v>
      </c>
      <c r="E1092" s="23" t="s">
        <v>11411</v>
      </c>
      <c r="F1092" s="23" t="s">
        <v>5509</v>
      </c>
      <c r="G1092" s="30" t="s">
        <v>407</v>
      </c>
      <c r="H1092" s="23" t="s">
        <v>408</v>
      </c>
      <c r="I1092" s="23" t="s">
        <v>236</v>
      </c>
      <c r="J1092" s="23" t="s">
        <v>238</v>
      </c>
      <c r="K1092" s="23" t="s">
        <v>38</v>
      </c>
      <c r="L1092" s="23" t="s">
        <v>409</v>
      </c>
      <c r="M1092" s="23" t="s">
        <v>40</v>
      </c>
      <c r="N1092" s="25">
        <v>99319500</v>
      </c>
      <c r="O1092" s="25">
        <v>0</v>
      </c>
      <c r="P1092" s="25">
        <v>99319500</v>
      </c>
      <c r="Q1092" s="25">
        <v>87916150</v>
      </c>
      <c r="R1092" s="30" t="s">
        <v>5510</v>
      </c>
      <c r="S1092" s="23" t="s">
        <v>11412</v>
      </c>
      <c r="T1092" s="23" t="s">
        <v>11413</v>
      </c>
      <c r="U1092" s="23" t="s">
        <v>5513</v>
      </c>
      <c r="V1092" s="23" t="s">
        <v>5514</v>
      </c>
      <c r="W1092" s="23" t="s">
        <v>11414</v>
      </c>
      <c r="X1092" s="23" t="s">
        <v>5516</v>
      </c>
      <c r="Y1092" s="23" t="s">
        <v>5517</v>
      </c>
      <c r="Z1092" s="23" t="s">
        <v>5518</v>
      </c>
      <c r="AA1092" s="23" t="s">
        <v>3589</v>
      </c>
      <c r="AB1092" s="21">
        <v>95326</v>
      </c>
      <c r="AC1092" s="23" t="s">
        <v>3590</v>
      </c>
      <c r="AD1092" s="23"/>
      <c r="AE1092" s="23" t="s">
        <v>3591</v>
      </c>
      <c r="AF1092" s="23" t="s">
        <v>3592</v>
      </c>
      <c r="AG1092" s="23" t="s">
        <v>410</v>
      </c>
      <c r="AH1092" s="23" t="s">
        <v>5126</v>
      </c>
      <c r="AI1092" s="23" t="s">
        <v>5563</v>
      </c>
      <c r="AJ1092" s="23" t="s">
        <v>11415</v>
      </c>
      <c r="AK1092" s="23" t="s">
        <v>11416</v>
      </c>
    </row>
    <row r="1093" spans="1:37" s="22" customFormat="1" ht="20" customHeight="1" x14ac:dyDescent="0.3">
      <c r="A1093" s="34"/>
      <c r="B1093" s="34"/>
      <c r="C1093" s="35">
        <v>106026</v>
      </c>
      <c r="D1093" s="32" t="s">
        <v>5126</v>
      </c>
      <c r="E1093" s="23" t="s">
        <v>11417</v>
      </c>
      <c r="F1093" s="23" t="s">
        <v>5509</v>
      </c>
      <c r="G1093" s="30" t="s">
        <v>407</v>
      </c>
      <c r="H1093" s="23" t="s">
        <v>408</v>
      </c>
      <c r="I1093" s="23" t="s">
        <v>345</v>
      </c>
      <c r="J1093" s="23" t="s">
        <v>347</v>
      </c>
      <c r="K1093" s="23" t="s">
        <v>38</v>
      </c>
      <c r="L1093" s="23" t="s">
        <v>409</v>
      </c>
      <c r="M1093" s="23" t="s">
        <v>40</v>
      </c>
      <c r="N1093" s="25">
        <v>558506667</v>
      </c>
      <c r="O1093" s="25">
        <v>0</v>
      </c>
      <c r="P1093" s="25">
        <v>558506667</v>
      </c>
      <c r="Q1093" s="25">
        <v>518840001</v>
      </c>
      <c r="R1093" s="30" t="s">
        <v>5879</v>
      </c>
      <c r="S1093" s="23" t="s">
        <v>11418</v>
      </c>
      <c r="T1093" s="23" t="s">
        <v>11419</v>
      </c>
      <c r="U1093" s="23" t="s">
        <v>5513</v>
      </c>
      <c r="V1093" s="23" t="s">
        <v>5514</v>
      </c>
      <c r="W1093" s="23" t="s">
        <v>11420</v>
      </c>
      <c r="X1093" s="23" t="s">
        <v>5516</v>
      </c>
      <c r="Y1093" s="23" t="s">
        <v>5517</v>
      </c>
      <c r="Z1093" s="23" t="s">
        <v>5518</v>
      </c>
      <c r="AA1093" s="23" t="s">
        <v>2558</v>
      </c>
      <c r="AB1093" s="21">
        <v>136726</v>
      </c>
      <c r="AC1093" s="23" t="s">
        <v>3833</v>
      </c>
      <c r="AD1093" s="23" t="s">
        <v>2587</v>
      </c>
      <c r="AE1093" s="23" t="s">
        <v>4728</v>
      </c>
      <c r="AF1093" s="23" t="s">
        <v>4729</v>
      </c>
      <c r="AG1093" s="23"/>
      <c r="AH1093" s="23" t="s">
        <v>5126</v>
      </c>
      <c r="AI1093" s="23" t="s">
        <v>5563</v>
      </c>
      <c r="AJ1093" s="23" t="s">
        <v>11421</v>
      </c>
      <c r="AK1093" s="23" t="s">
        <v>11422</v>
      </c>
    </row>
    <row r="1094" spans="1:37" s="22" customFormat="1" ht="20" customHeight="1" x14ac:dyDescent="0.3">
      <c r="A1094" s="34"/>
      <c r="B1094" s="34"/>
      <c r="C1094" s="35">
        <v>106126</v>
      </c>
      <c r="D1094" s="32" t="s">
        <v>5126</v>
      </c>
      <c r="E1094" s="23" t="s">
        <v>11423</v>
      </c>
      <c r="F1094" s="23" t="s">
        <v>5509</v>
      </c>
      <c r="G1094" s="30" t="s">
        <v>407</v>
      </c>
      <c r="H1094" s="23" t="s">
        <v>408</v>
      </c>
      <c r="I1094" s="23" t="s">
        <v>273</v>
      </c>
      <c r="J1094" s="23" t="s">
        <v>3665</v>
      </c>
      <c r="K1094" s="23" t="s">
        <v>38</v>
      </c>
      <c r="L1094" s="23" t="s">
        <v>409</v>
      </c>
      <c r="M1094" s="23" t="s">
        <v>40</v>
      </c>
      <c r="N1094" s="25">
        <v>4834600000</v>
      </c>
      <c r="O1094" s="25">
        <v>0</v>
      </c>
      <c r="P1094" s="25">
        <v>4834600000</v>
      </c>
      <c r="Q1094" s="25">
        <v>3384220000</v>
      </c>
      <c r="R1094" s="30" t="s">
        <v>5879</v>
      </c>
      <c r="S1094" s="23" t="s">
        <v>11424</v>
      </c>
      <c r="T1094" s="23" t="s">
        <v>11425</v>
      </c>
      <c r="U1094" s="23" t="s">
        <v>5513</v>
      </c>
      <c r="V1094" s="23" t="s">
        <v>5514</v>
      </c>
      <c r="W1094" s="23" t="s">
        <v>11426</v>
      </c>
      <c r="X1094" s="23" t="s">
        <v>5516</v>
      </c>
      <c r="Y1094" s="23" t="s">
        <v>6380</v>
      </c>
      <c r="Z1094" s="23" t="s">
        <v>6381</v>
      </c>
      <c r="AA1094" s="23" t="s">
        <v>3666</v>
      </c>
      <c r="AB1094" s="21">
        <v>98726</v>
      </c>
      <c r="AC1094" s="23" t="s">
        <v>3667</v>
      </c>
      <c r="AD1094" s="23" t="s">
        <v>2004</v>
      </c>
      <c r="AE1094" s="23" t="s">
        <v>3668</v>
      </c>
      <c r="AF1094" s="23" t="s">
        <v>3669</v>
      </c>
      <c r="AG1094" s="23"/>
      <c r="AH1094" s="23" t="s">
        <v>5126</v>
      </c>
      <c r="AI1094" s="23" t="s">
        <v>6156</v>
      </c>
      <c r="AJ1094" s="23" t="s">
        <v>11427</v>
      </c>
      <c r="AK1094" s="23" t="s">
        <v>11428</v>
      </c>
    </row>
    <row r="1095" spans="1:37" s="22" customFormat="1" ht="20" customHeight="1" x14ac:dyDescent="0.3">
      <c r="A1095" s="34"/>
      <c r="B1095" s="34"/>
      <c r="C1095" s="35">
        <v>106226</v>
      </c>
      <c r="D1095" s="32" t="s">
        <v>5126</v>
      </c>
      <c r="E1095" s="23" t="s">
        <v>11429</v>
      </c>
      <c r="F1095" s="23" t="s">
        <v>3647</v>
      </c>
      <c r="G1095" s="30" t="s">
        <v>407</v>
      </c>
      <c r="H1095" s="23" t="s">
        <v>408</v>
      </c>
      <c r="I1095" s="23" t="s">
        <v>345</v>
      </c>
      <c r="J1095" s="23" t="s">
        <v>347</v>
      </c>
      <c r="K1095" s="23" t="s">
        <v>38</v>
      </c>
      <c r="L1095" s="23" t="s">
        <v>409</v>
      </c>
      <c r="M1095" s="23" t="s">
        <v>40</v>
      </c>
      <c r="N1095" s="25">
        <v>306000000</v>
      </c>
      <c r="O1095" s="25">
        <v>0</v>
      </c>
      <c r="P1095" s="25">
        <v>306000000</v>
      </c>
      <c r="Q1095" s="25">
        <v>306000000</v>
      </c>
      <c r="R1095" s="30" t="s">
        <v>5879</v>
      </c>
      <c r="S1095" s="23" t="s">
        <v>11430</v>
      </c>
      <c r="T1095" s="23" t="s">
        <v>11431</v>
      </c>
      <c r="U1095" s="23" t="s">
        <v>5513</v>
      </c>
      <c r="V1095" s="23" t="s">
        <v>5882</v>
      </c>
      <c r="W1095" s="23" t="s">
        <v>11432</v>
      </c>
      <c r="X1095" s="23" t="s">
        <v>5516</v>
      </c>
      <c r="Y1095" s="23" t="s">
        <v>5517</v>
      </c>
      <c r="Z1095" s="23" t="s">
        <v>5518</v>
      </c>
      <c r="AA1095" s="23" t="s">
        <v>4739</v>
      </c>
      <c r="AB1095" s="21">
        <v>137126</v>
      </c>
      <c r="AC1095" s="23" t="s">
        <v>3839</v>
      </c>
      <c r="AD1095" s="23"/>
      <c r="AE1095" s="23"/>
      <c r="AF1095" s="23"/>
      <c r="AG1095" s="23"/>
      <c r="AH1095" s="23" t="s">
        <v>5126</v>
      </c>
      <c r="AI1095" s="23" t="s">
        <v>5563</v>
      </c>
      <c r="AJ1095" s="23" t="s">
        <v>11433</v>
      </c>
      <c r="AK1095" s="23" t="s">
        <v>11434</v>
      </c>
    </row>
    <row r="1096" spans="1:37" s="22" customFormat="1" ht="20" customHeight="1" x14ac:dyDescent="0.3">
      <c r="A1096" s="34"/>
      <c r="B1096" s="34"/>
      <c r="C1096" s="35">
        <v>106326</v>
      </c>
      <c r="D1096" s="32" t="s">
        <v>5126</v>
      </c>
      <c r="E1096" s="23" t="s">
        <v>11435</v>
      </c>
      <c r="F1096" s="23" t="s">
        <v>5509</v>
      </c>
      <c r="G1096" s="30" t="s">
        <v>407</v>
      </c>
      <c r="H1096" s="23" t="s">
        <v>408</v>
      </c>
      <c r="I1096" s="23" t="s">
        <v>244</v>
      </c>
      <c r="J1096" s="23" t="s">
        <v>1300</v>
      </c>
      <c r="K1096" s="23" t="s">
        <v>38</v>
      </c>
      <c r="L1096" s="23" t="s">
        <v>409</v>
      </c>
      <c r="M1096" s="23" t="s">
        <v>40</v>
      </c>
      <c r="N1096" s="25">
        <v>79455600</v>
      </c>
      <c r="O1096" s="25">
        <v>0</v>
      </c>
      <c r="P1096" s="25">
        <v>79455600</v>
      </c>
      <c r="Q1096" s="25">
        <v>73570000</v>
      </c>
      <c r="R1096" s="30" t="s">
        <v>5510</v>
      </c>
      <c r="S1096" s="23" t="s">
        <v>11436</v>
      </c>
      <c r="T1096" s="23" t="s">
        <v>11437</v>
      </c>
      <c r="U1096" s="23" t="s">
        <v>5513</v>
      </c>
      <c r="V1096" s="23" t="s">
        <v>5514</v>
      </c>
      <c r="W1096" s="23" t="s">
        <v>11438</v>
      </c>
      <c r="X1096" s="23" t="s">
        <v>5516</v>
      </c>
      <c r="Y1096" s="23" t="s">
        <v>5561</v>
      </c>
      <c r="Z1096" s="23" t="s">
        <v>5562</v>
      </c>
      <c r="AA1096" s="23" t="s">
        <v>3471</v>
      </c>
      <c r="AB1096" s="21">
        <v>91226</v>
      </c>
      <c r="AC1096" s="23" t="s">
        <v>3472</v>
      </c>
      <c r="AD1096" s="23"/>
      <c r="AE1096" s="23" t="s">
        <v>3473</v>
      </c>
      <c r="AF1096" s="23" t="s">
        <v>3474</v>
      </c>
      <c r="AG1096" s="23"/>
      <c r="AH1096" s="23" t="s">
        <v>5126</v>
      </c>
      <c r="AI1096" s="23" t="s">
        <v>5563</v>
      </c>
      <c r="AJ1096" s="23" t="s">
        <v>11439</v>
      </c>
      <c r="AK1096" s="23" t="s">
        <v>11440</v>
      </c>
    </row>
    <row r="1097" spans="1:37" s="22" customFormat="1" ht="20" customHeight="1" x14ac:dyDescent="0.3">
      <c r="A1097" s="34"/>
      <c r="B1097" s="34"/>
      <c r="C1097" s="35">
        <v>106426</v>
      </c>
      <c r="D1097" s="32" t="s">
        <v>5126</v>
      </c>
      <c r="E1097" s="23" t="s">
        <v>11441</v>
      </c>
      <c r="F1097" s="23" t="s">
        <v>5509</v>
      </c>
      <c r="G1097" s="30" t="s">
        <v>407</v>
      </c>
      <c r="H1097" s="23" t="s">
        <v>408</v>
      </c>
      <c r="I1097" s="23" t="s">
        <v>248</v>
      </c>
      <c r="J1097" s="23" t="s">
        <v>250</v>
      </c>
      <c r="K1097" s="23" t="s">
        <v>38</v>
      </c>
      <c r="L1097" s="23" t="s">
        <v>409</v>
      </c>
      <c r="M1097" s="23" t="s">
        <v>40</v>
      </c>
      <c r="N1097" s="25">
        <v>59591700</v>
      </c>
      <c r="O1097" s="25">
        <v>0</v>
      </c>
      <c r="P1097" s="25">
        <v>59591700</v>
      </c>
      <c r="Q1097" s="25">
        <v>59150280</v>
      </c>
      <c r="R1097" s="30" t="s">
        <v>5510</v>
      </c>
      <c r="S1097" s="23" t="s">
        <v>11442</v>
      </c>
      <c r="T1097" s="23" t="s">
        <v>11443</v>
      </c>
      <c r="U1097" s="23" t="s">
        <v>5513</v>
      </c>
      <c r="V1097" s="23" t="s">
        <v>5514</v>
      </c>
      <c r="W1097" s="23" t="s">
        <v>11444</v>
      </c>
      <c r="X1097" s="23" t="s">
        <v>5516</v>
      </c>
      <c r="Y1097" s="23" t="s">
        <v>5561</v>
      </c>
      <c r="Z1097" s="23" t="s">
        <v>5562</v>
      </c>
      <c r="AA1097" s="23" t="s">
        <v>3800</v>
      </c>
      <c r="AB1097" s="21">
        <v>104826</v>
      </c>
      <c r="AC1097" s="23" t="s">
        <v>3801</v>
      </c>
      <c r="AD1097" s="23"/>
      <c r="AE1097" s="23" t="s">
        <v>3802</v>
      </c>
      <c r="AF1097" s="23"/>
      <c r="AG1097" s="23"/>
      <c r="AH1097" s="23" t="s">
        <v>5126</v>
      </c>
      <c r="AI1097" s="23" t="s">
        <v>5563</v>
      </c>
      <c r="AJ1097" s="23" t="s">
        <v>11445</v>
      </c>
      <c r="AK1097" s="23" t="s">
        <v>11446</v>
      </c>
    </row>
    <row r="1098" spans="1:37" s="22" customFormat="1" ht="20" customHeight="1" x14ac:dyDescent="0.3">
      <c r="A1098" s="34"/>
      <c r="B1098" s="34"/>
      <c r="C1098" s="35">
        <v>106526</v>
      </c>
      <c r="D1098" s="32" t="s">
        <v>5126</v>
      </c>
      <c r="E1098" s="23" t="s">
        <v>11447</v>
      </c>
      <c r="F1098" s="23" t="s">
        <v>5509</v>
      </c>
      <c r="G1098" s="30" t="s">
        <v>407</v>
      </c>
      <c r="H1098" s="23" t="s">
        <v>408</v>
      </c>
      <c r="I1098" s="23" t="s">
        <v>244</v>
      </c>
      <c r="J1098" s="23" t="s">
        <v>1300</v>
      </c>
      <c r="K1098" s="23" t="s">
        <v>38</v>
      </c>
      <c r="L1098" s="23" t="s">
        <v>409</v>
      </c>
      <c r="M1098" s="23" t="s">
        <v>40</v>
      </c>
      <c r="N1098" s="25">
        <v>36417150</v>
      </c>
      <c r="O1098" s="25">
        <v>0</v>
      </c>
      <c r="P1098" s="25">
        <v>36417150</v>
      </c>
      <c r="Q1098" s="25">
        <v>33327210</v>
      </c>
      <c r="R1098" s="30" t="s">
        <v>5510</v>
      </c>
      <c r="S1098" s="23" t="s">
        <v>11448</v>
      </c>
      <c r="T1098" s="23" t="s">
        <v>11449</v>
      </c>
      <c r="U1098" s="23" t="s">
        <v>5513</v>
      </c>
      <c r="V1098" s="23" t="s">
        <v>5514</v>
      </c>
      <c r="W1098" s="23" t="s">
        <v>11450</v>
      </c>
      <c r="X1098" s="23" t="s">
        <v>5516</v>
      </c>
      <c r="Y1098" s="23" t="s">
        <v>5561</v>
      </c>
      <c r="Z1098" s="23" t="s">
        <v>5562</v>
      </c>
      <c r="AA1098" s="23" t="s">
        <v>4755</v>
      </c>
      <c r="AB1098" s="21">
        <v>137626</v>
      </c>
      <c r="AC1098" s="23" t="s">
        <v>3850</v>
      </c>
      <c r="AD1098" s="23"/>
      <c r="AE1098" s="23" t="s">
        <v>4756</v>
      </c>
      <c r="AF1098" s="23" t="s">
        <v>4757</v>
      </c>
      <c r="AG1098" s="23"/>
      <c r="AH1098" s="23" t="s">
        <v>5126</v>
      </c>
      <c r="AI1098" s="23" t="s">
        <v>5602</v>
      </c>
      <c r="AJ1098" s="23" t="s">
        <v>11451</v>
      </c>
      <c r="AK1098" s="23" t="s">
        <v>11452</v>
      </c>
    </row>
    <row r="1099" spans="1:37" s="22" customFormat="1" ht="20" customHeight="1" x14ac:dyDescent="0.3">
      <c r="A1099" s="34"/>
      <c r="B1099" s="34"/>
      <c r="C1099" s="35">
        <v>106626</v>
      </c>
      <c r="D1099" s="32" t="s">
        <v>5126</v>
      </c>
      <c r="E1099" s="23" t="s">
        <v>11453</v>
      </c>
      <c r="F1099" s="23" t="s">
        <v>5509</v>
      </c>
      <c r="G1099" s="30" t="s">
        <v>407</v>
      </c>
      <c r="H1099" s="23" t="s">
        <v>408</v>
      </c>
      <c r="I1099" s="23" t="s">
        <v>345</v>
      </c>
      <c r="J1099" s="23" t="s">
        <v>347</v>
      </c>
      <c r="K1099" s="23" t="s">
        <v>38</v>
      </c>
      <c r="L1099" s="23" t="s">
        <v>409</v>
      </c>
      <c r="M1099" s="23" t="s">
        <v>40</v>
      </c>
      <c r="N1099" s="25">
        <v>89387550</v>
      </c>
      <c r="O1099" s="25">
        <v>0</v>
      </c>
      <c r="P1099" s="25">
        <v>89387550</v>
      </c>
      <c r="Q1099" s="25">
        <v>78793470</v>
      </c>
      <c r="R1099" s="30" t="s">
        <v>5510</v>
      </c>
      <c r="S1099" s="23" t="s">
        <v>11454</v>
      </c>
      <c r="T1099" s="23" t="s">
        <v>11455</v>
      </c>
      <c r="U1099" s="23" t="s">
        <v>5513</v>
      </c>
      <c r="V1099" s="23" t="s">
        <v>5514</v>
      </c>
      <c r="W1099" s="23" t="s">
        <v>11456</v>
      </c>
      <c r="X1099" s="23" t="s">
        <v>5516</v>
      </c>
      <c r="Y1099" s="23" t="s">
        <v>5517</v>
      </c>
      <c r="Z1099" s="23" t="s">
        <v>5518</v>
      </c>
      <c r="AA1099" s="23" t="s">
        <v>4843</v>
      </c>
      <c r="AB1099" s="21">
        <v>140726</v>
      </c>
      <c r="AC1099" s="23" t="s">
        <v>3853</v>
      </c>
      <c r="AD1099" s="23"/>
      <c r="AE1099" s="23" t="s">
        <v>4844</v>
      </c>
      <c r="AF1099" s="23" t="s">
        <v>4845</v>
      </c>
      <c r="AG1099" s="23"/>
      <c r="AH1099" s="23" t="s">
        <v>4958</v>
      </c>
      <c r="AI1099" s="23" t="s">
        <v>5563</v>
      </c>
      <c r="AJ1099" s="23" t="s">
        <v>11457</v>
      </c>
      <c r="AK1099" s="23" t="s">
        <v>11458</v>
      </c>
    </row>
    <row r="1100" spans="1:37" s="22" customFormat="1" ht="20" customHeight="1" x14ac:dyDescent="0.3">
      <c r="A1100" s="34"/>
      <c r="B1100" s="34"/>
      <c r="C1100" s="35">
        <v>106726</v>
      </c>
      <c r="D1100" s="32" t="s">
        <v>5126</v>
      </c>
      <c r="E1100" s="23" t="s">
        <v>11459</v>
      </c>
      <c r="F1100" s="23" t="s">
        <v>5509</v>
      </c>
      <c r="G1100" s="30" t="s">
        <v>407</v>
      </c>
      <c r="H1100" s="23" t="s">
        <v>408</v>
      </c>
      <c r="I1100" s="23" t="s">
        <v>265</v>
      </c>
      <c r="J1100" s="23" t="s">
        <v>848</v>
      </c>
      <c r="K1100" s="23" t="s">
        <v>38</v>
      </c>
      <c r="L1100" s="23" t="s">
        <v>409</v>
      </c>
      <c r="M1100" s="23" t="s">
        <v>40</v>
      </c>
      <c r="N1100" s="25">
        <v>83428380</v>
      </c>
      <c r="O1100" s="25">
        <v>0</v>
      </c>
      <c r="P1100" s="25">
        <v>83428380</v>
      </c>
      <c r="Q1100" s="25">
        <v>73165365</v>
      </c>
      <c r="R1100" s="30" t="s">
        <v>5510</v>
      </c>
      <c r="S1100" s="23" t="s">
        <v>11460</v>
      </c>
      <c r="T1100" s="23" t="s">
        <v>11461</v>
      </c>
      <c r="U1100" s="23" t="s">
        <v>5513</v>
      </c>
      <c r="V1100" s="23" t="s">
        <v>5514</v>
      </c>
      <c r="W1100" s="23" t="s">
        <v>11462</v>
      </c>
      <c r="X1100" s="23" t="s">
        <v>5516</v>
      </c>
      <c r="Y1100" s="23" t="s">
        <v>5517</v>
      </c>
      <c r="Z1100" s="23" t="s">
        <v>5518</v>
      </c>
      <c r="AA1100" s="23" t="s">
        <v>1141</v>
      </c>
      <c r="AB1100" s="21">
        <v>37526</v>
      </c>
      <c r="AC1100" s="23" t="s">
        <v>11463</v>
      </c>
      <c r="AD1100" s="23"/>
      <c r="AE1100" s="23" t="s">
        <v>11464</v>
      </c>
      <c r="AF1100" s="23" t="s">
        <v>11465</v>
      </c>
      <c r="AG1100" s="23"/>
      <c r="AH1100" s="23" t="s">
        <v>5126</v>
      </c>
      <c r="AI1100" s="23" t="s">
        <v>5563</v>
      </c>
      <c r="AJ1100" s="23" t="s">
        <v>11466</v>
      </c>
      <c r="AK1100" s="23" t="s">
        <v>11467</v>
      </c>
    </row>
    <row r="1101" spans="1:37" s="22" customFormat="1" ht="20" customHeight="1" x14ac:dyDescent="0.3">
      <c r="A1101" s="34"/>
      <c r="B1101" s="34"/>
      <c r="C1101" s="35">
        <v>106826</v>
      </c>
      <c r="D1101" s="32" t="s">
        <v>5126</v>
      </c>
      <c r="E1101" s="23" t="s">
        <v>11468</v>
      </c>
      <c r="F1101" s="23" t="s">
        <v>5509</v>
      </c>
      <c r="G1101" s="30" t="s">
        <v>407</v>
      </c>
      <c r="H1101" s="23" t="s">
        <v>408</v>
      </c>
      <c r="I1101" s="23" t="s">
        <v>342</v>
      </c>
      <c r="J1101" s="23" t="s">
        <v>344</v>
      </c>
      <c r="K1101" s="23" t="s">
        <v>38</v>
      </c>
      <c r="L1101" s="23" t="s">
        <v>409</v>
      </c>
      <c r="M1101" s="23" t="s">
        <v>40</v>
      </c>
      <c r="N1101" s="25">
        <v>79455600</v>
      </c>
      <c r="O1101" s="25">
        <v>-5959170</v>
      </c>
      <c r="P1101" s="25">
        <v>73496430</v>
      </c>
      <c r="Q1101" s="25">
        <v>66213000</v>
      </c>
      <c r="R1101" s="30" t="s">
        <v>5510</v>
      </c>
      <c r="S1101" s="23" t="s">
        <v>11469</v>
      </c>
      <c r="T1101" s="23" t="s">
        <v>11470</v>
      </c>
      <c r="U1101" s="23" t="s">
        <v>5513</v>
      </c>
      <c r="V1101" s="23" t="s">
        <v>5514</v>
      </c>
      <c r="W1101" s="23" t="s">
        <v>11471</v>
      </c>
      <c r="X1101" s="23" t="s">
        <v>5516</v>
      </c>
      <c r="Y1101" s="23" t="s">
        <v>5561</v>
      </c>
      <c r="Z1101" s="23" t="s">
        <v>5562</v>
      </c>
      <c r="AA1101" s="23" t="s">
        <v>3229</v>
      </c>
      <c r="AB1101" s="21">
        <v>82226</v>
      </c>
      <c r="AC1101" s="23" t="s">
        <v>3230</v>
      </c>
      <c r="AD1101" s="23"/>
      <c r="AE1101" s="23" t="s">
        <v>3231</v>
      </c>
      <c r="AF1101" s="23" t="s">
        <v>3232</v>
      </c>
      <c r="AG1101" s="23"/>
      <c r="AH1101" s="23" t="s">
        <v>5126</v>
      </c>
      <c r="AI1101" s="23" t="s">
        <v>5563</v>
      </c>
      <c r="AJ1101" s="23" t="s">
        <v>11472</v>
      </c>
      <c r="AK1101" s="23" t="s">
        <v>11473</v>
      </c>
    </row>
    <row r="1102" spans="1:37" s="22" customFormat="1" ht="20" customHeight="1" x14ac:dyDescent="0.3">
      <c r="A1102" s="34"/>
      <c r="B1102" s="34"/>
      <c r="C1102" s="35">
        <v>106926</v>
      </c>
      <c r="D1102" s="32" t="s">
        <v>5310</v>
      </c>
      <c r="E1102" s="23" t="s">
        <v>11474</v>
      </c>
      <c r="F1102" s="23" t="s">
        <v>5509</v>
      </c>
      <c r="G1102" s="30" t="s">
        <v>407</v>
      </c>
      <c r="H1102" s="23" t="s">
        <v>408</v>
      </c>
      <c r="I1102" s="23" t="s">
        <v>308</v>
      </c>
      <c r="J1102" s="23" t="s">
        <v>310</v>
      </c>
      <c r="K1102" s="23" t="s">
        <v>38</v>
      </c>
      <c r="L1102" s="23" t="s">
        <v>409</v>
      </c>
      <c r="M1102" s="23" t="s">
        <v>40</v>
      </c>
      <c r="N1102" s="25">
        <v>44689050</v>
      </c>
      <c r="O1102" s="25">
        <v>0</v>
      </c>
      <c r="P1102" s="25">
        <v>44689050</v>
      </c>
      <c r="Q1102" s="25">
        <v>39558085</v>
      </c>
      <c r="R1102" s="30" t="s">
        <v>5510</v>
      </c>
      <c r="S1102" s="23" t="s">
        <v>11475</v>
      </c>
      <c r="T1102" s="23" t="s">
        <v>11476</v>
      </c>
      <c r="U1102" s="23" t="s">
        <v>5513</v>
      </c>
      <c r="V1102" s="23" t="s">
        <v>5514</v>
      </c>
      <c r="W1102" s="23" t="s">
        <v>11477</v>
      </c>
      <c r="X1102" s="23" t="s">
        <v>5516</v>
      </c>
      <c r="Y1102" s="23" t="s">
        <v>5754</v>
      </c>
      <c r="Z1102" s="23" t="s">
        <v>5755</v>
      </c>
      <c r="AA1102" s="23" t="s">
        <v>1371</v>
      </c>
      <c r="AB1102" s="21">
        <v>25026</v>
      </c>
      <c r="AC1102" s="23" t="s">
        <v>1372</v>
      </c>
      <c r="AD1102" s="23"/>
      <c r="AE1102" s="23" t="s">
        <v>1373</v>
      </c>
      <c r="AF1102" s="23" t="s">
        <v>1374</v>
      </c>
      <c r="AG1102" s="23"/>
      <c r="AH1102" s="23" t="s">
        <v>4958</v>
      </c>
      <c r="AI1102" s="23" t="s">
        <v>5563</v>
      </c>
      <c r="AJ1102" s="23" t="s">
        <v>11478</v>
      </c>
      <c r="AK1102" s="23" t="s">
        <v>11479</v>
      </c>
    </row>
    <row r="1103" spans="1:37" s="22" customFormat="1" ht="20" customHeight="1" x14ac:dyDescent="0.3">
      <c r="A1103" s="34"/>
      <c r="B1103" s="34"/>
      <c r="C1103" s="35">
        <v>107026</v>
      </c>
      <c r="D1103" s="32" t="s">
        <v>5310</v>
      </c>
      <c r="E1103" s="23" t="s">
        <v>11480</v>
      </c>
      <c r="F1103" s="23" t="s">
        <v>5509</v>
      </c>
      <c r="G1103" s="30" t="s">
        <v>407</v>
      </c>
      <c r="H1103" s="23" t="s">
        <v>408</v>
      </c>
      <c r="I1103" s="23" t="s">
        <v>305</v>
      </c>
      <c r="J1103" s="23" t="s">
        <v>307</v>
      </c>
      <c r="K1103" s="23" t="s">
        <v>38</v>
      </c>
      <c r="L1103" s="23" t="s">
        <v>409</v>
      </c>
      <c r="M1103" s="23" t="s">
        <v>40</v>
      </c>
      <c r="N1103" s="25">
        <v>89387550</v>
      </c>
      <c r="O1103" s="25">
        <v>0</v>
      </c>
      <c r="P1103" s="25">
        <v>89387550</v>
      </c>
      <c r="Q1103" s="25">
        <v>89056485</v>
      </c>
      <c r="R1103" s="30" t="s">
        <v>5510</v>
      </c>
      <c r="S1103" s="23" t="s">
        <v>11481</v>
      </c>
      <c r="T1103" s="23" t="s">
        <v>11482</v>
      </c>
      <c r="U1103" s="23" t="s">
        <v>5513</v>
      </c>
      <c r="V1103" s="23" t="s">
        <v>5514</v>
      </c>
      <c r="W1103" s="23" t="s">
        <v>11483</v>
      </c>
      <c r="X1103" s="23" t="s">
        <v>5516</v>
      </c>
      <c r="Y1103" s="23" t="s">
        <v>5561</v>
      </c>
      <c r="Z1103" s="23" t="s">
        <v>5562</v>
      </c>
      <c r="AA1103" s="23" t="s">
        <v>4862</v>
      </c>
      <c r="AB1103" s="21">
        <v>141126</v>
      </c>
      <c r="AC1103" s="23" t="s">
        <v>3862</v>
      </c>
      <c r="AD1103" s="23"/>
      <c r="AE1103" s="23" t="s">
        <v>4863</v>
      </c>
      <c r="AF1103" s="23" t="s">
        <v>4864</v>
      </c>
      <c r="AG1103" s="23"/>
      <c r="AH1103" s="23" t="s">
        <v>5310</v>
      </c>
      <c r="AI1103" s="23" t="s">
        <v>5563</v>
      </c>
      <c r="AJ1103" s="23" t="s">
        <v>11484</v>
      </c>
      <c r="AK1103" s="23" t="s">
        <v>4861</v>
      </c>
    </row>
    <row r="1104" spans="1:37" s="22" customFormat="1" ht="20" customHeight="1" x14ac:dyDescent="0.3">
      <c r="A1104" s="34"/>
      <c r="B1104" s="34"/>
      <c r="C1104" s="35">
        <v>107126</v>
      </c>
      <c r="D1104" s="32" t="s">
        <v>5310</v>
      </c>
      <c r="E1104" s="23" t="s">
        <v>11485</v>
      </c>
      <c r="F1104" s="23" t="s">
        <v>5509</v>
      </c>
      <c r="G1104" s="30" t="s">
        <v>407</v>
      </c>
      <c r="H1104" s="23" t="s">
        <v>408</v>
      </c>
      <c r="I1104" s="23" t="s">
        <v>248</v>
      </c>
      <c r="J1104" s="23" t="s">
        <v>250</v>
      </c>
      <c r="K1104" s="23" t="s">
        <v>38</v>
      </c>
      <c r="L1104" s="23" t="s">
        <v>2826</v>
      </c>
      <c r="M1104" s="23" t="s">
        <v>40</v>
      </c>
      <c r="N1104" s="25">
        <v>39727800</v>
      </c>
      <c r="O1104" s="25">
        <v>0</v>
      </c>
      <c r="P1104" s="25">
        <v>39727800</v>
      </c>
      <c r="Q1104" s="25">
        <v>35460740</v>
      </c>
      <c r="R1104" s="30" t="s">
        <v>5510</v>
      </c>
      <c r="S1104" s="23" t="s">
        <v>11486</v>
      </c>
      <c r="T1104" s="23" t="s">
        <v>11487</v>
      </c>
      <c r="U1104" s="23" t="s">
        <v>5513</v>
      </c>
      <c r="V1104" s="23" t="s">
        <v>5514</v>
      </c>
      <c r="W1104" s="23" t="s">
        <v>11488</v>
      </c>
      <c r="X1104" s="23" t="s">
        <v>5516</v>
      </c>
      <c r="Y1104" s="23" t="s">
        <v>6108</v>
      </c>
      <c r="Z1104" s="23" t="s">
        <v>6109</v>
      </c>
      <c r="AA1104" s="23" t="s">
        <v>4820</v>
      </c>
      <c r="AB1104" s="21">
        <v>139926</v>
      </c>
      <c r="AC1104" s="23" t="s">
        <v>3866</v>
      </c>
      <c r="AD1104" s="23"/>
      <c r="AE1104" s="23" t="s">
        <v>4821</v>
      </c>
      <c r="AF1104" s="23" t="s">
        <v>4822</v>
      </c>
      <c r="AG1104" s="23"/>
      <c r="AH1104" s="23" t="s">
        <v>5126</v>
      </c>
      <c r="AI1104" s="23" t="s">
        <v>5602</v>
      </c>
      <c r="AJ1104" s="23" t="s">
        <v>11489</v>
      </c>
      <c r="AK1104" s="23" t="s">
        <v>4819</v>
      </c>
    </row>
    <row r="1105" spans="1:37" s="22" customFormat="1" ht="20" customHeight="1" x14ac:dyDescent="0.3">
      <c r="A1105" s="34"/>
      <c r="B1105" s="34"/>
      <c r="C1105" s="35">
        <v>107226</v>
      </c>
      <c r="D1105" s="32" t="s">
        <v>5310</v>
      </c>
      <c r="E1105" s="23" t="s">
        <v>11490</v>
      </c>
      <c r="F1105" s="23" t="s">
        <v>5509</v>
      </c>
      <c r="G1105" s="30" t="s">
        <v>407</v>
      </c>
      <c r="H1105" s="23" t="s">
        <v>408</v>
      </c>
      <c r="I1105" s="23" t="s">
        <v>315</v>
      </c>
      <c r="J1105" s="23" t="s">
        <v>316</v>
      </c>
      <c r="K1105" s="23" t="s">
        <v>38</v>
      </c>
      <c r="L1105" s="23" t="s">
        <v>409</v>
      </c>
      <c r="M1105" s="23" t="s">
        <v>40</v>
      </c>
      <c r="N1105" s="25">
        <v>908245441</v>
      </c>
      <c r="O1105" s="25">
        <v>0</v>
      </c>
      <c r="P1105" s="25">
        <v>908245441</v>
      </c>
      <c r="Q1105" s="25">
        <v>0</v>
      </c>
      <c r="R1105" s="30" t="s">
        <v>5879</v>
      </c>
      <c r="S1105" s="23" t="s">
        <v>8236</v>
      </c>
      <c r="T1105" s="23" t="s">
        <v>8237</v>
      </c>
      <c r="U1105" s="23" t="s">
        <v>5513</v>
      </c>
      <c r="V1105" s="23" t="s">
        <v>5514</v>
      </c>
      <c r="W1105" s="23" t="s">
        <v>11491</v>
      </c>
      <c r="X1105" s="23" t="s">
        <v>5516</v>
      </c>
      <c r="Y1105" s="23" t="s">
        <v>5695</v>
      </c>
      <c r="Z1105" s="23" t="s">
        <v>5696</v>
      </c>
      <c r="AA1105" s="23" t="s">
        <v>4876</v>
      </c>
      <c r="AB1105" s="21">
        <v>149126</v>
      </c>
      <c r="AC1105" s="23" t="s">
        <v>3869</v>
      </c>
      <c r="AD1105" s="23" t="s">
        <v>2428</v>
      </c>
      <c r="AE1105" s="23" t="s">
        <v>5127</v>
      </c>
      <c r="AF1105" s="23" t="s">
        <v>5128</v>
      </c>
      <c r="AG1105" s="23"/>
      <c r="AH1105" s="23" t="s">
        <v>5126</v>
      </c>
      <c r="AI1105" s="23" t="s">
        <v>5520</v>
      </c>
      <c r="AJ1105" s="23" t="s">
        <v>6434</v>
      </c>
      <c r="AK1105" s="23" t="s">
        <v>11492</v>
      </c>
    </row>
    <row r="1106" spans="1:37" s="22" customFormat="1" ht="20" customHeight="1" x14ac:dyDescent="0.3">
      <c r="A1106" s="34"/>
      <c r="B1106" s="34"/>
      <c r="C1106" s="35">
        <v>107326</v>
      </c>
      <c r="D1106" s="32" t="s">
        <v>5310</v>
      </c>
      <c r="E1106" s="23" t="s">
        <v>11493</v>
      </c>
      <c r="F1106" s="23" t="s">
        <v>5509</v>
      </c>
      <c r="G1106" s="30" t="s">
        <v>407</v>
      </c>
      <c r="H1106" s="23" t="s">
        <v>408</v>
      </c>
      <c r="I1106" s="23" t="s">
        <v>227</v>
      </c>
      <c r="J1106" s="23" t="s">
        <v>2478</v>
      </c>
      <c r="K1106" s="23" t="s">
        <v>38</v>
      </c>
      <c r="L1106" s="23" t="s">
        <v>409</v>
      </c>
      <c r="M1106" s="23" t="s">
        <v>40</v>
      </c>
      <c r="N1106" s="25">
        <v>477848915</v>
      </c>
      <c r="O1106" s="25">
        <v>0</v>
      </c>
      <c r="P1106" s="25">
        <v>477848915</v>
      </c>
      <c r="Q1106" s="25">
        <v>0</v>
      </c>
      <c r="R1106" s="30" t="s">
        <v>5879</v>
      </c>
      <c r="S1106" s="23" t="s">
        <v>8236</v>
      </c>
      <c r="T1106" s="23" t="s">
        <v>8237</v>
      </c>
      <c r="U1106" s="23" t="s">
        <v>5513</v>
      </c>
      <c r="V1106" s="23" t="s">
        <v>5514</v>
      </c>
      <c r="W1106" s="23" t="s">
        <v>11491</v>
      </c>
      <c r="X1106" s="23" t="s">
        <v>5516</v>
      </c>
      <c r="Y1106" s="23" t="s">
        <v>5695</v>
      </c>
      <c r="Z1106" s="23" t="s">
        <v>5696</v>
      </c>
      <c r="AA1106" s="23" t="s">
        <v>4870</v>
      </c>
      <c r="AB1106" s="21">
        <v>149226</v>
      </c>
      <c r="AC1106" s="23" t="s">
        <v>3873</v>
      </c>
      <c r="AD1106" s="23" t="s">
        <v>2319</v>
      </c>
      <c r="AE1106" s="23" t="s">
        <v>5129</v>
      </c>
      <c r="AF1106" s="23" t="s">
        <v>5130</v>
      </c>
      <c r="AG1106" s="23"/>
      <c r="AH1106" s="23" t="s">
        <v>5126</v>
      </c>
      <c r="AI1106" s="23" t="s">
        <v>5520</v>
      </c>
      <c r="AJ1106" s="23" t="s">
        <v>6434</v>
      </c>
      <c r="AK1106" s="23" t="s">
        <v>11492</v>
      </c>
    </row>
    <row r="1107" spans="1:37" s="22" customFormat="1" ht="20" customHeight="1" x14ac:dyDescent="0.3">
      <c r="A1107" s="34"/>
      <c r="B1107" s="34"/>
      <c r="C1107" s="35">
        <v>107426</v>
      </c>
      <c r="D1107" s="32" t="s">
        <v>5310</v>
      </c>
      <c r="E1107" s="23" t="s">
        <v>11494</v>
      </c>
      <c r="F1107" s="23" t="s">
        <v>5509</v>
      </c>
      <c r="G1107" s="30" t="s">
        <v>407</v>
      </c>
      <c r="H1107" s="23" t="s">
        <v>408</v>
      </c>
      <c r="I1107" s="23" t="s">
        <v>315</v>
      </c>
      <c r="J1107" s="23" t="s">
        <v>316</v>
      </c>
      <c r="K1107" s="23" t="s">
        <v>38</v>
      </c>
      <c r="L1107" s="23" t="s">
        <v>409</v>
      </c>
      <c r="M1107" s="23" t="s">
        <v>40</v>
      </c>
      <c r="N1107" s="25">
        <v>1925131000</v>
      </c>
      <c r="O1107" s="25">
        <v>0</v>
      </c>
      <c r="P1107" s="25">
        <v>1925131000</v>
      </c>
      <c r="Q1107" s="25">
        <v>0</v>
      </c>
      <c r="R1107" s="30" t="s">
        <v>5879</v>
      </c>
      <c r="S1107" s="23" t="s">
        <v>8236</v>
      </c>
      <c r="T1107" s="23" t="s">
        <v>8237</v>
      </c>
      <c r="U1107" s="23" t="s">
        <v>5513</v>
      </c>
      <c r="V1107" s="23" t="s">
        <v>5514</v>
      </c>
      <c r="W1107" s="23" t="s">
        <v>11491</v>
      </c>
      <c r="X1107" s="23" t="s">
        <v>5516</v>
      </c>
      <c r="Y1107" s="23" t="s">
        <v>5695</v>
      </c>
      <c r="Z1107" s="23" t="s">
        <v>5696</v>
      </c>
      <c r="AA1107" s="23" t="s">
        <v>5131</v>
      </c>
      <c r="AB1107" s="21">
        <v>149326</v>
      </c>
      <c r="AC1107" s="23" t="s">
        <v>3876</v>
      </c>
      <c r="AD1107" s="23" t="s">
        <v>2433</v>
      </c>
      <c r="AE1107" s="23" t="s">
        <v>5132</v>
      </c>
      <c r="AF1107" s="23" t="s">
        <v>5133</v>
      </c>
      <c r="AG1107" s="23"/>
      <c r="AH1107" s="23" t="s">
        <v>5126</v>
      </c>
      <c r="AI1107" s="23" t="s">
        <v>5520</v>
      </c>
      <c r="AJ1107" s="23" t="s">
        <v>6434</v>
      </c>
      <c r="AK1107" s="23" t="s">
        <v>11492</v>
      </c>
    </row>
    <row r="1108" spans="1:37" s="22" customFormat="1" ht="20" customHeight="1" x14ac:dyDescent="0.3">
      <c r="A1108" s="34"/>
      <c r="B1108" s="34"/>
      <c r="C1108" s="35">
        <v>107526</v>
      </c>
      <c r="D1108" s="32" t="s">
        <v>5310</v>
      </c>
      <c r="E1108" s="23" t="s">
        <v>11495</v>
      </c>
      <c r="F1108" s="23" t="s">
        <v>5509</v>
      </c>
      <c r="G1108" s="30" t="s">
        <v>407</v>
      </c>
      <c r="H1108" s="23" t="s">
        <v>408</v>
      </c>
      <c r="I1108" s="23" t="s">
        <v>302</v>
      </c>
      <c r="J1108" s="23" t="s">
        <v>304</v>
      </c>
      <c r="K1108" s="23" t="s">
        <v>38</v>
      </c>
      <c r="L1108" s="23" t="s">
        <v>409</v>
      </c>
      <c r="M1108" s="23" t="s">
        <v>40</v>
      </c>
      <c r="N1108" s="25">
        <v>69523650</v>
      </c>
      <c r="O1108" s="25">
        <v>0</v>
      </c>
      <c r="P1108" s="25">
        <v>69523650</v>
      </c>
      <c r="Q1108" s="25">
        <v>61541305</v>
      </c>
      <c r="R1108" s="30" t="s">
        <v>5510</v>
      </c>
      <c r="S1108" s="23" t="s">
        <v>11496</v>
      </c>
      <c r="T1108" s="23" t="s">
        <v>11497</v>
      </c>
      <c r="U1108" s="23" t="s">
        <v>5513</v>
      </c>
      <c r="V1108" s="23" t="s">
        <v>5514</v>
      </c>
      <c r="W1108" s="23" t="s">
        <v>11498</v>
      </c>
      <c r="X1108" s="23" t="s">
        <v>5516</v>
      </c>
      <c r="Y1108" s="23" t="s">
        <v>5517</v>
      </c>
      <c r="Z1108" s="23" t="s">
        <v>5518</v>
      </c>
      <c r="AA1108" s="23" t="s">
        <v>4967</v>
      </c>
      <c r="AB1108" s="21">
        <v>144726</v>
      </c>
      <c r="AC1108" s="23" t="s">
        <v>3881</v>
      </c>
      <c r="AD1108" s="23"/>
      <c r="AE1108" s="23" t="s">
        <v>4968</v>
      </c>
      <c r="AF1108" s="23" t="s">
        <v>4969</v>
      </c>
      <c r="AG1108" s="23"/>
      <c r="AH1108" s="23" t="s">
        <v>5126</v>
      </c>
      <c r="AI1108" s="23" t="s">
        <v>5563</v>
      </c>
      <c r="AJ1108" s="23" t="s">
        <v>11499</v>
      </c>
      <c r="AK1108" s="23" t="s">
        <v>4966</v>
      </c>
    </row>
    <row r="1109" spans="1:37" s="22" customFormat="1" ht="20" customHeight="1" x14ac:dyDescent="0.3">
      <c r="A1109" s="34"/>
      <c r="B1109" s="34"/>
      <c r="C1109" s="35">
        <v>107626</v>
      </c>
      <c r="D1109" s="32" t="s">
        <v>5310</v>
      </c>
      <c r="E1109" s="23" t="s">
        <v>11500</v>
      </c>
      <c r="F1109" s="23" t="s">
        <v>5509</v>
      </c>
      <c r="G1109" s="30" t="s">
        <v>407</v>
      </c>
      <c r="H1109" s="23" t="s">
        <v>408</v>
      </c>
      <c r="I1109" s="23" t="s">
        <v>313</v>
      </c>
      <c r="J1109" s="23" t="s">
        <v>314</v>
      </c>
      <c r="K1109" s="23" t="s">
        <v>38</v>
      </c>
      <c r="L1109" s="23" t="s">
        <v>409</v>
      </c>
      <c r="M1109" s="23" t="s">
        <v>40</v>
      </c>
      <c r="N1109" s="25">
        <v>74379270</v>
      </c>
      <c r="O1109" s="25">
        <v>-1324260</v>
      </c>
      <c r="P1109" s="25">
        <v>73055010</v>
      </c>
      <c r="Q1109" s="25">
        <v>66213000</v>
      </c>
      <c r="R1109" s="30" t="s">
        <v>5510</v>
      </c>
      <c r="S1109" s="23" t="s">
        <v>11501</v>
      </c>
      <c r="T1109" s="23" t="s">
        <v>11502</v>
      </c>
      <c r="U1109" s="23" t="s">
        <v>5513</v>
      </c>
      <c r="V1109" s="23" t="s">
        <v>5514</v>
      </c>
      <c r="W1109" s="23" t="s">
        <v>11503</v>
      </c>
      <c r="X1109" s="23" t="s">
        <v>5516</v>
      </c>
      <c r="Y1109" s="23" t="s">
        <v>5517</v>
      </c>
      <c r="Z1109" s="23" t="s">
        <v>5518</v>
      </c>
      <c r="AA1109" s="23" t="s">
        <v>4610</v>
      </c>
      <c r="AB1109" s="21">
        <v>132626</v>
      </c>
      <c r="AC1109" s="23" t="s">
        <v>3885</v>
      </c>
      <c r="AD1109" s="23"/>
      <c r="AE1109" s="23" t="s">
        <v>4611</v>
      </c>
      <c r="AF1109" s="23" t="s">
        <v>4612</v>
      </c>
      <c r="AG1109" s="23"/>
      <c r="AH1109" s="23" t="s">
        <v>5126</v>
      </c>
      <c r="AI1109" s="23" t="s">
        <v>5602</v>
      </c>
      <c r="AJ1109" s="23" t="s">
        <v>11504</v>
      </c>
      <c r="AK1109" s="23" t="s">
        <v>4609</v>
      </c>
    </row>
    <row r="1110" spans="1:37" s="22" customFormat="1" ht="20" customHeight="1" x14ac:dyDescent="0.3">
      <c r="A1110" s="34"/>
      <c r="B1110" s="34"/>
      <c r="C1110" s="35">
        <v>107726</v>
      </c>
      <c r="D1110" s="32" t="s">
        <v>5310</v>
      </c>
      <c r="E1110" s="23" t="s">
        <v>11505</v>
      </c>
      <c r="F1110" s="23" t="s">
        <v>5509</v>
      </c>
      <c r="G1110" s="30" t="s">
        <v>407</v>
      </c>
      <c r="H1110" s="23" t="s">
        <v>408</v>
      </c>
      <c r="I1110" s="23" t="s">
        <v>248</v>
      </c>
      <c r="J1110" s="23" t="s">
        <v>250</v>
      </c>
      <c r="K1110" s="23" t="s">
        <v>38</v>
      </c>
      <c r="L1110" s="23" t="s">
        <v>409</v>
      </c>
      <c r="M1110" s="23" t="s">
        <v>40</v>
      </c>
      <c r="N1110" s="25">
        <v>79455600</v>
      </c>
      <c r="O1110" s="25">
        <v>0</v>
      </c>
      <c r="P1110" s="25">
        <v>79455600</v>
      </c>
      <c r="Q1110" s="25">
        <v>70038640</v>
      </c>
      <c r="R1110" s="30" t="s">
        <v>5510</v>
      </c>
      <c r="S1110" s="23" t="s">
        <v>11506</v>
      </c>
      <c r="T1110" s="23" t="s">
        <v>11507</v>
      </c>
      <c r="U1110" s="23" t="s">
        <v>5513</v>
      </c>
      <c r="V1110" s="23" t="s">
        <v>5882</v>
      </c>
      <c r="W1110" s="23" t="s">
        <v>11508</v>
      </c>
      <c r="X1110" s="23" t="s">
        <v>5516</v>
      </c>
      <c r="Y1110" s="23" t="s">
        <v>5517</v>
      </c>
      <c r="Z1110" s="23" t="s">
        <v>5518</v>
      </c>
      <c r="AA1110" s="23" t="s">
        <v>2067</v>
      </c>
      <c r="AB1110" s="21">
        <v>101526</v>
      </c>
      <c r="AC1110" s="23" t="s">
        <v>3722</v>
      </c>
      <c r="AD1110" s="23" t="s">
        <v>2953</v>
      </c>
      <c r="AE1110" s="23" t="s">
        <v>3723</v>
      </c>
      <c r="AF1110" s="23" t="s">
        <v>3724</v>
      </c>
      <c r="AG1110" s="23"/>
      <c r="AH1110" s="23" t="s">
        <v>4958</v>
      </c>
      <c r="AI1110" s="23" t="s">
        <v>5563</v>
      </c>
      <c r="AJ1110" s="23" t="s">
        <v>11509</v>
      </c>
      <c r="AK1110" s="23" t="s">
        <v>3721</v>
      </c>
    </row>
    <row r="1111" spans="1:37" s="22" customFormat="1" ht="20" customHeight="1" x14ac:dyDescent="0.3">
      <c r="A1111" s="34"/>
      <c r="B1111" s="34"/>
      <c r="C1111" s="35">
        <v>107826</v>
      </c>
      <c r="D1111" s="32" t="s">
        <v>5310</v>
      </c>
      <c r="E1111" s="23" t="s">
        <v>11510</v>
      </c>
      <c r="F1111" s="23" t="s">
        <v>5509</v>
      </c>
      <c r="G1111" s="30" t="s">
        <v>407</v>
      </c>
      <c r="H1111" s="23" t="s">
        <v>408</v>
      </c>
      <c r="I1111" s="23" t="s">
        <v>248</v>
      </c>
      <c r="J1111" s="23" t="s">
        <v>250</v>
      </c>
      <c r="K1111" s="23" t="s">
        <v>38</v>
      </c>
      <c r="L1111" s="23" t="s">
        <v>2826</v>
      </c>
      <c r="M1111" s="23" t="s">
        <v>40</v>
      </c>
      <c r="N1111" s="25">
        <v>39727800</v>
      </c>
      <c r="O1111" s="25">
        <v>0</v>
      </c>
      <c r="P1111" s="25">
        <v>39727800</v>
      </c>
      <c r="Q1111" s="25">
        <v>36637860</v>
      </c>
      <c r="R1111" s="30" t="s">
        <v>5510</v>
      </c>
      <c r="S1111" s="23" t="s">
        <v>11511</v>
      </c>
      <c r="T1111" s="23" t="s">
        <v>11512</v>
      </c>
      <c r="U1111" s="23" t="s">
        <v>5513</v>
      </c>
      <c r="V1111" s="23" t="s">
        <v>5514</v>
      </c>
      <c r="W1111" s="23" t="s">
        <v>11513</v>
      </c>
      <c r="X1111" s="23" t="s">
        <v>5516</v>
      </c>
      <c r="Y1111" s="23" t="s">
        <v>5561</v>
      </c>
      <c r="Z1111" s="23" t="s">
        <v>5562</v>
      </c>
      <c r="AA1111" s="23" t="s">
        <v>4554</v>
      </c>
      <c r="AB1111" s="21">
        <v>130426</v>
      </c>
      <c r="AC1111" s="23" t="s">
        <v>3888</v>
      </c>
      <c r="AD1111" s="23"/>
      <c r="AE1111" s="23" t="s">
        <v>4555</v>
      </c>
      <c r="AF1111" s="23" t="s">
        <v>4556</v>
      </c>
      <c r="AG1111" s="23"/>
      <c r="AH1111" s="23" t="s">
        <v>5126</v>
      </c>
      <c r="AI1111" s="23" t="s">
        <v>5602</v>
      </c>
      <c r="AJ1111" s="23" t="s">
        <v>11514</v>
      </c>
      <c r="AK1111" s="23" t="s">
        <v>4553</v>
      </c>
    </row>
    <row r="1112" spans="1:37" s="22" customFormat="1" ht="20" customHeight="1" x14ac:dyDescent="0.3">
      <c r="A1112" s="34"/>
      <c r="B1112" s="34"/>
      <c r="C1112" s="35">
        <v>107926</v>
      </c>
      <c r="D1112" s="32" t="s">
        <v>5310</v>
      </c>
      <c r="E1112" s="23" t="s">
        <v>11515</v>
      </c>
      <c r="F1112" s="23" t="s">
        <v>5509</v>
      </c>
      <c r="G1112" s="30" t="s">
        <v>407</v>
      </c>
      <c r="H1112" s="23" t="s">
        <v>408</v>
      </c>
      <c r="I1112" s="23" t="s">
        <v>244</v>
      </c>
      <c r="J1112" s="23" t="s">
        <v>1300</v>
      </c>
      <c r="K1112" s="23" t="s">
        <v>38</v>
      </c>
      <c r="L1112" s="23" t="s">
        <v>409</v>
      </c>
      <c r="M1112" s="23" t="s">
        <v>40</v>
      </c>
      <c r="N1112" s="25">
        <v>97112400</v>
      </c>
      <c r="O1112" s="25">
        <v>0</v>
      </c>
      <c r="P1112" s="25">
        <v>97112400</v>
      </c>
      <c r="Q1112" s="25">
        <v>88578280</v>
      </c>
      <c r="R1112" s="30" t="s">
        <v>5510</v>
      </c>
      <c r="S1112" s="23" t="s">
        <v>11516</v>
      </c>
      <c r="T1112" s="23" t="s">
        <v>11517</v>
      </c>
      <c r="U1112" s="23" t="s">
        <v>5513</v>
      </c>
      <c r="V1112" s="23" t="s">
        <v>5514</v>
      </c>
      <c r="W1112" s="23" t="s">
        <v>11518</v>
      </c>
      <c r="X1112" s="23" t="s">
        <v>5516</v>
      </c>
      <c r="Y1112" s="23" t="s">
        <v>5561</v>
      </c>
      <c r="Z1112" s="23" t="s">
        <v>5562</v>
      </c>
      <c r="AA1112" s="23" t="s">
        <v>4478</v>
      </c>
      <c r="AB1112" s="21">
        <v>138326</v>
      </c>
      <c r="AC1112" s="23" t="s">
        <v>3894</v>
      </c>
      <c r="AD1112" s="23"/>
      <c r="AE1112" s="23" t="s">
        <v>4779</v>
      </c>
      <c r="AF1112" s="23" t="s">
        <v>4780</v>
      </c>
      <c r="AG1112" s="23"/>
      <c r="AH1112" s="23" t="s">
        <v>5310</v>
      </c>
      <c r="AI1112" s="23" t="s">
        <v>5602</v>
      </c>
      <c r="AJ1112" s="23" t="s">
        <v>11519</v>
      </c>
      <c r="AK1112" s="23" t="s">
        <v>4778</v>
      </c>
    </row>
    <row r="1113" spans="1:37" s="22" customFormat="1" ht="20" customHeight="1" x14ac:dyDescent="0.3">
      <c r="A1113" s="34"/>
      <c r="B1113" s="34"/>
      <c r="C1113" s="35">
        <v>108026</v>
      </c>
      <c r="D1113" s="32" t="s">
        <v>5310</v>
      </c>
      <c r="E1113" s="23" t="s">
        <v>11520</v>
      </c>
      <c r="F1113" s="23" t="s">
        <v>5509</v>
      </c>
      <c r="G1113" s="30" t="s">
        <v>407</v>
      </c>
      <c r="H1113" s="23" t="s">
        <v>408</v>
      </c>
      <c r="I1113" s="23" t="s">
        <v>244</v>
      </c>
      <c r="J1113" s="23" t="s">
        <v>1300</v>
      </c>
      <c r="K1113" s="23" t="s">
        <v>38</v>
      </c>
      <c r="L1113" s="23" t="s">
        <v>409</v>
      </c>
      <c r="M1113" s="23" t="s">
        <v>40</v>
      </c>
      <c r="N1113" s="25">
        <v>48556200</v>
      </c>
      <c r="O1113" s="25">
        <v>0</v>
      </c>
      <c r="P1113" s="25">
        <v>48556200</v>
      </c>
      <c r="Q1113" s="25">
        <v>44289140</v>
      </c>
      <c r="R1113" s="30" t="s">
        <v>5510</v>
      </c>
      <c r="S1113" s="23" t="s">
        <v>11521</v>
      </c>
      <c r="T1113" s="23" t="s">
        <v>11522</v>
      </c>
      <c r="U1113" s="23" t="s">
        <v>5513</v>
      </c>
      <c r="V1113" s="23" t="s">
        <v>5514</v>
      </c>
      <c r="W1113" s="23" t="s">
        <v>11523</v>
      </c>
      <c r="X1113" s="23" t="s">
        <v>5516</v>
      </c>
      <c r="Y1113" s="23" t="s">
        <v>5561</v>
      </c>
      <c r="Z1113" s="23" t="s">
        <v>5562</v>
      </c>
      <c r="AA1113" s="23" t="s">
        <v>3912</v>
      </c>
      <c r="AB1113" s="21">
        <v>108326</v>
      </c>
      <c r="AC1113" s="23" t="s">
        <v>3891</v>
      </c>
      <c r="AD1113" s="23"/>
      <c r="AE1113" s="23" t="s">
        <v>3913</v>
      </c>
      <c r="AF1113" s="23" t="s">
        <v>3914</v>
      </c>
      <c r="AG1113" s="23"/>
      <c r="AH1113" s="23" t="s">
        <v>5126</v>
      </c>
      <c r="AI1113" s="23" t="s">
        <v>5563</v>
      </c>
      <c r="AJ1113" s="23" t="s">
        <v>11524</v>
      </c>
      <c r="AK1113" s="23" t="s">
        <v>3911</v>
      </c>
    </row>
    <row r="1114" spans="1:37" s="22" customFormat="1" ht="20" customHeight="1" x14ac:dyDescent="0.3">
      <c r="A1114" s="34"/>
      <c r="B1114" s="34"/>
      <c r="C1114" s="35">
        <v>108126</v>
      </c>
      <c r="D1114" s="32" t="s">
        <v>5310</v>
      </c>
      <c r="E1114" s="23" t="s">
        <v>11525</v>
      </c>
      <c r="F1114" s="23" t="s">
        <v>5509</v>
      </c>
      <c r="G1114" s="30" t="s">
        <v>407</v>
      </c>
      <c r="H1114" s="23" t="s">
        <v>408</v>
      </c>
      <c r="I1114" s="23" t="s">
        <v>244</v>
      </c>
      <c r="J1114" s="23" t="s">
        <v>1300</v>
      </c>
      <c r="K1114" s="23" t="s">
        <v>38</v>
      </c>
      <c r="L1114" s="23" t="s">
        <v>409</v>
      </c>
      <c r="M1114" s="23" t="s">
        <v>40</v>
      </c>
      <c r="N1114" s="25">
        <v>109251450</v>
      </c>
      <c r="O1114" s="25">
        <v>0</v>
      </c>
      <c r="P1114" s="25">
        <v>109251450</v>
      </c>
      <c r="Q1114" s="25">
        <v>99981630</v>
      </c>
      <c r="R1114" s="30" t="s">
        <v>5510</v>
      </c>
      <c r="S1114" s="23" t="s">
        <v>11526</v>
      </c>
      <c r="T1114" s="23" t="s">
        <v>11527</v>
      </c>
      <c r="U1114" s="23" t="s">
        <v>5513</v>
      </c>
      <c r="V1114" s="23" t="s">
        <v>5514</v>
      </c>
      <c r="W1114" s="23" t="s">
        <v>11528</v>
      </c>
      <c r="X1114" s="23" t="s">
        <v>5516</v>
      </c>
      <c r="Y1114" s="23" t="s">
        <v>5517</v>
      </c>
      <c r="Z1114" s="23" t="s">
        <v>5518</v>
      </c>
      <c r="AA1114" s="23" t="s">
        <v>2694</v>
      </c>
      <c r="AB1114" s="21">
        <v>136026</v>
      </c>
      <c r="AC1114" s="23" t="s">
        <v>3897</v>
      </c>
      <c r="AD1114" s="23"/>
      <c r="AE1114" s="23" t="s">
        <v>4703</v>
      </c>
      <c r="AF1114" s="23" t="s">
        <v>4704</v>
      </c>
      <c r="AG1114" s="23"/>
      <c r="AH1114" s="23" t="s">
        <v>5310</v>
      </c>
      <c r="AI1114" s="23" t="s">
        <v>5563</v>
      </c>
      <c r="AJ1114" s="23" t="s">
        <v>11529</v>
      </c>
      <c r="AK1114" s="23" t="s">
        <v>4702</v>
      </c>
    </row>
    <row r="1115" spans="1:37" s="22" customFormat="1" ht="20" customHeight="1" x14ac:dyDescent="0.3">
      <c r="A1115" s="34"/>
      <c r="B1115" s="34"/>
      <c r="C1115" s="35">
        <v>108226</v>
      </c>
      <c r="D1115" s="32" t="s">
        <v>5310</v>
      </c>
      <c r="E1115" s="23" t="s">
        <v>11530</v>
      </c>
      <c r="F1115" s="23" t="s">
        <v>5509</v>
      </c>
      <c r="G1115" s="30" t="s">
        <v>407</v>
      </c>
      <c r="H1115" s="23" t="s">
        <v>408</v>
      </c>
      <c r="I1115" s="23" t="s">
        <v>368</v>
      </c>
      <c r="J1115" s="23" t="s">
        <v>370</v>
      </c>
      <c r="K1115" s="23" t="s">
        <v>38</v>
      </c>
      <c r="L1115" s="23" t="s">
        <v>409</v>
      </c>
      <c r="M1115" s="23" t="s">
        <v>40</v>
      </c>
      <c r="N1115" s="25">
        <v>59591700</v>
      </c>
      <c r="O1115" s="25">
        <v>0</v>
      </c>
      <c r="P1115" s="25">
        <v>59591700</v>
      </c>
      <c r="Q1115" s="25">
        <v>52749690</v>
      </c>
      <c r="R1115" s="30" t="s">
        <v>5510</v>
      </c>
      <c r="S1115" s="23" t="s">
        <v>11531</v>
      </c>
      <c r="T1115" s="23" t="s">
        <v>11532</v>
      </c>
      <c r="U1115" s="23" t="s">
        <v>5513</v>
      </c>
      <c r="V1115" s="23" t="s">
        <v>5514</v>
      </c>
      <c r="W1115" s="23" t="s">
        <v>11533</v>
      </c>
      <c r="X1115" s="23" t="s">
        <v>5516</v>
      </c>
      <c r="Y1115" s="23" t="s">
        <v>5754</v>
      </c>
      <c r="Z1115" s="23" t="s">
        <v>5755</v>
      </c>
      <c r="AA1115" s="23" t="s">
        <v>3876</v>
      </c>
      <c r="AB1115" s="21">
        <v>107226</v>
      </c>
      <c r="AC1115" s="23" t="s">
        <v>3877</v>
      </c>
      <c r="AD1115" s="23"/>
      <c r="AE1115" s="23" t="s">
        <v>3878</v>
      </c>
      <c r="AF1115" s="23" t="s">
        <v>3879</v>
      </c>
      <c r="AG1115" s="23"/>
      <c r="AH1115" s="23" t="s">
        <v>5310</v>
      </c>
      <c r="AI1115" s="23" t="s">
        <v>5563</v>
      </c>
      <c r="AJ1115" s="23" t="s">
        <v>11534</v>
      </c>
      <c r="AK1115" s="23" t="s">
        <v>11535</v>
      </c>
    </row>
    <row r="1116" spans="1:37" s="22" customFormat="1" ht="20" customHeight="1" x14ac:dyDescent="0.3">
      <c r="A1116" s="34"/>
      <c r="B1116" s="34"/>
      <c r="C1116" s="35">
        <v>108326</v>
      </c>
      <c r="D1116" s="32" t="s">
        <v>5310</v>
      </c>
      <c r="E1116" s="23" t="s">
        <v>11536</v>
      </c>
      <c r="F1116" s="23" t="s">
        <v>3647</v>
      </c>
      <c r="G1116" s="30" t="s">
        <v>407</v>
      </c>
      <c r="H1116" s="23" t="s">
        <v>408</v>
      </c>
      <c r="I1116" s="23" t="s">
        <v>248</v>
      </c>
      <c r="J1116" s="23" t="s">
        <v>250</v>
      </c>
      <c r="K1116" s="23" t="s">
        <v>38</v>
      </c>
      <c r="L1116" s="23" t="s">
        <v>2826</v>
      </c>
      <c r="M1116" s="23" t="s">
        <v>40</v>
      </c>
      <c r="N1116" s="25">
        <v>79455600</v>
      </c>
      <c r="O1116" s="25">
        <v>0</v>
      </c>
      <c r="P1116" s="25">
        <v>79455600</v>
      </c>
      <c r="Q1116" s="25">
        <v>79455600</v>
      </c>
      <c r="R1116" s="30" t="s">
        <v>5510</v>
      </c>
      <c r="S1116" s="23" t="s">
        <v>11537</v>
      </c>
      <c r="T1116" s="23" t="s">
        <v>11538</v>
      </c>
      <c r="U1116" s="23" t="s">
        <v>5513</v>
      </c>
      <c r="V1116" s="23" t="s">
        <v>5514</v>
      </c>
      <c r="W1116" s="23" t="s">
        <v>11539</v>
      </c>
      <c r="X1116" s="23" t="s">
        <v>5516</v>
      </c>
      <c r="Y1116" s="23" t="s">
        <v>5517</v>
      </c>
      <c r="Z1116" s="23" t="s">
        <v>5518</v>
      </c>
      <c r="AA1116" s="23" t="s">
        <v>4588</v>
      </c>
      <c r="AB1116" s="21">
        <v>131626</v>
      </c>
      <c r="AC1116" s="23" t="s">
        <v>3904</v>
      </c>
      <c r="AD1116" s="23"/>
      <c r="AE1116" s="23"/>
      <c r="AF1116" s="23"/>
      <c r="AG1116" s="23"/>
      <c r="AH1116" s="23" t="s">
        <v>5126</v>
      </c>
      <c r="AI1116" s="23" t="s">
        <v>5563</v>
      </c>
      <c r="AJ1116" s="23" t="s">
        <v>11540</v>
      </c>
      <c r="AK1116" s="23" t="s">
        <v>11541</v>
      </c>
    </row>
    <row r="1117" spans="1:37" s="22" customFormat="1" ht="20" customHeight="1" x14ac:dyDescent="0.3">
      <c r="A1117" s="34"/>
      <c r="B1117" s="34"/>
      <c r="C1117" s="35">
        <v>108426</v>
      </c>
      <c r="D1117" s="32" t="s">
        <v>5310</v>
      </c>
      <c r="E1117" s="23" t="s">
        <v>11542</v>
      </c>
      <c r="F1117" s="23" t="s">
        <v>5509</v>
      </c>
      <c r="G1117" s="30" t="s">
        <v>407</v>
      </c>
      <c r="H1117" s="23" t="s">
        <v>408</v>
      </c>
      <c r="I1117" s="23" t="s">
        <v>317</v>
      </c>
      <c r="J1117" s="23" t="s">
        <v>903</v>
      </c>
      <c r="K1117" s="23" t="s">
        <v>38</v>
      </c>
      <c r="L1117" s="23" t="s">
        <v>409</v>
      </c>
      <c r="M1117" s="23" t="s">
        <v>40</v>
      </c>
      <c r="N1117" s="25">
        <v>89387550</v>
      </c>
      <c r="O1117" s="25">
        <v>0</v>
      </c>
      <c r="P1117" s="25">
        <v>89387550</v>
      </c>
      <c r="Q1117" s="25">
        <v>78793470</v>
      </c>
      <c r="R1117" s="30" t="s">
        <v>5510</v>
      </c>
      <c r="S1117" s="23" t="s">
        <v>11543</v>
      </c>
      <c r="T1117" s="23" t="s">
        <v>11544</v>
      </c>
      <c r="U1117" s="23" t="s">
        <v>5513</v>
      </c>
      <c r="V1117" s="23" t="s">
        <v>5514</v>
      </c>
      <c r="W1117" s="23" t="s">
        <v>11545</v>
      </c>
      <c r="X1117" s="23" t="s">
        <v>5516</v>
      </c>
      <c r="Y1117" s="23" t="s">
        <v>5517</v>
      </c>
      <c r="Z1117" s="23" t="s">
        <v>5518</v>
      </c>
      <c r="AA1117" s="23" t="s">
        <v>4872</v>
      </c>
      <c r="AB1117" s="21">
        <v>141526</v>
      </c>
      <c r="AC1117" s="23" t="s">
        <v>3908</v>
      </c>
      <c r="AD1117" s="23"/>
      <c r="AE1117" s="23" t="s">
        <v>4873</v>
      </c>
      <c r="AF1117" s="23" t="s">
        <v>4874</v>
      </c>
      <c r="AG1117" s="23"/>
      <c r="AH1117" s="23" t="s">
        <v>5310</v>
      </c>
      <c r="AI1117" s="23" t="s">
        <v>5563</v>
      </c>
      <c r="AJ1117" s="23" t="s">
        <v>11546</v>
      </c>
      <c r="AK1117" s="23" t="s">
        <v>4871</v>
      </c>
    </row>
    <row r="1118" spans="1:37" s="22" customFormat="1" ht="20" customHeight="1" x14ac:dyDescent="0.3">
      <c r="A1118" s="34"/>
      <c r="B1118" s="34"/>
      <c r="C1118" s="35">
        <v>108526</v>
      </c>
      <c r="D1118" s="32" t="s">
        <v>5310</v>
      </c>
      <c r="E1118" s="23" t="s">
        <v>11547</v>
      </c>
      <c r="F1118" s="23" t="s">
        <v>5509</v>
      </c>
      <c r="G1118" s="30" t="s">
        <v>407</v>
      </c>
      <c r="H1118" s="23" t="s">
        <v>408</v>
      </c>
      <c r="I1118" s="23" t="s">
        <v>248</v>
      </c>
      <c r="J1118" s="23" t="s">
        <v>250</v>
      </c>
      <c r="K1118" s="23" t="s">
        <v>38</v>
      </c>
      <c r="L1118" s="23" t="s">
        <v>2826</v>
      </c>
      <c r="M1118" s="23" t="s">
        <v>40</v>
      </c>
      <c r="N1118" s="25">
        <v>59591700</v>
      </c>
      <c r="O1118" s="25">
        <v>0</v>
      </c>
      <c r="P1118" s="25">
        <v>59591700</v>
      </c>
      <c r="Q1118" s="25">
        <v>55618920</v>
      </c>
      <c r="R1118" s="30" t="s">
        <v>5510</v>
      </c>
      <c r="S1118" s="23" t="s">
        <v>11548</v>
      </c>
      <c r="T1118" s="23" t="s">
        <v>11549</v>
      </c>
      <c r="U1118" s="23" t="s">
        <v>5513</v>
      </c>
      <c r="V1118" s="23" t="s">
        <v>5514</v>
      </c>
      <c r="W1118" s="23" t="s">
        <v>11550</v>
      </c>
      <c r="X1118" s="23" t="s">
        <v>5516</v>
      </c>
      <c r="Y1118" s="23" t="s">
        <v>5517</v>
      </c>
      <c r="Z1118" s="23" t="s">
        <v>5518</v>
      </c>
      <c r="AA1118" s="23" t="s">
        <v>4823</v>
      </c>
      <c r="AB1118" s="21">
        <v>140226</v>
      </c>
      <c r="AC1118" s="23" t="s">
        <v>3912</v>
      </c>
      <c r="AD1118" s="23"/>
      <c r="AE1118" s="23" t="s">
        <v>4824</v>
      </c>
      <c r="AF1118" s="23" t="s">
        <v>4825</v>
      </c>
      <c r="AG1118" s="23"/>
      <c r="AH1118" s="23" t="s">
        <v>5126</v>
      </c>
      <c r="AI1118" s="23" t="s">
        <v>5563</v>
      </c>
      <c r="AJ1118" s="23" t="s">
        <v>11551</v>
      </c>
      <c r="AK1118" s="23" t="s">
        <v>11552</v>
      </c>
    </row>
    <row r="1119" spans="1:37" s="22" customFormat="1" ht="20" customHeight="1" x14ac:dyDescent="0.3">
      <c r="A1119" s="34"/>
      <c r="B1119" s="34"/>
      <c r="C1119" s="35">
        <v>108626</v>
      </c>
      <c r="D1119" s="32" t="s">
        <v>5310</v>
      </c>
      <c r="E1119" s="23" t="s">
        <v>11553</v>
      </c>
      <c r="F1119" s="23" t="s">
        <v>3647</v>
      </c>
      <c r="G1119" s="30" t="s">
        <v>407</v>
      </c>
      <c r="H1119" s="23" t="s">
        <v>408</v>
      </c>
      <c r="I1119" s="23" t="s">
        <v>299</v>
      </c>
      <c r="J1119" s="23" t="s">
        <v>301</v>
      </c>
      <c r="K1119" s="23" t="s">
        <v>38</v>
      </c>
      <c r="L1119" s="23" t="s">
        <v>409</v>
      </c>
      <c r="M1119" s="23" t="s">
        <v>40</v>
      </c>
      <c r="N1119" s="25">
        <v>9225000000</v>
      </c>
      <c r="O1119" s="25">
        <v>0</v>
      </c>
      <c r="P1119" s="25">
        <v>9225000000</v>
      </c>
      <c r="Q1119" s="25">
        <v>9225000000</v>
      </c>
      <c r="R1119" s="30" t="s">
        <v>5879</v>
      </c>
      <c r="S1119" s="23" t="s">
        <v>11554</v>
      </c>
      <c r="T1119" s="23" t="s">
        <v>11555</v>
      </c>
      <c r="U1119" s="23" t="s">
        <v>6338</v>
      </c>
      <c r="V1119" s="23"/>
      <c r="W1119" s="23"/>
      <c r="X1119" s="23"/>
      <c r="Y1119" s="23"/>
      <c r="Z1119" s="23"/>
      <c r="AA1119" s="23" t="s">
        <v>4314</v>
      </c>
      <c r="AB1119" s="21">
        <v>121526</v>
      </c>
      <c r="AC1119" s="23" t="s">
        <v>3916</v>
      </c>
      <c r="AD1119" s="23"/>
      <c r="AE1119" s="23"/>
      <c r="AF1119" s="23"/>
      <c r="AG1119" s="23"/>
      <c r="AH1119" s="23" t="s">
        <v>5310</v>
      </c>
      <c r="AI1119" s="23" t="s">
        <v>6202</v>
      </c>
      <c r="AJ1119" s="23" t="s">
        <v>11556</v>
      </c>
      <c r="AK1119" s="23" t="s">
        <v>11557</v>
      </c>
    </row>
    <row r="1120" spans="1:37" s="22" customFormat="1" ht="20" customHeight="1" x14ac:dyDescent="0.3">
      <c r="A1120" s="34"/>
      <c r="B1120" s="34"/>
      <c r="C1120" s="35">
        <v>108626</v>
      </c>
      <c r="D1120" s="32" t="s">
        <v>5310</v>
      </c>
      <c r="E1120" s="23" t="s">
        <v>11553</v>
      </c>
      <c r="F1120" s="23" t="s">
        <v>3647</v>
      </c>
      <c r="G1120" s="30" t="s">
        <v>407</v>
      </c>
      <c r="H1120" s="23" t="s">
        <v>408</v>
      </c>
      <c r="I1120" s="23" t="s">
        <v>302</v>
      </c>
      <c r="J1120" s="23" t="s">
        <v>304</v>
      </c>
      <c r="K1120" s="23" t="s">
        <v>38</v>
      </c>
      <c r="L1120" s="23" t="s">
        <v>409</v>
      </c>
      <c r="M1120" s="23" t="s">
        <v>40</v>
      </c>
      <c r="N1120" s="25">
        <v>395000000</v>
      </c>
      <c r="O1120" s="25">
        <v>0</v>
      </c>
      <c r="P1120" s="25">
        <v>395000000</v>
      </c>
      <c r="Q1120" s="25">
        <v>395000000</v>
      </c>
      <c r="R1120" s="30" t="s">
        <v>5879</v>
      </c>
      <c r="S1120" s="23" t="s">
        <v>11554</v>
      </c>
      <c r="T1120" s="23" t="s">
        <v>11555</v>
      </c>
      <c r="U1120" s="23" t="s">
        <v>6338</v>
      </c>
      <c r="V1120" s="23"/>
      <c r="W1120" s="23"/>
      <c r="X1120" s="23"/>
      <c r="Y1120" s="23"/>
      <c r="Z1120" s="23"/>
      <c r="AA1120" s="23" t="s">
        <v>4314</v>
      </c>
      <c r="AB1120" s="21">
        <v>121526</v>
      </c>
      <c r="AC1120" s="23" t="s">
        <v>3916</v>
      </c>
      <c r="AD1120" s="23"/>
      <c r="AE1120" s="23"/>
      <c r="AF1120" s="23"/>
      <c r="AG1120" s="23"/>
      <c r="AH1120" s="23" t="s">
        <v>5310</v>
      </c>
      <c r="AI1120" s="23" t="s">
        <v>6202</v>
      </c>
      <c r="AJ1120" s="23" t="s">
        <v>11556</v>
      </c>
      <c r="AK1120" s="23" t="s">
        <v>11557</v>
      </c>
    </row>
    <row r="1121" spans="1:37" s="22" customFormat="1" ht="20" customHeight="1" x14ac:dyDescent="0.3">
      <c r="A1121" s="34"/>
      <c r="B1121" s="34"/>
      <c r="C1121" s="35">
        <v>108726</v>
      </c>
      <c r="D1121" s="32" t="s">
        <v>5310</v>
      </c>
      <c r="E1121" s="23" t="s">
        <v>11558</v>
      </c>
      <c r="F1121" s="23" t="s">
        <v>5509</v>
      </c>
      <c r="G1121" s="30" t="s">
        <v>407</v>
      </c>
      <c r="H1121" s="23" t="s">
        <v>408</v>
      </c>
      <c r="I1121" s="23" t="s">
        <v>248</v>
      </c>
      <c r="J1121" s="23" t="s">
        <v>250</v>
      </c>
      <c r="K1121" s="23" t="s">
        <v>38</v>
      </c>
      <c r="L1121" s="23" t="s">
        <v>2826</v>
      </c>
      <c r="M1121" s="23" t="s">
        <v>40</v>
      </c>
      <c r="N1121" s="25">
        <v>105940800</v>
      </c>
      <c r="O1121" s="25">
        <v>0</v>
      </c>
      <c r="P1121" s="25">
        <v>105940800</v>
      </c>
      <c r="Q1121" s="25">
        <v>96818120</v>
      </c>
      <c r="R1121" s="30" t="s">
        <v>5510</v>
      </c>
      <c r="S1121" s="23" t="s">
        <v>11559</v>
      </c>
      <c r="T1121" s="23" t="s">
        <v>11560</v>
      </c>
      <c r="U1121" s="23" t="s">
        <v>5513</v>
      </c>
      <c r="V1121" s="23" t="s">
        <v>5514</v>
      </c>
      <c r="W1121" s="23" t="s">
        <v>11561</v>
      </c>
      <c r="X1121" s="23" t="s">
        <v>5516</v>
      </c>
      <c r="Y1121" s="23" t="s">
        <v>5517</v>
      </c>
      <c r="Z1121" s="23" t="s">
        <v>5518</v>
      </c>
      <c r="AA1121" s="23" t="s">
        <v>4474</v>
      </c>
      <c r="AB1121" s="21">
        <v>126726</v>
      </c>
      <c r="AC1121" s="23" t="s">
        <v>3918</v>
      </c>
      <c r="AD1121" s="23"/>
      <c r="AE1121" s="23" t="s">
        <v>4475</v>
      </c>
      <c r="AF1121" s="23" t="s">
        <v>4476</v>
      </c>
      <c r="AG1121" s="23"/>
      <c r="AH1121" s="23" t="s">
        <v>5310</v>
      </c>
      <c r="AI1121" s="23" t="s">
        <v>5563</v>
      </c>
      <c r="AJ1121" s="23" t="s">
        <v>11562</v>
      </c>
      <c r="AK1121" s="23" t="s">
        <v>11563</v>
      </c>
    </row>
    <row r="1122" spans="1:37" s="22" customFormat="1" ht="20" customHeight="1" x14ac:dyDescent="0.3">
      <c r="A1122" s="34"/>
      <c r="B1122" s="34"/>
      <c r="C1122" s="35">
        <v>108826</v>
      </c>
      <c r="D1122" s="32" t="s">
        <v>5310</v>
      </c>
      <c r="E1122" s="23" t="s">
        <v>11564</v>
      </c>
      <c r="F1122" s="23" t="s">
        <v>5509</v>
      </c>
      <c r="G1122" s="30" t="s">
        <v>407</v>
      </c>
      <c r="H1122" s="23" t="s">
        <v>408</v>
      </c>
      <c r="I1122" s="23" t="s">
        <v>244</v>
      </c>
      <c r="J1122" s="23" t="s">
        <v>1300</v>
      </c>
      <c r="K1122" s="23" t="s">
        <v>38</v>
      </c>
      <c r="L1122" s="23" t="s">
        <v>409</v>
      </c>
      <c r="M1122" s="23" t="s">
        <v>40</v>
      </c>
      <c r="N1122" s="25">
        <v>36417150</v>
      </c>
      <c r="O1122" s="25">
        <v>0</v>
      </c>
      <c r="P1122" s="25">
        <v>36417150</v>
      </c>
      <c r="Q1122" s="25">
        <v>33216855</v>
      </c>
      <c r="R1122" s="30" t="s">
        <v>5510</v>
      </c>
      <c r="S1122" s="23" t="s">
        <v>11565</v>
      </c>
      <c r="T1122" s="23" t="s">
        <v>11566</v>
      </c>
      <c r="U1122" s="23" t="s">
        <v>5513</v>
      </c>
      <c r="V1122" s="23" t="s">
        <v>5514</v>
      </c>
      <c r="W1122" s="23" t="s">
        <v>11567</v>
      </c>
      <c r="X1122" s="23" t="s">
        <v>5516</v>
      </c>
      <c r="Y1122" s="23" t="s">
        <v>5754</v>
      </c>
      <c r="Z1122" s="23" t="s">
        <v>5755</v>
      </c>
      <c r="AA1122" s="23" t="s">
        <v>2919</v>
      </c>
      <c r="AB1122" s="21">
        <v>135226</v>
      </c>
      <c r="AC1122" s="23" t="s">
        <v>3922</v>
      </c>
      <c r="AD1122" s="23"/>
      <c r="AE1122" s="23" t="s">
        <v>4674</v>
      </c>
      <c r="AF1122" s="23" t="s">
        <v>4675</v>
      </c>
      <c r="AG1122" s="23"/>
      <c r="AH1122" s="23" t="s">
        <v>5310</v>
      </c>
      <c r="AI1122" s="23" t="s">
        <v>5602</v>
      </c>
      <c r="AJ1122" s="23" t="s">
        <v>11568</v>
      </c>
      <c r="AK1122" s="23" t="s">
        <v>11569</v>
      </c>
    </row>
    <row r="1123" spans="1:37" s="22" customFormat="1" ht="20" customHeight="1" x14ac:dyDescent="0.3">
      <c r="A1123" s="34"/>
      <c r="B1123" s="34"/>
      <c r="C1123" s="35">
        <v>108926</v>
      </c>
      <c r="D1123" s="32" t="s">
        <v>5310</v>
      </c>
      <c r="E1123" s="23" t="s">
        <v>11570</v>
      </c>
      <c r="F1123" s="23" t="s">
        <v>5509</v>
      </c>
      <c r="G1123" s="30" t="s">
        <v>407</v>
      </c>
      <c r="H1123" s="23" t="s">
        <v>408</v>
      </c>
      <c r="I1123" s="23" t="s">
        <v>244</v>
      </c>
      <c r="J1123" s="23" t="s">
        <v>1300</v>
      </c>
      <c r="K1123" s="23" t="s">
        <v>38</v>
      </c>
      <c r="L1123" s="23" t="s">
        <v>409</v>
      </c>
      <c r="M1123" s="23" t="s">
        <v>40</v>
      </c>
      <c r="N1123" s="25">
        <v>48556200</v>
      </c>
      <c r="O1123" s="25">
        <v>0</v>
      </c>
      <c r="P1123" s="25">
        <v>48556200</v>
      </c>
      <c r="Q1123" s="25">
        <v>44289140</v>
      </c>
      <c r="R1123" s="30" t="s">
        <v>5510</v>
      </c>
      <c r="S1123" s="23" t="s">
        <v>11571</v>
      </c>
      <c r="T1123" s="23" t="s">
        <v>11572</v>
      </c>
      <c r="U1123" s="23" t="s">
        <v>5513</v>
      </c>
      <c r="V1123" s="23" t="s">
        <v>5514</v>
      </c>
      <c r="W1123" s="23" t="s">
        <v>11573</v>
      </c>
      <c r="X1123" s="23" t="s">
        <v>5516</v>
      </c>
      <c r="Y1123" s="23" t="s">
        <v>5561</v>
      </c>
      <c r="Z1123" s="23" t="s">
        <v>5562</v>
      </c>
      <c r="AA1123" s="23" t="s">
        <v>4692</v>
      </c>
      <c r="AB1123" s="21">
        <v>135726</v>
      </c>
      <c r="AC1123" s="23" t="s">
        <v>3926</v>
      </c>
      <c r="AD1123" s="23"/>
      <c r="AE1123" s="23" t="s">
        <v>4693</v>
      </c>
      <c r="AF1123" s="23" t="s">
        <v>4694</v>
      </c>
      <c r="AG1123" s="23"/>
      <c r="AH1123" s="23" t="s">
        <v>5126</v>
      </c>
      <c r="AI1123" s="23" t="s">
        <v>5602</v>
      </c>
      <c r="AJ1123" s="23" t="s">
        <v>11574</v>
      </c>
      <c r="AK1123" s="23" t="s">
        <v>4691</v>
      </c>
    </row>
    <row r="1124" spans="1:37" s="22" customFormat="1" ht="20" customHeight="1" x14ac:dyDescent="0.3">
      <c r="A1124" s="34"/>
      <c r="B1124" s="34"/>
      <c r="C1124" s="35">
        <v>109026</v>
      </c>
      <c r="D1124" s="32" t="s">
        <v>5310</v>
      </c>
      <c r="E1124" s="23" t="s">
        <v>11575</v>
      </c>
      <c r="F1124" s="23" t="s">
        <v>3647</v>
      </c>
      <c r="G1124" s="30" t="s">
        <v>407</v>
      </c>
      <c r="H1124" s="23" t="s">
        <v>408</v>
      </c>
      <c r="I1124" s="23" t="s">
        <v>323</v>
      </c>
      <c r="J1124" s="23" t="s">
        <v>325</v>
      </c>
      <c r="K1124" s="23" t="s">
        <v>38</v>
      </c>
      <c r="L1124" s="23" t="s">
        <v>409</v>
      </c>
      <c r="M1124" s="23" t="s">
        <v>40</v>
      </c>
      <c r="N1124" s="25">
        <v>2604492000</v>
      </c>
      <c r="O1124" s="25">
        <v>0</v>
      </c>
      <c r="P1124" s="25">
        <v>2604492000</v>
      </c>
      <c r="Q1124" s="25">
        <v>2604492000</v>
      </c>
      <c r="R1124" s="30" t="s">
        <v>5879</v>
      </c>
      <c r="S1124" s="23" t="s">
        <v>11576</v>
      </c>
      <c r="T1124" s="23" t="s">
        <v>11577</v>
      </c>
      <c r="U1124" s="23" t="s">
        <v>5513</v>
      </c>
      <c r="V1124" s="23" t="s">
        <v>5514</v>
      </c>
      <c r="W1124" s="23" t="s">
        <v>11578</v>
      </c>
      <c r="X1124" s="23" t="s">
        <v>5516</v>
      </c>
      <c r="Y1124" s="23" t="s">
        <v>5517</v>
      </c>
      <c r="Z1124" s="23" t="s">
        <v>5518</v>
      </c>
      <c r="AA1124" s="23" t="s">
        <v>4108</v>
      </c>
      <c r="AB1124" s="21">
        <v>114426</v>
      </c>
      <c r="AC1124" s="23" t="s">
        <v>3930</v>
      </c>
      <c r="AD1124" s="23"/>
      <c r="AE1124" s="23"/>
      <c r="AF1124" s="23"/>
      <c r="AG1124" s="23"/>
      <c r="AH1124" s="23" t="s">
        <v>5310</v>
      </c>
      <c r="AI1124" s="23" t="s">
        <v>5602</v>
      </c>
      <c r="AJ1124" s="23" t="s">
        <v>11579</v>
      </c>
      <c r="AK1124" s="23" t="s">
        <v>4107</v>
      </c>
    </row>
    <row r="1125" spans="1:37" s="22" customFormat="1" ht="20" customHeight="1" x14ac:dyDescent="0.3">
      <c r="A1125" s="34"/>
      <c r="B1125" s="34"/>
      <c r="C1125" s="35">
        <v>109126</v>
      </c>
      <c r="D1125" s="32" t="s">
        <v>5310</v>
      </c>
      <c r="E1125" s="23" t="s">
        <v>11580</v>
      </c>
      <c r="F1125" s="23" t="s">
        <v>5509</v>
      </c>
      <c r="G1125" s="30" t="s">
        <v>407</v>
      </c>
      <c r="H1125" s="23" t="s">
        <v>408</v>
      </c>
      <c r="I1125" s="23" t="s">
        <v>244</v>
      </c>
      <c r="J1125" s="23" t="s">
        <v>1300</v>
      </c>
      <c r="K1125" s="23" t="s">
        <v>38</v>
      </c>
      <c r="L1125" s="23" t="s">
        <v>409</v>
      </c>
      <c r="M1125" s="23" t="s">
        <v>40</v>
      </c>
      <c r="N1125" s="25">
        <v>84973350</v>
      </c>
      <c r="O1125" s="25">
        <v>0</v>
      </c>
      <c r="P1125" s="25">
        <v>84973350</v>
      </c>
      <c r="Q1125" s="25">
        <v>76991005</v>
      </c>
      <c r="R1125" s="30" t="s">
        <v>5510</v>
      </c>
      <c r="S1125" s="23" t="s">
        <v>11581</v>
      </c>
      <c r="T1125" s="23" t="s">
        <v>11582</v>
      </c>
      <c r="U1125" s="23" t="s">
        <v>5513</v>
      </c>
      <c r="V1125" s="23" t="s">
        <v>5514</v>
      </c>
      <c r="W1125" s="23" t="s">
        <v>11583</v>
      </c>
      <c r="X1125" s="23" t="s">
        <v>5516</v>
      </c>
      <c r="Y1125" s="23" t="s">
        <v>5517</v>
      </c>
      <c r="Z1125" s="23" t="s">
        <v>5518</v>
      </c>
      <c r="AA1125" s="23" t="s">
        <v>2790</v>
      </c>
      <c r="AB1125" s="21">
        <v>135926</v>
      </c>
      <c r="AC1125" s="23" t="s">
        <v>4699</v>
      </c>
      <c r="AD1125" s="23"/>
      <c r="AE1125" s="23" t="s">
        <v>4700</v>
      </c>
      <c r="AF1125" s="23" t="s">
        <v>4701</v>
      </c>
      <c r="AG1125" s="23"/>
      <c r="AH1125" s="23" t="s">
        <v>5126</v>
      </c>
      <c r="AI1125" s="23" t="s">
        <v>5563</v>
      </c>
      <c r="AJ1125" s="23" t="s">
        <v>11584</v>
      </c>
      <c r="AK1125" s="23" t="s">
        <v>4698</v>
      </c>
    </row>
    <row r="1126" spans="1:37" s="22" customFormat="1" ht="20" customHeight="1" x14ac:dyDescent="0.3">
      <c r="A1126" s="34"/>
      <c r="B1126" s="34"/>
      <c r="C1126" s="35">
        <v>109226</v>
      </c>
      <c r="D1126" s="32" t="s">
        <v>5310</v>
      </c>
      <c r="E1126" s="23" t="s">
        <v>11585</v>
      </c>
      <c r="F1126" s="23" t="s">
        <v>5509</v>
      </c>
      <c r="G1126" s="30" t="s">
        <v>407</v>
      </c>
      <c r="H1126" s="23" t="s">
        <v>408</v>
      </c>
      <c r="I1126" s="23" t="s">
        <v>244</v>
      </c>
      <c r="J1126" s="23" t="s">
        <v>1300</v>
      </c>
      <c r="K1126" s="23" t="s">
        <v>38</v>
      </c>
      <c r="L1126" s="23" t="s">
        <v>409</v>
      </c>
      <c r="M1126" s="23" t="s">
        <v>40</v>
      </c>
      <c r="N1126" s="25">
        <v>97112400</v>
      </c>
      <c r="O1126" s="25">
        <v>0</v>
      </c>
      <c r="P1126" s="25">
        <v>97112400</v>
      </c>
      <c r="Q1126" s="25">
        <v>88578280</v>
      </c>
      <c r="R1126" s="30" t="s">
        <v>5510</v>
      </c>
      <c r="S1126" s="23" t="s">
        <v>11586</v>
      </c>
      <c r="T1126" s="23" t="s">
        <v>11587</v>
      </c>
      <c r="U1126" s="23" t="s">
        <v>5513</v>
      </c>
      <c r="V1126" s="23" t="s">
        <v>5514</v>
      </c>
      <c r="W1126" s="23" t="s">
        <v>11588</v>
      </c>
      <c r="X1126" s="23" t="s">
        <v>5516</v>
      </c>
      <c r="Y1126" s="23" t="s">
        <v>5561</v>
      </c>
      <c r="Z1126" s="23" t="s">
        <v>5562</v>
      </c>
      <c r="AA1126" s="23" t="s">
        <v>4882</v>
      </c>
      <c r="AB1126" s="21">
        <v>141826</v>
      </c>
      <c r="AC1126" s="23" t="s">
        <v>3936</v>
      </c>
      <c r="AD1126" s="23" t="s">
        <v>2552</v>
      </c>
      <c r="AE1126" s="23" t="s">
        <v>4883</v>
      </c>
      <c r="AF1126" s="23" t="s">
        <v>4884</v>
      </c>
      <c r="AG1126" s="23"/>
      <c r="AH1126" s="23" t="s">
        <v>5310</v>
      </c>
      <c r="AI1126" s="23" t="s">
        <v>5563</v>
      </c>
      <c r="AJ1126" s="23" t="s">
        <v>11589</v>
      </c>
      <c r="AK1126" s="23" t="s">
        <v>11590</v>
      </c>
    </row>
    <row r="1127" spans="1:37" s="22" customFormat="1" ht="20" customHeight="1" x14ac:dyDescent="0.3">
      <c r="A1127" s="34"/>
      <c r="B1127" s="34"/>
      <c r="C1127" s="35">
        <v>109326</v>
      </c>
      <c r="D1127" s="32" t="s">
        <v>5310</v>
      </c>
      <c r="E1127" s="23" t="s">
        <v>11591</v>
      </c>
      <c r="F1127" s="23" t="s">
        <v>5509</v>
      </c>
      <c r="G1127" s="30" t="s">
        <v>407</v>
      </c>
      <c r="H1127" s="23" t="s">
        <v>408</v>
      </c>
      <c r="I1127" s="23" t="s">
        <v>49</v>
      </c>
      <c r="J1127" s="23" t="s">
        <v>51</v>
      </c>
      <c r="K1127" s="23" t="s">
        <v>38</v>
      </c>
      <c r="L1127" s="23" t="s">
        <v>409</v>
      </c>
      <c r="M1127" s="23" t="s">
        <v>40</v>
      </c>
      <c r="N1127" s="25">
        <v>42292041000</v>
      </c>
      <c r="O1127" s="25">
        <v>0</v>
      </c>
      <c r="P1127" s="25">
        <v>42292041000</v>
      </c>
      <c r="Q1127" s="25">
        <v>23543157000</v>
      </c>
      <c r="R1127" s="30" t="s">
        <v>5879</v>
      </c>
      <c r="S1127" s="23" t="s">
        <v>11592</v>
      </c>
      <c r="T1127" s="23" t="s">
        <v>11593</v>
      </c>
      <c r="U1127" s="23" t="s">
        <v>6338</v>
      </c>
      <c r="V1127" s="23"/>
      <c r="W1127" s="23"/>
      <c r="X1127" s="23"/>
      <c r="Y1127" s="23"/>
      <c r="Z1127" s="23"/>
      <c r="AA1127" s="23" t="s">
        <v>4592</v>
      </c>
      <c r="AB1127" s="21">
        <v>131826</v>
      </c>
      <c r="AC1127" s="23" t="s">
        <v>3938</v>
      </c>
      <c r="AD1127" s="23" t="s">
        <v>1708</v>
      </c>
      <c r="AE1127" s="23" t="s">
        <v>1579</v>
      </c>
      <c r="AF1127" s="23" t="s">
        <v>4593</v>
      </c>
      <c r="AG1127" s="23"/>
      <c r="AH1127" s="23" t="s">
        <v>5310</v>
      </c>
      <c r="AI1127" s="23" t="s">
        <v>5520</v>
      </c>
      <c r="AJ1127" s="23" t="s">
        <v>6001</v>
      </c>
      <c r="AK1127" s="23" t="s">
        <v>11594</v>
      </c>
    </row>
    <row r="1128" spans="1:37" s="22" customFormat="1" ht="20" customHeight="1" x14ac:dyDescent="0.3">
      <c r="A1128" s="34"/>
      <c r="B1128" s="34"/>
      <c r="C1128" s="35">
        <v>109426</v>
      </c>
      <c r="D1128" s="32" t="s">
        <v>5310</v>
      </c>
      <c r="E1128" s="23" t="s">
        <v>11595</v>
      </c>
      <c r="F1128" s="23" t="s">
        <v>5509</v>
      </c>
      <c r="G1128" s="30" t="s">
        <v>407</v>
      </c>
      <c r="H1128" s="23" t="s">
        <v>408</v>
      </c>
      <c r="I1128" s="23" t="s">
        <v>248</v>
      </c>
      <c r="J1128" s="23" t="s">
        <v>250</v>
      </c>
      <c r="K1128" s="23" t="s">
        <v>38</v>
      </c>
      <c r="L1128" s="23" t="s">
        <v>2826</v>
      </c>
      <c r="M1128" s="23" t="s">
        <v>40</v>
      </c>
      <c r="N1128" s="25">
        <v>92698200</v>
      </c>
      <c r="O1128" s="25">
        <v>-7982345</v>
      </c>
      <c r="P1128" s="25">
        <v>84715855</v>
      </c>
      <c r="Q1128" s="25">
        <v>77248500</v>
      </c>
      <c r="R1128" s="30" t="s">
        <v>5510</v>
      </c>
      <c r="S1128" s="23" t="s">
        <v>11596</v>
      </c>
      <c r="T1128" s="23" t="s">
        <v>11597</v>
      </c>
      <c r="U1128" s="23" t="s">
        <v>5513</v>
      </c>
      <c r="V1128" s="23" t="s">
        <v>5514</v>
      </c>
      <c r="W1128" s="23" t="s">
        <v>11598</v>
      </c>
      <c r="X1128" s="23" t="s">
        <v>5516</v>
      </c>
      <c r="Y1128" s="23" t="s">
        <v>5517</v>
      </c>
      <c r="Z1128" s="23" t="s">
        <v>5518</v>
      </c>
      <c r="AA1128" s="23" t="s">
        <v>4498</v>
      </c>
      <c r="AB1128" s="21">
        <v>127326</v>
      </c>
      <c r="AC1128" s="23" t="s">
        <v>3940</v>
      </c>
      <c r="AD1128" s="23"/>
      <c r="AE1128" s="23" t="s">
        <v>4499</v>
      </c>
      <c r="AF1128" s="23" t="s">
        <v>4500</v>
      </c>
      <c r="AG1128" s="23"/>
      <c r="AH1128" s="23" t="s">
        <v>5310</v>
      </c>
      <c r="AI1128" s="23" t="s">
        <v>5563</v>
      </c>
      <c r="AJ1128" s="23" t="s">
        <v>11599</v>
      </c>
      <c r="AK1128" s="23" t="s">
        <v>4497</v>
      </c>
    </row>
    <row r="1129" spans="1:37" s="22" customFormat="1" ht="20" customHeight="1" x14ac:dyDescent="0.3">
      <c r="A1129" s="34"/>
      <c r="B1129" s="34"/>
      <c r="C1129" s="35">
        <v>109526</v>
      </c>
      <c r="D1129" s="32" t="s">
        <v>5310</v>
      </c>
      <c r="E1129" s="23" t="s">
        <v>11600</v>
      </c>
      <c r="F1129" s="23" t="s">
        <v>5509</v>
      </c>
      <c r="G1129" s="30" t="s">
        <v>407</v>
      </c>
      <c r="H1129" s="23" t="s">
        <v>408</v>
      </c>
      <c r="I1129" s="23" t="s">
        <v>313</v>
      </c>
      <c r="J1129" s="23" t="s">
        <v>314</v>
      </c>
      <c r="K1129" s="23" t="s">
        <v>38</v>
      </c>
      <c r="L1129" s="23" t="s">
        <v>409</v>
      </c>
      <c r="M1129" s="23" t="s">
        <v>40</v>
      </c>
      <c r="N1129" s="25">
        <v>154037188</v>
      </c>
      <c r="O1129" s="25">
        <v>-1379438</v>
      </c>
      <c r="P1129" s="25">
        <v>152657750</v>
      </c>
      <c r="Q1129" s="25">
        <v>137943750</v>
      </c>
      <c r="R1129" s="30" t="s">
        <v>5510</v>
      </c>
      <c r="S1129" s="23" t="s">
        <v>11601</v>
      </c>
      <c r="T1129" s="23" t="s">
        <v>11602</v>
      </c>
      <c r="U1129" s="23" t="s">
        <v>5513</v>
      </c>
      <c r="V1129" s="23" t="s">
        <v>5514</v>
      </c>
      <c r="W1129" s="23" t="s">
        <v>11603</v>
      </c>
      <c r="X1129" s="23" t="s">
        <v>5516</v>
      </c>
      <c r="Y1129" s="23" t="s">
        <v>5561</v>
      </c>
      <c r="Z1129" s="23" t="s">
        <v>5562</v>
      </c>
      <c r="AA1129" s="23" t="s">
        <v>4596</v>
      </c>
      <c r="AB1129" s="21">
        <v>132026</v>
      </c>
      <c r="AC1129" s="23" t="s">
        <v>3944</v>
      </c>
      <c r="AD1129" s="23"/>
      <c r="AE1129" s="23" t="s">
        <v>4597</v>
      </c>
      <c r="AF1129" s="23" t="s">
        <v>4598</v>
      </c>
      <c r="AG1129" s="23"/>
      <c r="AH1129" s="23" t="s">
        <v>5479</v>
      </c>
      <c r="AI1129" s="23" t="s">
        <v>5563</v>
      </c>
      <c r="AJ1129" s="23" t="s">
        <v>11604</v>
      </c>
      <c r="AK1129" s="23" t="s">
        <v>11605</v>
      </c>
    </row>
    <row r="1130" spans="1:37" s="22" customFormat="1" ht="20" customHeight="1" x14ac:dyDescent="0.3">
      <c r="A1130" s="34"/>
      <c r="B1130" s="34"/>
      <c r="C1130" s="35">
        <v>109626</v>
      </c>
      <c r="D1130" s="32" t="s">
        <v>5310</v>
      </c>
      <c r="E1130" s="23" t="s">
        <v>11606</v>
      </c>
      <c r="F1130" s="23" t="s">
        <v>3647</v>
      </c>
      <c r="G1130" s="30" t="s">
        <v>407</v>
      </c>
      <c r="H1130" s="23" t="s">
        <v>408</v>
      </c>
      <c r="I1130" s="23" t="s">
        <v>308</v>
      </c>
      <c r="J1130" s="23" t="s">
        <v>310</v>
      </c>
      <c r="K1130" s="23" t="s">
        <v>38</v>
      </c>
      <c r="L1130" s="23" t="s">
        <v>409</v>
      </c>
      <c r="M1130" s="23" t="s">
        <v>40</v>
      </c>
      <c r="N1130" s="25">
        <v>12500000000</v>
      </c>
      <c r="O1130" s="25">
        <v>0</v>
      </c>
      <c r="P1130" s="25">
        <v>12500000000</v>
      </c>
      <c r="Q1130" s="25">
        <v>12500000000</v>
      </c>
      <c r="R1130" s="30" t="s">
        <v>5879</v>
      </c>
      <c r="S1130" s="23" t="s">
        <v>7713</v>
      </c>
      <c r="T1130" s="23" t="s">
        <v>7714</v>
      </c>
      <c r="U1130" s="23" t="s">
        <v>5513</v>
      </c>
      <c r="V1130" s="23" t="s">
        <v>5882</v>
      </c>
      <c r="W1130" s="23" t="s">
        <v>7715</v>
      </c>
      <c r="X1130" s="23" t="s">
        <v>5516</v>
      </c>
      <c r="Y1130" s="23" t="s">
        <v>5561</v>
      </c>
      <c r="Z1130" s="23" t="s">
        <v>5562</v>
      </c>
      <c r="AA1130" s="23" t="s">
        <v>3525</v>
      </c>
      <c r="AB1130" s="21">
        <v>92926</v>
      </c>
      <c r="AC1130" s="23" t="s">
        <v>3526</v>
      </c>
      <c r="AD1130" s="23"/>
      <c r="AE1130" s="23"/>
      <c r="AF1130" s="23"/>
      <c r="AG1130" s="23"/>
      <c r="AH1130" s="23" t="s">
        <v>5310</v>
      </c>
      <c r="AI1130" s="23" t="s">
        <v>6202</v>
      </c>
      <c r="AJ1130" s="23" t="s">
        <v>11607</v>
      </c>
      <c r="AK1130" s="23" t="s">
        <v>3524</v>
      </c>
    </row>
    <row r="1131" spans="1:37" s="22" customFormat="1" ht="20" customHeight="1" x14ac:dyDescent="0.3">
      <c r="A1131" s="34"/>
      <c r="B1131" s="34"/>
      <c r="C1131" s="35">
        <v>109726</v>
      </c>
      <c r="D1131" s="32" t="s">
        <v>5310</v>
      </c>
      <c r="E1131" s="23" t="s">
        <v>11608</v>
      </c>
      <c r="F1131" s="23" t="s">
        <v>5509</v>
      </c>
      <c r="G1131" s="30" t="s">
        <v>407</v>
      </c>
      <c r="H1131" s="23" t="s">
        <v>408</v>
      </c>
      <c r="I1131" s="23" t="s">
        <v>273</v>
      </c>
      <c r="J1131" s="23" t="s">
        <v>3665</v>
      </c>
      <c r="K1131" s="23" t="s">
        <v>38</v>
      </c>
      <c r="L1131" s="23" t="s">
        <v>409</v>
      </c>
      <c r="M1131" s="23" t="s">
        <v>40</v>
      </c>
      <c r="N1131" s="25">
        <v>13343363095</v>
      </c>
      <c r="O1131" s="25">
        <v>0</v>
      </c>
      <c r="P1131" s="25">
        <v>13343363095</v>
      </c>
      <c r="Q1131" s="25">
        <v>8006017857</v>
      </c>
      <c r="R1131" s="30" t="s">
        <v>5879</v>
      </c>
      <c r="S1131" s="23" t="s">
        <v>8249</v>
      </c>
      <c r="T1131" s="23" t="s">
        <v>8250</v>
      </c>
      <c r="U1131" s="23" t="s">
        <v>5513</v>
      </c>
      <c r="V1131" s="23" t="s">
        <v>5514</v>
      </c>
      <c r="W1131" s="23" t="s">
        <v>11609</v>
      </c>
      <c r="X1131" s="23" t="s">
        <v>5516</v>
      </c>
      <c r="Y1131" s="23" t="s">
        <v>6380</v>
      </c>
      <c r="Z1131" s="23" t="s">
        <v>6381</v>
      </c>
      <c r="AA1131" s="23" t="s">
        <v>4109</v>
      </c>
      <c r="AB1131" s="21">
        <v>114526</v>
      </c>
      <c r="AC1131" s="23" t="s">
        <v>3947</v>
      </c>
      <c r="AD1131" s="23" t="s">
        <v>1622</v>
      </c>
      <c r="AE1131" s="23" t="s">
        <v>4110</v>
      </c>
      <c r="AF1131" s="23" t="s">
        <v>4111</v>
      </c>
      <c r="AG1131" s="23"/>
      <c r="AH1131" s="23" t="s">
        <v>5126</v>
      </c>
      <c r="AI1131" s="23" t="s">
        <v>6156</v>
      </c>
      <c r="AJ1131" s="23" t="s">
        <v>11610</v>
      </c>
      <c r="AK1131" s="23" t="s">
        <v>11611</v>
      </c>
    </row>
    <row r="1132" spans="1:37" s="22" customFormat="1" ht="20" customHeight="1" x14ac:dyDescent="0.3">
      <c r="A1132" s="34"/>
      <c r="B1132" s="34"/>
      <c r="C1132" s="35">
        <v>109826</v>
      </c>
      <c r="D1132" s="32" t="s">
        <v>5310</v>
      </c>
      <c r="E1132" s="23" t="s">
        <v>11612</v>
      </c>
      <c r="F1132" s="23" t="s">
        <v>5509</v>
      </c>
      <c r="G1132" s="30" t="s">
        <v>407</v>
      </c>
      <c r="H1132" s="23" t="s">
        <v>408</v>
      </c>
      <c r="I1132" s="23" t="s">
        <v>348</v>
      </c>
      <c r="J1132" s="23" t="s">
        <v>717</v>
      </c>
      <c r="K1132" s="23" t="s">
        <v>38</v>
      </c>
      <c r="L1132" s="23" t="s">
        <v>409</v>
      </c>
      <c r="M1132" s="23" t="s">
        <v>40</v>
      </c>
      <c r="N1132" s="25">
        <v>26485200</v>
      </c>
      <c r="O1132" s="25">
        <v>0</v>
      </c>
      <c r="P1132" s="25">
        <v>26485200</v>
      </c>
      <c r="Q1132" s="25">
        <v>23064195</v>
      </c>
      <c r="R1132" s="30" t="s">
        <v>5510</v>
      </c>
      <c r="S1132" s="23" t="s">
        <v>11613</v>
      </c>
      <c r="T1132" s="23" t="s">
        <v>11614</v>
      </c>
      <c r="U1132" s="23" t="s">
        <v>5513</v>
      </c>
      <c r="V1132" s="23" t="s">
        <v>5514</v>
      </c>
      <c r="W1132" s="23" t="s">
        <v>11615</v>
      </c>
      <c r="X1132" s="23" t="s">
        <v>5516</v>
      </c>
      <c r="Y1132" s="23" t="s">
        <v>6040</v>
      </c>
      <c r="Z1132" s="23" t="s">
        <v>6041</v>
      </c>
      <c r="AA1132" s="23" t="s">
        <v>5210</v>
      </c>
      <c r="AB1132" s="21">
        <v>152626</v>
      </c>
      <c r="AC1132" s="23" t="s">
        <v>3950</v>
      </c>
      <c r="AD1132" s="23"/>
      <c r="AE1132" s="23" t="s">
        <v>5211</v>
      </c>
      <c r="AF1132" s="23" t="s">
        <v>5212</v>
      </c>
      <c r="AG1132" s="23"/>
      <c r="AH1132" s="23" t="s">
        <v>5310</v>
      </c>
      <c r="AI1132" s="23" t="s">
        <v>5602</v>
      </c>
      <c r="AJ1132" s="23" t="s">
        <v>11616</v>
      </c>
      <c r="AK1132" s="23" t="s">
        <v>5209</v>
      </c>
    </row>
    <row r="1133" spans="1:37" s="22" customFormat="1" ht="20" customHeight="1" x14ac:dyDescent="0.3">
      <c r="A1133" s="34"/>
      <c r="B1133" s="34"/>
      <c r="C1133" s="35">
        <v>109926</v>
      </c>
      <c r="D1133" s="32" t="s">
        <v>5310</v>
      </c>
      <c r="E1133" s="23" t="s">
        <v>11617</v>
      </c>
      <c r="F1133" s="23" t="s">
        <v>5509</v>
      </c>
      <c r="G1133" s="30" t="s">
        <v>407</v>
      </c>
      <c r="H1133" s="23" t="s">
        <v>408</v>
      </c>
      <c r="I1133" s="23" t="s">
        <v>248</v>
      </c>
      <c r="J1133" s="23" t="s">
        <v>250</v>
      </c>
      <c r="K1133" s="23" t="s">
        <v>38</v>
      </c>
      <c r="L1133" s="23" t="s">
        <v>2826</v>
      </c>
      <c r="M1133" s="23" t="s">
        <v>40</v>
      </c>
      <c r="N1133" s="25">
        <v>59591700</v>
      </c>
      <c r="O1133" s="25">
        <v>0</v>
      </c>
      <c r="P1133" s="25">
        <v>59591700</v>
      </c>
      <c r="Q1133" s="25">
        <v>53191110</v>
      </c>
      <c r="R1133" s="30" t="s">
        <v>5510</v>
      </c>
      <c r="S1133" s="23" t="s">
        <v>11618</v>
      </c>
      <c r="T1133" s="23" t="s">
        <v>11619</v>
      </c>
      <c r="U1133" s="23" t="s">
        <v>5513</v>
      </c>
      <c r="V1133" s="23" t="s">
        <v>5514</v>
      </c>
      <c r="W1133" s="23" t="s">
        <v>11620</v>
      </c>
      <c r="X1133" s="23" t="s">
        <v>5516</v>
      </c>
      <c r="Y1133" s="23" t="s">
        <v>5517</v>
      </c>
      <c r="Z1133" s="23" t="s">
        <v>5518</v>
      </c>
      <c r="AA1133" s="23" t="s">
        <v>4577</v>
      </c>
      <c r="AB1133" s="21">
        <v>131326</v>
      </c>
      <c r="AC1133" s="23" t="s">
        <v>3953</v>
      </c>
      <c r="AD1133" s="23"/>
      <c r="AE1133" s="23" t="s">
        <v>4578</v>
      </c>
      <c r="AF1133" s="23" t="s">
        <v>4579</v>
      </c>
      <c r="AG1133" s="23"/>
      <c r="AH1133" s="23" t="s">
        <v>5310</v>
      </c>
      <c r="AI1133" s="23" t="s">
        <v>5563</v>
      </c>
      <c r="AJ1133" s="23" t="s">
        <v>11621</v>
      </c>
      <c r="AK1133" s="23" t="s">
        <v>11622</v>
      </c>
    </row>
    <row r="1134" spans="1:37" s="22" customFormat="1" ht="20" customHeight="1" x14ac:dyDescent="0.3">
      <c r="A1134" s="34"/>
      <c r="B1134" s="34"/>
      <c r="C1134" s="35">
        <v>110026</v>
      </c>
      <c r="D1134" s="32" t="s">
        <v>5310</v>
      </c>
      <c r="E1134" s="23" t="s">
        <v>11623</v>
      </c>
      <c r="F1134" s="23" t="s">
        <v>5509</v>
      </c>
      <c r="G1134" s="30" t="s">
        <v>407</v>
      </c>
      <c r="H1134" s="23" t="s">
        <v>408</v>
      </c>
      <c r="I1134" s="23" t="s">
        <v>195</v>
      </c>
      <c r="J1134" s="23" t="s">
        <v>197</v>
      </c>
      <c r="K1134" s="23" t="s">
        <v>38</v>
      </c>
      <c r="L1134" s="23" t="s">
        <v>409</v>
      </c>
      <c r="M1134" s="23" t="s">
        <v>40</v>
      </c>
      <c r="N1134" s="25">
        <v>4857410.25</v>
      </c>
      <c r="O1134" s="25">
        <v>0</v>
      </c>
      <c r="P1134" s="25">
        <v>4857410.25</v>
      </c>
      <c r="Q1134" s="25">
        <v>0</v>
      </c>
      <c r="R1134" s="30" t="s">
        <v>5510</v>
      </c>
      <c r="S1134" s="23" t="s">
        <v>9487</v>
      </c>
      <c r="T1134" s="23" t="s">
        <v>9488</v>
      </c>
      <c r="U1134" s="23" t="s">
        <v>5513</v>
      </c>
      <c r="V1134" s="23" t="s">
        <v>5514</v>
      </c>
      <c r="W1134" s="23" t="s">
        <v>9489</v>
      </c>
      <c r="X1134" s="23" t="s">
        <v>5516</v>
      </c>
      <c r="Y1134" s="23" t="s">
        <v>5561</v>
      </c>
      <c r="Z1134" s="23" t="s">
        <v>5562</v>
      </c>
      <c r="AA1134" s="23" t="s">
        <v>410</v>
      </c>
      <c r="AB1134" s="21">
        <v>126</v>
      </c>
      <c r="AC1134" s="23" t="s">
        <v>3956</v>
      </c>
      <c r="AD1134" s="23" t="s">
        <v>1415</v>
      </c>
      <c r="AE1134" s="23" t="s">
        <v>2809</v>
      </c>
      <c r="AF1134" s="23" t="s">
        <v>11624</v>
      </c>
      <c r="AG1134" s="23"/>
      <c r="AH1134" s="23" t="s">
        <v>5310</v>
      </c>
      <c r="AI1134" s="23" t="s">
        <v>5520</v>
      </c>
      <c r="AJ1134" s="23" t="s">
        <v>6019</v>
      </c>
      <c r="AK1134" s="23" t="s">
        <v>11625</v>
      </c>
    </row>
    <row r="1135" spans="1:37" s="22" customFormat="1" ht="20" customHeight="1" x14ac:dyDescent="0.3">
      <c r="A1135" s="34"/>
      <c r="B1135" s="34"/>
      <c r="C1135" s="35">
        <v>110126</v>
      </c>
      <c r="D1135" s="32" t="s">
        <v>5310</v>
      </c>
      <c r="E1135" s="23" t="s">
        <v>11626</v>
      </c>
      <c r="F1135" s="23" t="s">
        <v>5509</v>
      </c>
      <c r="G1135" s="30" t="s">
        <v>407</v>
      </c>
      <c r="H1135" s="23" t="s">
        <v>408</v>
      </c>
      <c r="I1135" s="23" t="s">
        <v>248</v>
      </c>
      <c r="J1135" s="23" t="s">
        <v>250</v>
      </c>
      <c r="K1135" s="23" t="s">
        <v>38</v>
      </c>
      <c r="L1135" s="23" t="s">
        <v>2826</v>
      </c>
      <c r="M1135" s="23" t="s">
        <v>40</v>
      </c>
      <c r="N1135" s="25">
        <v>59591700</v>
      </c>
      <c r="O1135" s="25">
        <v>0</v>
      </c>
      <c r="P1135" s="25">
        <v>59591700</v>
      </c>
      <c r="Q1135" s="25">
        <v>53632530</v>
      </c>
      <c r="R1135" s="30" t="s">
        <v>5510</v>
      </c>
      <c r="S1135" s="23" t="s">
        <v>11627</v>
      </c>
      <c r="T1135" s="23" t="s">
        <v>11628</v>
      </c>
      <c r="U1135" s="23" t="s">
        <v>5513</v>
      </c>
      <c r="V1135" s="23" t="s">
        <v>5514</v>
      </c>
      <c r="W1135" s="23" t="s">
        <v>11629</v>
      </c>
      <c r="X1135" s="23" t="s">
        <v>5516</v>
      </c>
      <c r="Y1135" s="23" t="s">
        <v>5561</v>
      </c>
      <c r="Z1135" s="23" t="s">
        <v>5562</v>
      </c>
      <c r="AA1135" s="23" t="s">
        <v>4927</v>
      </c>
      <c r="AB1135" s="21">
        <v>143626</v>
      </c>
      <c r="AC1135" s="23" t="s">
        <v>3960</v>
      </c>
      <c r="AD1135" s="23"/>
      <c r="AE1135" s="23" t="s">
        <v>4928</v>
      </c>
      <c r="AF1135" s="23" t="s">
        <v>4929</v>
      </c>
      <c r="AG1135" s="23"/>
      <c r="AH1135" s="23" t="s">
        <v>5310</v>
      </c>
      <c r="AI1135" s="23" t="s">
        <v>5563</v>
      </c>
      <c r="AJ1135" s="23" t="s">
        <v>11630</v>
      </c>
      <c r="AK1135" s="23" t="s">
        <v>11631</v>
      </c>
    </row>
    <row r="1136" spans="1:37" s="22" customFormat="1" ht="20" customHeight="1" x14ac:dyDescent="0.3">
      <c r="A1136" s="34"/>
      <c r="B1136" s="34"/>
      <c r="C1136" s="35">
        <v>110226</v>
      </c>
      <c r="D1136" s="32" t="s">
        <v>5310</v>
      </c>
      <c r="E1136" s="23" t="s">
        <v>11632</v>
      </c>
      <c r="F1136" s="23" t="s">
        <v>5509</v>
      </c>
      <c r="G1136" s="30" t="s">
        <v>407</v>
      </c>
      <c r="H1136" s="23" t="s">
        <v>408</v>
      </c>
      <c r="I1136" s="23" t="s">
        <v>257</v>
      </c>
      <c r="J1136" s="23" t="s">
        <v>1904</v>
      </c>
      <c r="K1136" s="23" t="s">
        <v>38</v>
      </c>
      <c r="L1136" s="23" t="s">
        <v>409</v>
      </c>
      <c r="M1136" s="23" t="s">
        <v>40</v>
      </c>
      <c r="N1136" s="25">
        <v>911680000</v>
      </c>
      <c r="O1136" s="25">
        <v>0</v>
      </c>
      <c r="P1136" s="25">
        <v>911680000</v>
      </c>
      <c r="Q1136" s="25">
        <v>759733334</v>
      </c>
      <c r="R1136" s="30" t="s">
        <v>5879</v>
      </c>
      <c r="S1136" s="23" t="s">
        <v>11633</v>
      </c>
      <c r="T1136" s="23" t="s">
        <v>11634</v>
      </c>
      <c r="U1136" s="23" t="s">
        <v>5513</v>
      </c>
      <c r="V1136" s="23" t="s">
        <v>5882</v>
      </c>
      <c r="W1136" s="23" t="s">
        <v>11635</v>
      </c>
      <c r="X1136" s="23" t="s">
        <v>5516</v>
      </c>
      <c r="Y1136" s="23" t="s">
        <v>5695</v>
      </c>
      <c r="Z1136" s="23" t="s">
        <v>5696</v>
      </c>
      <c r="AA1136" s="23" t="s">
        <v>1905</v>
      </c>
      <c r="AB1136" s="21">
        <v>39726</v>
      </c>
      <c r="AC1136" s="23" t="s">
        <v>1906</v>
      </c>
      <c r="AD1136" s="23" t="s">
        <v>11636</v>
      </c>
      <c r="AE1136" s="23" t="s">
        <v>1908</v>
      </c>
      <c r="AF1136" s="23" t="s">
        <v>1909</v>
      </c>
      <c r="AG1136" s="23"/>
      <c r="AH1136" s="23" t="s">
        <v>5310</v>
      </c>
      <c r="AI1136" s="23" t="s">
        <v>5602</v>
      </c>
      <c r="AJ1136" s="23" t="s">
        <v>11637</v>
      </c>
      <c r="AK1136" s="23" t="s">
        <v>11638</v>
      </c>
    </row>
    <row r="1137" spans="1:37" s="22" customFormat="1" ht="20" customHeight="1" x14ac:dyDescent="0.3">
      <c r="A1137" s="34"/>
      <c r="B1137" s="34"/>
      <c r="C1137" s="35">
        <v>110326</v>
      </c>
      <c r="D1137" s="32" t="s">
        <v>5310</v>
      </c>
      <c r="E1137" s="23" t="s">
        <v>11639</v>
      </c>
      <c r="F1137" s="23" t="s">
        <v>5509</v>
      </c>
      <c r="G1137" s="30" t="s">
        <v>407</v>
      </c>
      <c r="H1137" s="23" t="s">
        <v>408</v>
      </c>
      <c r="I1137" s="23" t="s">
        <v>244</v>
      </c>
      <c r="J1137" s="23" t="s">
        <v>1300</v>
      </c>
      <c r="K1137" s="23" t="s">
        <v>38</v>
      </c>
      <c r="L1137" s="23" t="s">
        <v>409</v>
      </c>
      <c r="M1137" s="23" t="s">
        <v>40</v>
      </c>
      <c r="N1137" s="25">
        <v>72834300</v>
      </c>
      <c r="O1137" s="25">
        <v>0</v>
      </c>
      <c r="P1137" s="25">
        <v>72834300</v>
      </c>
      <c r="Q1137" s="25">
        <v>66875130</v>
      </c>
      <c r="R1137" s="30" t="s">
        <v>5510</v>
      </c>
      <c r="S1137" s="23" t="s">
        <v>11640</v>
      </c>
      <c r="T1137" s="23" t="s">
        <v>11641</v>
      </c>
      <c r="U1137" s="23" t="s">
        <v>5513</v>
      </c>
      <c r="V1137" s="23" t="s">
        <v>5514</v>
      </c>
      <c r="W1137" s="23" t="s">
        <v>11642</v>
      </c>
      <c r="X1137" s="23" t="s">
        <v>5516</v>
      </c>
      <c r="Y1137" s="23" t="s">
        <v>5561</v>
      </c>
      <c r="Z1137" s="23" t="s">
        <v>5562</v>
      </c>
      <c r="AA1137" s="23" t="s">
        <v>5064</v>
      </c>
      <c r="AB1137" s="21">
        <v>147326</v>
      </c>
      <c r="AC1137" s="23" t="s">
        <v>3964</v>
      </c>
      <c r="AD1137" s="23"/>
      <c r="AE1137" s="23" t="s">
        <v>5065</v>
      </c>
      <c r="AF1137" s="23" t="s">
        <v>5066</v>
      </c>
      <c r="AG1137" s="23"/>
      <c r="AH1137" s="23" t="s">
        <v>5310</v>
      </c>
      <c r="AI1137" s="23" t="s">
        <v>5563</v>
      </c>
      <c r="AJ1137" s="23" t="s">
        <v>11643</v>
      </c>
      <c r="AK1137" s="23" t="s">
        <v>5063</v>
      </c>
    </row>
    <row r="1138" spans="1:37" s="22" customFormat="1" ht="20" customHeight="1" x14ac:dyDescent="0.3">
      <c r="A1138" s="34"/>
      <c r="B1138" s="34"/>
      <c r="C1138" s="35">
        <v>110426</v>
      </c>
      <c r="D1138" s="32" t="s">
        <v>5310</v>
      </c>
      <c r="E1138" s="23" t="s">
        <v>11644</v>
      </c>
      <c r="F1138" s="23" t="s">
        <v>5509</v>
      </c>
      <c r="G1138" s="30" t="s">
        <v>407</v>
      </c>
      <c r="H1138" s="23" t="s">
        <v>408</v>
      </c>
      <c r="I1138" s="23" t="s">
        <v>195</v>
      </c>
      <c r="J1138" s="23" t="s">
        <v>197</v>
      </c>
      <c r="K1138" s="23" t="s">
        <v>38</v>
      </c>
      <c r="L1138" s="23" t="s">
        <v>409</v>
      </c>
      <c r="M1138" s="23" t="s">
        <v>40</v>
      </c>
      <c r="N1138" s="25">
        <v>3636642.24</v>
      </c>
      <c r="O1138" s="25">
        <v>0</v>
      </c>
      <c r="P1138" s="25">
        <v>3636642.24</v>
      </c>
      <c r="Q1138" s="25">
        <v>0</v>
      </c>
      <c r="R1138" s="30" t="s">
        <v>5510</v>
      </c>
      <c r="S1138" s="23" t="s">
        <v>11645</v>
      </c>
      <c r="T1138" s="23" t="s">
        <v>11646</v>
      </c>
      <c r="U1138" s="23" t="s">
        <v>5513</v>
      </c>
      <c r="V1138" s="23" t="s">
        <v>5514</v>
      </c>
      <c r="W1138" s="23" t="s">
        <v>11647</v>
      </c>
      <c r="X1138" s="23" t="s">
        <v>5516</v>
      </c>
      <c r="Y1138" s="23" t="s">
        <v>5527</v>
      </c>
      <c r="Z1138" s="23" t="s">
        <v>5528</v>
      </c>
      <c r="AA1138" s="23" t="s">
        <v>410</v>
      </c>
      <c r="AB1138" s="21">
        <v>126</v>
      </c>
      <c r="AC1138" s="23" t="s">
        <v>3968</v>
      </c>
      <c r="AD1138" s="23" t="s">
        <v>1447</v>
      </c>
      <c r="AE1138" s="23" t="s">
        <v>4142</v>
      </c>
      <c r="AF1138" s="23" t="s">
        <v>11648</v>
      </c>
      <c r="AG1138" s="23"/>
      <c r="AH1138" s="23" t="s">
        <v>5310</v>
      </c>
      <c r="AI1138" s="23" t="s">
        <v>5520</v>
      </c>
      <c r="AJ1138" s="23" t="s">
        <v>6090</v>
      </c>
      <c r="AK1138" s="23" t="s">
        <v>11649</v>
      </c>
    </row>
    <row r="1139" spans="1:37" s="22" customFormat="1" ht="20" customHeight="1" x14ac:dyDescent="0.3">
      <c r="A1139" s="34"/>
      <c r="B1139" s="34"/>
      <c r="C1139" s="35">
        <v>110526</v>
      </c>
      <c r="D1139" s="32" t="s">
        <v>5310</v>
      </c>
      <c r="E1139" s="23" t="s">
        <v>11650</v>
      </c>
      <c r="F1139" s="23" t="s">
        <v>5509</v>
      </c>
      <c r="G1139" s="30" t="s">
        <v>407</v>
      </c>
      <c r="H1139" s="23" t="s">
        <v>408</v>
      </c>
      <c r="I1139" s="23" t="s">
        <v>315</v>
      </c>
      <c r="J1139" s="23" t="s">
        <v>316</v>
      </c>
      <c r="K1139" s="23" t="s">
        <v>38</v>
      </c>
      <c r="L1139" s="23" t="s">
        <v>409</v>
      </c>
      <c r="M1139" s="23" t="s">
        <v>40</v>
      </c>
      <c r="N1139" s="25">
        <v>3000000000</v>
      </c>
      <c r="O1139" s="25">
        <v>0</v>
      </c>
      <c r="P1139" s="25">
        <v>3000000000</v>
      </c>
      <c r="Q1139" s="25">
        <v>0</v>
      </c>
      <c r="R1139" s="30" t="s">
        <v>5879</v>
      </c>
      <c r="S1139" s="23" t="s">
        <v>8236</v>
      </c>
      <c r="T1139" s="23" t="s">
        <v>8237</v>
      </c>
      <c r="U1139" s="23" t="s">
        <v>5513</v>
      </c>
      <c r="V1139" s="23" t="s">
        <v>5514</v>
      </c>
      <c r="W1139" s="23" t="s">
        <v>11651</v>
      </c>
      <c r="X1139" s="23" t="s">
        <v>5516</v>
      </c>
      <c r="Y1139" s="23" t="s">
        <v>5695</v>
      </c>
      <c r="Z1139" s="23" t="s">
        <v>5696</v>
      </c>
      <c r="AA1139" s="23" t="s">
        <v>4808</v>
      </c>
      <c r="AB1139" s="21">
        <v>139226</v>
      </c>
      <c r="AC1139" s="23" t="s">
        <v>3971</v>
      </c>
      <c r="AD1139" s="23" t="s">
        <v>1919</v>
      </c>
      <c r="AE1139" s="23" t="s">
        <v>4515</v>
      </c>
      <c r="AF1139" s="23" t="s">
        <v>4809</v>
      </c>
      <c r="AG1139" s="23"/>
      <c r="AH1139" s="23" t="s">
        <v>5126</v>
      </c>
      <c r="AI1139" s="23" t="s">
        <v>5520</v>
      </c>
      <c r="AJ1139" s="23" t="s">
        <v>5966</v>
      </c>
      <c r="AK1139" s="23" t="s">
        <v>11652</v>
      </c>
    </row>
    <row r="1140" spans="1:37" s="22" customFormat="1" ht="20" customHeight="1" x14ac:dyDescent="0.3">
      <c r="A1140" s="34"/>
      <c r="B1140" s="34"/>
      <c r="C1140" s="35">
        <v>110626</v>
      </c>
      <c r="D1140" s="32" t="s">
        <v>5310</v>
      </c>
      <c r="E1140" s="23" t="s">
        <v>11653</v>
      </c>
      <c r="F1140" s="23" t="s">
        <v>5509</v>
      </c>
      <c r="G1140" s="30" t="s">
        <v>407</v>
      </c>
      <c r="H1140" s="23" t="s">
        <v>408</v>
      </c>
      <c r="I1140" s="23" t="s">
        <v>211</v>
      </c>
      <c r="J1140" s="23" t="s">
        <v>816</v>
      </c>
      <c r="K1140" s="23" t="s">
        <v>38</v>
      </c>
      <c r="L1140" s="23" t="s">
        <v>409</v>
      </c>
      <c r="M1140" s="23" t="s">
        <v>40</v>
      </c>
      <c r="N1140" s="25">
        <v>115872750</v>
      </c>
      <c r="O1140" s="25">
        <v>-7614495</v>
      </c>
      <c r="P1140" s="25">
        <v>108258255</v>
      </c>
      <c r="Q1140" s="25">
        <v>99319500</v>
      </c>
      <c r="R1140" s="30" t="s">
        <v>5510</v>
      </c>
      <c r="S1140" s="23" t="s">
        <v>11654</v>
      </c>
      <c r="T1140" s="23" t="s">
        <v>11655</v>
      </c>
      <c r="U1140" s="23" t="s">
        <v>5513</v>
      </c>
      <c r="V1140" s="23" t="s">
        <v>5514</v>
      </c>
      <c r="W1140" s="23" t="s">
        <v>11656</v>
      </c>
      <c r="X1140" s="23" t="s">
        <v>5516</v>
      </c>
      <c r="Y1140" s="23" t="s">
        <v>5561</v>
      </c>
      <c r="Z1140" s="23" t="s">
        <v>5562</v>
      </c>
      <c r="AA1140" s="23" t="s">
        <v>4263</v>
      </c>
      <c r="AB1140" s="21">
        <v>119826</v>
      </c>
      <c r="AC1140" s="23" t="s">
        <v>3976</v>
      </c>
      <c r="AD1140" s="23"/>
      <c r="AE1140" s="23" t="s">
        <v>4264</v>
      </c>
      <c r="AF1140" s="23" t="s">
        <v>4265</v>
      </c>
      <c r="AG1140" s="23"/>
      <c r="AH1140" s="23" t="s">
        <v>5310</v>
      </c>
      <c r="AI1140" s="23" t="s">
        <v>5563</v>
      </c>
      <c r="AJ1140" s="23" t="s">
        <v>11657</v>
      </c>
      <c r="AK1140" s="23" t="s">
        <v>11658</v>
      </c>
    </row>
    <row r="1141" spans="1:37" s="22" customFormat="1" ht="20" customHeight="1" x14ac:dyDescent="0.3">
      <c r="A1141" s="34"/>
      <c r="B1141" s="34"/>
      <c r="C1141" s="35">
        <v>110726</v>
      </c>
      <c r="D1141" s="32" t="s">
        <v>5310</v>
      </c>
      <c r="E1141" s="23" t="s">
        <v>11659</v>
      </c>
      <c r="F1141" s="23" t="s">
        <v>5509</v>
      </c>
      <c r="G1141" s="30" t="s">
        <v>407</v>
      </c>
      <c r="H1141" s="23" t="s">
        <v>408</v>
      </c>
      <c r="I1141" s="23" t="s">
        <v>345</v>
      </c>
      <c r="J1141" s="23" t="s">
        <v>347</v>
      </c>
      <c r="K1141" s="23" t="s">
        <v>38</v>
      </c>
      <c r="L1141" s="23" t="s">
        <v>409</v>
      </c>
      <c r="M1141" s="23" t="s">
        <v>40</v>
      </c>
      <c r="N1141" s="25">
        <v>79455600</v>
      </c>
      <c r="O1141" s="25">
        <v>0</v>
      </c>
      <c r="P1141" s="25">
        <v>79455600</v>
      </c>
      <c r="Q1141" s="25">
        <v>70038640</v>
      </c>
      <c r="R1141" s="30" t="s">
        <v>5510</v>
      </c>
      <c r="S1141" s="23" t="s">
        <v>11660</v>
      </c>
      <c r="T1141" s="23" t="s">
        <v>11661</v>
      </c>
      <c r="U1141" s="23" t="s">
        <v>5513</v>
      </c>
      <c r="V1141" s="23" t="s">
        <v>5514</v>
      </c>
      <c r="W1141" s="23" t="s">
        <v>11662</v>
      </c>
      <c r="X1141" s="23" t="s">
        <v>5516</v>
      </c>
      <c r="Y1141" s="23" t="s">
        <v>5517</v>
      </c>
      <c r="Z1141" s="23" t="s">
        <v>5518</v>
      </c>
      <c r="AA1141" s="23" t="s">
        <v>3357</v>
      </c>
      <c r="AB1141" s="21">
        <v>87126</v>
      </c>
      <c r="AC1141" s="23" t="s">
        <v>3358</v>
      </c>
      <c r="AD1141" s="23"/>
      <c r="AE1141" s="23" t="s">
        <v>3359</v>
      </c>
      <c r="AF1141" s="23" t="s">
        <v>3360</v>
      </c>
      <c r="AG1141" s="23"/>
      <c r="AH1141" s="23" t="s">
        <v>4708</v>
      </c>
      <c r="AI1141" s="23" t="s">
        <v>5563</v>
      </c>
      <c r="AJ1141" s="23" t="s">
        <v>11663</v>
      </c>
      <c r="AK1141" s="23" t="s">
        <v>3356</v>
      </c>
    </row>
    <row r="1142" spans="1:37" s="22" customFormat="1" ht="20" customHeight="1" x14ac:dyDescent="0.3">
      <c r="A1142" s="34"/>
      <c r="B1142" s="34"/>
      <c r="C1142" s="35">
        <v>110826</v>
      </c>
      <c r="D1142" s="32" t="s">
        <v>5310</v>
      </c>
      <c r="E1142" s="23" t="s">
        <v>11664</v>
      </c>
      <c r="F1142" s="23" t="s">
        <v>5509</v>
      </c>
      <c r="G1142" s="30" t="s">
        <v>407</v>
      </c>
      <c r="H1142" s="23" t="s">
        <v>408</v>
      </c>
      <c r="I1142" s="23" t="s">
        <v>165</v>
      </c>
      <c r="J1142" s="23" t="s">
        <v>166</v>
      </c>
      <c r="K1142" s="23" t="s">
        <v>38</v>
      </c>
      <c r="L1142" s="23" t="s">
        <v>409</v>
      </c>
      <c r="M1142" s="23" t="s">
        <v>40</v>
      </c>
      <c r="N1142" s="25">
        <v>70000</v>
      </c>
      <c r="O1142" s="25">
        <v>-70000</v>
      </c>
      <c r="P1142" s="25">
        <v>0</v>
      </c>
      <c r="Q1142" s="25">
        <v>0</v>
      </c>
      <c r="R1142" s="30" t="s">
        <v>5510</v>
      </c>
      <c r="S1142" s="23" t="s">
        <v>8994</v>
      </c>
      <c r="T1142" s="23" t="s">
        <v>8995</v>
      </c>
      <c r="U1142" s="23" t="s">
        <v>5513</v>
      </c>
      <c r="V1142" s="23" t="s">
        <v>5514</v>
      </c>
      <c r="W1142" s="23" t="s">
        <v>8996</v>
      </c>
      <c r="X1142" s="23" t="s">
        <v>5516</v>
      </c>
      <c r="Y1142" s="23" t="s">
        <v>5517</v>
      </c>
      <c r="Z1142" s="23" t="s">
        <v>5518</v>
      </c>
      <c r="AA1142" s="23" t="s">
        <v>410</v>
      </c>
      <c r="AB1142" s="21">
        <v>126</v>
      </c>
      <c r="AC1142" s="23" t="s">
        <v>3984</v>
      </c>
      <c r="AD1142" s="23" t="s">
        <v>1135</v>
      </c>
      <c r="AE1142" s="23" t="s">
        <v>4899</v>
      </c>
      <c r="AF1142" s="23" t="s">
        <v>11665</v>
      </c>
      <c r="AG1142" s="23"/>
      <c r="AH1142" s="23" t="s">
        <v>5310</v>
      </c>
      <c r="AI1142" s="23" t="s">
        <v>9463</v>
      </c>
      <c r="AJ1142" s="23" t="s">
        <v>543</v>
      </c>
      <c r="AK1142" s="23" t="s">
        <v>11666</v>
      </c>
    </row>
    <row r="1143" spans="1:37" s="22" customFormat="1" ht="20" customHeight="1" x14ac:dyDescent="0.3">
      <c r="A1143" s="34"/>
      <c r="B1143" s="34"/>
      <c r="C1143" s="35">
        <v>110826</v>
      </c>
      <c r="D1143" s="32" t="s">
        <v>5310</v>
      </c>
      <c r="E1143" s="23" t="s">
        <v>11664</v>
      </c>
      <c r="F1143" s="23" t="s">
        <v>5509</v>
      </c>
      <c r="G1143" s="30" t="s">
        <v>407</v>
      </c>
      <c r="H1143" s="23" t="s">
        <v>408</v>
      </c>
      <c r="I1143" s="23" t="s">
        <v>368</v>
      </c>
      <c r="J1143" s="23" t="s">
        <v>370</v>
      </c>
      <c r="K1143" s="23" t="s">
        <v>38</v>
      </c>
      <c r="L1143" s="23" t="s">
        <v>409</v>
      </c>
      <c r="M1143" s="23" t="s">
        <v>40</v>
      </c>
      <c r="N1143" s="25">
        <v>510828</v>
      </c>
      <c r="O1143" s="25">
        <v>0</v>
      </c>
      <c r="P1143" s="25">
        <v>510828</v>
      </c>
      <c r="Q1143" s="25">
        <v>0</v>
      </c>
      <c r="R1143" s="30" t="s">
        <v>5510</v>
      </c>
      <c r="S1143" s="23" t="s">
        <v>8994</v>
      </c>
      <c r="T1143" s="23" t="s">
        <v>8995</v>
      </c>
      <c r="U1143" s="23" t="s">
        <v>5513</v>
      </c>
      <c r="V1143" s="23" t="s">
        <v>5514</v>
      </c>
      <c r="W1143" s="23" t="s">
        <v>8996</v>
      </c>
      <c r="X1143" s="23" t="s">
        <v>5516</v>
      </c>
      <c r="Y1143" s="23" t="s">
        <v>5517</v>
      </c>
      <c r="Z1143" s="23" t="s">
        <v>5518</v>
      </c>
      <c r="AA1143" s="23" t="s">
        <v>410</v>
      </c>
      <c r="AB1143" s="21">
        <v>126</v>
      </c>
      <c r="AC1143" s="23" t="s">
        <v>3984</v>
      </c>
      <c r="AD1143" s="23" t="s">
        <v>1135</v>
      </c>
      <c r="AE1143" s="23" t="s">
        <v>4899</v>
      </c>
      <c r="AF1143" s="23" t="s">
        <v>11665</v>
      </c>
      <c r="AG1143" s="23"/>
      <c r="AH1143" s="23" t="s">
        <v>5310</v>
      </c>
      <c r="AI1143" s="23" t="s">
        <v>9463</v>
      </c>
      <c r="AJ1143" s="23" t="s">
        <v>543</v>
      </c>
      <c r="AK1143" s="23" t="s">
        <v>11666</v>
      </c>
    </row>
    <row r="1144" spans="1:37" s="22" customFormat="1" ht="20" customHeight="1" x14ac:dyDescent="0.3">
      <c r="A1144" s="34"/>
      <c r="B1144" s="34"/>
      <c r="C1144" s="35">
        <v>110926</v>
      </c>
      <c r="D1144" s="32" t="s">
        <v>5310</v>
      </c>
      <c r="E1144" s="23" t="s">
        <v>11667</v>
      </c>
      <c r="F1144" s="23" t="s">
        <v>5509</v>
      </c>
      <c r="G1144" s="30" t="s">
        <v>407</v>
      </c>
      <c r="H1144" s="23" t="s">
        <v>408</v>
      </c>
      <c r="I1144" s="23" t="s">
        <v>216</v>
      </c>
      <c r="J1144" s="23" t="s">
        <v>218</v>
      </c>
      <c r="K1144" s="23" t="s">
        <v>38</v>
      </c>
      <c r="L1144" s="23" t="s">
        <v>409</v>
      </c>
      <c r="M1144" s="23" t="s">
        <v>40</v>
      </c>
      <c r="N1144" s="25">
        <v>99319500</v>
      </c>
      <c r="O1144" s="25">
        <v>0</v>
      </c>
      <c r="P1144" s="25">
        <v>99319500</v>
      </c>
      <c r="Q1144" s="25">
        <v>88651850</v>
      </c>
      <c r="R1144" s="30" t="s">
        <v>5510</v>
      </c>
      <c r="S1144" s="23" t="s">
        <v>11668</v>
      </c>
      <c r="T1144" s="23" t="s">
        <v>11669</v>
      </c>
      <c r="U1144" s="23" t="s">
        <v>5513</v>
      </c>
      <c r="V1144" s="23" t="s">
        <v>5514</v>
      </c>
      <c r="W1144" s="23" t="s">
        <v>11670</v>
      </c>
      <c r="X1144" s="23" t="s">
        <v>5516</v>
      </c>
      <c r="Y1144" s="23" t="s">
        <v>5517</v>
      </c>
      <c r="Z1144" s="23" t="s">
        <v>5518</v>
      </c>
      <c r="AA1144" s="23" t="s">
        <v>3984</v>
      </c>
      <c r="AB1144" s="21">
        <v>110626</v>
      </c>
      <c r="AC1144" s="23" t="s">
        <v>3985</v>
      </c>
      <c r="AD1144" s="23"/>
      <c r="AE1144" s="23" t="s">
        <v>3986</v>
      </c>
      <c r="AF1144" s="23" t="s">
        <v>3987</v>
      </c>
      <c r="AG1144" s="23"/>
      <c r="AH1144" s="23" t="s">
        <v>5310</v>
      </c>
      <c r="AI1144" s="23" t="s">
        <v>5602</v>
      </c>
      <c r="AJ1144" s="23" t="s">
        <v>11671</v>
      </c>
      <c r="AK1144" s="23" t="s">
        <v>3983</v>
      </c>
    </row>
    <row r="1145" spans="1:37" s="22" customFormat="1" ht="20" customHeight="1" x14ac:dyDescent="0.3">
      <c r="A1145" s="34"/>
      <c r="B1145" s="34"/>
      <c r="C1145" s="35">
        <v>111026</v>
      </c>
      <c r="D1145" s="32" t="s">
        <v>5310</v>
      </c>
      <c r="E1145" s="23" t="s">
        <v>11672</v>
      </c>
      <c r="F1145" s="23" t="s">
        <v>3647</v>
      </c>
      <c r="G1145" s="30" t="s">
        <v>407</v>
      </c>
      <c r="H1145" s="23" t="s">
        <v>408</v>
      </c>
      <c r="I1145" s="23" t="s">
        <v>216</v>
      </c>
      <c r="J1145" s="23" t="s">
        <v>218</v>
      </c>
      <c r="K1145" s="23" t="s">
        <v>38</v>
      </c>
      <c r="L1145" s="23" t="s">
        <v>409</v>
      </c>
      <c r="M1145" s="23" t="s">
        <v>40</v>
      </c>
      <c r="N1145" s="25">
        <v>109251450</v>
      </c>
      <c r="O1145" s="25">
        <v>0</v>
      </c>
      <c r="P1145" s="25">
        <v>109251450</v>
      </c>
      <c r="Q1145" s="25">
        <v>109251450</v>
      </c>
      <c r="R1145" s="30" t="s">
        <v>5510</v>
      </c>
      <c r="S1145" s="23" t="s">
        <v>11673</v>
      </c>
      <c r="T1145" s="23" t="s">
        <v>11674</v>
      </c>
      <c r="U1145" s="23" t="s">
        <v>5513</v>
      </c>
      <c r="V1145" s="23" t="s">
        <v>5514</v>
      </c>
      <c r="W1145" s="23" t="s">
        <v>11675</v>
      </c>
      <c r="X1145" s="23" t="s">
        <v>5516</v>
      </c>
      <c r="Y1145" s="23" t="s">
        <v>5517</v>
      </c>
      <c r="Z1145" s="23" t="s">
        <v>5518</v>
      </c>
      <c r="AA1145" s="23" t="s">
        <v>4403</v>
      </c>
      <c r="AB1145" s="21">
        <v>124826</v>
      </c>
      <c r="AC1145" s="23" t="s">
        <v>3991</v>
      </c>
      <c r="AD1145" s="23"/>
      <c r="AE1145" s="23"/>
      <c r="AF1145" s="23"/>
      <c r="AG1145" s="23"/>
      <c r="AH1145" s="23" t="s">
        <v>5310</v>
      </c>
      <c r="AI1145" s="23" t="s">
        <v>5602</v>
      </c>
      <c r="AJ1145" s="23" t="s">
        <v>11676</v>
      </c>
      <c r="AK1145" s="23" t="s">
        <v>4402</v>
      </c>
    </row>
    <row r="1146" spans="1:37" s="22" customFormat="1" ht="20" customHeight="1" x14ac:dyDescent="0.3">
      <c r="A1146" s="34"/>
      <c r="B1146" s="34"/>
      <c r="C1146" s="35">
        <v>111126</v>
      </c>
      <c r="D1146" s="32" t="s">
        <v>5310</v>
      </c>
      <c r="E1146" s="23" t="s">
        <v>11677</v>
      </c>
      <c r="F1146" s="23" t="s">
        <v>5509</v>
      </c>
      <c r="G1146" s="30" t="s">
        <v>407</v>
      </c>
      <c r="H1146" s="23" t="s">
        <v>408</v>
      </c>
      <c r="I1146" s="23" t="s">
        <v>216</v>
      </c>
      <c r="J1146" s="23" t="s">
        <v>218</v>
      </c>
      <c r="K1146" s="23" t="s">
        <v>38</v>
      </c>
      <c r="L1146" s="23" t="s">
        <v>409</v>
      </c>
      <c r="M1146" s="23" t="s">
        <v>40</v>
      </c>
      <c r="N1146" s="25">
        <v>97112400</v>
      </c>
      <c r="O1146" s="25">
        <v>0</v>
      </c>
      <c r="P1146" s="25">
        <v>97112400</v>
      </c>
      <c r="Q1146" s="25">
        <v>87695440</v>
      </c>
      <c r="R1146" s="30" t="s">
        <v>5510</v>
      </c>
      <c r="S1146" s="23" t="s">
        <v>11678</v>
      </c>
      <c r="T1146" s="23" t="s">
        <v>11679</v>
      </c>
      <c r="U1146" s="23" t="s">
        <v>5513</v>
      </c>
      <c r="V1146" s="23" t="s">
        <v>5514</v>
      </c>
      <c r="W1146" s="23" t="s">
        <v>11680</v>
      </c>
      <c r="X1146" s="23" t="s">
        <v>5516</v>
      </c>
      <c r="Y1146" s="23" t="s">
        <v>5517</v>
      </c>
      <c r="Z1146" s="23" t="s">
        <v>5518</v>
      </c>
      <c r="AA1146" s="23" t="s">
        <v>5244</v>
      </c>
      <c r="AB1146" s="21">
        <v>153826</v>
      </c>
      <c r="AC1146" s="23" t="s">
        <v>3995</v>
      </c>
      <c r="AD1146" s="23"/>
      <c r="AE1146" s="23" t="s">
        <v>5245</v>
      </c>
      <c r="AF1146" s="23" t="s">
        <v>5246</v>
      </c>
      <c r="AG1146" s="23"/>
      <c r="AH1146" s="23" t="s">
        <v>5310</v>
      </c>
      <c r="AI1146" s="23" t="s">
        <v>5602</v>
      </c>
      <c r="AJ1146" s="23" t="s">
        <v>11681</v>
      </c>
      <c r="AK1146" s="23" t="s">
        <v>5243</v>
      </c>
    </row>
    <row r="1147" spans="1:37" s="22" customFormat="1" ht="20" customHeight="1" x14ac:dyDescent="0.3">
      <c r="A1147" s="34"/>
      <c r="B1147" s="34"/>
      <c r="C1147" s="35">
        <v>111226</v>
      </c>
      <c r="D1147" s="32" t="s">
        <v>5310</v>
      </c>
      <c r="E1147" s="23" t="s">
        <v>11682</v>
      </c>
      <c r="F1147" s="23" t="s">
        <v>5509</v>
      </c>
      <c r="G1147" s="30" t="s">
        <v>407</v>
      </c>
      <c r="H1147" s="23" t="s">
        <v>408</v>
      </c>
      <c r="I1147" s="23" t="s">
        <v>248</v>
      </c>
      <c r="J1147" s="23" t="s">
        <v>250</v>
      </c>
      <c r="K1147" s="23" t="s">
        <v>38</v>
      </c>
      <c r="L1147" s="23" t="s">
        <v>409</v>
      </c>
      <c r="M1147" s="23" t="s">
        <v>40</v>
      </c>
      <c r="N1147" s="25">
        <v>39727800</v>
      </c>
      <c r="O1147" s="25">
        <v>0</v>
      </c>
      <c r="P1147" s="25">
        <v>39727800</v>
      </c>
      <c r="Q1147" s="25">
        <v>35755020</v>
      </c>
      <c r="R1147" s="30" t="s">
        <v>5510</v>
      </c>
      <c r="S1147" s="23" t="s">
        <v>11683</v>
      </c>
      <c r="T1147" s="23" t="s">
        <v>11684</v>
      </c>
      <c r="U1147" s="23" t="s">
        <v>5513</v>
      </c>
      <c r="V1147" s="23" t="s">
        <v>5514</v>
      </c>
      <c r="W1147" s="23" t="s">
        <v>11685</v>
      </c>
      <c r="X1147" s="23" t="s">
        <v>5516</v>
      </c>
      <c r="Y1147" s="23" t="s">
        <v>5561</v>
      </c>
      <c r="Z1147" s="23" t="s">
        <v>5562</v>
      </c>
      <c r="AA1147" s="23" t="s">
        <v>3823</v>
      </c>
      <c r="AB1147" s="21">
        <v>105526</v>
      </c>
      <c r="AC1147" s="23" t="s">
        <v>3824</v>
      </c>
      <c r="AD1147" s="23"/>
      <c r="AE1147" s="23" t="s">
        <v>3825</v>
      </c>
      <c r="AF1147" s="23" t="s">
        <v>3826</v>
      </c>
      <c r="AG1147" s="23"/>
      <c r="AH1147" s="23" t="s">
        <v>5310</v>
      </c>
      <c r="AI1147" s="23" t="s">
        <v>5602</v>
      </c>
      <c r="AJ1147" s="23" t="s">
        <v>11686</v>
      </c>
      <c r="AK1147" s="23" t="s">
        <v>3822</v>
      </c>
    </row>
    <row r="1148" spans="1:37" s="22" customFormat="1" ht="20" customHeight="1" x14ac:dyDescent="0.3">
      <c r="A1148" s="34"/>
      <c r="B1148" s="34"/>
      <c r="C1148" s="35">
        <v>111326</v>
      </c>
      <c r="D1148" s="32" t="s">
        <v>5310</v>
      </c>
      <c r="E1148" s="23" t="s">
        <v>11687</v>
      </c>
      <c r="F1148" s="23" t="s">
        <v>5509</v>
      </c>
      <c r="G1148" s="30" t="s">
        <v>407</v>
      </c>
      <c r="H1148" s="23" t="s">
        <v>408</v>
      </c>
      <c r="I1148" s="23" t="s">
        <v>345</v>
      </c>
      <c r="J1148" s="23" t="s">
        <v>347</v>
      </c>
      <c r="K1148" s="23" t="s">
        <v>38</v>
      </c>
      <c r="L1148" s="23" t="s">
        <v>409</v>
      </c>
      <c r="M1148" s="23" t="s">
        <v>40</v>
      </c>
      <c r="N1148" s="25">
        <v>88284000</v>
      </c>
      <c r="O1148" s="25">
        <v>-588560</v>
      </c>
      <c r="P1148" s="25">
        <v>87695440</v>
      </c>
      <c r="Q1148" s="25">
        <v>79455600</v>
      </c>
      <c r="R1148" s="30" t="s">
        <v>5510</v>
      </c>
      <c r="S1148" s="23" t="s">
        <v>11688</v>
      </c>
      <c r="T1148" s="23" t="s">
        <v>11689</v>
      </c>
      <c r="U1148" s="23" t="s">
        <v>5513</v>
      </c>
      <c r="V1148" s="23" t="s">
        <v>5514</v>
      </c>
      <c r="W1148" s="23" t="s">
        <v>11690</v>
      </c>
      <c r="X1148" s="23" t="s">
        <v>5516</v>
      </c>
      <c r="Y1148" s="23" t="s">
        <v>6040</v>
      </c>
      <c r="Z1148" s="23" t="s">
        <v>6041</v>
      </c>
      <c r="AA1148" s="23" t="s">
        <v>4848</v>
      </c>
      <c r="AB1148" s="21">
        <v>140826</v>
      </c>
      <c r="AC1148" s="23" t="s">
        <v>4000</v>
      </c>
      <c r="AD1148" s="23"/>
      <c r="AE1148" s="23" t="s">
        <v>4849</v>
      </c>
      <c r="AF1148" s="23" t="s">
        <v>4850</v>
      </c>
      <c r="AG1148" s="23"/>
      <c r="AH1148" s="23" t="s">
        <v>5310</v>
      </c>
      <c r="AI1148" s="23" t="s">
        <v>5602</v>
      </c>
      <c r="AJ1148" s="23" t="s">
        <v>11691</v>
      </c>
      <c r="AK1148" s="23" t="s">
        <v>4847</v>
      </c>
    </row>
    <row r="1149" spans="1:37" s="22" customFormat="1" ht="20" customHeight="1" x14ac:dyDescent="0.3">
      <c r="A1149" s="34"/>
      <c r="B1149" s="34"/>
      <c r="C1149" s="35">
        <v>111426</v>
      </c>
      <c r="D1149" s="32" t="s">
        <v>5310</v>
      </c>
      <c r="E1149" s="23" t="s">
        <v>11692</v>
      </c>
      <c r="F1149" s="23" t="s">
        <v>5509</v>
      </c>
      <c r="G1149" s="30" t="s">
        <v>407</v>
      </c>
      <c r="H1149" s="23" t="s">
        <v>408</v>
      </c>
      <c r="I1149" s="23" t="s">
        <v>211</v>
      </c>
      <c r="J1149" s="23" t="s">
        <v>816</v>
      </c>
      <c r="K1149" s="23" t="s">
        <v>38</v>
      </c>
      <c r="L1149" s="23" t="s">
        <v>409</v>
      </c>
      <c r="M1149" s="23" t="s">
        <v>40</v>
      </c>
      <c r="N1149" s="25">
        <v>89387550</v>
      </c>
      <c r="O1149" s="25">
        <v>0</v>
      </c>
      <c r="P1149" s="25">
        <v>89387550</v>
      </c>
      <c r="Q1149" s="25">
        <v>80448795</v>
      </c>
      <c r="R1149" s="30" t="s">
        <v>5510</v>
      </c>
      <c r="S1149" s="23" t="s">
        <v>11693</v>
      </c>
      <c r="T1149" s="23" t="s">
        <v>11694</v>
      </c>
      <c r="U1149" s="23" t="s">
        <v>5513</v>
      </c>
      <c r="V1149" s="23" t="s">
        <v>5514</v>
      </c>
      <c r="W1149" s="23" t="s">
        <v>11695</v>
      </c>
      <c r="X1149" s="23" t="s">
        <v>5516</v>
      </c>
      <c r="Y1149" s="23" t="s">
        <v>5561</v>
      </c>
      <c r="Z1149" s="23" t="s">
        <v>5562</v>
      </c>
      <c r="AA1149" s="23" t="s">
        <v>4486</v>
      </c>
      <c r="AB1149" s="21">
        <v>127026</v>
      </c>
      <c r="AC1149" s="23" t="s">
        <v>4004</v>
      </c>
      <c r="AD1149" s="23"/>
      <c r="AE1149" s="23" t="s">
        <v>4487</v>
      </c>
      <c r="AF1149" s="23" t="s">
        <v>4488</v>
      </c>
      <c r="AG1149" s="23"/>
      <c r="AH1149" s="23" t="s">
        <v>5310</v>
      </c>
      <c r="AI1149" s="23" t="s">
        <v>5602</v>
      </c>
      <c r="AJ1149" s="23" t="s">
        <v>11696</v>
      </c>
      <c r="AK1149" s="23" t="s">
        <v>4485</v>
      </c>
    </row>
    <row r="1150" spans="1:37" s="22" customFormat="1" ht="20" customHeight="1" x14ac:dyDescent="0.3">
      <c r="A1150" s="34"/>
      <c r="B1150" s="34"/>
      <c r="C1150" s="35">
        <v>111526</v>
      </c>
      <c r="D1150" s="32" t="s">
        <v>5310</v>
      </c>
      <c r="E1150" s="23" t="s">
        <v>11697</v>
      </c>
      <c r="F1150" s="23" t="s">
        <v>5509</v>
      </c>
      <c r="G1150" s="30" t="s">
        <v>407</v>
      </c>
      <c r="H1150" s="23" t="s">
        <v>408</v>
      </c>
      <c r="I1150" s="23" t="s">
        <v>236</v>
      </c>
      <c r="J1150" s="23" t="s">
        <v>238</v>
      </c>
      <c r="K1150" s="23" t="s">
        <v>38</v>
      </c>
      <c r="L1150" s="23" t="s">
        <v>409</v>
      </c>
      <c r="M1150" s="23" t="s">
        <v>40</v>
      </c>
      <c r="N1150" s="25">
        <v>69523650</v>
      </c>
      <c r="O1150" s="25">
        <v>0</v>
      </c>
      <c r="P1150" s="25">
        <v>69523650</v>
      </c>
      <c r="Q1150" s="25">
        <v>61541305</v>
      </c>
      <c r="R1150" s="30" t="s">
        <v>5510</v>
      </c>
      <c r="S1150" s="23" t="s">
        <v>11698</v>
      </c>
      <c r="T1150" s="23" t="s">
        <v>11699</v>
      </c>
      <c r="U1150" s="23" t="s">
        <v>5513</v>
      </c>
      <c r="V1150" s="23" t="s">
        <v>5514</v>
      </c>
      <c r="W1150" s="23" t="s">
        <v>11700</v>
      </c>
      <c r="X1150" s="23" t="s">
        <v>5516</v>
      </c>
      <c r="Y1150" s="23" t="s">
        <v>5754</v>
      </c>
      <c r="Z1150" s="23" t="s">
        <v>5755</v>
      </c>
      <c r="AA1150" s="23" t="s">
        <v>2106</v>
      </c>
      <c r="AB1150" s="21">
        <v>96426</v>
      </c>
      <c r="AC1150" s="23" t="s">
        <v>3619</v>
      </c>
      <c r="AD1150" s="23"/>
      <c r="AE1150" s="23" t="s">
        <v>3620</v>
      </c>
      <c r="AF1150" s="23" t="s">
        <v>3621</v>
      </c>
      <c r="AG1150" s="23"/>
      <c r="AH1150" s="23" t="s">
        <v>5310</v>
      </c>
      <c r="AI1150" s="23" t="s">
        <v>5602</v>
      </c>
      <c r="AJ1150" s="23" t="s">
        <v>11701</v>
      </c>
      <c r="AK1150" s="23" t="s">
        <v>3618</v>
      </c>
    </row>
    <row r="1151" spans="1:37" s="22" customFormat="1" ht="20" customHeight="1" x14ac:dyDescent="0.3">
      <c r="A1151" s="34"/>
      <c r="B1151" s="34"/>
      <c r="C1151" s="35">
        <v>111626</v>
      </c>
      <c r="D1151" s="32" t="s">
        <v>5392</v>
      </c>
      <c r="E1151" s="23" t="s">
        <v>11702</v>
      </c>
      <c r="F1151" s="23" t="s">
        <v>5509</v>
      </c>
      <c r="G1151" s="30" t="s">
        <v>407</v>
      </c>
      <c r="H1151" s="23" t="s">
        <v>408</v>
      </c>
      <c r="I1151" s="23" t="s">
        <v>368</v>
      </c>
      <c r="J1151" s="23" t="s">
        <v>370</v>
      </c>
      <c r="K1151" s="23" t="s">
        <v>38</v>
      </c>
      <c r="L1151" s="23" t="s">
        <v>409</v>
      </c>
      <c r="M1151" s="23" t="s">
        <v>40</v>
      </c>
      <c r="N1151" s="25">
        <v>34761825</v>
      </c>
      <c r="O1151" s="25">
        <v>0</v>
      </c>
      <c r="P1151" s="25">
        <v>34761825</v>
      </c>
      <c r="Q1151" s="25">
        <v>30770652</v>
      </c>
      <c r="R1151" s="30" t="s">
        <v>5510</v>
      </c>
      <c r="S1151" s="23" t="s">
        <v>11703</v>
      </c>
      <c r="T1151" s="23" t="s">
        <v>11704</v>
      </c>
      <c r="U1151" s="23" t="s">
        <v>5513</v>
      </c>
      <c r="V1151" s="23" t="s">
        <v>5514</v>
      </c>
      <c r="W1151" s="23" t="s">
        <v>11705</v>
      </c>
      <c r="X1151" s="23" t="s">
        <v>5516</v>
      </c>
      <c r="Y1151" s="23" t="s">
        <v>5754</v>
      </c>
      <c r="Z1151" s="23" t="s">
        <v>5755</v>
      </c>
      <c r="AA1151" s="23" t="s">
        <v>4794</v>
      </c>
      <c r="AB1151" s="21">
        <v>138726</v>
      </c>
      <c r="AC1151" s="23" t="s">
        <v>4014</v>
      </c>
      <c r="AD1151" s="23"/>
      <c r="AE1151" s="23" t="s">
        <v>4795</v>
      </c>
      <c r="AF1151" s="23" t="s">
        <v>4796</v>
      </c>
      <c r="AG1151" s="23"/>
      <c r="AH1151" s="23" t="s">
        <v>5392</v>
      </c>
      <c r="AI1151" s="23" t="s">
        <v>5602</v>
      </c>
      <c r="AJ1151" s="23" t="s">
        <v>11706</v>
      </c>
      <c r="AK1151" s="23" t="s">
        <v>11707</v>
      </c>
    </row>
    <row r="1152" spans="1:37" s="22" customFormat="1" ht="20" customHeight="1" x14ac:dyDescent="0.3">
      <c r="A1152" s="34"/>
      <c r="B1152" s="34"/>
      <c r="C1152" s="35">
        <v>111726</v>
      </c>
      <c r="D1152" s="32" t="s">
        <v>5392</v>
      </c>
      <c r="E1152" s="23" t="s">
        <v>11708</v>
      </c>
      <c r="F1152" s="23" t="s">
        <v>5509</v>
      </c>
      <c r="G1152" s="30" t="s">
        <v>407</v>
      </c>
      <c r="H1152" s="23" t="s">
        <v>408</v>
      </c>
      <c r="I1152" s="23" t="s">
        <v>313</v>
      </c>
      <c r="J1152" s="23" t="s">
        <v>314</v>
      </c>
      <c r="K1152" s="23" t="s">
        <v>38</v>
      </c>
      <c r="L1152" s="23" t="s">
        <v>409</v>
      </c>
      <c r="M1152" s="23" t="s">
        <v>40</v>
      </c>
      <c r="N1152" s="25">
        <v>87548300</v>
      </c>
      <c r="O1152" s="25">
        <v>-2317455</v>
      </c>
      <c r="P1152" s="25">
        <v>85230845</v>
      </c>
      <c r="Q1152" s="25">
        <v>77248500</v>
      </c>
      <c r="R1152" s="30" t="s">
        <v>5510</v>
      </c>
      <c r="S1152" s="23" t="s">
        <v>11709</v>
      </c>
      <c r="T1152" s="23" t="s">
        <v>11710</v>
      </c>
      <c r="U1152" s="23" t="s">
        <v>5513</v>
      </c>
      <c r="V1152" s="23" t="s">
        <v>5514</v>
      </c>
      <c r="W1152" s="23" t="s">
        <v>11711</v>
      </c>
      <c r="X1152" s="23" t="s">
        <v>5516</v>
      </c>
      <c r="Y1152" s="23" t="s">
        <v>5527</v>
      </c>
      <c r="Z1152" s="23" t="s">
        <v>5528</v>
      </c>
      <c r="AA1152" s="23" t="s">
        <v>3144</v>
      </c>
      <c r="AB1152" s="21">
        <v>132426</v>
      </c>
      <c r="AC1152" s="23" t="s">
        <v>4019</v>
      </c>
      <c r="AD1152" s="23"/>
      <c r="AE1152" s="23" t="s">
        <v>4605</v>
      </c>
      <c r="AF1152" s="23" t="s">
        <v>4606</v>
      </c>
      <c r="AG1152" s="23"/>
      <c r="AH1152" s="23" t="s">
        <v>6938</v>
      </c>
      <c r="AI1152" s="23" t="s">
        <v>5563</v>
      </c>
      <c r="AJ1152" s="23" t="s">
        <v>11712</v>
      </c>
      <c r="AK1152" s="23" t="s">
        <v>11713</v>
      </c>
    </row>
    <row r="1153" spans="1:37" s="22" customFormat="1" ht="20" customHeight="1" x14ac:dyDescent="0.3">
      <c r="A1153" s="34"/>
      <c r="B1153" s="34"/>
      <c r="C1153" s="35">
        <v>111826</v>
      </c>
      <c r="D1153" s="32" t="s">
        <v>5392</v>
      </c>
      <c r="E1153" s="23" t="s">
        <v>11714</v>
      </c>
      <c r="F1153" s="23" t="s">
        <v>5509</v>
      </c>
      <c r="G1153" s="30" t="s">
        <v>407</v>
      </c>
      <c r="H1153" s="23" t="s">
        <v>408</v>
      </c>
      <c r="I1153" s="23" t="s">
        <v>248</v>
      </c>
      <c r="J1153" s="23" t="s">
        <v>250</v>
      </c>
      <c r="K1153" s="23" t="s">
        <v>38</v>
      </c>
      <c r="L1153" s="23" t="s">
        <v>409</v>
      </c>
      <c r="M1153" s="23" t="s">
        <v>40</v>
      </c>
      <c r="N1153" s="25">
        <v>69523650</v>
      </c>
      <c r="O1153" s="25">
        <v>0</v>
      </c>
      <c r="P1153" s="25">
        <v>69523650</v>
      </c>
      <c r="Q1153" s="25">
        <v>62313790</v>
      </c>
      <c r="R1153" s="30" t="s">
        <v>5510</v>
      </c>
      <c r="S1153" s="23" t="s">
        <v>11715</v>
      </c>
      <c r="T1153" s="23" t="s">
        <v>11716</v>
      </c>
      <c r="U1153" s="23" t="s">
        <v>5513</v>
      </c>
      <c r="V1153" s="23" t="s">
        <v>5514</v>
      </c>
      <c r="W1153" s="23" t="s">
        <v>11717</v>
      </c>
      <c r="X1153" s="23" t="s">
        <v>5516</v>
      </c>
      <c r="Y1153" s="23" t="s">
        <v>5561</v>
      </c>
      <c r="Z1153" s="23" t="s">
        <v>5562</v>
      </c>
      <c r="AA1153" s="23" t="s">
        <v>3628</v>
      </c>
      <c r="AB1153" s="21">
        <v>98326</v>
      </c>
      <c r="AC1153" s="23" t="s">
        <v>3655</v>
      </c>
      <c r="AD1153" s="23"/>
      <c r="AE1153" s="23" t="s">
        <v>3656</v>
      </c>
      <c r="AF1153" s="23" t="s">
        <v>3657</v>
      </c>
      <c r="AG1153" s="23"/>
      <c r="AH1153" s="23" t="s">
        <v>5126</v>
      </c>
      <c r="AI1153" s="23" t="s">
        <v>5563</v>
      </c>
      <c r="AJ1153" s="23" t="s">
        <v>11718</v>
      </c>
      <c r="AK1153" s="23" t="s">
        <v>11719</v>
      </c>
    </row>
    <row r="1154" spans="1:37" s="22" customFormat="1" ht="20" customHeight="1" x14ac:dyDescent="0.3">
      <c r="A1154" s="34"/>
      <c r="B1154" s="34"/>
      <c r="C1154" s="35">
        <v>111926</v>
      </c>
      <c r="D1154" s="32" t="s">
        <v>5392</v>
      </c>
      <c r="E1154" s="23" t="s">
        <v>11720</v>
      </c>
      <c r="F1154" s="23" t="s">
        <v>5509</v>
      </c>
      <c r="G1154" s="30" t="s">
        <v>407</v>
      </c>
      <c r="H1154" s="23" t="s">
        <v>408</v>
      </c>
      <c r="I1154" s="23" t="s">
        <v>342</v>
      </c>
      <c r="J1154" s="23" t="s">
        <v>344</v>
      </c>
      <c r="K1154" s="23" t="s">
        <v>38</v>
      </c>
      <c r="L1154" s="23" t="s">
        <v>409</v>
      </c>
      <c r="M1154" s="23" t="s">
        <v>40</v>
      </c>
      <c r="N1154" s="25">
        <v>202343400</v>
      </c>
      <c r="O1154" s="25">
        <v>-16299885</v>
      </c>
      <c r="P1154" s="25">
        <v>186043515</v>
      </c>
      <c r="Q1154" s="25">
        <v>168619500</v>
      </c>
      <c r="R1154" s="30" t="s">
        <v>5510</v>
      </c>
      <c r="S1154" s="23" t="s">
        <v>11721</v>
      </c>
      <c r="T1154" s="23" t="s">
        <v>11722</v>
      </c>
      <c r="U1154" s="23" t="s">
        <v>5513</v>
      </c>
      <c r="V1154" s="23" t="s">
        <v>5514</v>
      </c>
      <c r="W1154" s="23" t="s">
        <v>11723</v>
      </c>
      <c r="X1154" s="23" t="s">
        <v>5516</v>
      </c>
      <c r="Y1154" s="23" t="s">
        <v>6040</v>
      </c>
      <c r="Z1154" s="23" t="s">
        <v>6041</v>
      </c>
      <c r="AA1154" s="23" t="s">
        <v>4999</v>
      </c>
      <c r="AB1154" s="21">
        <v>145426</v>
      </c>
      <c r="AC1154" s="23" t="s">
        <v>4025</v>
      </c>
      <c r="AD1154" s="23"/>
      <c r="AE1154" s="23" t="s">
        <v>5000</v>
      </c>
      <c r="AF1154" s="23" t="s">
        <v>5001</v>
      </c>
      <c r="AG1154" s="23"/>
      <c r="AH1154" s="23" t="s">
        <v>5310</v>
      </c>
      <c r="AI1154" s="23" t="s">
        <v>5563</v>
      </c>
      <c r="AJ1154" s="23" t="s">
        <v>11724</v>
      </c>
      <c r="AK1154" s="23" t="s">
        <v>4998</v>
      </c>
    </row>
    <row r="1155" spans="1:37" s="22" customFormat="1" ht="20" customHeight="1" x14ac:dyDescent="0.3">
      <c r="A1155" s="34"/>
      <c r="B1155" s="34"/>
      <c r="C1155" s="35">
        <v>112026</v>
      </c>
      <c r="D1155" s="32" t="s">
        <v>5392</v>
      </c>
      <c r="E1155" s="23" t="s">
        <v>11725</v>
      </c>
      <c r="F1155" s="23" t="s">
        <v>5509</v>
      </c>
      <c r="G1155" s="30" t="s">
        <v>407</v>
      </c>
      <c r="H1155" s="23" t="s">
        <v>408</v>
      </c>
      <c r="I1155" s="23" t="s">
        <v>368</v>
      </c>
      <c r="J1155" s="23" t="s">
        <v>370</v>
      </c>
      <c r="K1155" s="23" t="s">
        <v>38</v>
      </c>
      <c r="L1155" s="23" t="s">
        <v>409</v>
      </c>
      <c r="M1155" s="23" t="s">
        <v>40</v>
      </c>
      <c r="N1155" s="25">
        <v>69523650</v>
      </c>
      <c r="O1155" s="25">
        <v>0</v>
      </c>
      <c r="P1155" s="25">
        <v>69523650</v>
      </c>
      <c r="Q1155" s="25">
        <v>61541305</v>
      </c>
      <c r="R1155" s="30" t="s">
        <v>5510</v>
      </c>
      <c r="S1155" s="23" t="s">
        <v>11726</v>
      </c>
      <c r="T1155" s="23" t="s">
        <v>11727</v>
      </c>
      <c r="U1155" s="23" t="s">
        <v>5513</v>
      </c>
      <c r="V1155" s="23" t="s">
        <v>5514</v>
      </c>
      <c r="W1155" s="23" t="s">
        <v>11728</v>
      </c>
      <c r="X1155" s="23" t="s">
        <v>5516</v>
      </c>
      <c r="Y1155" s="23" t="s">
        <v>5695</v>
      </c>
      <c r="Z1155" s="23" t="s">
        <v>5696</v>
      </c>
      <c r="AA1155" s="23" t="s">
        <v>4468</v>
      </c>
      <c r="AB1155" s="21">
        <v>134026</v>
      </c>
      <c r="AC1155" s="23" t="s">
        <v>4029</v>
      </c>
      <c r="AD1155" s="23"/>
      <c r="AE1155" s="23" t="s">
        <v>4635</v>
      </c>
      <c r="AF1155" s="23" t="s">
        <v>4636</v>
      </c>
      <c r="AG1155" s="23"/>
      <c r="AH1155" s="23" t="s">
        <v>5392</v>
      </c>
      <c r="AI1155" s="23" t="s">
        <v>5563</v>
      </c>
      <c r="AJ1155" s="23" t="s">
        <v>11729</v>
      </c>
      <c r="AK1155" s="23" t="s">
        <v>11730</v>
      </c>
    </row>
    <row r="1156" spans="1:37" s="22" customFormat="1" ht="20" customHeight="1" x14ac:dyDescent="0.3">
      <c r="A1156" s="34"/>
      <c r="B1156" s="34"/>
      <c r="C1156" s="35">
        <v>112126</v>
      </c>
      <c r="D1156" s="32" t="s">
        <v>5392</v>
      </c>
      <c r="E1156" s="23" t="s">
        <v>11731</v>
      </c>
      <c r="F1156" s="23" t="s">
        <v>3647</v>
      </c>
      <c r="G1156" s="30" t="s">
        <v>407</v>
      </c>
      <c r="H1156" s="23" t="s">
        <v>408</v>
      </c>
      <c r="I1156" s="23" t="s">
        <v>368</v>
      </c>
      <c r="J1156" s="23" t="s">
        <v>370</v>
      </c>
      <c r="K1156" s="23" t="s">
        <v>38</v>
      </c>
      <c r="L1156" s="23" t="s">
        <v>409</v>
      </c>
      <c r="M1156" s="23" t="s">
        <v>40</v>
      </c>
      <c r="N1156" s="25">
        <v>49659750</v>
      </c>
      <c r="O1156" s="25">
        <v>0</v>
      </c>
      <c r="P1156" s="25">
        <v>49659750</v>
      </c>
      <c r="Q1156" s="25">
        <v>49659750</v>
      </c>
      <c r="R1156" s="30" t="s">
        <v>5510</v>
      </c>
      <c r="S1156" s="23" t="s">
        <v>11732</v>
      </c>
      <c r="T1156" s="23" t="s">
        <v>11733</v>
      </c>
      <c r="U1156" s="23" t="s">
        <v>5513</v>
      </c>
      <c r="V1156" s="23" t="s">
        <v>5514</v>
      </c>
      <c r="W1156" s="23" t="s">
        <v>11734</v>
      </c>
      <c r="X1156" s="23" t="s">
        <v>5516</v>
      </c>
      <c r="Y1156" s="23" t="s">
        <v>5517</v>
      </c>
      <c r="Z1156" s="23" t="s">
        <v>5518</v>
      </c>
      <c r="AA1156" s="23" t="s">
        <v>4800</v>
      </c>
      <c r="AB1156" s="21">
        <v>138926</v>
      </c>
      <c r="AC1156" s="23" t="s">
        <v>4035</v>
      </c>
      <c r="AD1156" s="23"/>
      <c r="AE1156" s="23"/>
      <c r="AF1156" s="23"/>
      <c r="AG1156" s="23"/>
      <c r="AH1156" s="23" t="s">
        <v>5392</v>
      </c>
      <c r="AI1156" s="23" t="s">
        <v>5563</v>
      </c>
      <c r="AJ1156" s="23" t="s">
        <v>11735</v>
      </c>
      <c r="AK1156" s="23" t="s">
        <v>11736</v>
      </c>
    </row>
    <row r="1157" spans="1:37" s="22" customFormat="1" ht="20" customHeight="1" x14ac:dyDescent="0.3">
      <c r="A1157" s="34"/>
      <c r="B1157" s="34"/>
      <c r="C1157" s="35">
        <v>112226</v>
      </c>
      <c r="D1157" s="32" t="s">
        <v>5392</v>
      </c>
      <c r="E1157" s="23" t="s">
        <v>11737</v>
      </c>
      <c r="F1157" s="23" t="s">
        <v>5509</v>
      </c>
      <c r="G1157" s="30" t="s">
        <v>407</v>
      </c>
      <c r="H1157" s="23" t="s">
        <v>408</v>
      </c>
      <c r="I1157" s="23" t="s">
        <v>345</v>
      </c>
      <c r="J1157" s="23" t="s">
        <v>347</v>
      </c>
      <c r="K1157" s="23" t="s">
        <v>38</v>
      </c>
      <c r="L1157" s="23" t="s">
        <v>409</v>
      </c>
      <c r="M1157" s="23" t="s">
        <v>40</v>
      </c>
      <c r="N1157" s="25">
        <v>87290805</v>
      </c>
      <c r="O1157" s="25">
        <v>0</v>
      </c>
      <c r="P1157" s="25">
        <v>87290805</v>
      </c>
      <c r="Q1157" s="25">
        <v>79823450</v>
      </c>
      <c r="R1157" s="30" t="s">
        <v>5510</v>
      </c>
      <c r="S1157" s="23" t="s">
        <v>11738</v>
      </c>
      <c r="T1157" s="23" t="s">
        <v>11739</v>
      </c>
      <c r="U1157" s="23" t="s">
        <v>5513</v>
      </c>
      <c r="V1157" s="23" t="s">
        <v>5514</v>
      </c>
      <c r="W1157" s="23" t="s">
        <v>11740</v>
      </c>
      <c r="X1157" s="23" t="s">
        <v>5516</v>
      </c>
      <c r="Y1157" s="23" t="s">
        <v>5517</v>
      </c>
      <c r="Z1157" s="23" t="s">
        <v>5518</v>
      </c>
      <c r="AA1157" s="23" t="s">
        <v>5199</v>
      </c>
      <c r="AB1157" s="21">
        <v>152326</v>
      </c>
      <c r="AC1157" s="23" t="s">
        <v>5200</v>
      </c>
      <c r="AD1157" s="23"/>
      <c r="AE1157" s="23" t="s">
        <v>5201</v>
      </c>
      <c r="AF1157" s="23" t="s">
        <v>5202</v>
      </c>
      <c r="AG1157" s="23"/>
      <c r="AH1157" s="23" t="s">
        <v>5310</v>
      </c>
      <c r="AI1157" s="23" t="s">
        <v>5563</v>
      </c>
      <c r="AJ1157" s="23" t="s">
        <v>11741</v>
      </c>
      <c r="AK1157" s="23" t="s">
        <v>11742</v>
      </c>
    </row>
    <row r="1158" spans="1:37" s="22" customFormat="1" ht="20" customHeight="1" x14ac:dyDescent="0.3">
      <c r="A1158" s="34"/>
      <c r="B1158" s="34"/>
      <c r="C1158" s="35">
        <v>112326</v>
      </c>
      <c r="D1158" s="32" t="s">
        <v>5392</v>
      </c>
      <c r="E1158" s="23" t="s">
        <v>11743</v>
      </c>
      <c r="F1158" s="23" t="s">
        <v>5509</v>
      </c>
      <c r="G1158" s="30" t="s">
        <v>407</v>
      </c>
      <c r="H1158" s="23" t="s">
        <v>408</v>
      </c>
      <c r="I1158" s="23" t="s">
        <v>308</v>
      </c>
      <c r="J1158" s="23" t="s">
        <v>310</v>
      </c>
      <c r="K1158" s="23" t="s">
        <v>38</v>
      </c>
      <c r="L1158" s="23" t="s">
        <v>409</v>
      </c>
      <c r="M1158" s="23" t="s">
        <v>40</v>
      </c>
      <c r="N1158" s="25">
        <v>89387550</v>
      </c>
      <c r="O1158" s="25">
        <v>0</v>
      </c>
      <c r="P1158" s="25">
        <v>89387550</v>
      </c>
      <c r="Q1158" s="25">
        <v>79124535</v>
      </c>
      <c r="R1158" s="30" t="s">
        <v>5510</v>
      </c>
      <c r="S1158" s="23" t="s">
        <v>11744</v>
      </c>
      <c r="T1158" s="23" t="s">
        <v>11745</v>
      </c>
      <c r="U1158" s="23" t="s">
        <v>5513</v>
      </c>
      <c r="V1158" s="23" t="s">
        <v>5514</v>
      </c>
      <c r="W1158" s="23" t="s">
        <v>11746</v>
      </c>
      <c r="X1158" s="23" t="s">
        <v>5516</v>
      </c>
      <c r="Y1158" s="23" t="s">
        <v>5561</v>
      </c>
      <c r="Z1158" s="23" t="s">
        <v>5562</v>
      </c>
      <c r="AA1158" s="23" t="s">
        <v>857</v>
      </c>
      <c r="AB1158" s="21">
        <v>24526</v>
      </c>
      <c r="AC1158" s="23" t="s">
        <v>1356</v>
      </c>
      <c r="AD1158" s="23"/>
      <c r="AE1158" s="23" t="s">
        <v>1357</v>
      </c>
      <c r="AF1158" s="23" t="s">
        <v>1358</v>
      </c>
      <c r="AG1158" s="23"/>
      <c r="AH1158" s="23" t="s">
        <v>5126</v>
      </c>
      <c r="AI1158" s="23" t="s">
        <v>5602</v>
      </c>
      <c r="AJ1158" s="23" t="s">
        <v>11747</v>
      </c>
      <c r="AK1158" s="23" t="s">
        <v>1355</v>
      </c>
    </row>
    <row r="1159" spans="1:37" s="22" customFormat="1" ht="20" customHeight="1" x14ac:dyDescent="0.3">
      <c r="A1159" s="34"/>
      <c r="B1159" s="34"/>
      <c r="C1159" s="35">
        <v>112426</v>
      </c>
      <c r="D1159" s="32" t="s">
        <v>5392</v>
      </c>
      <c r="E1159" s="23" t="s">
        <v>11748</v>
      </c>
      <c r="F1159" s="23" t="s">
        <v>5509</v>
      </c>
      <c r="G1159" s="30" t="s">
        <v>407</v>
      </c>
      <c r="H1159" s="23" t="s">
        <v>408</v>
      </c>
      <c r="I1159" s="23" t="s">
        <v>313</v>
      </c>
      <c r="J1159" s="23" t="s">
        <v>314</v>
      </c>
      <c r="K1159" s="23" t="s">
        <v>38</v>
      </c>
      <c r="L1159" s="23" t="s">
        <v>409</v>
      </c>
      <c r="M1159" s="23" t="s">
        <v>40</v>
      </c>
      <c r="N1159" s="25">
        <v>137575900</v>
      </c>
      <c r="O1159" s="25">
        <v>-3641715</v>
      </c>
      <c r="P1159" s="25">
        <v>133934185</v>
      </c>
      <c r="Q1159" s="25">
        <v>121390500</v>
      </c>
      <c r="R1159" s="30" t="s">
        <v>5510</v>
      </c>
      <c r="S1159" s="23" t="s">
        <v>11749</v>
      </c>
      <c r="T1159" s="23" t="s">
        <v>11750</v>
      </c>
      <c r="U1159" s="23" t="s">
        <v>5513</v>
      </c>
      <c r="V1159" s="23" t="s">
        <v>5514</v>
      </c>
      <c r="W1159" s="23" t="s">
        <v>11751</v>
      </c>
      <c r="X1159" s="23" t="s">
        <v>5516</v>
      </c>
      <c r="Y1159" s="23" t="s">
        <v>5527</v>
      </c>
      <c r="Z1159" s="23" t="s">
        <v>5528</v>
      </c>
      <c r="AA1159" s="23" t="s">
        <v>4581</v>
      </c>
      <c r="AB1159" s="21">
        <v>132526</v>
      </c>
      <c r="AC1159" s="23" t="s">
        <v>4041</v>
      </c>
      <c r="AD1159" s="23"/>
      <c r="AE1159" s="23" t="s">
        <v>4607</v>
      </c>
      <c r="AF1159" s="23" t="s">
        <v>4608</v>
      </c>
      <c r="AG1159" s="23"/>
      <c r="AH1159" s="23" t="s">
        <v>5310</v>
      </c>
      <c r="AI1159" s="23" t="s">
        <v>5563</v>
      </c>
      <c r="AJ1159" s="23" t="s">
        <v>11752</v>
      </c>
      <c r="AK1159" s="23" t="s">
        <v>11753</v>
      </c>
    </row>
    <row r="1160" spans="1:37" s="22" customFormat="1" ht="20" customHeight="1" x14ac:dyDescent="0.3">
      <c r="A1160" s="34"/>
      <c r="B1160" s="34"/>
      <c r="C1160" s="35">
        <v>112526</v>
      </c>
      <c r="D1160" s="32" t="s">
        <v>5392</v>
      </c>
      <c r="E1160" s="23" t="s">
        <v>11754</v>
      </c>
      <c r="F1160" s="23" t="s">
        <v>5509</v>
      </c>
      <c r="G1160" s="30" t="s">
        <v>407</v>
      </c>
      <c r="H1160" s="23" t="s">
        <v>408</v>
      </c>
      <c r="I1160" s="23" t="s">
        <v>368</v>
      </c>
      <c r="J1160" s="23" t="s">
        <v>370</v>
      </c>
      <c r="K1160" s="23" t="s">
        <v>38</v>
      </c>
      <c r="L1160" s="23" t="s">
        <v>409</v>
      </c>
      <c r="M1160" s="23" t="s">
        <v>40</v>
      </c>
      <c r="N1160" s="25">
        <v>46349100</v>
      </c>
      <c r="O1160" s="25">
        <v>0</v>
      </c>
      <c r="P1160" s="25">
        <v>46349100</v>
      </c>
      <c r="Q1160" s="25">
        <v>39948510</v>
      </c>
      <c r="R1160" s="30" t="s">
        <v>5510</v>
      </c>
      <c r="S1160" s="23" t="s">
        <v>11755</v>
      </c>
      <c r="T1160" s="23" t="s">
        <v>11756</v>
      </c>
      <c r="U1160" s="23" t="s">
        <v>5513</v>
      </c>
      <c r="V1160" s="23" t="s">
        <v>5514</v>
      </c>
      <c r="W1160" s="23" t="s">
        <v>11757</v>
      </c>
      <c r="X1160" s="23" t="s">
        <v>5516</v>
      </c>
      <c r="Y1160" s="23" t="s">
        <v>5517</v>
      </c>
      <c r="Z1160" s="23" t="s">
        <v>5518</v>
      </c>
      <c r="AA1160" s="23" t="s">
        <v>3830</v>
      </c>
      <c r="AB1160" s="21">
        <v>139326</v>
      </c>
      <c r="AC1160" s="23" t="s">
        <v>4044</v>
      </c>
      <c r="AD1160" s="23"/>
      <c r="AE1160" s="23" t="s">
        <v>4810</v>
      </c>
      <c r="AF1160" s="23" t="s">
        <v>4811</v>
      </c>
      <c r="AG1160" s="23"/>
      <c r="AH1160" s="23" t="s">
        <v>5392</v>
      </c>
      <c r="AI1160" s="23" t="s">
        <v>5563</v>
      </c>
      <c r="AJ1160" s="23" t="s">
        <v>11758</v>
      </c>
      <c r="AK1160" s="23" t="s">
        <v>11759</v>
      </c>
    </row>
    <row r="1161" spans="1:37" s="22" customFormat="1" ht="20" customHeight="1" x14ac:dyDescent="0.3">
      <c r="A1161" s="34"/>
      <c r="B1161" s="34"/>
      <c r="C1161" s="35">
        <v>112626</v>
      </c>
      <c r="D1161" s="32" t="s">
        <v>5392</v>
      </c>
      <c r="E1161" s="23" t="s">
        <v>11760</v>
      </c>
      <c r="F1161" s="23" t="s">
        <v>3647</v>
      </c>
      <c r="G1161" s="30" t="s">
        <v>407</v>
      </c>
      <c r="H1161" s="23" t="s">
        <v>408</v>
      </c>
      <c r="I1161" s="23" t="s">
        <v>248</v>
      </c>
      <c r="J1161" s="23" t="s">
        <v>250</v>
      </c>
      <c r="K1161" s="23" t="s">
        <v>38</v>
      </c>
      <c r="L1161" s="23" t="s">
        <v>2826</v>
      </c>
      <c r="M1161" s="23" t="s">
        <v>40</v>
      </c>
      <c r="N1161" s="25">
        <v>39727800</v>
      </c>
      <c r="O1161" s="25">
        <v>0</v>
      </c>
      <c r="P1161" s="25">
        <v>39727800</v>
      </c>
      <c r="Q1161" s="25">
        <v>39727800</v>
      </c>
      <c r="R1161" s="30" t="s">
        <v>5510</v>
      </c>
      <c r="S1161" s="23" t="s">
        <v>11761</v>
      </c>
      <c r="T1161" s="23" t="s">
        <v>11762</v>
      </c>
      <c r="U1161" s="23" t="s">
        <v>5513</v>
      </c>
      <c r="V1161" s="23" t="s">
        <v>5514</v>
      </c>
      <c r="W1161" s="23" t="s">
        <v>11763</v>
      </c>
      <c r="X1161" s="23" t="s">
        <v>5516</v>
      </c>
      <c r="Y1161" s="23" t="s">
        <v>5695</v>
      </c>
      <c r="Z1161" s="23" t="s">
        <v>5696</v>
      </c>
      <c r="AA1161" s="23" t="s">
        <v>4371</v>
      </c>
      <c r="AB1161" s="21">
        <v>127826</v>
      </c>
      <c r="AC1161" s="23" t="s">
        <v>4047</v>
      </c>
      <c r="AD1161" s="23"/>
      <c r="AE1161" s="23"/>
      <c r="AF1161" s="23"/>
      <c r="AG1161" s="23"/>
      <c r="AH1161" s="23" t="s">
        <v>5310</v>
      </c>
      <c r="AI1161" s="23" t="s">
        <v>5602</v>
      </c>
      <c r="AJ1161" s="23" t="s">
        <v>11764</v>
      </c>
      <c r="AK1161" s="23" t="s">
        <v>11765</v>
      </c>
    </row>
    <row r="1162" spans="1:37" s="22" customFormat="1" ht="20" customHeight="1" x14ac:dyDescent="0.3">
      <c r="A1162" s="34"/>
      <c r="B1162" s="34"/>
      <c r="C1162" s="35">
        <v>112726</v>
      </c>
      <c r="D1162" s="32" t="s">
        <v>5392</v>
      </c>
      <c r="E1162" s="23" t="s">
        <v>11766</v>
      </c>
      <c r="F1162" s="23" t="s">
        <v>5509</v>
      </c>
      <c r="G1162" s="30" t="s">
        <v>407</v>
      </c>
      <c r="H1162" s="23" t="s">
        <v>408</v>
      </c>
      <c r="I1162" s="23" t="s">
        <v>244</v>
      </c>
      <c r="J1162" s="23" t="s">
        <v>1300</v>
      </c>
      <c r="K1162" s="23" t="s">
        <v>38</v>
      </c>
      <c r="L1162" s="23" t="s">
        <v>409</v>
      </c>
      <c r="M1162" s="23" t="s">
        <v>40</v>
      </c>
      <c r="N1162" s="25">
        <v>97112400</v>
      </c>
      <c r="O1162" s="25">
        <v>0</v>
      </c>
      <c r="P1162" s="25">
        <v>97112400</v>
      </c>
      <c r="Q1162" s="25">
        <v>88872560</v>
      </c>
      <c r="R1162" s="30" t="s">
        <v>5510</v>
      </c>
      <c r="S1162" s="23" t="s">
        <v>11767</v>
      </c>
      <c r="T1162" s="23" t="s">
        <v>11768</v>
      </c>
      <c r="U1162" s="23" t="s">
        <v>5513</v>
      </c>
      <c r="V1162" s="23" t="s">
        <v>5514</v>
      </c>
      <c r="W1162" s="23" t="s">
        <v>11769</v>
      </c>
      <c r="X1162" s="23" t="s">
        <v>5516</v>
      </c>
      <c r="Y1162" s="23" t="s">
        <v>5561</v>
      </c>
      <c r="Z1162" s="23" t="s">
        <v>5562</v>
      </c>
      <c r="AA1162" s="23" t="s">
        <v>4775</v>
      </c>
      <c r="AB1162" s="21">
        <v>138226</v>
      </c>
      <c r="AC1162" s="23" t="s">
        <v>4049</v>
      </c>
      <c r="AD1162" s="23"/>
      <c r="AE1162" s="23" t="s">
        <v>4776</v>
      </c>
      <c r="AF1162" s="23" t="s">
        <v>4777</v>
      </c>
      <c r="AG1162" s="23"/>
      <c r="AH1162" s="23" t="s">
        <v>5310</v>
      </c>
      <c r="AI1162" s="23" t="s">
        <v>5563</v>
      </c>
      <c r="AJ1162" s="23" t="s">
        <v>11770</v>
      </c>
      <c r="AK1162" s="23" t="s">
        <v>11771</v>
      </c>
    </row>
    <row r="1163" spans="1:37" s="22" customFormat="1" ht="20" customHeight="1" x14ac:dyDescent="0.3">
      <c r="A1163" s="34"/>
      <c r="B1163" s="34"/>
      <c r="C1163" s="35">
        <v>112826</v>
      </c>
      <c r="D1163" s="32" t="s">
        <v>5392</v>
      </c>
      <c r="E1163" s="23" t="s">
        <v>11772</v>
      </c>
      <c r="F1163" s="23" t="s">
        <v>5509</v>
      </c>
      <c r="G1163" s="30" t="s">
        <v>407</v>
      </c>
      <c r="H1163" s="23" t="s">
        <v>408</v>
      </c>
      <c r="I1163" s="23" t="s">
        <v>368</v>
      </c>
      <c r="J1163" s="23" t="s">
        <v>370</v>
      </c>
      <c r="K1163" s="23" t="s">
        <v>38</v>
      </c>
      <c r="L1163" s="23" t="s">
        <v>409</v>
      </c>
      <c r="M1163" s="23" t="s">
        <v>40</v>
      </c>
      <c r="N1163" s="25">
        <v>54073950</v>
      </c>
      <c r="O1163" s="25">
        <v>0</v>
      </c>
      <c r="P1163" s="25">
        <v>54073950</v>
      </c>
      <c r="Q1163" s="25">
        <v>46091605</v>
      </c>
      <c r="R1163" s="30" t="s">
        <v>5510</v>
      </c>
      <c r="S1163" s="23" t="s">
        <v>11773</v>
      </c>
      <c r="T1163" s="23" t="s">
        <v>11774</v>
      </c>
      <c r="U1163" s="23" t="s">
        <v>5513</v>
      </c>
      <c r="V1163" s="23" t="s">
        <v>5514</v>
      </c>
      <c r="W1163" s="23" t="s">
        <v>11775</v>
      </c>
      <c r="X1163" s="23" t="s">
        <v>5516</v>
      </c>
      <c r="Y1163" s="23" t="s">
        <v>5517</v>
      </c>
      <c r="Z1163" s="23" t="s">
        <v>5518</v>
      </c>
      <c r="AA1163" s="23" t="s">
        <v>4797</v>
      </c>
      <c r="AB1163" s="21">
        <v>138826</v>
      </c>
      <c r="AC1163" s="23" t="s">
        <v>4052</v>
      </c>
      <c r="AD1163" s="23"/>
      <c r="AE1163" s="23" t="s">
        <v>4798</v>
      </c>
      <c r="AF1163" s="23" t="s">
        <v>4799</v>
      </c>
      <c r="AG1163" s="23"/>
      <c r="AH1163" s="23" t="s">
        <v>5392</v>
      </c>
      <c r="AI1163" s="23" t="s">
        <v>5563</v>
      </c>
      <c r="AJ1163" s="23" t="s">
        <v>11776</v>
      </c>
      <c r="AK1163" s="23" t="s">
        <v>11777</v>
      </c>
    </row>
    <row r="1164" spans="1:37" s="22" customFormat="1" ht="20" customHeight="1" x14ac:dyDescent="0.3">
      <c r="A1164" s="34"/>
      <c r="B1164" s="34"/>
      <c r="C1164" s="35">
        <v>112926</v>
      </c>
      <c r="D1164" s="32" t="s">
        <v>5392</v>
      </c>
      <c r="E1164" s="23" t="s">
        <v>11778</v>
      </c>
      <c r="F1164" s="23" t="s">
        <v>5509</v>
      </c>
      <c r="G1164" s="30" t="s">
        <v>407</v>
      </c>
      <c r="H1164" s="23" t="s">
        <v>408</v>
      </c>
      <c r="I1164" s="23" t="s">
        <v>342</v>
      </c>
      <c r="J1164" s="23" t="s">
        <v>344</v>
      </c>
      <c r="K1164" s="23" t="s">
        <v>38</v>
      </c>
      <c r="L1164" s="23" t="s">
        <v>409</v>
      </c>
      <c r="M1164" s="23" t="s">
        <v>40</v>
      </c>
      <c r="N1164" s="25">
        <v>165532500</v>
      </c>
      <c r="O1164" s="25">
        <v>-13334562</v>
      </c>
      <c r="P1164" s="25">
        <v>152197938</v>
      </c>
      <c r="Q1164" s="25">
        <v>137943750</v>
      </c>
      <c r="R1164" s="30" t="s">
        <v>5510</v>
      </c>
      <c r="S1164" s="23" t="s">
        <v>11779</v>
      </c>
      <c r="T1164" s="23" t="s">
        <v>11780</v>
      </c>
      <c r="U1164" s="23" t="s">
        <v>5513</v>
      </c>
      <c r="V1164" s="23" t="s">
        <v>5514</v>
      </c>
      <c r="W1164" s="23" t="s">
        <v>11781</v>
      </c>
      <c r="X1164" s="23" t="s">
        <v>5516</v>
      </c>
      <c r="Y1164" s="23" t="s">
        <v>5517</v>
      </c>
      <c r="Z1164" s="23" t="s">
        <v>5518</v>
      </c>
      <c r="AA1164" s="23" t="s">
        <v>4984</v>
      </c>
      <c r="AB1164" s="21">
        <v>145126</v>
      </c>
      <c r="AC1164" s="23" t="s">
        <v>4055</v>
      </c>
      <c r="AD1164" s="23"/>
      <c r="AE1164" s="23" t="s">
        <v>4985</v>
      </c>
      <c r="AF1164" s="23" t="s">
        <v>4986</v>
      </c>
      <c r="AG1164" s="23"/>
      <c r="AH1164" s="23" t="s">
        <v>5310</v>
      </c>
      <c r="AI1164" s="23" t="s">
        <v>5563</v>
      </c>
      <c r="AJ1164" s="23" t="s">
        <v>11782</v>
      </c>
      <c r="AK1164" s="23" t="s">
        <v>4983</v>
      </c>
    </row>
    <row r="1165" spans="1:37" s="22" customFormat="1" ht="20" customHeight="1" x14ac:dyDescent="0.3">
      <c r="A1165" s="34"/>
      <c r="B1165" s="34"/>
      <c r="C1165" s="35">
        <v>113026</v>
      </c>
      <c r="D1165" s="32" t="s">
        <v>5392</v>
      </c>
      <c r="E1165" s="23" t="s">
        <v>11783</v>
      </c>
      <c r="F1165" s="23" t="s">
        <v>5509</v>
      </c>
      <c r="G1165" s="30" t="s">
        <v>407</v>
      </c>
      <c r="H1165" s="23" t="s">
        <v>408</v>
      </c>
      <c r="I1165" s="23" t="s">
        <v>345</v>
      </c>
      <c r="J1165" s="23" t="s">
        <v>347</v>
      </c>
      <c r="K1165" s="23" t="s">
        <v>38</v>
      </c>
      <c r="L1165" s="23" t="s">
        <v>409</v>
      </c>
      <c r="M1165" s="23" t="s">
        <v>40</v>
      </c>
      <c r="N1165" s="25">
        <v>89387550</v>
      </c>
      <c r="O1165" s="25">
        <v>0</v>
      </c>
      <c r="P1165" s="25">
        <v>89387550</v>
      </c>
      <c r="Q1165" s="25">
        <v>79786665</v>
      </c>
      <c r="R1165" s="30" t="s">
        <v>5510</v>
      </c>
      <c r="S1165" s="23" t="s">
        <v>11784</v>
      </c>
      <c r="T1165" s="23" t="s">
        <v>11785</v>
      </c>
      <c r="U1165" s="23" t="s">
        <v>5513</v>
      </c>
      <c r="V1165" s="23" t="s">
        <v>5514</v>
      </c>
      <c r="W1165" s="23" t="s">
        <v>11786</v>
      </c>
      <c r="X1165" s="23" t="s">
        <v>5516</v>
      </c>
      <c r="Y1165" s="23" t="s">
        <v>5517</v>
      </c>
      <c r="Z1165" s="23" t="s">
        <v>5518</v>
      </c>
      <c r="AA1165" s="23" t="s">
        <v>5115</v>
      </c>
      <c r="AB1165" s="21">
        <v>148726</v>
      </c>
      <c r="AC1165" s="23" t="s">
        <v>4059</v>
      </c>
      <c r="AD1165" s="23"/>
      <c r="AE1165" s="23" t="s">
        <v>5116</v>
      </c>
      <c r="AF1165" s="23" t="s">
        <v>5117</v>
      </c>
      <c r="AG1165" s="23"/>
      <c r="AH1165" s="23" t="s">
        <v>5310</v>
      </c>
      <c r="AI1165" s="23" t="s">
        <v>5563</v>
      </c>
      <c r="AJ1165" s="23" t="s">
        <v>11787</v>
      </c>
      <c r="AK1165" s="23" t="s">
        <v>11788</v>
      </c>
    </row>
    <row r="1166" spans="1:37" s="22" customFormat="1" ht="20" customHeight="1" x14ac:dyDescent="0.3">
      <c r="A1166" s="34"/>
      <c r="B1166" s="34"/>
      <c r="C1166" s="35">
        <v>113126</v>
      </c>
      <c r="D1166" s="32" t="s">
        <v>5392</v>
      </c>
      <c r="E1166" s="23" t="s">
        <v>11789</v>
      </c>
      <c r="F1166" s="23" t="s">
        <v>5509</v>
      </c>
      <c r="G1166" s="30" t="s">
        <v>407</v>
      </c>
      <c r="H1166" s="23" t="s">
        <v>408</v>
      </c>
      <c r="I1166" s="23" t="s">
        <v>368</v>
      </c>
      <c r="J1166" s="23" t="s">
        <v>370</v>
      </c>
      <c r="K1166" s="23" t="s">
        <v>38</v>
      </c>
      <c r="L1166" s="23" t="s">
        <v>409</v>
      </c>
      <c r="M1166" s="23" t="s">
        <v>40</v>
      </c>
      <c r="N1166" s="25">
        <v>69523650</v>
      </c>
      <c r="O1166" s="25">
        <v>0</v>
      </c>
      <c r="P1166" s="25">
        <v>69523650</v>
      </c>
      <c r="Q1166" s="25">
        <v>62056295</v>
      </c>
      <c r="R1166" s="30" t="s">
        <v>5510</v>
      </c>
      <c r="S1166" s="23" t="s">
        <v>11790</v>
      </c>
      <c r="T1166" s="23" t="s">
        <v>11791</v>
      </c>
      <c r="U1166" s="23" t="s">
        <v>5513</v>
      </c>
      <c r="V1166" s="23" t="s">
        <v>5514</v>
      </c>
      <c r="W1166" s="23" t="s">
        <v>11792</v>
      </c>
      <c r="X1166" s="23" t="s">
        <v>5516</v>
      </c>
      <c r="Y1166" s="23" t="s">
        <v>6040</v>
      </c>
      <c r="Z1166" s="23" t="s">
        <v>6041</v>
      </c>
      <c r="AA1166" s="23" t="s">
        <v>4175</v>
      </c>
      <c r="AB1166" s="21">
        <v>116926</v>
      </c>
      <c r="AC1166" s="23" t="s">
        <v>4064</v>
      </c>
      <c r="AD1166" s="23"/>
      <c r="AE1166" s="23" t="s">
        <v>4176</v>
      </c>
      <c r="AF1166" s="23" t="s">
        <v>4177</v>
      </c>
      <c r="AG1166" s="23"/>
      <c r="AH1166" s="23" t="s">
        <v>5310</v>
      </c>
      <c r="AI1166" s="23" t="s">
        <v>5602</v>
      </c>
      <c r="AJ1166" s="23" t="s">
        <v>11793</v>
      </c>
      <c r="AK1166" s="23" t="s">
        <v>4174</v>
      </c>
    </row>
    <row r="1167" spans="1:37" s="22" customFormat="1" ht="20" customHeight="1" x14ac:dyDescent="0.3">
      <c r="A1167" s="34"/>
      <c r="B1167" s="34"/>
      <c r="C1167" s="35">
        <v>113226</v>
      </c>
      <c r="D1167" s="32" t="s">
        <v>5392</v>
      </c>
      <c r="E1167" s="23" t="s">
        <v>11794</v>
      </c>
      <c r="F1167" s="23" t="s">
        <v>5509</v>
      </c>
      <c r="G1167" s="30" t="s">
        <v>407</v>
      </c>
      <c r="H1167" s="23" t="s">
        <v>408</v>
      </c>
      <c r="I1167" s="23" t="s">
        <v>216</v>
      </c>
      <c r="J1167" s="23" t="s">
        <v>218</v>
      </c>
      <c r="K1167" s="23" t="s">
        <v>38</v>
      </c>
      <c r="L1167" s="23" t="s">
        <v>409</v>
      </c>
      <c r="M1167" s="23" t="s">
        <v>40</v>
      </c>
      <c r="N1167" s="25">
        <v>48556200</v>
      </c>
      <c r="O1167" s="25">
        <v>-294280</v>
      </c>
      <c r="P1167" s="25">
        <v>48261920</v>
      </c>
      <c r="Q1167" s="25">
        <v>44142000</v>
      </c>
      <c r="R1167" s="30" t="s">
        <v>5510</v>
      </c>
      <c r="S1167" s="23" t="s">
        <v>11795</v>
      </c>
      <c r="T1167" s="23" t="s">
        <v>11796</v>
      </c>
      <c r="U1167" s="23" t="s">
        <v>5513</v>
      </c>
      <c r="V1167" s="23" t="s">
        <v>5514</v>
      </c>
      <c r="W1167" s="23" t="s">
        <v>11797</v>
      </c>
      <c r="X1167" s="23" t="s">
        <v>5516</v>
      </c>
      <c r="Y1167" s="23" t="s">
        <v>5561</v>
      </c>
      <c r="Z1167" s="23" t="s">
        <v>5562</v>
      </c>
      <c r="AA1167" s="23" t="s">
        <v>4329</v>
      </c>
      <c r="AB1167" s="21">
        <v>122226</v>
      </c>
      <c r="AC1167" s="23" t="s">
        <v>4066</v>
      </c>
      <c r="AD1167" s="23"/>
      <c r="AE1167" s="23" t="s">
        <v>4330</v>
      </c>
      <c r="AF1167" s="23" t="s">
        <v>4331</v>
      </c>
      <c r="AG1167" s="23"/>
      <c r="AH1167" s="23" t="s">
        <v>5392</v>
      </c>
      <c r="AI1167" s="23" t="s">
        <v>5563</v>
      </c>
      <c r="AJ1167" s="23" t="s">
        <v>11798</v>
      </c>
      <c r="AK1167" s="23" t="s">
        <v>11799</v>
      </c>
    </row>
    <row r="1168" spans="1:37" s="22" customFormat="1" ht="20" customHeight="1" x14ac:dyDescent="0.3">
      <c r="A1168" s="34"/>
      <c r="B1168" s="34"/>
      <c r="C1168" s="35">
        <v>113326</v>
      </c>
      <c r="D1168" s="32" t="s">
        <v>5392</v>
      </c>
      <c r="E1168" s="23" t="s">
        <v>11800</v>
      </c>
      <c r="F1168" s="23" t="s">
        <v>5509</v>
      </c>
      <c r="G1168" s="30" t="s">
        <v>407</v>
      </c>
      <c r="H1168" s="23" t="s">
        <v>408</v>
      </c>
      <c r="I1168" s="23" t="s">
        <v>368</v>
      </c>
      <c r="J1168" s="23" t="s">
        <v>370</v>
      </c>
      <c r="K1168" s="23" t="s">
        <v>38</v>
      </c>
      <c r="L1168" s="23" t="s">
        <v>409</v>
      </c>
      <c r="M1168" s="23" t="s">
        <v>40</v>
      </c>
      <c r="N1168" s="25">
        <v>34761825</v>
      </c>
      <c r="O1168" s="25">
        <v>0</v>
      </c>
      <c r="P1168" s="25">
        <v>34761825</v>
      </c>
      <c r="Q1168" s="25">
        <v>30770652</v>
      </c>
      <c r="R1168" s="30" t="s">
        <v>5510</v>
      </c>
      <c r="S1168" s="23" t="s">
        <v>11801</v>
      </c>
      <c r="T1168" s="23" t="s">
        <v>11802</v>
      </c>
      <c r="U1168" s="23" t="s">
        <v>5513</v>
      </c>
      <c r="V1168" s="23" t="s">
        <v>5514</v>
      </c>
      <c r="W1168" s="23" t="s">
        <v>11803</v>
      </c>
      <c r="X1168" s="23" t="s">
        <v>5516</v>
      </c>
      <c r="Y1168" s="23" t="s">
        <v>5561</v>
      </c>
      <c r="Z1168" s="23" t="s">
        <v>5562</v>
      </c>
      <c r="AA1168" s="23" t="s">
        <v>4805</v>
      </c>
      <c r="AB1168" s="21">
        <v>139126</v>
      </c>
      <c r="AC1168" s="23" t="s">
        <v>4070</v>
      </c>
      <c r="AD1168" s="23"/>
      <c r="AE1168" s="23" t="s">
        <v>4806</v>
      </c>
      <c r="AF1168" s="23" t="s">
        <v>4807</v>
      </c>
      <c r="AG1168" s="23"/>
      <c r="AH1168" s="23" t="s">
        <v>5392</v>
      </c>
      <c r="AI1168" s="23" t="s">
        <v>5602</v>
      </c>
      <c r="AJ1168" s="23" t="s">
        <v>11804</v>
      </c>
      <c r="AK1168" s="23" t="s">
        <v>11805</v>
      </c>
    </row>
    <row r="1169" spans="1:37" s="22" customFormat="1" ht="20" customHeight="1" x14ac:dyDescent="0.3">
      <c r="A1169" s="34"/>
      <c r="B1169" s="34"/>
      <c r="C1169" s="35">
        <v>113426</v>
      </c>
      <c r="D1169" s="32" t="s">
        <v>5392</v>
      </c>
      <c r="E1169" s="23" t="s">
        <v>11806</v>
      </c>
      <c r="F1169" s="23" t="s">
        <v>5509</v>
      </c>
      <c r="G1169" s="30" t="s">
        <v>407</v>
      </c>
      <c r="H1169" s="23" t="s">
        <v>408</v>
      </c>
      <c r="I1169" s="23" t="s">
        <v>248</v>
      </c>
      <c r="J1169" s="23" t="s">
        <v>250</v>
      </c>
      <c r="K1169" s="23" t="s">
        <v>38</v>
      </c>
      <c r="L1169" s="23" t="s">
        <v>2826</v>
      </c>
      <c r="M1169" s="23" t="s">
        <v>40</v>
      </c>
      <c r="N1169" s="25">
        <v>79455600</v>
      </c>
      <c r="O1169" s="25">
        <v>0</v>
      </c>
      <c r="P1169" s="25">
        <v>79455600</v>
      </c>
      <c r="Q1169" s="25">
        <v>74158560</v>
      </c>
      <c r="R1169" s="30" t="s">
        <v>5510</v>
      </c>
      <c r="S1169" s="23" t="s">
        <v>11807</v>
      </c>
      <c r="T1169" s="23" t="s">
        <v>11808</v>
      </c>
      <c r="U1169" s="23" t="s">
        <v>5513</v>
      </c>
      <c r="V1169" s="23" t="s">
        <v>5514</v>
      </c>
      <c r="W1169" s="23" t="s">
        <v>11809</v>
      </c>
      <c r="X1169" s="23" t="s">
        <v>5516</v>
      </c>
      <c r="Y1169" s="23" t="s">
        <v>5527</v>
      </c>
      <c r="Z1169" s="23" t="s">
        <v>5528</v>
      </c>
      <c r="AA1169" s="23" t="s">
        <v>4584</v>
      </c>
      <c r="AB1169" s="21">
        <v>131526</v>
      </c>
      <c r="AC1169" s="23" t="s">
        <v>4585</v>
      </c>
      <c r="AD1169" s="23"/>
      <c r="AE1169" s="23" t="s">
        <v>4586</v>
      </c>
      <c r="AF1169" s="23" t="s">
        <v>4587</v>
      </c>
      <c r="AG1169" s="23"/>
      <c r="AH1169" s="23" t="s">
        <v>5310</v>
      </c>
      <c r="AI1169" s="23" t="s">
        <v>5563</v>
      </c>
      <c r="AJ1169" s="23" t="s">
        <v>11810</v>
      </c>
      <c r="AK1169" s="23" t="s">
        <v>11811</v>
      </c>
    </row>
    <row r="1170" spans="1:37" s="22" customFormat="1" ht="20" customHeight="1" x14ac:dyDescent="0.3">
      <c r="A1170" s="34"/>
      <c r="B1170" s="34"/>
      <c r="C1170" s="35">
        <v>113526</v>
      </c>
      <c r="D1170" s="32" t="s">
        <v>5392</v>
      </c>
      <c r="E1170" s="23" t="s">
        <v>11812</v>
      </c>
      <c r="F1170" s="23" t="s">
        <v>5509</v>
      </c>
      <c r="G1170" s="30" t="s">
        <v>407</v>
      </c>
      <c r="H1170" s="23" t="s">
        <v>408</v>
      </c>
      <c r="I1170" s="23" t="s">
        <v>317</v>
      </c>
      <c r="J1170" s="23" t="s">
        <v>903</v>
      </c>
      <c r="K1170" s="23" t="s">
        <v>38</v>
      </c>
      <c r="L1170" s="23" t="s">
        <v>409</v>
      </c>
      <c r="M1170" s="23" t="s">
        <v>40</v>
      </c>
      <c r="N1170" s="25">
        <v>7961112665</v>
      </c>
      <c r="O1170" s="25">
        <v>0</v>
      </c>
      <c r="P1170" s="25">
        <v>7961112665</v>
      </c>
      <c r="Q1170" s="25">
        <v>7237375150</v>
      </c>
      <c r="R1170" s="30" t="s">
        <v>5879</v>
      </c>
      <c r="S1170" s="23" t="s">
        <v>8249</v>
      </c>
      <c r="T1170" s="23" t="s">
        <v>8250</v>
      </c>
      <c r="U1170" s="23" t="s">
        <v>5513</v>
      </c>
      <c r="V1170" s="23" t="s">
        <v>5514</v>
      </c>
      <c r="W1170" s="23" t="s">
        <v>11813</v>
      </c>
      <c r="X1170" s="23" t="s">
        <v>5516</v>
      </c>
      <c r="Y1170" s="23" t="s">
        <v>6380</v>
      </c>
      <c r="Z1170" s="23" t="s">
        <v>6381</v>
      </c>
      <c r="AA1170" s="23" t="s">
        <v>4356</v>
      </c>
      <c r="AB1170" s="21">
        <v>123026</v>
      </c>
      <c r="AC1170" s="23" t="s">
        <v>4357</v>
      </c>
      <c r="AD1170" s="23" t="s">
        <v>1823</v>
      </c>
      <c r="AE1170" s="23" t="s">
        <v>4358</v>
      </c>
      <c r="AF1170" s="23"/>
      <c r="AG1170" s="23"/>
      <c r="AH1170" s="23" t="s">
        <v>5310</v>
      </c>
      <c r="AI1170" s="23" t="s">
        <v>6202</v>
      </c>
      <c r="AJ1170" s="23" t="s">
        <v>11814</v>
      </c>
      <c r="AK1170" s="23" t="s">
        <v>11815</v>
      </c>
    </row>
    <row r="1171" spans="1:37" s="22" customFormat="1" ht="20" customHeight="1" x14ac:dyDescent="0.3">
      <c r="A1171" s="34"/>
      <c r="B1171" s="34"/>
      <c r="C1171" s="35">
        <v>113626</v>
      </c>
      <c r="D1171" s="32" t="s">
        <v>5392</v>
      </c>
      <c r="E1171" s="23" t="s">
        <v>11816</v>
      </c>
      <c r="F1171" s="23" t="s">
        <v>5509</v>
      </c>
      <c r="G1171" s="30" t="s">
        <v>407</v>
      </c>
      <c r="H1171" s="23" t="s">
        <v>408</v>
      </c>
      <c r="I1171" s="23" t="s">
        <v>308</v>
      </c>
      <c r="J1171" s="23" t="s">
        <v>310</v>
      </c>
      <c r="K1171" s="23" t="s">
        <v>38</v>
      </c>
      <c r="L1171" s="23" t="s">
        <v>409</v>
      </c>
      <c r="M1171" s="23" t="s">
        <v>40</v>
      </c>
      <c r="N1171" s="25">
        <v>124149375</v>
      </c>
      <c r="O1171" s="25">
        <v>0</v>
      </c>
      <c r="P1171" s="25">
        <v>124149375</v>
      </c>
      <c r="Q1171" s="25">
        <v>109895187</v>
      </c>
      <c r="R1171" s="30" t="s">
        <v>5510</v>
      </c>
      <c r="S1171" s="23" t="s">
        <v>11817</v>
      </c>
      <c r="T1171" s="23" t="s">
        <v>11818</v>
      </c>
      <c r="U1171" s="23" t="s">
        <v>5513</v>
      </c>
      <c r="V1171" s="23" t="s">
        <v>5514</v>
      </c>
      <c r="W1171" s="23" t="s">
        <v>11819</v>
      </c>
      <c r="X1171" s="23" t="s">
        <v>5516</v>
      </c>
      <c r="Y1171" s="23" t="s">
        <v>5561</v>
      </c>
      <c r="Z1171" s="23" t="s">
        <v>5562</v>
      </c>
      <c r="AA1171" s="23" t="s">
        <v>2901</v>
      </c>
      <c r="AB1171" s="21">
        <v>71226</v>
      </c>
      <c r="AC1171" s="23" t="s">
        <v>2902</v>
      </c>
      <c r="AD1171" s="23"/>
      <c r="AE1171" s="23" t="s">
        <v>2903</v>
      </c>
      <c r="AF1171" s="23" t="s">
        <v>2904</v>
      </c>
      <c r="AG1171" s="23"/>
      <c r="AH1171" s="23" t="s">
        <v>5126</v>
      </c>
      <c r="AI1171" s="23" t="s">
        <v>5602</v>
      </c>
      <c r="AJ1171" s="23" t="s">
        <v>11820</v>
      </c>
      <c r="AK1171" s="23" t="s">
        <v>2900</v>
      </c>
    </row>
    <row r="1172" spans="1:37" s="22" customFormat="1" ht="20" customHeight="1" x14ac:dyDescent="0.3">
      <c r="A1172" s="34"/>
      <c r="B1172" s="34"/>
      <c r="C1172" s="35">
        <v>113726</v>
      </c>
      <c r="D1172" s="32" t="s">
        <v>5392</v>
      </c>
      <c r="E1172" s="23" t="s">
        <v>11821</v>
      </c>
      <c r="F1172" s="23" t="s">
        <v>5509</v>
      </c>
      <c r="G1172" s="30" t="s">
        <v>407</v>
      </c>
      <c r="H1172" s="23" t="s">
        <v>408</v>
      </c>
      <c r="I1172" s="23" t="s">
        <v>248</v>
      </c>
      <c r="J1172" s="23" t="s">
        <v>250</v>
      </c>
      <c r="K1172" s="23" t="s">
        <v>38</v>
      </c>
      <c r="L1172" s="23" t="s">
        <v>2826</v>
      </c>
      <c r="M1172" s="23" t="s">
        <v>40</v>
      </c>
      <c r="N1172" s="25">
        <v>39727800</v>
      </c>
      <c r="O1172" s="25">
        <v>0</v>
      </c>
      <c r="P1172" s="25">
        <v>39727800</v>
      </c>
      <c r="Q1172" s="25">
        <v>36527505</v>
      </c>
      <c r="R1172" s="30" t="s">
        <v>5510</v>
      </c>
      <c r="S1172" s="23" t="s">
        <v>11822</v>
      </c>
      <c r="T1172" s="23" t="s">
        <v>11823</v>
      </c>
      <c r="U1172" s="23" t="s">
        <v>5513</v>
      </c>
      <c r="V1172" s="23" t="s">
        <v>5514</v>
      </c>
      <c r="W1172" s="23" t="s">
        <v>11824</v>
      </c>
      <c r="X1172" s="23" t="s">
        <v>5516</v>
      </c>
      <c r="Y1172" s="23" t="s">
        <v>5561</v>
      </c>
      <c r="Z1172" s="23" t="s">
        <v>5562</v>
      </c>
      <c r="AA1172" s="23" t="s">
        <v>4920</v>
      </c>
      <c r="AB1172" s="21">
        <v>143426</v>
      </c>
      <c r="AC1172" s="23" t="s">
        <v>4079</v>
      </c>
      <c r="AD1172" s="23"/>
      <c r="AE1172" s="23" t="s">
        <v>4921</v>
      </c>
      <c r="AF1172" s="23" t="s">
        <v>4922</v>
      </c>
      <c r="AG1172" s="23"/>
      <c r="AH1172" s="23" t="s">
        <v>5310</v>
      </c>
      <c r="AI1172" s="23" t="s">
        <v>5602</v>
      </c>
      <c r="AJ1172" s="23" t="s">
        <v>11825</v>
      </c>
      <c r="AK1172" s="23" t="s">
        <v>11826</v>
      </c>
    </row>
    <row r="1173" spans="1:37" s="22" customFormat="1" ht="20" customHeight="1" x14ac:dyDescent="0.3">
      <c r="A1173" s="34"/>
      <c r="B1173" s="34"/>
      <c r="C1173" s="35">
        <v>113826</v>
      </c>
      <c r="D1173" s="32" t="s">
        <v>5392</v>
      </c>
      <c r="E1173" s="23" t="s">
        <v>11827</v>
      </c>
      <c r="F1173" s="23" t="s">
        <v>5509</v>
      </c>
      <c r="G1173" s="30" t="s">
        <v>407</v>
      </c>
      <c r="H1173" s="23" t="s">
        <v>408</v>
      </c>
      <c r="I1173" s="23" t="s">
        <v>308</v>
      </c>
      <c r="J1173" s="23" t="s">
        <v>310</v>
      </c>
      <c r="K1173" s="23" t="s">
        <v>38</v>
      </c>
      <c r="L1173" s="23" t="s">
        <v>409</v>
      </c>
      <c r="M1173" s="23" t="s">
        <v>40</v>
      </c>
      <c r="N1173" s="25">
        <v>145668600</v>
      </c>
      <c r="O1173" s="25">
        <v>-11734415</v>
      </c>
      <c r="P1173" s="25">
        <v>133934185</v>
      </c>
      <c r="Q1173" s="25">
        <v>121390500</v>
      </c>
      <c r="R1173" s="30" t="s">
        <v>5510</v>
      </c>
      <c r="S1173" s="23" t="s">
        <v>11828</v>
      </c>
      <c r="T1173" s="23" t="s">
        <v>11829</v>
      </c>
      <c r="U1173" s="23" t="s">
        <v>5513</v>
      </c>
      <c r="V1173" s="23" t="s">
        <v>5514</v>
      </c>
      <c r="W1173" s="23" t="s">
        <v>11830</v>
      </c>
      <c r="X1173" s="23" t="s">
        <v>5516</v>
      </c>
      <c r="Y1173" s="23" t="s">
        <v>5561</v>
      </c>
      <c r="Z1173" s="23" t="s">
        <v>5562</v>
      </c>
      <c r="AA1173" s="23" t="s">
        <v>2027</v>
      </c>
      <c r="AB1173" s="21">
        <v>71426</v>
      </c>
      <c r="AC1173" s="23" t="s">
        <v>2907</v>
      </c>
      <c r="AD1173" s="23"/>
      <c r="AE1173" s="23" t="s">
        <v>2908</v>
      </c>
      <c r="AF1173" s="23" t="s">
        <v>2909</v>
      </c>
      <c r="AG1173" s="23"/>
      <c r="AH1173" s="23" t="s">
        <v>6938</v>
      </c>
      <c r="AI1173" s="23" t="s">
        <v>5602</v>
      </c>
      <c r="AJ1173" s="23" t="s">
        <v>11831</v>
      </c>
      <c r="AK1173" s="23" t="s">
        <v>11832</v>
      </c>
    </row>
    <row r="1174" spans="1:37" s="22" customFormat="1" ht="20" customHeight="1" x14ac:dyDescent="0.3">
      <c r="A1174" s="34"/>
      <c r="B1174" s="34"/>
      <c r="C1174" s="35">
        <v>113926</v>
      </c>
      <c r="D1174" s="32" t="s">
        <v>5392</v>
      </c>
      <c r="E1174" s="23" t="s">
        <v>11833</v>
      </c>
      <c r="F1174" s="23" t="s">
        <v>5509</v>
      </c>
      <c r="G1174" s="30" t="s">
        <v>407</v>
      </c>
      <c r="H1174" s="23" t="s">
        <v>408</v>
      </c>
      <c r="I1174" s="23" t="s">
        <v>216</v>
      </c>
      <c r="J1174" s="23" t="s">
        <v>218</v>
      </c>
      <c r="K1174" s="23" t="s">
        <v>38</v>
      </c>
      <c r="L1174" s="23" t="s">
        <v>409</v>
      </c>
      <c r="M1174" s="23" t="s">
        <v>40</v>
      </c>
      <c r="N1174" s="25">
        <v>79455600</v>
      </c>
      <c r="O1174" s="25">
        <v>0</v>
      </c>
      <c r="P1174" s="25">
        <v>79455600</v>
      </c>
      <c r="Q1174" s="25">
        <v>71804320</v>
      </c>
      <c r="R1174" s="30" t="s">
        <v>5510</v>
      </c>
      <c r="S1174" s="23" t="s">
        <v>11834</v>
      </c>
      <c r="T1174" s="23" t="s">
        <v>11835</v>
      </c>
      <c r="U1174" s="23" t="s">
        <v>5513</v>
      </c>
      <c r="V1174" s="23" t="s">
        <v>5514</v>
      </c>
      <c r="W1174" s="23" t="s">
        <v>11836</v>
      </c>
      <c r="X1174" s="23" t="s">
        <v>5516</v>
      </c>
      <c r="Y1174" s="23" t="s">
        <v>5561</v>
      </c>
      <c r="Z1174" s="23" t="s">
        <v>5562</v>
      </c>
      <c r="AA1174" s="23" t="s">
        <v>3985</v>
      </c>
      <c r="AB1174" s="21">
        <v>110726</v>
      </c>
      <c r="AC1174" s="23" t="s">
        <v>3988</v>
      </c>
      <c r="AD1174" s="23"/>
      <c r="AE1174" s="23" t="s">
        <v>3989</v>
      </c>
      <c r="AF1174" s="23" t="s">
        <v>3990</v>
      </c>
      <c r="AG1174" s="23"/>
      <c r="AH1174" s="23" t="s">
        <v>5310</v>
      </c>
      <c r="AI1174" s="23" t="s">
        <v>5563</v>
      </c>
      <c r="AJ1174" s="23" t="s">
        <v>11837</v>
      </c>
      <c r="AK1174" s="23" t="s">
        <v>11838</v>
      </c>
    </row>
    <row r="1175" spans="1:37" s="22" customFormat="1" ht="20" customHeight="1" x14ac:dyDescent="0.3">
      <c r="A1175" s="34"/>
      <c r="B1175" s="34"/>
      <c r="C1175" s="35">
        <v>114026</v>
      </c>
      <c r="D1175" s="32" t="s">
        <v>5392</v>
      </c>
      <c r="E1175" s="23" t="s">
        <v>11839</v>
      </c>
      <c r="F1175" s="23" t="s">
        <v>5509</v>
      </c>
      <c r="G1175" s="30" t="s">
        <v>407</v>
      </c>
      <c r="H1175" s="23" t="s">
        <v>408</v>
      </c>
      <c r="I1175" s="23" t="s">
        <v>248</v>
      </c>
      <c r="J1175" s="23" t="s">
        <v>250</v>
      </c>
      <c r="K1175" s="23" t="s">
        <v>38</v>
      </c>
      <c r="L1175" s="23" t="s">
        <v>2826</v>
      </c>
      <c r="M1175" s="23" t="s">
        <v>40</v>
      </c>
      <c r="N1175" s="25">
        <v>39727800</v>
      </c>
      <c r="O1175" s="25">
        <v>0</v>
      </c>
      <c r="P1175" s="25">
        <v>39727800</v>
      </c>
      <c r="Q1175" s="25">
        <v>36637860</v>
      </c>
      <c r="R1175" s="30" t="s">
        <v>5510</v>
      </c>
      <c r="S1175" s="23" t="s">
        <v>11840</v>
      </c>
      <c r="T1175" s="23" t="s">
        <v>11841</v>
      </c>
      <c r="U1175" s="23" t="s">
        <v>5513</v>
      </c>
      <c r="V1175" s="23" t="s">
        <v>5514</v>
      </c>
      <c r="W1175" s="23" t="s">
        <v>11842</v>
      </c>
      <c r="X1175" s="23" t="s">
        <v>5516</v>
      </c>
      <c r="Y1175" s="23" t="s">
        <v>5561</v>
      </c>
      <c r="Z1175" s="23" t="s">
        <v>5562</v>
      </c>
      <c r="AA1175" s="23" t="s">
        <v>4374</v>
      </c>
      <c r="AB1175" s="21">
        <v>127926</v>
      </c>
      <c r="AC1175" s="23" t="s">
        <v>4090</v>
      </c>
      <c r="AD1175" s="23"/>
      <c r="AE1175" s="23" t="s">
        <v>4511</v>
      </c>
      <c r="AF1175" s="23" t="s">
        <v>4512</v>
      </c>
      <c r="AG1175" s="23"/>
      <c r="AH1175" s="23" t="s">
        <v>5310</v>
      </c>
      <c r="AI1175" s="23" t="s">
        <v>5602</v>
      </c>
      <c r="AJ1175" s="23" t="s">
        <v>11843</v>
      </c>
      <c r="AK1175" s="23" t="s">
        <v>11844</v>
      </c>
    </row>
    <row r="1176" spans="1:37" s="22" customFormat="1" ht="20" customHeight="1" x14ac:dyDescent="0.3">
      <c r="A1176" s="34"/>
      <c r="B1176" s="34"/>
      <c r="C1176" s="35">
        <v>114126</v>
      </c>
      <c r="D1176" s="32" t="s">
        <v>5392</v>
      </c>
      <c r="E1176" s="23" t="s">
        <v>11845</v>
      </c>
      <c r="F1176" s="23" t="s">
        <v>5509</v>
      </c>
      <c r="G1176" s="30" t="s">
        <v>407</v>
      </c>
      <c r="H1176" s="23" t="s">
        <v>408</v>
      </c>
      <c r="I1176" s="23" t="s">
        <v>216</v>
      </c>
      <c r="J1176" s="23" t="s">
        <v>218</v>
      </c>
      <c r="K1176" s="23" t="s">
        <v>38</v>
      </c>
      <c r="L1176" s="23" t="s">
        <v>409</v>
      </c>
      <c r="M1176" s="23" t="s">
        <v>40</v>
      </c>
      <c r="N1176" s="25">
        <v>48556200</v>
      </c>
      <c r="O1176" s="25">
        <v>-147140</v>
      </c>
      <c r="P1176" s="25">
        <v>48409060</v>
      </c>
      <c r="Q1176" s="25">
        <v>44142000</v>
      </c>
      <c r="R1176" s="30" t="s">
        <v>5510</v>
      </c>
      <c r="S1176" s="23" t="s">
        <v>11846</v>
      </c>
      <c r="T1176" s="23" t="s">
        <v>11847</v>
      </c>
      <c r="U1176" s="23" t="s">
        <v>5513</v>
      </c>
      <c r="V1176" s="23" t="s">
        <v>5514</v>
      </c>
      <c r="W1176" s="23" t="s">
        <v>11848</v>
      </c>
      <c r="X1176" s="23" t="s">
        <v>5516</v>
      </c>
      <c r="Y1176" s="23" t="s">
        <v>5843</v>
      </c>
      <c r="Z1176" s="23" t="s">
        <v>5844</v>
      </c>
      <c r="AA1176" s="23" t="s">
        <v>3299</v>
      </c>
      <c r="AB1176" s="21">
        <v>130926</v>
      </c>
      <c r="AC1176" s="23" t="s">
        <v>4094</v>
      </c>
      <c r="AD1176" s="23"/>
      <c r="AE1176" s="23" t="s">
        <v>4570</v>
      </c>
      <c r="AF1176" s="23" t="s">
        <v>4571</v>
      </c>
      <c r="AG1176" s="23"/>
      <c r="AH1176" s="23" t="s">
        <v>5310</v>
      </c>
      <c r="AI1176" s="23" t="s">
        <v>5563</v>
      </c>
      <c r="AJ1176" s="23" t="s">
        <v>11849</v>
      </c>
      <c r="AK1176" s="23" t="s">
        <v>4569</v>
      </c>
    </row>
    <row r="1177" spans="1:37" s="22" customFormat="1" ht="20" customHeight="1" x14ac:dyDescent="0.3">
      <c r="A1177" s="34"/>
      <c r="B1177" s="34"/>
      <c r="C1177" s="35">
        <v>114226</v>
      </c>
      <c r="D1177" s="32" t="s">
        <v>5392</v>
      </c>
      <c r="E1177" s="23" t="s">
        <v>11850</v>
      </c>
      <c r="F1177" s="23" t="s">
        <v>5509</v>
      </c>
      <c r="G1177" s="30" t="s">
        <v>407</v>
      </c>
      <c r="H1177" s="23" t="s">
        <v>408</v>
      </c>
      <c r="I1177" s="23" t="s">
        <v>248</v>
      </c>
      <c r="J1177" s="23" t="s">
        <v>250</v>
      </c>
      <c r="K1177" s="23" t="s">
        <v>38</v>
      </c>
      <c r="L1177" s="23" t="s">
        <v>409</v>
      </c>
      <c r="M1177" s="23" t="s">
        <v>40</v>
      </c>
      <c r="N1177" s="25">
        <v>79455600</v>
      </c>
      <c r="O1177" s="25">
        <v>0</v>
      </c>
      <c r="P1177" s="25">
        <v>79455600</v>
      </c>
      <c r="Q1177" s="25">
        <v>71510040</v>
      </c>
      <c r="R1177" s="30" t="s">
        <v>5510</v>
      </c>
      <c r="S1177" s="23" t="s">
        <v>11851</v>
      </c>
      <c r="T1177" s="23" t="s">
        <v>11852</v>
      </c>
      <c r="U1177" s="23" t="s">
        <v>5513</v>
      </c>
      <c r="V1177" s="23" t="s">
        <v>5514</v>
      </c>
      <c r="W1177" s="23" t="s">
        <v>11853</v>
      </c>
      <c r="X1177" s="23" t="s">
        <v>5516</v>
      </c>
      <c r="Y1177" s="23" t="s">
        <v>5517</v>
      </c>
      <c r="Z1177" s="23" t="s">
        <v>5518</v>
      </c>
      <c r="AA1177" s="23" t="s">
        <v>2323</v>
      </c>
      <c r="AB1177" s="21">
        <v>105326</v>
      </c>
      <c r="AC1177" s="23" t="s">
        <v>3817</v>
      </c>
      <c r="AD1177" s="23"/>
      <c r="AE1177" s="23" t="s">
        <v>3818</v>
      </c>
      <c r="AF1177" s="23" t="s">
        <v>3819</v>
      </c>
      <c r="AG1177" s="23"/>
      <c r="AH1177" s="23" t="s">
        <v>5310</v>
      </c>
      <c r="AI1177" s="23" t="s">
        <v>5563</v>
      </c>
      <c r="AJ1177" s="23" t="s">
        <v>11854</v>
      </c>
      <c r="AK1177" s="23" t="s">
        <v>11855</v>
      </c>
    </row>
    <row r="1178" spans="1:37" s="22" customFormat="1" ht="20" customHeight="1" x14ac:dyDescent="0.3">
      <c r="A1178" s="34"/>
      <c r="B1178" s="34"/>
      <c r="C1178" s="35">
        <v>114326</v>
      </c>
      <c r="D1178" s="32" t="s">
        <v>5392</v>
      </c>
      <c r="E1178" s="23" t="s">
        <v>11856</v>
      </c>
      <c r="F1178" s="23" t="s">
        <v>5509</v>
      </c>
      <c r="G1178" s="30" t="s">
        <v>407</v>
      </c>
      <c r="H1178" s="23" t="s">
        <v>408</v>
      </c>
      <c r="I1178" s="23" t="s">
        <v>308</v>
      </c>
      <c r="J1178" s="23" t="s">
        <v>310</v>
      </c>
      <c r="K1178" s="23" t="s">
        <v>38</v>
      </c>
      <c r="L1178" s="23" t="s">
        <v>409</v>
      </c>
      <c r="M1178" s="23" t="s">
        <v>40</v>
      </c>
      <c r="N1178" s="25">
        <v>86260825</v>
      </c>
      <c r="O1178" s="25">
        <v>-2059960</v>
      </c>
      <c r="P1178" s="25">
        <v>84200865</v>
      </c>
      <c r="Q1178" s="25">
        <v>77248500</v>
      </c>
      <c r="R1178" s="30" t="s">
        <v>5510</v>
      </c>
      <c r="S1178" s="23" t="s">
        <v>11857</v>
      </c>
      <c r="T1178" s="23" t="s">
        <v>11858</v>
      </c>
      <c r="U1178" s="23" t="s">
        <v>5513</v>
      </c>
      <c r="V1178" s="23" t="s">
        <v>5514</v>
      </c>
      <c r="W1178" s="23" t="s">
        <v>11859</v>
      </c>
      <c r="X1178" s="23" t="s">
        <v>5516</v>
      </c>
      <c r="Y1178" s="23" t="s">
        <v>5517</v>
      </c>
      <c r="Z1178" s="23" t="s">
        <v>5518</v>
      </c>
      <c r="AA1178" s="23" t="s">
        <v>2113</v>
      </c>
      <c r="AB1178" s="21">
        <v>46226</v>
      </c>
      <c r="AC1178" s="23" t="s">
        <v>2114</v>
      </c>
      <c r="AD1178" s="23"/>
      <c r="AE1178" s="23" t="s">
        <v>2115</v>
      </c>
      <c r="AF1178" s="23" t="s">
        <v>2116</v>
      </c>
      <c r="AG1178" s="23"/>
      <c r="AH1178" s="23" t="s">
        <v>5310</v>
      </c>
      <c r="AI1178" s="23" t="s">
        <v>5563</v>
      </c>
      <c r="AJ1178" s="23" t="s">
        <v>11860</v>
      </c>
      <c r="AK1178" s="23" t="s">
        <v>2112</v>
      </c>
    </row>
    <row r="1179" spans="1:37" s="22" customFormat="1" ht="20" customHeight="1" x14ac:dyDescent="0.3">
      <c r="A1179" s="34"/>
      <c r="B1179" s="34"/>
      <c r="C1179" s="35">
        <v>114426</v>
      </c>
      <c r="D1179" s="32" t="s">
        <v>5392</v>
      </c>
      <c r="E1179" s="23" t="s">
        <v>11861</v>
      </c>
      <c r="F1179" s="23" t="s">
        <v>5509</v>
      </c>
      <c r="G1179" s="30" t="s">
        <v>407</v>
      </c>
      <c r="H1179" s="23" t="s">
        <v>408</v>
      </c>
      <c r="I1179" s="23" t="s">
        <v>342</v>
      </c>
      <c r="J1179" s="23" t="s">
        <v>344</v>
      </c>
      <c r="K1179" s="23" t="s">
        <v>38</v>
      </c>
      <c r="L1179" s="23" t="s">
        <v>409</v>
      </c>
      <c r="M1179" s="23" t="s">
        <v>40</v>
      </c>
      <c r="N1179" s="25">
        <v>52970400</v>
      </c>
      <c r="O1179" s="25">
        <v>-4267060</v>
      </c>
      <c r="P1179" s="25">
        <v>48703340</v>
      </c>
      <c r="Q1179" s="25">
        <v>44142000</v>
      </c>
      <c r="R1179" s="30" t="s">
        <v>5510</v>
      </c>
      <c r="S1179" s="23" t="s">
        <v>11862</v>
      </c>
      <c r="T1179" s="23" t="s">
        <v>11863</v>
      </c>
      <c r="U1179" s="23" t="s">
        <v>5513</v>
      </c>
      <c r="V1179" s="23" t="s">
        <v>5514</v>
      </c>
      <c r="W1179" s="23" t="s">
        <v>11864</v>
      </c>
      <c r="X1179" s="23" t="s">
        <v>5516</v>
      </c>
      <c r="Y1179" s="23" t="s">
        <v>5517</v>
      </c>
      <c r="Z1179" s="23" t="s">
        <v>5518</v>
      </c>
      <c r="AA1179" s="23" t="s">
        <v>1452</v>
      </c>
      <c r="AB1179" s="21">
        <v>52726</v>
      </c>
      <c r="AC1179" s="23" t="s">
        <v>2328</v>
      </c>
      <c r="AD1179" s="23"/>
      <c r="AE1179" s="23" t="s">
        <v>2329</v>
      </c>
      <c r="AF1179" s="23" t="s">
        <v>2330</v>
      </c>
      <c r="AG1179" s="23"/>
      <c r="AH1179" s="23" t="s">
        <v>5310</v>
      </c>
      <c r="AI1179" s="23" t="s">
        <v>5602</v>
      </c>
      <c r="AJ1179" s="23" t="s">
        <v>11865</v>
      </c>
      <c r="AK1179" s="23" t="s">
        <v>2327</v>
      </c>
    </row>
    <row r="1180" spans="1:37" s="22" customFormat="1" ht="20" customHeight="1" x14ac:dyDescent="0.3">
      <c r="A1180" s="34"/>
      <c r="B1180" s="34"/>
      <c r="C1180" s="35">
        <v>114526</v>
      </c>
      <c r="D1180" s="32" t="s">
        <v>5392</v>
      </c>
      <c r="E1180" s="23" t="s">
        <v>11866</v>
      </c>
      <c r="F1180" s="23" t="s">
        <v>5509</v>
      </c>
      <c r="G1180" s="30" t="s">
        <v>407</v>
      </c>
      <c r="H1180" s="23" t="s">
        <v>408</v>
      </c>
      <c r="I1180" s="23" t="s">
        <v>308</v>
      </c>
      <c r="J1180" s="23" t="s">
        <v>310</v>
      </c>
      <c r="K1180" s="23" t="s">
        <v>38</v>
      </c>
      <c r="L1180" s="23" t="s">
        <v>409</v>
      </c>
      <c r="M1180" s="23" t="s">
        <v>40</v>
      </c>
      <c r="N1180" s="25">
        <v>79455600</v>
      </c>
      <c r="O1180" s="25">
        <v>0</v>
      </c>
      <c r="P1180" s="25">
        <v>79455600</v>
      </c>
      <c r="Q1180" s="25">
        <v>70332920</v>
      </c>
      <c r="R1180" s="30" t="s">
        <v>5510</v>
      </c>
      <c r="S1180" s="23" t="s">
        <v>11867</v>
      </c>
      <c r="T1180" s="23" t="s">
        <v>11868</v>
      </c>
      <c r="U1180" s="23" t="s">
        <v>5513</v>
      </c>
      <c r="V1180" s="23" t="s">
        <v>5514</v>
      </c>
      <c r="W1180" s="23" t="s">
        <v>11869</v>
      </c>
      <c r="X1180" s="23" t="s">
        <v>5516</v>
      </c>
      <c r="Y1180" s="23" t="s">
        <v>5695</v>
      </c>
      <c r="Z1180" s="23" t="s">
        <v>5696</v>
      </c>
      <c r="AA1180" s="23" t="s">
        <v>2876</v>
      </c>
      <c r="AB1180" s="21">
        <v>70526</v>
      </c>
      <c r="AC1180" s="23" t="s">
        <v>2877</v>
      </c>
      <c r="AD1180" s="23"/>
      <c r="AE1180" s="23" t="s">
        <v>2878</v>
      </c>
      <c r="AF1180" s="23" t="s">
        <v>2879</v>
      </c>
      <c r="AG1180" s="23"/>
      <c r="AH1180" s="23" t="s">
        <v>4826</v>
      </c>
      <c r="AI1180" s="23" t="s">
        <v>5563</v>
      </c>
      <c r="AJ1180" s="23" t="s">
        <v>11870</v>
      </c>
      <c r="AK1180" s="23" t="s">
        <v>11871</v>
      </c>
    </row>
    <row r="1181" spans="1:37" s="22" customFormat="1" ht="20" customHeight="1" x14ac:dyDescent="0.3">
      <c r="A1181" s="34"/>
      <c r="B1181" s="34"/>
      <c r="C1181" s="35">
        <v>114626</v>
      </c>
      <c r="D1181" s="32" t="s">
        <v>5392</v>
      </c>
      <c r="E1181" s="23" t="s">
        <v>11872</v>
      </c>
      <c r="F1181" s="23" t="s">
        <v>5509</v>
      </c>
      <c r="G1181" s="30" t="s">
        <v>407</v>
      </c>
      <c r="H1181" s="23" t="s">
        <v>408</v>
      </c>
      <c r="I1181" s="23" t="s">
        <v>216</v>
      </c>
      <c r="J1181" s="23" t="s">
        <v>218</v>
      </c>
      <c r="K1181" s="23" t="s">
        <v>38</v>
      </c>
      <c r="L1181" s="23" t="s">
        <v>409</v>
      </c>
      <c r="M1181" s="23" t="s">
        <v>40</v>
      </c>
      <c r="N1181" s="25">
        <v>29793150</v>
      </c>
      <c r="O1181" s="25">
        <v>0</v>
      </c>
      <c r="P1181" s="25">
        <v>29793150</v>
      </c>
      <c r="Q1181" s="25">
        <v>26703210</v>
      </c>
      <c r="R1181" s="30" t="s">
        <v>5510</v>
      </c>
      <c r="S1181" s="23" t="s">
        <v>11873</v>
      </c>
      <c r="T1181" s="23" t="s">
        <v>11874</v>
      </c>
      <c r="U1181" s="23" t="s">
        <v>5513</v>
      </c>
      <c r="V1181" s="23" t="s">
        <v>5514</v>
      </c>
      <c r="W1181" s="23" t="s">
        <v>11875</v>
      </c>
      <c r="X1181" s="23" t="s">
        <v>5516</v>
      </c>
      <c r="Y1181" s="23" t="s">
        <v>6040</v>
      </c>
      <c r="Z1181" s="23" t="s">
        <v>6041</v>
      </c>
      <c r="AA1181" s="23" t="s">
        <v>5002</v>
      </c>
      <c r="AB1181" s="21">
        <v>145526</v>
      </c>
      <c r="AC1181" s="23" t="s">
        <v>4108</v>
      </c>
      <c r="AD1181" s="23"/>
      <c r="AE1181" s="23" t="s">
        <v>5003</v>
      </c>
      <c r="AF1181" s="23" t="s">
        <v>5004</v>
      </c>
      <c r="AG1181" s="23"/>
      <c r="AH1181" s="23" t="s">
        <v>5310</v>
      </c>
      <c r="AI1181" s="23" t="s">
        <v>5563</v>
      </c>
      <c r="AJ1181" s="23" t="s">
        <v>11876</v>
      </c>
      <c r="AK1181" s="23" t="s">
        <v>11877</v>
      </c>
    </row>
    <row r="1182" spans="1:37" s="22" customFormat="1" ht="20" customHeight="1" x14ac:dyDescent="0.3">
      <c r="A1182" s="34"/>
      <c r="B1182" s="34"/>
      <c r="C1182" s="35">
        <v>114726</v>
      </c>
      <c r="D1182" s="32" t="s">
        <v>5392</v>
      </c>
      <c r="E1182" s="23" t="s">
        <v>11878</v>
      </c>
      <c r="F1182" s="23" t="s">
        <v>5509</v>
      </c>
      <c r="G1182" s="30" t="s">
        <v>407</v>
      </c>
      <c r="H1182" s="23" t="s">
        <v>408</v>
      </c>
      <c r="I1182" s="23" t="s">
        <v>342</v>
      </c>
      <c r="J1182" s="23" t="s">
        <v>344</v>
      </c>
      <c r="K1182" s="23" t="s">
        <v>38</v>
      </c>
      <c r="L1182" s="23" t="s">
        <v>409</v>
      </c>
      <c r="M1182" s="23" t="s">
        <v>40</v>
      </c>
      <c r="N1182" s="25">
        <v>109913580</v>
      </c>
      <c r="O1182" s="25">
        <v>-1986390</v>
      </c>
      <c r="P1182" s="25">
        <v>107927190</v>
      </c>
      <c r="Q1182" s="25">
        <v>99319500</v>
      </c>
      <c r="R1182" s="30" t="s">
        <v>5510</v>
      </c>
      <c r="S1182" s="23" t="s">
        <v>11879</v>
      </c>
      <c r="T1182" s="23" t="s">
        <v>11880</v>
      </c>
      <c r="U1182" s="23" t="s">
        <v>5513</v>
      </c>
      <c r="V1182" s="23" t="s">
        <v>5514</v>
      </c>
      <c r="W1182" s="23" t="s">
        <v>11881</v>
      </c>
      <c r="X1182" s="23" t="s">
        <v>5516</v>
      </c>
      <c r="Y1182" s="23" t="s">
        <v>5517</v>
      </c>
      <c r="Z1182" s="23" t="s">
        <v>5518</v>
      </c>
      <c r="AA1182" s="23" t="s">
        <v>5022</v>
      </c>
      <c r="AB1182" s="21">
        <v>146026</v>
      </c>
      <c r="AC1182" s="23" t="s">
        <v>4109</v>
      </c>
      <c r="AD1182" s="23"/>
      <c r="AE1182" s="23" t="s">
        <v>5023</v>
      </c>
      <c r="AF1182" s="23" t="s">
        <v>5024</v>
      </c>
      <c r="AG1182" s="23"/>
      <c r="AH1182" s="23" t="s">
        <v>5310</v>
      </c>
      <c r="AI1182" s="23" t="s">
        <v>5563</v>
      </c>
      <c r="AJ1182" s="23" t="s">
        <v>11882</v>
      </c>
      <c r="AK1182" s="23" t="s">
        <v>11883</v>
      </c>
    </row>
    <row r="1183" spans="1:37" s="22" customFormat="1" ht="20" customHeight="1" x14ac:dyDescent="0.3">
      <c r="A1183" s="34"/>
      <c r="B1183" s="34"/>
      <c r="C1183" s="35">
        <v>114826</v>
      </c>
      <c r="D1183" s="32" t="s">
        <v>5392</v>
      </c>
      <c r="E1183" s="23" t="s">
        <v>11884</v>
      </c>
      <c r="F1183" s="23" t="s">
        <v>5509</v>
      </c>
      <c r="G1183" s="30" t="s">
        <v>407</v>
      </c>
      <c r="H1183" s="23" t="s">
        <v>408</v>
      </c>
      <c r="I1183" s="23" t="s">
        <v>248</v>
      </c>
      <c r="J1183" s="23" t="s">
        <v>250</v>
      </c>
      <c r="K1183" s="23" t="s">
        <v>38</v>
      </c>
      <c r="L1183" s="23" t="s">
        <v>2826</v>
      </c>
      <c r="M1183" s="23" t="s">
        <v>40</v>
      </c>
      <c r="N1183" s="25">
        <v>77248500</v>
      </c>
      <c r="O1183" s="25">
        <v>-5297040</v>
      </c>
      <c r="P1183" s="25">
        <v>71951460</v>
      </c>
      <c r="Q1183" s="25">
        <v>66213000</v>
      </c>
      <c r="R1183" s="30" t="s">
        <v>5510</v>
      </c>
      <c r="S1183" s="23" t="s">
        <v>11885</v>
      </c>
      <c r="T1183" s="23" t="s">
        <v>11886</v>
      </c>
      <c r="U1183" s="23" t="s">
        <v>5513</v>
      </c>
      <c r="V1183" s="23" t="s">
        <v>5514</v>
      </c>
      <c r="W1183" s="23" t="s">
        <v>11887</v>
      </c>
      <c r="X1183" s="23" t="s">
        <v>5516</v>
      </c>
      <c r="Y1183" s="23" t="s">
        <v>5517</v>
      </c>
      <c r="Z1183" s="23" t="s">
        <v>5518</v>
      </c>
      <c r="AA1183" s="23" t="s">
        <v>4536</v>
      </c>
      <c r="AB1183" s="21">
        <v>129126</v>
      </c>
      <c r="AC1183" s="23" t="s">
        <v>4113</v>
      </c>
      <c r="AD1183" s="23"/>
      <c r="AE1183" s="23" t="s">
        <v>4537</v>
      </c>
      <c r="AF1183" s="23" t="s">
        <v>4538</v>
      </c>
      <c r="AG1183" s="23"/>
      <c r="AH1183" s="23" t="s">
        <v>5310</v>
      </c>
      <c r="AI1183" s="23" t="s">
        <v>5563</v>
      </c>
      <c r="AJ1183" s="23" t="s">
        <v>11888</v>
      </c>
      <c r="AK1183" s="23" t="s">
        <v>11889</v>
      </c>
    </row>
    <row r="1184" spans="1:37" s="22" customFormat="1" ht="20" customHeight="1" x14ac:dyDescent="0.3">
      <c r="A1184" s="34"/>
      <c r="B1184" s="34"/>
      <c r="C1184" s="35">
        <v>114926</v>
      </c>
      <c r="D1184" s="32" t="s">
        <v>5392</v>
      </c>
      <c r="E1184" s="23" t="s">
        <v>11890</v>
      </c>
      <c r="F1184" s="23" t="s">
        <v>5509</v>
      </c>
      <c r="G1184" s="30" t="s">
        <v>407</v>
      </c>
      <c r="H1184" s="23" t="s">
        <v>408</v>
      </c>
      <c r="I1184" s="23" t="s">
        <v>248</v>
      </c>
      <c r="J1184" s="23" t="s">
        <v>250</v>
      </c>
      <c r="K1184" s="23" t="s">
        <v>38</v>
      </c>
      <c r="L1184" s="23" t="s">
        <v>409</v>
      </c>
      <c r="M1184" s="23" t="s">
        <v>40</v>
      </c>
      <c r="N1184" s="25">
        <v>59591700</v>
      </c>
      <c r="O1184" s="25">
        <v>0</v>
      </c>
      <c r="P1184" s="25">
        <v>59591700</v>
      </c>
      <c r="Q1184" s="25">
        <v>54736080</v>
      </c>
      <c r="R1184" s="30" t="s">
        <v>5510</v>
      </c>
      <c r="S1184" s="23" t="s">
        <v>11891</v>
      </c>
      <c r="T1184" s="23" t="s">
        <v>11892</v>
      </c>
      <c r="U1184" s="23" t="s">
        <v>5513</v>
      </c>
      <c r="V1184" s="23" t="s">
        <v>5514</v>
      </c>
      <c r="W1184" s="23" t="s">
        <v>11893</v>
      </c>
      <c r="X1184" s="23" t="s">
        <v>5516</v>
      </c>
      <c r="Y1184" s="23" t="s">
        <v>5561</v>
      </c>
      <c r="Z1184" s="23" t="s">
        <v>5562</v>
      </c>
      <c r="AA1184" s="23" t="s">
        <v>3801</v>
      </c>
      <c r="AB1184" s="21">
        <v>106226</v>
      </c>
      <c r="AC1184" s="23" t="s">
        <v>3845</v>
      </c>
      <c r="AD1184" s="23"/>
      <c r="AE1184" s="23" t="s">
        <v>3846</v>
      </c>
      <c r="AF1184" s="23" t="s">
        <v>3847</v>
      </c>
      <c r="AG1184" s="23"/>
      <c r="AH1184" s="23" t="s">
        <v>5310</v>
      </c>
      <c r="AI1184" s="23" t="s">
        <v>5563</v>
      </c>
      <c r="AJ1184" s="23" t="s">
        <v>11894</v>
      </c>
      <c r="AK1184" s="23" t="s">
        <v>11895</v>
      </c>
    </row>
    <row r="1185" spans="1:37" s="22" customFormat="1" ht="20" customHeight="1" x14ac:dyDescent="0.3">
      <c r="A1185" s="34"/>
      <c r="B1185" s="34"/>
      <c r="C1185" s="35">
        <v>115026</v>
      </c>
      <c r="D1185" s="32" t="s">
        <v>5392</v>
      </c>
      <c r="E1185" s="23" t="s">
        <v>11896</v>
      </c>
      <c r="F1185" s="23" t="s">
        <v>3647</v>
      </c>
      <c r="G1185" s="30" t="s">
        <v>407</v>
      </c>
      <c r="H1185" s="23" t="s">
        <v>408</v>
      </c>
      <c r="I1185" s="23" t="s">
        <v>345</v>
      </c>
      <c r="J1185" s="23" t="s">
        <v>347</v>
      </c>
      <c r="K1185" s="23" t="s">
        <v>38</v>
      </c>
      <c r="L1185" s="23" t="s">
        <v>409</v>
      </c>
      <c r="M1185" s="23" t="s">
        <v>40</v>
      </c>
      <c r="N1185" s="25">
        <v>49659750</v>
      </c>
      <c r="O1185" s="25">
        <v>-183925</v>
      </c>
      <c r="P1185" s="25">
        <v>49475825</v>
      </c>
      <c r="Q1185" s="25">
        <v>49475825</v>
      </c>
      <c r="R1185" s="30" t="s">
        <v>5510</v>
      </c>
      <c r="S1185" s="23" t="s">
        <v>11897</v>
      </c>
      <c r="T1185" s="23" t="s">
        <v>11898</v>
      </c>
      <c r="U1185" s="23" t="s">
        <v>5513</v>
      </c>
      <c r="V1185" s="23" t="s">
        <v>5514</v>
      </c>
      <c r="W1185" s="23" t="s">
        <v>11899</v>
      </c>
      <c r="X1185" s="23" t="s">
        <v>5516</v>
      </c>
      <c r="Y1185" s="23" t="s">
        <v>5517</v>
      </c>
      <c r="Z1185" s="23" t="s">
        <v>5518</v>
      </c>
      <c r="AA1185" s="23" t="s">
        <v>5248</v>
      </c>
      <c r="AB1185" s="21">
        <v>153926</v>
      </c>
      <c r="AC1185" s="23" t="s">
        <v>4120</v>
      </c>
      <c r="AD1185" s="23"/>
      <c r="AE1185" s="23"/>
      <c r="AF1185" s="23"/>
      <c r="AG1185" s="23"/>
      <c r="AH1185" s="23" t="s">
        <v>5392</v>
      </c>
      <c r="AI1185" s="23" t="s">
        <v>5563</v>
      </c>
      <c r="AJ1185" s="23" t="s">
        <v>11900</v>
      </c>
      <c r="AK1185" s="23" t="s">
        <v>11901</v>
      </c>
    </row>
    <row r="1186" spans="1:37" s="22" customFormat="1" ht="20" customHeight="1" x14ac:dyDescent="0.3">
      <c r="A1186" s="34"/>
      <c r="B1186" s="34"/>
      <c r="C1186" s="35">
        <v>115126</v>
      </c>
      <c r="D1186" s="32" t="s">
        <v>5392</v>
      </c>
      <c r="E1186" s="23" t="s">
        <v>11902</v>
      </c>
      <c r="F1186" s="23" t="s">
        <v>3647</v>
      </c>
      <c r="G1186" s="30" t="s">
        <v>407</v>
      </c>
      <c r="H1186" s="23" t="s">
        <v>408</v>
      </c>
      <c r="I1186" s="23" t="s">
        <v>248</v>
      </c>
      <c r="J1186" s="23" t="s">
        <v>250</v>
      </c>
      <c r="K1186" s="23" t="s">
        <v>38</v>
      </c>
      <c r="L1186" s="23" t="s">
        <v>2826</v>
      </c>
      <c r="M1186" s="23" t="s">
        <v>40</v>
      </c>
      <c r="N1186" s="25">
        <v>39727800</v>
      </c>
      <c r="O1186" s="25">
        <v>0</v>
      </c>
      <c r="P1186" s="25">
        <v>39727800</v>
      </c>
      <c r="Q1186" s="25">
        <v>39727800</v>
      </c>
      <c r="R1186" s="30" t="s">
        <v>5510</v>
      </c>
      <c r="S1186" s="23" t="s">
        <v>11903</v>
      </c>
      <c r="T1186" s="23" t="s">
        <v>11904</v>
      </c>
      <c r="U1186" s="23" t="s">
        <v>5513</v>
      </c>
      <c r="V1186" s="23" t="s">
        <v>5514</v>
      </c>
      <c r="W1186" s="23" t="s">
        <v>11905</v>
      </c>
      <c r="X1186" s="23" t="s">
        <v>5516</v>
      </c>
      <c r="Y1186" s="23" t="s">
        <v>5561</v>
      </c>
      <c r="Z1186" s="23" t="s">
        <v>5562</v>
      </c>
      <c r="AA1186" s="23" t="s">
        <v>4813</v>
      </c>
      <c r="AB1186" s="21">
        <v>139426</v>
      </c>
      <c r="AC1186" s="23" t="s">
        <v>4814</v>
      </c>
      <c r="AD1186" s="23"/>
      <c r="AE1186" s="23"/>
      <c r="AF1186" s="23"/>
      <c r="AG1186" s="23"/>
      <c r="AH1186" s="23" t="s">
        <v>5310</v>
      </c>
      <c r="AI1186" s="23" t="s">
        <v>5563</v>
      </c>
      <c r="AJ1186" s="23" t="s">
        <v>11906</v>
      </c>
      <c r="AK1186" s="23" t="s">
        <v>4812</v>
      </c>
    </row>
    <row r="1187" spans="1:37" s="22" customFormat="1" ht="20" customHeight="1" x14ac:dyDescent="0.3">
      <c r="A1187" s="34"/>
      <c r="B1187" s="34"/>
      <c r="C1187" s="35">
        <v>115226</v>
      </c>
      <c r="D1187" s="32" t="s">
        <v>5392</v>
      </c>
      <c r="E1187" s="23" t="s">
        <v>11907</v>
      </c>
      <c r="F1187" s="23" t="s">
        <v>5509</v>
      </c>
      <c r="G1187" s="30" t="s">
        <v>407</v>
      </c>
      <c r="H1187" s="23" t="s">
        <v>408</v>
      </c>
      <c r="I1187" s="23" t="s">
        <v>308</v>
      </c>
      <c r="J1187" s="23" t="s">
        <v>310</v>
      </c>
      <c r="K1187" s="23" t="s">
        <v>38</v>
      </c>
      <c r="L1187" s="23" t="s">
        <v>409</v>
      </c>
      <c r="M1187" s="23" t="s">
        <v>40</v>
      </c>
      <c r="N1187" s="25">
        <v>44689050</v>
      </c>
      <c r="O1187" s="25">
        <v>0</v>
      </c>
      <c r="P1187" s="25">
        <v>44689050</v>
      </c>
      <c r="Q1187" s="25">
        <v>39558085</v>
      </c>
      <c r="R1187" s="30" t="s">
        <v>5510</v>
      </c>
      <c r="S1187" s="23" t="s">
        <v>11908</v>
      </c>
      <c r="T1187" s="23" t="s">
        <v>11909</v>
      </c>
      <c r="U1187" s="23" t="s">
        <v>5513</v>
      </c>
      <c r="V1187" s="23" t="s">
        <v>5514</v>
      </c>
      <c r="W1187" s="23" t="s">
        <v>11910</v>
      </c>
      <c r="X1187" s="23" t="s">
        <v>5516</v>
      </c>
      <c r="Y1187" s="23" t="s">
        <v>5561</v>
      </c>
      <c r="Z1187" s="23" t="s">
        <v>5562</v>
      </c>
      <c r="AA1187" s="23" t="s">
        <v>2844</v>
      </c>
      <c r="AB1187" s="21">
        <v>69626</v>
      </c>
      <c r="AC1187" s="23" t="s">
        <v>2845</v>
      </c>
      <c r="AD1187" s="23"/>
      <c r="AE1187" s="23" t="s">
        <v>2846</v>
      </c>
      <c r="AF1187" s="23" t="s">
        <v>2847</v>
      </c>
      <c r="AG1187" s="23"/>
      <c r="AH1187" s="23" t="s">
        <v>4826</v>
      </c>
      <c r="AI1187" s="23" t="s">
        <v>5563</v>
      </c>
      <c r="AJ1187" s="23" t="s">
        <v>11911</v>
      </c>
      <c r="AK1187" s="23" t="s">
        <v>11912</v>
      </c>
    </row>
    <row r="1188" spans="1:37" s="22" customFormat="1" ht="20" customHeight="1" x14ac:dyDescent="0.3">
      <c r="A1188" s="34"/>
      <c r="B1188" s="34"/>
      <c r="C1188" s="35">
        <v>115326</v>
      </c>
      <c r="D1188" s="32" t="s">
        <v>5392</v>
      </c>
      <c r="E1188" s="23" t="s">
        <v>11913</v>
      </c>
      <c r="F1188" s="23" t="s">
        <v>5509</v>
      </c>
      <c r="G1188" s="30" t="s">
        <v>407</v>
      </c>
      <c r="H1188" s="23" t="s">
        <v>408</v>
      </c>
      <c r="I1188" s="23" t="s">
        <v>313</v>
      </c>
      <c r="J1188" s="23" t="s">
        <v>314</v>
      </c>
      <c r="K1188" s="23" t="s">
        <v>38</v>
      </c>
      <c r="L1188" s="23" t="s">
        <v>409</v>
      </c>
      <c r="M1188" s="23" t="s">
        <v>40</v>
      </c>
      <c r="N1188" s="25">
        <v>70627200</v>
      </c>
      <c r="O1188" s="25">
        <v>0</v>
      </c>
      <c r="P1188" s="25">
        <v>70627200</v>
      </c>
      <c r="Q1188" s="25">
        <v>62093080</v>
      </c>
      <c r="R1188" s="30" t="s">
        <v>5510</v>
      </c>
      <c r="S1188" s="23" t="s">
        <v>11914</v>
      </c>
      <c r="T1188" s="23" t="s">
        <v>11915</v>
      </c>
      <c r="U1188" s="23" t="s">
        <v>5513</v>
      </c>
      <c r="V1188" s="23" t="s">
        <v>5514</v>
      </c>
      <c r="W1188" s="23" t="s">
        <v>11916</v>
      </c>
      <c r="X1188" s="23" t="s">
        <v>5516</v>
      </c>
      <c r="Y1188" s="23" t="s">
        <v>5561</v>
      </c>
      <c r="Z1188" s="23" t="s">
        <v>5562</v>
      </c>
      <c r="AA1188" s="23" t="s">
        <v>5073</v>
      </c>
      <c r="AB1188" s="21">
        <v>147526</v>
      </c>
      <c r="AC1188" s="23" t="s">
        <v>5074</v>
      </c>
      <c r="AD1188" s="23"/>
      <c r="AE1188" s="23" t="s">
        <v>5075</v>
      </c>
      <c r="AF1188" s="23" t="s">
        <v>5076</v>
      </c>
      <c r="AG1188" s="23"/>
      <c r="AH1188" s="23" t="s">
        <v>5392</v>
      </c>
      <c r="AI1188" s="23" t="s">
        <v>5563</v>
      </c>
      <c r="AJ1188" s="23" t="s">
        <v>11917</v>
      </c>
      <c r="AK1188" s="23" t="s">
        <v>5072</v>
      </c>
    </row>
    <row r="1189" spans="1:37" s="22" customFormat="1" ht="20" customHeight="1" x14ac:dyDescent="0.3">
      <c r="A1189" s="34"/>
      <c r="B1189" s="34"/>
      <c r="C1189" s="35">
        <v>115426</v>
      </c>
      <c r="D1189" s="32" t="s">
        <v>5392</v>
      </c>
      <c r="E1189" s="23" t="s">
        <v>11918</v>
      </c>
      <c r="F1189" s="23" t="s">
        <v>5509</v>
      </c>
      <c r="G1189" s="30" t="s">
        <v>407</v>
      </c>
      <c r="H1189" s="23" t="s">
        <v>408</v>
      </c>
      <c r="I1189" s="23" t="s">
        <v>315</v>
      </c>
      <c r="J1189" s="23" t="s">
        <v>316</v>
      </c>
      <c r="K1189" s="23" t="s">
        <v>38</v>
      </c>
      <c r="L1189" s="23" t="s">
        <v>409</v>
      </c>
      <c r="M1189" s="23" t="s">
        <v>40</v>
      </c>
      <c r="N1189" s="25">
        <v>2500000000</v>
      </c>
      <c r="O1189" s="25">
        <v>0</v>
      </c>
      <c r="P1189" s="25">
        <v>2500000000</v>
      </c>
      <c r="Q1189" s="25">
        <v>0</v>
      </c>
      <c r="R1189" s="30" t="s">
        <v>5879</v>
      </c>
      <c r="S1189" s="23" t="s">
        <v>8236</v>
      </c>
      <c r="T1189" s="23" t="s">
        <v>8237</v>
      </c>
      <c r="U1189" s="23" t="s">
        <v>5513</v>
      </c>
      <c r="V1189" s="23" t="s">
        <v>5514</v>
      </c>
      <c r="W1189" s="23" t="s">
        <v>11919</v>
      </c>
      <c r="X1189" s="23" t="s">
        <v>5516</v>
      </c>
      <c r="Y1189" s="23" t="s">
        <v>5695</v>
      </c>
      <c r="Z1189" s="23" t="s">
        <v>5696</v>
      </c>
      <c r="AA1189" s="23" t="s">
        <v>5297</v>
      </c>
      <c r="AB1189" s="21">
        <v>155426</v>
      </c>
      <c r="AC1189" s="23" t="s">
        <v>4124</v>
      </c>
      <c r="AD1189" s="23" t="s">
        <v>1951</v>
      </c>
      <c r="AE1189" s="23" t="s">
        <v>4888</v>
      </c>
      <c r="AF1189" s="23" t="s">
        <v>5298</v>
      </c>
      <c r="AG1189" s="23"/>
      <c r="AH1189" s="23" t="s">
        <v>5310</v>
      </c>
      <c r="AI1189" s="23" t="s">
        <v>5520</v>
      </c>
      <c r="AJ1189" s="23" t="s">
        <v>6208</v>
      </c>
      <c r="AK1189" s="23" t="s">
        <v>11920</v>
      </c>
    </row>
    <row r="1190" spans="1:37" s="22" customFormat="1" ht="20" customHeight="1" x14ac:dyDescent="0.3">
      <c r="A1190" s="34"/>
      <c r="B1190" s="34"/>
      <c r="C1190" s="35">
        <v>115526</v>
      </c>
      <c r="D1190" s="32" t="s">
        <v>5392</v>
      </c>
      <c r="E1190" s="23" t="s">
        <v>11921</v>
      </c>
      <c r="F1190" s="23" t="s">
        <v>5509</v>
      </c>
      <c r="G1190" s="30" t="s">
        <v>407</v>
      </c>
      <c r="H1190" s="23" t="s">
        <v>408</v>
      </c>
      <c r="I1190" s="23" t="s">
        <v>345</v>
      </c>
      <c r="J1190" s="23" t="s">
        <v>347</v>
      </c>
      <c r="K1190" s="23" t="s">
        <v>38</v>
      </c>
      <c r="L1190" s="23" t="s">
        <v>409</v>
      </c>
      <c r="M1190" s="23" t="s">
        <v>40</v>
      </c>
      <c r="N1190" s="25">
        <v>69523650</v>
      </c>
      <c r="O1190" s="25">
        <v>0</v>
      </c>
      <c r="P1190" s="25">
        <v>69523650</v>
      </c>
      <c r="Q1190" s="25">
        <v>62056295</v>
      </c>
      <c r="R1190" s="30" t="s">
        <v>5510</v>
      </c>
      <c r="S1190" s="23" t="s">
        <v>11922</v>
      </c>
      <c r="T1190" s="23" t="s">
        <v>11923</v>
      </c>
      <c r="U1190" s="23" t="s">
        <v>5513</v>
      </c>
      <c r="V1190" s="23" t="s">
        <v>5514</v>
      </c>
      <c r="W1190" s="23" t="s">
        <v>11924</v>
      </c>
      <c r="X1190" s="23" t="s">
        <v>5516</v>
      </c>
      <c r="Y1190" s="23" t="s">
        <v>5561</v>
      </c>
      <c r="Z1190" s="23" t="s">
        <v>5562</v>
      </c>
      <c r="AA1190" s="23" t="s">
        <v>4858</v>
      </c>
      <c r="AB1190" s="21">
        <v>141026</v>
      </c>
      <c r="AC1190" s="23" t="s">
        <v>4125</v>
      </c>
      <c r="AD1190" s="23"/>
      <c r="AE1190" s="23" t="s">
        <v>4859</v>
      </c>
      <c r="AF1190" s="23" t="s">
        <v>4860</v>
      </c>
      <c r="AG1190" s="23"/>
      <c r="AH1190" s="23" t="s">
        <v>5392</v>
      </c>
      <c r="AI1190" s="23" t="s">
        <v>5563</v>
      </c>
      <c r="AJ1190" s="23" t="s">
        <v>11925</v>
      </c>
      <c r="AK1190" s="23" t="s">
        <v>11926</v>
      </c>
    </row>
    <row r="1191" spans="1:37" s="22" customFormat="1" ht="20" customHeight="1" x14ac:dyDescent="0.3">
      <c r="A1191" s="34"/>
      <c r="B1191" s="34"/>
      <c r="C1191" s="35">
        <v>115626</v>
      </c>
      <c r="D1191" s="32" t="s">
        <v>5392</v>
      </c>
      <c r="E1191" s="23" t="s">
        <v>11927</v>
      </c>
      <c r="F1191" s="23" t="s">
        <v>5509</v>
      </c>
      <c r="G1191" s="30" t="s">
        <v>407</v>
      </c>
      <c r="H1191" s="23" t="s">
        <v>408</v>
      </c>
      <c r="I1191" s="23" t="s">
        <v>308</v>
      </c>
      <c r="J1191" s="23" t="s">
        <v>310</v>
      </c>
      <c r="K1191" s="23" t="s">
        <v>38</v>
      </c>
      <c r="L1191" s="23" t="s">
        <v>409</v>
      </c>
      <c r="M1191" s="23" t="s">
        <v>40</v>
      </c>
      <c r="N1191" s="25">
        <v>111568905</v>
      </c>
      <c r="O1191" s="25">
        <v>-1986390</v>
      </c>
      <c r="P1191" s="25">
        <v>109582515</v>
      </c>
      <c r="Q1191" s="25">
        <v>99319500</v>
      </c>
      <c r="R1191" s="30" t="s">
        <v>5510</v>
      </c>
      <c r="S1191" s="23" t="s">
        <v>11928</v>
      </c>
      <c r="T1191" s="23" t="s">
        <v>11929</v>
      </c>
      <c r="U1191" s="23" t="s">
        <v>5513</v>
      </c>
      <c r="V1191" s="23" t="s">
        <v>5514</v>
      </c>
      <c r="W1191" s="23" t="s">
        <v>11930</v>
      </c>
      <c r="X1191" s="23" t="s">
        <v>5516</v>
      </c>
      <c r="Y1191" s="23" t="s">
        <v>5561</v>
      </c>
      <c r="Z1191" s="23" t="s">
        <v>5562</v>
      </c>
      <c r="AA1191" s="23" t="s">
        <v>2660</v>
      </c>
      <c r="AB1191" s="21">
        <v>77126</v>
      </c>
      <c r="AC1191" s="23" t="s">
        <v>3086</v>
      </c>
      <c r="AD1191" s="23"/>
      <c r="AE1191" s="23" t="s">
        <v>3087</v>
      </c>
      <c r="AF1191" s="23" t="s">
        <v>3088</v>
      </c>
      <c r="AG1191" s="23"/>
      <c r="AH1191" s="23" t="s">
        <v>4958</v>
      </c>
      <c r="AI1191" s="23" t="s">
        <v>5563</v>
      </c>
      <c r="AJ1191" s="23" t="s">
        <v>11931</v>
      </c>
      <c r="AK1191" s="23" t="s">
        <v>11932</v>
      </c>
    </row>
    <row r="1192" spans="1:37" s="22" customFormat="1" ht="20" customHeight="1" x14ac:dyDescent="0.3">
      <c r="A1192" s="34"/>
      <c r="B1192" s="34"/>
      <c r="C1192" s="35">
        <v>115726</v>
      </c>
      <c r="D1192" s="32" t="s">
        <v>5392</v>
      </c>
      <c r="E1192" s="23" t="s">
        <v>11933</v>
      </c>
      <c r="F1192" s="23" t="s">
        <v>5509</v>
      </c>
      <c r="G1192" s="30" t="s">
        <v>407</v>
      </c>
      <c r="H1192" s="23" t="s">
        <v>408</v>
      </c>
      <c r="I1192" s="23" t="s">
        <v>313</v>
      </c>
      <c r="J1192" s="23" t="s">
        <v>314</v>
      </c>
      <c r="K1192" s="23" t="s">
        <v>38</v>
      </c>
      <c r="L1192" s="23" t="s">
        <v>409</v>
      </c>
      <c r="M1192" s="23" t="s">
        <v>40</v>
      </c>
      <c r="N1192" s="25">
        <v>61798800</v>
      </c>
      <c r="O1192" s="25">
        <v>0</v>
      </c>
      <c r="P1192" s="25">
        <v>61798800</v>
      </c>
      <c r="Q1192" s="25">
        <v>54846435</v>
      </c>
      <c r="R1192" s="30" t="s">
        <v>5510</v>
      </c>
      <c r="S1192" s="23" t="s">
        <v>11934</v>
      </c>
      <c r="T1192" s="23" t="s">
        <v>11935</v>
      </c>
      <c r="U1192" s="23" t="s">
        <v>5513</v>
      </c>
      <c r="V1192" s="23" t="s">
        <v>5514</v>
      </c>
      <c r="W1192" s="23" t="s">
        <v>11936</v>
      </c>
      <c r="X1192" s="23" t="s">
        <v>5516</v>
      </c>
      <c r="Y1192" s="23" t="s">
        <v>5695</v>
      </c>
      <c r="Z1192" s="23" t="s">
        <v>5696</v>
      </c>
      <c r="AA1192" s="23" t="s">
        <v>5078</v>
      </c>
      <c r="AB1192" s="21">
        <v>147626</v>
      </c>
      <c r="AC1192" s="23" t="s">
        <v>4126</v>
      </c>
      <c r="AD1192" s="23"/>
      <c r="AE1192" s="23" t="s">
        <v>5079</v>
      </c>
      <c r="AF1192" s="23" t="s">
        <v>5080</v>
      </c>
      <c r="AG1192" s="23"/>
      <c r="AH1192" s="23" t="s">
        <v>5392</v>
      </c>
      <c r="AI1192" s="23" t="s">
        <v>5563</v>
      </c>
      <c r="AJ1192" s="23" t="s">
        <v>11937</v>
      </c>
      <c r="AK1192" s="23" t="s">
        <v>5077</v>
      </c>
    </row>
    <row r="1193" spans="1:37" s="22" customFormat="1" ht="20" customHeight="1" x14ac:dyDescent="0.3">
      <c r="A1193" s="34"/>
      <c r="B1193" s="34"/>
      <c r="C1193" s="35">
        <v>115826</v>
      </c>
      <c r="D1193" s="32" t="s">
        <v>5392</v>
      </c>
      <c r="E1193" s="23" t="s">
        <v>11938</v>
      </c>
      <c r="F1193" s="23" t="s">
        <v>5509</v>
      </c>
      <c r="G1193" s="30" t="s">
        <v>407</v>
      </c>
      <c r="H1193" s="23" t="s">
        <v>408</v>
      </c>
      <c r="I1193" s="23" t="s">
        <v>308</v>
      </c>
      <c r="J1193" s="23" t="s">
        <v>310</v>
      </c>
      <c r="K1193" s="23" t="s">
        <v>38</v>
      </c>
      <c r="L1193" s="23" t="s">
        <v>409</v>
      </c>
      <c r="M1193" s="23" t="s">
        <v>40</v>
      </c>
      <c r="N1193" s="25">
        <v>109251450</v>
      </c>
      <c r="O1193" s="25">
        <v>0</v>
      </c>
      <c r="P1193" s="25">
        <v>109251450</v>
      </c>
      <c r="Q1193" s="25">
        <v>96707765</v>
      </c>
      <c r="R1193" s="30" t="s">
        <v>5510</v>
      </c>
      <c r="S1193" s="23" t="s">
        <v>11939</v>
      </c>
      <c r="T1193" s="23" t="s">
        <v>11940</v>
      </c>
      <c r="U1193" s="23" t="s">
        <v>5513</v>
      </c>
      <c r="V1193" s="23" t="s">
        <v>5514</v>
      </c>
      <c r="W1193" s="23" t="s">
        <v>11941</v>
      </c>
      <c r="X1193" s="23" t="s">
        <v>5516</v>
      </c>
      <c r="Y1193" s="23" t="s">
        <v>5517</v>
      </c>
      <c r="Z1193" s="23" t="s">
        <v>5518</v>
      </c>
      <c r="AA1193" s="23" t="s">
        <v>2818</v>
      </c>
      <c r="AB1193" s="21">
        <v>68926</v>
      </c>
      <c r="AC1193" s="23" t="s">
        <v>2819</v>
      </c>
      <c r="AD1193" s="23" t="s">
        <v>2820</v>
      </c>
      <c r="AE1193" s="23" t="s">
        <v>2821</v>
      </c>
      <c r="AF1193" s="23" t="s">
        <v>2822</v>
      </c>
      <c r="AG1193" s="23"/>
      <c r="AH1193" s="23" t="s">
        <v>5126</v>
      </c>
      <c r="AI1193" s="23" t="s">
        <v>5563</v>
      </c>
      <c r="AJ1193" s="23" t="s">
        <v>11942</v>
      </c>
      <c r="AK1193" s="23" t="s">
        <v>11943</v>
      </c>
    </row>
    <row r="1194" spans="1:37" s="22" customFormat="1" ht="20" customHeight="1" x14ac:dyDescent="0.3">
      <c r="A1194" s="34"/>
      <c r="B1194" s="34"/>
      <c r="C1194" s="35">
        <v>115926</v>
      </c>
      <c r="D1194" s="32" t="s">
        <v>5392</v>
      </c>
      <c r="E1194" s="23" t="s">
        <v>11944</v>
      </c>
      <c r="F1194" s="23" t="s">
        <v>5509</v>
      </c>
      <c r="G1194" s="30" t="s">
        <v>407</v>
      </c>
      <c r="H1194" s="23" t="s">
        <v>408</v>
      </c>
      <c r="I1194" s="23" t="s">
        <v>345</v>
      </c>
      <c r="J1194" s="23" t="s">
        <v>347</v>
      </c>
      <c r="K1194" s="23" t="s">
        <v>38</v>
      </c>
      <c r="L1194" s="23" t="s">
        <v>409</v>
      </c>
      <c r="M1194" s="23" t="s">
        <v>40</v>
      </c>
      <c r="N1194" s="25">
        <v>66213000</v>
      </c>
      <c r="O1194" s="25">
        <v>0</v>
      </c>
      <c r="P1194" s="25">
        <v>66213000</v>
      </c>
      <c r="Q1194" s="25">
        <v>59370990</v>
      </c>
      <c r="R1194" s="30" t="s">
        <v>5510</v>
      </c>
      <c r="S1194" s="23" t="s">
        <v>11945</v>
      </c>
      <c r="T1194" s="23" t="s">
        <v>11946</v>
      </c>
      <c r="U1194" s="23" t="s">
        <v>5513</v>
      </c>
      <c r="V1194" s="23" t="s">
        <v>5514</v>
      </c>
      <c r="W1194" s="23" t="s">
        <v>11947</v>
      </c>
      <c r="X1194" s="23" t="s">
        <v>5516</v>
      </c>
      <c r="Y1194" s="23" t="s">
        <v>5561</v>
      </c>
      <c r="Z1194" s="23" t="s">
        <v>5562</v>
      </c>
      <c r="AA1194" s="23" t="s">
        <v>4853</v>
      </c>
      <c r="AB1194" s="21">
        <v>140926</v>
      </c>
      <c r="AC1194" s="23" t="s">
        <v>4131</v>
      </c>
      <c r="AD1194" s="23"/>
      <c r="AE1194" s="23" t="s">
        <v>4854</v>
      </c>
      <c r="AF1194" s="23" t="s">
        <v>4855</v>
      </c>
      <c r="AG1194" s="23"/>
      <c r="AH1194" s="23" t="s">
        <v>5392</v>
      </c>
      <c r="AI1194" s="23" t="s">
        <v>5563</v>
      </c>
      <c r="AJ1194" s="23" t="s">
        <v>11948</v>
      </c>
      <c r="AK1194" s="23" t="s">
        <v>4852</v>
      </c>
    </row>
    <row r="1195" spans="1:37" s="22" customFormat="1" ht="20" customHeight="1" x14ac:dyDescent="0.3">
      <c r="A1195" s="34"/>
      <c r="B1195" s="34"/>
      <c r="C1195" s="35">
        <v>116026</v>
      </c>
      <c r="D1195" s="32" t="s">
        <v>5392</v>
      </c>
      <c r="E1195" s="23" t="s">
        <v>11949</v>
      </c>
      <c r="F1195" s="23" t="s">
        <v>5509</v>
      </c>
      <c r="G1195" s="30" t="s">
        <v>407</v>
      </c>
      <c r="H1195" s="23" t="s">
        <v>408</v>
      </c>
      <c r="I1195" s="23" t="s">
        <v>308</v>
      </c>
      <c r="J1195" s="23" t="s">
        <v>310</v>
      </c>
      <c r="K1195" s="23" t="s">
        <v>38</v>
      </c>
      <c r="L1195" s="23" t="s">
        <v>409</v>
      </c>
      <c r="M1195" s="23" t="s">
        <v>40</v>
      </c>
      <c r="N1195" s="25">
        <v>34761825</v>
      </c>
      <c r="O1195" s="25">
        <v>0</v>
      </c>
      <c r="P1195" s="25">
        <v>34761825</v>
      </c>
      <c r="Q1195" s="25">
        <v>30770652</v>
      </c>
      <c r="R1195" s="30" t="s">
        <v>5510</v>
      </c>
      <c r="S1195" s="23" t="s">
        <v>11950</v>
      </c>
      <c r="T1195" s="23" t="s">
        <v>11951</v>
      </c>
      <c r="U1195" s="23" t="s">
        <v>5513</v>
      </c>
      <c r="V1195" s="23" t="s">
        <v>5514</v>
      </c>
      <c r="W1195" s="23" t="s">
        <v>11952</v>
      </c>
      <c r="X1195" s="23" t="s">
        <v>5516</v>
      </c>
      <c r="Y1195" s="23" t="s">
        <v>5754</v>
      </c>
      <c r="Z1195" s="23" t="s">
        <v>5755</v>
      </c>
      <c r="AA1195" s="23" t="s">
        <v>1250</v>
      </c>
      <c r="AB1195" s="21">
        <v>25226</v>
      </c>
      <c r="AC1195" s="23" t="s">
        <v>1380</v>
      </c>
      <c r="AD1195" s="23"/>
      <c r="AE1195" s="23" t="s">
        <v>1381</v>
      </c>
      <c r="AF1195" s="23" t="s">
        <v>1382</v>
      </c>
      <c r="AG1195" s="23"/>
      <c r="AH1195" s="23" t="s">
        <v>5310</v>
      </c>
      <c r="AI1195" s="23" t="s">
        <v>5563</v>
      </c>
      <c r="AJ1195" s="23" t="s">
        <v>11953</v>
      </c>
      <c r="AK1195" s="23" t="s">
        <v>11954</v>
      </c>
    </row>
    <row r="1196" spans="1:37" s="22" customFormat="1" ht="20" customHeight="1" x14ac:dyDescent="0.3">
      <c r="A1196" s="34"/>
      <c r="B1196" s="34"/>
      <c r="C1196" s="35">
        <v>116126</v>
      </c>
      <c r="D1196" s="32" t="s">
        <v>5392</v>
      </c>
      <c r="E1196" s="23" t="s">
        <v>11955</v>
      </c>
      <c r="F1196" s="23" t="s">
        <v>5509</v>
      </c>
      <c r="G1196" s="30" t="s">
        <v>407</v>
      </c>
      <c r="H1196" s="23" t="s">
        <v>408</v>
      </c>
      <c r="I1196" s="23" t="s">
        <v>342</v>
      </c>
      <c r="J1196" s="23" t="s">
        <v>344</v>
      </c>
      <c r="K1196" s="23" t="s">
        <v>38</v>
      </c>
      <c r="L1196" s="23" t="s">
        <v>409</v>
      </c>
      <c r="M1196" s="23" t="s">
        <v>40</v>
      </c>
      <c r="N1196" s="25">
        <v>109200000</v>
      </c>
      <c r="O1196" s="25">
        <v>0</v>
      </c>
      <c r="P1196" s="25">
        <v>109200000</v>
      </c>
      <c r="Q1196" s="25">
        <v>90600000</v>
      </c>
      <c r="R1196" s="30" t="s">
        <v>5510</v>
      </c>
      <c r="S1196" s="23" t="s">
        <v>11956</v>
      </c>
      <c r="T1196" s="23" t="s">
        <v>11957</v>
      </c>
      <c r="U1196" s="23" t="s">
        <v>5513</v>
      </c>
      <c r="V1196" s="23" t="s">
        <v>5514</v>
      </c>
      <c r="W1196" s="23" t="s">
        <v>11958</v>
      </c>
      <c r="X1196" s="23" t="s">
        <v>5516</v>
      </c>
      <c r="Y1196" s="23" t="s">
        <v>5988</v>
      </c>
      <c r="Z1196" s="23" t="s">
        <v>5989</v>
      </c>
      <c r="AA1196" s="23" t="s">
        <v>4989</v>
      </c>
      <c r="AB1196" s="21">
        <v>145226</v>
      </c>
      <c r="AC1196" s="23" t="s">
        <v>4138</v>
      </c>
      <c r="AD1196" s="23"/>
      <c r="AE1196" s="23" t="s">
        <v>4990</v>
      </c>
      <c r="AF1196" s="23" t="s">
        <v>4991</v>
      </c>
      <c r="AG1196" s="23"/>
      <c r="AH1196" s="23" t="s">
        <v>5310</v>
      </c>
      <c r="AI1196" s="23" t="s">
        <v>5563</v>
      </c>
      <c r="AJ1196" s="23" t="s">
        <v>11959</v>
      </c>
      <c r="AK1196" s="23" t="s">
        <v>4988</v>
      </c>
    </row>
    <row r="1197" spans="1:37" s="22" customFormat="1" ht="20" customHeight="1" x14ac:dyDescent="0.3">
      <c r="A1197" s="34"/>
      <c r="B1197" s="34"/>
      <c r="C1197" s="35">
        <v>116226</v>
      </c>
      <c r="D1197" s="32" t="s">
        <v>5392</v>
      </c>
      <c r="E1197" s="23" t="s">
        <v>11960</v>
      </c>
      <c r="F1197" s="23" t="s">
        <v>5509</v>
      </c>
      <c r="G1197" s="30" t="s">
        <v>407</v>
      </c>
      <c r="H1197" s="23" t="s">
        <v>408</v>
      </c>
      <c r="I1197" s="23" t="s">
        <v>345</v>
      </c>
      <c r="J1197" s="23" t="s">
        <v>347</v>
      </c>
      <c r="K1197" s="23" t="s">
        <v>38</v>
      </c>
      <c r="L1197" s="23" t="s">
        <v>409</v>
      </c>
      <c r="M1197" s="23" t="s">
        <v>40</v>
      </c>
      <c r="N1197" s="25">
        <v>180000000</v>
      </c>
      <c r="O1197" s="25">
        <v>0</v>
      </c>
      <c r="P1197" s="25">
        <v>180000000</v>
      </c>
      <c r="Q1197" s="25">
        <v>160666667</v>
      </c>
      <c r="R1197" s="30" t="s">
        <v>5510</v>
      </c>
      <c r="S1197" s="23" t="s">
        <v>11961</v>
      </c>
      <c r="T1197" s="23" t="s">
        <v>11962</v>
      </c>
      <c r="U1197" s="23" t="s">
        <v>5513</v>
      </c>
      <c r="V1197" s="23" t="s">
        <v>5882</v>
      </c>
      <c r="W1197" s="23" t="s">
        <v>11963</v>
      </c>
      <c r="X1197" s="23" t="s">
        <v>5516</v>
      </c>
      <c r="Y1197" s="23" t="s">
        <v>5561</v>
      </c>
      <c r="Z1197" s="23" t="s">
        <v>5562</v>
      </c>
      <c r="AA1197" s="23" t="s">
        <v>5259</v>
      </c>
      <c r="AB1197" s="21">
        <v>154226</v>
      </c>
      <c r="AC1197" s="23" t="s">
        <v>5260</v>
      </c>
      <c r="AD1197" s="23"/>
      <c r="AE1197" s="23" t="s">
        <v>5261</v>
      </c>
      <c r="AF1197" s="23" t="s">
        <v>5262</v>
      </c>
      <c r="AG1197" s="23"/>
      <c r="AH1197" s="23" t="s">
        <v>5310</v>
      </c>
      <c r="AI1197" s="23" t="s">
        <v>5563</v>
      </c>
      <c r="AJ1197" s="23" t="s">
        <v>11964</v>
      </c>
      <c r="AK1197" s="23" t="s">
        <v>5258</v>
      </c>
    </row>
    <row r="1198" spans="1:37" s="22" customFormat="1" ht="20" customHeight="1" x14ac:dyDescent="0.3">
      <c r="A1198" s="34"/>
      <c r="B1198" s="34"/>
      <c r="C1198" s="35">
        <v>116326</v>
      </c>
      <c r="D1198" s="32" t="s">
        <v>5392</v>
      </c>
      <c r="E1198" s="23" t="s">
        <v>11965</v>
      </c>
      <c r="F1198" s="23" t="s">
        <v>5509</v>
      </c>
      <c r="G1198" s="30" t="s">
        <v>407</v>
      </c>
      <c r="H1198" s="23" t="s">
        <v>408</v>
      </c>
      <c r="I1198" s="23" t="s">
        <v>216</v>
      </c>
      <c r="J1198" s="23" t="s">
        <v>218</v>
      </c>
      <c r="K1198" s="23" t="s">
        <v>38</v>
      </c>
      <c r="L1198" s="23" t="s">
        <v>409</v>
      </c>
      <c r="M1198" s="23" t="s">
        <v>40</v>
      </c>
      <c r="N1198" s="25">
        <v>97112400</v>
      </c>
      <c r="O1198" s="25">
        <v>0</v>
      </c>
      <c r="P1198" s="25">
        <v>97112400</v>
      </c>
      <c r="Q1198" s="25">
        <v>87989720</v>
      </c>
      <c r="R1198" s="30" t="s">
        <v>5510</v>
      </c>
      <c r="S1198" s="23" t="s">
        <v>11966</v>
      </c>
      <c r="T1198" s="23" t="s">
        <v>11967</v>
      </c>
      <c r="U1198" s="23" t="s">
        <v>5513</v>
      </c>
      <c r="V1198" s="23" t="s">
        <v>5514</v>
      </c>
      <c r="W1198" s="23" t="s">
        <v>11968</v>
      </c>
      <c r="X1198" s="23" t="s">
        <v>5516</v>
      </c>
      <c r="Y1198" s="23" t="s">
        <v>5695</v>
      </c>
      <c r="Z1198" s="23" t="s">
        <v>5696</v>
      </c>
      <c r="AA1198" s="23" t="s">
        <v>5038</v>
      </c>
      <c r="AB1198" s="21">
        <v>146526</v>
      </c>
      <c r="AC1198" s="23" t="s">
        <v>4141</v>
      </c>
      <c r="AD1198" s="23"/>
      <c r="AE1198" s="23" t="s">
        <v>5039</v>
      </c>
      <c r="AF1198" s="23" t="s">
        <v>5040</v>
      </c>
      <c r="AG1198" s="23"/>
      <c r="AH1198" s="23" t="s">
        <v>5310</v>
      </c>
      <c r="AI1198" s="23" t="s">
        <v>5563</v>
      </c>
      <c r="AJ1198" s="23" t="s">
        <v>11969</v>
      </c>
      <c r="AK1198" s="23" t="s">
        <v>5037</v>
      </c>
    </row>
    <row r="1199" spans="1:37" s="22" customFormat="1" ht="20" customHeight="1" x14ac:dyDescent="0.3">
      <c r="A1199" s="34"/>
      <c r="B1199" s="34"/>
      <c r="C1199" s="35">
        <v>116426</v>
      </c>
      <c r="D1199" s="32" t="s">
        <v>5392</v>
      </c>
      <c r="E1199" s="23" t="s">
        <v>11970</v>
      </c>
      <c r="F1199" s="23" t="s">
        <v>5509</v>
      </c>
      <c r="G1199" s="30" t="s">
        <v>407</v>
      </c>
      <c r="H1199" s="23" t="s">
        <v>408</v>
      </c>
      <c r="I1199" s="23" t="s">
        <v>216</v>
      </c>
      <c r="J1199" s="23" t="s">
        <v>218</v>
      </c>
      <c r="K1199" s="23" t="s">
        <v>38</v>
      </c>
      <c r="L1199" s="23" t="s">
        <v>409</v>
      </c>
      <c r="M1199" s="23" t="s">
        <v>40</v>
      </c>
      <c r="N1199" s="25">
        <v>121390500</v>
      </c>
      <c r="O1199" s="25">
        <v>0</v>
      </c>
      <c r="P1199" s="25">
        <v>121390500</v>
      </c>
      <c r="Q1199" s="25">
        <v>109987150</v>
      </c>
      <c r="R1199" s="30" t="s">
        <v>5510</v>
      </c>
      <c r="S1199" s="23" t="s">
        <v>11971</v>
      </c>
      <c r="T1199" s="23" t="s">
        <v>11972</v>
      </c>
      <c r="U1199" s="23" t="s">
        <v>5513</v>
      </c>
      <c r="V1199" s="23" t="s">
        <v>5514</v>
      </c>
      <c r="W1199" s="23" t="s">
        <v>11973</v>
      </c>
      <c r="X1199" s="23" t="s">
        <v>5516</v>
      </c>
      <c r="Y1199" s="23" t="s">
        <v>5695</v>
      </c>
      <c r="Z1199" s="23" t="s">
        <v>5696</v>
      </c>
      <c r="AA1199" s="23" t="s">
        <v>5250</v>
      </c>
      <c r="AB1199" s="21">
        <v>154026</v>
      </c>
      <c r="AC1199" s="23" t="s">
        <v>4146</v>
      </c>
      <c r="AD1199" s="23"/>
      <c r="AE1199" s="23" t="s">
        <v>5251</v>
      </c>
      <c r="AF1199" s="23" t="s">
        <v>5252</v>
      </c>
      <c r="AG1199" s="23"/>
      <c r="AH1199" s="23" t="s">
        <v>5310</v>
      </c>
      <c r="AI1199" s="23" t="s">
        <v>5563</v>
      </c>
      <c r="AJ1199" s="23" t="s">
        <v>11974</v>
      </c>
      <c r="AK1199" s="23" t="s">
        <v>5249</v>
      </c>
    </row>
    <row r="1200" spans="1:37" s="22" customFormat="1" ht="20" customHeight="1" x14ac:dyDescent="0.3">
      <c r="A1200" s="34"/>
      <c r="B1200" s="34"/>
      <c r="C1200" s="35">
        <v>116526</v>
      </c>
      <c r="D1200" s="32" t="s">
        <v>5392</v>
      </c>
      <c r="E1200" s="23" t="s">
        <v>11975</v>
      </c>
      <c r="F1200" s="23" t="s">
        <v>5509</v>
      </c>
      <c r="G1200" s="30" t="s">
        <v>407</v>
      </c>
      <c r="H1200" s="23" t="s">
        <v>408</v>
      </c>
      <c r="I1200" s="23" t="s">
        <v>236</v>
      </c>
      <c r="J1200" s="23" t="s">
        <v>238</v>
      </c>
      <c r="K1200" s="23" t="s">
        <v>38</v>
      </c>
      <c r="L1200" s="23" t="s">
        <v>409</v>
      </c>
      <c r="M1200" s="23" t="s">
        <v>40</v>
      </c>
      <c r="N1200" s="25">
        <v>39727800</v>
      </c>
      <c r="O1200" s="25">
        <v>0</v>
      </c>
      <c r="P1200" s="25">
        <v>39727800</v>
      </c>
      <c r="Q1200" s="25">
        <v>35166460</v>
      </c>
      <c r="R1200" s="30" t="s">
        <v>5510</v>
      </c>
      <c r="S1200" s="23" t="s">
        <v>11976</v>
      </c>
      <c r="T1200" s="23" t="s">
        <v>11977</v>
      </c>
      <c r="U1200" s="23" t="s">
        <v>5513</v>
      </c>
      <c r="V1200" s="23" t="s">
        <v>5514</v>
      </c>
      <c r="W1200" s="23" t="s">
        <v>11978</v>
      </c>
      <c r="X1200" s="23" t="s">
        <v>5516</v>
      </c>
      <c r="Y1200" s="23" t="s">
        <v>5561</v>
      </c>
      <c r="Z1200" s="23" t="s">
        <v>5562</v>
      </c>
      <c r="AA1200" s="23" t="s">
        <v>2902</v>
      </c>
      <c r="AB1200" s="21">
        <v>113426</v>
      </c>
      <c r="AC1200" s="23" t="s">
        <v>4075</v>
      </c>
      <c r="AD1200" s="23"/>
      <c r="AE1200" s="23" t="s">
        <v>4076</v>
      </c>
      <c r="AF1200" s="23" t="s">
        <v>4077</v>
      </c>
      <c r="AG1200" s="23"/>
      <c r="AH1200" s="23" t="s">
        <v>5392</v>
      </c>
      <c r="AI1200" s="23" t="s">
        <v>5563</v>
      </c>
      <c r="AJ1200" s="23" t="s">
        <v>11979</v>
      </c>
      <c r="AK1200" s="23" t="s">
        <v>4074</v>
      </c>
    </row>
    <row r="1201" spans="1:37" s="22" customFormat="1" ht="20" customHeight="1" x14ac:dyDescent="0.3">
      <c r="A1201" s="34"/>
      <c r="B1201" s="34"/>
      <c r="C1201" s="35">
        <v>116626</v>
      </c>
      <c r="D1201" s="32" t="s">
        <v>5392</v>
      </c>
      <c r="E1201" s="23" t="s">
        <v>11980</v>
      </c>
      <c r="F1201" s="23" t="s">
        <v>3647</v>
      </c>
      <c r="G1201" s="30" t="s">
        <v>407</v>
      </c>
      <c r="H1201" s="23" t="s">
        <v>408</v>
      </c>
      <c r="I1201" s="23" t="s">
        <v>248</v>
      </c>
      <c r="J1201" s="23" t="s">
        <v>250</v>
      </c>
      <c r="K1201" s="23" t="s">
        <v>38</v>
      </c>
      <c r="L1201" s="23" t="s">
        <v>409</v>
      </c>
      <c r="M1201" s="23" t="s">
        <v>40</v>
      </c>
      <c r="N1201" s="25">
        <v>79455600</v>
      </c>
      <c r="O1201" s="25">
        <v>0</v>
      </c>
      <c r="P1201" s="25">
        <v>79455600</v>
      </c>
      <c r="Q1201" s="25">
        <v>79455600</v>
      </c>
      <c r="R1201" s="30" t="s">
        <v>5510</v>
      </c>
      <c r="S1201" s="23" t="s">
        <v>11981</v>
      </c>
      <c r="T1201" s="23" t="s">
        <v>11982</v>
      </c>
      <c r="U1201" s="23" t="s">
        <v>5513</v>
      </c>
      <c r="V1201" s="23" t="s">
        <v>5514</v>
      </c>
      <c r="W1201" s="23" t="s">
        <v>11983</v>
      </c>
      <c r="X1201" s="23" t="s">
        <v>5516</v>
      </c>
      <c r="Y1201" s="23" t="s">
        <v>5517</v>
      </c>
      <c r="Z1201" s="23" t="s">
        <v>5518</v>
      </c>
      <c r="AA1201" s="23" t="s">
        <v>3784</v>
      </c>
      <c r="AB1201" s="21">
        <v>104126</v>
      </c>
      <c r="AC1201" s="23" t="s">
        <v>3785</v>
      </c>
      <c r="AD1201" s="23"/>
      <c r="AE1201" s="23"/>
      <c r="AF1201" s="23"/>
      <c r="AG1201" s="23"/>
      <c r="AH1201" s="23" t="s">
        <v>5310</v>
      </c>
      <c r="AI1201" s="23" t="s">
        <v>5563</v>
      </c>
      <c r="AJ1201" s="23" t="s">
        <v>11984</v>
      </c>
      <c r="AK1201" s="23" t="s">
        <v>11985</v>
      </c>
    </row>
    <row r="1202" spans="1:37" s="22" customFormat="1" ht="20" customHeight="1" x14ac:dyDescent="0.3">
      <c r="A1202" s="34"/>
      <c r="B1202" s="34"/>
      <c r="C1202" s="35">
        <v>116726</v>
      </c>
      <c r="D1202" s="32" t="s">
        <v>5392</v>
      </c>
      <c r="E1202" s="23" t="s">
        <v>11986</v>
      </c>
      <c r="F1202" s="23" t="s">
        <v>5509</v>
      </c>
      <c r="G1202" s="30" t="s">
        <v>407</v>
      </c>
      <c r="H1202" s="23" t="s">
        <v>408</v>
      </c>
      <c r="I1202" s="23" t="s">
        <v>195</v>
      </c>
      <c r="J1202" s="23" t="s">
        <v>197</v>
      </c>
      <c r="K1202" s="23" t="s">
        <v>38</v>
      </c>
      <c r="L1202" s="23" t="s">
        <v>409</v>
      </c>
      <c r="M1202" s="23" t="s">
        <v>40</v>
      </c>
      <c r="N1202" s="25">
        <v>616596</v>
      </c>
      <c r="O1202" s="25">
        <v>0</v>
      </c>
      <c r="P1202" s="25">
        <v>616596</v>
      </c>
      <c r="Q1202" s="25">
        <v>0</v>
      </c>
      <c r="R1202" s="30" t="s">
        <v>5510</v>
      </c>
      <c r="S1202" s="23" t="s">
        <v>9487</v>
      </c>
      <c r="T1202" s="23" t="s">
        <v>9488</v>
      </c>
      <c r="U1202" s="23" t="s">
        <v>5513</v>
      </c>
      <c r="V1202" s="23" t="s">
        <v>5514</v>
      </c>
      <c r="W1202" s="23" t="s">
        <v>9489</v>
      </c>
      <c r="X1202" s="23" t="s">
        <v>5516</v>
      </c>
      <c r="Y1202" s="23" t="s">
        <v>5561</v>
      </c>
      <c r="Z1202" s="23" t="s">
        <v>5562</v>
      </c>
      <c r="AA1202" s="23" t="s">
        <v>410</v>
      </c>
      <c r="AB1202" s="21">
        <v>126</v>
      </c>
      <c r="AC1202" s="23" t="s">
        <v>4155</v>
      </c>
      <c r="AD1202" s="23" t="s">
        <v>1747</v>
      </c>
      <c r="AE1202" s="23" t="s">
        <v>3094</v>
      </c>
      <c r="AF1202" s="23" t="s">
        <v>11987</v>
      </c>
      <c r="AG1202" s="23"/>
      <c r="AH1202" s="23" t="s">
        <v>5392</v>
      </c>
      <c r="AI1202" s="23" t="s">
        <v>9463</v>
      </c>
      <c r="AJ1202" s="23" t="s">
        <v>540</v>
      </c>
      <c r="AK1202" s="23" t="s">
        <v>11988</v>
      </c>
    </row>
    <row r="1203" spans="1:37" s="22" customFormat="1" ht="20" customHeight="1" x14ac:dyDescent="0.3">
      <c r="A1203" s="34"/>
      <c r="B1203" s="34"/>
      <c r="C1203" s="35">
        <v>116826</v>
      </c>
      <c r="D1203" s="32" t="s">
        <v>5392</v>
      </c>
      <c r="E1203" s="23" t="s">
        <v>11986</v>
      </c>
      <c r="F1203" s="23" t="s">
        <v>3647</v>
      </c>
      <c r="G1203" s="30" t="s">
        <v>407</v>
      </c>
      <c r="H1203" s="23" t="s">
        <v>408</v>
      </c>
      <c r="I1203" s="23" t="s">
        <v>187</v>
      </c>
      <c r="J1203" s="23" t="s">
        <v>188</v>
      </c>
      <c r="K1203" s="23" t="s">
        <v>38</v>
      </c>
      <c r="L1203" s="23" t="s">
        <v>409</v>
      </c>
      <c r="M1203" s="23" t="s">
        <v>40</v>
      </c>
      <c r="N1203" s="25">
        <v>38602933</v>
      </c>
      <c r="O1203" s="25">
        <v>0</v>
      </c>
      <c r="P1203" s="25">
        <v>38602933</v>
      </c>
      <c r="Q1203" s="25">
        <v>38602933</v>
      </c>
      <c r="R1203" s="30" t="s">
        <v>5879</v>
      </c>
      <c r="S1203" s="23" t="s">
        <v>11989</v>
      </c>
      <c r="T1203" s="23" t="s">
        <v>11990</v>
      </c>
      <c r="U1203" s="23" t="s">
        <v>5513</v>
      </c>
      <c r="V1203" s="23" t="s">
        <v>5882</v>
      </c>
      <c r="W1203" s="23" t="s">
        <v>11991</v>
      </c>
      <c r="X1203" s="23" t="s">
        <v>5516</v>
      </c>
      <c r="Y1203" s="23" t="s">
        <v>5517</v>
      </c>
      <c r="Z1203" s="23" t="s">
        <v>5518</v>
      </c>
      <c r="AA1203" s="23" t="s">
        <v>5081</v>
      </c>
      <c r="AB1203" s="21">
        <v>147726</v>
      </c>
      <c r="AC1203" s="23" t="s">
        <v>4158</v>
      </c>
      <c r="AD1203" s="23"/>
      <c r="AE1203" s="23"/>
      <c r="AF1203" s="23"/>
      <c r="AG1203" s="23"/>
      <c r="AH1203" s="23" t="s">
        <v>5392</v>
      </c>
      <c r="AI1203" s="23" t="s">
        <v>6202</v>
      </c>
      <c r="AJ1203" s="23" t="s">
        <v>11992</v>
      </c>
      <c r="AK1203" s="23" t="s">
        <v>11993</v>
      </c>
    </row>
    <row r="1204" spans="1:37" s="22" customFormat="1" ht="20" customHeight="1" x14ac:dyDescent="0.3">
      <c r="A1204" s="34"/>
      <c r="B1204" s="34"/>
      <c r="C1204" s="35">
        <v>116926</v>
      </c>
      <c r="D1204" s="32" t="s">
        <v>5392</v>
      </c>
      <c r="E1204" s="23" t="s">
        <v>11994</v>
      </c>
      <c r="F1204" s="23" t="s">
        <v>5509</v>
      </c>
      <c r="G1204" s="30" t="s">
        <v>407</v>
      </c>
      <c r="H1204" s="23" t="s">
        <v>408</v>
      </c>
      <c r="I1204" s="23" t="s">
        <v>195</v>
      </c>
      <c r="J1204" s="23" t="s">
        <v>197</v>
      </c>
      <c r="K1204" s="23" t="s">
        <v>38</v>
      </c>
      <c r="L1204" s="23" t="s">
        <v>409</v>
      </c>
      <c r="M1204" s="23" t="s">
        <v>40</v>
      </c>
      <c r="N1204" s="25">
        <v>432856</v>
      </c>
      <c r="O1204" s="25">
        <v>0</v>
      </c>
      <c r="P1204" s="25">
        <v>432856</v>
      </c>
      <c r="Q1204" s="25">
        <v>0</v>
      </c>
      <c r="R1204" s="30" t="s">
        <v>5510</v>
      </c>
      <c r="S1204" s="23" t="s">
        <v>11995</v>
      </c>
      <c r="T1204" s="23" t="s">
        <v>11996</v>
      </c>
      <c r="U1204" s="23" t="s">
        <v>5513</v>
      </c>
      <c r="V1204" s="23" t="s">
        <v>5514</v>
      </c>
      <c r="W1204" s="23" t="s">
        <v>11997</v>
      </c>
      <c r="X1204" s="23" t="s">
        <v>5516</v>
      </c>
      <c r="Y1204" s="23" t="s">
        <v>5695</v>
      </c>
      <c r="Z1204" s="23" t="s">
        <v>5696</v>
      </c>
      <c r="AA1204" s="23" t="s">
        <v>410</v>
      </c>
      <c r="AB1204" s="21">
        <v>126</v>
      </c>
      <c r="AC1204" s="23" t="s">
        <v>4162</v>
      </c>
      <c r="AD1204" s="23"/>
      <c r="AE1204" s="23" t="s">
        <v>5150</v>
      </c>
      <c r="AF1204" s="23" t="s">
        <v>11998</v>
      </c>
      <c r="AG1204" s="23"/>
      <c r="AH1204" s="23" t="s">
        <v>5392</v>
      </c>
      <c r="AI1204" s="23" t="s">
        <v>9463</v>
      </c>
      <c r="AJ1204" s="23" t="s">
        <v>532</v>
      </c>
      <c r="AK1204" s="23" t="s">
        <v>11999</v>
      </c>
    </row>
    <row r="1205" spans="1:37" s="22" customFormat="1" ht="20" customHeight="1" x14ac:dyDescent="0.3">
      <c r="A1205" s="34"/>
      <c r="B1205" s="34"/>
      <c r="C1205" s="35">
        <v>117026</v>
      </c>
      <c r="D1205" s="32" t="s">
        <v>5392</v>
      </c>
      <c r="E1205" s="23" t="s">
        <v>12000</v>
      </c>
      <c r="F1205" s="23" t="s">
        <v>5509</v>
      </c>
      <c r="G1205" s="30" t="s">
        <v>407</v>
      </c>
      <c r="H1205" s="23" t="s">
        <v>408</v>
      </c>
      <c r="I1205" s="23" t="s">
        <v>236</v>
      </c>
      <c r="J1205" s="23" t="s">
        <v>238</v>
      </c>
      <c r="K1205" s="23" t="s">
        <v>38</v>
      </c>
      <c r="L1205" s="23" t="s">
        <v>409</v>
      </c>
      <c r="M1205" s="23" t="s">
        <v>40</v>
      </c>
      <c r="N1205" s="25">
        <v>61063100</v>
      </c>
      <c r="O1205" s="25">
        <v>0</v>
      </c>
      <c r="P1205" s="25">
        <v>61063100</v>
      </c>
      <c r="Q1205" s="25">
        <v>55729275</v>
      </c>
      <c r="R1205" s="30" t="s">
        <v>5510</v>
      </c>
      <c r="S1205" s="23" t="s">
        <v>12001</v>
      </c>
      <c r="T1205" s="23" t="s">
        <v>12002</v>
      </c>
      <c r="U1205" s="23" t="s">
        <v>5513</v>
      </c>
      <c r="V1205" s="23" t="s">
        <v>5514</v>
      </c>
      <c r="W1205" s="23" t="s">
        <v>12003</v>
      </c>
      <c r="X1205" s="23" t="s">
        <v>5516</v>
      </c>
      <c r="Y1205" s="23" t="s">
        <v>6075</v>
      </c>
      <c r="Z1205" s="23" t="s">
        <v>6076</v>
      </c>
      <c r="AA1205" s="23" t="s">
        <v>4749</v>
      </c>
      <c r="AB1205" s="21">
        <v>137426</v>
      </c>
      <c r="AC1205" s="23" t="s">
        <v>4167</v>
      </c>
      <c r="AD1205" s="23"/>
      <c r="AE1205" s="23" t="s">
        <v>4750</v>
      </c>
      <c r="AF1205" s="23" t="s">
        <v>4751</v>
      </c>
      <c r="AG1205" s="23"/>
      <c r="AH1205" s="23" t="s">
        <v>5392</v>
      </c>
      <c r="AI1205" s="23" t="s">
        <v>5563</v>
      </c>
      <c r="AJ1205" s="23" t="s">
        <v>12004</v>
      </c>
      <c r="AK1205" s="23" t="s">
        <v>4748</v>
      </c>
    </row>
    <row r="1206" spans="1:37" s="22" customFormat="1" ht="20" customHeight="1" x14ac:dyDescent="0.3">
      <c r="A1206" s="34"/>
      <c r="B1206" s="34"/>
      <c r="C1206" s="35">
        <v>117126</v>
      </c>
      <c r="D1206" s="32" t="s">
        <v>5392</v>
      </c>
      <c r="E1206" s="23" t="s">
        <v>12005</v>
      </c>
      <c r="F1206" s="23" t="s">
        <v>5509</v>
      </c>
      <c r="G1206" s="30" t="s">
        <v>407</v>
      </c>
      <c r="H1206" s="23" t="s">
        <v>408</v>
      </c>
      <c r="I1206" s="23" t="s">
        <v>181</v>
      </c>
      <c r="J1206" s="23" t="s">
        <v>182</v>
      </c>
      <c r="K1206" s="23" t="s">
        <v>38</v>
      </c>
      <c r="L1206" s="23" t="s">
        <v>409</v>
      </c>
      <c r="M1206" s="23" t="s">
        <v>40</v>
      </c>
      <c r="N1206" s="25">
        <v>60909.57</v>
      </c>
      <c r="O1206" s="25">
        <v>0</v>
      </c>
      <c r="P1206" s="25">
        <v>60909.57</v>
      </c>
      <c r="Q1206" s="25">
        <v>0</v>
      </c>
      <c r="R1206" s="30" t="s">
        <v>5879</v>
      </c>
      <c r="S1206" s="23" t="s">
        <v>5880</v>
      </c>
      <c r="T1206" s="23" t="s">
        <v>5881</v>
      </c>
      <c r="U1206" s="23" t="s">
        <v>5513</v>
      </c>
      <c r="V1206" s="23" t="s">
        <v>5882</v>
      </c>
      <c r="W1206" s="23" t="s">
        <v>5883</v>
      </c>
      <c r="X1206" s="23" t="s">
        <v>5516</v>
      </c>
      <c r="Y1206" s="23" t="s">
        <v>5884</v>
      </c>
      <c r="Z1206" s="23" t="s">
        <v>5885</v>
      </c>
      <c r="AA1206" s="23" t="s">
        <v>1698</v>
      </c>
      <c r="AB1206" s="21">
        <v>33126</v>
      </c>
      <c r="AC1206" s="23" t="s">
        <v>4171</v>
      </c>
      <c r="AD1206" s="23" t="s">
        <v>1480</v>
      </c>
      <c r="AE1206" s="23" t="s">
        <v>3062</v>
      </c>
      <c r="AF1206" s="23" t="s">
        <v>12006</v>
      </c>
      <c r="AG1206" s="23"/>
      <c r="AH1206" s="23" t="s">
        <v>5392</v>
      </c>
      <c r="AI1206" s="23" t="s">
        <v>5887</v>
      </c>
      <c r="AJ1206" s="23" t="s">
        <v>12007</v>
      </c>
      <c r="AK1206" s="23" t="s">
        <v>12008</v>
      </c>
    </row>
    <row r="1207" spans="1:37" s="22" customFormat="1" ht="20" customHeight="1" x14ac:dyDescent="0.3">
      <c r="A1207" s="34"/>
      <c r="B1207" s="34"/>
      <c r="C1207" s="35">
        <v>117226</v>
      </c>
      <c r="D1207" s="32" t="s">
        <v>5392</v>
      </c>
      <c r="E1207" s="23" t="s">
        <v>12009</v>
      </c>
      <c r="F1207" s="23" t="s">
        <v>5509</v>
      </c>
      <c r="G1207" s="30" t="s">
        <v>407</v>
      </c>
      <c r="H1207" s="23" t="s">
        <v>408</v>
      </c>
      <c r="I1207" s="23" t="s">
        <v>305</v>
      </c>
      <c r="J1207" s="23" t="s">
        <v>307</v>
      </c>
      <c r="K1207" s="23" t="s">
        <v>38</v>
      </c>
      <c r="L1207" s="23" t="s">
        <v>409</v>
      </c>
      <c r="M1207" s="23" t="s">
        <v>40</v>
      </c>
      <c r="N1207" s="25">
        <v>99319500</v>
      </c>
      <c r="O1207" s="25">
        <v>0</v>
      </c>
      <c r="P1207" s="25">
        <v>99319500</v>
      </c>
      <c r="Q1207" s="25">
        <v>87916150</v>
      </c>
      <c r="R1207" s="30" t="s">
        <v>5510</v>
      </c>
      <c r="S1207" s="23" t="s">
        <v>12010</v>
      </c>
      <c r="T1207" s="23" t="s">
        <v>12011</v>
      </c>
      <c r="U1207" s="23" t="s">
        <v>5513</v>
      </c>
      <c r="V1207" s="23" t="s">
        <v>5514</v>
      </c>
      <c r="W1207" s="23" t="s">
        <v>12012</v>
      </c>
      <c r="X1207" s="23" t="s">
        <v>5516</v>
      </c>
      <c r="Y1207" s="23" t="s">
        <v>5561</v>
      </c>
      <c r="Z1207" s="23" t="s">
        <v>5562</v>
      </c>
      <c r="AA1207" s="23" t="s">
        <v>4866</v>
      </c>
      <c r="AB1207" s="21">
        <v>141226</v>
      </c>
      <c r="AC1207" s="23" t="s">
        <v>4175</v>
      </c>
      <c r="AD1207" s="23"/>
      <c r="AE1207" s="23" t="s">
        <v>4867</v>
      </c>
      <c r="AF1207" s="23" t="s">
        <v>4868</v>
      </c>
      <c r="AG1207" s="23"/>
      <c r="AH1207" s="23" t="s">
        <v>5392</v>
      </c>
      <c r="AI1207" s="23" t="s">
        <v>5563</v>
      </c>
      <c r="AJ1207" s="23" t="s">
        <v>12013</v>
      </c>
      <c r="AK1207" s="23" t="s">
        <v>4865</v>
      </c>
    </row>
    <row r="1208" spans="1:37" s="22" customFormat="1" ht="20" customHeight="1" x14ac:dyDescent="0.3">
      <c r="A1208" s="34"/>
      <c r="B1208" s="34"/>
      <c r="C1208" s="35">
        <v>117326</v>
      </c>
      <c r="D1208" s="32" t="s">
        <v>5392</v>
      </c>
      <c r="E1208" s="23" t="s">
        <v>12014</v>
      </c>
      <c r="F1208" s="23" t="s">
        <v>3647</v>
      </c>
      <c r="G1208" s="30" t="s">
        <v>407</v>
      </c>
      <c r="H1208" s="23" t="s">
        <v>408</v>
      </c>
      <c r="I1208" s="23" t="s">
        <v>236</v>
      </c>
      <c r="J1208" s="23" t="s">
        <v>238</v>
      </c>
      <c r="K1208" s="23" t="s">
        <v>38</v>
      </c>
      <c r="L1208" s="23" t="s">
        <v>409</v>
      </c>
      <c r="M1208" s="23" t="s">
        <v>40</v>
      </c>
      <c r="N1208" s="25">
        <v>39727800</v>
      </c>
      <c r="O1208" s="25">
        <v>0</v>
      </c>
      <c r="P1208" s="25">
        <v>39727800</v>
      </c>
      <c r="Q1208" s="25">
        <v>39727800</v>
      </c>
      <c r="R1208" s="30" t="s">
        <v>5510</v>
      </c>
      <c r="S1208" s="23" t="s">
        <v>12015</v>
      </c>
      <c r="T1208" s="23" t="s">
        <v>12016</v>
      </c>
      <c r="U1208" s="23" t="s">
        <v>5513</v>
      </c>
      <c r="V1208" s="23" t="s">
        <v>5514</v>
      </c>
      <c r="W1208" s="23" t="s">
        <v>12017</v>
      </c>
      <c r="X1208" s="23" t="s">
        <v>5516</v>
      </c>
      <c r="Y1208" s="23" t="s">
        <v>5561</v>
      </c>
      <c r="Z1208" s="23" t="s">
        <v>5562</v>
      </c>
      <c r="AA1208" s="23" t="s">
        <v>4064</v>
      </c>
      <c r="AB1208" s="21">
        <v>112926</v>
      </c>
      <c r="AC1208" s="23" t="s">
        <v>4065</v>
      </c>
      <c r="AD1208" s="23"/>
      <c r="AE1208" s="23"/>
      <c r="AF1208" s="23"/>
      <c r="AG1208" s="23"/>
      <c r="AH1208" s="23" t="s">
        <v>5392</v>
      </c>
      <c r="AI1208" s="23" t="s">
        <v>5563</v>
      </c>
      <c r="AJ1208" s="23" t="s">
        <v>12018</v>
      </c>
      <c r="AK1208" s="23" t="s">
        <v>4063</v>
      </c>
    </row>
    <row r="1209" spans="1:37" s="22" customFormat="1" ht="20" customHeight="1" x14ac:dyDescent="0.3">
      <c r="A1209" s="34"/>
      <c r="B1209" s="34"/>
      <c r="C1209" s="35">
        <v>117426</v>
      </c>
      <c r="D1209" s="32" t="s">
        <v>5392</v>
      </c>
      <c r="E1209" s="23" t="s">
        <v>12019</v>
      </c>
      <c r="F1209" s="23" t="s">
        <v>3647</v>
      </c>
      <c r="G1209" s="30" t="s">
        <v>407</v>
      </c>
      <c r="H1209" s="23" t="s">
        <v>408</v>
      </c>
      <c r="I1209" s="23" t="s">
        <v>353</v>
      </c>
      <c r="J1209" s="23" t="s">
        <v>355</v>
      </c>
      <c r="K1209" s="23" t="s">
        <v>38</v>
      </c>
      <c r="L1209" s="23" t="s">
        <v>409</v>
      </c>
      <c r="M1209" s="23" t="s">
        <v>40</v>
      </c>
      <c r="N1209" s="25">
        <v>97686021</v>
      </c>
      <c r="O1209" s="25">
        <v>0</v>
      </c>
      <c r="P1209" s="25">
        <v>97686021</v>
      </c>
      <c r="Q1209" s="25">
        <v>97686021</v>
      </c>
      <c r="R1209" s="30" t="s">
        <v>5879</v>
      </c>
      <c r="S1209" s="23" t="s">
        <v>12020</v>
      </c>
      <c r="T1209" s="23" t="s">
        <v>12021</v>
      </c>
      <c r="U1209" s="23" t="s">
        <v>5513</v>
      </c>
      <c r="V1209" s="23" t="s">
        <v>5514</v>
      </c>
      <c r="W1209" s="23" t="s">
        <v>12022</v>
      </c>
      <c r="X1209" s="23" t="s">
        <v>5516</v>
      </c>
      <c r="Y1209" s="23" t="s">
        <v>5561</v>
      </c>
      <c r="Z1209" s="23" t="s">
        <v>5562</v>
      </c>
      <c r="AA1209" s="23" t="s">
        <v>1020</v>
      </c>
      <c r="AB1209" s="21">
        <v>59826</v>
      </c>
      <c r="AC1209" s="23" t="s">
        <v>2544</v>
      </c>
      <c r="AD1209" s="23"/>
      <c r="AE1209" s="23"/>
      <c r="AF1209" s="23"/>
      <c r="AG1209" s="23"/>
      <c r="AH1209" s="23" t="s">
        <v>5126</v>
      </c>
      <c r="AI1209" s="23" t="s">
        <v>5602</v>
      </c>
      <c r="AJ1209" s="23" t="s">
        <v>12023</v>
      </c>
      <c r="AK1209" s="23" t="s">
        <v>12024</v>
      </c>
    </row>
    <row r="1210" spans="1:37" s="22" customFormat="1" ht="20" customHeight="1" x14ac:dyDescent="0.3">
      <c r="A1210" s="34"/>
      <c r="B1210" s="34"/>
      <c r="C1210" s="35">
        <v>117526</v>
      </c>
      <c r="D1210" s="32" t="s">
        <v>5392</v>
      </c>
      <c r="E1210" s="23" t="s">
        <v>12025</v>
      </c>
      <c r="F1210" s="23" t="s">
        <v>5509</v>
      </c>
      <c r="G1210" s="30" t="s">
        <v>407</v>
      </c>
      <c r="H1210" s="23" t="s">
        <v>408</v>
      </c>
      <c r="I1210" s="23" t="s">
        <v>236</v>
      </c>
      <c r="J1210" s="23" t="s">
        <v>238</v>
      </c>
      <c r="K1210" s="23" t="s">
        <v>38</v>
      </c>
      <c r="L1210" s="23" t="s">
        <v>409</v>
      </c>
      <c r="M1210" s="23" t="s">
        <v>40</v>
      </c>
      <c r="N1210" s="25">
        <v>89387550</v>
      </c>
      <c r="O1210" s="25">
        <v>0</v>
      </c>
      <c r="P1210" s="25">
        <v>89387550</v>
      </c>
      <c r="Q1210" s="25">
        <v>79124535</v>
      </c>
      <c r="R1210" s="30" t="s">
        <v>5510</v>
      </c>
      <c r="S1210" s="23" t="s">
        <v>12026</v>
      </c>
      <c r="T1210" s="23" t="s">
        <v>12027</v>
      </c>
      <c r="U1210" s="23" t="s">
        <v>5513</v>
      </c>
      <c r="V1210" s="23" t="s">
        <v>5514</v>
      </c>
      <c r="W1210" s="23" t="s">
        <v>12028</v>
      </c>
      <c r="X1210" s="23" t="s">
        <v>5516</v>
      </c>
      <c r="Y1210" s="23" t="s">
        <v>5517</v>
      </c>
      <c r="Z1210" s="23" t="s">
        <v>5518</v>
      </c>
      <c r="AA1210" s="23" t="s">
        <v>4252</v>
      </c>
      <c r="AB1210" s="21">
        <v>137326</v>
      </c>
      <c r="AC1210" s="23" t="s">
        <v>4183</v>
      </c>
      <c r="AD1210" s="23"/>
      <c r="AE1210" s="23" t="s">
        <v>4746</v>
      </c>
      <c r="AF1210" s="23" t="s">
        <v>4747</v>
      </c>
      <c r="AG1210" s="23"/>
      <c r="AH1210" s="23" t="s">
        <v>5392</v>
      </c>
      <c r="AI1210" s="23" t="s">
        <v>5563</v>
      </c>
      <c r="AJ1210" s="23" t="s">
        <v>12029</v>
      </c>
      <c r="AK1210" s="23" t="s">
        <v>4745</v>
      </c>
    </row>
    <row r="1211" spans="1:37" s="22" customFormat="1" ht="20" customHeight="1" x14ac:dyDescent="0.3">
      <c r="A1211" s="34"/>
      <c r="B1211" s="34"/>
      <c r="C1211" s="35">
        <v>117626</v>
      </c>
      <c r="D1211" s="32" t="s">
        <v>5392</v>
      </c>
      <c r="E1211" s="23" t="s">
        <v>12030</v>
      </c>
      <c r="F1211" s="23" t="s">
        <v>5509</v>
      </c>
      <c r="G1211" s="30" t="s">
        <v>407</v>
      </c>
      <c r="H1211" s="23" t="s">
        <v>408</v>
      </c>
      <c r="I1211" s="23" t="s">
        <v>216</v>
      </c>
      <c r="J1211" s="23" t="s">
        <v>218</v>
      </c>
      <c r="K1211" s="23" t="s">
        <v>38</v>
      </c>
      <c r="L1211" s="23" t="s">
        <v>409</v>
      </c>
      <c r="M1211" s="23" t="s">
        <v>40</v>
      </c>
      <c r="N1211" s="25">
        <v>97112400</v>
      </c>
      <c r="O1211" s="25">
        <v>0</v>
      </c>
      <c r="P1211" s="25">
        <v>97112400</v>
      </c>
      <c r="Q1211" s="25">
        <v>87989720</v>
      </c>
      <c r="R1211" s="30" t="s">
        <v>5510</v>
      </c>
      <c r="S1211" s="23" t="s">
        <v>12031</v>
      </c>
      <c r="T1211" s="23" t="s">
        <v>12032</v>
      </c>
      <c r="U1211" s="23" t="s">
        <v>5513</v>
      </c>
      <c r="V1211" s="23" t="s">
        <v>5514</v>
      </c>
      <c r="W1211" s="23" t="s">
        <v>12033</v>
      </c>
      <c r="X1211" s="23" t="s">
        <v>5516</v>
      </c>
      <c r="Y1211" s="23" t="s">
        <v>5527</v>
      </c>
      <c r="Z1211" s="23" t="s">
        <v>5528</v>
      </c>
      <c r="AA1211" s="23" t="s">
        <v>5026</v>
      </c>
      <c r="AB1211" s="21">
        <v>146126</v>
      </c>
      <c r="AC1211" s="23" t="s">
        <v>4188</v>
      </c>
      <c r="AD1211" s="23"/>
      <c r="AE1211" s="23" t="s">
        <v>5027</v>
      </c>
      <c r="AF1211" s="23" t="s">
        <v>5028</v>
      </c>
      <c r="AG1211" s="23"/>
      <c r="AH1211" s="23" t="s">
        <v>5310</v>
      </c>
      <c r="AI1211" s="23" t="s">
        <v>5563</v>
      </c>
      <c r="AJ1211" s="23" t="s">
        <v>12034</v>
      </c>
      <c r="AK1211" s="23" t="s">
        <v>5025</v>
      </c>
    </row>
    <row r="1212" spans="1:37" s="22" customFormat="1" ht="20" customHeight="1" x14ac:dyDescent="0.3">
      <c r="A1212" s="34"/>
      <c r="B1212" s="34"/>
      <c r="C1212" s="35">
        <v>117726</v>
      </c>
      <c r="D1212" s="32" t="s">
        <v>5392</v>
      </c>
      <c r="E1212" s="23" t="s">
        <v>12035</v>
      </c>
      <c r="F1212" s="23" t="s">
        <v>5509</v>
      </c>
      <c r="G1212" s="30" t="s">
        <v>407</v>
      </c>
      <c r="H1212" s="23" t="s">
        <v>408</v>
      </c>
      <c r="I1212" s="23" t="s">
        <v>353</v>
      </c>
      <c r="J1212" s="23" t="s">
        <v>355</v>
      </c>
      <c r="K1212" s="23" t="s">
        <v>38</v>
      </c>
      <c r="L1212" s="23" t="s">
        <v>409</v>
      </c>
      <c r="M1212" s="23" t="s">
        <v>40</v>
      </c>
      <c r="N1212" s="25">
        <v>1052849672.87</v>
      </c>
      <c r="O1212" s="25">
        <v>0</v>
      </c>
      <c r="P1212" s="25">
        <v>1052849672.87</v>
      </c>
      <c r="Q1212" s="25">
        <v>814568800.78999996</v>
      </c>
      <c r="R1212" s="30" t="s">
        <v>5879</v>
      </c>
      <c r="S1212" s="23" t="s">
        <v>12036</v>
      </c>
      <c r="T1212" s="23" t="s">
        <v>12037</v>
      </c>
      <c r="U1212" s="23" t="s">
        <v>5513</v>
      </c>
      <c r="V1212" s="23" t="s">
        <v>5882</v>
      </c>
      <c r="W1212" s="23" t="s">
        <v>12038</v>
      </c>
      <c r="X1212" s="23" t="s">
        <v>5516</v>
      </c>
      <c r="Y1212" s="23" t="s">
        <v>5561</v>
      </c>
      <c r="Z1212" s="23" t="s">
        <v>5562</v>
      </c>
      <c r="AA1212" s="23" t="s">
        <v>3495</v>
      </c>
      <c r="AB1212" s="21">
        <v>92026</v>
      </c>
      <c r="AC1212" s="23" t="s">
        <v>3496</v>
      </c>
      <c r="AD1212" s="23" t="s">
        <v>1294</v>
      </c>
      <c r="AE1212" s="23" t="s">
        <v>3497</v>
      </c>
      <c r="AF1212" s="23"/>
      <c r="AG1212" s="23"/>
      <c r="AH1212" s="23" t="s">
        <v>5392</v>
      </c>
      <c r="AI1212" s="23" t="s">
        <v>5602</v>
      </c>
      <c r="AJ1212" s="23" t="s">
        <v>12039</v>
      </c>
      <c r="AK1212" s="23" t="s">
        <v>12040</v>
      </c>
    </row>
    <row r="1213" spans="1:37" s="22" customFormat="1" ht="20" customHeight="1" x14ac:dyDescent="0.3">
      <c r="A1213" s="34"/>
      <c r="B1213" s="34"/>
      <c r="C1213" s="35">
        <v>117826</v>
      </c>
      <c r="D1213" s="32" t="s">
        <v>5392</v>
      </c>
      <c r="E1213" s="23" t="s">
        <v>12041</v>
      </c>
      <c r="F1213" s="23" t="s">
        <v>5509</v>
      </c>
      <c r="G1213" s="30" t="s">
        <v>407</v>
      </c>
      <c r="H1213" s="23" t="s">
        <v>408</v>
      </c>
      <c r="I1213" s="23" t="s">
        <v>353</v>
      </c>
      <c r="J1213" s="23" t="s">
        <v>355</v>
      </c>
      <c r="K1213" s="23" t="s">
        <v>38</v>
      </c>
      <c r="L1213" s="23" t="s">
        <v>409</v>
      </c>
      <c r="M1213" s="23" t="s">
        <v>40</v>
      </c>
      <c r="N1213" s="25">
        <v>1177262240</v>
      </c>
      <c r="O1213" s="25">
        <v>0</v>
      </c>
      <c r="P1213" s="25">
        <v>1177262240</v>
      </c>
      <c r="Q1213" s="25">
        <v>1052761108</v>
      </c>
      <c r="R1213" s="30" t="s">
        <v>5879</v>
      </c>
      <c r="S1213" s="23" t="s">
        <v>12042</v>
      </c>
      <c r="T1213" s="23" t="s">
        <v>12043</v>
      </c>
      <c r="U1213" s="23" t="s">
        <v>5513</v>
      </c>
      <c r="V1213" s="23" t="s">
        <v>5514</v>
      </c>
      <c r="W1213" s="23" t="s">
        <v>12044</v>
      </c>
      <c r="X1213" s="23" t="s">
        <v>5516</v>
      </c>
      <c r="Y1213" s="23" t="s">
        <v>5561</v>
      </c>
      <c r="Z1213" s="23" t="s">
        <v>5562</v>
      </c>
      <c r="AA1213" s="23" t="s">
        <v>1394</v>
      </c>
      <c r="AB1213" s="21">
        <v>30226</v>
      </c>
      <c r="AC1213" s="23" t="s">
        <v>1582</v>
      </c>
      <c r="AD1213" s="23" t="s">
        <v>12045</v>
      </c>
      <c r="AE1213" s="23" t="s">
        <v>1584</v>
      </c>
      <c r="AF1213" s="23" t="s">
        <v>1585</v>
      </c>
      <c r="AG1213" s="23"/>
      <c r="AH1213" s="23" t="s">
        <v>5126</v>
      </c>
      <c r="AI1213" s="23" t="s">
        <v>5602</v>
      </c>
      <c r="AJ1213" s="23" t="s">
        <v>12046</v>
      </c>
      <c r="AK1213" s="23" t="s">
        <v>12047</v>
      </c>
    </row>
    <row r="1214" spans="1:37" s="22" customFormat="1" ht="20" customHeight="1" x14ac:dyDescent="0.3">
      <c r="A1214" s="34"/>
      <c r="B1214" s="34"/>
      <c r="C1214" s="35">
        <v>117926</v>
      </c>
      <c r="D1214" s="32" t="s">
        <v>5392</v>
      </c>
      <c r="E1214" s="23" t="s">
        <v>12048</v>
      </c>
      <c r="F1214" s="23" t="s">
        <v>5509</v>
      </c>
      <c r="G1214" s="30" t="s">
        <v>407</v>
      </c>
      <c r="H1214" s="23" t="s">
        <v>408</v>
      </c>
      <c r="I1214" s="23" t="s">
        <v>345</v>
      </c>
      <c r="J1214" s="23" t="s">
        <v>347</v>
      </c>
      <c r="K1214" s="23" t="s">
        <v>38</v>
      </c>
      <c r="L1214" s="23" t="s">
        <v>409</v>
      </c>
      <c r="M1214" s="23" t="s">
        <v>40</v>
      </c>
      <c r="N1214" s="25">
        <v>59591700</v>
      </c>
      <c r="O1214" s="25">
        <v>0</v>
      </c>
      <c r="P1214" s="25">
        <v>59591700</v>
      </c>
      <c r="Q1214" s="25">
        <v>52749690</v>
      </c>
      <c r="R1214" s="30" t="s">
        <v>5510</v>
      </c>
      <c r="S1214" s="23" t="s">
        <v>12049</v>
      </c>
      <c r="T1214" s="23" t="s">
        <v>12050</v>
      </c>
      <c r="U1214" s="23" t="s">
        <v>5513</v>
      </c>
      <c r="V1214" s="23" t="s">
        <v>5514</v>
      </c>
      <c r="W1214" s="23" t="s">
        <v>12051</v>
      </c>
      <c r="X1214" s="23" t="s">
        <v>5516</v>
      </c>
      <c r="Y1214" s="23" t="s">
        <v>5561</v>
      </c>
      <c r="Z1214" s="23" t="s">
        <v>5562</v>
      </c>
      <c r="AA1214" s="23" t="s">
        <v>3691</v>
      </c>
      <c r="AB1214" s="21">
        <v>138626</v>
      </c>
      <c r="AC1214" s="23" t="s">
        <v>4200</v>
      </c>
      <c r="AD1214" s="23"/>
      <c r="AE1214" s="23" t="s">
        <v>4792</v>
      </c>
      <c r="AF1214" s="23" t="s">
        <v>4793</v>
      </c>
      <c r="AG1214" s="23"/>
      <c r="AH1214" s="23" t="s">
        <v>4958</v>
      </c>
      <c r="AI1214" s="23" t="s">
        <v>5563</v>
      </c>
      <c r="AJ1214" s="23" t="s">
        <v>12052</v>
      </c>
      <c r="AK1214" s="23" t="s">
        <v>4791</v>
      </c>
    </row>
    <row r="1215" spans="1:37" s="22" customFormat="1" ht="20" customHeight="1" x14ac:dyDescent="0.3">
      <c r="A1215" s="34"/>
      <c r="B1215" s="34"/>
      <c r="C1215" s="35">
        <v>118026</v>
      </c>
      <c r="D1215" s="32" t="s">
        <v>5392</v>
      </c>
      <c r="E1215" s="23" t="s">
        <v>12053</v>
      </c>
      <c r="F1215" s="23" t="s">
        <v>5509</v>
      </c>
      <c r="G1215" s="30" t="s">
        <v>407</v>
      </c>
      <c r="H1215" s="23" t="s">
        <v>408</v>
      </c>
      <c r="I1215" s="23" t="s">
        <v>216</v>
      </c>
      <c r="J1215" s="23" t="s">
        <v>218</v>
      </c>
      <c r="K1215" s="23" t="s">
        <v>38</v>
      </c>
      <c r="L1215" s="23" t="s">
        <v>409</v>
      </c>
      <c r="M1215" s="23" t="s">
        <v>40</v>
      </c>
      <c r="N1215" s="25">
        <v>89387550</v>
      </c>
      <c r="O1215" s="25">
        <v>0</v>
      </c>
      <c r="P1215" s="25">
        <v>89387550</v>
      </c>
      <c r="Q1215" s="25">
        <v>79124535</v>
      </c>
      <c r="R1215" s="30" t="s">
        <v>5510</v>
      </c>
      <c r="S1215" s="23" t="s">
        <v>12054</v>
      </c>
      <c r="T1215" s="23" t="s">
        <v>12055</v>
      </c>
      <c r="U1215" s="23" t="s">
        <v>5513</v>
      </c>
      <c r="V1215" s="23" t="s">
        <v>5514</v>
      </c>
      <c r="W1215" s="23" t="s">
        <v>12056</v>
      </c>
      <c r="X1215" s="23" t="s">
        <v>5516</v>
      </c>
      <c r="Y1215" s="23" t="s">
        <v>5561</v>
      </c>
      <c r="Z1215" s="23" t="s">
        <v>5562</v>
      </c>
      <c r="AA1215" s="23" t="s">
        <v>5056</v>
      </c>
      <c r="AB1215" s="21">
        <v>147126</v>
      </c>
      <c r="AC1215" s="23" t="s">
        <v>4204</v>
      </c>
      <c r="AD1215" s="23"/>
      <c r="AE1215" s="23" t="s">
        <v>5057</v>
      </c>
      <c r="AF1215" s="23" t="s">
        <v>5058</v>
      </c>
      <c r="AG1215" s="23"/>
      <c r="AH1215" s="23" t="s">
        <v>5310</v>
      </c>
      <c r="AI1215" s="23" t="s">
        <v>5563</v>
      </c>
      <c r="AJ1215" s="23" t="s">
        <v>12057</v>
      </c>
      <c r="AK1215" s="23" t="s">
        <v>5055</v>
      </c>
    </row>
    <row r="1216" spans="1:37" s="22" customFormat="1" ht="20" customHeight="1" x14ac:dyDescent="0.3">
      <c r="A1216" s="34"/>
      <c r="B1216" s="34"/>
      <c r="C1216" s="35">
        <v>118126</v>
      </c>
      <c r="D1216" s="32" t="s">
        <v>5392</v>
      </c>
      <c r="E1216" s="23" t="s">
        <v>12058</v>
      </c>
      <c r="F1216" s="23" t="s">
        <v>5509</v>
      </c>
      <c r="G1216" s="30" t="s">
        <v>407</v>
      </c>
      <c r="H1216" s="23" t="s">
        <v>408</v>
      </c>
      <c r="I1216" s="23" t="s">
        <v>299</v>
      </c>
      <c r="J1216" s="23" t="s">
        <v>301</v>
      </c>
      <c r="K1216" s="23" t="s">
        <v>38</v>
      </c>
      <c r="L1216" s="23" t="s">
        <v>409</v>
      </c>
      <c r="M1216" s="23" t="s">
        <v>40</v>
      </c>
      <c r="N1216" s="25">
        <v>154956813</v>
      </c>
      <c r="O1216" s="25">
        <v>-2758875</v>
      </c>
      <c r="P1216" s="25">
        <v>152197938</v>
      </c>
      <c r="Q1216" s="25">
        <v>137943750</v>
      </c>
      <c r="R1216" s="30" t="s">
        <v>5510</v>
      </c>
      <c r="S1216" s="23" t="s">
        <v>12059</v>
      </c>
      <c r="T1216" s="23" t="s">
        <v>12060</v>
      </c>
      <c r="U1216" s="23" t="s">
        <v>5513</v>
      </c>
      <c r="V1216" s="23" t="s">
        <v>5514</v>
      </c>
      <c r="W1216" s="23" t="s">
        <v>12061</v>
      </c>
      <c r="X1216" s="23" t="s">
        <v>5516</v>
      </c>
      <c r="Y1216" s="23" t="s">
        <v>5561</v>
      </c>
      <c r="Z1216" s="23" t="s">
        <v>5562</v>
      </c>
      <c r="AA1216" s="23" t="s">
        <v>4208</v>
      </c>
      <c r="AB1216" s="21">
        <v>117826</v>
      </c>
      <c r="AC1216" s="23" t="s">
        <v>4208</v>
      </c>
      <c r="AD1216" s="23"/>
      <c r="AE1216" s="23" t="s">
        <v>4209</v>
      </c>
      <c r="AF1216" s="23" t="s">
        <v>4210</v>
      </c>
      <c r="AG1216" s="23"/>
      <c r="AH1216" s="23" t="s">
        <v>5392</v>
      </c>
      <c r="AI1216" s="23" t="s">
        <v>5563</v>
      </c>
      <c r="AJ1216" s="23" t="s">
        <v>12062</v>
      </c>
      <c r="AK1216" s="23" t="s">
        <v>12063</v>
      </c>
    </row>
    <row r="1217" spans="1:37" s="22" customFormat="1" ht="20" customHeight="1" x14ac:dyDescent="0.3">
      <c r="A1217" s="34"/>
      <c r="B1217" s="34"/>
      <c r="C1217" s="35">
        <v>118226</v>
      </c>
      <c r="D1217" s="32" t="s">
        <v>5392</v>
      </c>
      <c r="E1217" s="23" t="s">
        <v>12064</v>
      </c>
      <c r="F1217" s="23" t="s">
        <v>5509</v>
      </c>
      <c r="G1217" s="30" t="s">
        <v>407</v>
      </c>
      <c r="H1217" s="23" t="s">
        <v>408</v>
      </c>
      <c r="I1217" s="23" t="s">
        <v>248</v>
      </c>
      <c r="J1217" s="23" t="s">
        <v>250</v>
      </c>
      <c r="K1217" s="23" t="s">
        <v>38</v>
      </c>
      <c r="L1217" s="23" t="s">
        <v>2826</v>
      </c>
      <c r="M1217" s="23" t="s">
        <v>40</v>
      </c>
      <c r="N1217" s="25">
        <v>79455600</v>
      </c>
      <c r="O1217" s="25">
        <v>0</v>
      </c>
      <c r="P1217" s="25">
        <v>79455600</v>
      </c>
      <c r="Q1217" s="25">
        <v>71510040</v>
      </c>
      <c r="R1217" s="30" t="s">
        <v>5510</v>
      </c>
      <c r="S1217" s="23" t="s">
        <v>12065</v>
      </c>
      <c r="T1217" s="23" t="s">
        <v>12066</v>
      </c>
      <c r="U1217" s="23" t="s">
        <v>5513</v>
      </c>
      <c r="V1217" s="23" t="s">
        <v>5514</v>
      </c>
      <c r="W1217" s="23" t="s">
        <v>12067</v>
      </c>
      <c r="X1217" s="23" t="s">
        <v>5516</v>
      </c>
      <c r="Y1217" s="23" t="s">
        <v>5561</v>
      </c>
      <c r="Z1217" s="23" t="s">
        <v>5562</v>
      </c>
      <c r="AA1217" s="23" t="s">
        <v>4619</v>
      </c>
      <c r="AB1217" s="21">
        <v>133126</v>
      </c>
      <c r="AC1217" s="23" t="s">
        <v>4620</v>
      </c>
      <c r="AD1217" s="23"/>
      <c r="AE1217" s="23" t="s">
        <v>4621</v>
      </c>
      <c r="AF1217" s="23" t="s">
        <v>4622</v>
      </c>
      <c r="AG1217" s="23"/>
      <c r="AH1217" s="23" t="s">
        <v>5392</v>
      </c>
      <c r="AI1217" s="23" t="s">
        <v>5563</v>
      </c>
      <c r="AJ1217" s="23" t="s">
        <v>12068</v>
      </c>
      <c r="AK1217" s="23" t="s">
        <v>4618</v>
      </c>
    </row>
    <row r="1218" spans="1:37" s="22" customFormat="1" ht="20" customHeight="1" x14ac:dyDescent="0.3">
      <c r="A1218" s="34"/>
      <c r="B1218" s="34"/>
      <c r="C1218" s="35">
        <v>118326</v>
      </c>
      <c r="D1218" s="32" t="s">
        <v>5392</v>
      </c>
      <c r="E1218" s="23" t="s">
        <v>12069</v>
      </c>
      <c r="F1218" s="23" t="s">
        <v>5509</v>
      </c>
      <c r="G1218" s="30" t="s">
        <v>407</v>
      </c>
      <c r="H1218" s="23" t="s">
        <v>408</v>
      </c>
      <c r="I1218" s="23" t="s">
        <v>248</v>
      </c>
      <c r="J1218" s="23" t="s">
        <v>250</v>
      </c>
      <c r="K1218" s="23" t="s">
        <v>38</v>
      </c>
      <c r="L1218" s="23" t="s">
        <v>2826</v>
      </c>
      <c r="M1218" s="23" t="s">
        <v>40</v>
      </c>
      <c r="N1218" s="25">
        <v>100349480</v>
      </c>
      <c r="O1218" s="25">
        <v>0</v>
      </c>
      <c r="P1218" s="25">
        <v>100349480</v>
      </c>
      <c r="Q1218" s="25">
        <v>92109640</v>
      </c>
      <c r="R1218" s="30" t="s">
        <v>5510</v>
      </c>
      <c r="S1218" s="23" t="s">
        <v>12070</v>
      </c>
      <c r="T1218" s="23" t="s">
        <v>12071</v>
      </c>
      <c r="U1218" s="23" t="s">
        <v>5513</v>
      </c>
      <c r="V1218" s="23" t="s">
        <v>5514</v>
      </c>
      <c r="W1218" s="23" t="s">
        <v>12072</v>
      </c>
      <c r="X1218" s="23" t="s">
        <v>5516</v>
      </c>
      <c r="Y1218" s="23" t="s">
        <v>5561</v>
      </c>
      <c r="Z1218" s="23" t="s">
        <v>5562</v>
      </c>
      <c r="AA1218" s="23" t="s">
        <v>4816</v>
      </c>
      <c r="AB1218" s="21">
        <v>139826</v>
      </c>
      <c r="AC1218" s="23" t="s">
        <v>4212</v>
      </c>
      <c r="AD1218" s="23"/>
      <c r="AE1218" s="23" t="s">
        <v>4817</v>
      </c>
      <c r="AF1218" s="23" t="s">
        <v>4818</v>
      </c>
      <c r="AG1218" s="23"/>
      <c r="AH1218" s="23" t="s">
        <v>5310</v>
      </c>
      <c r="AI1218" s="23" t="s">
        <v>5563</v>
      </c>
      <c r="AJ1218" s="23" t="s">
        <v>12073</v>
      </c>
      <c r="AK1218" s="23" t="s">
        <v>12074</v>
      </c>
    </row>
    <row r="1219" spans="1:37" s="22" customFormat="1" ht="20" customHeight="1" x14ac:dyDescent="0.3">
      <c r="A1219" s="34"/>
      <c r="B1219" s="34"/>
      <c r="C1219" s="35">
        <v>118426</v>
      </c>
      <c r="D1219" s="32" t="s">
        <v>5392</v>
      </c>
      <c r="E1219" s="23" t="s">
        <v>12075</v>
      </c>
      <c r="F1219" s="23" t="s">
        <v>5509</v>
      </c>
      <c r="G1219" s="30" t="s">
        <v>407</v>
      </c>
      <c r="H1219" s="23" t="s">
        <v>408</v>
      </c>
      <c r="I1219" s="23" t="s">
        <v>216</v>
      </c>
      <c r="J1219" s="23" t="s">
        <v>218</v>
      </c>
      <c r="K1219" s="23" t="s">
        <v>38</v>
      </c>
      <c r="L1219" s="23" t="s">
        <v>409</v>
      </c>
      <c r="M1219" s="23" t="s">
        <v>40</v>
      </c>
      <c r="N1219" s="25">
        <v>79455600</v>
      </c>
      <c r="O1219" s="25">
        <v>0</v>
      </c>
      <c r="P1219" s="25">
        <v>79455600</v>
      </c>
      <c r="Q1219" s="25">
        <v>72098600</v>
      </c>
      <c r="R1219" s="30" t="s">
        <v>5510</v>
      </c>
      <c r="S1219" s="23" t="s">
        <v>12076</v>
      </c>
      <c r="T1219" s="23" t="s">
        <v>12077</v>
      </c>
      <c r="U1219" s="23" t="s">
        <v>5513</v>
      </c>
      <c r="V1219" s="23" t="s">
        <v>5514</v>
      </c>
      <c r="W1219" s="23" t="s">
        <v>12078</v>
      </c>
      <c r="X1219" s="23" t="s">
        <v>5516</v>
      </c>
      <c r="Y1219" s="23" t="s">
        <v>5561</v>
      </c>
      <c r="Z1219" s="23" t="s">
        <v>5562</v>
      </c>
      <c r="AA1219" s="23" t="s">
        <v>4974</v>
      </c>
      <c r="AB1219" s="21">
        <v>144926</v>
      </c>
      <c r="AC1219" s="23" t="s">
        <v>4975</v>
      </c>
      <c r="AD1219" s="23"/>
      <c r="AE1219" s="23" t="s">
        <v>4976</v>
      </c>
      <c r="AF1219" s="23" t="s">
        <v>4977</v>
      </c>
      <c r="AG1219" s="23"/>
      <c r="AH1219" s="23" t="s">
        <v>5392</v>
      </c>
      <c r="AI1219" s="23" t="s">
        <v>5563</v>
      </c>
      <c r="AJ1219" s="23" t="s">
        <v>12079</v>
      </c>
      <c r="AK1219" s="23" t="s">
        <v>12080</v>
      </c>
    </row>
    <row r="1220" spans="1:37" s="22" customFormat="1" ht="20" customHeight="1" x14ac:dyDescent="0.3">
      <c r="A1220" s="34"/>
      <c r="B1220" s="34"/>
      <c r="C1220" s="35">
        <v>118526</v>
      </c>
      <c r="D1220" s="32" t="s">
        <v>5392</v>
      </c>
      <c r="E1220" s="23" t="s">
        <v>12081</v>
      </c>
      <c r="F1220" s="23" t="s">
        <v>5509</v>
      </c>
      <c r="G1220" s="30" t="s">
        <v>407</v>
      </c>
      <c r="H1220" s="23" t="s">
        <v>408</v>
      </c>
      <c r="I1220" s="23" t="s">
        <v>244</v>
      </c>
      <c r="J1220" s="23" t="s">
        <v>1300</v>
      </c>
      <c r="K1220" s="23" t="s">
        <v>38</v>
      </c>
      <c r="L1220" s="23" t="s">
        <v>409</v>
      </c>
      <c r="M1220" s="23" t="s">
        <v>40</v>
      </c>
      <c r="N1220" s="25">
        <v>61798800</v>
      </c>
      <c r="O1220" s="25">
        <v>0</v>
      </c>
      <c r="P1220" s="25">
        <v>61798800</v>
      </c>
      <c r="Q1220" s="25">
        <v>54331445</v>
      </c>
      <c r="R1220" s="30" t="s">
        <v>5510</v>
      </c>
      <c r="S1220" s="23" t="s">
        <v>12082</v>
      </c>
      <c r="T1220" s="23" t="s">
        <v>12083</v>
      </c>
      <c r="U1220" s="23" t="s">
        <v>5513</v>
      </c>
      <c r="V1220" s="23" t="s">
        <v>5514</v>
      </c>
      <c r="W1220" s="23" t="s">
        <v>12084</v>
      </c>
      <c r="X1220" s="23" t="s">
        <v>5516</v>
      </c>
      <c r="Y1220" s="23" t="s">
        <v>6040</v>
      </c>
      <c r="Z1220" s="23" t="s">
        <v>6041</v>
      </c>
      <c r="AA1220" s="23" t="s">
        <v>5006</v>
      </c>
      <c r="AB1220" s="21">
        <v>145626</v>
      </c>
      <c r="AC1220" s="23" t="s">
        <v>4216</v>
      </c>
      <c r="AD1220" s="23"/>
      <c r="AE1220" s="23" t="s">
        <v>5007</v>
      </c>
      <c r="AF1220" s="23" t="s">
        <v>5008</v>
      </c>
      <c r="AG1220" s="23"/>
      <c r="AH1220" s="23" t="s">
        <v>5392</v>
      </c>
      <c r="AI1220" s="23" t="s">
        <v>5563</v>
      </c>
      <c r="AJ1220" s="23" t="s">
        <v>12085</v>
      </c>
      <c r="AK1220" s="23" t="s">
        <v>5005</v>
      </c>
    </row>
    <row r="1221" spans="1:37" s="22" customFormat="1" ht="20" customHeight="1" x14ac:dyDescent="0.3">
      <c r="A1221" s="34"/>
      <c r="B1221" s="34"/>
      <c r="C1221" s="35">
        <v>118626</v>
      </c>
      <c r="D1221" s="32" t="s">
        <v>5392</v>
      </c>
      <c r="E1221" s="23" t="s">
        <v>12086</v>
      </c>
      <c r="F1221" s="23" t="s">
        <v>5509</v>
      </c>
      <c r="G1221" s="30" t="s">
        <v>407</v>
      </c>
      <c r="H1221" s="23" t="s">
        <v>408</v>
      </c>
      <c r="I1221" s="23" t="s">
        <v>353</v>
      </c>
      <c r="J1221" s="23" t="s">
        <v>355</v>
      </c>
      <c r="K1221" s="23" t="s">
        <v>38</v>
      </c>
      <c r="L1221" s="23" t="s">
        <v>409</v>
      </c>
      <c r="M1221" s="23" t="s">
        <v>40</v>
      </c>
      <c r="N1221" s="25">
        <v>200000000</v>
      </c>
      <c r="O1221" s="25">
        <v>0</v>
      </c>
      <c r="P1221" s="25">
        <v>200000000</v>
      </c>
      <c r="Q1221" s="25">
        <v>153333334</v>
      </c>
      <c r="R1221" s="30" t="s">
        <v>5879</v>
      </c>
      <c r="S1221" s="23" t="s">
        <v>12087</v>
      </c>
      <c r="T1221" s="23" t="s">
        <v>12088</v>
      </c>
      <c r="U1221" s="23" t="s">
        <v>5513</v>
      </c>
      <c r="V1221" s="23" t="s">
        <v>5514</v>
      </c>
      <c r="W1221" s="23" t="s">
        <v>12089</v>
      </c>
      <c r="X1221" s="23" t="s">
        <v>5516</v>
      </c>
      <c r="Y1221" s="23" t="s">
        <v>5561</v>
      </c>
      <c r="Z1221" s="23" t="s">
        <v>5562</v>
      </c>
      <c r="AA1221" s="23" t="s">
        <v>3027</v>
      </c>
      <c r="AB1221" s="21">
        <v>92126</v>
      </c>
      <c r="AC1221" s="23" t="s">
        <v>3499</v>
      </c>
      <c r="AD1221" s="23" t="s">
        <v>2754</v>
      </c>
      <c r="AE1221" s="23" t="s">
        <v>3500</v>
      </c>
      <c r="AF1221" s="23"/>
      <c r="AG1221" s="23"/>
      <c r="AH1221" s="23" t="s">
        <v>5392</v>
      </c>
      <c r="AI1221" s="23" t="s">
        <v>5602</v>
      </c>
      <c r="AJ1221" s="23" t="s">
        <v>12090</v>
      </c>
      <c r="AK1221" s="23" t="s">
        <v>3498</v>
      </c>
    </row>
    <row r="1222" spans="1:37" s="22" customFormat="1" ht="20" customHeight="1" x14ac:dyDescent="0.3">
      <c r="A1222" s="34"/>
      <c r="B1222" s="34"/>
      <c r="C1222" s="35">
        <v>118726</v>
      </c>
      <c r="D1222" s="32" t="s">
        <v>5392</v>
      </c>
      <c r="E1222" s="23" t="s">
        <v>12091</v>
      </c>
      <c r="F1222" s="23" t="s">
        <v>5509</v>
      </c>
      <c r="G1222" s="30" t="s">
        <v>407</v>
      </c>
      <c r="H1222" s="23" t="s">
        <v>408</v>
      </c>
      <c r="I1222" s="23" t="s">
        <v>265</v>
      </c>
      <c r="J1222" s="23" t="s">
        <v>848</v>
      </c>
      <c r="K1222" s="23" t="s">
        <v>38</v>
      </c>
      <c r="L1222" s="23" t="s">
        <v>409</v>
      </c>
      <c r="M1222" s="23" t="s">
        <v>40</v>
      </c>
      <c r="N1222" s="25">
        <v>35313600</v>
      </c>
      <c r="O1222" s="25">
        <v>0</v>
      </c>
      <c r="P1222" s="25">
        <v>35313600</v>
      </c>
      <c r="Q1222" s="25">
        <v>31046540</v>
      </c>
      <c r="R1222" s="30" t="s">
        <v>5510</v>
      </c>
      <c r="S1222" s="23" t="s">
        <v>12092</v>
      </c>
      <c r="T1222" s="23" t="s">
        <v>12093</v>
      </c>
      <c r="U1222" s="23" t="s">
        <v>5513</v>
      </c>
      <c r="V1222" s="23" t="s">
        <v>5514</v>
      </c>
      <c r="W1222" s="23" t="s">
        <v>12094</v>
      </c>
      <c r="X1222" s="23" t="s">
        <v>5516</v>
      </c>
      <c r="Y1222" s="23" t="s">
        <v>5561</v>
      </c>
      <c r="Z1222" s="23" t="s">
        <v>5562</v>
      </c>
      <c r="AA1222" s="23" t="s">
        <v>4838</v>
      </c>
      <c r="AB1222" s="21">
        <v>140626</v>
      </c>
      <c r="AC1222" s="23" t="s">
        <v>4219</v>
      </c>
      <c r="AD1222" s="23"/>
      <c r="AE1222" s="23" t="s">
        <v>4839</v>
      </c>
      <c r="AF1222" s="23" t="s">
        <v>4840</v>
      </c>
      <c r="AG1222" s="23"/>
      <c r="AH1222" s="23" t="s">
        <v>5392</v>
      </c>
      <c r="AI1222" s="23" t="s">
        <v>5602</v>
      </c>
      <c r="AJ1222" s="23" t="s">
        <v>12095</v>
      </c>
      <c r="AK1222" s="23" t="s">
        <v>12096</v>
      </c>
    </row>
    <row r="1223" spans="1:37" s="22" customFormat="1" ht="20" customHeight="1" x14ac:dyDescent="0.3">
      <c r="A1223" s="34"/>
      <c r="B1223" s="34"/>
      <c r="C1223" s="35">
        <v>118826</v>
      </c>
      <c r="D1223" s="32" t="s">
        <v>5392</v>
      </c>
      <c r="E1223" s="23" t="s">
        <v>12097</v>
      </c>
      <c r="F1223" s="23" t="s">
        <v>5509</v>
      </c>
      <c r="G1223" s="30" t="s">
        <v>407</v>
      </c>
      <c r="H1223" s="23" t="s">
        <v>408</v>
      </c>
      <c r="I1223" s="23" t="s">
        <v>315</v>
      </c>
      <c r="J1223" s="23" t="s">
        <v>316</v>
      </c>
      <c r="K1223" s="23" t="s">
        <v>38</v>
      </c>
      <c r="L1223" s="23" t="s">
        <v>409</v>
      </c>
      <c r="M1223" s="23" t="s">
        <v>40</v>
      </c>
      <c r="N1223" s="25">
        <v>10999984010</v>
      </c>
      <c r="O1223" s="25">
        <v>0</v>
      </c>
      <c r="P1223" s="25">
        <v>10999984010</v>
      </c>
      <c r="Q1223" s="25">
        <v>7149989606</v>
      </c>
      <c r="R1223" s="30" t="s">
        <v>5879</v>
      </c>
      <c r="S1223" s="23" t="s">
        <v>12098</v>
      </c>
      <c r="T1223" s="23" t="s">
        <v>12099</v>
      </c>
      <c r="U1223" s="23" t="s">
        <v>5513</v>
      </c>
      <c r="V1223" s="23" t="s">
        <v>5514</v>
      </c>
      <c r="W1223" s="23" t="s">
        <v>12100</v>
      </c>
      <c r="X1223" s="23" t="s">
        <v>5516</v>
      </c>
      <c r="Y1223" s="23" t="s">
        <v>5988</v>
      </c>
      <c r="Z1223" s="23" t="s">
        <v>5989</v>
      </c>
      <c r="AA1223" s="23" t="s">
        <v>4326</v>
      </c>
      <c r="AB1223" s="21">
        <v>122126</v>
      </c>
      <c r="AC1223" s="23" t="s">
        <v>4223</v>
      </c>
      <c r="AD1223" s="23" t="s">
        <v>2516</v>
      </c>
      <c r="AE1223" s="23" t="s">
        <v>4327</v>
      </c>
      <c r="AF1223" s="23" t="s">
        <v>4328</v>
      </c>
      <c r="AG1223" s="23"/>
      <c r="AH1223" s="23" t="s">
        <v>5392</v>
      </c>
      <c r="AI1223" s="23" t="s">
        <v>6156</v>
      </c>
      <c r="AJ1223" s="23" t="s">
        <v>12101</v>
      </c>
      <c r="AK1223" s="23" t="s">
        <v>4325</v>
      </c>
    </row>
    <row r="1224" spans="1:37" s="22" customFormat="1" ht="20" customHeight="1" x14ac:dyDescent="0.3">
      <c r="A1224" s="34"/>
      <c r="B1224" s="34"/>
      <c r="C1224" s="35">
        <v>118926</v>
      </c>
      <c r="D1224" s="32" t="s">
        <v>5392</v>
      </c>
      <c r="E1224" s="23" t="s">
        <v>12102</v>
      </c>
      <c r="F1224" s="23" t="s">
        <v>5509</v>
      </c>
      <c r="G1224" s="30" t="s">
        <v>407</v>
      </c>
      <c r="H1224" s="23" t="s">
        <v>408</v>
      </c>
      <c r="I1224" s="23" t="s">
        <v>248</v>
      </c>
      <c r="J1224" s="23" t="s">
        <v>250</v>
      </c>
      <c r="K1224" s="23" t="s">
        <v>38</v>
      </c>
      <c r="L1224" s="23" t="s">
        <v>2826</v>
      </c>
      <c r="M1224" s="23" t="s">
        <v>40</v>
      </c>
      <c r="N1224" s="25">
        <v>89387550</v>
      </c>
      <c r="O1224" s="25">
        <v>0</v>
      </c>
      <c r="P1224" s="25">
        <v>89387550</v>
      </c>
      <c r="Q1224" s="25">
        <v>80448795</v>
      </c>
      <c r="R1224" s="30" t="s">
        <v>5510</v>
      </c>
      <c r="S1224" s="23" t="s">
        <v>12103</v>
      </c>
      <c r="T1224" s="23" t="s">
        <v>12104</v>
      </c>
      <c r="U1224" s="23" t="s">
        <v>5513</v>
      </c>
      <c r="V1224" s="23" t="s">
        <v>5514</v>
      </c>
      <c r="W1224" s="23" t="s">
        <v>12105</v>
      </c>
      <c r="X1224" s="23" t="s">
        <v>5516</v>
      </c>
      <c r="Y1224" s="23" t="s">
        <v>5561</v>
      </c>
      <c r="Z1224" s="23" t="s">
        <v>5562</v>
      </c>
      <c r="AA1224" s="23" t="s">
        <v>5279</v>
      </c>
      <c r="AB1224" s="21">
        <v>154826</v>
      </c>
      <c r="AC1224" s="23" t="s">
        <v>4227</v>
      </c>
      <c r="AD1224" s="23"/>
      <c r="AE1224" s="23" t="s">
        <v>5280</v>
      </c>
      <c r="AF1224" s="23" t="s">
        <v>5281</v>
      </c>
      <c r="AG1224" s="23"/>
      <c r="AH1224" s="23" t="s">
        <v>5392</v>
      </c>
      <c r="AI1224" s="23" t="s">
        <v>5602</v>
      </c>
      <c r="AJ1224" s="23" t="s">
        <v>12106</v>
      </c>
      <c r="AK1224" s="23" t="s">
        <v>5278</v>
      </c>
    </row>
    <row r="1225" spans="1:37" s="22" customFormat="1" ht="20" customHeight="1" x14ac:dyDescent="0.3">
      <c r="A1225" s="34"/>
      <c r="B1225" s="34"/>
      <c r="C1225" s="35">
        <v>119026</v>
      </c>
      <c r="D1225" s="32" t="s">
        <v>5392</v>
      </c>
      <c r="E1225" s="23" t="s">
        <v>12107</v>
      </c>
      <c r="F1225" s="23" t="s">
        <v>3647</v>
      </c>
      <c r="G1225" s="30" t="s">
        <v>407</v>
      </c>
      <c r="H1225" s="23" t="s">
        <v>408</v>
      </c>
      <c r="I1225" s="23" t="s">
        <v>248</v>
      </c>
      <c r="J1225" s="23" t="s">
        <v>250</v>
      </c>
      <c r="K1225" s="23" t="s">
        <v>38</v>
      </c>
      <c r="L1225" s="23" t="s">
        <v>2826</v>
      </c>
      <c r="M1225" s="23" t="s">
        <v>40</v>
      </c>
      <c r="N1225" s="25">
        <v>92698200</v>
      </c>
      <c r="O1225" s="25">
        <v>-70553630</v>
      </c>
      <c r="P1225" s="25">
        <v>22144570</v>
      </c>
      <c r="Q1225" s="25">
        <v>22144570</v>
      </c>
      <c r="R1225" s="30" t="s">
        <v>5510</v>
      </c>
      <c r="S1225" s="23" t="s">
        <v>12108</v>
      </c>
      <c r="T1225" s="23" t="s">
        <v>12109</v>
      </c>
      <c r="U1225" s="23" t="s">
        <v>5513</v>
      </c>
      <c r="V1225" s="23" t="s">
        <v>5514</v>
      </c>
      <c r="W1225" s="23" t="s">
        <v>12110</v>
      </c>
      <c r="X1225" s="23" t="s">
        <v>5516</v>
      </c>
      <c r="Y1225" s="23" t="s">
        <v>5561</v>
      </c>
      <c r="Z1225" s="23" t="s">
        <v>5562</v>
      </c>
      <c r="AA1225" s="23" t="s">
        <v>5370</v>
      </c>
      <c r="AB1225" s="21">
        <v>157726</v>
      </c>
      <c r="AC1225" s="23" t="s">
        <v>4234</v>
      </c>
      <c r="AD1225" s="23"/>
      <c r="AE1225" s="23"/>
      <c r="AF1225" s="23"/>
      <c r="AG1225" s="23"/>
      <c r="AH1225" s="23" t="s">
        <v>5392</v>
      </c>
      <c r="AI1225" s="23" t="s">
        <v>5602</v>
      </c>
      <c r="AJ1225" s="23" t="s">
        <v>12111</v>
      </c>
      <c r="AK1225" s="23" t="s">
        <v>12112</v>
      </c>
    </row>
    <row r="1226" spans="1:37" s="22" customFormat="1" ht="20" customHeight="1" x14ac:dyDescent="0.3">
      <c r="A1226" s="34"/>
      <c r="B1226" s="34"/>
      <c r="C1226" s="35">
        <v>119126</v>
      </c>
      <c r="D1226" s="32" t="s">
        <v>5392</v>
      </c>
      <c r="E1226" s="23" t="s">
        <v>12113</v>
      </c>
      <c r="F1226" s="23" t="s">
        <v>3647</v>
      </c>
      <c r="G1226" s="30" t="s">
        <v>407</v>
      </c>
      <c r="H1226" s="23" t="s">
        <v>408</v>
      </c>
      <c r="I1226" s="23" t="s">
        <v>353</v>
      </c>
      <c r="J1226" s="23" t="s">
        <v>355</v>
      </c>
      <c r="K1226" s="23" t="s">
        <v>38</v>
      </c>
      <c r="L1226" s="23" t="s">
        <v>409</v>
      </c>
      <c r="M1226" s="23" t="s">
        <v>40</v>
      </c>
      <c r="N1226" s="25">
        <v>1179940336</v>
      </c>
      <c r="O1226" s="25">
        <v>0</v>
      </c>
      <c r="P1226" s="25">
        <v>1179940336</v>
      </c>
      <c r="Q1226" s="25">
        <v>1179940336</v>
      </c>
      <c r="R1226" s="30" t="s">
        <v>5879</v>
      </c>
      <c r="S1226" s="23" t="s">
        <v>12114</v>
      </c>
      <c r="T1226" s="23" t="s">
        <v>12115</v>
      </c>
      <c r="U1226" s="23" t="s">
        <v>5513</v>
      </c>
      <c r="V1226" s="23" t="s">
        <v>5882</v>
      </c>
      <c r="W1226" s="23" t="s">
        <v>12116</v>
      </c>
      <c r="X1226" s="23" t="s">
        <v>5516</v>
      </c>
      <c r="Y1226" s="23" t="s">
        <v>5561</v>
      </c>
      <c r="Z1226" s="23" t="s">
        <v>5562</v>
      </c>
      <c r="AA1226" s="23" t="s">
        <v>2687</v>
      </c>
      <c r="AB1226" s="21">
        <v>66126</v>
      </c>
      <c r="AC1226" s="23" t="s">
        <v>2736</v>
      </c>
      <c r="AD1226" s="23"/>
      <c r="AE1226" s="23"/>
      <c r="AF1226" s="23"/>
      <c r="AG1226" s="23"/>
      <c r="AH1226" s="23" t="s">
        <v>5126</v>
      </c>
      <c r="AI1226" s="23" t="s">
        <v>5602</v>
      </c>
      <c r="AJ1226" s="23" t="s">
        <v>12117</v>
      </c>
      <c r="AK1226" s="23" t="s">
        <v>12118</v>
      </c>
    </row>
    <row r="1227" spans="1:37" s="22" customFormat="1" ht="20" customHeight="1" x14ac:dyDescent="0.3">
      <c r="A1227" s="34"/>
      <c r="B1227" s="34"/>
      <c r="C1227" s="35">
        <v>119226</v>
      </c>
      <c r="D1227" s="32" t="s">
        <v>5392</v>
      </c>
      <c r="E1227" s="23" t="s">
        <v>12119</v>
      </c>
      <c r="F1227" s="23" t="s">
        <v>5509</v>
      </c>
      <c r="G1227" s="30" t="s">
        <v>407</v>
      </c>
      <c r="H1227" s="23" t="s">
        <v>408</v>
      </c>
      <c r="I1227" s="23" t="s">
        <v>368</v>
      </c>
      <c r="J1227" s="23" t="s">
        <v>370</v>
      </c>
      <c r="K1227" s="23" t="s">
        <v>38</v>
      </c>
      <c r="L1227" s="23" t="s">
        <v>409</v>
      </c>
      <c r="M1227" s="23" t="s">
        <v>40</v>
      </c>
      <c r="N1227" s="25">
        <v>46349100</v>
      </c>
      <c r="O1227" s="25">
        <v>0</v>
      </c>
      <c r="P1227" s="25">
        <v>46349100</v>
      </c>
      <c r="Q1227" s="25">
        <v>39948510</v>
      </c>
      <c r="R1227" s="30" t="s">
        <v>5510</v>
      </c>
      <c r="S1227" s="23" t="s">
        <v>12120</v>
      </c>
      <c r="T1227" s="23" t="s">
        <v>12121</v>
      </c>
      <c r="U1227" s="23" t="s">
        <v>5513</v>
      </c>
      <c r="V1227" s="23" t="s">
        <v>5514</v>
      </c>
      <c r="W1227" s="23" t="s">
        <v>12122</v>
      </c>
      <c r="X1227" s="23" t="s">
        <v>5516</v>
      </c>
      <c r="Y1227" s="23" t="s">
        <v>5561</v>
      </c>
      <c r="Z1227" s="23" t="s">
        <v>5562</v>
      </c>
      <c r="AA1227" s="23" t="s">
        <v>3254</v>
      </c>
      <c r="AB1227" s="21">
        <v>142426</v>
      </c>
      <c r="AC1227" s="23" t="s">
        <v>1619</v>
      </c>
      <c r="AD1227" s="23"/>
      <c r="AE1227" s="23" t="s">
        <v>4896</v>
      </c>
      <c r="AF1227" s="23" t="s">
        <v>4897</v>
      </c>
      <c r="AG1227" s="23"/>
      <c r="AH1227" s="23" t="s">
        <v>5392</v>
      </c>
      <c r="AI1227" s="23" t="s">
        <v>5563</v>
      </c>
      <c r="AJ1227" s="23" t="s">
        <v>12123</v>
      </c>
      <c r="AK1227" s="23" t="s">
        <v>12124</v>
      </c>
    </row>
    <row r="1228" spans="1:37" s="22" customFormat="1" ht="20" customHeight="1" x14ac:dyDescent="0.3">
      <c r="A1228" s="34"/>
      <c r="B1228" s="34"/>
      <c r="C1228" s="35">
        <v>119326</v>
      </c>
      <c r="D1228" s="32" t="s">
        <v>5392</v>
      </c>
      <c r="E1228" s="23" t="s">
        <v>12125</v>
      </c>
      <c r="F1228" s="23" t="s">
        <v>5509</v>
      </c>
      <c r="G1228" s="30" t="s">
        <v>407</v>
      </c>
      <c r="H1228" s="23" t="s">
        <v>408</v>
      </c>
      <c r="I1228" s="23" t="s">
        <v>265</v>
      </c>
      <c r="J1228" s="23" t="s">
        <v>848</v>
      </c>
      <c r="K1228" s="23" t="s">
        <v>38</v>
      </c>
      <c r="L1228" s="23" t="s">
        <v>409</v>
      </c>
      <c r="M1228" s="23" t="s">
        <v>40</v>
      </c>
      <c r="N1228" s="25">
        <v>39727800</v>
      </c>
      <c r="O1228" s="25">
        <v>0</v>
      </c>
      <c r="P1228" s="25">
        <v>39727800</v>
      </c>
      <c r="Q1228" s="25">
        <v>35902160</v>
      </c>
      <c r="R1228" s="30" t="s">
        <v>5510</v>
      </c>
      <c r="S1228" s="23" t="s">
        <v>12126</v>
      </c>
      <c r="T1228" s="23" t="s">
        <v>12127</v>
      </c>
      <c r="U1228" s="23" t="s">
        <v>5513</v>
      </c>
      <c r="V1228" s="23" t="s">
        <v>5514</v>
      </c>
      <c r="W1228" s="23" t="s">
        <v>12128</v>
      </c>
      <c r="X1228" s="23" t="s">
        <v>5516</v>
      </c>
      <c r="Y1228" s="23" t="s">
        <v>5754</v>
      </c>
      <c r="Z1228" s="23" t="s">
        <v>5755</v>
      </c>
      <c r="AA1228" s="23" t="s">
        <v>3839</v>
      </c>
      <c r="AB1228" s="21">
        <v>106026</v>
      </c>
      <c r="AC1228" s="23" t="s">
        <v>3840</v>
      </c>
      <c r="AD1228" s="23"/>
      <c r="AE1228" s="23" t="s">
        <v>3841</v>
      </c>
      <c r="AF1228" s="23" t="s">
        <v>3842</v>
      </c>
      <c r="AG1228" s="23"/>
      <c r="AH1228" s="23" t="s">
        <v>5392</v>
      </c>
      <c r="AI1228" s="23" t="s">
        <v>5563</v>
      </c>
      <c r="AJ1228" s="23" t="s">
        <v>12129</v>
      </c>
      <c r="AK1228" s="23" t="s">
        <v>12130</v>
      </c>
    </row>
    <row r="1229" spans="1:37" s="22" customFormat="1" ht="20" customHeight="1" x14ac:dyDescent="0.3">
      <c r="A1229" s="34"/>
      <c r="B1229" s="34"/>
      <c r="C1229" s="35">
        <v>119426</v>
      </c>
      <c r="D1229" s="32" t="s">
        <v>5392</v>
      </c>
      <c r="E1229" s="23" t="s">
        <v>12131</v>
      </c>
      <c r="F1229" s="23" t="s">
        <v>5509</v>
      </c>
      <c r="G1229" s="30" t="s">
        <v>407</v>
      </c>
      <c r="H1229" s="23" t="s">
        <v>408</v>
      </c>
      <c r="I1229" s="23" t="s">
        <v>216</v>
      </c>
      <c r="J1229" s="23" t="s">
        <v>218</v>
      </c>
      <c r="K1229" s="23" t="s">
        <v>38</v>
      </c>
      <c r="L1229" s="23" t="s">
        <v>409</v>
      </c>
      <c r="M1229" s="23" t="s">
        <v>40</v>
      </c>
      <c r="N1229" s="25">
        <v>39727800</v>
      </c>
      <c r="O1229" s="25">
        <v>0</v>
      </c>
      <c r="P1229" s="25">
        <v>39727800</v>
      </c>
      <c r="Q1229" s="25">
        <v>37520700</v>
      </c>
      <c r="R1229" s="30" t="s">
        <v>5510</v>
      </c>
      <c r="S1229" s="23" t="s">
        <v>12132</v>
      </c>
      <c r="T1229" s="23" t="s">
        <v>12133</v>
      </c>
      <c r="U1229" s="23" t="s">
        <v>5513</v>
      </c>
      <c r="V1229" s="23" t="s">
        <v>5514</v>
      </c>
      <c r="W1229" s="23" t="s">
        <v>12134</v>
      </c>
      <c r="X1229" s="23" t="s">
        <v>5516</v>
      </c>
      <c r="Y1229" s="23" t="s">
        <v>5517</v>
      </c>
      <c r="Z1229" s="23" t="s">
        <v>5518</v>
      </c>
      <c r="AA1229" s="23" t="s">
        <v>5048</v>
      </c>
      <c r="AB1229" s="21">
        <v>146926</v>
      </c>
      <c r="AC1229" s="23" t="s">
        <v>4244</v>
      </c>
      <c r="AD1229" s="23"/>
      <c r="AE1229" s="23" t="s">
        <v>5049</v>
      </c>
      <c r="AF1229" s="23" t="s">
        <v>5050</v>
      </c>
      <c r="AG1229" s="23"/>
      <c r="AH1229" s="23" t="s">
        <v>5392</v>
      </c>
      <c r="AI1229" s="23" t="s">
        <v>5563</v>
      </c>
      <c r="AJ1229" s="23" t="s">
        <v>12135</v>
      </c>
      <c r="AK1229" s="23" t="s">
        <v>5047</v>
      </c>
    </row>
    <row r="1230" spans="1:37" s="22" customFormat="1" ht="20" customHeight="1" x14ac:dyDescent="0.3">
      <c r="A1230" s="34"/>
      <c r="B1230" s="34"/>
      <c r="C1230" s="35">
        <v>119526</v>
      </c>
      <c r="D1230" s="32" t="s">
        <v>5392</v>
      </c>
      <c r="E1230" s="23" t="s">
        <v>12136</v>
      </c>
      <c r="F1230" s="23" t="s">
        <v>5509</v>
      </c>
      <c r="G1230" s="30" t="s">
        <v>407</v>
      </c>
      <c r="H1230" s="23" t="s">
        <v>408</v>
      </c>
      <c r="I1230" s="23" t="s">
        <v>216</v>
      </c>
      <c r="J1230" s="23" t="s">
        <v>218</v>
      </c>
      <c r="K1230" s="23" t="s">
        <v>38</v>
      </c>
      <c r="L1230" s="23" t="s">
        <v>409</v>
      </c>
      <c r="M1230" s="23" t="s">
        <v>40</v>
      </c>
      <c r="N1230" s="25">
        <v>109251450</v>
      </c>
      <c r="O1230" s="25">
        <v>0</v>
      </c>
      <c r="P1230" s="25">
        <v>109251450</v>
      </c>
      <c r="Q1230" s="25">
        <v>97517035</v>
      </c>
      <c r="R1230" s="30" t="s">
        <v>5510</v>
      </c>
      <c r="S1230" s="23" t="s">
        <v>12137</v>
      </c>
      <c r="T1230" s="23" t="s">
        <v>12138</v>
      </c>
      <c r="U1230" s="23" t="s">
        <v>5513</v>
      </c>
      <c r="V1230" s="23" t="s">
        <v>5514</v>
      </c>
      <c r="W1230" s="23" t="s">
        <v>12139</v>
      </c>
      <c r="X1230" s="23" t="s">
        <v>5516</v>
      </c>
      <c r="Y1230" s="23" t="s">
        <v>6040</v>
      </c>
      <c r="Z1230" s="23" t="s">
        <v>6041</v>
      </c>
      <c r="AA1230" s="23" t="s">
        <v>1622</v>
      </c>
      <c r="AB1230" s="21">
        <v>42626</v>
      </c>
      <c r="AC1230" s="23" t="s">
        <v>1998</v>
      </c>
      <c r="AD1230" s="23"/>
      <c r="AE1230" s="23" t="s">
        <v>1999</v>
      </c>
      <c r="AF1230" s="23" t="s">
        <v>2000</v>
      </c>
      <c r="AG1230" s="23"/>
      <c r="AH1230" s="23" t="s">
        <v>5310</v>
      </c>
      <c r="AI1230" s="23" t="s">
        <v>5602</v>
      </c>
      <c r="AJ1230" s="23" t="s">
        <v>12140</v>
      </c>
      <c r="AK1230" s="23" t="s">
        <v>1997</v>
      </c>
    </row>
    <row r="1231" spans="1:37" s="22" customFormat="1" ht="20" customHeight="1" x14ac:dyDescent="0.3">
      <c r="A1231" s="34"/>
      <c r="B1231" s="34"/>
      <c r="C1231" s="35">
        <v>119626</v>
      </c>
      <c r="D1231" s="32" t="s">
        <v>5392</v>
      </c>
      <c r="E1231" s="23" t="s">
        <v>12141</v>
      </c>
      <c r="F1231" s="23" t="s">
        <v>5509</v>
      </c>
      <c r="G1231" s="30" t="s">
        <v>407</v>
      </c>
      <c r="H1231" s="23" t="s">
        <v>408</v>
      </c>
      <c r="I1231" s="23" t="s">
        <v>313</v>
      </c>
      <c r="J1231" s="23" t="s">
        <v>314</v>
      </c>
      <c r="K1231" s="23" t="s">
        <v>38</v>
      </c>
      <c r="L1231" s="23" t="s">
        <v>409</v>
      </c>
      <c r="M1231" s="23" t="s">
        <v>40</v>
      </c>
      <c r="N1231" s="25">
        <v>61798800</v>
      </c>
      <c r="O1231" s="25">
        <v>0</v>
      </c>
      <c r="P1231" s="25">
        <v>61798800</v>
      </c>
      <c r="Q1231" s="25">
        <v>55103930</v>
      </c>
      <c r="R1231" s="30" t="s">
        <v>5510</v>
      </c>
      <c r="S1231" s="23" t="s">
        <v>12142</v>
      </c>
      <c r="T1231" s="23" t="s">
        <v>12143</v>
      </c>
      <c r="U1231" s="23" t="s">
        <v>5513</v>
      </c>
      <c r="V1231" s="23" t="s">
        <v>5514</v>
      </c>
      <c r="W1231" s="23" t="s">
        <v>12144</v>
      </c>
      <c r="X1231" s="23" t="s">
        <v>5516</v>
      </c>
      <c r="Y1231" s="23" t="s">
        <v>5561</v>
      </c>
      <c r="Z1231" s="23" t="s">
        <v>5562</v>
      </c>
      <c r="AA1231" s="23" t="s">
        <v>5173</v>
      </c>
      <c r="AB1231" s="21">
        <v>151226</v>
      </c>
      <c r="AC1231" s="23" t="s">
        <v>4248</v>
      </c>
      <c r="AD1231" s="23"/>
      <c r="AE1231" s="23" t="s">
        <v>5174</v>
      </c>
      <c r="AF1231" s="23" t="s">
        <v>5175</v>
      </c>
      <c r="AG1231" s="23"/>
      <c r="AH1231" s="23" t="s">
        <v>5392</v>
      </c>
      <c r="AI1231" s="23" t="s">
        <v>5563</v>
      </c>
      <c r="AJ1231" s="23" t="s">
        <v>12145</v>
      </c>
      <c r="AK1231" s="23" t="s">
        <v>12146</v>
      </c>
    </row>
    <row r="1232" spans="1:37" s="22" customFormat="1" ht="20" customHeight="1" x14ac:dyDescent="0.3">
      <c r="A1232" s="34"/>
      <c r="B1232" s="34"/>
      <c r="C1232" s="35">
        <v>119726</v>
      </c>
      <c r="D1232" s="32" t="s">
        <v>5392</v>
      </c>
      <c r="E1232" s="23" t="s">
        <v>12147</v>
      </c>
      <c r="F1232" s="23" t="s">
        <v>5509</v>
      </c>
      <c r="G1232" s="30" t="s">
        <v>407</v>
      </c>
      <c r="H1232" s="23" t="s">
        <v>408</v>
      </c>
      <c r="I1232" s="23" t="s">
        <v>248</v>
      </c>
      <c r="J1232" s="23" t="s">
        <v>250</v>
      </c>
      <c r="K1232" s="23" t="s">
        <v>38</v>
      </c>
      <c r="L1232" s="23" t="s">
        <v>2826</v>
      </c>
      <c r="M1232" s="23" t="s">
        <v>40</v>
      </c>
      <c r="N1232" s="25">
        <v>59591700</v>
      </c>
      <c r="O1232" s="25">
        <v>0</v>
      </c>
      <c r="P1232" s="25">
        <v>59591700</v>
      </c>
      <c r="Q1232" s="25">
        <v>53411820</v>
      </c>
      <c r="R1232" s="30" t="s">
        <v>5510</v>
      </c>
      <c r="S1232" s="23" t="s">
        <v>12148</v>
      </c>
      <c r="T1232" s="23" t="s">
        <v>12149</v>
      </c>
      <c r="U1232" s="23" t="s">
        <v>5513</v>
      </c>
      <c r="V1232" s="23" t="s">
        <v>5514</v>
      </c>
      <c r="W1232" s="23" t="s">
        <v>12150</v>
      </c>
      <c r="X1232" s="23" t="s">
        <v>5516</v>
      </c>
      <c r="Y1232" s="23" t="s">
        <v>5517</v>
      </c>
      <c r="Z1232" s="23" t="s">
        <v>5518</v>
      </c>
      <c r="AA1232" s="23" t="s">
        <v>4646</v>
      </c>
      <c r="AB1232" s="21">
        <v>134326</v>
      </c>
      <c r="AC1232" s="23" t="s">
        <v>4251</v>
      </c>
      <c r="AD1232" s="23"/>
      <c r="AE1232" s="23" t="s">
        <v>4647</v>
      </c>
      <c r="AF1232" s="23" t="s">
        <v>4648</v>
      </c>
      <c r="AG1232" s="23"/>
      <c r="AH1232" s="23" t="s">
        <v>5392</v>
      </c>
      <c r="AI1232" s="23" t="s">
        <v>5602</v>
      </c>
      <c r="AJ1232" s="23" t="s">
        <v>12151</v>
      </c>
      <c r="AK1232" s="23" t="s">
        <v>4645</v>
      </c>
    </row>
    <row r="1233" spans="1:37" s="22" customFormat="1" ht="20" customHeight="1" x14ac:dyDescent="0.3">
      <c r="A1233" s="34"/>
      <c r="B1233" s="34"/>
      <c r="C1233" s="35">
        <v>119826</v>
      </c>
      <c r="D1233" s="32" t="s">
        <v>5392</v>
      </c>
      <c r="E1233" s="23" t="s">
        <v>12152</v>
      </c>
      <c r="F1233" s="23" t="s">
        <v>5509</v>
      </c>
      <c r="G1233" s="30" t="s">
        <v>407</v>
      </c>
      <c r="H1233" s="23" t="s">
        <v>408</v>
      </c>
      <c r="I1233" s="23" t="s">
        <v>216</v>
      </c>
      <c r="J1233" s="23" t="s">
        <v>218</v>
      </c>
      <c r="K1233" s="23" t="s">
        <v>38</v>
      </c>
      <c r="L1233" s="23" t="s">
        <v>409</v>
      </c>
      <c r="M1233" s="23" t="s">
        <v>40</v>
      </c>
      <c r="N1233" s="25">
        <v>69523650</v>
      </c>
      <c r="O1233" s="25">
        <v>0</v>
      </c>
      <c r="P1233" s="25">
        <v>69523650</v>
      </c>
      <c r="Q1233" s="25">
        <v>62056295</v>
      </c>
      <c r="R1233" s="30" t="s">
        <v>5510</v>
      </c>
      <c r="S1233" s="23" t="s">
        <v>12153</v>
      </c>
      <c r="T1233" s="23" t="s">
        <v>12154</v>
      </c>
      <c r="U1233" s="23" t="s">
        <v>5513</v>
      </c>
      <c r="V1233" s="23" t="s">
        <v>5514</v>
      </c>
      <c r="W1233" s="23" t="s">
        <v>12155</v>
      </c>
      <c r="X1233" s="23" t="s">
        <v>5516</v>
      </c>
      <c r="Y1233" s="23" t="s">
        <v>5695</v>
      </c>
      <c r="Z1233" s="23" t="s">
        <v>5696</v>
      </c>
      <c r="AA1233" s="23" t="s">
        <v>5034</v>
      </c>
      <c r="AB1233" s="21">
        <v>146326</v>
      </c>
      <c r="AC1233" s="23" t="s">
        <v>4256</v>
      </c>
      <c r="AD1233" s="23"/>
      <c r="AE1233" s="23" t="s">
        <v>5035</v>
      </c>
      <c r="AF1233" s="23" t="s">
        <v>5036</v>
      </c>
      <c r="AG1233" s="23"/>
      <c r="AH1233" s="23" t="s">
        <v>5310</v>
      </c>
      <c r="AI1233" s="23" t="s">
        <v>5563</v>
      </c>
      <c r="AJ1233" s="23" t="s">
        <v>12156</v>
      </c>
      <c r="AK1233" s="23" t="s">
        <v>12157</v>
      </c>
    </row>
    <row r="1234" spans="1:37" s="22" customFormat="1" ht="20" customHeight="1" x14ac:dyDescent="0.3">
      <c r="A1234" s="34"/>
      <c r="B1234" s="34"/>
      <c r="C1234" s="35">
        <v>119926</v>
      </c>
      <c r="D1234" s="32" t="s">
        <v>5392</v>
      </c>
      <c r="E1234" s="23" t="s">
        <v>12158</v>
      </c>
      <c r="F1234" s="23" t="s">
        <v>5509</v>
      </c>
      <c r="G1234" s="30" t="s">
        <v>407</v>
      </c>
      <c r="H1234" s="23" t="s">
        <v>408</v>
      </c>
      <c r="I1234" s="23" t="s">
        <v>236</v>
      </c>
      <c r="J1234" s="23" t="s">
        <v>238</v>
      </c>
      <c r="K1234" s="23" t="s">
        <v>38</v>
      </c>
      <c r="L1234" s="23" t="s">
        <v>409</v>
      </c>
      <c r="M1234" s="23" t="s">
        <v>40</v>
      </c>
      <c r="N1234" s="25">
        <v>44689050</v>
      </c>
      <c r="O1234" s="25">
        <v>0</v>
      </c>
      <c r="P1234" s="25">
        <v>44689050</v>
      </c>
      <c r="Q1234" s="25">
        <v>39889115</v>
      </c>
      <c r="R1234" s="30" t="s">
        <v>5510</v>
      </c>
      <c r="S1234" s="23" t="s">
        <v>12159</v>
      </c>
      <c r="T1234" s="23" t="s">
        <v>12160</v>
      </c>
      <c r="U1234" s="23" t="s">
        <v>5513</v>
      </c>
      <c r="V1234" s="23" t="s">
        <v>5514</v>
      </c>
      <c r="W1234" s="23" t="s">
        <v>12161</v>
      </c>
      <c r="X1234" s="23" t="s">
        <v>5516</v>
      </c>
      <c r="Y1234" s="23" t="s">
        <v>5561</v>
      </c>
      <c r="Z1234" s="23" t="s">
        <v>5562</v>
      </c>
      <c r="AA1234" s="23" t="s">
        <v>4120</v>
      </c>
      <c r="AB1234" s="21">
        <v>114826</v>
      </c>
      <c r="AC1234" s="23" t="s">
        <v>4121</v>
      </c>
      <c r="AD1234" s="23"/>
      <c r="AE1234" s="23" t="s">
        <v>4122</v>
      </c>
      <c r="AF1234" s="23" t="s">
        <v>4123</v>
      </c>
      <c r="AG1234" s="23"/>
      <c r="AH1234" s="23" t="s">
        <v>5392</v>
      </c>
      <c r="AI1234" s="23" t="s">
        <v>5563</v>
      </c>
      <c r="AJ1234" s="23" t="s">
        <v>12162</v>
      </c>
      <c r="AK1234" s="23" t="s">
        <v>12163</v>
      </c>
    </row>
    <row r="1235" spans="1:37" s="22" customFormat="1" ht="20" customHeight="1" x14ac:dyDescent="0.3">
      <c r="A1235" s="34"/>
      <c r="B1235" s="34"/>
      <c r="C1235" s="35">
        <v>120026</v>
      </c>
      <c r="D1235" s="32" t="s">
        <v>5392</v>
      </c>
      <c r="E1235" s="23" t="s">
        <v>12164</v>
      </c>
      <c r="F1235" s="23" t="s">
        <v>5509</v>
      </c>
      <c r="G1235" s="30" t="s">
        <v>407</v>
      </c>
      <c r="H1235" s="23" t="s">
        <v>408</v>
      </c>
      <c r="I1235" s="23" t="s">
        <v>265</v>
      </c>
      <c r="J1235" s="23" t="s">
        <v>848</v>
      </c>
      <c r="K1235" s="23" t="s">
        <v>38</v>
      </c>
      <c r="L1235" s="23" t="s">
        <v>409</v>
      </c>
      <c r="M1235" s="23" t="s">
        <v>40</v>
      </c>
      <c r="N1235" s="25">
        <v>49291900</v>
      </c>
      <c r="O1235" s="25">
        <v>-1177120</v>
      </c>
      <c r="P1235" s="25">
        <v>48114780</v>
      </c>
      <c r="Q1235" s="25">
        <v>44142000</v>
      </c>
      <c r="R1235" s="30" t="s">
        <v>5510</v>
      </c>
      <c r="S1235" s="23" t="s">
        <v>12165</v>
      </c>
      <c r="T1235" s="23" t="s">
        <v>12166</v>
      </c>
      <c r="U1235" s="23" t="s">
        <v>5513</v>
      </c>
      <c r="V1235" s="23" t="s">
        <v>5514</v>
      </c>
      <c r="W1235" s="23" t="s">
        <v>12167</v>
      </c>
      <c r="X1235" s="23" t="s">
        <v>5516</v>
      </c>
      <c r="Y1235" s="23" t="s">
        <v>5561</v>
      </c>
      <c r="Z1235" s="23" t="s">
        <v>5562</v>
      </c>
      <c r="AA1235" s="23" t="s">
        <v>2881</v>
      </c>
      <c r="AB1235" s="21">
        <v>75726</v>
      </c>
      <c r="AC1235" s="23" t="s">
        <v>3037</v>
      </c>
      <c r="AD1235" s="23"/>
      <c r="AE1235" s="23" t="s">
        <v>3038</v>
      </c>
      <c r="AF1235" s="23" t="s">
        <v>3039</v>
      </c>
      <c r="AG1235" s="23"/>
      <c r="AH1235" s="23" t="s">
        <v>6938</v>
      </c>
      <c r="AI1235" s="23" t="s">
        <v>5563</v>
      </c>
      <c r="AJ1235" s="23" t="s">
        <v>12168</v>
      </c>
      <c r="AK1235" s="23" t="s">
        <v>12169</v>
      </c>
    </row>
    <row r="1236" spans="1:37" s="22" customFormat="1" ht="20" customHeight="1" x14ac:dyDescent="0.3">
      <c r="A1236" s="34"/>
      <c r="B1236" s="34"/>
      <c r="C1236" s="35">
        <v>120126</v>
      </c>
      <c r="D1236" s="32" t="s">
        <v>5392</v>
      </c>
      <c r="E1236" s="23" t="s">
        <v>12170</v>
      </c>
      <c r="F1236" s="23" t="s">
        <v>3647</v>
      </c>
      <c r="G1236" s="30" t="s">
        <v>407</v>
      </c>
      <c r="H1236" s="23" t="s">
        <v>408</v>
      </c>
      <c r="I1236" s="23" t="s">
        <v>248</v>
      </c>
      <c r="J1236" s="23" t="s">
        <v>250</v>
      </c>
      <c r="K1236" s="23" t="s">
        <v>38</v>
      </c>
      <c r="L1236" s="23" t="s">
        <v>2826</v>
      </c>
      <c r="M1236" s="23" t="s">
        <v>40</v>
      </c>
      <c r="N1236" s="25">
        <v>48556200</v>
      </c>
      <c r="O1236" s="25">
        <v>0</v>
      </c>
      <c r="P1236" s="25">
        <v>48556200</v>
      </c>
      <c r="Q1236" s="25">
        <v>48556200</v>
      </c>
      <c r="R1236" s="30" t="s">
        <v>5510</v>
      </c>
      <c r="S1236" s="23" t="s">
        <v>12171</v>
      </c>
      <c r="T1236" s="23" t="s">
        <v>12172</v>
      </c>
      <c r="U1236" s="23" t="s">
        <v>5513</v>
      </c>
      <c r="V1236" s="23" t="s">
        <v>5514</v>
      </c>
      <c r="W1236" s="23" t="s">
        <v>12173</v>
      </c>
      <c r="X1236" s="23" t="s">
        <v>5516</v>
      </c>
      <c r="Y1236" s="23" t="s">
        <v>5988</v>
      </c>
      <c r="Z1236" s="23" t="s">
        <v>5989</v>
      </c>
      <c r="AA1236" s="23" t="s">
        <v>4930</v>
      </c>
      <c r="AB1236" s="21">
        <v>143726</v>
      </c>
      <c r="AC1236" s="23" t="s">
        <v>4263</v>
      </c>
      <c r="AD1236" s="23"/>
      <c r="AE1236" s="23"/>
      <c r="AF1236" s="23"/>
      <c r="AG1236" s="23"/>
      <c r="AH1236" s="23" t="s">
        <v>5392</v>
      </c>
      <c r="AI1236" s="23" t="s">
        <v>5602</v>
      </c>
      <c r="AJ1236" s="23" t="s">
        <v>12174</v>
      </c>
      <c r="AK1236" s="23" t="s">
        <v>12175</v>
      </c>
    </row>
    <row r="1237" spans="1:37" s="22" customFormat="1" ht="20" customHeight="1" x14ac:dyDescent="0.3">
      <c r="A1237" s="34"/>
      <c r="B1237" s="34"/>
      <c r="C1237" s="35">
        <v>120226</v>
      </c>
      <c r="D1237" s="32" t="s">
        <v>5392</v>
      </c>
      <c r="E1237" s="23" t="s">
        <v>12176</v>
      </c>
      <c r="F1237" s="23" t="s">
        <v>5509</v>
      </c>
      <c r="G1237" s="30" t="s">
        <v>407</v>
      </c>
      <c r="H1237" s="23" t="s">
        <v>408</v>
      </c>
      <c r="I1237" s="23" t="s">
        <v>211</v>
      </c>
      <c r="J1237" s="23" t="s">
        <v>816</v>
      </c>
      <c r="K1237" s="23" t="s">
        <v>38</v>
      </c>
      <c r="L1237" s="23" t="s">
        <v>409</v>
      </c>
      <c r="M1237" s="23" t="s">
        <v>40</v>
      </c>
      <c r="N1237" s="25">
        <v>132426000</v>
      </c>
      <c r="O1237" s="25">
        <v>-12139050</v>
      </c>
      <c r="P1237" s="25">
        <v>120286950</v>
      </c>
      <c r="Q1237" s="25">
        <v>110355000</v>
      </c>
      <c r="R1237" s="30" t="s">
        <v>5510</v>
      </c>
      <c r="S1237" s="23" t="s">
        <v>12177</v>
      </c>
      <c r="T1237" s="23" t="s">
        <v>12178</v>
      </c>
      <c r="U1237" s="23" t="s">
        <v>5513</v>
      </c>
      <c r="V1237" s="23" t="s">
        <v>5514</v>
      </c>
      <c r="W1237" s="23" t="s">
        <v>12179</v>
      </c>
      <c r="X1237" s="23" t="s">
        <v>5516</v>
      </c>
      <c r="Y1237" s="23" t="s">
        <v>5561</v>
      </c>
      <c r="Z1237" s="23" t="s">
        <v>5562</v>
      </c>
      <c r="AA1237" s="23" t="s">
        <v>4951</v>
      </c>
      <c r="AB1237" s="21">
        <v>144326</v>
      </c>
      <c r="AC1237" s="23" t="s">
        <v>4266</v>
      </c>
      <c r="AD1237" s="23"/>
      <c r="AE1237" s="23" t="s">
        <v>4952</v>
      </c>
      <c r="AF1237" s="23" t="s">
        <v>4953</v>
      </c>
      <c r="AG1237" s="23"/>
      <c r="AH1237" s="23" t="s">
        <v>5392</v>
      </c>
      <c r="AI1237" s="23" t="s">
        <v>5602</v>
      </c>
      <c r="AJ1237" s="23" t="s">
        <v>12180</v>
      </c>
      <c r="AK1237" s="23" t="s">
        <v>4950</v>
      </c>
    </row>
    <row r="1238" spans="1:37" s="22" customFormat="1" ht="20" customHeight="1" x14ac:dyDescent="0.3">
      <c r="A1238" s="34"/>
      <c r="B1238" s="34"/>
      <c r="C1238" s="35">
        <v>120326</v>
      </c>
      <c r="D1238" s="32" t="s">
        <v>5392</v>
      </c>
      <c r="E1238" s="23" t="s">
        <v>12181</v>
      </c>
      <c r="F1238" s="23" t="s">
        <v>5509</v>
      </c>
      <c r="G1238" s="30" t="s">
        <v>407</v>
      </c>
      <c r="H1238" s="23" t="s">
        <v>408</v>
      </c>
      <c r="I1238" s="23" t="s">
        <v>305</v>
      </c>
      <c r="J1238" s="23" t="s">
        <v>307</v>
      </c>
      <c r="K1238" s="23" t="s">
        <v>38</v>
      </c>
      <c r="L1238" s="23" t="s">
        <v>409</v>
      </c>
      <c r="M1238" s="23" t="s">
        <v>40</v>
      </c>
      <c r="N1238" s="25">
        <v>79455600</v>
      </c>
      <c r="O1238" s="25">
        <v>0</v>
      </c>
      <c r="P1238" s="25">
        <v>79455600</v>
      </c>
      <c r="Q1238" s="25">
        <v>70332920</v>
      </c>
      <c r="R1238" s="30" t="s">
        <v>5510</v>
      </c>
      <c r="S1238" s="23" t="s">
        <v>12182</v>
      </c>
      <c r="T1238" s="23" t="s">
        <v>12183</v>
      </c>
      <c r="U1238" s="23" t="s">
        <v>5513</v>
      </c>
      <c r="V1238" s="23" t="s">
        <v>5514</v>
      </c>
      <c r="W1238" s="23" t="s">
        <v>12184</v>
      </c>
      <c r="X1238" s="23" t="s">
        <v>5516</v>
      </c>
      <c r="Y1238" s="23" t="s">
        <v>5561</v>
      </c>
      <c r="Z1238" s="23" t="s">
        <v>5562</v>
      </c>
      <c r="AA1238" s="23" t="s">
        <v>4963</v>
      </c>
      <c r="AB1238" s="21">
        <v>144626</v>
      </c>
      <c r="AC1238" s="23" t="s">
        <v>4269</v>
      </c>
      <c r="AD1238" s="23"/>
      <c r="AE1238" s="23" t="s">
        <v>4964</v>
      </c>
      <c r="AF1238" s="23" t="s">
        <v>4965</v>
      </c>
      <c r="AG1238" s="23"/>
      <c r="AH1238" s="23" t="s">
        <v>5392</v>
      </c>
      <c r="AI1238" s="23" t="s">
        <v>5563</v>
      </c>
      <c r="AJ1238" s="23" t="s">
        <v>12185</v>
      </c>
      <c r="AK1238" s="23" t="s">
        <v>12186</v>
      </c>
    </row>
    <row r="1239" spans="1:37" s="22" customFormat="1" ht="20" customHeight="1" x14ac:dyDescent="0.3">
      <c r="A1239" s="34"/>
      <c r="B1239" s="34"/>
      <c r="C1239" s="35">
        <v>120426</v>
      </c>
      <c r="D1239" s="32" t="s">
        <v>5392</v>
      </c>
      <c r="E1239" s="23" t="s">
        <v>12187</v>
      </c>
      <c r="F1239" s="23" t="s">
        <v>3647</v>
      </c>
      <c r="G1239" s="30" t="s">
        <v>407</v>
      </c>
      <c r="H1239" s="23" t="s">
        <v>408</v>
      </c>
      <c r="I1239" s="23" t="s">
        <v>353</v>
      </c>
      <c r="J1239" s="23" t="s">
        <v>355</v>
      </c>
      <c r="K1239" s="23" t="s">
        <v>38</v>
      </c>
      <c r="L1239" s="23" t="s">
        <v>409</v>
      </c>
      <c r="M1239" s="23" t="s">
        <v>40</v>
      </c>
      <c r="N1239" s="25">
        <v>238022610</v>
      </c>
      <c r="O1239" s="25">
        <v>0</v>
      </c>
      <c r="P1239" s="25">
        <v>238022610</v>
      </c>
      <c r="Q1239" s="25">
        <v>238022610</v>
      </c>
      <c r="R1239" s="30" t="s">
        <v>5879</v>
      </c>
      <c r="S1239" s="23" t="s">
        <v>12188</v>
      </c>
      <c r="T1239" s="23" t="s">
        <v>12189</v>
      </c>
      <c r="U1239" s="23" t="s">
        <v>5513</v>
      </c>
      <c r="V1239" s="23" t="s">
        <v>5882</v>
      </c>
      <c r="W1239" s="23" t="s">
        <v>12190</v>
      </c>
      <c r="X1239" s="23" t="s">
        <v>5516</v>
      </c>
      <c r="Y1239" s="23" t="s">
        <v>5768</v>
      </c>
      <c r="Z1239" s="23" t="s">
        <v>5769</v>
      </c>
      <c r="AA1239" s="23" t="s">
        <v>1575</v>
      </c>
      <c r="AB1239" s="21">
        <v>30026</v>
      </c>
      <c r="AC1239" s="23" t="s">
        <v>1576</v>
      </c>
      <c r="AD1239" s="23"/>
      <c r="AE1239" s="23"/>
      <c r="AF1239" s="23"/>
      <c r="AG1239" s="23"/>
      <c r="AH1239" s="23" t="s">
        <v>5392</v>
      </c>
      <c r="AI1239" s="23" t="s">
        <v>5602</v>
      </c>
      <c r="AJ1239" s="23" t="s">
        <v>12191</v>
      </c>
      <c r="AK1239" s="23" t="s">
        <v>1574</v>
      </c>
    </row>
    <row r="1240" spans="1:37" s="22" customFormat="1" ht="20" customHeight="1" x14ac:dyDescent="0.3">
      <c r="A1240" s="34"/>
      <c r="B1240" s="34"/>
      <c r="C1240" s="35">
        <v>120526</v>
      </c>
      <c r="D1240" s="32" t="s">
        <v>5392</v>
      </c>
      <c r="E1240" s="23" t="s">
        <v>12192</v>
      </c>
      <c r="F1240" s="23" t="s">
        <v>5509</v>
      </c>
      <c r="G1240" s="30" t="s">
        <v>407</v>
      </c>
      <c r="H1240" s="23" t="s">
        <v>408</v>
      </c>
      <c r="I1240" s="23" t="s">
        <v>248</v>
      </c>
      <c r="J1240" s="23" t="s">
        <v>250</v>
      </c>
      <c r="K1240" s="23" t="s">
        <v>38</v>
      </c>
      <c r="L1240" s="23" t="s">
        <v>2826</v>
      </c>
      <c r="M1240" s="23" t="s">
        <v>40</v>
      </c>
      <c r="N1240" s="25">
        <v>888000000</v>
      </c>
      <c r="O1240" s="25">
        <v>0</v>
      </c>
      <c r="P1240" s="25">
        <v>888000000</v>
      </c>
      <c r="Q1240" s="25">
        <v>816000000</v>
      </c>
      <c r="R1240" s="30" t="s">
        <v>5879</v>
      </c>
      <c r="S1240" s="23" t="s">
        <v>12193</v>
      </c>
      <c r="T1240" s="23" t="s">
        <v>12194</v>
      </c>
      <c r="U1240" s="23" t="s">
        <v>5513</v>
      </c>
      <c r="V1240" s="23" t="s">
        <v>5514</v>
      </c>
      <c r="W1240" s="23" t="s">
        <v>12195</v>
      </c>
      <c r="X1240" s="23" t="s">
        <v>5516</v>
      </c>
      <c r="Y1240" s="23" t="s">
        <v>5561</v>
      </c>
      <c r="Z1240" s="23" t="s">
        <v>5562</v>
      </c>
      <c r="AA1240" s="23" t="s">
        <v>3747</v>
      </c>
      <c r="AB1240" s="21">
        <v>136426</v>
      </c>
      <c r="AC1240" s="23" t="s">
        <v>4276</v>
      </c>
      <c r="AD1240" s="23" t="s">
        <v>1939</v>
      </c>
      <c r="AE1240" s="23" t="s">
        <v>4715</v>
      </c>
      <c r="AF1240" s="23" t="s">
        <v>4716</v>
      </c>
      <c r="AG1240" s="23"/>
      <c r="AH1240" s="23" t="s">
        <v>5392</v>
      </c>
      <c r="AI1240" s="23" t="s">
        <v>5563</v>
      </c>
      <c r="AJ1240" s="23" t="s">
        <v>12196</v>
      </c>
      <c r="AK1240" s="23" t="s">
        <v>4714</v>
      </c>
    </row>
    <row r="1241" spans="1:37" s="22" customFormat="1" ht="20" customHeight="1" x14ac:dyDescent="0.3">
      <c r="A1241" s="34"/>
      <c r="B1241" s="34"/>
      <c r="C1241" s="35">
        <v>120626</v>
      </c>
      <c r="D1241" s="32" t="s">
        <v>5392</v>
      </c>
      <c r="E1241" s="23" t="s">
        <v>12197</v>
      </c>
      <c r="F1241" s="23" t="s">
        <v>5509</v>
      </c>
      <c r="G1241" s="30" t="s">
        <v>407</v>
      </c>
      <c r="H1241" s="23" t="s">
        <v>408</v>
      </c>
      <c r="I1241" s="23" t="s">
        <v>236</v>
      </c>
      <c r="J1241" s="23" t="s">
        <v>238</v>
      </c>
      <c r="K1241" s="23" t="s">
        <v>38</v>
      </c>
      <c r="L1241" s="23" t="s">
        <v>409</v>
      </c>
      <c r="M1241" s="23" t="s">
        <v>40</v>
      </c>
      <c r="N1241" s="25">
        <v>97700960</v>
      </c>
      <c r="O1241" s="25">
        <v>-3825640</v>
      </c>
      <c r="P1241" s="25">
        <v>93875320</v>
      </c>
      <c r="Q1241" s="25">
        <v>88284000</v>
      </c>
      <c r="R1241" s="30" t="s">
        <v>5510</v>
      </c>
      <c r="S1241" s="23" t="s">
        <v>12198</v>
      </c>
      <c r="T1241" s="23" t="s">
        <v>12199</v>
      </c>
      <c r="U1241" s="23" t="s">
        <v>5513</v>
      </c>
      <c r="V1241" s="23" t="s">
        <v>5514</v>
      </c>
      <c r="W1241" s="23" t="s">
        <v>12200</v>
      </c>
      <c r="X1241" s="23" t="s">
        <v>5516</v>
      </c>
      <c r="Y1241" s="23" t="s">
        <v>5695</v>
      </c>
      <c r="Z1241" s="23" t="s">
        <v>5696</v>
      </c>
      <c r="AA1241" s="23" t="s">
        <v>5361</v>
      </c>
      <c r="AB1241" s="21">
        <v>157426</v>
      </c>
      <c r="AC1241" s="23" t="s">
        <v>4279</v>
      </c>
      <c r="AD1241" s="23"/>
      <c r="AE1241" s="23" t="s">
        <v>5362</v>
      </c>
      <c r="AF1241" s="23" t="s">
        <v>5363</v>
      </c>
      <c r="AG1241" s="23"/>
      <c r="AH1241" s="23" t="s">
        <v>5392</v>
      </c>
      <c r="AI1241" s="23" t="s">
        <v>5563</v>
      </c>
      <c r="AJ1241" s="23" t="s">
        <v>12201</v>
      </c>
      <c r="AK1241" s="23" t="s">
        <v>12202</v>
      </c>
    </row>
    <row r="1242" spans="1:37" s="22" customFormat="1" ht="20" customHeight="1" x14ac:dyDescent="0.3">
      <c r="A1242" s="34"/>
      <c r="B1242" s="34"/>
      <c r="C1242" s="35">
        <v>120726</v>
      </c>
      <c r="D1242" s="32" t="s">
        <v>5392</v>
      </c>
      <c r="E1242" s="23" t="s">
        <v>12203</v>
      </c>
      <c r="F1242" s="23" t="s">
        <v>5509</v>
      </c>
      <c r="G1242" s="30" t="s">
        <v>407</v>
      </c>
      <c r="H1242" s="23" t="s">
        <v>408</v>
      </c>
      <c r="I1242" s="23" t="s">
        <v>299</v>
      </c>
      <c r="J1242" s="23" t="s">
        <v>301</v>
      </c>
      <c r="K1242" s="23" t="s">
        <v>38</v>
      </c>
      <c r="L1242" s="23" t="s">
        <v>409</v>
      </c>
      <c r="M1242" s="23" t="s">
        <v>40</v>
      </c>
      <c r="N1242" s="25">
        <v>49586180</v>
      </c>
      <c r="O1242" s="25">
        <v>-882840</v>
      </c>
      <c r="P1242" s="25">
        <v>48703340</v>
      </c>
      <c r="Q1242" s="25">
        <v>44142000</v>
      </c>
      <c r="R1242" s="30" t="s">
        <v>5510</v>
      </c>
      <c r="S1242" s="23" t="s">
        <v>12204</v>
      </c>
      <c r="T1242" s="23" t="s">
        <v>12205</v>
      </c>
      <c r="U1242" s="23" t="s">
        <v>5513</v>
      </c>
      <c r="V1242" s="23" t="s">
        <v>5514</v>
      </c>
      <c r="W1242" s="23" t="s">
        <v>12206</v>
      </c>
      <c r="X1242" s="23" t="s">
        <v>5516</v>
      </c>
      <c r="Y1242" s="23" t="s">
        <v>5561</v>
      </c>
      <c r="Z1242" s="23" t="s">
        <v>5562</v>
      </c>
      <c r="AA1242" s="23" t="s">
        <v>4200</v>
      </c>
      <c r="AB1242" s="21">
        <v>117626</v>
      </c>
      <c r="AC1242" s="23" t="s">
        <v>4201</v>
      </c>
      <c r="AD1242" s="23"/>
      <c r="AE1242" s="23" t="s">
        <v>4202</v>
      </c>
      <c r="AF1242" s="23" t="s">
        <v>4203</v>
      </c>
      <c r="AG1242" s="23"/>
      <c r="AH1242" s="23" t="s">
        <v>5392</v>
      </c>
      <c r="AI1242" s="23" t="s">
        <v>5563</v>
      </c>
      <c r="AJ1242" s="23" t="s">
        <v>12207</v>
      </c>
      <c r="AK1242" s="23" t="s">
        <v>12208</v>
      </c>
    </row>
    <row r="1243" spans="1:37" s="22" customFormat="1" ht="20" customHeight="1" x14ac:dyDescent="0.3">
      <c r="A1243" s="34"/>
      <c r="B1243" s="34"/>
      <c r="C1243" s="35">
        <v>120826</v>
      </c>
      <c r="D1243" s="32" t="s">
        <v>5392</v>
      </c>
      <c r="E1243" s="23" t="s">
        <v>12209</v>
      </c>
      <c r="F1243" s="23" t="s">
        <v>5509</v>
      </c>
      <c r="G1243" s="30" t="s">
        <v>407</v>
      </c>
      <c r="H1243" s="23" t="s">
        <v>408</v>
      </c>
      <c r="I1243" s="23" t="s">
        <v>211</v>
      </c>
      <c r="J1243" s="23" t="s">
        <v>816</v>
      </c>
      <c r="K1243" s="23" t="s">
        <v>38</v>
      </c>
      <c r="L1243" s="23" t="s">
        <v>409</v>
      </c>
      <c r="M1243" s="23" t="s">
        <v>40</v>
      </c>
      <c r="N1243" s="25">
        <v>124149375</v>
      </c>
      <c r="O1243" s="25">
        <v>0</v>
      </c>
      <c r="P1243" s="25">
        <v>124149375</v>
      </c>
      <c r="Q1243" s="25">
        <v>110814813</v>
      </c>
      <c r="R1243" s="30" t="s">
        <v>5510</v>
      </c>
      <c r="S1243" s="23" t="s">
        <v>12210</v>
      </c>
      <c r="T1243" s="23" t="s">
        <v>12211</v>
      </c>
      <c r="U1243" s="23" t="s">
        <v>5513</v>
      </c>
      <c r="V1243" s="23" t="s">
        <v>5514</v>
      </c>
      <c r="W1243" s="23" t="s">
        <v>12212</v>
      </c>
      <c r="X1243" s="23" t="s">
        <v>5516</v>
      </c>
      <c r="Y1243" s="23" t="s">
        <v>5517</v>
      </c>
      <c r="Z1243" s="23" t="s">
        <v>5518</v>
      </c>
      <c r="AA1243" s="23" t="s">
        <v>4936</v>
      </c>
      <c r="AB1243" s="21">
        <v>143926</v>
      </c>
      <c r="AC1243" s="23" t="s">
        <v>4282</v>
      </c>
      <c r="AD1243" s="23"/>
      <c r="AE1243" s="23" t="s">
        <v>4937</v>
      </c>
      <c r="AF1243" s="23" t="s">
        <v>4938</v>
      </c>
      <c r="AG1243" s="23"/>
      <c r="AH1243" s="23" t="s">
        <v>5392</v>
      </c>
      <c r="AI1243" s="23" t="s">
        <v>5602</v>
      </c>
      <c r="AJ1243" s="23" t="s">
        <v>12213</v>
      </c>
      <c r="AK1243" s="23" t="s">
        <v>4935</v>
      </c>
    </row>
    <row r="1244" spans="1:37" s="22" customFormat="1" ht="20" customHeight="1" x14ac:dyDescent="0.3">
      <c r="A1244" s="34"/>
      <c r="B1244" s="34"/>
      <c r="C1244" s="35">
        <v>120926</v>
      </c>
      <c r="D1244" s="32" t="s">
        <v>5392</v>
      </c>
      <c r="E1244" s="23" t="s">
        <v>12214</v>
      </c>
      <c r="F1244" s="23" t="s">
        <v>5509</v>
      </c>
      <c r="G1244" s="30" t="s">
        <v>407</v>
      </c>
      <c r="H1244" s="23" t="s">
        <v>408</v>
      </c>
      <c r="I1244" s="23" t="s">
        <v>248</v>
      </c>
      <c r="J1244" s="23" t="s">
        <v>250</v>
      </c>
      <c r="K1244" s="23" t="s">
        <v>38</v>
      </c>
      <c r="L1244" s="23" t="s">
        <v>2826</v>
      </c>
      <c r="M1244" s="23" t="s">
        <v>40</v>
      </c>
      <c r="N1244" s="25">
        <v>79455600</v>
      </c>
      <c r="O1244" s="25">
        <v>0</v>
      </c>
      <c r="P1244" s="25">
        <v>79455600</v>
      </c>
      <c r="Q1244" s="25">
        <v>72098600</v>
      </c>
      <c r="R1244" s="30" t="s">
        <v>5510</v>
      </c>
      <c r="S1244" s="23" t="s">
        <v>12215</v>
      </c>
      <c r="T1244" s="23" t="s">
        <v>12216</v>
      </c>
      <c r="U1244" s="23" t="s">
        <v>5513</v>
      </c>
      <c r="V1244" s="23" t="s">
        <v>5514</v>
      </c>
      <c r="W1244" s="23" t="s">
        <v>12217</v>
      </c>
      <c r="X1244" s="23" t="s">
        <v>5516</v>
      </c>
      <c r="Y1244" s="23" t="s">
        <v>5561</v>
      </c>
      <c r="Z1244" s="23" t="s">
        <v>5562</v>
      </c>
      <c r="AA1244" s="23" t="s">
        <v>4888</v>
      </c>
      <c r="AB1244" s="21">
        <v>142026</v>
      </c>
      <c r="AC1244" s="23" t="s">
        <v>4889</v>
      </c>
      <c r="AD1244" s="23"/>
      <c r="AE1244" s="23" t="s">
        <v>4890</v>
      </c>
      <c r="AF1244" s="23" t="s">
        <v>4891</v>
      </c>
      <c r="AG1244" s="23"/>
      <c r="AH1244" s="23" t="s">
        <v>5392</v>
      </c>
      <c r="AI1244" s="23" t="s">
        <v>5563</v>
      </c>
      <c r="AJ1244" s="23" t="s">
        <v>12218</v>
      </c>
      <c r="AK1244" s="23" t="s">
        <v>12219</v>
      </c>
    </row>
    <row r="1245" spans="1:37" s="22" customFormat="1" ht="20" customHeight="1" x14ac:dyDescent="0.3">
      <c r="A1245" s="34"/>
      <c r="B1245" s="34"/>
      <c r="C1245" s="35">
        <v>121026</v>
      </c>
      <c r="D1245" s="32" t="s">
        <v>5392</v>
      </c>
      <c r="E1245" s="23" t="s">
        <v>12220</v>
      </c>
      <c r="F1245" s="23" t="s">
        <v>5509</v>
      </c>
      <c r="G1245" s="30" t="s">
        <v>407</v>
      </c>
      <c r="H1245" s="23" t="s">
        <v>408</v>
      </c>
      <c r="I1245" s="23" t="s">
        <v>244</v>
      </c>
      <c r="J1245" s="23" t="s">
        <v>1300</v>
      </c>
      <c r="K1245" s="23" t="s">
        <v>38</v>
      </c>
      <c r="L1245" s="23" t="s">
        <v>409</v>
      </c>
      <c r="M1245" s="23" t="s">
        <v>40</v>
      </c>
      <c r="N1245" s="25">
        <v>109251450</v>
      </c>
      <c r="O1245" s="25">
        <v>0</v>
      </c>
      <c r="P1245" s="25">
        <v>109251450</v>
      </c>
      <c r="Q1245" s="25">
        <v>100312695</v>
      </c>
      <c r="R1245" s="30" t="s">
        <v>5510</v>
      </c>
      <c r="S1245" s="23" t="s">
        <v>12221</v>
      </c>
      <c r="T1245" s="23" t="s">
        <v>12222</v>
      </c>
      <c r="U1245" s="23" t="s">
        <v>5513</v>
      </c>
      <c r="V1245" s="23" t="s">
        <v>5514</v>
      </c>
      <c r="W1245" s="23" t="s">
        <v>12223</v>
      </c>
      <c r="X1245" s="23" t="s">
        <v>5516</v>
      </c>
      <c r="Y1245" s="23" t="s">
        <v>5695</v>
      </c>
      <c r="Z1245" s="23" t="s">
        <v>5696</v>
      </c>
      <c r="AA1245" s="23" t="s">
        <v>4096</v>
      </c>
      <c r="AB1245" s="21">
        <v>137826</v>
      </c>
      <c r="AC1245" s="23" t="s">
        <v>4287</v>
      </c>
      <c r="AD1245" s="23"/>
      <c r="AE1245" s="23" t="s">
        <v>4762</v>
      </c>
      <c r="AF1245" s="23" t="s">
        <v>4763</v>
      </c>
      <c r="AG1245" s="23"/>
      <c r="AH1245" s="23" t="s">
        <v>5310</v>
      </c>
      <c r="AI1245" s="23" t="s">
        <v>5563</v>
      </c>
      <c r="AJ1245" s="23" t="s">
        <v>12224</v>
      </c>
      <c r="AK1245" s="23" t="s">
        <v>4761</v>
      </c>
    </row>
    <row r="1246" spans="1:37" s="22" customFormat="1" ht="20" customHeight="1" x14ac:dyDescent="0.3">
      <c r="A1246" s="34"/>
      <c r="B1246" s="34"/>
      <c r="C1246" s="35">
        <v>121126</v>
      </c>
      <c r="D1246" s="32" t="s">
        <v>5392</v>
      </c>
      <c r="E1246" s="23" t="s">
        <v>12225</v>
      </c>
      <c r="F1246" s="23" t="s">
        <v>5509</v>
      </c>
      <c r="G1246" s="30" t="s">
        <v>407</v>
      </c>
      <c r="H1246" s="23" t="s">
        <v>408</v>
      </c>
      <c r="I1246" s="23" t="s">
        <v>244</v>
      </c>
      <c r="J1246" s="23" t="s">
        <v>1300</v>
      </c>
      <c r="K1246" s="23" t="s">
        <v>38</v>
      </c>
      <c r="L1246" s="23" t="s">
        <v>409</v>
      </c>
      <c r="M1246" s="23" t="s">
        <v>40</v>
      </c>
      <c r="N1246" s="25">
        <v>48556200</v>
      </c>
      <c r="O1246" s="25">
        <v>0</v>
      </c>
      <c r="P1246" s="25">
        <v>48556200</v>
      </c>
      <c r="Q1246" s="25">
        <v>44877700</v>
      </c>
      <c r="R1246" s="30" t="s">
        <v>5510</v>
      </c>
      <c r="S1246" s="23" t="s">
        <v>12226</v>
      </c>
      <c r="T1246" s="23" t="s">
        <v>12227</v>
      </c>
      <c r="U1246" s="23" t="s">
        <v>5513</v>
      </c>
      <c r="V1246" s="23" t="s">
        <v>5514</v>
      </c>
      <c r="W1246" s="23" t="s">
        <v>12228</v>
      </c>
      <c r="X1246" s="23" t="s">
        <v>5516</v>
      </c>
      <c r="Y1246" s="23" t="s">
        <v>5561</v>
      </c>
      <c r="Z1246" s="23" t="s">
        <v>5562</v>
      </c>
      <c r="AA1246" s="23" t="s">
        <v>4095</v>
      </c>
      <c r="AB1246" s="21">
        <v>140426</v>
      </c>
      <c r="AC1246" s="23" t="s">
        <v>4291</v>
      </c>
      <c r="AD1246" s="23"/>
      <c r="AE1246" s="23" t="s">
        <v>4832</v>
      </c>
      <c r="AF1246" s="23" t="s">
        <v>4833</v>
      </c>
      <c r="AG1246" s="23"/>
      <c r="AH1246" s="23" t="s">
        <v>5392</v>
      </c>
      <c r="AI1246" s="23" t="s">
        <v>5563</v>
      </c>
      <c r="AJ1246" s="23" t="s">
        <v>12229</v>
      </c>
      <c r="AK1246" s="23" t="s">
        <v>4831</v>
      </c>
    </row>
    <row r="1247" spans="1:37" s="22" customFormat="1" ht="20" customHeight="1" x14ac:dyDescent="0.3">
      <c r="A1247" s="34"/>
      <c r="B1247" s="34"/>
      <c r="C1247" s="35">
        <v>121226</v>
      </c>
      <c r="D1247" s="32" t="s">
        <v>5392</v>
      </c>
      <c r="E1247" s="23" t="s">
        <v>12230</v>
      </c>
      <c r="F1247" s="23" t="s">
        <v>5509</v>
      </c>
      <c r="G1247" s="30" t="s">
        <v>407</v>
      </c>
      <c r="H1247" s="23" t="s">
        <v>408</v>
      </c>
      <c r="I1247" s="23" t="s">
        <v>305</v>
      </c>
      <c r="J1247" s="23" t="s">
        <v>307</v>
      </c>
      <c r="K1247" s="23" t="s">
        <v>38</v>
      </c>
      <c r="L1247" s="23" t="s">
        <v>409</v>
      </c>
      <c r="M1247" s="23" t="s">
        <v>40</v>
      </c>
      <c r="N1247" s="25">
        <v>124149375</v>
      </c>
      <c r="O1247" s="25">
        <v>0</v>
      </c>
      <c r="P1247" s="25">
        <v>124149375</v>
      </c>
      <c r="Q1247" s="25">
        <v>109895187</v>
      </c>
      <c r="R1247" s="30" t="s">
        <v>5510</v>
      </c>
      <c r="S1247" s="23" t="s">
        <v>12231</v>
      </c>
      <c r="T1247" s="23" t="s">
        <v>12232</v>
      </c>
      <c r="U1247" s="23" t="s">
        <v>5513</v>
      </c>
      <c r="V1247" s="23" t="s">
        <v>5514</v>
      </c>
      <c r="W1247" s="23" t="s">
        <v>12233</v>
      </c>
      <c r="X1247" s="23" t="s">
        <v>5516</v>
      </c>
      <c r="Y1247" s="23" t="s">
        <v>6075</v>
      </c>
      <c r="Z1247" s="23" t="s">
        <v>6076</v>
      </c>
      <c r="AA1247" s="23" t="s">
        <v>5090</v>
      </c>
      <c r="AB1247" s="21">
        <v>148126</v>
      </c>
      <c r="AC1247" s="23" t="s">
        <v>4294</v>
      </c>
      <c r="AD1247" s="23"/>
      <c r="AE1247" s="23" t="s">
        <v>5091</v>
      </c>
      <c r="AF1247" s="23" t="s">
        <v>5092</v>
      </c>
      <c r="AG1247" s="23"/>
      <c r="AH1247" s="23" t="s">
        <v>5392</v>
      </c>
      <c r="AI1247" s="23" t="s">
        <v>5563</v>
      </c>
      <c r="AJ1247" s="23" t="s">
        <v>12234</v>
      </c>
      <c r="AK1247" s="23" t="s">
        <v>12235</v>
      </c>
    </row>
    <row r="1248" spans="1:37" s="22" customFormat="1" ht="20" customHeight="1" x14ac:dyDescent="0.3">
      <c r="A1248" s="34"/>
      <c r="B1248" s="34"/>
      <c r="C1248" s="35">
        <v>121326</v>
      </c>
      <c r="D1248" s="32" t="s">
        <v>5392</v>
      </c>
      <c r="E1248" s="23" t="s">
        <v>12236</v>
      </c>
      <c r="F1248" s="23" t="s">
        <v>5509</v>
      </c>
      <c r="G1248" s="30" t="s">
        <v>407</v>
      </c>
      <c r="H1248" s="23" t="s">
        <v>408</v>
      </c>
      <c r="I1248" s="23" t="s">
        <v>244</v>
      </c>
      <c r="J1248" s="23" t="s">
        <v>1300</v>
      </c>
      <c r="K1248" s="23" t="s">
        <v>38</v>
      </c>
      <c r="L1248" s="23" t="s">
        <v>409</v>
      </c>
      <c r="M1248" s="23" t="s">
        <v>40</v>
      </c>
      <c r="N1248" s="25">
        <v>49659750</v>
      </c>
      <c r="O1248" s="25">
        <v>0</v>
      </c>
      <c r="P1248" s="25">
        <v>49659750</v>
      </c>
      <c r="Q1248" s="25">
        <v>44325925</v>
      </c>
      <c r="R1248" s="30" t="s">
        <v>5510</v>
      </c>
      <c r="S1248" s="23" t="s">
        <v>12237</v>
      </c>
      <c r="T1248" s="23" t="s">
        <v>12238</v>
      </c>
      <c r="U1248" s="23" t="s">
        <v>5513</v>
      </c>
      <c r="V1248" s="23" t="s">
        <v>5514</v>
      </c>
      <c r="W1248" s="23" t="s">
        <v>12239</v>
      </c>
      <c r="X1248" s="23" t="s">
        <v>5516</v>
      </c>
      <c r="Y1248" s="23" t="s">
        <v>5754</v>
      </c>
      <c r="Z1248" s="23" t="s">
        <v>5755</v>
      </c>
      <c r="AA1248" s="23" t="s">
        <v>4629</v>
      </c>
      <c r="AB1248" s="21">
        <v>137526</v>
      </c>
      <c r="AC1248" s="23" t="s">
        <v>4295</v>
      </c>
      <c r="AD1248" s="23"/>
      <c r="AE1248" s="23" t="s">
        <v>4753</v>
      </c>
      <c r="AF1248" s="23" t="s">
        <v>4754</v>
      </c>
      <c r="AG1248" s="23"/>
      <c r="AH1248" s="23" t="s">
        <v>5392</v>
      </c>
      <c r="AI1248" s="23" t="s">
        <v>5602</v>
      </c>
      <c r="AJ1248" s="23" t="s">
        <v>12240</v>
      </c>
      <c r="AK1248" s="23" t="s">
        <v>4752</v>
      </c>
    </row>
    <row r="1249" spans="1:37" s="22" customFormat="1" ht="20" customHeight="1" x14ac:dyDescent="0.3">
      <c r="A1249" s="34"/>
      <c r="B1249" s="34"/>
      <c r="C1249" s="35">
        <v>121426</v>
      </c>
      <c r="D1249" s="32" t="s">
        <v>5392</v>
      </c>
      <c r="E1249" s="23" t="s">
        <v>12241</v>
      </c>
      <c r="F1249" s="23" t="s">
        <v>5509</v>
      </c>
      <c r="G1249" s="30" t="s">
        <v>407</v>
      </c>
      <c r="H1249" s="23" t="s">
        <v>408</v>
      </c>
      <c r="I1249" s="23" t="s">
        <v>244</v>
      </c>
      <c r="J1249" s="23" t="s">
        <v>1300</v>
      </c>
      <c r="K1249" s="23" t="s">
        <v>38</v>
      </c>
      <c r="L1249" s="23" t="s">
        <v>409</v>
      </c>
      <c r="M1249" s="23" t="s">
        <v>40</v>
      </c>
      <c r="N1249" s="25">
        <v>109251450</v>
      </c>
      <c r="O1249" s="25">
        <v>0</v>
      </c>
      <c r="P1249" s="25">
        <v>109251450</v>
      </c>
      <c r="Q1249" s="25">
        <v>99981630</v>
      </c>
      <c r="R1249" s="30" t="s">
        <v>5510</v>
      </c>
      <c r="S1249" s="23" t="s">
        <v>12242</v>
      </c>
      <c r="T1249" s="23" t="s">
        <v>12243</v>
      </c>
      <c r="U1249" s="23" t="s">
        <v>5513</v>
      </c>
      <c r="V1249" s="23" t="s">
        <v>5514</v>
      </c>
      <c r="W1249" s="23" t="s">
        <v>12244</v>
      </c>
      <c r="X1249" s="23" t="s">
        <v>5516</v>
      </c>
      <c r="Y1249" s="23" t="s">
        <v>5695</v>
      </c>
      <c r="Z1249" s="23" t="s">
        <v>5696</v>
      </c>
      <c r="AA1249" s="23" t="s">
        <v>4705</v>
      </c>
      <c r="AB1249" s="21">
        <v>136126</v>
      </c>
      <c r="AC1249" s="23" t="s">
        <v>4298</v>
      </c>
      <c r="AD1249" s="23"/>
      <c r="AE1249" s="23" t="s">
        <v>4706</v>
      </c>
      <c r="AF1249" s="23" t="s">
        <v>4707</v>
      </c>
      <c r="AG1249" s="23"/>
      <c r="AH1249" s="23" t="s">
        <v>5310</v>
      </c>
      <c r="AI1249" s="23" t="s">
        <v>5563</v>
      </c>
      <c r="AJ1249" s="23" t="s">
        <v>12245</v>
      </c>
      <c r="AK1249" s="23" t="s">
        <v>12246</v>
      </c>
    </row>
    <row r="1250" spans="1:37" s="22" customFormat="1" ht="20" customHeight="1" x14ac:dyDescent="0.3">
      <c r="A1250" s="34"/>
      <c r="B1250" s="34"/>
      <c r="C1250" s="35">
        <v>121526</v>
      </c>
      <c r="D1250" s="32" t="s">
        <v>5392</v>
      </c>
      <c r="E1250" s="23" t="s">
        <v>12247</v>
      </c>
      <c r="F1250" s="23" t="s">
        <v>5509</v>
      </c>
      <c r="G1250" s="30" t="s">
        <v>407</v>
      </c>
      <c r="H1250" s="23" t="s">
        <v>408</v>
      </c>
      <c r="I1250" s="23" t="s">
        <v>305</v>
      </c>
      <c r="J1250" s="23" t="s">
        <v>307</v>
      </c>
      <c r="K1250" s="23" t="s">
        <v>38</v>
      </c>
      <c r="L1250" s="23" t="s">
        <v>409</v>
      </c>
      <c r="M1250" s="23" t="s">
        <v>40</v>
      </c>
      <c r="N1250" s="25">
        <v>99319500</v>
      </c>
      <c r="O1250" s="25">
        <v>0</v>
      </c>
      <c r="P1250" s="25">
        <v>99319500</v>
      </c>
      <c r="Q1250" s="25">
        <v>87916150</v>
      </c>
      <c r="R1250" s="30" t="s">
        <v>5510</v>
      </c>
      <c r="S1250" s="23" t="s">
        <v>12248</v>
      </c>
      <c r="T1250" s="23" t="s">
        <v>12249</v>
      </c>
      <c r="U1250" s="23" t="s">
        <v>5513</v>
      </c>
      <c r="V1250" s="23" t="s">
        <v>5514</v>
      </c>
      <c r="W1250" s="23" t="s">
        <v>12250</v>
      </c>
      <c r="X1250" s="23" t="s">
        <v>5516</v>
      </c>
      <c r="Y1250" s="23" t="s">
        <v>5517</v>
      </c>
      <c r="Z1250" s="23" t="s">
        <v>5518</v>
      </c>
      <c r="AA1250" s="23" t="s">
        <v>5312</v>
      </c>
      <c r="AB1250" s="21">
        <v>155726</v>
      </c>
      <c r="AC1250" s="23" t="s">
        <v>4302</v>
      </c>
      <c r="AD1250" s="23"/>
      <c r="AE1250" s="23" t="s">
        <v>5313</v>
      </c>
      <c r="AF1250" s="23" t="s">
        <v>5314</v>
      </c>
      <c r="AG1250" s="23"/>
      <c r="AH1250" s="23" t="s">
        <v>5392</v>
      </c>
      <c r="AI1250" s="23" t="s">
        <v>5602</v>
      </c>
      <c r="AJ1250" s="23" t="s">
        <v>12251</v>
      </c>
      <c r="AK1250" s="23" t="s">
        <v>5311</v>
      </c>
    </row>
    <row r="1251" spans="1:37" s="22" customFormat="1" ht="20" customHeight="1" x14ac:dyDescent="0.3">
      <c r="A1251" s="34"/>
      <c r="B1251" s="34"/>
      <c r="C1251" s="35">
        <v>121626</v>
      </c>
      <c r="D1251" s="32" t="s">
        <v>5392</v>
      </c>
      <c r="E1251" s="23" t="s">
        <v>12252</v>
      </c>
      <c r="F1251" s="23" t="s">
        <v>5509</v>
      </c>
      <c r="G1251" s="30" t="s">
        <v>407</v>
      </c>
      <c r="H1251" s="23" t="s">
        <v>408</v>
      </c>
      <c r="I1251" s="23" t="s">
        <v>244</v>
      </c>
      <c r="J1251" s="23" t="s">
        <v>1300</v>
      </c>
      <c r="K1251" s="23" t="s">
        <v>38</v>
      </c>
      <c r="L1251" s="23" t="s">
        <v>409</v>
      </c>
      <c r="M1251" s="23" t="s">
        <v>40</v>
      </c>
      <c r="N1251" s="25">
        <v>97112400</v>
      </c>
      <c r="O1251" s="25">
        <v>0</v>
      </c>
      <c r="P1251" s="25">
        <v>97112400</v>
      </c>
      <c r="Q1251" s="25">
        <v>89166840</v>
      </c>
      <c r="R1251" s="30" t="s">
        <v>5510</v>
      </c>
      <c r="S1251" s="23" t="s">
        <v>12253</v>
      </c>
      <c r="T1251" s="23" t="s">
        <v>12254</v>
      </c>
      <c r="U1251" s="23" t="s">
        <v>5513</v>
      </c>
      <c r="V1251" s="23" t="s">
        <v>5514</v>
      </c>
      <c r="W1251" s="23" t="s">
        <v>12255</v>
      </c>
      <c r="X1251" s="23" t="s">
        <v>5516</v>
      </c>
      <c r="Y1251" s="23" t="s">
        <v>5517</v>
      </c>
      <c r="Z1251" s="23" t="s">
        <v>5518</v>
      </c>
      <c r="AA1251" s="23" t="s">
        <v>5017</v>
      </c>
      <c r="AB1251" s="21">
        <v>145926</v>
      </c>
      <c r="AC1251" s="23" t="s">
        <v>4306</v>
      </c>
      <c r="AD1251" s="23"/>
      <c r="AE1251" s="23" t="s">
        <v>5018</v>
      </c>
      <c r="AF1251" s="23" t="s">
        <v>5019</v>
      </c>
      <c r="AG1251" s="23"/>
      <c r="AH1251" s="23" t="s">
        <v>5392</v>
      </c>
      <c r="AI1251" s="23" t="s">
        <v>5563</v>
      </c>
      <c r="AJ1251" s="23" t="s">
        <v>12256</v>
      </c>
      <c r="AK1251" s="23" t="s">
        <v>5016</v>
      </c>
    </row>
    <row r="1252" spans="1:37" s="22" customFormat="1" ht="20" customHeight="1" x14ac:dyDescent="0.3">
      <c r="A1252" s="34"/>
      <c r="B1252" s="34"/>
      <c r="C1252" s="35">
        <v>121726</v>
      </c>
      <c r="D1252" s="32" t="s">
        <v>5392</v>
      </c>
      <c r="E1252" s="23" t="s">
        <v>12257</v>
      </c>
      <c r="F1252" s="23" t="s">
        <v>5509</v>
      </c>
      <c r="G1252" s="30" t="s">
        <v>407</v>
      </c>
      <c r="H1252" s="23" t="s">
        <v>408</v>
      </c>
      <c r="I1252" s="23" t="s">
        <v>244</v>
      </c>
      <c r="J1252" s="23" t="s">
        <v>1300</v>
      </c>
      <c r="K1252" s="23" t="s">
        <v>38</v>
      </c>
      <c r="L1252" s="23" t="s">
        <v>409</v>
      </c>
      <c r="M1252" s="23" t="s">
        <v>40</v>
      </c>
      <c r="N1252" s="25">
        <v>36417150</v>
      </c>
      <c r="O1252" s="25">
        <v>0</v>
      </c>
      <c r="P1252" s="25">
        <v>36417150</v>
      </c>
      <c r="Q1252" s="25">
        <v>33216855</v>
      </c>
      <c r="R1252" s="30" t="s">
        <v>5510</v>
      </c>
      <c r="S1252" s="23" t="s">
        <v>12258</v>
      </c>
      <c r="T1252" s="23" t="s">
        <v>12259</v>
      </c>
      <c r="U1252" s="23" t="s">
        <v>5513</v>
      </c>
      <c r="V1252" s="23" t="s">
        <v>5514</v>
      </c>
      <c r="W1252" s="23" t="s">
        <v>12260</v>
      </c>
      <c r="X1252" s="23" t="s">
        <v>5516</v>
      </c>
      <c r="Y1252" s="23" t="s">
        <v>5517</v>
      </c>
      <c r="Z1252" s="23" t="s">
        <v>5518</v>
      </c>
      <c r="AA1252" s="23" t="s">
        <v>4667</v>
      </c>
      <c r="AB1252" s="21">
        <v>135026</v>
      </c>
      <c r="AC1252" s="23" t="s">
        <v>4311</v>
      </c>
      <c r="AD1252" s="23"/>
      <c r="AE1252" s="23" t="s">
        <v>4668</v>
      </c>
      <c r="AF1252" s="23" t="s">
        <v>4669</v>
      </c>
      <c r="AG1252" s="23"/>
      <c r="AH1252" s="23" t="s">
        <v>5392</v>
      </c>
      <c r="AI1252" s="23" t="s">
        <v>5602</v>
      </c>
      <c r="AJ1252" s="23" t="s">
        <v>12261</v>
      </c>
      <c r="AK1252" s="23" t="s">
        <v>4666</v>
      </c>
    </row>
    <row r="1253" spans="1:37" s="22" customFormat="1" ht="20" customHeight="1" x14ac:dyDescent="0.3">
      <c r="A1253" s="34"/>
      <c r="B1253" s="34"/>
      <c r="C1253" s="35">
        <v>121826</v>
      </c>
      <c r="D1253" s="32" t="s">
        <v>5392</v>
      </c>
      <c r="E1253" s="23" t="s">
        <v>12262</v>
      </c>
      <c r="F1253" s="23" t="s">
        <v>5509</v>
      </c>
      <c r="G1253" s="30" t="s">
        <v>407</v>
      </c>
      <c r="H1253" s="23" t="s">
        <v>408</v>
      </c>
      <c r="I1253" s="23" t="s">
        <v>244</v>
      </c>
      <c r="J1253" s="23" t="s">
        <v>1300</v>
      </c>
      <c r="K1253" s="23" t="s">
        <v>38</v>
      </c>
      <c r="L1253" s="23" t="s">
        <v>409</v>
      </c>
      <c r="M1253" s="23" t="s">
        <v>40</v>
      </c>
      <c r="N1253" s="25">
        <v>151738125</v>
      </c>
      <c r="O1253" s="25">
        <v>0</v>
      </c>
      <c r="P1253" s="25">
        <v>151738125</v>
      </c>
      <c r="Q1253" s="25">
        <v>138403562.5</v>
      </c>
      <c r="R1253" s="30" t="s">
        <v>5510</v>
      </c>
      <c r="S1253" s="23" t="s">
        <v>12263</v>
      </c>
      <c r="T1253" s="23" t="s">
        <v>12264</v>
      </c>
      <c r="U1253" s="23" t="s">
        <v>5513</v>
      </c>
      <c r="V1253" s="23" t="s">
        <v>5514</v>
      </c>
      <c r="W1253" s="23" t="s">
        <v>12265</v>
      </c>
      <c r="X1253" s="23" t="s">
        <v>5516</v>
      </c>
      <c r="Y1253" s="23" t="s">
        <v>5754</v>
      </c>
      <c r="Z1253" s="23" t="s">
        <v>5755</v>
      </c>
      <c r="AA1253" s="23" t="s">
        <v>5356</v>
      </c>
      <c r="AB1253" s="21">
        <v>157026</v>
      </c>
      <c r="AC1253" s="23" t="s">
        <v>4314</v>
      </c>
      <c r="AD1253" s="23" t="s">
        <v>12266</v>
      </c>
      <c r="AE1253" s="23" t="s">
        <v>5357</v>
      </c>
      <c r="AF1253" s="23" t="s">
        <v>5358</v>
      </c>
      <c r="AG1253" s="23"/>
      <c r="AH1253" s="23" t="s">
        <v>5392</v>
      </c>
      <c r="AI1253" s="23" t="s">
        <v>5563</v>
      </c>
      <c r="AJ1253" s="23" t="s">
        <v>12267</v>
      </c>
      <c r="AK1253" s="23" t="s">
        <v>5355</v>
      </c>
    </row>
    <row r="1254" spans="1:37" s="22" customFormat="1" ht="20" customHeight="1" x14ac:dyDescent="0.3">
      <c r="A1254" s="34"/>
      <c r="B1254" s="34"/>
      <c r="C1254" s="35">
        <v>121926</v>
      </c>
      <c r="D1254" s="32" t="s">
        <v>5392</v>
      </c>
      <c r="E1254" s="23" t="s">
        <v>12268</v>
      </c>
      <c r="F1254" s="23" t="s">
        <v>5509</v>
      </c>
      <c r="G1254" s="30" t="s">
        <v>407</v>
      </c>
      <c r="H1254" s="23" t="s">
        <v>408</v>
      </c>
      <c r="I1254" s="23" t="s">
        <v>244</v>
      </c>
      <c r="J1254" s="23" t="s">
        <v>1300</v>
      </c>
      <c r="K1254" s="23" t="s">
        <v>38</v>
      </c>
      <c r="L1254" s="23" t="s">
        <v>409</v>
      </c>
      <c r="M1254" s="23" t="s">
        <v>40</v>
      </c>
      <c r="N1254" s="25">
        <v>97112400</v>
      </c>
      <c r="O1254" s="25">
        <v>0</v>
      </c>
      <c r="P1254" s="25">
        <v>97112400</v>
      </c>
      <c r="Q1254" s="25">
        <v>88578280</v>
      </c>
      <c r="R1254" s="30" t="s">
        <v>5510</v>
      </c>
      <c r="S1254" s="23" t="s">
        <v>12269</v>
      </c>
      <c r="T1254" s="23" t="s">
        <v>12270</v>
      </c>
      <c r="U1254" s="23" t="s">
        <v>5513</v>
      </c>
      <c r="V1254" s="23" t="s">
        <v>5514</v>
      </c>
      <c r="W1254" s="23" t="s">
        <v>12271</v>
      </c>
      <c r="X1254" s="23" t="s">
        <v>5516</v>
      </c>
      <c r="Y1254" s="23" t="s">
        <v>5561</v>
      </c>
      <c r="Z1254" s="23" t="s">
        <v>5562</v>
      </c>
      <c r="AA1254" s="23" t="s">
        <v>4834</v>
      </c>
      <c r="AB1254" s="21">
        <v>140526</v>
      </c>
      <c r="AC1254" s="23" t="s">
        <v>4835</v>
      </c>
      <c r="AD1254" s="23"/>
      <c r="AE1254" s="23" t="s">
        <v>4836</v>
      </c>
      <c r="AF1254" s="23" t="s">
        <v>4837</v>
      </c>
      <c r="AG1254" s="23"/>
      <c r="AH1254" s="23" t="s">
        <v>5310</v>
      </c>
      <c r="AI1254" s="23" t="s">
        <v>5563</v>
      </c>
      <c r="AJ1254" s="23" t="s">
        <v>12272</v>
      </c>
      <c r="AK1254" s="23" t="s">
        <v>12273</v>
      </c>
    </row>
    <row r="1255" spans="1:37" s="22" customFormat="1" ht="20" customHeight="1" x14ac:dyDescent="0.3">
      <c r="A1255" s="34"/>
      <c r="B1255" s="34"/>
      <c r="C1255" s="35">
        <v>122026</v>
      </c>
      <c r="D1255" s="32" t="s">
        <v>5392</v>
      </c>
      <c r="E1255" s="23" t="s">
        <v>12274</v>
      </c>
      <c r="F1255" s="23" t="s">
        <v>3647</v>
      </c>
      <c r="G1255" s="30" t="s">
        <v>407</v>
      </c>
      <c r="H1255" s="23" t="s">
        <v>408</v>
      </c>
      <c r="I1255" s="23" t="s">
        <v>305</v>
      </c>
      <c r="J1255" s="23" t="s">
        <v>307</v>
      </c>
      <c r="K1255" s="23" t="s">
        <v>38</v>
      </c>
      <c r="L1255" s="23" t="s">
        <v>409</v>
      </c>
      <c r="M1255" s="23" t="s">
        <v>40</v>
      </c>
      <c r="N1255" s="25">
        <v>49659750</v>
      </c>
      <c r="O1255" s="25">
        <v>0</v>
      </c>
      <c r="P1255" s="25">
        <v>49659750</v>
      </c>
      <c r="Q1255" s="25">
        <v>49659750</v>
      </c>
      <c r="R1255" s="30" t="s">
        <v>5510</v>
      </c>
      <c r="S1255" s="23" t="s">
        <v>12275</v>
      </c>
      <c r="T1255" s="23" t="s">
        <v>12276</v>
      </c>
      <c r="U1255" s="23" t="s">
        <v>5513</v>
      </c>
      <c r="V1255" s="23" t="s">
        <v>5514</v>
      </c>
      <c r="W1255" s="23" t="s">
        <v>12277</v>
      </c>
      <c r="X1255" s="23" t="s">
        <v>5516</v>
      </c>
      <c r="Y1255" s="23" t="s">
        <v>5517</v>
      </c>
      <c r="Z1255" s="23" t="s">
        <v>5518</v>
      </c>
      <c r="AA1255" s="23" t="s">
        <v>5083</v>
      </c>
      <c r="AB1255" s="21">
        <v>147826</v>
      </c>
      <c r="AC1255" s="23" t="s">
        <v>5084</v>
      </c>
      <c r="AD1255" s="23"/>
      <c r="AE1255" s="23"/>
      <c r="AF1255" s="23"/>
      <c r="AG1255" s="23"/>
      <c r="AH1255" s="23" t="s">
        <v>5392</v>
      </c>
      <c r="AI1255" s="23" t="s">
        <v>5602</v>
      </c>
      <c r="AJ1255" s="23" t="s">
        <v>12278</v>
      </c>
      <c r="AK1255" s="23" t="s">
        <v>5082</v>
      </c>
    </row>
    <row r="1256" spans="1:37" s="22" customFormat="1" ht="20" customHeight="1" x14ac:dyDescent="0.3">
      <c r="A1256" s="34"/>
      <c r="B1256" s="34"/>
      <c r="C1256" s="35">
        <v>122126</v>
      </c>
      <c r="D1256" s="32" t="s">
        <v>5392</v>
      </c>
      <c r="E1256" s="23" t="s">
        <v>12279</v>
      </c>
      <c r="F1256" s="23" t="s">
        <v>3647</v>
      </c>
      <c r="G1256" s="30" t="s">
        <v>407</v>
      </c>
      <c r="H1256" s="23" t="s">
        <v>408</v>
      </c>
      <c r="I1256" s="23" t="s">
        <v>244</v>
      </c>
      <c r="J1256" s="23" t="s">
        <v>1300</v>
      </c>
      <c r="K1256" s="23" t="s">
        <v>38</v>
      </c>
      <c r="L1256" s="23" t="s">
        <v>409</v>
      </c>
      <c r="M1256" s="23" t="s">
        <v>40</v>
      </c>
      <c r="N1256" s="25">
        <v>60695250</v>
      </c>
      <c r="O1256" s="25">
        <v>0</v>
      </c>
      <c r="P1256" s="25">
        <v>60695250</v>
      </c>
      <c r="Q1256" s="25">
        <v>60695250</v>
      </c>
      <c r="R1256" s="30" t="s">
        <v>5510</v>
      </c>
      <c r="S1256" s="23" t="s">
        <v>12280</v>
      </c>
      <c r="T1256" s="23" t="s">
        <v>12281</v>
      </c>
      <c r="U1256" s="23" t="s">
        <v>5513</v>
      </c>
      <c r="V1256" s="23" t="s">
        <v>5514</v>
      </c>
      <c r="W1256" s="23" t="s">
        <v>12282</v>
      </c>
      <c r="X1256" s="23" t="s">
        <v>5516</v>
      </c>
      <c r="Y1256" s="23" t="s">
        <v>5561</v>
      </c>
      <c r="Z1256" s="23" t="s">
        <v>5562</v>
      </c>
      <c r="AA1256" s="23" t="s">
        <v>5360</v>
      </c>
      <c r="AB1256" s="21">
        <v>157326</v>
      </c>
      <c r="AC1256" s="23" t="s">
        <v>4315</v>
      </c>
      <c r="AD1256" s="23"/>
      <c r="AE1256" s="23"/>
      <c r="AF1256" s="23"/>
      <c r="AG1256" s="23"/>
      <c r="AH1256" s="23" t="s">
        <v>5392</v>
      </c>
      <c r="AI1256" s="23" t="s">
        <v>5563</v>
      </c>
      <c r="AJ1256" s="23" t="s">
        <v>12283</v>
      </c>
      <c r="AK1256" s="23" t="s">
        <v>12284</v>
      </c>
    </row>
    <row r="1257" spans="1:37" s="22" customFormat="1" ht="20" customHeight="1" x14ac:dyDescent="0.3">
      <c r="A1257" s="34"/>
      <c r="B1257" s="34"/>
      <c r="C1257" s="35">
        <v>122226</v>
      </c>
      <c r="D1257" s="32" t="s">
        <v>5392</v>
      </c>
      <c r="E1257" s="23" t="s">
        <v>12285</v>
      </c>
      <c r="F1257" s="23" t="s">
        <v>5509</v>
      </c>
      <c r="G1257" s="30" t="s">
        <v>407</v>
      </c>
      <c r="H1257" s="23" t="s">
        <v>408</v>
      </c>
      <c r="I1257" s="23" t="s">
        <v>244</v>
      </c>
      <c r="J1257" s="23" t="s">
        <v>1300</v>
      </c>
      <c r="K1257" s="23" t="s">
        <v>38</v>
      </c>
      <c r="L1257" s="23" t="s">
        <v>409</v>
      </c>
      <c r="M1257" s="23" t="s">
        <v>40</v>
      </c>
      <c r="N1257" s="25">
        <v>36417150</v>
      </c>
      <c r="O1257" s="25">
        <v>0</v>
      </c>
      <c r="P1257" s="25">
        <v>36417150</v>
      </c>
      <c r="Q1257" s="25">
        <v>33216855</v>
      </c>
      <c r="R1257" s="30" t="s">
        <v>5510</v>
      </c>
      <c r="S1257" s="23" t="s">
        <v>12286</v>
      </c>
      <c r="T1257" s="23" t="s">
        <v>12287</v>
      </c>
      <c r="U1257" s="23" t="s">
        <v>5513</v>
      </c>
      <c r="V1257" s="23" t="s">
        <v>5514</v>
      </c>
      <c r="W1257" s="23" t="s">
        <v>12288</v>
      </c>
      <c r="X1257" s="23" t="s">
        <v>5516</v>
      </c>
      <c r="Y1257" s="23" t="s">
        <v>5517</v>
      </c>
      <c r="Z1257" s="23" t="s">
        <v>5518</v>
      </c>
      <c r="AA1257" s="23" t="s">
        <v>5352</v>
      </c>
      <c r="AB1257" s="21">
        <v>156926</v>
      </c>
      <c r="AC1257" s="23" t="s">
        <v>4319</v>
      </c>
      <c r="AD1257" s="23"/>
      <c r="AE1257" s="23" t="s">
        <v>5353</v>
      </c>
      <c r="AF1257" s="23" t="s">
        <v>5354</v>
      </c>
      <c r="AG1257" s="23"/>
      <c r="AH1257" s="23" t="s">
        <v>5392</v>
      </c>
      <c r="AI1257" s="23" t="s">
        <v>5563</v>
      </c>
      <c r="AJ1257" s="23" t="s">
        <v>12289</v>
      </c>
      <c r="AK1257" s="23" t="s">
        <v>5351</v>
      </c>
    </row>
    <row r="1258" spans="1:37" s="22" customFormat="1" ht="20" customHeight="1" x14ac:dyDescent="0.3">
      <c r="A1258" s="34"/>
      <c r="B1258" s="34"/>
      <c r="C1258" s="35">
        <v>122326</v>
      </c>
      <c r="D1258" s="32" t="s">
        <v>5392</v>
      </c>
      <c r="E1258" s="23" t="s">
        <v>12290</v>
      </c>
      <c r="F1258" s="23" t="s">
        <v>5509</v>
      </c>
      <c r="G1258" s="30" t="s">
        <v>407</v>
      </c>
      <c r="H1258" s="23" t="s">
        <v>408</v>
      </c>
      <c r="I1258" s="23" t="s">
        <v>342</v>
      </c>
      <c r="J1258" s="23" t="s">
        <v>344</v>
      </c>
      <c r="K1258" s="23" t="s">
        <v>38</v>
      </c>
      <c r="L1258" s="23" t="s">
        <v>409</v>
      </c>
      <c r="M1258" s="23" t="s">
        <v>40</v>
      </c>
      <c r="N1258" s="25">
        <v>49659750</v>
      </c>
      <c r="O1258" s="25">
        <v>0</v>
      </c>
      <c r="P1258" s="25">
        <v>49659750</v>
      </c>
      <c r="Q1258" s="25">
        <v>44325925</v>
      </c>
      <c r="R1258" s="30" t="s">
        <v>5510</v>
      </c>
      <c r="S1258" s="23" t="s">
        <v>12291</v>
      </c>
      <c r="T1258" s="23" t="s">
        <v>12292</v>
      </c>
      <c r="U1258" s="23" t="s">
        <v>5513</v>
      </c>
      <c r="V1258" s="23" t="s">
        <v>5514</v>
      </c>
      <c r="W1258" s="23" t="s">
        <v>12293</v>
      </c>
      <c r="X1258" s="23" t="s">
        <v>5516</v>
      </c>
      <c r="Y1258" s="23" t="s">
        <v>5527</v>
      </c>
      <c r="Z1258" s="23" t="s">
        <v>5528</v>
      </c>
      <c r="AA1258" s="23" t="s">
        <v>5099</v>
      </c>
      <c r="AB1258" s="21">
        <v>148326</v>
      </c>
      <c r="AC1258" s="23" t="s">
        <v>4322</v>
      </c>
      <c r="AD1258" s="23"/>
      <c r="AE1258" s="23" t="s">
        <v>5100</v>
      </c>
      <c r="AF1258" s="23" t="s">
        <v>5101</v>
      </c>
      <c r="AG1258" s="23"/>
      <c r="AH1258" s="23" t="s">
        <v>5392</v>
      </c>
      <c r="AI1258" s="23" t="s">
        <v>5563</v>
      </c>
      <c r="AJ1258" s="23" t="s">
        <v>12294</v>
      </c>
      <c r="AK1258" s="23" t="s">
        <v>5098</v>
      </c>
    </row>
    <row r="1259" spans="1:37" s="22" customFormat="1" ht="20" customHeight="1" x14ac:dyDescent="0.3">
      <c r="A1259" s="34"/>
      <c r="B1259" s="34"/>
      <c r="C1259" s="35">
        <v>122426</v>
      </c>
      <c r="D1259" s="32" t="s">
        <v>5392</v>
      </c>
      <c r="E1259" s="23" t="s">
        <v>12295</v>
      </c>
      <c r="F1259" s="23" t="s">
        <v>5509</v>
      </c>
      <c r="G1259" s="30" t="s">
        <v>407</v>
      </c>
      <c r="H1259" s="23" t="s">
        <v>408</v>
      </c>
      <c r="I1259" s="23" t="s">
        <v>302</v>
      </c>
      <c r="J1259" s="23" t="s">
        <v>304</v>
      </c>
      <c r="K1259" s="23" t="s">
        <v>38</v>
      </c>
      <c r="L1259" s="23" t="s">
        <v>409</v>
      </c>
      <c r="M1259" s="23" t="s">
        <v>40</v>
      </c>
      <c r="N1259" s="25">
        <v>79455600</v>
      </c>
      <c r="O1259" s="25">
        <v>0</v>
      </c>
      <c r="P1259" s="25">
        <v>79455600</v>
      </c>
      <c r="Q1259" s="25">
        <v>70332920</v>
      </c>
      <c r="R1259" s="30" t="s">
        <v>5510</v>
      </c>
      <c r="S1259" s="23" t="s">
        <v>12296</v>
      </c>
      <c r="T1259" s="23" t="s">
        <v>12297</v>
      </c>
      <c r="U1259" s="23" t="s">
        <v>5513</v>
      </c>
      <c r="V1259" s="23" t="s">
        <v>5514</v>
      </c>
      <c r="W1259" s="23" t="s">
        <v>12298</v>
      </c>
      <c r="X1259" s="23" t="s">
        <v>5516</v>
      </c>
      <c r="Y1259" s="23" t="s">
        <v>5561</v>
      </c>
      <c r="Z1259" s="23" t="s">
        <v>5562</v>
      </c>
      <c r="AA1259" s="23" t="s">
        <v>5094</v>
      </c>
      <c r="AB1259" s="21">
        <v>148226</v>
      </c>
      <c r="AC1259" s="23" t="s">
        <v>4359</v>
      </c>
      <c r="AD1259" s="23"/>
      <c r="AE1259" s="23" t="s">
        <v>5095</v>
      </c>
      <c r="AF1259" s="23" t="s">
        <v>5096</v>
      </c>
      <c r="AG1259" s="23"/>
      <c r="AH1259" s="23" t="s">
        <v>5392</v>
      </c>
      <c r="AI1259" s="23" t="s">
        <v>5563</v>
      </c>
      <c r="AJ1259" s="23" t="s">
        <v>12299</v>
      </c>
      <c r="AK1259" s="23" t="s">
        <v>5093</v>
      </c>
    </row>
    <row r="1260" spans="1:37" s="22" customFormat="1" ht="20" customHeight="1" x14ac:dyDescent="0.3">
      <c r="A1260" s="34"/>
      <c r="B1260" s="34"/>
      <c r="C1260" s="35">
        <v>122526</v>
      </c>
      <c r="D1260" s="32" t="s">
        <v>5392</v>
      </c>
      <c r="E1260" s="23" t="s">
        <v>12300</v>
      </c>
      <c r="F1260" s="23" t="s">
        <v>5509</v>
      </c>
      <c r="G1260" s="30" t="s">
        <v>407</v>
      </c>
      <c r="H1260" s="23" t="s">
        <v>408</v>
      </c>
      <c r="I1260" s="23" t="s">
        <v>302</v>
      </c>
      <c r="J1260" s="23" t="s">
        <v>304</v>
      </c>
      <c r="K1260" s="23" t="s">
        <v>38</v>
      </c>
      <c r="L1260" s="23" t="s">
        <v>409</v>
      </c>
      <c r="M1260" s="23" t="s">
        <v>40</v>
      </c>
      <c r="N1260" s="25">
        <v>44142000</v>
      </c>
      <c r="O1260" s="25">
        <v>0</v>
      </c>
      <c r="P1260" s="25">
        <v>44142000</v>
      </c>
      <c r="Q1260" s="25">
        <v>38440325</v>
      </c>
      <c r="R1260" s="30" t="s">
        <v>5510</v>
      </c>
      <c r="S1260" s="23" t="s">
        <v>12301</v>
      </c>
      <c r="T1260" s="23" t="s">
        <v>12302</v>
      </c>
      <c r="U1260" s="23" t="s">
        <v>5513</v>
      </c>
      <c r="V1260" s="23" t="s">
        <v>5514</v>
      </c>
      <c r="W1260" s="23" t="s">
        <v>12303</v>
      </c>
      <c r="X1260" s="23" t="s">
        <v>5516</v>
      </c>
      <c r="Y1260" s="23" t="s">
        <v>5561</v>
      </c>
      <c r="Z1260" s="23" t="s">
        <v>5562</v>
      </c>
      <c r="AA1260" s="23" t="s">
        <v>4960</v>
      </c>
      <c r="AB1260" s="21">
        <v>144526</v>
      </c>
      <c r="AC1260" s="23" t="s">
        <v>4326</v>
      </c>
      <c r="AD1260" s="23"/>
      <c r="AE1260" s="23" t="s">
        <v>4961</v>
      </c>
      <c r="AF1260" s="23" t="s">
        <v>4962</v>
      </c>
      <c r="AG1260" s="23"/>
      <c r="AH1260" s="23" t="s">
        <v>5392</v>
      </c>
      <c r="AI1260" s="23" t="s">
        <v>5563</v>
      </c>
      <c r="AJ1260" s="23" t="s">
        <v>12304</v>
      </c>
      <c r="AK1260" s="23" t="s">
        <v>4959</v>
      </c>
    </row>
    <row r="1261" spans="1:37" s="22" customFormat="1" ht="20" customHeight="1" x14ac:dyDescent="0.3">
      <c r="A1261" s="34"/>
      <c r="B1261" s="34"/>
      <c r="C1261" s="35">
        <v>122626</v>
      </c>
      <c r="D1261" s="32" t="s">
        <v>12305</v>
      </c>
      <c r="E1261" s="23" t="s">
        <v>12306</v>
      </c>
      <c r="F1261" s="23" t="s">
        <v>5509</v>
      </c>
      <c r="G1261" s="30" t="s">
        <v>407</v>
      </c>
      <c r="H1261" s="23" t="s">
        <v>408</v>
      </c>
      <c r="I1261" s="23" t="s">
        <v>361</v>
      </c>
      <c r="J1261" s="23" t="s">
        <v>592</v>
      </c>
      <c r="K1261" s="23" t="s">
        <v>38</v>
      </c>
      <c r="L1261" s="23" t="s">
        <v>409</v>
      </c>
      <c r="M1261" s="23" t="s">
        <v>40</v>
      </c>
      <c r="N1261" s="25">
        <v>49659750</v>
      </c>
      <c r="O1261" s="25">
        <v>0</v>
      </c>
      <c r="P1261" s="25">
        <v>49659750</v>
      </c>
      <c r="Q1261" s="25">
        <v>44509850</v>
      </c>
      <c r="R1261" s="30" t="s">
        <v>5510</v>
      </c>
      <c r="S1261" s="23" t="s">
        <v>12307</v>
      </c>
      <c r="T1261" s="23" t="s">
        <v>12308</v>
      </c>
      <c r="U1261" s="23" t="s">
        <v>5513</v>
      </c>
      <c r="V1261" s="23" t="s">
        <v>5514</v>
      </c>
      <c r="W1261" s="23" t="s">
        <v>12309</v>
      </c>
      <c r="X1261" s="23" t="s">
        <v>5516</v>
      </c>
      <c r="Y1261" s="23" t="s">
        <v>5754</v>
      </c>
      <c r="Z1261" s="23" t="s">
        <v>5755</v>
      </c>
      <c r="AA1261" s="23" t="s">
        <v>5102</v>
      </c>
      <c r="AB1261" s="21">
        <v>148426</v>
      </c>
      <c r="AC1261" s="23" t="s">
        <v>4362</v>
      </c>
      <c r="AD1261" s="23"/>
      <c r="AE1261" s="23" t="s">
        <v>5103</v>
      </c>
      <c r="AF1261" s="23" t="s">
        <v>5104</v>
      </c>
      <c r="AG1261" s="23"/>
      <c r="AH1261" s="23" t="s">
        <v>5392</v>
      </c>
      <c r="AI1261" s="23" t="s">
        <v>5563</v>
      </c>
      <c r="AJ1261" s="23" t="s">
        <v>12310</v>
      </c>
      <c r="AK1261" s="23" t="s">
        <v>12311</v>
      </c>
    </row>
    <row r="1262" spans="1:37" s="22" customFormat="1" ht="20" customHeight="1" x14ac:dyDescent="0.3">
      <c r="A1262" s="34"/>
      <c r="B1262" s="34"/>
      <c r="C1262" s="35">
        <v>122726</v>
      </c>
      <c r="D1262" s="32" t="s">
        <v>12305</v>
      </c>
      <c r="E1262" s="23" t="s">
        <v>12312</v>
      </c>
      <c r="F1262" s="23" t="s">
        <v>5509</v>
      </c>
      <c r="G1262" s="30" t="s">
        <v>407</v>
      </c>
      <c r="H1262" s="23" t="s">
        <v>408</v>
      </c>
      <c r="I1262" s="23" t="s">
        <v>244</v>
      </c>
      <c r="J1262" s="23" t="s">
        <v>1300</v>
      </c>
      <c r="K1262" s="23" t="s">
        <v>38</v>
      </c>
      <c r="L1262" s="23" t="s">
        <v>409</v>
      </c>
      <c r="M1262" s="23" t="s">
        <v>40</v>
      </c>
      <c r="N1262" s="25">
        <v>84973350</v>
      </c>
      <c r="O1262" s="25">
        <v>0</v>
      </c>
      <c r="P1262" s="25">
        <v>84973350</v>
      </c>
      <c r="Q1262" s="25">
        <v>78020985</v>
      </c>
      <c r="R1262" s="30" t="s">
        <v>5510</v>
      </c>
      <c r="S1262" s="23" t="s">
        <v>12313</v>
      </c>
      <c r="T1262" s="23" t="s">
        <v>12314</v>
      </c>
      <c r="U1262" s="23" t="s">
        <v>5513</v>
      </c>
      <c r="V1262" s="23" t="s">
        <v>5514</v>
      </c>
      <c r="W1262" s="23" t="s">
        <v>12315</v>
      </c>
      <c r="X1262" s="23" t="s">
        <v>5516</v>
      </c>
      <c r="Y1262" s="23" t="s">
        <v>5695</v>
      </c>
      <c r="Z1262" s="23" t="s">
        <v>5696</v>
      </c>
      <c r="AA1262" s="23" t="s">
        <v>5416</v>
      </c>
      <c r="AB1262" s="21">
        <v>159226</v>
      </c>
      <c r="AC1262" s="23" t="s">
        <v>4329</v>
      </c>
      <c r="AD1262" s="23"/>
      <c r="AE1262" s="23" t="s">
        <v>5417</v>
      </c>
      <c r="AF1262" s="23" t="s">
        <v>5418</v>
      </c>
      <c r="AG1262" s="23"/>
      <c r="AH1262" s="23" t="s">
        <v>5392</v>
      </c>
      <c r="AI1262" s="23" t="s">
        <v>5563</v>
      </c>
      <c r="AJ1262" s="23" t="s">
        <v>12316</v>
      </c>
      <c r="AK1262" s="23" t="s">
        <v>12317</v>
      </c>
    </row>
    <row r="1263" spans="1:37" s="22" customFormat="1" ht="20" customHeight="1" x14ac:dyDescent="0.3">
      <c r="A1263" s="34"/>
      <c r="B1263" s="34"/>
      <c r="C1263" s="35">
        <v>122826</v>
      </c>
      <c r="D1263" s="32" t="s">
        <v>12305</v>
      </c>
      <c r="E1263" s="23" t="s">
        <v>12318</v>
      </c>
      <c r="F1263" s="23" t="s">
        <v>5509</v>
      </c>
      <c r="G1263" s="30" t="s">
        <v>407</v>
      </c>
      <c r="H1263" s="23" t="s">
        <v>408</v>
      </c>
      <c r="I1263" s="23" t="s">
        <v>195</v>
      </c>
      <c r="J1263" s="23" t="s">
        <v>197</v>
      </c>
      <c r="K1263" s="23" t="s">
        <v>38</v>
      </c>
      <c r="L1263" s="23" t="s">
        <v>409</v>
      </c>
      <c r="M1263" s="23" t="s">
        <v>40</v>
      </c>
      <c r="N1263" s="25">
        <v>266519</v>
      </c>
      <c r="O1263" s="25">
        <v>-88840</v>
      </c>
      <c r="P1263" s="25">
        <v>177679</v>
      </c>
      <c r="Q1263" s="25">
        <v>0</v>
      </c>
      <c r="R1263" s="30" t="s">
        <v>5510</v>
      </c>
      <c r="S1263" s="23" t="s">
        <v>9466</v>
      </c>
      <c r="T1263" s="23" t="s">
        <v>9467</v>
      </c>
      <c r="U1263" s="23" t="s">
        <v>5513</v>
      </c>
      <c r="V1263" s="23" t="s">
        <v>5514</v>
      </c>
      <c r="W1263" s="23" t="s">
        <v>9468</v>
      </c>
      <c r="X1263" s="23" t="s">
        <v>5516</v>
      </c>
      <c r="Y1263" s="23" t="s">
        <v>5527</v>
      </c>
      <c r="Z1263" s="23" t="s">
        <v>5528</v>
      </c>
      <c r="AA1263" s="23" t="s">
        <v>410</v>
      </c>
      <c r="AB1263" s="21">
        <v>126</v>
      </c>
      <c r="AC1263" s="23" t="s">
        <v>4363</v>
      </c>
      <c r="AD1263" s="23"/>
      <c r="AE1263" s="23" t="s">
        <v>12319</v>
      </c>
      <c r="AF1263" s="23" t="s">
        <v>12320</v>
      </c>
      <c r="AG1263" s="23"/>
      <c r="AH1263" s="23" t="s">
        <v>5392</v>
      </c>
      <c r="AI1263" s="23" t="s">
        <v>9463</v>
      </c>
      <c r="AJ1263" s="23" t="s">
        <v>552</v>
      </c>
      <c r="AK1263" s="23" t="s">
        <v>12321</v>
      </c>
    </row>
    <row r="1264" spans="1:37" s="22" customFormat="1" ht="20" customHeight="1" x14ac:dyDescent="0.3">
      <c r="A1264" s="34"/>
      <c r="B1264" s="34"/>
      <c r="C1264" s="35">
        <v>122926</v>
      </c>
      <c r="D1264" s="32" t="s">
        <v>12305</v>
      </c>
      <c r="E1264" s="23" t="s">
        <v>12322</v>
      </c>
      <c r="F1264" s="23" t="s">
        <v>5509</v>
      </c>
      <c r="G1264" s="30" t="s">
        <v>407</v>
      </c>
      <c r="H1264" s="23" t="s">
        <v>408</v>
      </c>
      <c r="I1264" s="23" t="s">
        <v>342</v>
      </c>
      <c r="J1264" s="23" t="s">
        <v>344</v>
      </c>
      <c r="K1264" s="23" t="s">
        <v>38</v>
      </c>
      <c r="L1264" s="23" t="s">
        <v>409</v>
      </c>
      <c r="M1264" s="23" t="s">
        <v>40</v>
      </c>
      <c r="N1264" s="25">
        <v>73275720</v>
      </c>
      <c r="O1264" s="25">
        <v>-662130</v>
      </c>
      <c r="P1264" s="25">
        <v>72613590</v>
      </c>
      <c r="Q1264" s="25">
        <v>66213000</v>
      </c>
      <c r="R1264" s="30" t="s">
        <v>5510</v>
      </c>
      <c r="S1264" s="23" t="s">
        <v>12323</v>
      </c>
      <c r="T1264" s="23" t="s">
        <v>12324</v>
      </c>
      <c r="U1264" s="23" t="s">
        <v>5513</v>
      </c>
      <c r="V1264" s="23" t="s">
        <v>5514</v>
      </c>
      <c r="W1264" s="23" t="s">
        <v>12325</v>
      </c>
      <c r="X1264" s="23" t="s">
        <v>5516</v>
      </c>
      <c r="Y1264" s="23" t="s">
        <v>5527</v>
      </c>
      <c r="Z1264" s="23" t="s">
        <v>5528</v>
      </c>
      <c r="AA1264" s="23" t="s">
        <v>5405</v>
      </c>
      <c r="AB1264" s="21">
        <v>158826</v>
      </c>
      <c r="AC1264" s="23" t="s">
        <v>4332</v>
      </c>
      <c r="AD1264" s="23"/>
      <c r="AE1264" s="23" t="s">
        <v>5406</v>
      </c>
      <c r="AF1264" s="23" t="s">
        <v>5407</v>
      </c>
      <c r="AG1264" s="23"/>
      <c r="AH1264" s="23" t="s">
        <v>5392</v>
      </c>
      <c r="AI1264" s="23" t="s">
        <v>5563</v>
      </c>
      <c r="AJ1264" s="23" t="s">
        <v>12326</v>
      </c>
      <c r="AK1264" s="23" t="s">
        <v>12327</v>
      </c>
    </row>
    <row r="1265" spans="1:37" s="22" customFormat="1" ht="20" customHeight="1" x14ac:dyDescent="0.3">
      <c r="A1265" s="34"/>
      <c r="B1265" s="34"/>
      <c r="C1265" s="35">
        <v>123026</v>
      </c>
      <c r="D1265" s="32" t="s">
        <v>12305</v>
      </c>
      <c r="E1265" s="23" t="s">
        <v>12328</v>
      </c>
      <c r="F1265" s="23" t="s">
        <v>5509</v>
      </c>
      <c r="G1265" s="30" t="s">
        <v>407</v>
      </c>
      <c r="H1265" s="23" t="s">
        <v>408</v>
      </c>
      <c r="I1265" s="23" t="s">
        <v>244</v>
      </c>
      <c r="J1265" s="23" t="s">
        <v>1300</v>
      </c>
      <c r="K1265" s="23" t="s">
        <v>38</v>
      </c>
      <c r="L1265" s="23" t="s">
        <v>409</v>
      </c>
      <c r="M1265" s="23" t="s">
        <v>40</v>
      </c>
      <c r="N1265" s="25">
        <v>97112400</v>
      </c>
      <c r="O1265" s="25">
        <v>0</v>
      </c>
      <c r="P1265" s="25">
        <v>97112400</v>
      </c>
      <c r="Q1265" s="25">
        <v>88578280</v>
      </c>
      <c r="R1265" s="30" t="s">
        <v>5510</v>
      </c>
      <c r="S1265" s="23" t="s">
        <v>12329</v>
      </c>
      <c r="T1265" s="23" t="s">
        <v>12330</v>
      </c>
      <c r="U1265" s="23" t="s">
        <v>5513</v>
      </c>
      <c r="V1265" s="23" t="s">
        <v>5514</v>
      </c>
      <c r="W1265" s="23" t="s">
        <v>12331</v>
      </c>
      <c r="X1265" s="23" t="s">
        <v>5516</v>
      </c>
      <c r="Y1265" s="23" t="s">
        <v>5517</v>
      </c>
      <c r="Z1265" s="23" t="s">
        <v>5518</v>
      </c>
      <c r="AA1265" s="23" t="s">
        <v>5377</v>
      </c>
      <c r="AB1265" s="21">
        <v>158026</v>
      </c>
      <c r="AC1265" s="23" t="s">
        <v>4335</v>
      </c>
      <c r="AD1265" s="23"/>
      <c r="AE1265" s="23" t="s">
        <v>5378</v>
      </c>
      <c r="AF1265" s="23" t="s">
        <v>5379</v>
      </c>
      <c r="AG1265" s="23"/>
      <c r="AH1265" s="23" t="s">
        <v>12305</v>
      </c>
      <c r="AI1265" s="23" t="s">
        <v>5563</v>
      </c>
      <c r="AJ1265" s="23" t="s">
        <v>12332</v>
      </c>
      <c r="AK1265" s="23" t="s">
        <v>12333</v>
      </c>
    </row>
    <row r="1266" spans="1:37" s="22" customFormat="1" ht="20" customHeight="1" x14ac:dyDescent="0.3">
      <c r="A1266" s="34"/>
      <c r="B1266" s="34"/>
      <c r="C1266" s="35">
        <v>123126</v>
      </c>
      <c r="D1266" s="32" t="s">
        <v>12305</v>
      </c>
      <c r="E1266" s="23" t="s">
        <v>12334</v>
      </c>
      <c r="F1266" s="23" t="s">
        <v>5509</v>
      </c>
      <c r="G1266" s="30" t="s">
        <v>407</v>
      </c>
      <c r="H1266" s="23" t="s">
        <v>408</v>
      </c>
      <c r="I1266" s="23" t="s">
        <v>342</v>
      </c>
      <c r="J1266" s="23" t="s">
        <v>344</v>
      </c>
      <c r="K1266" s="23" t="s">
        <v>38</v>
      </c>
      <c r="L1266" s="23" t="s">
        <v>409</v>
      </c>
      <c r="M1266" s="23" t="s">
        <v>40</v>
      </c>
      <c r="N1266" s="25">
        <v>79455600</v>
      </c>
      <c r="O1266" s="25">
        <v>0</v>
      </c>
      <c r="P1266" s="25">
        <v>79455600</v>
      </c>
      <c r="Q1266" s="25">
        <v>71215760</v>
      </c>
      <c r="R1266" s="30" t="s">
        <v>5510</v>
      </c>
      <c r="S1266" s="23" t="s">
        <v>12335</v>
      </c>
      <c r="T1266" s="23" t="s">
        <v>12336</v>
      </c>
      <c r="U1266" s="23" t="s">
        <v>5513</v>
      </c>
      <c r="V1266" s="23" t="s">
        <v>5514</v>
      </c>
      <c r="W1266" s="23" t="s">
        <v>12337</v>
      </c>
      <c r="X1266" s="23" t="s">
        <v>5516</v>
      </c>
      <c r="Y1266" s="23" t="s">
        <v>5561</v>
      </c>
      <c r="Z1266" s="23" t="s">
        <v>5562</v>
      </c>
      <c r="AA1266" s="23" t="s">
        <v>5301</v>
      </c>
      <c r="AB1266" s="21">
        <v>155526</v>
      </c>
      <c r="AC1266" s="23" t="s">
        <v>4369</v>
      </c>
      <c r="AD1266" s="23"/>
      <c r="AE1266" s="23" t="s">
        <v>5302</v>
      </c>
      <c r="AF1266" s="23" t="s">
        <v>5303</v>
      </c>
      <c r="AG1266" s="23"/>
      <c r="AH1266" s="23" t="s">
        <v>5392</v>
      </c>
      <c r="AI1266" s="23" t="s">
        <v>5563</v>
      </c>
      <c r="AJ1266" s="23" t="s">
        <v>12338</v>
      </c>
      <c r="AK1266" s="23" t="s">
        <v>5300</v>
      </c>
    </row>
    <row r="1267" spans="1:37" s="22" customFormat="1" ht="20" customHeight="1" x14ac:dyDescent="0.3">
      <c r="A1267" s="34"/>
      <c r="B1267" s="34"/>
      <c r="C1267" s="35">
        <v>123226</v>
      </c>
      <c r="D1267" s="32" t="s">
        <v>12305</v>
      </c>
      <c r="E1267" s="23" t="s">
        <v>12339</v>
      </c>
      <c r="F1267" s="23" t="s">
        <v>5509</v>
      </c>
      <c r="G1267" s="30" t="s">
        <v>407</v>
      </c>
      <c r="H1267" s="23" t="s">
        <v>408</v>
      </c>
      <c r="I1267" s="23" t="s">
        <v>244</v>
      </c>
      <c r="J1267" s="23" t="s">
        <v>1300</v>
      </c>
      <c r="K1267" s="23" t="s">
        <v>38</v>
      </c>
      <c r="L1267" s="23" t="s">
        <v>409</v>
      </c>
      <c r="M1267" s="23" t="s">
        <v>40</v>
      </c>
      <c r="N1267" s="25">
        <v>84973350</v>
      </c>
      <c r="O1267" s="25">
        <v>0</v>
      </c>
      <c r="P1267" s="25">
        <v>84973350</v>
      </c>
      <c r="Q1267" s="25">
        <v>77505995</v>
      </c>
      <c r="R1267" s="30" t="s">
        <v>5510</v>
      </c>
      <c r="S1267" s="23" t="s">
        <v>12340</v>
      </c>
      <c r="T1267" s="23" t="s">
        <v>12341</v>
      </c>
      <c r="U1267" s="23" t="s">
        <v>5513</v>
      </c>
      <c r="V1267" s="23" t="s">
        <v>5514</v>
      </c>
      <c r="W1267" s="23" t="s">
        <v>12342</v>
      </c>
      <c r="X1267" s="23" t="s">
        <v>5516</v>
      </c>
      <c r="Y1267" s="23" t="s">
        <v>5561</v>
      </c>
      <c r="Z1267" s="23" t="s">
        <v>5562</v>
      </c>
      <c r="AA1267" s="23" t="s">
        <v>5340</v>
      </c>
      <c r="AB1267" s="21">
        <v>156526</v>
      </c>
      <c r="AC1267" s="23" t="s">
        <v>4370</v>
      </c>
      <c r="AD1267" s="23"/>
      <c r="AE1267" s="23" t="s">
        <v>5341</v>
      </c>
      <c r="AF1267" s="23" t="s">
        <v>5342</v>
      </c>
      <c r="AG1267" s="23"/>
      <c r="AH1267" s="23" t="s">
        <v>12305</v>
      </c>
      <c r="AI1267" s="23" t="s">
        <v>5563</v>
      </c>
      <c r="AJ1267" s="23" t="s">
        <v>12343</v>
      </c>
      <c r="AK1267" s="23" t="s">
        <v>12344</v>
      </c>
    </row>
    <row r="1268" spans="1:37" s="22" customFormat="1" ht="20" customHeight="1" x14ac:dyDescent="0.3">
      <c r="A1268" s="34"/>
      <c r="B1268" s="34"/>
      <c r="C1268" s="35">
        <v>123326</v>
      </c>
      <c r="D1268" s="32" t="s">
        <v>12305</v>
      </c>
      <c r="E1268" s="23" t="s">
        <v>12345</v>
      </c>
      <c r="F1268" s="23" t="s">
        <v>5509</v>
      </c>
      <c r="G1268" s="30" t="s">
        <v>407</v>
      </c>
      <c r="H1268" s="23" t="s">
        <v>408</v>
      </c>
      <c r="I1268" s="23" t="s">
        <v>248</v>
      </c>
      <c r="J1268" s="23" t="s">
        <v>250</v>
      </c>
      <c r="K1268" s="23" t="s">
        <v>38</v>
      </c>
      <c r="L1268" s="23" t="s">
        <v>2826</v>
      </c>
      <c r="M1268" s="23" t="s">
        <v>40</v>
      </c>
      <c r="N1268" s="25">
        <v>100349480</v>
      </c>
      <c r="O1268" s="25">
        <v>0</v>
      </c>
      <c r="P1268" s="25">
        <v>100349480</v>
      </c>
      <c r="Q1268" s="25">
        <v>92698200</v>
      </c>
      <c r="R1268" s="30" t="s">
        <v>5510</v>
      </c>
      <c r="S1268" s="23" t="s">
        <v>12346</v>
      </c>
      <c r="T1268" s="23" t="s">
        <v>12347</v>
      </c>
      <c r="U1268" s="23" t="s">
        <v>5513</v>
      </c>
      <c r="V1268" s="23" t="s">
        <v>5514</v>
      </c>
      <c r="W1268" s="23" t="s">
        <v>12348</v>
      </c>
      <c r="X1268" s="23" t="s">
        <v>5516</v>
      </c>
      <c r="Y1268" s="23" t="s">
        <v>5561</v>
      </c>
      <c r="Z1268" s="23" t="s">
        <v>5562</v>
      </c>
      <c r="AA1268" s="23" t="s">
        <v>4527</v>
      </c>
      <c r="AB1268" s="21">
        <v>128626</v>
      </c>
      <c r="AC1268" s="23" t="s">
        <v>4338</v>
      </c>
      <c r="AD1268" s="23"/>
      <c r="AE1268" s="23" t="s">
        <v>4528</v>
      </c>
      <c r="AF1268" s="23" t="s">
        <v>4529</v>
      </c>
      <c r="AG1268" s="23"/>
      <c r="AH1268" s="23" t="s">
        <v>5392</v>
      </c>
      <c r="AI1268" s="23" t="s">
        <v>5563</v>
      </c>
      <c r="AJ1268" s="23" t="s">
        <v>12349</v>
      </c>
      <c r="AK1268" s="23" t="s">
        <v>4526</v>
      </c>
    </row>
    <row r="1269" spans="1:37" s="22" customFormat="1" ht="20" customHeight="1" x14ac:dyDescent="0.3">
      <c r="A1269" s="34"/>
      <c r="B1269" s="34"/>
      <c r="C1269" s="35">
        <v>123426</v>
      </c>
      <c r="D1269" s="32" t="s">
        <v>12305</v>
      </c>
      <c r="E1269" s="23" t="s">
        <v>12350</v>
      </c>
      <c r="F1269" s="23" t="s">
        <v>5509</v>
      </c>
      <c r="G1269" s="30" t="s">
        <v>407</v>
      </c>
      <c r="H1269" s="23" t="s">
        <v>408</v>
      </c>
      <c r="I1269" s="23" t="s">
        <v>236</v>
      </c>
      <c r="J1269" s="23" t="s">
        <v>238</v>
      </c>
      <c r="K1269" s="23" t="s">
        <v>38</v>
      </c>
      <c r="L1269" s="23" t="s">
        <v>409</v>
      </c>
      <c r="M1269" s="23" t="s">
        <v>40</v>
      </c>
      <c r="N1269" s="25">
        <v>73275200</v>
      </c>
      <c r="O1269" s="25">
        <v>-661610</v>
      </c>
      <c r="P1269" s="25">
        <v>72613590</v>
      </c>
      <c r="Q1269" s="25">
        <v>66213000</v>
      </c>
      <c r="R1269" s="30" t="s">
        <v>5510</v>
      </c>
      <c r="S1269" s="23" t="s">
        <v>12351</v>
      </c>
      <c r="T1269" s="23" t="s">
        <v>12352</v>
      </c>
      <c r="U1269" s="23" t="s">
        <v>5513</v>
      </c>
      <c r="V1269" s="23" t="s">
        <v>5514</v>
      </c>
      <c r="W1269" s="23" t="s">
        <v>12353</v>
      </c>
      <c r="X1269" s="23" t="s">
        <v>5516</v>
      </c>
      <c r="Y1269" s="23" t="s">
        <v>5561</v>
      </c>
      <c r="Z1269" s="23" t="s">
        <v>5562</v>
      </c>
      <c r="AA1269" s="23" t="s">
        <v>2550</v>
      </c>
      <c r="AB1269" s="21">
        <v>157526</v>
      </c>
      <c r="AC1269" s="23" t="s">
        <v>4342</v>
      </c>
      <c r="AD1269" s="23"/>
      <c r="AE1269" s="23" t="s">
        <v>5364</v>
      </c>
      <c r="AF1269" s="23" t="s">
        <v>5365</v>
      </c>
      <c r="AG1269" s="23"/>
      <c r="AH1269" s="23" t="s">
        <v>12305</v>
      </c>
      <c r="AI1269" s="23" t="s">
        <v>5563</v>
      </c>
      <c r="AJ1269" s="23" t="s">
        <v>12354</v>
      </c>
      <c r="AK1269" s="23" t="s">
        <v>12355</v>
      </c>
    </row>
    <row r="1270" spans="1:37" s="22" customFormat="1" ht="20" customHeight="1" x14ac:dyDescent="0.3">
      <c r="A1270" s="34"/>
      <c r="B1270" s="34"/>
      <c r="C1270" s="35">
        <v>123526</v>
      </c>
      <c r="D1270" s="32" t="s">
        <v>12305</v>
      </c>
      <c r="E1270" s="23" t="s">
        <v>12356</v>
      </c>
      <c r="F1270" s="23" t="s">
        <v>5509</v>
      </c>
      <c r="G1270" s="30" t="s">
        <v>407</v>
      </c>
      <c r="H1270" s="23" t="s">
        <v>408</v>
      </c>
      <c r="I1270" s="23" t="s">
        <v>342</v>
      </c>
      <c r="J1270" s="23" t="s">
        <v>344</v>
      </c>
      <c r="K1270" s="23" t="s">
        <v>38</v>
      </c>
      <c r="L1270" s="23" t="s">
        <v>409</v>
      </c>
      <c r="M1270" s="23" t="s">
        <v>40</v>
      </c>
      <c r="N1270" s="25">
        <v>89387550</v>
      </c>
      <c r="O1270" s="25">
        <v>-76476015</v>
      </c>
      <c r="P1270" s="25">
        <v>12911535</v>
      </c>
      <c r="Q1270" s="25">
        <v>3972780</v>
      </c>
      <c r="R1270" s="30" t="s">
        <v>5510</v>
      </c>
      <c r="S1270" s="23" t="s">
        <v>12357</v>
      </c>
      <c r="T1270" s="23" t="s">
        <v>12358</v>
      </c>
      <c r="U1270" s="23" t="s">
        <v>5513</v>
      </c>
      <c r="V1270" s="23" t="s">
        <v>5514</v>
      </c>
      <c r="W1270" s="23" t="s">
        <v>12359</v>
      </c>
      <c r="X1270" s="23" t="s">
        <v>5516</v>
      </c>
      <c r="Y1270" s="23" t="s">
        <v>5517</v>
      </c>
      <c r="Z1270" s="23" t="s">
        <v>5518</v>
      </c>
      <c r="AA1270" s="23" t="s">
        <v>5306</v>
      </c>
      <c r="AB1270" s="21">
        <v>155626</v>
      </c>
      <c r="AC1270" s="23" t="s">
        <v>4373</v>
      </c>
      <c r="AD1270" s="23"/>
      <c r="AE1270" s="23" t="s">
        <v>5308</v>
      </c>
      <c r="AF1270" s="23" t="s">
        <v>5309</v>
      </c>
      <c r="AG1270" s="23"/>
      <c r="AH1270" s="23" t="s">
        <v>5392</v>
      </c>
      <c r="AI1270" s="23" t="s">
        <v>5563</v>
      </c>
      <c r="AJ1270" s="23" t="s">
        <v>12360</v>
      </c>
      <c r="AK1270" s="23" t="s">
        <v>5305</v>
      </c>
    </row>
    <row r="1271" spans="1:37" s="22" customFormat="1" ht="20" customHeight="1" x14ac:dyDescent="0.3">
      <c r="A1271" s="34"/>
      <c r="B1271" s="34"/>
      <c r="C1271" s="35">
        <v>123626</v>
      </c>
      <c r="D1271" s="32" t="s">
        <v>12305</v>
      </c>
      <c r="E1271" s="23" t="s">
        <v>12361</v>
      </c>
      <c r="F1271" s="23" t="s">
        <v>5509</v>
      </c>
      <c r="G1271" s="30" t="s">
        <v>407</v>
      </c>
      <c r="H1271" s="23" t="s">
        <v>408</v>
      </c>
      <c r="I1271" s="23" t="s">
        <v>236</v>
      </c>
      <c r="J1271" s="23" t="s">
        <v>238</v>
      </c>
      <c r="K1271" s="23" t="s">
        <v>38</v>
      </c>
      <c r="L1271" s="23" t="s">
        <v>409</v>
      </c>
      <c r="M1271" s="23" t="s">
        <v>40</v>
      </c>
      <c r="N1271" s="25">
        <v>69523650</v>
      </c>
      <c r="O1271" s="25">
        <v>0</v>
      </c>
      <c r="P1271" s="25">
        <v>69523650</v>
      </c>
      <c r="Q1271" s="25">
        <v>62056295</v>
      </c>
      <c r="R1271" s="30" t="s">
        <v>5510</v>
      </c>
      <c r="S1271" s="23" t="s">
        <v>12362</v>
      </c>
      <c r="T1271" s="23" t="s">
        <v>12363</v>
      </c>
      <c r="U1271" s="23" t="s">
        <v>5513</v>
      </c>
      <c r="V1271" s="23" t="s">
        <v>5514</v>
      </c>
      <c r="W1271" s="23" t="s">
        <v>12364</v>
      </c>
      <c r="X1271" s="23" t="s">
        <v>5516</v>
      </c>
      <c r="Y1271" s="23" t="s">
        <v>5517</v>
      </c>
      <c r="Z1271" s="23" t="s">
        <v>5518</v>
      </c>
      <c r="AA1271" s="23" t="s">
        <v>4079</v>
      </c>
      <c r="AB1271" s="21">
        <v>113526</v>
      </c>
      <c r="AC1271" s="23" t="s">
        <v>4080</v>
      </c>
      <c r="AD1271" s="23"/>
      <c r="AE1271" s="23" t="s">
        <v>4081</v>
      </c>
      <c r="AF1271" s="23" t="s">
        <v>4082</v>
      </c>
      <c r="AG1271" s="23"/>
      <c r="AH1271" s="23" t="s">
        <v>5392</v>
      </c>
      <c r="AI1271" s="23" t="s">
        <v>5602</v>
      </c>
      <c r="AJ1271" s="23" t="s">
        <v>12365</v>
      </c>
      <c r="AK1271" s="23" t="s">
        <v>4078</v>
      </c>
    </row>
    <row r="1272" spans="1:37" s="22" customFormat="1" ht="20" customHeight="1" x14ac:dyDescent="0.3">
      <c r="A1272" s="34"/>
      <c r="B1272" s="34"/>
      <c r="C1272" s="35">
        <v>123726</v>
      </c>
      <c r="D1272" s="32" t="s">
        <v>12305</v>
      </c>
      <c r="E1272" s="23" t="s">
        <v>12366</v>
      </c>
      <c r="F1272" s="23" t="s">
        <v>5509</v>
      </c>
      <c r="G1272" s="30" t="s">
        <v>407</v>
      </c>
      <c r="H1272" s="23" t="s">
        <v>408</v>
      </c>
      <c r="I1272" s="23" t="s">
        <v>211</v>
      </c>
      <c r="J1272" s="23" t="s">
        <v>816</v>
      </c>
      <c r="K1272" s="23" t="s">
        <v>38</v>
      </c>
      <c r="L1272" s="23" t="s">
        <v>409</v>
      </c>
      <c r="M1272" s="23" t="s">
        <v>40</v>
      </c>
      <c r="N1272" s="25">
        <v>92698200</v>
      </c>
      <c r="O1272" s="25">
        <v>-8239840</v>
      </c>
      <c r="P1272" s="25">
        <v>84458360</v>
      </c>
      <c r="Q1272" s="25">
        <v>79823450</v>
      </c>
      <c r="R1272" s="30" t="s">
        <v>5510</v>
      </c>
      <c r="S1272" s="23" t="s">
        <v>12367</v>
      </c>
      <c r="T1272" s="23" t="s">
        <v>12368</v>
      </c>
      <c r="U1272" s="23" t="s">
        <v>5513</v>
      </c>
      <c r="V1272" s="23" t="s">
        <v>5514</v>
      </c>
      <c r="W1272" s="23" t="s">
        <v>12369</v>
      </c>
      <c r="X1272" s="23" t="s">
        <v>5516</v>
      </c>
      <c r="Y1272" s="23" t="s">
        <v>5561</v>
      </c>
      <c r="Z1272" s="23" t="s">
        <v>5562</v>
      </c>
      <c r="AA1272" s="23" t="s">
        <v>4940</v>
      </c>
      <c r="AB1272" s="21">
        <v>144026</v>
      </c>
      <c r="AC1272" s="23" t="s">
        <v>4376</v>
      </c>
      <c r="AD1272" s="23"/>
      <c r="AE1272" s="23" t="s">
        <v>4941</v>
      </c>
      <c r="AF1272" s="23" t="s">
        <v>4942</v>
      </c>
      <c r="AG1272" s="23"/>
      <c r="AH1272" s="23" t="s">
        <v>12370</v>
      </c>
      <c r="AI1272" s="23" t="s">
        <v>5563</v>
      </c>
      <c r="AJ1272" s="23" t="s">
        <v>12371</v>
      </c>
      <c r="AK1272" s="23" t="s">
        <v>4939</v>
      </c>
    </row>
    <row r="1273" spans="1:37" s="22" customFormat="1" ht="20" customHeight="1" x14ac:dyDescent="0.3">
      <c r="A1273" s="34"/>
      <c r="B1273" s="34"/>
      <c r="C1273" s="35">
        <v>123826</v>
      </c>
      <c r="D1273" s="32" t="s">
        <v>12305</v>
      </c>
      <c r="E1273" s="23" t="s">
        <v>12372</v>
      </c>
      <c r="F1273" s="23" t="s">
        <v>5509</v>
      </c>
      <c r="G1273" s="30" t="s">
        <v>407</v>
      </c>
      <c r="H1273" s="23" t="s">
        <v>408</v>
      </c>
      <c r="I1273" s="23" t="s">
        <v>248</v>
      </c>
      <c r="J1273" s="23" t="s">
        <v>250</v>
      </c>
      <c r="K1273" s="23" t="s">
        <v>38</v>
      </c>
      <c r="L1273" s="23" t="s">
        <v>2826</v>
      </c>
      <c r="M1273" s="23" t="s">
        <v>40</v>
      </c>
      <c r="N1273" s="25">
        <v>97406680</v>
      </c>
      <c r="O1273" s="25">
        <v>0</v>
      </c>
      <c r="P1273" s="25">
        <v>97406680</v>
      </c>
      <c r="Q1273" s="25">
        <v>88872560</v>
      </c>
      <c r="R1273" s="30" t="s">
        <v>5510</v>
      </c>
      <c r="S1273" s="23" t="s">
        <v>12373</v>
      </c>
      <c r="T1273" s="23" t="s">
        <v>12374</v>
      </c>
      <c r="U1273" s="23" t="s">
        <v>5513</v>
      </c>
      <c r="V1273" s="23" t="s">
        <v>5514</v>
      </c>
      <c r="W1273" s="23" t="s">
        <v>12375</v>
      </c>
      <c r="X1273" s="23" t="s">
        <v>5516</v>
      </c>
      <c r="Y1273" s="23" t="s">
        <v>5695</v>
      </c>
      <c r="Z1273" s="23" t="s">
        <v>5696</v>
      </c>
      <c r="AA1273" s="23" t="s">
        <v>5229</v>
      </c>
      <c r="AB1273" s="21">
        <v>153326</v>
      </c>
      <c r="AC1273" s="23" t="s">
        <v>4349</v>
      </c>
      <c r="AD1273" s="23"/>
      <c r="AE1273" s="23" t="s">
        <v>5230</v>
      </c>
      <c r="AF1273" s="23" t="s">
        <v>5231</v>
      </c>
      <c r="AG1273" s="23"/>
      <c r="AH1273" s="23" t="s">
        <v>12305</v>
      </c>
      <c r="AI1273" s="23" t="s">
        <v>5563</v>
      </c>
      <c r="AJ1273" s="23" t="s">
        <v>12376</v>
      </c>
      <c r="AK1273" s="23" t="s">
        <v>12377</v>
      </c>
    </row>
    <row r="1274" spans="1:37" s="22" customFormat="1" ht="20" customHeight="1" x14ac:dyDescent="0.3">
      <c r="A1274" s="34"/>
      <c r="B1274" s="34"/>
      <c r="C1274" s="35">
        <v>123926</v>
      </c>
      <c r="D1274" s="32" t="s">
        <v>12305</v>
      </c>
      <c r="E1274" s="23" t="s">
        <v>12378</v>
      </c>
      <c r="F1274" s="23" t="s">
        <v>5509</v>
      </c>
      <c r="G1274" s="30" t="s">
        <v>407</v>
      </c>
      <c r="H1274" s="23" t="s">
        <v>408</v>
      </c>
      <c r="I1274" s="23" t="s">
        <v>342</v>
      </c>
      <c r="J1274" s="23" t="s">
        <v>344</v>
      </c>
      <c r="K1274" s="23" t="s">
        <v>38</v>
      </c>
      <c r="L1274" s="23" t="s">
        <v>409</v>
      </c>
      <c r="M1274" s="23" t="s">
        <v>40</v>
      </c>
      <c r="N1274" s="25">
        <v>61247025</v>
      </c>
      <c r="O1274" s="25">
        <v>-1287475</v>
      </c>
      <c r="P1274" s="25">
        <v>59959550</v>
      </c>
      <c r="Q1274" s="25">
        <v>55177500</v>
      </c>
      <c r="R1274" s="30" t="s">
        <v>5510</v>
      </c>
      <c r="S1274" s="23" t="s">
        <v>12379</v>
      </c>
      <c r="T1274" s="23" t="s">
        <v>12380</v>
      </c>
      <c r="U1274" s="23" t="s">
        <v>5513</v>
      </c>
      <c r="V1274" s="23" t="s">
        <v>5514</v>
      </c>
      <c r="W1274" s="23" t="s">
        <v>12381</v>
      </c>
      <c r="X1274" s="23" t="s">
        <v>5516</v>
      </c>
      <c r="Y1274" s="23" t="s">
        <v>5561</v>
      </c>
      <c r="Z1274" s="23" t="s">
        <v>5562</v>
      </c>
      <c r="AA1274" s="23" t="s">
        <v>3781</v>
      </c>
      <c r="AB1274" s="21">
        <v>145326</v>
      </c>
      <c r="AC1274" s="23" t="s">
        <v>4994</v>
      </c>
      <c r="AD1274" s="23"/>
      <c r="AE1274" s="23" t="s">
        <v>4995</v>
      </c>
      <c r="AF1274" s="23" t="s">
        <v>4996</v>
      </c>
      <c r="AG1274" s="23"/>
      <c r="AH1274" s="23" t="s">
        <v>5392</v>
      </c>
      <c r="AI1274" s="23" t="s">
        <v>5563</v>
      </c>
      <c r="AJ1274" s="23" t="s">
        <v>12382</v>
      </c>
      <c r="AK1274" s="23" t="s">
        <v>12383</v>
      </c>
    </row>
    <row r="1275" spans="1:37" s="22" customFormat="1" ht="20" customHeight="1" x14ac:dyDescent="0.3">
      <c r="A1275" s="34"/>
      <c r="B1275" s="34"/>
      <c r="C1275" s="35">
        <v>124026</v>
      </c>
      <c r="D1275" s="32" t="s">
        <v>12305</v>
      </c>
      <c r="E1275" s="23" t="s">
        <v>12384</v>
      </c>
      <c r="F1275" s="23" t="s">
        <v>3647</v>
      </c>
      <c r="G1275" s="30" t="s">
        <v>407</v>
      </c>
      <c r="H1275" s="23" t="s">
        <v>408</v>
      </c>
      <c r="I1275" s="23" t="s">
        <v>248</v>
      </c>
      <c r="J1275" s="23" t="s">
        <v>250</v>
      </c>
      <c r="K1275" s="23" t="s">
        <v>38</v>
      </c>
      <c r="L1275" s="23" t="s">
        <v>2826</v>
      </c>
      <c r="M1275" s="23" t="s">
        <v>40</v>
      </c>
      <c r="N1275" s="25">
        <v>19863900</v>
      </c>
      <c r="O1275" s="25">
        <v>0</v>
      </c>
      <c r="P1275" s="25">
        <v>19863900</v>
      </c>
      <c r="Q1275" s="25">
        <v>19863900</v>
      </c>
      <c r="R1275" s="30" t="s">
        <v>5510</v>
      </c>
      <c r="S1275" s="23" t="s">
        <v>12385</v>
      </c>
      <c r="T1275" s="23" t="s">
        <v>12386</v>
      </c>
      <c r="U1275" s="23" t="s">
        <v>5513</v>
      </c>
      <c r="V1275" s="23" t="s">
        <v>5514</v>
      </c>
      <c r="W1275" s="23" t="s">
        <v>12387</v>
      </c>
      <c r="X1275" s="23" t="s">
        <v>5516</v>
      </c>
      <c r="Y1275" s="23" t="s">
        <v>5561</v>
      </c>
      <c r="Z1275" s="23" t="s">
        <v>5562</v>
      </c>
      <c r="AA1275" s="23" t="s">
        <v>4001</v>
      </c>
      <c r="AB1275" s="21">
        <v>128726</v>
      </c>
      <c r="AC1275" s="23" t="s">
        <v>4352</v>
      </c>
      <c r="AD1275" s="23"/>
      <c r="AE1275" s="23"/>
      <c r="AF1275" s="23"/>
      <c r="AG1275" s="23"/>
      <c r="AH1275" s="23" t="s">
        <v>5392</v>
      </c>
      <c r="AI1275" s="23" t="s">
        <v>5602</v>
      </c>
      <c r="AJ1275" s="23" t="s">
        <v>12388</v>
      </c>
      <c r="AK1275" s="23" t="s">
        <v>4530</v>
      </c>
    </row>
    <row r="1276" spans="1:37" s="22" customFormat="1" ht="20" customHeight="1" x14ac:dyDescent="0.3">
      <c r="A1276" s="34"/>
      <c r="B1276" s="34"/>
      <c r="C1276" s="35">
        <v>124126</v>
      </c>
      <c r="D1276" s="32" t="s">
        <v>12305</v>
      </c>
      <c r="E1276" s="23" t="s">
        <v>12389</v>
      </c>
      <c r="F1276" s="23" t="s">
        <v>5509</v>
      </c>
      <c r="G1276" s="30" t="s">
        <v>407</v>
      </c>
      <c r="H1276" s="23" t="s">
        <v>408</v>
      </c>
      <c r="I1276" s="23" t="s">
        <v>248</v>
      </c>
      <c r="J1276" s="23" t="s">
        <v>250</v>
      </c>
      <c r="K1276" s="23" t="s">
        <v>38</v>
      </c>
      <c r="L1276" s="23" t="s">
        <v>2826</v>
      </c>
      <c r="M1276" s="23" t="s">
        <v>40</v>
      </c>
      <c r="N1276" s="25">
        <v>49659750</v>
      </c>
      <c r="O1276" s="25">
        <v>0</v>
      </c>
      <c r="P1276" s="25">
        <v>49659750</v>
      </c>
      <c r="Q1276" s="25">
        <v>44693775</v>
      </c>
      <c r="R1276" s="30" t="s">
        <v>5510</v>
      </c>
      <c r="S1276" s="23" t="s">
        <v>12390</v>
      </c>
      <c r="T1276" s="23" t="s">
        <v>12391</v>
      </c>
      <c r="U1276" s="23" t="s">
        <v>5513</v>
      </c>
      <c r="V1276" s="23" t="s">
        <v>5514</v>
      </c>
      <c r="W1276" s="23" t="s">
        <v>12392</v>
      </c>
      <c r="X1276" s="23" t="s">
        <v>5516</v>
      </c>
      <c r="Y1276" s="23" t="s">
        <v>5561</v>
      </c>
      <c r="Z1276" s="23" t="s">
        <v>5562</v>
      </c>
      <c r="AA1276" s="23" t="s">
        <v>4650</v>
      </c>
      <c r="AB1276" s="21">
        <v>134426</v>
      </c>
      <c r="AC1276" s="23" t="s">
        <v>4356</v>
      </c>
      <c r="AD1276" s="23" t="s">
        <v>2966</v>
      </c>
      <c r="AE1276" s="23" t="s">
        <v>4651</v>
      </c>
      <c r="AF1276" s="23" t="s">
        <v>4652</v>
      </c>
      <c r="AG1276" s="23"/>
      <c r="AH1276" s="23" t="s">
        <v>5126</v>
      </c>
      <c r="AI1276" s="23" t="s">
        <v>5602</v>
      </c>
      <c r="AJ1276" s="23" t="s">
        <v>12393</v>
      </c>
      <c r="AK1276" s="23" t="s">
        <v>4649</v>
      </c>
    </row>
    <row r="1277" spans="1:37" s="22" customFormat="1" ht="20" customHeight="1" x14ac:dyDescent="0.3">
      <c r="A1277" s="34"/>
      <c r="B1277" s="34"/>
      <c r="C1277" s="35">
        <v>124226</v>
      </c>
      <c r="D1277" s="32" t="s">
        <v>12305</v>
      </c>
      <c r="E1277" s="23" t="s">
        <v>12394</v>
      </c>
      <c r="F1277" s="23" t="s">
        <v>3647</v>
      </c>
      <c r="G1277" s="30" t="s">
        <v>407</v>
      </c>
      <c r="H1277" s="23" t="s">
        <v>408</v>
      </c>
      <c r="I1277" s="23" t="s">
        <v>248</v>
      </c>
      <c r="J1277" s="23" t="s">
        <v>250</v>
      </c>
      <c r="K1277" s="23" t="s">
        <v>38</v>
      </c>
      <c r="L1277" s="23" t="s">
        <v>2826</v>
      </c>
      <c r="M1277" s="23" t="s">
        <v>40</v>
      </c>
      <c r="N1277" s="25">
        <v>59591700</v>
      </c>
      <c r="O1277" s="25">
        <v>0</v>
      </c>
      <c r="P1277" s="25">
        <v>59591700</v>
      </c>
      <c r="Q1277" s="25">
        <v>59591700</v>
      </c>
      <c r="R1277" s="30" t="s">
        <v>5510</v>
      </c>
      <c r="S1277" s="23" t="s">
        <v>12395</v>
      </c>
      <c r="T1277" s="23" t="s">
        <v>12396</v>
      </c>
      <c r="U1277" s="23" t="s">
        <v>5513</v>
      </c>
      <c r="V1277" s="23" t="s">
        <v>5514</v>
      </c>
      <c r="W1277" s="23" t="s">
        <v>12397</v>
      </c>
      <c r="X1277" s="23" t="s">
        <v>5516</v>
      </c>
      <c r="Y1277" s="23" t="s">
        <v>5561</v>
      </c>
      <c r="Z1277" s="23" t="s">
        <v>5562</v>
      </c>
      <c r="AA1277" s="23" t="s">
        <v>5147</v>
      </c>
      <c r="AB1277" s="21">
        <v>150326</v>
      </c>
      <c r="AC1277" s="23" t="s">
        <v>4380</v>
      </c>
      <c r="AD1277" s="23"/>
      <c r="AE1277" s="23"/>
      <c r="AF1277" s="23"/>
      <c r="AG1277" s="23"/>
      <c r="AH1277" s="23" t="s">
        <v>12305</v>
      </c>
      <c r="AI1277" s="23" t="s">
        <v>5563</v>
      </c>
      <c r="AJ1277" s="23" t="s">
        <v>12398</v>
      </c>
      <c r="AK1277" s="23" t="s">
        <v>5146</v>
      </c>
    </row>
    <row r="1278" spans="1:37" s="22" customFormat="1" ht="20" customHeight="1" x14ac:dyDescent="0.3">
      <c r="A1278" s="34"/>
      <c r="B1278" s="34"/>
      <c r="C1278" s="35">
        <v>124326</v>
      </c>
      <c r="D1278" s="32" t="s">
        <v>12305</v>
      </c>
      <c r="E1278" s="23" t="s">
        <v>12399</v>
      </c>
      <c r="F1278" s="23" t="s">
        <v>5509</v>
      </c>
      <c r="G1278" s="30" t="s">
        <v>407</v>
      </c>
      <c r="H1278" s="23" t="s">
        <v>408</v>
      </c>
      <c r="I1278" s="23" t="s">
        <v>342</v>
      </c>
      <c r="J1278" s="23" t="s">
        <v>344</v>
      </c>
      <c r="K1278" s="23" t="s">
        <v>38</v>
      </c>
      <c r="L1278" s="23" t="s">
        <v>409</v>
      </c>
      <c r="M1278" s="23" t="s">
        <v>40</v>
      </c>
      <c r="N1278" s="25">
        <v>122126200</v>
      </c>
      <c r="O1278" s="25">
        <v>-1839250</v>
      </c>
      <c r="P1278" s="25">
        <v>120286950</v>
      </c>
      <c r="Q1278" s="25">
        <v>110355000</v>
      </c>
      <c r="R1278" s="30" t="s">
        <v>5510</v>
      </c>
      <c r="S1278" s="23" t="s">
        <v>12400</v>
      </c>
      <c r="T1278" s="23" t="s">
        <v>12401</v>
      </c>
      <c r="U1278" s="23" t="s">
        <v>5513</v>
      </c>
      <c r="V1278" s="23" t="s">
        <v>5514</v>
      </c>
      <c r="W1278" s="23" t="s">
        <v>12402</v>
      </c>
      <c r="X1278" s="23" t="s">
        <v>5516</v>
      </c>
      <c r="Y1278" s="23" t="s">
        <v>5561</v>
      </c>
      <c r="Z1278" s="23" t="s">
        <v>5562</v>
      </c>
      <c r="AA1278" s="23" t="s">
        <v>5272</v>
      </c>
      <c r="AB1278" s="21">
        <v>154526</v>
      </c>
      <c r="AC1278" s="23" t="s">
        <v>4366</v>
      </c>
      <c r="AD1278" s="23"/>
      <c r="AE1278" s="23" t="s">
        <v>5273</v>
      </c>
      <c r="AF1278" s="23" t="s">
        <v>5274</v>
      </c>
      <c r="AG1278" s="23"/>
      <c r="AH1278" s="23" t="s">
        <v>5392</v>
      </c>
      <c r="AI1278" s="23" t="s">
        <v>5563</v>
      </c>
      <c r="AJ1278" s="23" t="s">
        <v>12403</v>
      </c>
      <c r="AK1278" s="23" t="s">
        <v>12404</v>
      </c>
    </row>
    <row r="1279" spans="1:37" s="22" customFormat="1" ht="20" customHeight="1" x14ac:dyDescent="0.3">
      <c r="A1279" s="34"/>
      <c r="B1279" s="34"/>
      <c r="C1279" s="35">
        <v>124426</v>
      </c>
      <c r="D1279" s="32" t="s">
        <v>12305</v>
      </c>
      <c r="E1279" s="23" t="s">
        <v>12405</v>
      </c>
      <c r="F1279" s="23" t="s">
        <v>5509</v>
      </c>
      <c r="G1279" s="30" t="s">
        <v>407</v>
      </c>
      <c r="H1279" s="23" t="s">
        <v>408</v>
      </c>
      <c r="I1279" s="23" t="s">
        <v>248</v>
      </c>
      <c r="J1279" s="23" t="s">
        <v>250</v>
      </c>
      <c r="K1279" s="23" t="s">
        <v>38</v>
      </c>
      <c r="L1279" s="23" t="s">
        <v>2826</v>
      </c>
      <c r="M1279" s="23" t="s">
        <v>40</v>
      </c>
      <c r="N1279" s="25">
        <v>92698200</v>
      </c>
      <c r="O1279" s="25">
        <v>-8754830</v>
      </c>
      <c r="P1279" s="25">
        <v>83943370</v>
      </c>
      <c r="Q1279" s="25">
        <v>77248500</v>
      </c>
      <c r="R1279" s="30" t="s">
        <v>5510</v>
      </c>
      <c r="S1279" s="23" t="s">
        <v>12406</v>
      </c>
      <c r="T1279" s="23" t="s">
        <v>12407</v>
      </c>
      <c r="U1279" s="23" t="s">
        <v>5513</v>
      </c>
      <c r="V1279" s="23" t="s">
        <v>5514</v>
      </c>
      <c r="W1279" s="23" t="s">
        <v>12408</v>
      </c>
      <c r="X1279" s="23" t="s">
        <v>5516</v>
      </c>
      <c r="Y1279" s="23" t="s">
        <v>5517</v>
      </c>
      <c r="Z1279" s="23" t="s">
        <v>5518</v>
      </c>
      <c r="AA1279" s="23" t="s">
        <v>4445</v>
      </c>
      <c r="AB1279" s="21">
        <v>125826</v>
      </c>
      <c r="AC1279" s="23" t="s">
        <v>4384</v>
      </c>
      <c r="AD1279" s="23"/>
      <c r="AE1279" s="23" t="s">
        <v>4446</v>
      </c>
      <c r="AF1279" s="23" t="s">
        <v>4447</v>
      </c>
      <c r="AG1279" s="23"/>
      <c r="AH1279" s="23" t="s">
        <v>12305</v>
      </c>
      <c r="AI1279" s="23" t="s">
        <v>5602</v>
      </c>
      <c r="AJ1279" s="23" t="s">
        <v>12409</v>
      </c>
      <c r="AK1279" s="23" t="s">
        <v>4444</v>
      </c>
    </row>
    <row r="1280" spans="1:37" s="22" customFormat="1" ht="20" customHeight="1" x14ac:dyDescent="0.3">
      <c r="A1280" s="34"/>
      <c r="B1280" s="34"/>
      <c r="C1280" s="35">
        <v>124526</v>
      </c>
      <c r="D1280" s="32" t="s">
        <v>12305</v>
      </c>
      <c r="E1280" s="23" t="s">
        <v>12410</v>
      </c>
      <c r="F1280" s="23" t="s">
        <v>5509</v>
      </c>
      <c r="G1280" s="30" t="s">
        <v>407</v>
      </c>
      <c r="H1280" s="23" t="s">
        <v>408</v>
      </c>
      <c r="I1280" s="23" t="s">
        <v>211</v>
      </c>
      <c r="J1280" s="23" t="s">
        <v>816</v>
      </c>
      <c r="K1280" s="23" t="s">
        <v>38</v>
      </c>
      <c r="L1280" s="23" t="s">
        <v>409</v>
      </c>
      <c r="M1280" s="23" t="s">
        <v>40</v>
      </c>
      <c r="N1280" s="25">
        <v>89387550</v>
      </c>
      <c r="O1280" s="25">
        <v>0</v>
      </c>
      <c r="P1280" s="25">
        <v>89387550</v>
      </c>
      <c r="Q1280" s="25">
        <v>79786665</v>
      </c>
      <c r="R1280" s="30" t="s">
        <v>5510</v>
      </c>
      <c r="S1280" s="23" t="s">
        <v>12411</v>
      </c>
      <c r="T1280" s="23" t="s">
        <v>12412</v>
      </c>
      <c r="U1280" s="23" t="s">
        <v>5513</v>
      </c>
      <c r="V1280" s="23" t="s">
        <v>5514</v>
      </c>
      <c r="W1280" s="23" t="s">
        <v>12413</v>
      </c>
      <c r="X1280" s="23" t="s">
        <v>5516</v>
      </c>
      <c r="Y1280" s="23" t="s">
        <v>5561</v>
      </c>
      <c r="Z1280" s="23" t="s">
        <v>5562</v>
      </c>
      <c r="AA1280" s="23" t="s">
        <v>5286</v>
      </c>
      <c r="AB1280" s="21">
        <v>155026</v>
      </c>
      <c r="AC1280" s="23" t="s">
        <v>4388</v>
      </c>
      <c r="AD1280" s="23"/>
      <c r="AE1280" s="23" t="s">
        <v>5287</v>
      </c>
      <c r="AF1280" s="23" t="s">
        <v>5288</v>
      </c>
      <c r="AG1280" s="23"/>
      <c r="AH1280" s="23" t="s">
        <v>12305</v>
      </c>
      <c r="AI1280" s="23" t="s">
        <v>5563</v>
      </c>
      <c r="AJ1280" s="23" t="s">
        <v>12414</v>
      </c>
      <c r="AK1280" s="23" t="s">
        <v>5285</v>
      </c>
    </row>
    <row r="1281" spans="1:37" s="22" customFormat="1" ht="20" customHeight="1" x14ac:dyDescent="0.3">
      <c r="A1281" s="34"/>
      <c r="B1281" s="34"/>
      <c r="C1281" s="35">
        <v>124626</v>
      </c>
      <c r="D1281" s="32" t="s">
        <v>12305</v>
      </c>
      <c r="E1281" s="23" t="s">
        <v>12415</v>
      </c>
      <c r="F1281" s="23" t="s">
        <v>3647</v>
      </c>
      <c r="G1281" s="30" t="s">
        <v>407</v>
      </c>
      <c r="H1281" s="23" t="s">
        <v>408</v>
      </c>
      <c r="I1281" s="23" t="s">
        <v>248</v>
      </c>
      <c r="J1281" s="23" t="s">
        <v>250</v>
      </c>
      <c r="K1281" s="23" t="s">
        <v>38</v>
      </c>
      <c r="L1281" s="23" t="s">
        <v>409</v>
      </c>
      <c r="M1281" s="23" t="s">
        <v>40</v>
      </c>
      <c r="N1281" s="25">
        <v>39727800</v>
      </c>
      <c r="O1281" s="25">
        <v>0</v>
      </c>
      <c r="P1281" s="25">
        <v>39727800</v>
      </c>
      <c r="Q1281" s="25">
        <v>39727800</v>
      </c>
      <c r="R1281" s="30" t="s">
        <v>5510</v>
      </c>
      <c r="S1281" s="23" t="s">
        <v>12416</v>
      </c>
      <c r="T1281" s="23" t="s">
        <v>12417</v>
      </c>
      <c r="U1281" s="23" t="s">
        <v>5513</v>
      </c>
      <c r="V1281" s="23" t="s">
        <v>5514</v>
      </c>
      <c r="W1281" s="23" t="s">
        <v>12418</v>
      </c>
      <c r="X1281" s="23" t="s">
        <v>5516</v>
      </c>
      <c r="Y1281" s="23" t="s">
        <v>5561</v>
      </c>
      <c r="Z1281" s="23" t="s">
        <v>5562</v>
      </c>
      <c r="AA1281" s="23" t="s">
        <v>2374</v>
      </c>
      <c r="AB1281" s="21">
        <v>98026</v>
      </c>
      <c r="AC1281" s="23" t="s">
        <v>3654</v>
      </c>
      <c r="AD1281" s="23"/>
      <c r="AE1281" s="23"/>
      <c r="AF1281" s="23"/>
      <c r="AG1281" s="23"/>
      <c r="AH1281" s="23" t="s">
        <v>4958</v>
      </c>
      <c r="AI1281" s="23" t="s">
        <v>5602</v>
      </c>
      <c r="AJ1281" s="23" t="s">
        <v>12419</v>
      </c>
      <c r="AK1281" s="23" t="s">
        <v>3653</v>
      </c>
    </row>
    <row r="1282" spans="1:37" s="22" customFormat="1" ht="20" customHeight="1" x14ac:dyDescent="0.3">
      <c r="A1282" s="34"/>
      <c r="B1282" s="34"/>
      <c r="C1282" s="35">
        <v>124726</v>
      </c>
      <c r="D1282" s="32" t="s">
        <v>12305</v>
      </c>
      <c r="E1282" s="23" t="s">
        <v>12420</v>
      </c>
      <c r="F1282" s="23" t="s">
        <v>5509</v>
      </c>
      <c r="G1282" s="30" t="s">
        <v>407</v>
      </c>
      <c r="H1282" s="23" t="s">
        <v>408</v>
      </c>
      <c r="I1282" s="23" t="s">
        <v>248</v>
      </c>
      <c r="J1282" s="23" t="s">
        <v>250</v>
      </c>
      <c r="K1282" s="23" t="s">
        <v>38</v>
      </c>
      <c r="L1282" s="23" t="s">
        <v>409</v>
      </c>
      <c r="M1282" s="23" t="s">
        <v>40</v>
      </c>
      <c r="N1282" s="25">
        <v>49659750</v>
      </c>
      <c r="O1282" s="25">
        <v>0</v>
      </c>
      <c r="P1282" s="25">
        <v>49659750</v>
      </c>
      <c r="Q1282" s="25">
        <v>44325925</v>
      </c>
      <c r="R1282" s="30" t="s">
        <v>5510</v>
      </c>
      <c r="S1282" s="23" t="s">
        <v>12421</v>
      </c>
      <c r="T1282" s="23" t="s">
        <v>12422</v>
      </c>
      <c r="U1282" s="23" t="s">
        <v>5513</v>
      </c>
      <c r="V1282" s="23" t="s">
        <v>5514</v>
      </c>
      <c r="W1282" s="23" t="s">
        <v>12423</v>
      </c>
      <c r="X1282" s="23" t="s">
        <v>5516</v>
      </c>
      <c r="Y1282" s="23" t="s">
        <v>5561</v>
      </c>
      <c r="Z1282" s="23" t="s">
        <v>5562</v>
      </c>
      <c r="AA1282" s="23" t="s">
        <v>3675</v>
      </c>
      <c r="AB1282" s="21">
        <v>99126</v>
      </c>
      <c r="AC1282" s="23" t="s">
        <v>3676</v>
      </c>
      <c r="AD1282" s="23"/>
      <c r="AE1282" s="23" t="s">
        <v>3677</v>
      </c>
      <c r="AF1282" s="23" t="s">
        <v>3678</v>
      </c>
      <c r="AG1282" s="23"/>
      <c r="AH1282" s="23" t="s">
        <v>5392</v>
      </c>
      <c r="AI1282" s="23" t="s">
        <v>5563</v>
      </c>
      <c r="AJ1282" s="23" t="s">
        <v>12424</v>
      </c>
      <c r="AK1282" s="23" t="s">
        <v>3674</v>
      </c>
    </row>
    <row r="1283" spans="1:37" s="22" customFormat="1" ht="20" customHeight="1" x14ac:dyDescent="0.3">
      <c r="A1283" s="34"/>
      <c r="B1283" s="34"/>
      <c r="C1283" s="35">
        <v>124826</v>
      </c>
      <c r="D1283" s="32" t="s">
        <v>12305</v>
      </c>
      <c r="E1283" s="23" t="s">
        <v>12425</v>
      </c>
      <c r="F1283" s="23" t="s">
        <v>5509</v>
      </c>
      <c r="G1283" s="30" t="s">
        <v>407</v>
      </c>
      <c r="H1283" s="23" t="s">
        <v>408</v>
      </c>
      <c r="I1283" s="23" t="s">
        <v>342</v>
      </c>
      <c r="J1283" s="23" t="s">
        <v>344</v>
      </c>
      <c r="K1283" s="23" t="s">
        <v>38</v>
      </c>
      <c r="L1283" s="23" t="s">
        <v>409</v>
      </c>
      <c r="M1283" s="23" t="s">
        <v>40</v>
      </c>
      <c r="N1283" s="25">
        <v>48850480</v>
      </c>
      <c r="O1283" s="25">
        <v>-588560</v>
      </c>
      <c r="P1283" s="25">
        <v>48261920</v>
      </c>
      <c r="Q1283" s="25">
        <v>44142000</v>
      </c>
      <c r="R1283" s="30" t="s">
        <v>5510</v>
      </c>
      <c r="S1283" s="23" t="s">
        <v>12426</v>
      </c>
      <c r="T1283" s="23" t="s">
        <v>12427</v>
      </c>
      <c r="U1283" s="23" t="s">
        <v>5513</v>
      </c>
      <c r="V1283" s="23" t="s">
        <v>5514</v>
      </c>
      <c r="W1283" s="23" t="s">
        <v>12428</v>
      </c>
      <c r="X1283" s="23" t="s">
        <v>5516</v>
      </c>
      <c r="Y1283" s="23" t="s">
        <v>5561</v>
      </c>
      <c r="Z1283" s="23" t="s">
        <v>5562</v>
      </c>
      <c r="AA1283" s="23" t="s">
        <v>5410</v>
      </c>
      <c r="AB1283" s="21">
        <v>158926</v>
      </c>
      <c r="AC1283" s="23" t="s">
        <v>4395</v>
      </c>
      <c r="AD1283" s="23"/>
      <c r="AE1283" s="23" t="s">
        <v>5411</v>
      </c>
      <c r="AF1283" s="23" t="s">
        <v>5412</v>
      </c>
      <c r="AG1283" s="23"/>
      <c r="AH1283" s="23" t="s">
        <v>5392</v>
      </c>
      <c r="AI1283" s="23" t="s">
        <v>5602</v>
      </c>
      <c r="AJ1283" s="23" t="s">
        <v>12429</v>
      </c>
      <c r="AK1283" s="23" t="s">
        <v>5409</v>
      </c>
    </row>
    <row r="1284" spans="1:37" s="22" customFormat="1" ht="20" customHeight="1" x14ac:dyDescent="0.3">
      <c r="A1284" s="34"/>
      <c r="B1284" s="34"/>
      <c r="C1284" s="35">
        <v>124926</v>
      </c>
      <c r="D1284" s="32" t="s">
        <v>12305</v>
      </c>
      <c r="E1284" s="23" t="s">
        <v>12430</v>
      </c>
      <c r="F1284" s="23" t="s">
        <v>5509</v>
      </c>
      <c r="G1284" s="30" t="s">
        <v>407</v>
      </c>
      <c r="H1284" s="23" t="s">
        <v>408</v>
      </c>
      <c r="I1284" s="23" t="s">
        <v>248</v>
      </c>
      <c r="J1284" s="23" t="s">
        <v>250</v>
      </c>
      <c r="K1284" s="23" t="s">
        <v>38</v>
      </c>
      <c r="L1284" s="23" t="s">
        <v>2826</v>
      </c>
      <c r="M1284" s="23" t="s">
        <v>40</v>
      </c>
      <c r="N1284" s="25">
        <v>39727800</v>
      </c>
      <c r="O1284" s="25">
        <v>0</v>
      </c>
      <c r="P1284" s="25">
        <v>39727800</v>
      </c>
      <c r="Q1284" s="25">
        <v>36049300</v>
      </c>
      <c r="R1284" s="30" t="s">
        <v>5510</v>
      </c>
      <c r="S1284" s="23" t="s">
        <v>12431</v>
      </c>
      <c r="T1284" s="23" t="s">
        <v>12432</v>
      </c>
      <c r="U1284" s="23" t="s">
        <v>5513</v>
      </c>
      <c r="V1284" s="23" t="s">
        <v>5514</v>
      </c>
      <c r="W1284" s="23" t="s">
        <v>12433</v>
      </c>
      <c r="X1284" s="23" t="s">
        <v>5516</v>
      </c>
      <c r="Y1284" s="23" t="s">
        <v>5561</v>
      </c>
      <c r="Z1284" s="23" t="s">
        <v>5562</v>
      </c>
      <c r="AA1284" s="23" t="s">
        <v>4638</v>
      </c>
      <c r="AB1284" s="21">
        <v>134126</v>
      </c>
      <c r="AC1284" s="23" t="s">
        <v>4639</v>
      </c>
      <c r="AD1284" s="23"/>
      <c r="AE1284" s="23" t="s">
        <v>4640</v>
      </c>
      <c r="AF1284" s="23" t="s">
        <v>4641</v>
      </c>
      <c r="AG1284" s="23"/>
      <c r="AH1284" s="23" t="s">
        <v>5392</v>
      </c>
      <c r="AI1284" s="23" t="s">
        <v>5563</v>
      </c>
      <c r="AJ1284" s="23" t="s">
        <v>12434</v>
      </c>
      <c r="AK1284" s="23" t="s">
        <v>4637</v>
      </c>
    </row>
    <row r="1285" spans="1:37" s="22" customFormat="1" ht="20" customHeight="1" x14ac:dyDescent="0.3">
      <c r="A1285" s="34"/>
      <c r="B1285" s="34"/>
      <c r="C1285" s="35">
        <v>125026</v>
      </c>
      <c r="D1285" s="32" t="s">
        <v>12305</v>
      </c>
      <c r="E1285" s="23" t="s">
        <v>12435</v>
      </c>
      <c r="F1285" s="23" t="s">
        <v>5509</v>
      </c>
      <c r="G1285" s="30" t="s">
        <v>407</v>
      </c>
      <c r="H1285" s="23" t="s">
        <v>408</v>
      </c>
      <c r="I1285" s="23" t="s">
        <v>248</v>
      </c>
      <c r="J1285" s="23" t="s">
        <v>250</v>
      </c>
      <c r="K1285" s="23" t="s">
        <v>38</v>
      </c>
      <c r="L1285" s="23" t="s">
        <v>2826</v>
      </c>
      <c r="M1285" s="23" t="s">
        <v>40</v>
      </c>
      <c r="N1285" s="25">
        <v>51499000</v>
      </c>
      <c r="O1285" s="25">
        <v>0</v>
      </c>
      <c r="P1285" s="25">
        <v>51499000</v>
      </c>
      <c r="Q1285" s="25">
        <v>47379080</v>
      </c>
      <c r="R1285" s="30" t="s">
        <v>5510</v>
      </c>
      <c r="S1285" s="23" t="s">
        <v>12436</v>
      </c>
      <c r="T1285" s="23" t="s">
        <v>12437</v>
      </c>
      <c r="U1285" s="23" t="s">
        <v>5513</v>
      </c>
      <c r="V1285" s="23" t="s">
        <v>5514</v>
      </c>
      <c r="W1285" s="23" t="s">
        <v>12438</v>
      </c>
      <c r="X1285" s="23" t="s">
        <v>5516</v>
      </c>
      <c r="Y1285" s="23" t="s">
        <v>5561</v>
      </c>
      <c r="Z1285" s="23" t="s">
        <v>5562</v>
      </c>
      <c r="AA1285" s="23" t="s">
        <v>3992</v>
      </c>
      <c r="AB1285" s="21">
        <v>132926</v>
      </c>
      <c r="AC1285" s="23" t="s">
        <v>4399</v>
      </c>
      <c r="AD1285" s="23"/>
      <c r="AE1285" s="23" t="s">
        <v>4616</v>
      </c>
      <c r="AF1285" s="23" t="s">
        <v>4617</v>
      </c>
      <c r="AG1285" s="23"/>
      <c r="AH1285" s="23" t="s">
        <v>5392</v>
      </c>
      <c r="AI1285" s="23" t="s">
        <v>5602</v>
      </c>
      <c r="AJ1285" s="23" t="s">
        <v>12439</v>
      </c>
      <c r="AK1285" s="23" t="s">
        <v>12440</v>
      </c>
    </row>
    <row r="1286" spans="1:37" s="22" customFormat="1" ht="20" customHeight="1" x14ac:dyDescent="0.3">
      <c r="A1286" s="34"/>
      <c r="B1286" s="34"/>
      <c r="C1286" s="35">
        <v>125126</v>
      </c>
      <c r="D1286" s="32" t="s">
        <v>12305</v>
      </c>
      <c r="E1286" s="23" t="s">
        <v>12441</v>
      </c>
      <c r="F1286" s="23" t="s">
        <v>5509</v>
      </c>
      <c r="G1286" s="30" t="s">
        <v>407</v>
      </c>
      <c r="H1286" s="23" t="s">
        <v>408</v>
      </c>
      <c r="I1286" s="23" t="s">
        <v>248</v>
      </c>
      <c r="J1286" s="23" t="s">
        <v>250</v>
      </c>
      <c r="K1286" s="23" t="s">
        <v>38</v>
      </c>
      <c r="L1286" s="23" t="s">
        <v>2826</v>
      </c>
      <c r="M1286" s="23" t="s">
        <v>40</v>
      </c>
      <c r="N1286" s="25">
        <v>89387550</v>
      </c>
      <c r="O1286" s="25">
        <v>0</v>
      </c>
      <c r="P1286" s="25">
        <v>89387550</v>
      </c>
      <c r="Q1286" s="25">
        <v>79786665</v>
      </c>
      <c r="R1286" s="30" t="s">
        <v>5510</v>
      </c>
      <c r="S1286" s="23" t="s">
        <v>12442</v>
      </c>
      <c r="T1286" s="23" t="s">
        <v>12443</v>
      </c>
      <c r="U1286" s="23" t="s">
        <v>5513</v>
      </c>
      <c r="V1286" s="23" t="s">
        <v>5514</v>
      </c>
      <c r="W1286" s="23" t="s">
        <v>12444</v>
      </c>
      <c r="X1286" s="23" t="s">
        <v>5516</v>
      </c>
      <c r="Y1286" s="23" t="s">
        <v>5561</v>
      </c>
      <c r="Z1286" s="23" t="s">
        <v>5562</v>
      </c>
      <c r="AA1286" s="23" t="s">
        <v>4438</v>
      </c>
      <c r="AB1286" s="21">
        <v>125626</v>
      </c>
      <c r="AC1286" s="23" t="s">
        <v>4403</v>
      </c>
      <c r="AD1286" s="23"/>
      <c r="AE1286" s="23" t="s">
        <v>4439</v>
      </c>
      <c r="AF1286" s="23" t="s">
        <v>4440</v>
      </c>
      <c r="AG1286" s="23"/>
      <c r="AH1286" s="23" t="s">
        <v>5392</v>
      </c>
      <c r="AI1286" s="23" t="s">
        <v>5563</v>
      </c>
      <c r="AJ1286" s="23" t="s">
        <v>12445</v>
      </c>
      <c r="AK1286" s="23" t="s">
        <v>4437</v>
      </c>
    </row>
    <row r="1287" spans="1:37" s="22" customFormat="1" ht="20" customHeight="1" x14ac:dyDescent="0.3">
      <c r="A1287" s="34"/>
      <c r="B1287" s="34"/>
      <c r="C1287" s="35">
        <v>125226</v>
      </c>
      <c r="D1287" s="32" t="s">
        <v>12305</v>
      </c>
      <c r="E1287" s="23" t="s">
        <v>12446</v>
      </c>
      <c r="F1287" s="23" t="s">
        <v>3647</v>
      </c>
      <c r="G1287" s="30" t="s">
        <v>407</v>
      </c>
      <c r="H1287" s="23" t="s">
        <v>408</v>
      </c>
      <c r="I1287" s="23" t="s">
        <v>225</v>
      </c>
      <c r="J1287" s="23" t="s">
        <v>226</v>
      </c>
      <c r="K1287" s="23" t="s">
        <v>38</v>
      </c>
      <c r="L1287" s="23" t="s">
        <v>409</v>
      </c>
      <c r="M1287" s="23" t="s">
        <v>40</v>
      </c>
      <c r="N1287" s="25">
        <v>2286327508</v>
      </c>
      <c r="O1287" s="25">
        <v>0</v>
      </c>
      <c r="P1287" s="25">
        <v>2286327508</v>
      </c>
      <c r="Q1287" s="25">
        <v>2286327508</v>
      </c>
      <c r="R1287" s="30" t="s">
        <v>5879</v>
      </c>
      <c r="S1287" s="23" t="s">
        <v>11592</v>
      </c>
      <c r="T1287" s="23" t="s">
        <v>11593</v>
      </c>
      <c r="U1287" s="23" t="s">
        <v>6338</v>
      </c>
      <c r="V1287" s="23"/>
      <c r="W1287" s="23"/>
      <c r="X1287" s="23"/>
      <c r="Y1287" s="23"/>
      <c r="Z1287" s="23"/>
      <c r="AA1287" s="23" t="s">
        <v>3968</v>
      </c>
      <c r="AB1287" s="21">
        <v>110226</v>
      </c>
      <c r="AC1287" s="23" t="s">
        <v>3969</v>
      </c>
      <c r="AD1287" s="23"/>
      <c r="AE1287" s="23"/>
      <c r="AF1287" s="23"/>
      <c r="AG1287" s="23"/>
      <c r="AH1287" s="23" t="s">
        <v>5392</v>
      </c>
      <c r="AI1287" s="23" t="s">
        <v>6156</v>
      </c>
      <c r="AJ1287" s="23" t="s">
        <v>12447</v>
      </c>
      <c r="AK1287" s="23" t="s">
        <v>3967</v>
      </c>
    </row>
    <row r="1288" spans="1:37" s="22" customFormat="1" ht="20" customHeight="1" x14ac:dyDescent="0.3">
      <c r="A1288" s="34"/>
      <c r="B1288" s="34"/>
      <c r="C1288" s="35">
        <v>125326</v>
      </c>
      <c r="D1288" s="32" t="s">
        <v>12305</v>
      </c>
      <c r="E1288" s="23" t="s">
        <v>12448</v>
      </c>
      <c r="F1288" s="23" t="s">
        <v>5509</v>
      </c>
      <c r="G1288" s="30" t="s">
        <v>407</v>
      </c>
      <c r="H1288" s="23" t="s">
        <v>408</v>
      </c>
      <c r="I1288" s="23" t="s">
        <v>248</v>
      </c>
      <c r="J1288" s="23" t="s">
        <v>250</v>
      </c>
      <c r="K1288" s="23" t="s">
        <v>38</v>
      </c>
      <c r="L1288" s="23" t="s">
        <v>2826</v>
      </c>
      <c r="M1288" s="23" t="s">
        <v>40</v>
      </c>
      <c r="N1288" s="25">
        <v>92698200</v>
      </c>
      <c r="O1288" s="25">
        <v>-7209860</v>
      </c>
      <c r="P1288" s="25">
        <v>85488340</v>
      </c>
      <c r="Q1288" s="25">
        <v>78020985</v>
      </c>
      <c r="R1288" s="30" t="s">
        <v>5510</v>
      </c>
      <c r="S1288" s="23" t="s">
        <v>12449</v>
      </c>
      <c r="T1288" s="23" t="s">
        <v>12450</v>
      </c>
      <c r="U1288" s="23" t="s">
        <v>5513</v>
      </c>
      <c r="V1288" s="23" t="s">
        <v>5514</v>
      </c>
      <c r="W1288" s="23" t="s">
        <v>12451</v>
      </c>
      <c r="X1288" s="23" t="s">
        <v>5516</v>
      </c>
      <c r="Y1288" s="23" t="s">
        <v>5561</v>
      </c>
      <c r="Z1288" s="23" t="s">
        <v>5562</v>
      </c>
      <c r="AA1288" s="23" t="s">
        <v>4955</v>
      </c>
      <c r="AB1288" s="21">
        <v>144426</v>
      </c>
      <c r="AC1288" s="23" t="s">
        <v>4409</v>
      </c>
      <c r="AD1288" s="23"/>
      <c r="AE1288" s="23" t="s">
        <v>4956</v>
      </c>
      <c r="AF1288" s="23" t="s">
        <v>4957</v>
      </c>
      <c r="AG1288" s="23"/>
      <c r="AH1288" s="23" t="s">
        <v>5392</v>
      </c>
      <c r="AI1288" s="23" t="s">
        <v>5563</v>
      </c>
      <c r="AJ1288" s="23" t="s">
        <v>12452</v>
      </c>
      <c r="AK1288" s="23" t="s">
        <v>4954</v>
      </c>
    </row>
    <row r="1289" spans="1:37" s="22" customFormat="1" ht="20" customHeight="1" x14ac:dyDescent="0.3">
      <c r="A1289" s="34"/>
      <c r="B1289" s="34"/>
      <c r="C1289" s="35">
        <v>125426</v>
      </c>
      <c r="D1289" s="32" t="s">
        <v>12305</v>
      </c>
      <c r="E1289" s="23" t="s">
        <v>12453</v>
      </c>
      <c r="F1289" s="23" t="s">
        <v>5509</v>
      </c>
      <c r="G1289" s="30" t="s">
        <v>407</v>
      </c>
      <c r="H1289" s="23" t="s">
        <v>408</v>
      </c>
      <c r="I1289" s="23" t="s">
        <v>342</v>
      </c>
      <c r="J1289" s="23" t="s">
        <v>344</v>
      </c>
      <c r="K1289" s="23" t="s">
        <v>38</v>
      </c>
      <c r="L1289" s="23" t="s">
        <v>409</v>
      </c>
      <c r="M1289" s="23" t="s">
        <v>40</v>
      </c>
      <c r="N1289" s="25">
        <v>110244645</v>
      </c>
      <c r="O1289" s="25">
        <v>0</v>
      </c>
      <c r="P1289" s="25">
        <v>110244645</v>
      </c>
      <c r="Q1289" s="25">
        <v>99981630</v>
      </c>
      <c r="R1289" s="30" t="s">
        <v>5510</v>
      </c>
      <c r="S1289" s="23" t="s">
        <v>12454</v>
      </c>
      <c r="T1289" s="23" t="s">
        <v>12455</v>
      </c>
      <c r="U1289" s="23" t="s">
        <v>5513</v>
      </c>
      <c r="V1289" s="23" t="s">
        <v>5514</v>
      </c>
      <c r="W1289" s="23" t="s">
        <v>12456</v>
      </c>
      <c r="X1289" s="23" t="s">
        <v>5516</v>
      </c>
      <c r="Y1289" s="23" t="s">
        <v>5517</v>
      </c>
      <c r="Z1289" s="23" t="s">
        <v>5518</v>
      </c>
      <c r="AA1289" s="23" t="s">
        <v>5158</v>
      </c>
      <c r="AB1289" s="21">
        <v>150826</v>
      </c>
      <c r="AC1289" s="23" t="s">
        <v>4415</v>
      </c>
      <c r="AD1289" s="23"/>
      <c r="AE1289" s="23" t="s">
        <v>5159</v>
      </c>
      <c r="AF1289" s="23" t="s">
        <v>5160</v>
      </c>
      <c r="AG1289" s="23"/>
      <c r="AH1289" s="23" t="s">
        <v>5392</v>
      </c>
      <c r="AI1289" s="23" t="s">
        <v>5563</v>
      </c>
      <c r="AJ1289" s="23" t="s">
        <v>12457</v>
      </c>
      <c r="AK1289" s="23" t="s">
        <v>5157</v>
      </c>
    </row>
    <row r="1290" spans="1:37" s="22" customFormat="1" ht="20" customHeight="1" x14ac:dyDescent="0.3">
      <c r="A1290" s="34"/>
      <c r="B1290" s="34"/>
      <c r="C1290" s="35">
        <v>125526</v>
      </c>
      <c r="D1290" s="32" t="s">
        <v>12305</v>
      </c>
      <c r="E1290" s="23" t="s">
        <v>12458</v>
      </c>
      <c r="F1290" s="23" t="s">
        <v>5509</v>
      </c>
      <c r="G1290" s="30" t="s">
        <v>407</v>
      </c>
      <c r="H1290" s="23" t="s">
        <v>408</v>
      </c>
      <c r="I1290" s="23" t="s">
        <v>236</v>
      </c>
      <c r="J1290" s="23" t="s">
        <v>238</v>
      </c>
      <c r="K1290" s="23" t="s">
        <v>38</v>
      </c>
      <c r="L1290" s="23" t="s">
        <v>409</v>
      </c>
      <c r="M1290" s="23" t="s">
        <v>40</v>
      </c>
      <c r="N1290" s="25">
        <v>69523650</v>
      </c>
      <c r="O1290" s="25">
        <v>0</v>
      </c>
      <c r="P1290" s="25">
        <v>69523650</v>
      </c>
      <c r="Q1290" s="25">
        <v>62056295</v>
      </c>
      <c r="R1290" s="30" t="s">
        <v>5510</v>
      </c>
      <c r="S1290" s="23" t="s">
        <v>12459</v>
      </c>
      <c r="T1290" s="23" t="s">
        <v>12460</v>
      </c>
      <c r="U1290" s="23" t="s">
        <v>5513</v>
      </c>
      <c r="V1290" s="23" t="s">
        <v>5514</v>
      </c>
      <c r="W1290" s="23" t="s">
        <v>12461</v>
      </c>
      <c r="X1290" s="23" t="s">
        <v>5516</v>
      </c>
      <c r="Y1290" s="23" t="s">
        <v>5561</v>
      </c>
      <c r="Z1290" s="23" t="s">
        <v>5562</v>
      </c>
      <c r="AA1290" s="23" t="s">
        <v>5367</v>
      </c>
      <c r="AB1290" s="21">
        <v>157626</v>
      </c>
      <c r="AC1290" s="23" t="s">
        <v>4420</v>
      </c>
      <c r="AD1290" s="23"/>
      <c r="AE1290" s="23" t="s">
        <v>5368</v>
      </c>
      <c r="AF1290" s="23" t="s">
        <v>5369</v>
      </c>
      <c r="AG1290" s="23"/>
      <c r="AH1290" s="23" t="s">
        <v>5392</v>
      </c>
      <c r="AI1290" s="23" t="s">
        <v>5563</v>
      </c>
      <c r="AJ1290" s="23" t="s">
        <v>12462</v>
      </c>
      <c r="AK1290" s="23" t="s">
        <v>5366</v>
      </c>
    </row>
    <row r="1291" spans="1:37" s="22" customFormat="1" ht="20" customHeight="1" x14ac:dyDescent="0.3">
      <c r="A1291" s="34"/>
      <c r="B1291" s="34"/>
      <c r="C1291" s="35">
        <v>125626</v>
      </c>
      <c r="D1291" s="32" t="s">
        <v>12305</v>
      </c>
      <c r="E1291" s="23" t="s">
        <v>12463</v>
      </c>
      <c r="F1291" s="23" t="s">
        <v>5509</v>
      </c>
      <c r="G1291" s="30" t="s">
        <v>407</v>
      </c>
      <c r="H1291" s="23" t="s">
        <v>408</v>
      </c>
      <c r="I1291" s="23" t="s">
        <v>342</v>
      </c>
      <c r="J1291" s="23" t="s">
        <v>344</v>
      </c>
      <c r="K1291" s="23" t="s">
        <v>38</v>
      </c>
      <c r="L1291" s="23" t="s">
        <v>409</v>
      </c>
      <c r="M1291" s="23" t="s">
        <v>40</v>
      </c>
      <c r="N1291" s="25">
        <v>145668600</v>
      </c>
      <c r="O1291" s="25">
        <v>-11734415</v>
      </c>
      <c r="P1291" s="25">
        <v>133934185</v>
      </c>
      <c r="Q1291" s="25">
        <v>121390500</v>
      </c>
      <c r="R1291" s="30" t="s">
        <v>5510</v>
      </c>
      <c r="S1291" s="23" t="s">
        <v>12464</v>
      </c>
      <c r="T1291" s="23" t="s">
        <v>12465</v>
      </c>
      <c r="U1291" s="23" t="s">
        <v>5513</v>
      </c>
      <c r="V1291" s="23" t="s">
        <v>5514</v>
      </c>
      <c r="W1291" s="23" t="s">
        <v>12466</v>
      </c>
      <c r="X1291" s="23" t="s">
        <v>5516</v>
      </c>
      <c r="Y1291" s="23" t="s">
        <v>5517</v>
      </c>
      <c r="Z1291" s="23" t="s">
        <v>5518</v>
      </c>
      <c r="AA1291" s="23" t="s">
        <v>5069</v>
      </c>
      <c r="AB1291" s="21">
        <v>147426</v>
      </c>
      <c r="AC1291" s="23" t="s">
        <v>4425</v>
      </c>
      <c r="AD1291" s="23"/>
      <c r="AE1291" s="23" t="s">
        <v>5070</v>
      </c>
      <c r="AF1291" s="23" t="s">
        <v>5071</v>
      </c>
      <c r="AG1291" s="23"/>
      <c r="AH1291" s="23" t="s">
        <v>12305</v>
      </c>
      <c r="AI1291" s="23" t="s">
        <v>5602</v>
      </c>
      <c r="AJ1291" s="23" t="s">
        <v>12467</v>
      </c>
      <c r="AK1291" s="23" t="s">
        <v>5068</v>
      </c>
    </row>
    <row r="1292" spans="1:37" s="22" customFormat="1" ht="20" customHeight="1" x14ac:dyDescent="0.3">
      <c r="A1292" s="34"/>
      <c r="B1292" s="34"/>
      <c r="C1292" s="35">
        <v>125726</v>
      </c>
      <c r="D1292" s="32" t="s">
        <v>12305</v>
      </c>
      <c r="E1292" s="23" t="s">
        <v>12468</v>
      </c>
      <c r="F1292" s="23" t="s">
        <v>5509</v>
      </c>
      <c r="G1292" s="30" t="s">
        <v>407</v>
      </c>
      <c r="H1292" s="23" t="s">
        <v>408</v>
      </c>
      <c r="I1292" s="23" t="s">
        <v>248</v>
      </c>
      <c r="J1292" s="23" t="s">
        <v>250</v>
      </c>
      <c r="K1292" s="23" t="s">
        <v>38</v>
      </c>
      <c r="L1292" s="23" t="s">
        <v>2826</v>
      </c>
      <c r="M1292" s="23" t="s">
        <v>40</v>
      </c>
      <c r="N1292" s="25">
        <v>79455600</v>
      </c>
      <c r="O1292" s="25">
        <v>0</v>
      </c>
      <c r="P1292" s="25">
        <v>79455600</v>
      </c>
      <c r="Q1292" s="25">
        <v>71804320</v>
      </c>
      <c r="R1292" s="30" t="s">
        <v>5510</v>
      </c>
      <c r="S1292" s="23" t="s">
        <v>12469</v>
      </c>
      <c r="T1292" s="23" t="s">
        <v>12470</v>
      </c>
      <c r="U1292" s="23" t="s">
        <v>5513</v>
      </c>
      <c r="V1292" s="23" t="s">
        <v>5514</v>
      </c>
      <c r="W1292" s="23" t="s">
        <v>12471</v>
      </c>
      <c r="X1292" s="23" t="s">
        <v>5516</v>
      </c>
      <c r="Y1292" s="23" t="s">
        <v>5561</v>
      </c>
      <c r="Z1292" s="23" t="s">
        <v>5562</v>
      </c>
      <c r="AA1292" s="23" t="s">
        <v>4932</v>
      </c>
      <c r="AB1292" s="21">
        <v>143826</v>
      </c>
      <c r="AC1292" s="23" t="s">
        <v>4429</v>
      </c>
      <c r="AD1292" s="23"/>
      <c r="AE1292" s="23" t="s">
        <v>4933</v>
      </c>
      <c r="AF1292" s="23" t="s">
        <v>4934</v>
      </c>
      <c r="AG1292" s="23"/>
      <c r="AH1292" s="23" t="s">
        <v>5392</v>
      </c>
      <c r="AI1292" s="23" t="s">
        <v>5563</v>
      </c>
      <c r="AJ1292" s="23" t="s">
        <v>12472</v>
      </c>
      <c r="AK1292" s="23" t="s">
        <v>4931</v>
      </c>
    </row>
    <row r="1293" spans="1:37" s="22" customFormat="1" ht="20" customHeight="1" x14ac:dyDescent="0.3">
      <c r="A1293" s="34"/>
      <c r="B1293" s="34"/>
      <c r="C1293" s="35">
        <v>125826</v>
      </c>
      <c r="D1293" s="32" t="s">
        <v>12305</v>
      </c>
      <c r="E1293" s="23" t="s">
        <v>12473</v>
      </c>
      <c r="F1293" s="23" t="s">
        <v>5509</v>
      </c>
      <c r="G1293" s="30" t="s">
        <v>407</v>
      </c>
      <c r="H1293" s="23" t="s">
        <v>408</v>
      </c>
      <c r="I1293" s="23" t="s">
        <v>317</v>
      </c>
      <c r="J1293" s="23" t="s">
        <v>903</v>
      </c>
      <c r="K1293" s="23" t="s">
        <v>38</v>
      </c>
      <c r="L1293" s="23" t="s">
        <v>409</v>
      </c>
      <c r="M1293" s="23" t="s">
        <v>40</v>
      </c>
      <c r="N1293" s="25">
        <v>89387550</v>
      </c>
      <c r="O1293" s="25">
        <v>0</v>
      </c>
      <c r="P1293" s="25">
        <v>89387550</v>
      </c>
      <c r="Q1293" s="25">
        <v>79786665</v>
      </c>
      <c r="R1293" s="30" t="s">
        <v>5510</v>
      </c>
      <c r="S1293" s="23" t="s">
        <v>12474</v>
      </c>
      <c r="T1293" s="23" t="s">
        <v>12475</v>
      </c>
      <c r="U1293" s="23" t="s">
        <v>5513</v>
      </c>
      <c r="V1293" s="23" t="s">
        <v>5514</v>
      </c>
      <c r="W1293" s="23" t="s">
        <v>12476</v>
      </c>
      <c r="X1293" s="23" t="s">
        <v>5516</v>
      </c>
      <c r="Y1293" s="23" t="s">
        <v>5561</v>
      </c>
      <c r="Z1293" s="23" t="s">
        <v>5562</v>
      </c>
      <c r="AA1293" s="23" t="s">
        <v>4684</v>
      </c>
      <c r="AB1293" s="21">
        <v>154426</v>
      </c>
      <c r="AC1293" s="23" t="s">
        <v>4433</v>
      </c>
      <c r="AD1293" s="23"/>
      <c r="AE1293" s="23" t="s">
        <v>5268</v>
      </c>
      <c r="AF1293" s="23" t="s">
        <v>5269</v>
      </c>
      <c r="AG1293" s="23"/>
      <c r="AH1293" s="23" t="s">
        <v>12305</v>
      </c>
      <c r="AI1293" s="23" t="s">
        <v>5602</v>
      </c>
      <c r="AJ1293" s="23" t="s">
        <v>12477</v>
      </c>
      <c r="AK1293" s="23" t="s">
        <v>5267</v>
      </c>
    </row>
    <row r="1294" spans="1:37" s="22" customFormat="1" ht="20" customHeight="1" x14ac:dyDescent="0.3">
      <c r="A1294" s="34"/>
      <c r="B1294" s="34"/>
      <c r="C1294" s="35">
        <v>125926</v>
      </c>
      <c r="D1294" s="32" t="s">
        <v>12305</v>
      </c>
      <c r="E1294" s="23" t="s">
        <v>12478</v>
      </c>
      <c r="F1294" s="23" t="s">
        <v>5509</v>
      </c>
      <c r="G1294" s="30" t="s">
        <v>407</v>
      </c>
      <c r="H1294" s="23" t="s">
        <v>408</v>
      </c>
      <c r="I1294" s="23" t="s">
        <v>317</v>
      </c>
      <c r="J1294" s="23" t="s">
        <v>903</v>
      </c>
      <c r="K1294" s="23" t="s">
        <v>38</v>
      </c>
      <c r="L1294" s="23" t="s">
        <v>409</v>
      </c>
      <c r="M1294" s="23" t="s">
        <v>40</v>
      </c>
      <c r="N1294" s="25">
        <v>85745835</v>
      </c>
      <c r="O1294" s="25">
        <v>-1029980</v>
      </c>
      <c r="P1294" s="25">
        <v>84715855</v>
      </c>
      <c r="Q1294" s="25">
        <v>77248500</v>
      </c>
      <c r="R1294" s="30" t="s">
        <v>5510</v>
      </c>
      <c r="S1294" s="23" t="s">
        <v>12479</v>
      </c>
      <c r="T1294" s="23" t="s">
        <v>12480</v>
      </c>
      <c r="U1294" s="23" t="s">
        <v>5513</v>
      </c>
      <c r="V1294" s="23" t="s">
        <v>5514</v>
      </c>
      <c r="W1294" s="23" t="s">
        <v>12481</v>
      </c>
      <c r="X1294" s="23" t="s">
        <v>5516</v>
      </c>
      <c r="Y1294" s="23" t="s">
        <v>5517</v>
      </c>
      <c r="Z1294" s="23" t="s">
        <v>5518</v>
      </c>
      <c r="AA1294" s="23" t="s">
        <v>5371</v>
      </c>
      <c r="AB1294" s="21">
        <v>157826</v>
      </c>
      <c r="AC1294" s="23" t="s">
        <v>4438</v>
      </c>
      <c r="AD1294" s="23"/>
      <c r="AE1294" s="23" t="s">
        <v>5372</v>
      </c>
      <c r="AF1294" s="23" t="s">
        <v>5373</v>
      </c>
      <c r="AG1294" s="23"/>
      <c r="AH1294" s="23" t="s">
        <v>5392</v>
      </c>
      <c r="AI1294" s="23" t="s">
        <v>5602</v>
      </c>
      <c r="AJ1294" s="23" t="s">
        <v>12482</v>
      </c>
      <c r="AK1294" s="23" t="s">
        <v>12483</v>
      </c>
    </row>
    <row r="1295" spans="1:37" s="22" customFormat="1" ht="20" customHeight="1" x14ac:dyDescent="0.3">
      <c r="A1295" s="34"/>
      <c r="B1295" s="34"/>
      <c r="C1295" s="35">
        <v>126026</v>
      </c>
      <c r="D1295" s="32" t="s">
        <v>12305</v>
      </c>
      <c r="E1295" s="23" t="s">
        <v>12484</v>
      </c>
      <c r="F1295" s="23" t="s">
        <v>5509</v>
      </c>
      <c r="G1295" s="30" t="s">
        <v>407</v>
      </c>
      <c r="H1295" s="23" t="s">
        <v>408</v>
      </c>
      <c r="I1295" s="23" t="s">
        <v>342</v>
      </c>
      <c r="J1295" s="23" t="s">
        <v>344</v>
      </c>
      <c r="K1295" s="23" t="s">
        <v>38</v>
      </c>
      <c r="L1295" s="23" t="s">
        <v>409</v>
      </c>
      <c r="M1295" s="23" t="s">
        <v>40</v>
      </c>
      <c r="N1295" s="25">
        <v>89387550</v>
      </c>
      <c r="O1295" s="25">
        <v>0</v>
      </c>
      <c r="P1295" s="25">
        <v>89387550</v>
      </c>
      <c r="Q1295" s="25">
        <v>80117730</v>
      </c>
      <c r="R1295" s="30" t="s">
        <v>5510</v>
      </c>
      <c r="S1295" s="23" t="s">
        <v>12485</v>
      </c>
      <c r="T1295" s="23" t="s">
        <v>12486</v>
      </c>
      <c r="U1295" s="23" t="s">
        <v>5513</v>
      </c>
      <c r="V1295" s="23" t="s">
        <v>5514</v>
      </c>
      <c r="W1295" s="23" t="s">
        <v>12487</v>
      </c>
      <c r="X1295" s="23" t="s">
        <v>5516</v>
      </c>
      <c r="Y1295" s="23" t="s">
        <v>5517</v>
      </c>
      <c r="Z1295" s="23" t="s">
        <v>5518</v>
      </c>
      <c r="AA1295" s="23" t="s">
        <v>5264</v>
      </c>
      <c r="AB1295" s="21">
        <v>154326</v>
      </c>
      <c r="AC1295" s="23" t="s">
        <v>4441</v>
      </c>
      <c r="AD1295" s="23"/>
      <c r="AE1295" s="23" t="s">
        <v>5265</v>
      </c>
      <c r="AF1295" s="23" t="s">
        <v>5266</v>
      </c>
      <c r="AG1295" s="23"/>
      <c r="AH1295" s="23" t="s">
        <v>12305</v>
      </c>
      <c r="AI1295" s="23" t="s">
        <v>5602</v>
      </c>
      <c r="AJ1295" s="23" t="s">
        <v>12488</v>
      </c>
      <c r="AK1295" s="23" t="s">
        <v>5263</v>
      </c>
    </row>
    <row r="1296" spans="1:37" s="22" customFormat="1" ht="20" customHeight="1" x14ac:dyDescent="0.3">
      <c r="A1296" s="34"/>
      <c r="B1296" s="34"/>
      <c r="C1296" s="35">
        <v>126126</v>
      </c>
      <c r="D1296" s="32" t="s">
        <v>12489</v>
      </c>
      <c r="E1296" s="23" t="s">
        <v>12490</v>
      </c>
      <c r="F1296" s="23" t="s">
        <v>5509</v>
      </c>
      <c r="G1296" s="30" t="s">
        <v>407</v>
      </c>
      <c r="H1296" s="23" t="s">
        <v>408</v>
      </c>
      <c r="I1296" s="23" t="s">
        <v>244</v>
      </c>
      <c r="J1296" s="23" t="s">
        <v>1300</v>
      </c>
      <c r="K1296" s="23" t="s">
        <v>38</v>
      </c>
      <c r="L1296" s="23" t="s">
        <v>409</v>
      </c>
      <c r="M1296" s="23" t="s">
        <v>40</v>
      </c>
      <c r="N1296" s="25">
        <v>60695250</v>
      </c>
      <c r="O1296" s="25">
        <v>0</v>
      </c>
      <c r="P1296" s="25">
        <v>60695250</v>
      </c>
      <c r="Q1296" s="25">
        <v>55545350</v>
      </c>
      <c r="R1296" s="30" t="s">
        <v>5510</v>
      </c>
      <c r="S1296" s="23" t="s">
        <v>12491</v>
      </c>
      <c r="T1296" s="23" t="s">
        <v>12492</v>
      </c>
      <c r="U1296" s="23" t="s">
        <v>5513</v>
      </c>
      <c r="V1296" s="23" t="s">
        <v>5514</v>
      </c>
      <c r="W1296" s="23" t="s">
        <v>12493</v>
      </c>
      <c r="X1296" s="23" t="s">
        <v>5516</v>
      </c>
      <c r="Y1296" s="23" t="s">
        <v>5561</v>
      </c>
      <c r="Z1296" s="23" t="s">
        <v>5562</v>
      </c>
      <c r="AA1296" s="23" t="s">
        <v>4765</v>
      </c>
      <c r="AB1296" s="21">
        <v>137926</v>
      </c>
      <c r="AC1296" s="23" t="s">
        <v>4445</v>
      </c>
      <c r="AD1296" s="23"/>
      <c r="AE1296" s="23" t="s">
        <v>4766</v>
      </c>
      <c r="AF1296" s="23" t="s">
        <v>4767</v>
      </c>
      <c r="AG1296" s="23"/>
      <c r="AH1296" s="23" t="s">
        <v>5310</v>
      </c>
      <c r="AI1296" s="23" t="s">
        <v>5602</v>
      </c>
      <c r="AJ1296" s="23" t="s">
        <v>12494</v>
      </c>
      <c r="AK1296" s="23" t="s">
        <v>4764</v>
      </c>
    </row>
    <row r="1297" spans="1:37" s="22" customFormat="1" ht="20" customHeight="1" x14ac:dyDescent="0.3">
      <c r="A1297" s="34"/>
      <c r="B1297" s="34"/>
      <c r="C1297" s="35">
        <v>126226</v>
      </c>
      <c r="D1297" s="32" t="s">
        <v>12489</v>
      </c>
      <c r="E1297" s="23" t="s">
        <v>12495</v>
      </c>
      <c r="F1297" s="23" t="s">
        <v>3647</v>
      </c>
      <c r="G1297" s="30" t="s">
        <v>407</v>
      </c>
      <c r="H1297" s="23" t="s">
        <v>408</v>
      </c>
      <c r="I1297" s="23" t="s">
        <v>368</v>
      </c>
      <c r="J1297" s="23" t="s">
        <v>370</v>
      </c>
      <c r="K1297" s="23" t="s">
        <v>38</v>
      </c>
      <c r="L1297" s="23" t="s">
        <v>409</v>
      </c>
      <c r="M1297" s="23" t="s">
        <v>40</v>
      </c>
      <c r="N1297" s="25">
        <v>30899400</v>
      </c>
      <c r="O1297" s="25">
        <v>0</v>
      </c>
      <c r="P1297" s="25">
        <v>30899400</v>
      </c>
      <c r="Q1297" s="25">
        <v>30899400</v>
      </c>
      <c r="R1297" s="30" t="s">
        <v>5510</v>
      </c>
      <c r="S1297" s="23" t="s">
        <v>12496</v>
      </c>
      <c r="T1297" s="23" t="s">
        <v>12497</v>
      </c>
      <c r="U1297" s="23" t="s">
        <v>5513</v>
      </c>
      <c r="V1297" s="23" t="s">
        <v>5514</v>
      </c>
      <c r="W1297" s="23" t="s">
        <v>12498</v>
      </c>
      <c r="X1297" s="23" t="s">
        <v>5516</v>
      </c>
      <c r="Y1297" s="23" t="s">
        <v>5754</v>
      </c>
      <c r="Z1297" s="23" t="s">
        <v>5755</v>
      </c>
      <c r="AA1297" s="23" t="s">
        <v>4065</v>
      </c>
      <c r="AB1297" s="21">
        <v>117026</v>
      </c>
      <c r="AC1297" s="23" t="s">
        <v>4179</v>
      </c>
      <c r="AD1297" s="23"/>
      <c r="AE1297" s="23"/>
      <c r="AF1297" s="23"/>
      <c r="AG1297" s="23"/>
      <c r="AH1297" s="23" t="s">
        <v>5392</v>
      </c>
      <c r="AI1297" s="23" t="s">
        <v>5602</v>
      </c>
      <c r="AJ1297" s="23" t="s">
        <v>12499</v>
      </c>
      <c r="AK1297" s="23" t="s">
        <v>4178</v>
      </c>
    </row>
    <row r="1298" spans="1:37" s="22" customFormat="1" ht="20" customHeight="1" x14ac:dyDescent="0.3">
      <c r="A1298" s="34"/>
      <c r="B1298" s="34"/>
      <c r="C1298" s="35">
        <v>126326</v>
      </c>
      <c r="D1298" s="32" t="s">
        <v>12489</v>
      </c>
      <c r="E1298" s="23" t="s">
        <v>12500</v>
      </c>
      <c r="F1298" s="23" t="s">
        <v>5509</v>
      </c>
      <c r="G1298" s="30" t="s">
        <v>407</v>
      </c>
      <c r="H1298" s="23" t="s">
        <v>408</v>
      </c>
      <c r="I1298" s="23" t="s">
        <v>216</v>
      </c>
      <c r="J1298" s="23" t="s">
        <v>218</v>
      </c>
      <c r="K1298" s="23" t="s">
        <v>38</v>
      </c>
      <c r="L1298" s="23" t="s">
        <v>409</v>
      </c>
      <c r="M1298" s="23" t="s">
        <v>40</v>
      </c>
      <c r="N1298" s="25">
        <v>39727800</v>
      </c>
      <c r="O1298" s="25">
        <v>0</v>
      </c>
      <c r="P1298" s="25">
        <v>39727800</v>
      </c>
      <c r="Q1298" s="25">
        <v>35460740</v>
      </c>
      <c r="R1298" s="30" t="s">
        <v>5510</v>
      </c>
      <c r="S1298" s="23" t="s">
        <v>12501</v>
      </c>
      <c r="T1298" s="23" t="s">
        <v>12502</v>
      </c>
      <c r="U1298" s="23" t="s">
        <v>5513</v>
      </c>
      <c r="V1298" s="23" t="s">
        <v>5514</v>
      </c>
      <c r="W1298" s="23" t="s">
        <v>12503</v>
      </c>
      <c r="X1298" s="23" t="s">
        <v>5516</v>
      </c>
      <c r="Y1298" s="23" t="s">
        <v>5561</v>
      </c>
      <c r="Z1298" s="23" t="s">
        <v>5562</v>
      </c>
      <c r="AA1298" s="23" t="s">
        <v>3976</v>
      </c>
      <c r="AB1298" s="21">
        <v>110426</v>
      </c>
      <c r="AC1298" s="23" t="s">
        <v>3977</v>
      </c>
      <c r="AD1298" s="23"/>
      <c r="AE1298" s="23" t="s">
        <v>3978</v>
      </c>
      <c r="AF1298" s="23" t="s">
        <v>3979</v>
      </c>
      <c r="AG1298" s="23"/>
      <c r="AH1298" s="23" t="s">
        <v>5310</v>
      </c>
      <c r="AI1298" s="23" t="s">
        <v>5602</v>
      </c>
      <c r="AJ1298" s="23" t="s">
        <v>12504</v>
      </c>
      <c r="AK1298" s="23" t="s">
        <v>3975</v>
      </c>
    </row>
    <row r="1299" spans="1:37" s="22" customFormat="1" ht="20" customHeight="1" x14ac:dyDescent="0.3">
      <c r="A1299" s="34"/>
      <c r="B1299" s="34"/>
      <c r="C1299" s="35">
        <v>126426</v>
      </c>
      <c r="D1299" s="32" t="s">
        <v>12489</v>
      </c>
      <c r="E1299" s="23" t="s">
        <v>12505</v>
      </c>
      <c r="F1299" s="23" t="s">
        <v>5509</v>
      </c>
      <c r="G1299" s="30" t="s">
        <v>407</v>
      </c>
      <c r="H1299" s="23" t="s">
        <v>408</v>
      </c>
      <c r="I1299" s="23" t="s">
        <v>216</v>
      </c>
      <c r="J1299" s="23" t="s">
        <v>218</v>
      </c>
      <c r="K1299" s="23" t="s">
        <v>38</v>
      </c>
      <c r="L1299" s="23" t="s">
        <v>409</v>
      </c>
      <c r="M1299" s="23" t="s">
        <v>40</v>
      </c>
      <c r="N1299" s="25">
        <v>49659750</v>
      </c>
      <c r="O1299" s="25">
        <v>0</v>
      </c>
      <c r="P1299" s="25">
        <v>49659750</v>
      </c>
      <c r="Q1299" s="25">
        <v>44877700</v>
      </c>
      <c r="R1299" s="30" t="s">
        <v>5510</v>
      </c>
      <c r="S1299" s="23" t="s">
        <v>12506</v>
      </c>
      <c r="T1299" s="23" t="s">
        <v>12507</v>
      </c>
      <c r="U1299" s="23" t="s">
        <v>5513</v>
      </c>
      <c r="V1299" s="23" t="s">
        <v>5514</v>
      </c>
      <c r="W1299" s="23" t="s">
        <v>12508</v>
      </c>
      <c r="X1299" s="23" t="s">
        <v>5516</v>
      </c>
      <c r="Y1299" s="23" t="s">
        <v>5517</v>
      </c>
      <c r="Z1299" s="23" t="s">
        <v>5518</v>
      </c>
      <c r="AA1299" s="23" t="s">
        <v>4352</v>
      </c>
      <c r="AB1299" s="21">
        <v>122926</v>
      </c>
      <c r="AC1299" s="23" t="s">
        <v>4353</v>
      </c>
      <c r="AD1299" s="23"/>
      <c r="AE1299" s="23" t="s">
        <v>4354</v>
      </c>
      <c r="AF1299" s="23" t="s">
        <v>4355</v>
      </c>
      <c r="AG1299" s="23"/>
      <c r="AH1299" s="23" t="s">
        <v>5310</v>
      </c>
      <c r="AI1299" s="23" t="s">
        <v>5602</v>
      </c>
      <c r="AJ1299" s="23" t="s">
        <v>12509</v>
      </c>
      <c r="AK1299" s="23" t="s">
        <v>4351</v>
      </c>
    </row>
    <row r="1300" spans="1:37" s="22" customFormat="1" ht="20" customHeight="1" x14ac:dyDescent="0.3">
      <c r="A1300" s="34"/>
      <c r="B1300" s="34"/>
      <c r="C1300" s="35">
        <v>126526</v>
      </c>
      <c r="D1300" s="32" t="s">
        <v>12489</v>
      </c>
      <c r="E1300" s="23" t="s">
        <v>12510</v>
      </c>
      <c r="F1300" s="23" t="s">
        <v>5509</v>
      </c>
      <c r="G1300" s="30" t="s">
        <v>407</v>
      </c>
      <c r="H1300" s="23" t="s">
        <v>408</v>
      </c>
      <c r="I1300" s="23" t="s">
        <v>244</v>
      </c>
      <c r="J1300" s="23" t="s">
        <v>1300</v>
      </c>
      <c r="K1300" s="23" t="s">
        <v>38</v>
      </c>
      <c r="L1300" s="23" t="s">
        <v>409</v>
      </c>
      <c r="M1300" s="23" t="s">
        <v>40</v>
      </c>
      <c r="N1300" s="25">
        <v>84973350</v>
      </c>
      <c r="O1300" s="25">
        <v>0</v>
      </c>
      <c r="P1300" s="25">
        <v>84973350</v>
      </c>
      <c r="Q1300" s="25">
        <v>78020985</v>
      </c>
      <c r="R1300" s="30" t="s">
        <v>5510</v>
      </c>
      <c r="S1300" s="23" t="s">
        <v>12511</v>
      </c>
      <c r="T1300" s="23" t="s">
        <v>12512</v>
      </c>
      <c r="U1300" s="23" t="s">
        <v>5513</v>
      </c>
      <c r="V1300" s="23" t="s">
        <v>5514</v>
      </c>
      <c r="W1300" s="23" t="s">
        <v>12513</v>
      </c>
      <c r="X1300" s="23" t="s">
        <v>5516</v>
      </c>
      <c r="Y1300" s="23" t="s">
        <v>5695</v>
      </c>
      <c r="Z1300" s="23" t="s">
        <v>5696</v>
      </c>
      <c r="AA1300" s="23" t="s">
        <v>5329</v>
      </c>
      <c r="AB1300" s="21">
        <v>156226</v>
      </c>
      <c r="AC1300" s="23" t="s">
        <v>4456</v>
      </c>
      <c r="AD1300" s="23"/>
      <c r="AE1300" s="23" t="s">
        <v>5330</v>
      </c>
      <c r="AF1300" s="23" t="s">
        <v>5331</v>
      </c>
      <c r="AG1300" s="23"/>
      <c r="AH1300" s="23" t="s">
        <v>5392</v>
      </c>
      <c r="AI1300" s="23" t="s">
        <v>5602</v>
      </c>
      <c r="AJ1300" s="23" t="s">
        <v>12514</v>
      </c>
      <c r="AK1300" s="23" t="s">
        <v>5328</v>
      </c>
    </row>
    <row r="1301" spans="1:37" s="22" customFormat="1" ht="20" customHeight="1" x14ac:dyDescent="0.3">
      <c r="A1301" s="34"/>
      <c r="B1301" s="34"/>
      <c r="C1301" s="35">
        <v>126626</v>
      </c>
      <c r="D1301" s="32" t="s">
        <v>12489</v>
      </c>
      <c r="E1301" s="23" t="s">
        <v>12515</v>
      </c>
      <c r="F1301" s="23" t="s">
        <v>5509</v>
      </c>
      <c r="G1301" s="30" t="s">
        <v>407</v>
      </c>
      <c r="H1301" s="23" t="s">
        <v>408</v>
      </c>
      <c r="I1301" s="23" t="s">
        <v>216</v>
      </c>
      <c r="J1301" s="23" t="s">
        <v>218</v>
      </c>
      <c r="K1301" s="23" t="s">
        <v>38</v>
      </c>
      <c r="L1301" s="23" t="s">
        <v>409</v>
      </c>
      <c r="M1301" s="23" t="s">
        <v>40</v>
      </c>
      <c r="N1301" s="25">
        <v>69523650</v>
      </c>
      <c r="O1301" s="25">
        <v>0</v>
      </c>
      <c r="P1301" s="25">
        <v>69523650</v>
      </c>
      <c r="Q1301" s="25">
        <v>62056295</v>
      </c>
      <c r="R1301" s="30" t="s">
        <v>5510</v>
      </c>
      <c r="S1301" s="23" t="s">
        <v>12516</v>
      </c>
      <c r="T1301" s="23" t="s">
        <v>12517</v>
      </c>
      <c r="U1301" s="23" t="s">
        <v>5513</v>
      </c>
      <c r="V1301" s="23" t="s">
        <v>5514</v>
      </c>
      <c r="W1301" s="23" t="s">
        <v>12518</v>
      </c>
      <c r="X1301" s="23" t="s">
        <v>5516</v>
      </c>
      <c r="Y1301" s="23" t="s">
        <v>5527</v>
      </c>
      <c r="Z1301" s="23" t="s">
        <v>5528</v>
      </c>
      <c r="AA1301" s="23" t="s">
        <v>4971</v>
      </c>
      <c r="AB1301" s="21">
        <v>144826</v>
      </c>
      <c r="AC1301" s="23" t="s">
        <v>4459</v>
      </c>
      <c r="AD1301" s="23"/>
      <c r="AE1301" s="23" t="s">
        <v>4972</v>
      </c>
      <c r="AF1301" s="23" t="s">
        <v>4973</v>
      </c>
      <c r="AG1301" s="23"/>
      <c r="AH1301" s="23" t="s">
        <v>5310</v>
      </c>
      <c r="AI1301" s="23" t="s">
        <v>5602</v>
      </c>
      <c r="AJ1301" s="23" t="s">
        <v>12519</v>
      </c>
      <c r="AK1301" s="23" t="s">
        <v>4970</v>
      </c>
    </row>
    <row r="1302" spans="1:37" s="22" customFormat="1" ht="20" customHeight="1" x14ac:dyDescent="0.3">
      <c r="A1302" s="34"/>
      <c r="B1302" s="34"/>
      <c r="C1302" s="35">
        <v>126726</v>
      </c>
      <c r="D1302" s="32" t="s">
        <v>12489</v>
      </c>
      <c r="E1302" s="23" t="s">
        <v>12520</v>
      </c>
      <c r="F1302" s="23" t="s">
        <v>5509</v>
      </c>
      <c r="G1302" s="30" t="s">
        <v>407</v>
      </c>
      <c r="H1302" s="23" t="s">
        <v>408</v>
      </c>
      <c r="I1302" s="23" t="s">
        <v>244</v>
      </c>
      <c r="J1302" s="23" t="s">
        <v>1300</v>
      </c>
      <c r="K1302" s="23" t="s">
        <v>38</v>
      </c>
      <c r="L1302" s="23" t="s">
        <v>409</v>
      </c>
      <c r="M1302" s="23" t="s">
        <v>40</v>
      </c>
      <c r="N1302" s="25">
        <v>97112400</v>
      </c>
      <c r="O1302" s="25">
        <v>0</v>
      </c>
      <c r="P1302" s="25">
        <v>97112400</v>
      </c>
      <c r="Q1302" s="25">
        <v>88578280</v>
      </c>
      <c r="R1302" s="30" t="s">
        <v>5510</v>
      </c>
      <c r="S1302" s="23" t="s">
        <v>12521</v>
      </c>
      <c r="T1302" s="23" t="s">
        <v>12522</v>
      </c>
      <c r="U1302" s="23" t="s">
        <v>5513</v>
      </c>
      <c r="V1302" s="23" t="s">
        <v>5514</v>
      </c>
      <c r="W1302" s="23" t="s">
        <v>12523</v>
      </c>
      <c r="X1302" s="23" t="s">
        <v>5516</v>
      </c>
      <c r="Y1302" s="23" t="s">
        <v>5561</v>
      </c>
      <c r="Z1302" s="23" t="s">
        <v>5562</v>
      </c>
      <c r="AA1302" s="23" t="s">
        <v>5337</v>
      </c>
      <c r="AB1302" s="21">
        <v>156426</v>
      </c>
      <c r="AC1302" s="23" t="s">
        <v>4463</v>
      </c>
      <c r="AD1302" s="23"/>
      <c r="AE1302" s="23" t="s">
        <v>5338</v>
      </c>
      <c r="AF1302" s="23" t="s">
        <v>5339</v>
      </c>
      <c r="AG1302" s="23"/>
      <c r="AH1302" s="23" t="s">
        <v>5392</v>
      </c>
      <c r="AI1302" s="23" t="s">
        <v>5602</v>
      </c>
      <c r="AJ1302" s="23" t="s">
        <v>12524</v>
      </c>
      <c r="AK1302" s="23" t="s">
        <v>5336</v>
      </c>
    </row>
    <row r="1303" spans="1:37" s="22" customFormat="1" ht="20" customHeight="1" x14ac:dyDescent="0.3">
      <c r="A1303" s="34"/>
      <c r="B1303" s="34"/>
      <c r="C1303" s="35">
        <v>126826</v>
      </c>
      <c r="D1303" s="32" t="s">
        <v>12489</v>
      </c>
      <c r="E1303" s="23" t="s">
        <v>12525</v>
      </c>
      <c r="F1303" s="23" t="s">
        <v>5509</v>
      </c>
      <c r="G1303" s="30" t="s">
        <v>407</v>
      </c>
      <c r="H1303" s="23" t="s">
        <v>408</v>
      </c>
      <c r="I1303" s="23" t="s">
        <v>244</v>
      </c>
      <c r="J1303" s="23" t="s">
        <v>1300</v>
      </c>
      <c r="K1303" s="23" t="s">
        <v>38</v>
      </c>
      <c r="L1303" s="23" t="s">
        <v>409</v>
      </c>
      <c r="M1303" s="23" t="s">
        <v>40</v>
      </c>
      <c r="N1303" s="25">
        <v>84973350</v>
      </c>
      <c r="O1303" s="25">
        <v>0</v>
      </c>
      <c r="P1303" s="25">
        <v>84973350</v>
      </c>
      <c r="Q1303" s="25">
        <v>77505995</v>
      </c>
      <c r="R1303" s="30" t="s">
        <v>5510</v>
      </c>
      <c r="S1303" s="23" t="s">
        <v>12526</v>
      </c>
      <c r="T1303" s="23" t="s">
        <v>12527</v>
      </c>
      <c r="U1303" s="23" t="s">
        <v>5513</v>
      </c>
      <c r="V1303" s="23" t="s">
        <v>5514</v>
      </c>
      <c r="W1303" s="23" t="s">
        <v>12528</v>
      </c>
      <c r="X1303" s="23" t="s">
        <v>5516</v>
      </c>
      <c r="Y1303" s="23" t="s">
        <v>5527</v>
      </c>
      <c r="Z1303" s="23" t="s">
        <v>5528</v>
      </c>
      <c r="AA1303" s="23" t="s">
        <v>4040</v>
      </c>
      <c r="AB1303" s="21">
        <v>135326</v>
      </c>
      <c r="AC1303" s="23" t="s">
        <v>4467</v>
      </c>
      <c r="AD1303" s="23"/>
      <c r="AE1303" s="23" t="s">
        <v>4677</v>
      </c>
      <c r="AF1303" s="23" t="s">
        <v>4678</v>
      </c>
      <c r="AG1303" s="23"/>
      <c r="AH1303" s="23" t="s">
        <v>5310</v>
      </c>
      <c r="AI1303" s="23" t="s">
        <v>5602</v>
      </c>
      <c r="AJ1303" s="23" t="s">
        <v>12529</v>
      </c>
      <c r="AK1303" s="23" t="s">
        <v>4676</v>
      </c>
    </row>
    <row r="1304" spans="1:37" s="22" customFormat="1" ht="20" customHeight="1" x14ac:dyDescent="0.3">
      <c r="A1304" s="34"/>
      <c r="B1304" s="34"/>
      <c r="C1304" s="35">
        <v>126926</v>
      </c>
      <c r="D1304" s="32" t="s">
        <v>12489</v>
      </c>
      <c r="E1304" s="23" t="s">
        <v>12530</v>
      </c>
      <c r="F1304" s="23" t="s">
        <v>5509</v>
      </c>
      <c r="G1304" s="30" t="s">
        <v>407</v>
      </c>
      <c r="H1304" s="23" t="s">
        <v>408</v>
      </c>
      <c r="I1304" s="23" t="s">
        <v>248</v>
      </c>
      <c r="J1304" s="23" t="s">
        <v>250</v>
      </c>
      <c r="K1304" s="23" t="s">
        <v>38</v>
      </c>
      <c r="L1304" s="23" t="s">
        <v>2826</v>
      </c>
      <c r="M1304" s="23" t="s">
        <v>40</v>
      </c>
      <c r="N1304" s="25">
        <v>39727800</v>
      </c>
      <c r="O1304" s="25">
        <v>0</v>
      </c>
      <c r="P1304" s="25">
        <v>39727800</v>
      </c>
      <c r="Q1304" s="25">
        <v>35460740</v>
      </c>
      <c r="R1304" s="30" t="s">
        <v>5510</v>
      </c>
      <c r="S1304" s="23" t="s">
        <v>12531</v>
      </c>
      <c r="T1304" s="23" t="s">
        <v>12532</v>
      </c>
      <c r="U1304" s="23" t="s">
        <v>5513</v>
      </c>
      <c r="V1304" s="23" t="s">
        <v>5514</v>
      </c>
      <c r="W1304" s="23" t="s">
        <v>12533</v>
      </c>
      <c r="X1304" s="23" t="s">
        <v>5516</v>
      </c>
      <c r="Y1304" s="23" t="s">
        <v>5561</v>
      </c>
      <c r="Z1304" s="23" t="s">
        <v>5562</v>
      </c>
      <c r="AA1304" s="23" t="s">
        <v>4060</v>
      </c>
      <c r="AB1304" s="21">
        <v>129226</v>
      </c>
      <c r="AC1304" s="23" t="s">
        <v>4471</v>
      </c>
      <c r="AD1304" s="23"/>
      <c r="AE1304" s="23" t="s">
        <v>4540</v>
      </c>
      <c r="AF1304" s="23" t="s">
        <v>4541</v>
      </c>
      <c r="AG1304" s="23"/>
      <c r="AH1304" s="23" t="s">
        <v>5392</v>
      </c>
      <c r="AI1304" s="23" t="s">
        <v>5602</v>
      </c>
      <c r="AJ1304" s="23" t="s">
        <v>12534</v>
      </c>
      <c r="AK1304" s="23" t="s">
        <v>4539</v>
      </c>
    </row>
    <row r="1305" spans="1:37" s="22" customFormat="1" ht="20" customHeight="1" x14ac:dyDescent="0.3">
      <c r="A1305" s="34"/>
      <c r="B1305" s="34"/>
      <c r="C1305" s="35">
        <v>127026</v>
      </c>
      <c r="D1305" s="32" t="s">
        <v>12489</v>
      </c>
      <c r="E1305" s="23" t="s">
        <v>12535</v>
      </c>
      <c r="F1305" s="23" t="s">
        <v>5509</v>
      </c>
      <c r="G1305" s="30" t="s">
        <v>407</v>
      </c>
      <c r="H1305" s="23" t="s">
        <v>408</v>
      </c>
      <c r="I1305" s="23" t="s">
        <v>248</v>
      </c>
      <c r="J1305" s="23" t="s">
        <v>250</v>
      </c>
      <c r="K1305" s="23" t="s">
        <v>38</v>
      </c>
      <c r="L1305" s="23" t="s">
        <v>2826</v>
      </c>
      <c r="M1305" s="23" t="s">
        <v>40</v>
      </c>
      <c r="N1305" s="25">
        <v>79455600</v>
      </c>
      <c r="O1305" s="25">
        <v>0</v>
      </c>
      <c r="P1305" s="25">
        <v>79455600</v>
      </c>
      <c r="Q1305" s="25">
        <v>73864280</v>
      </c>
      <c r="R1305" s="30" t="s">
        <v>5510</v>
      </c>
      <c r="S1305" s="23" t="s">
        <v>12536</v>
      </c>
      <c r="T1305" s="23" t="s">
        <v>12537</v>
      </c>
      <c r="U1305" s="23" t="s">
        <v>5513</v>
      </c>
      <c r="V1305" s="23" t="s">
        <v>5514</v>
      </c>
      <c r="W1305" s="23" t="s">
        <v>12538</v>
      </c>
      <c r="X1305" s="23" t="s">
        <v>5516</v>
      </c>
      <c r="Y1305" s="23" t="s">
        <v>5561</v>
      </c>
      <c r="Z1305" s="23" t="s">
        <v>5562</v>
      </c>
      <c r="AA1305" s="23" t="s">
        <v>4563</v>
      </c>
      <c r="AB1305" s="21">
        <v>130626</v>
      </c>
      <c r="AC1305" s="23" t="s">
        <v>4564</v>
      </c>
      <c r="AD1305" s="23"/>
      <c r="AE1305" s="23" t="s">
        <v>4565</v>
      </c>
      <c r="AF1305" s="23"/>
      <c r="AG1305" s="23"/>
      <c r="AH1305" s="23" t="s">
        <v>5392</v>
      </c>
      <c r="AI1305" s="23" t="s">
        <v>5602</v>
      </c>
      <c r="AJ1305" s="23" t="s">
        <v>12539</v>
      </c>
      <c r="AK1305" s="23" t="s">
        <v>4562</v>
      </c>
    </row>
    <row r="1306" spans="1:37" s="22" customFormat="1" ht="20" customHeight="1" x14ac:dyDescent="0.3">
      <c r="A1306" s="34"/>
      <c r="B1306" s="34"/>
      <c r="C1306" s="35">
        <v>127126</v>
      </c>
      <c r="D1306" s="32" t="s">
        <v>12489</v>
      </c>
      <c r="E1306" s="23" t="s">
        <v>12540</v>
      </c>
      <c r="F1306" s="23" t="s">
        <v>5509</v>
      </c>
      <c r="G1306" s="30" t="s">
        <v>407</v>
      </c>
      <c r="H1306" s="23" t="s">
        <v>408</v>
      </c>
      <c r="I1306" s="23" t="s">
        <v>244</v>
      </c>
      <c r="J1306" s="23" t="s">
        <v>1300</v>
      </c>
      <c r="K1306" s="23" t="s">
        <v>38</v>
      </c>
      <c r="L1306" s="23" t="s">
        <v>409</v>
      </c>
      <c r="M1306" s="23" t="s">
        <v>40</v>
      </c>
      <c r="N1306" s="25">
        <v>97112400</v>
      </c>
      <c r="O1306" s="25">
        <v>0</v>
      </c>
      <c r="P1306" s="25">
        <v>97112400</v>
      </c>
      <c r="Q1306" s="25">
        <v>88872560</v>
      </c>
      <c r="R1306" s="30" t="s">
        <v>5510</v>
      </c>
      <c r="S1306" s="23" t="s">
        <v>12541</v>
      </c>
      <c r="T1306" s="23" t="s">
        <v>12542</v>
      </c>
      <c r="U1306" s="23" t="s">
        <v>5513</v>
      </c>
      <c r="V1306" s="23" t="s">
        <v>5514</v>
      </c>
      <c r="W1306" s="23" t="s">
        <v>12543</v>
      </c>
      <c r="X1306" s="23" t="s">
        <v>5516</v>
      </c>
      <c r="Y1306" s="23" t="s">
        <v>6040</v>
      </c>
      <c r="Z1306" s="23" t="s">
        <v>6041</v>
      </c>
      <c r="AA1306" s="23" t="s">
        <v>5052</v>
      </c>
      <c r="AB1306" s="21">
        <v>147026</v>
      </c>
      <c r="AC1306" s="23" t="s">
        <v>4474</v>
      </c>
      <c r="AD1306" s="23"/>
      <c r="AE1306" s="23" t="s">
        <v>5053</v>
      </c>
      <c r="AF1306" s="23" t="s">
        <v>5054</v>
      </c>
      <c r="AG1306" s="23"/>
      <c r="AH1306" s="23" t="s">
        <v>12489</v>
      </c>
      <c r="AI1306" s="23" t="s">
        <v>5602</v>
      </c>
      <c r="AJ1306" s="23" t="s">
        <v>12544</v>
      </c>
      <c r="AK1306" s="23" t="s">
        <v>5051</v>
      </c>
    </row>
    <row r="1307" spans="1:37" s="22" customFormat="1" ht="20" customHeight="1" x14ac:dyDescent="0.3">
      <c r="A1307" s="34"/>
      <c r="B1307" s="34"/>
      <c r="C1307" s="35">
        <v>127226</v>
      </c>
      <c r="D1307" s="32" t="s">
        <v>12489</v>
      </c>
      <c r="E1307" s="23" t="s">
        <v>12545</v>
      </c>
      <c r="F1307" s="23" t="s">
        <v>5509</v>
      </c>
      <c r="G1307" s="30" t="s">
        <v>407</v>
      </c>
      <c r="H1307" s="23" t="s">
        <v>408</v>
      </c>
      <c r="I1307" s="23" t="s">
        <v>244</v>
      </c>
      <c r="J1307" s="23" t="s">
        <v>1300</v>
      </c>
      <c r="K1307" s="23" t="s">
        <v>38</v>
      </c>
      <c r="L1307" s="23" t="s">
        <v>409</v>
      </c>
      <c r="M1307" s="23" t="s">
        <v>40</v>
      </c>
      <c r="N1307" s="25">
        <v>48556200</v>
      </c>
      <c r="O1307" s="25">
        <v>0</v>
      </c>
      <c r="P1307" s="25">
        <v>48556200</v>
      </c>
      <c r="Q1307" s="25">
        <v>44583420</v>
      </c>
      <c r="R1307" s="30" t="s">
        <v>5510</v>
      </c>
      <c r="S1307" s="23" t="s">
        <v>12546</v>
      </c>
      <c r="T1307" s="23" t="s">
        <v>12547</v>
      </c>
      <c r="U1307" s="23" t="s">
        <v>5513</v>
      </c>
      <c r="V1307" s="23" t="s">
        <v>5514</v>
      </c>
      <c r="W1307" s="23" t="s">
        <v>12548</v>
      </c>
      <c r="X1307" s="23" t="s">
        <v>5516</v>
      </c>
      <c r="Y1307" s="23" t="s">
        <v>5517</v>
      </c>
      <c r="Z1307" s="23" t="s">
        <v>5518</v>
      </c>
      <c r="AA1307" s="23" t="s">
        <v>5348</v>
      </c>
      <c r="AB1307" s="21">
        <v>156726</v>
      </c>
      <c r="AC1307" s="23" t="s">
        <v>4477</v>
      </c>
      <c r="AD1307" s="23"/>
      <c r="AE1307" s="23" t="s">
        <v>5349</v>
      </c>
      <c r="AF1307" s="23" t="s">
        <v>5350</v>
      </c>
      <c r="AG1307" s="23"/>
      <c r="AH1307" s="23" t="s">
        <v>12489</v>
      </c>
      <c r="AI1307" s="23" t="s">
        <v>5602</v>
      </c>
      <c r="AJ1307" s="23" t="s">
        <v>12549</v>
      </c>
      <c r="AK1307" s="23" t="s">
        <v>5347</v>
      </c>
    </row>
    <row r="1308" spans="1:37" s="22" customFormat="1" ht="20" customHeight="1" x14ac:dyDescent="0.3">
      <c r="A1308" s="34"/>
      <c r="B1308" s="34"/>
      <c r="C1308" s="35">
        <v>127326</v>
      </c>
      <c r="D1308" s="32" t="s">
        <v>12489</v>
      </c>
      <c r="E1308" s="23" t="s">
        <v>12550</v>
      </c>
      <c r="F1308" s="23" t="s">
        <v>5509</v>
      </c>
      <c r="G1308" s="30" t="s">
        <v>407</v>
      </c>
      <c r="H1308" s="23" t="s">
        <v>408</v>
      </c>
      <c r="I1308" s="23" t="s">
        <v>248</v>
      </c>
      <c r="J1308" s="23" t="s">
        <v>250</v>
      </c>
      <c r="K1308" s="23" t="s">
        <v>38</v>
      </c>
      <c r="L1308" s="23" t="s">
        <v>2826</v>
      </c>
      <c r="M1308" s="23" t="s">
        <v>40</v>
      </c>
      <c r="N1308" s="25">
        <v>51499000</v>
      </c>
      <c r="O1308" s="25">
        <v>0</v>
      </c>
      <c r="P1308" s="25">
        <v>51499000</v>
      </c>
      <c r="Q1308" s="25">
        <v>48556200</v>
      </c>
      <c r="R1308" s="30" t="s">
        <v>5510</v>
      </c>
      <c r="S1308" s="23" t="s">
        <v>12551</v>
      </c>
      <c r="T1308" s="23" t="s">
        <v>12552</v>
      </c>
      <c r="U1308" s="23" t="s">
        <v>5513</v>
      </c>
      <c r="V1308" s="23" t="s">
        <v>5514</v>
      </c>
      <c r="W1308" s="23" t="s">
        <v>12553</v>
      </c>
      <c r="X1308" s="23" t="s">
        <v>5516</v>
      </c>
      <c r="Y1308" s="23" t="s">
        <v>5754</v>
      </c>
      <c r="Z1308" s="23" t="s">
        <v>5755</v>
      </c>
      <c r="AA1308" s="23" t="s">
        <v>4643</v>
      </c>
      <c r="AB1308" s="21">
        <v>134226</v>
      </c>
      <c r="AC1308" s="23" t="s">
        <v>4481</v>
      </c>
      <c r="AD1308" s="23"/>
      <c r="AE1308" s="23" t="s">
        <v>4644</v>
      </c>
      <c r="AF1308" s="23"/>
      <c r="AG1308" s="23"/>
      <c r="AH1308" s="23" t="s">
        <v>5392</v>
      </c>
      <c r="AI1308" s="23" t="s">
        <v>5602</v>
      </c>
      <c r="AJ1308" s="23" t="s">
        <v>12554</v>
      </c>
      <c r="AK1308" s="23" t="s">
        <v>4642</v>
      </c>
    </row>
    <row r="1309" spans="1:37" s="22" customFormat="1" ht="20" customHeight="1" x14ac:dyDescent="0.3">
      <c r="A1309" s="34"/>
      <c r="B1309" s="34"/>
      <c r="C1309" s="35">
        <v>127426</v>
      </c>
      <c r="D1309" s="32" t="s">
        <v>12489</v>
      </c>
      <c r="E1309" s="23" t="s">
        <v>12555</v>
      </c>
      <c r="F1309" s="23" t="s">
        <v>5509</v>
      </c>
      <c r="G1309" s="30" t="s">
        <v>407</v>
      </c>
      <c r="H1309" s="23" t="s">
        <v>408</v>
      </c>
      <c r="I1309" s="23" t="s">
        <v>368</v>
      </c>
      <c r="J1309" s="23" t="s">
        <v>370</v>
      </c>
      <c r="K1309" s="23" t="s">
        <v>38</v>
      </c>
      <c r="L1309" s="23" t="s">
        <v>409</v>
      </c>
      <c r="M1309" s="23" t="s">
        <v>40</v>
      </c>
      <c r="N1309" s="25">
        <v>109251450</v>
      </c>
      <c r="O1309" s="25">
        <v>0</v>
      </c>
      <c r="P1309" s="25">
        <v>109251450</v>
      </c>
      <c r="Q1309" s="25">
        <v>98326305</v>
      </c>
      <c r="R1309" s="30" t="s">
        <v>5510</v>
      </c>
      <c r="S1309" s="23" t="s">
        <v>12556</v>
      </c>
      <c r="T1309" s="23" t="s">
        <v>12557</v>
      </c>
      <c r="U1309" s="23" t="s">
        <v>5513</v>
      </c>
      <c r="V1309" s="23" t="s">
        <v>5514</v>
      </c>
      <c r="W1309" s="23" t="s">
        <v>12558</v>
      </c>
      <c r="X1309" s="23" t="s">
        <v>5516</v>
      </c>
      <c r="Y1309" s="23" t="s">
        <v>5561</v>
      </c>
      <c r="Z1309" s="23" t="s">
        <v>5562</v>
      </c>
      <c r="AA1309" s="23" t="s">
        <v>5389</v>
      </c>
      <c r="AB1309" s="21">
        <v>158326</v>
      </c>
      <c r="AC1309" s="23" t="s">
        <v>4486</v>
      </c>
      <c r="AD1309" s="23"/>
      <c r="AE1309" s="23" t="s">
        <v>5390</v>
      </c>
      <c r="AF1309" s="23" t="s">
        <v>5391</v>
      </c>
      <c r="AG1309" s="23"/>
      <c r="AH1309" s="23" t="s">
        <v>5392</v>
      </c>
      <c r="AI1309" s="23" t="s">
        <v>5602</v>
      </c>
      <c r="AJ1309" s="23" t="s">
        <v>12559</v>
      </c>
      <c r="AK1309" s="23" t="s">
        <v>5388</v>
      </c>
    </row>
    <row r="1310" spans="1:37" s="22" customFormat="1" ht="20" customHeight="1" x14ac:dyDescent="0.3">
      <c r="A1310" s="34"/>
      <c r="B1310" s="34"/>
      <c r="C1310" s="35">
        <v>127526</v>
      </c>
      <c r="D1310" s="32" t="s">
        <v>12489</v>
      </c>
      <c r="E1310" s="23" t="s">
        <v>12560</v>
      </c>
      <c r="F1310" s="23" t="s">
        <v>3647</v>
      </c>
      <c r="G1310" s="30" t="s">
        <v>407</v>
      </c>
      <c r="H1310" s="23" t="s">
        <v>408</v>
      </c>
      <c r="I1310" s="23" t="s">
        <v>248</v>
      </c>
      <c r="J1310" s="23" t="s">
        <v>250</v>
      </c>
      <c r="K1310" s="23" t="s">
        <v>38</v>
      </c>
      <c r="L1310" s="23" t="s">
        <v>2826</v>
      </c>
      <c r="M1310" s="23" t="s">
        <v>40</v>
      </c>
      <c r="N1310" s="25">
        <v>39727800</v>
      </c>
      <c r="O1310" s="25">
        <v>0</v>
      </c>
      <c r="P1310" s="25">
        <v>39727800</v>
      </c>
      <c r="Q1310" s="25">
        <v>39727800</v>
      </c>
      <c r="R1310" s="30" t="s">
        <v>5510</v>
      </c>
      <c r="S1310" s="23" t="s">
        <v>12561</v>
      </c>
      <c r="T1310" s="23" t="s">
        <v>12562</v>
      </c>
      <c r="U1310" s="23" t="s">
        <v>5513</v>
      </c>
      <c r="V1310" s="23" t="s">
        <v>5514</v>
      </c>
      <c r="W1310" s="23" t="s">
        <v>12563</v>
      </c>
      <c r="X1310" s="23" t="s">
        <v>5516</v>
      </c>
      <c r="Y1310" s="23" t="s">
        <v>5561</v>
      </c>
      <c r="Z1310" s="23" t="s">
        <v>5562</v>
      </c>
      <c r="AA1310" s="23" t="s">
        <v>4915</v>
      </c>
      <c r="AB1310" s="21">
        <v>143226</v>
      </c>
      <c r="AC1310" s="23" t="s">
        <v>4489</v>
      </c>
      <c r="AD1310" s="23"/>
      <c r="AE1310" s="23"/>
      <c r="AF1310" s="23"/>
      <c r="AG1310" s="23"/>
      <c r="AH1310" s="23" t="s">
        <v>5392</v>
      </c>
      <c r="AI1310" s="23" t="s">
        <v>5602</v>
      </c>
      <c r="AJ1310" s="23" t="s">
        <v>12564</v>
      </c>
      <c r="AK1310" s="23" t="s">
        <v>4914</v>
      </c>
    </row>
    <row r="1311" spans="1:37" s="22" customFormat="1" ht="20" customHeight="1" x14ac:dyDescent="0.3">
      <c r="A1311" s="34"/>
      <c r="B1311" s="34"/>
      <c r="C1311" s="35">
        <v>127626</v>
      </c>
      <c r="D1311" s="32" t="s">
        <v>5426</v>
      </c>
      <c r="E1311" s="23" t="s">
        <v>12565</v>
      </c>
      <c r="F1311" s="23" t="s">
        <v>5509</v>
      </c>
      <c r="G1311" s="30" t="s">
        <v>407</v>
      </c>
      <c r="H1311" s="23" t="s">
        <v>408</v>
      </c>
      <c r="I1311" s="23" t="s">
        <v>368</v>
      </c>
      <c r="J1311" s="23" t="s">
        <v>370</v>
      </c>
      <c r="K1311" s="23" t="s">
        <v>38</v>
      </c>
      <c r="L1311" s="23" t="s">
        <v>409</v>
      </c>
      <c r="M1311" s="23" t="s">
        <v>40</v>
      </c>
      <c r="N1311" s="25">
        <v>376284</v>
      </c>
      <c r="O1311" s="25">
        <v>-62714</v>
      </c>
      <c r="P1311" s="25">
        <v>313570</v>
      </c>
      <c r="Q1311" s="25">
        <v>0</v>
      </c>
      <c r="R1311" s="30" t="s">
        <v>5510</v>
      </c>
      <c r="S1311" s="23" t="s">
        <v>7071</v>
      </c>
      <c r="T1311" s="23" t="s">
        <v>7072</v>
      </c>
      <c r="U1311" s="23" t="s">
        <v>5513</v>
      </c>
      <c r="V1311" s="23" t="s">
        <v>5514</v>
      </c>
      <c r="W1311" s="23" t="s">
        <v>7073</v>
      </c>
      <c r="X1311" s="23" t="s">
        <v>5516</v>
      </c>
      <c r="Y1311" s="23" t="s">
        <v>5561</v>
      </c>
      <c r="Z1311" s="23" t="s">
        <v>5562</v>
      </c>
      <c r="AA1311" s="23" t="s">
        <v>410</v>
      </c>
      <c r="AB1311" s="21">
        <v>126</v>
      </c>
      <c r="AC1311" s="23" t="s">
        <v>4493</v>
      </c>
      <c r="AD1311" s="23"/>
      <c r="AE1311" s="23" t="s">
        <v>12566</v>
      </c>
      <c r="AF1311" s="23" t="s">
        <v>12567</v>
      </c>
      <c r="AG1311" s="23"/>
      <c r="AH1311" s="23" t="s">
        <v>5392</v>
      </c>
      <c r="AI1311" s="23" t="s">
        <v>9463</v>
      </c>
      <c r="AJ1311" s="23" t="s">
        <v>563</v>
      </c>
      <c r="AK1311" s="23" t="s">
        <v>12568</v>
      </c>
    </row>
    <row r="1312" spans="1:37" s="22" customFormat="1" ht="20" customHeight="1" x14ac:dyDescent="0.3">
      <c r="A1312" s="34"/>
      <c r="B1312" s="34"/>
      <c r="C1312" s="35">
        <v>127726</v>
      </c>
      <c r="D1312" s="32" t="s">
        <v>5426</v>
      </c>
      <c r="E1312" s="23" t="s">
        <v>12569</v>
      </c>
      <c r="F1312" s="23" t="s">
        <v>5509</v>
      </c>
      <c r="G1312" s="30" t="s">
        <v>407</v>
      </c>
      <c r="H1312" s="23" t="s">
        <v>408</v>
      </c>
      <c r="I1312" s="23" t="s">
        <v>368</v>
      </c>
      <c r="J1312" s="23" t="s">
        <v>370</v>
      </c>
      <c r="K1312" s="23" t="s">
        <v>38</v>
      </c>
      <c r="L1312" s="23" t="s">
        <v>409</v>
      </c>
      <c r="M1312" s="23" t="s">
        <v>40</v>
      </c>
      <c r="N1312" s="25">
        <v>269483</v>
      </c>
      <c r="O1312" s="25">
        <v>-53897</v>
      </c>
      <c r="P1312" s="25">
        <v>215586</v>
      </c>
      <c r="Q1312" s="25">
        <v>0</v>
      </c>
      <c r="R1312" s="30" t="s">
        <v>5510</v>
      </c>
      <c r="S1312" s="23" t="s">
        <v>7730</v>
      </c>
      <c r="T1312" s="23" t="s">
        <v>7731</v>
      </c>
      <c r="U1312" s="23" t="s">
        <v>5513</v>
      </c>
      <c r="V1312" s="23" t="s">
        <v>5514</v>
      </c>
      <c r="W1312" s="23" t="s">
        <v>7732</v>
      </c>
      <c r="X1312" s="23" t="s">
        <v>5516</v>
      </c>
      <c r="Y1312" s="23" t="s">
        <v>5517</v>
      </c>
      <c r="Z1312" s="23" t="s">
        <v>5518</v>
      </c>
      <c r="AA1312" s="23" t="s">
        <v>410</v>
      </c>
      <c r="AB1312" s="21">
        <v>126</v>
      </c>
      <c r="AC1312" s="23" t="s">
        <v>4498</v>
      </c>
      <c r="AD1312" s="23"/>
      <c r="AE1312" s="23" t="s">
        <v>12570</v>
      </c>
      <c r="AF1312" s="23" t="s">
        <v>12571</v>
      </c>
      <c r="AG1312" s="23"/>
      <c r="AH1312" s="23" t="s">
        <v>12305</v>
      </c>
      <c r="AI1312" s="23" t="s">
        <v>9463</v>
      </c>
      <c r="AJ1312" s="23" t="s">
        <v>567</v>
      </c>
      <c r="AK1312" s="23" t="s">
        <v>12572</v>
      </c>
    </row>
    <row r="1313" spans="1:37" s="22" customFormat="1" ht="20" customHeight="1" x14ac:dyDescent="0.3">
      <c r="A1313" s="34"/>
      <c r="B1313" s="34"/>
      <c r="C1313" s="35">
        <v>127826</v>
      </c>
      <c r="D1313" s="32" t="s">
        <v>5426</v>
      </c>
      <c r="E1313" s="23" t="s">
        <v>12573</v>
      </c>
      <c r="F1313" s="23" t="s">
        <v>3647</v>
      </c>
      <c r="G1313" s="30" t="s">
        <v>407</v>
      </c>
      <c r="H1313" s="23" t="s">
        <v>408</v>
      </c>
      <c r="I1313" s="23" t="s">
        <v>248</v>
      </c>
      <c r="J1313" s="23" t="s">
        <v>250</v>
      </c>
      <c r="K1313" s="23" t="s">
        <v>38</v>
      </c>
      <c r="L1313" s="23" t="s">
        <v>2826</v>
      </c>
      <c r="M1313" s="23" t="s">
        <v>40</v>
      </c>
      <c r="N1313" s="25">
        <v>97406680</v>
      </c>
      <c r="O1313" s="25">
        <v>0</v>
      </c>
      <c r="P1313" s="25">
        <v>97406680</v>
      </c>
      <c r="Q1313" s="25">
        <v>97406680</v>
      </c>
      <c r="R1313" s="30" t="s">
        <v>5510</v>
      </c>
      <c r="S1313" s="23" t="s">
        <v>12574</v>
      </c>
      <c r="T1313" s="23" t="s">
        <v>12575</v>
      </c>
      <c r="U1313" s="23" t="s">
        <v>5513</v>
      </c>
      <c r="V1313" s="23" t="s">
        <v>5514</v>
      </c>
      <c r="W1313" s="23" t="s">
        <v>12576</v>
      </c>
      <c r="X1313" s="23" t="s">
        <v>5516</v>
      </c>
      <c r="Y1313" s="23" t="s">
        <v>5561</v>
      </c>
      <c r="Z1313" s="23" t="s">
        <v>5562</v>
      </c>
      <c r="AA1313" s="23" t="s">
        <v>5236</v>
      </c>
      <c r="AB1313" s="21">
        <v>153626</v>
      </c>
      <c r="AC1313" s="23" t="s">
        <v>4502</v>
      </c>
      <c r="AD1313" s="23"/>
      <c r="AE1313" s="23"/>
      <c r="AF1313" s="23"/>
      <c r="AG1313" s="23"/>
      <c r="AH1313" s="23" t="s">
        <v>5426</v>
      </c>
      <c r="AI1313" s="23" t="s">
        <v>5563</v>
      </c>
      <c r="AJ1313" s="23" t="s">
        <v>12577</v>
      </c>
      <c r="AK1313" s="23" t="s">
        <v>5235</v>
      </c>
    </row>
    <row r="1314" spans="1:37" s="22" customFormat="1" ht="20" customHeight="1" x14ac:dyDescent="0.3">
      <c r="A1314" s="34"/>
      <c r="B1314" s="34"/>
      <c r="C1314" s="35">
        <v>127926</v>
      </c>
      <c r="D1314" s="32" t="s">
        <v>5426</v>
      </c>
      <c r="E1314" s="23" t="s">
        <v>12578</v>
      </c>
      <c r="F1314" s="23" t="s">
        <v>5509</v>
      </c>
      <c r="G1314" s="30" t="s">
        <v>407</v>
      </c>
      <c r="H1314" s="23" t="s">
        <v>408</v>
      </c>
      <c r="I1314" s="23" t="s">
        <v>216</v>
      </c>
      <c r="J1314" s="23" t="s">
        <v>218</v>
      </c>
      <c r="K1314" s="23" t="s">
        <v>38</v>
      </c>
      <c r="L1314" s="23" t="s">
        <v>409</v>
      </c>
      <c r="M1314" s="23" t="s">
        <v>40</v>
      </c>
      <c r="N1314" s="25">
        <v>99319500</v>
      </c>
      <c r="O1314" s="25">
        <v>0</v>
      </c>
      <c r="P1314" s="25">
        <v>99319500</v>
      </c>
      <c r="Q1314" s="25">
        <v>88651850</v>
      </c>
      <c r="R1314" s="30" t="s">
        <v>5510</v>
      </c>
      <c r="S1314" s="23" t="s">
        <v>12579</v>
      </c>
      <c r="T1314" s="23" t="s">
        <v>12580</v>
      </c>
      <c r="U1314" s="23" t="s">
        <v>5513</v>
      </c>
      <c r="V1314" s="23" t="s">
        <v>5514</v>
      </c>
      <c r="W1314" s="23" t="s">
        <v>12581</v>
      </c>
      <c r="X1314" s="23" t="s">
        <v>5516</v>
      </c>
      <c r="Y1314" s="23" t="s">
        <v>5561</v>
      </c>
      <c r="Z1314" s="23" t="s">
        <v>5562</v>
      </c>
      <c r="AA1314" s="23" t="s">
        <v>5030</v>
      </c>
      <c r="AB1314" s="21">
        <v>146226</v>
      </c>
      <c r="AC1314" s="23" t="s">
        <v>5031</v>
      </c>
      <c r="AD1314" s="23"/>
      <c r="AE1314" s="23" t="s">
        <v>5032</v>
      </c>
      <c r="AF1314" s="23" t="s">
        <v>5033</v>
      </c>
      <c r="AG1314" s="23"/>
      <c r="AH1314" s="23" t="s">
        <v>5426</v>
      </c>
      <c r="AI1314" s="23" t="s">
        <v>5563</v>
      </c>
      <c r="AJ1314" s="23" t="s">
        <v>12582</v>
      </c>
      <c r="AK1314" s="23" t="s">
        <v>5029</v>
      </c>
    </row>
    <row r="1315" spans="1:37" s="22" customFormat="1" ht="20" customHeight="1" x14ac:dyDescent="0.3">
      <c r="A1315" s="34"/>
      <c r="B1315" s="34"/>
      <c r="C1315" s="35">
        <v>128026</v>
      </c>
      <c r="D1315" s="32" t="s">
        <v>5426</v>
      </c>
      <c r="E1315" s="23" t="s">
        <v>12583</v>
      </c>
      <c r="F1315" s="23" t="s">
        <v>5509</v>
      </c>
      <c r="G1315" s="30" t="s">
        <v>407</v>
      </c>
      <c r="H1315" s="23" t="s">
        <v>408</v>
      </c>
      <c r="I1315" s="23" t="s">
        <v>248</v>
      </c>
      <c r="J1315" s="23" t="s">
        <v>250</v>
      </c>
      <c r="K1315" s="23" t="s">
        <v>38</v>
      </c>
      <c r="L1315" s="23" t="s">
        <v>2826</v>
      </c>
      <c r="M1315" s="23" t="s">
        <v>40</v>
      </c>
      <c r="N1315" s="25">
        <v>62718425</v>
      </c>
      <c r="O1315" s="25">
        <v>0</v>
      </c>
      <c r="P1315" s="25">
        <v>62718425</v>
      </c>
      <c r="Q1315" s="25">
        <v>59959550</v>
      </c>
      <c r="R1315" s="30" t="s">
        <v>5510</v>
      </c>
      <c r="S1315" s="23" t="s">
        <v>12584</v>
      </c>
      <c r="T1315" s="23" t="s">
        <v>12585</v>
      </c>
      <c r="U1315" s="23" t="s">
        <v>5513</v>
      </c>
      <c r="V1315" s="23" t="s">
        <v>5514</v>
      </c>
      <c r="W1315" s="23" t="s">
        <v>12586</v>
      </c>
      <c r="X1315" s="23" t="s">
        <v>5516</v>
      </c>
      <c r="Y1315" s="23" t="s">
        <v>5561</v>
      </c>
      <c r="Z1315" s="23" t="s">
        <v>5562</v>
      </c>
      <c r="AA1315" s="23" t="s">
        <v>4924</v>
      </c>
      <c r="AB1315" s="21">
        <v>143526</v>
      </c>
      <c r="AC1315" s="23" t="s">
        <v>4925</v>
      </c>
      <c r="AD1315" s="23"/>
      <c r="AE1315" s="23" t="s">
        <v>4926</v>
      </c>
      <c r="AF1315" s="23"/>
      <c r="AG1315" s="23"/>
      <c r="AH1315" s="23" t="s">
        <v>5426</v>
      </c>
      <c r="AI1315" s="23" t="s">
        <v>5563</v>
      </c>
      <c r="AJ1315" s="23" t="s">
        <v>12587</v>
      </c>
      <c r="AK1315" s="23" t="s">
        <v>4923</v>
      </c>
    </row>
    <row r="1316" spans="1:37" s="22" customFormat="1" ht="20" customHeight="1" x14ac:dyDescent="0.3">
      <c r="A1316" s="34"/>
      <c r="B1316" s="34"/>
      <c r="C1316" s="35">
        <v>128126</v>
      </c>
      <c r="D1316" s="32" t="s">
        <v>5426</v>
      </c>
      <c r="E1316" s="23" t="s">
        <v>12588</v>
      </c>
      <c r="F1316" s="23" t="s">
        <v>5509</v>
      </c>
      <c r="G1316" s="30" t="s">
        <v>407</v>
      </c>
      <c r="H1316" s="23" t="s">
        <v>408</v>
      </c>
      <c r="I1316" s="23" t="s">
        <v>248</v>
      </c>
      <c r="J1316" s="23" t="s">
        <v>250</v>
      </c>
      <c r="K1316" s="23" t="s">
        <v>38</v>
      </c>
      <c r="L1316" s="23" t="s">
        <v>2826</v>
      </c>
      <c r="M1316" s="23" t="s">
        <v>40</v>
      </c>
      <c r="N1316" s="25">
        <v>39727800</v>
      </c>
      <c r="O1316" s="25">
        <v>0</v>
      </c>
      <c r="P1316" s="25">
        <v>39727800</v>
      </c>
      <c r="Q1316" s="25">
        <v>35460740</v>
      </c>
      <c r="R1316" s="30" t="s">
        <v>5510</v>
      </c>
      <c r="S1316" s="23" t="s">
        <v>12589</v>
      </c>
      <c r="T1316" s="23" t="s">
        <v>12590</v>
      </c>
      <c r="U1316" s="23" t="s">
        <v>5513</v>
      </c>
      <c r="V1316" s="23" t="s">
        <v>5514</v>
      </c>
      <c r="W1316" s="23" t="s">
        <v>12591</v>
      </c>
      <c r="X1316" s="23" t="s">
        <v>5516</v>
      </c>
      <c r="Y1316" s="23" t="s">
        <v>5561</v>
      </c>
      <c r="Z1316" s="23" t="s">
        <v>5562</v>
      </c>
      <c r="AA1316" s="23" t="s">
        <v>4508</v>
      </c>
      <c r="AB1316" s="21">
        <v>127726</v>
      </c>
      <c r="AC1316" s="23" t="s">
        <v>4508</v>
      </c>
      <c r="AD1316" s="23"/>
      <c r="AE1316" s="23" t="s">
        <v>4509</v>
      </c>
      <c r="AF1316" s="23" t="s">
        <v>4510</v>
      </c>
      <c r="AG1316" s="23"/>
      <c r="AH1316" s="23" t="s">
        <v>5426</v>
      </c>
      <c r="AI1316" s="23" t="s">
        <v>5563</v>
      </c>
      <c r="AJ1316" s="23" t="s">
        <v>12592</v>
      </c>
      <c r="AK1316" s="23" t="s">
        <v>4507</v>
      </c>
    </row>
    <row r="1317" spans="1:37" s="22" customFormat="1" ht="20" customHeight="1" x14ac:dyDescent="0.3">
      <c r="A1317" s="34"/>
      <c r="B1317" s="34"/>
      <c r="C1317" s="35">
        <v>128226</v>
      </c>
      <c r="D1317" s="32" t="s">
        <v>5426</v>
      </c>
      <c r="E1317" s="23" t="s">
        <v>12593</v>
      </c>
      <c r="F1317" s="23" t="s">
        <v>5509</v>
      </c>
      <c r="G1317" s="30" t="s">
        <v>407</v>
      </c>
      <c r="H1317" s="23" t="s">
        <v>408</v>
      </c>
      <c r="I1317" s="23" t="s">
        <v>248</v>
      </c>
      <c r="J1317" s="23" t="s">
        <v>250</v>
      </c>
      <c r="K1317" s="23" t="s">
        <v>38</v>
      </c>
      <c r="L1317" s="23" t="s">
        <v>2826</v>
      </c>
      <c r="M1317" s="23" t="s">
        <v>40</v>
      </c>
      <c r="N1317" s="25">
        <v>97700960</v>
      </c>
      <c r="O1317" s="25">
        <v>0</v>
      </c>
      <c r="P1317" s="25">
        <v>97700960</v>
      </c>
      <c r="Q1317" s="25">
        <v>89461120</v>
      </c>
      <c r="R1317" s="30" t="s">
        <v>5510</v>
      </c>
      <c r="S1317" s="23" t="s">
        <v>12594</v>
      </c>
      <c r="T1317" s="23" t="s">
        <v>12595</v>
      </c>
      <c r="U1317" s="23" t="s">
        <v>5513</v>
      </c>
      <c r="V1317" s="23" t="s">
        <v>5514</v>
      </c>
      <c r="W1317" s="23" t="s">
        <v>12596</v>
      </c>
      <c r="X1317" s="23" t="s">
        <v>5516</v>
      </c>
      <c r="Y1317" s="23" t="s">
        <v>5561</v>
      </c>
      <c r="Z1317" s="23" t="s">
        <v>5562</v>
      </c>
      <c r="AA1317" s="23" t="s">
        <v>5178</v>
      </c>
      <c r="AB1317" s="21">
        <v>151526</v>
      </c>
      <c r="AC1317" s="23" t="s">
        <v>4371</v>
      </c>
      <c r="AD1317" s="23"/>
      <c r="AE1317" s="23" t="s">
        <v>5179</v>
      </c>
      <c r="AF1317" s="23" t="s">
        <v>5180</v>
      </c>
      <c r="AG1317" s="23"/>
      <c r="AH1317" s="23" t="s">
        <v>5426</v>
      </c>
      <c r="AI1317" s="23" t="s">
        <v>5563</v>
      </c>
      <c r="AJ1317" s="23" t="s">
        <v>12597</v>
      </c>
      <c r="AK1317" s="23" t="s">
        <v>12598</v>
      </c>
    </row>
    <row r="1318" spans="1:37" s="22" customFormat="1" ht="20" customHeight="1" x14ac:dyDescent="0.3">
      <c r="A1318" s="34"/>
      <c r="B1318" s="34"/>
      <c r="C1318" s="35">
        <v>128326</v>
      </c>
      <c r="D1318" s="32" t="s">
        <v>5426</v>
      </c>
      <c r="E1318" s="23" t="s">
        <v>12599</v>
      </c>
      <c r="F1318" s="23" t="s">
        <v>5509</v>
      </c>
      <c r="G1318" s="30" t="s">
        <v>407</v>
      </c>
      <c r="H1318" s="23" t="s">
        <v>408</v>
      </c>
      <c r="I1318" s="23" t="s">
        <v>244</v>
      </c>
      <c r="J1318" s="23" t="s">
        <v>1300</v>
      </c>
      <c r="K1318" s="23" t="s">
        <v>38</v>
      </c>
      <c r="L1318" s="23" t="s">
        <v>409</v>
      </c>
      <c r="M1318" s="23" t="s">
        <v>40</v>
      </c>
      <c r="N1318" s="25">
        <v>84973350</v>
      </c>
      <c r="O1318" s="25">
        <v>0</v>
      </c>
      <c r="P1318" s="25">
        <v>84973350</v>
      </c>
      <c r="Q1318" s="25">
        <v>77505995</v>
      </c>
      <c r="R1318" s="30" t="s">
        <v>5510</v>
      </c>
      <c r="S1318" s="23" t="s">
        <v>12600</v>
      </c>
      <c r="T1318" s="23" t="s">
        <v>12601</v>
      </c>
      <c r="U1318" s="23" t="s">
        <v>5513</v>
      </c>
      <c r="V1318" s="23" t="s">
        <v>5514</v>
      </c>
      <c r="W1318" s="23" t="s">
        <v>12602</v>
      </c>
      <c r="X1318" s="23" t="s">
        <v>5516</v>
      </c>
      <c r="Y1318" s="23" t="s">
        <v>6040</v>
      </c>
      <c r="Z1318" s="23" t="s">
        <v>6041</v>
      </c>
      <c r="AA1318" s="23" t="s">
        <v>1588</v>
      </c>
      <c r="AB1318" s="21">
        <v>135826</v>
      </c>
      <c r="AC1318" s="23" t="s">
        <v>4374</v>
      </c>
      <c r="AD1318" s="23"/>
      <c r="AE1318" s="23" t="s">
        <v>4696</v>
      </c>
      <c r="AF1318" s="23" t="s">
        <v>4697</v>
      </c>
      <c r="AG1318" s="23"/>
      <c r="AH1318" s="23" t="s">
        <v>5426</v>
      </c>
      <c r="AI1318" s="23" t="s">
        <v>5563</v>
      </c>
      <c r="AJ1318" s="23" t="s">
        <v>12603</v>
      </c>
      <c r="AK1318" s="23" t="s">
        <v>4695</v>
      </c>
    </row>
    <row r="1319" spans="1:37" s="22" customFormat="1" ht="20" customHeight="1" x14ac:dyDescent="0.3">
      <c r="A1319" s="34"/>
      <c r="B1319" s="34"/>
      <c r="C1319" s="35">
        <v>128426</v>
      </c>
      <c r="D1319" s="32" t="s">
        <v>5426</v>
      </c>
      <c r="E1319" s="23" t="s">
        <v>12604</v>
      </c>
      <c r="F1319" s="23" t="s">
        <v>3647</v>
      </c>
      <c r="G1319" s="30" t="s">
        <v>407</v>
      </c>
      <c r="H1319" s="23" t="s">
        <v>408</v>
      </c>
      <c r="I1319" s="23" t="s">
        <v>216</v>
      </c>
      <c r="J1319" s="23" t="s">
        <v>218</v>
      </c>
      <c r="K1319" s="23" t="s">
        <v>38</v>
      </c>
      <c r="L1319" s="23" t="s">
        <v>409</v>
      </c>
      <c r="M1319" s="23" t="s">
        <v>40</v>
      </c>
      <c r="N1319" s="25">
        <v>109251450</v>
      </c>
      <c r="O1319" s="25">
        <v>0</v>
      </c>
      <c r="P1319" s="25">
        <v>109251450</v>
      </c>
      <c r="Q1319" s="25">
        <v>109251450</v>
      </c>
      <c r="R1319" s="30" t="s">
        <v>5510</v>
      </c>
      <c r="S1319" s="23" t="s">
        <v>12605</v>
      </c>
      <c r="T1319" s="23" t="s">
        <v>12606</v>
      </c>
      <c r="U1319" s="23" t="s">
        <v>5513</v>
      </c>
      <c r="V1319" s="23" t="s">
        <v>5514</v>
      </c>
      <c r="W1319" s="23" t="s">
        <v>12607</v>
      </c>
      <c r="X1319" s="23" t="s">
        <v>5516</v>
      </c>
      <c r="Y1319" s="23" t="s">
        <v>5561</v>
      </c>
      <c r="Z1319" s="23" t="s">
        <v>5562</v>
      </c>
      <c r="AA1319" s="23" t="s">
        <v>4349</v>
      </c>
      <c r="AB1319" s="21">
        <v>122826</v>
      </c>
      <c r="AC1319" s="23" t="s">
        <v>4350</v>
      </c>
      <c r="AD1319" s="23"/>
      <c r="AE1319" s="23"/>
      <c r="AF1319" s="23"/>
      <c r="AG1319" s="23"/>
      <c r="AH1319" s="23" t="s">
        <v>5426</v>
      </c>
      <c r="AI1319" s="23" t="s">
        <v>5563</v>
      </c>
      <c r="AJ1319" s="23" t="s">
        <v>12608</v>
      </c>
      <c r="AK1319" s="23" t="s">
        <v>4348</v>
      </c>
    </row>
    <row r="1320" spans="1:37" s="22" customFormat="1" ht="20" customHeight="1" x14ac:dyDescent="0.3">
      <c r="A1320" s="34"/>
      <c r="B1320" s="34"/>
      <c r="C1320" s="35">
        <v>128526</v>
      </c>
      <c r="D1320" s="32" t="s">
        <v>5426</v>
      </c>
      <c r="E1320" s="23" t="s">
        <v>12609</v>
      </c>
      <c r="F1320" s="23" t="s">
        <v>5509</v>
      </c>
      <c r="G1320" s="30" t="s">
        <v>407</v>
      </c>
      <c r="H1320" s="23" t="s">
        <v>408</v>
      </c>
      <c r="I1320" s="23" t="s">
        <v>248</v>
      </c>
      <c r="J1320" s="23" t="s">
        <v>250</v>
      </c>
      <c r="K1320" s="23" t="s">
        <v>38</v>
      </c>
      <c r="L1320" s="23" t="s">
        <v>2826</v>
      </c>
      <c r="M1320" s="23" t="s">
        <v>40</v>
      </c>
      <c r="N1320" s="25">
        <v>122126200</v>
      </c>
      <c r="O1320" s="25">
        <v>0</v>
      </c>
      <c r="P1320" s="25">
        <v>122126200</v>
      </c>
      <c r="Q1320" s="25">
        <v>111458550</v>
      </c>
      <c r="R1320" s="30" t="s">
        <v>5510</v>
      </c>
      <c r="S1320" s="23" t="s">
        <v>12610</v>
      </c>
      <c r="T1320" s="23" t="s">
        <v>12611</v>
      </c>
      <c r="U1320" s="23" t="s">
        <v>5513</v>
      </c>
      <c r="V1320" s="23" t="s">
        <v>5514</v>
      </c>
      <c r="W1320" s="23" t="s">
        <v>12612</v>
      </c>
      <c r="X1320" s="23" t="s">
        <v>5516</v>
      </c>
      <c r="Y1320" s="23" t="s">
        <v>5517</v>
      </c>
      <c r="Z1320" s="23" t="s">
        <v>5518</v>
      </c>
      <c r="AA1320" s="23" t="s">
        <v>5214</v>
      </c>
      <c r="AB1320" s="21">
        <v>152726</v>
      </c>
      <c r="AC1320" s="23" t="s">
        <v>4515</v>
      </c>
      <c r="AD1320" s="23"/>
      <c r="AE1320" s="23" t="s">
        <v>5215</v>
      </c>
      <c r="AF1320" s="23" t="s">
        <v>5216</v>
      </c>
      <c r="AG1320" s="23"/>
      <c r="AH1320" s="23" t="s">
        <v>5426</v>
      </c>
      <c r="AI1320" s="23" t="s">
        <v>5563</v>
      </c>
      <c r="AJ1320" s="23" t="s">
        <v>12613</v>
      </c>
      <c r="AK1320" s="23" t="s">
        <v>5213</v>
      </c>
    </row>
    <row r="1321" spans="1:37" s="22" customFormat="1" ht="20" customHeight="1" x14ac:dyDescent="0.3">
      <c r="A1321" s="34"/>
      <c r="B1321" s="34"/>
      <c r="C1321" s="35">
        <v>128626</v>
      </c>
      <c r="D1321" s="32" t="s">
        <v>5426</v>
      </c>
      <c r="E1321" s="23" t="s">
        <v>12614</v>
      </c>
      <c r="F1321" s="23" t="s">
        <v>5509</v>
      </c>
      <c r="G1321" s="30" t="s">
        <v>407</v>
      </c>
      <c r="H1321" s="23" t="s">
        <v>408</v>
      </c>
      <c r="I1321" s="23" t="s">
        <v>368</v>
      </c>
      <c r="J1321" s="23" t="s">
        <v>370</v>
      </c>
      <c r="K1321" s="23" t="s">
        <v>38</v>
      </c>
      <c r="L1321" s="23" t="s">
        <v>409</v>
      </c>
      <c r="M1321" s="23" t="s">
        <v>40</v>
      </c>
      <c r="N1321" s="25">
        <v>23174550</v>
      </c>
      <c r="O1321" s="25">
        <v>0</v>
      </c>
      <c r="P1321" s="25">
        <v>23174550</v>
      </c>
      <c r="Q1321" s="25">
        <v>19974255</v>
      </c>
      <c r="R1321" s="30" t="s">
        <v>5510</v>
      </c>
      <c r="S1321" s="23" t="s">
        <v>12615</v>
      </c>
      <c r="T1321" s="23" t="s">
        <v>12616</v>
      </c>
      <c r="U1321" s="23" t="s">
        <v>5513</v>
      </c>
      <c r="V1321" s="23" t="s">
        <v>5514</v>
      </c>
      <c r="W1321" s="23" t="s">
        <v>12617</v>
      </c>
      <c r="X1321" s="23" t="s">
        <v>5516</v>
      </c>
      <c r="Y1321" s="23" t="s">
        <v>5561</v>
      </c>
      <c r="Z1321" s="23" t="s">
        <v>5562</v>
      </c>
      <c r="AA1321" s="23" t="s">
        <v>5105</v>
      </c>
      <c r="AB1321" s="21">
        <v>148526</v>
      </c>
      <c r="AC1321" s="23" t="s">
        <v>5106</v>
      </c>
      <c r="AD1321" s="23"/>
      <c r="AE1321" s="23" t="s">
        <v>5107</v>
      </c>
      <c r="AF1321" s="23" t="s">
        <v>5108</v>
      </c>
      <c r="AG1321" s="23"/>
      <c r="AH1321" s="23" t="s">
        <v>5392</v>
      </c>
      <c r="AI1321" s="23" t="s">
        <v>5602</v>
      </c>
      <c r="AJ1321" s="23" t="s">
        <v>12618</v>
      </c>
      <c r="AK1321" s="23" t="s">
        <v>12619</v>
      </c>
    </row>
    <row r="1322" spans="1:37" s="22" customFormat="1" ht="20" customHeight="1" x14ac:dyDescent="0.3">
      <c r="A1322" s="34"/>
      <c r="B1322" s="34"/>
      <c r="C1322" s="35">
        <v>128726</v>
      </c>
      <c r="D1322" s="32" t="s">
        <v>5426</v>
      </c>
      <c r="E1322" s="23" t="s">
        <v>12620</v>
      </c>
      <c r="F1322" s="23" t="s">
        <v>5509</v>
      </c>
      <c r="G1322" s="30" t="s">
        <v>407</v>
      </c>
      <c r="H1322" s="23" t="s">
        <v>408</v>
      </c>
      <c r="I1322" s="23" t="s">
        <v>222</v>
      </c>
      <c r="J1322" s="23" t="s">
        <v>224</v>
      </c>
      <c r="K1322" s="23" t="s">
        <v>38</v>
      </c>
      <c r="L1322" s="23" t="s">
        <v>409</v>
      </c>
      <c r="M1322" s="23" t="s">
        <v>40</v>
      </c>
      <c r="N1322" s="25">
        <v>49659750</v>
      </c>
      <c r="O1322" s="25">
        <v>0</v>
      </c>
      <c r="P1322" s="25">
        <v>49659750</v>
      </c>
      <c r="Q1322" s="25">
        <v>44325925</v>
      </c>
      <c r="R1322" s="30" t="s">
        <v>5510</v>
      </c>
      <c r="S1322" s="23" t="s">
        <v>12621</v>
      </c>
      <c r="T1322" s="23" t="s">
        <v>12622</v>
      </c>
      <c r="U1322" s="23" t="s">
        <v>5513</v>
      </c>
      <c r="V1322" s="23" t="s">
        <v>5514</v>
      </c>
      <c r="W1322" s="23" t="s">
        <v>12623</v>
      </c>
      <c r="X1322" s="23" t="s">
        <v>5516</v>
      </c>
      <c r="Y1322" s="23" t="s">
        <v>6040</v>
      </c>
      <c r="Z1322" s="23" t="s">
        <v>6041</v>
      </c>
      <c r="AA1322" s="23" t="s">
        <v>3995</v>
      </c>
      <c r="AB1322" s="21">
        <v>110926</v>
      </c>
      <c r="AC1322" s="23" t="s">
        <v>3948</v>
      </c>
      <c r="AD1322" s="23"/>
      <c r="AE1322" s="23" t="s">
        <v>3996</v>
      </c>
      <c r="AF1322" s="23" t="s">
        <v>3997</v>
      </c>
      <c r="AG1322" s="23"/>
      <c r="AH1322" s="23" t="s">
        <v>5392</v>
      </c>
      <c r="AI1322" s="23" t="s">
        <v>5563</v>
      </c>
      <c r="AJ1322" s="23" t="s">
        <v>12624</v>
      </c>
      <c r="AK1322" s="23" t="s">
        <v>12625</v>
      </c>
    </row>
    <row r="1323" spans="1:37" s="22" customFormat="1" ht="20" customHeight="1" x14ac:dyDescent="0.3">
      <c r="A1323" s="34"/>
      <c r="B1323" s="34"/>
      <c r="C1323" s="35">
        <v>128826</v>
      </c>
      <c r="D1323" s="32" t="s">
        <v>5426</v>
      </c>
      <c r="E1323" s="23" t="s">
        <v>12626</v>
      </c>
      <c r="F1323" s="23" t="s">
        <v>3647</v>
      </c>
      <c r="G1323" s="30" t="s">
        <v>407</v>
      </c>
      <c r="H1323" s="23" t="s">
        <v>408</v>
      </c>
      <c r="I1323" s="23" t="s">
        <v>244</v>
      </c>
      <c r="J1323" s="23" t="s">
        <v>1300</v>
      </c>
      <c r="K1323" s="23" t="s">
        <v>38</v>
      </c>
      <c r="L1323" s="23" t="s">
        <v>409</v>
      </c>
      <c r="M1323" s="23" t="s">
        <v>40</v>
      </c>
      <c r="N1323" s="25">
        <v>133529550</v>
      </c>
      <c r="O1323" s="25">
        <v>-110869990</v>
      </c>
      <c r="P1323" s="25">
        <v>22659560</v>
      </c>
      <c r="Q1323" s="25">
        <v>22659560</v>
      </c>
      <c r="R1323" s="30" t="s">
        <v>5510</v>
      </c>
      <c r="S1323" s="23" t="s">
        <v>12627</v>
      </c>
      <c r="T1323" s="23" t="s">
        <v>12628</v>
      </c>
      <c r="U1323" s="23" t="s">
        <v>5513</v>
      </c>
      <c r="V1323" s="23" t="s">
        <v>5514</v>
      </c>
      <c r="W1323" s="23" t="s">
        <v>12629</v>
      </c>
      <c r="X1323" s="23" t="s">
        <v>5516</v>
      </c>
      <c r="Y1323" s="23" t="s">
        <v>6040</v>
      </c>
      <c r="Z1323" s="23" t="s">
        <v>6041</v>
      </c>
      <c r="AA1323" s="23" t="s">
        <v>5359</v>
      </c>
      <c r="AB1323" s="21">
        <v>157226</v>
      </c>
      <c r="AC1323" s="23" t="s">
        <v>4522</v>
      </c>
      <c r="AD1323" s="23"/>
      <c r="AE1323" s="23"/>
      <c r="AF1323" s="23"/>
      <c r="AG1323" s="23"/>
      <c r="AH1323" s="23" t="s">
        <v>5392</v>
      </c>
      <c r="AI1323" s="23" t="s">
        <v>5563</v>
      </c>
      <c r="AJ1323" s="23" t="s">
        <v>12630</v>
      </c>
      <c r="AK1323" s="23" t="s">
        <v>12631</v>
      </c>
    </row>
    <row r="1324" spans="1:37" s="22" customFormat="1" ht="20" customHeight="1" x14ac:dyDescent="0.3">
      <c r="A1324" s="34"/>
      <c r="B1324" s="34"/>
      <c r="C1324" s="35">
        <v>128926</v>
      </c>
      <c r="D1324" s="32" t="s">
        <v>5426</v>
      </c>
      <c r="E1324" s="23" t="s">
        <v>12632</v>
      </c>
      <c r="F1324" s="23" t="s">
        <v>5509</v>
      </c>
      <c r="G1324" s="30" t="s">
        <v>407</v>
      </c>
      <c r="H1324" s="23" t="s">
        <v>408</v>
      </c>
      <c r="I1324" s="23" t="s">
        <v>244</v>
      </c>
      <c r="J1324" s="23" t="s">
        <v>1300</v>
      </c>
      <c r="K1324" s="23" t="s">
        <v>38</v>
      </c>
      <c r="L1324" s="23" t="s">
        <v>409</v>
      </c>
      <c r="M1324" s="23" t="s">
        <v>40</v>
      </c>
      <c r="N1324" s="25">
        <v>97112400</v>
      </c>
      <c r="O1324" s="25">
        <v>0</v>
      </c>
      <c r="P1324" s="25">
        <v>97112400</v>
      </c>
      <c r="Q1324" s="25">
        <v>89166840</v>
      </c>
      <c r="R1324" s="30" t="s">
        <v>5510</v>
      </c>
      <c r="S1324" s="23" t="s">
        <v>12633</v>
      </c>
      <c r="T1324" s="23" t="s">
        <v>12634</v>
      </c>
      <c r="U1324" s="23" t="s">
        <v>5513</v>
      </c>
      <c r="V1324" s="23" t="s">
        <v>5514</v>
      </c>
      <c r="W1324" s="23" t="s">
        <v>12635</v>
      </c>
      <c r="X1324" s="23" t="s">
        <v>5516</v>
      </c>
      <c r="Y1324" s="23" t="s">
        <v>5517</v>
      </c>
      <c r="Z1324" s="23" t="s">
        <v>5518</v>
      </c>
      <c r="AA1324" s="23" t="s">
        <v>5324</v>
      </c>
      <c r="AB1324" s="21">
        <v>156126</v>
      </c>
      <c r="AC1324" s="23" t="s">
        <v>5325</v>
      </c>
      <c r="AD1324" s="23"/>
      <c r="AE1324" s="23" t="s">
        <v>5326</v>
      </c>
      <c r="AF1324" s="23" t="s">
        <v>5327</v>
      </c>
      <c r="AG1324" s="23"/>
      <c r="AH1324" s="23" t="s">
        <v>5392</v>
      </c>
      <c r="AI1324" s="23" t="s">
        <v>5602</v>
      </c>
      <c r="AJ1324" s="23" t="s">
        <v>12636</v>
      </c>
      <c r="AK1324" s="23" t="s">
        <v>5323</v>
      </c>
    </row>
    <row r="1325" spans="1:37" s="22" customFormat="1" ht="20" customHeight="1" x14ac:dyDescent="0.3">
      <c r="A1325" s="34"/>
      <c r="B1325" s="34"/>
      <c r="C1325" s="35">
        <v>129026</v>
      </c>
      <c r="D1325" s="32" t="s">
        <v>5426</v>
      </c>
      <c r="E1325" s="23" t="s">
        <v>12637</v>
      </c>
      <c r="F1325" s="23" t="s">
        <v>5509</v>
      </c>
      <c r="G1325" s="30" t="s">
        <v>407</v>
      </c>
      <c r="H1325" s="23" t="s">
        <v>408</v>
      </c>
      <c r="I1325" s="23" t="s">
        <v>216</v>
      </c>
      <c r="J1325" s="23" t="s">
        <v>218</v>
      </c>
      <c r="K1325" s="23" t="s">
        <v>38</v>
      </c>
      <c r="L1325" s="23" t="s">
        <v>409</v>
      </c>
      <c r="M1325" s="23" t="s">
        <v>40</v>
      </c>
      <c r="N1325" s="25">
        <v>59591700</v>
      </c>
      <c r="O1325" s="25">
        <v>0</v>
      </c>
      <c r="P1325" s="25">
        <v>59591700</v>
      </c>
      <c r="Q1325" s="25">
        <v>53191110</v>
      </c>
      <c r="R1325" s="30" t="s">
        <v>5510</v>
      </c>
      <c r="S1325" s="23" t="s">
        <v>12638</v>
      </c>
      <c r="T1325" s="23" t="s">
        <v>12639</v>
      </c>
      <c r="U1325" s="23" t="s">
        <v>5513</v>
      </c>
      <c r="V1325" s="23" t="s">
        <v>5514</v>
      </c>
      <c r="W1325" s="23" t="s">
        <v>12640</v>
      </c>
      <c r="X1325" s="23" t="s">
        <v>5516</v>
      </c>
      <c r="Y1325" s="23" t="s">
        <v>5561</v>
      </c>
      <c r="Z1325" s="23" t="s">
        <v>5562</v>
      </c>
      <c r="AA1325" s="23" t="s">
        <v>4000</v>
      </c>
      <c r="AB1325" s="21">
        <v>111126</v>
      </c>
      <c r="AC1325" s="23" t="s">
        <v>4001</v>
      </c>
      <c r="AD1325" s="23"/>
      <c r="AE1325" s="23" t="s">
        <v>4002</v>
      </c>
      <c r="AF1325" s="23" t="s">
        <v>4003</v>
      </c>
      <c r="AG1325" s="23"/>
      <c r="AH1325" s="23" t="s">
        <v>5310</v>
      </c>
      <c r="AI1325" s="23" t="s">
        <v>5563</v>
      </c>
      <c r="AJ1325" s="23" t="s">
        <v>12641</v>
      </c>
      <c r="AK1325" s="23" t="s">
        <v>12642</v>
      </c>
    </row>
    <row r="1326" spans="1:37" s="22" customFormat="1" ht="20" customHeight="1" x14ac:dyDescent="0.3">
      <c r="A1326" s="34"/>
      <c r="B1326" s="34"/>
      <c r="C1326" s="35">
        <v>129126</v>
      </c>
      <c r="D1326" s="32" t="s">
        <v>5426</v>
      </c>
      <c r="E1326" s="23" t="s">
        <v>12643</v>
      </c>
      <c r="F1326" s="23" t="s">
        <v>5509</v>
      </c>
      <c r="G1326" s="30" t="s">
        <v>407</v>
      </c>
      <c r="H1326" s="23" t="s">
        <v>408</v>
      </c>
      <c r="I1326" s="23" t="s">
        <v>216</v>
      </c>
      <c r="J1326" s="23" t="s">
        <v>218</v>
      </c>
      <c r="K1326" s="23" t="s">
        <v>38</v>
      </c>
      <c r="L1326" s="23" t="s">
        <v>409</v>
      </c>
      <c r="M1326" s="23" t="s">
        <v>40</v>
      </c>
      <c r="N1326" s="25">
        <v>89387550</v>
      </c>
      <c r="O1326" s="25">
        <v>0</v>
      </c>
      <c r="P1326" s="25">
        <v>89387550</v>
      </c>
      <c r="Q1326" s="25">
        <v>83097315</v>
      </c>
      <c r="R1326" s="30" t="s">
        <v>5510</v>
      </c>
      <c r="S1326" s="23" t="s">
        <v>12644</v>
      </c>
      <c r="T1326" s="23" t="s">
        <v>12645</v>
      </c>
      <c r="U1326" s="23" t="s">
        <v>5513</v>
      </c>
      <c r="V1326" s="23" t="s">
        <v>5514</v>
      </c>
      <c r="W1326" s="23" t="s">
        <v>12646</v>
      </c>
      <c r="X1326" s="23" t="s">
        <v>5516</v>
      </c>
      <c r="Y1326" s="23" t="s">
        <v>5517</v>
      </c>
      <c r="Z1326" s="23" t="s">
        <v>5518</v>
      </c>
      <c r="AA1326" s="23" t="s">
        <v>5253</v>
      </c>
      <c r="AB1326" s="21">
        <v>154126</v>
      </c>
      <c r="AC1326" s="23" t="s">
        <v>5254</v>
      </c>
      <c r="AD1326" s="23"/>
      <c r="AE1326" s="23" t="s">
        <v>5255</v>
      </c>
      <c r="AF1326" s="23" t="s">
        <v>5256</v>
      </c>
      <c r="AG1326" s="23"/>
      <c r="AH1326" s="23" t="s">
        <v>5392</v>
      </c>
      <c r="AI1326" s="23" t="s">
        <v>5563</v>
      </c>
      <c r="AJ1326" s="23" t="s">
        <v>12647</v>
      </c>
      <c r="AK1326" s="23" t="s">
        <v>12648</v>
      </c>
    </row>
    <row r="1327" spans="1:37" s="22" customFormat="1" ht="20" customHeight="1" x14ac:dyDescent="0.3">
      <c r="A1327" s="34"/>
      <c r="B1327" s="34"/>
      <c r="C1327" s="35">
        <v>129226</v>
      </c>
      <c r="D1327" s="32" t="s">
        <v>5426</v>
      </c>
      <c r="E1327" s="23" t="s">
        <v>12649</v>
      </c>
      <c r="F1327" s="23" t="s">
        <v>5509</v>
      </c>
      <c r="G1327" s="30" t="s">
        <v>407</v>
      </c>
      <c r="H1327" s="23" t="s">
        <v>408</v>
      </c>
      <c r="I1327" s="23" t="s">
        <v>368</v>
      </c>
      <c r="J1327" s="23" t="s">
        <v>370</v>
      </c>
      <c r="K1327" s="23" t="s">
        <v>38</v>
      </c>
      <c r="L1327" s="23" t="s">
        <v>409</v>
      </c>
      <c r="M1327" s="23" t="s">
        <v>40</v>
      </c>
      <c r="N1327" s="25">
        <v>19863900</v>
      </c>
      <c r="O1327" s="25">
        <v>0</v>
      </c>
      <c r="P1327" s="25">
        <v>19863900</v>
      </c>
      <c r="Q1327" s="25">
        <v>17730370</v>
      </c>
      <c r="R1327" s="30" t="s">
        <v>5510</v>
      </c>
      <c r="S1327" s="23" t="s">
        <v>12650</v>
      </c>
      <c r="T1327" s="23" t="s">
        <v>12651</v>
      </c>
      <c r="U1327" s="23" t="s">
        <v>5513</v>
      </c>
      <c r="V1327" s="23" t="s">
        <v>5514</v>
      </c>
      <c r="W1327" s="23" t="s">
        <v>12652</v>
      </c>
      <c r="X1327" s="23" t="s">
        <v>5516</v>
      </c>
      <c r="Y1327" s="23" t="s">
        <v>5561</v>
      </c>
      <c r="Z1327" s="23" t="s">
        <v>5562</v>
      </c>
      <c r="AA1327" s="23" t="s">
        <v>4885</v>
      </c>
      <c r="AB1327" s="21">
        <v>141926</v>
      </c>
      <c r="AC1327" s="23" t="s">
        <v>4527</v>
      </c>
      <c r="AD1327" s="23"/>
      <c r="AE1327" s="23" t="s">
        <v>4886</v>
      </c>
      <c r="AF1327" s="23" t="s">
        <v>4887</v>
      </c>
      <c r="AG1327" s="23"/>
      <c r="AH1327" s="23" t="s">
        <v>5392</v>
      </c>
      <c r="AI1327" s="23" t="s">
        <v>5602</v>
      </c>
      <c r="AJ1327" s="23" t="s">
        <v>12653</v>
      </c>
      <c r="AK1327" s="23" t="s">
        <v>12654</v>
      </c>
    </row>
    <row r="1328" spans="1:37" s="22" customFormat="1" ht="20" customHeight="1" x14ac:dyDescent="0.3">
      <c r="A1328" s="34"/>
      <c r="B1328" s="34"/>
      <c r="C1328" s="35">
        <v>129326</v>
      </c>
      <c r="D1328" s="32" t="s">
        <v>5426</v>
      </c>
      <c r="E1328" s="23" t="s">
        <v>12655</v>
      </c>
      <c r="F1328" s="23" t="s">
        <v>5509</v>
      </c>
      <c r="G1328" s="30" t="s">
        <v>407</v>
      </c>
      <c r="H1328" s="23" t="s">
        <v>408</v>
      </c>
      <c r="I1328" s="23" t="s">
        <v>216</v>
      </c>
      <c r="J1328" s="23" t="s">
        <v>218</v>
      </c>
      <c r="K1328" s="23" t="s">
        <v>38</v>
      </c>
      <c r="L1328" s="23" t="s">
        <v>409</v>
      </c>
      <c r="M1328" s="23" t="s">
        <v>40</v>
      </c>
      <c r="N1328" s="25">
        <v>79419600</v>
      </c>
      <c r="O1328" s="25">
        <v>0</v>
      </c>
      <c r="P1328" s="25">
        <v>79419600</v>
      </c>
      <c r="Q1328" s="25">
        <v>70889347</v>
      </c>
      <c r="R1328" s="30" t="s">
        <v>5510</v>
      </c>
      <c r="S1328" s="23" t="s">
        <v>12656</v>
      </c>
      <c r="T1328" s="23" t="s">
        <v>12657</v>
      </c>
      <c r="U1328" s="23" t="s">
        <v>5513</v>
      </c>
      <c r="V1328" s="23" t="s">
        <v>5514</v>
      </c>
      <c r="W1328" s="23" t="s">
        <v>12658</v>
      </c>
      <c r="X1328" s="23" t="s">
        <v>5516</v>
      </c>
      <c r="Y1328" s="23" t="s">
        <v>5561</v>
      </c>
      <c r="Z1328" s="23" t="s">
        <v>5562</v>
      </c>
      <c r="AA1328" s="23" t="s">
        <v>2907</v>
      </c>
      <c r="AB1328" s="21">
        <v>113626</v>
      </c>
      <c r="AC1328" s="23" t="s">
        <v>4083</v>
      </c>
      <c r="AD1328" s="23"/>
      <c r="AE1328" s="23" t="s">
        <v>4084</v>
      </c>
      <c r="AF1328" s="23" t="s">
        <v>4085</v>
      </c>
      <c r="AG1328" s="23"/>
      <c r="AH1328" s="23" t="s">
        <v>5392</v>
      </c>
      <c r="AI1328" s="23" t="s">
        <v>5563</v>
      </c>
      <c r="AJ1328" s="23" t="s">
        <v>12659</v>
      </c>
      <c r="AK1328" s="23" t="s">
        <v>12660</v>
      </c>
    </row>
    <row r="1329" spans="1:37" s="22" customFormat="1" ht="20" customHeight="1" x14ac:dyDescent="0.3">
      <c r="A1329" s="34"/>
      <c r="B1329" s="34"/>
      <c r="C1329" s="35">
        <v>129426</v>
      </c>
      <c r="D1329" s="32" t="s">
        <v>5426</v>
      </c>
      <c r="E1329" s="23" t="s">
        <v>12661</v>
      </c>
      <c r="F1329" s="23" t="s">
        <v>5509</v>
      </c>
      <c r="G1329" s="30" t="s">
        <v>407</v>
      </c>
      <c r="H1329" s="23" t="s">
        <v>408</v>
      </c>
      <c r="I1329" s="23" t="s">
        <v>216</v>
      </c>
      <c r="J1329" s="23" t="s">
        <v>218</v>
      </c>
      <c r="K1329" s="23" t="s">
        <v>38</v>
      </c>
      <c r="L1329" s="23" t="s">
        <v>409</v>
      </c>
      <c r="M1329" s="23" t="s">
        <v>40</v>
      </c>
      <c r="N1329" s="25">
        <v>46349100</v>
      </c>
      <c r="O1329" s="25">
        <v>0</v>
      </c>
      <c r="P1329" s="25">
        <v>46349100</v>
      </c>
      <c r="Q1329" s="25">
        <v>39396735</v>
      </c>
      <c r="R1329" s="30" t="s">
        <v>5510</v>
      </c>
      <c r="S1329" s="23" t="s">
        <v>12662</v>
      </c>
      <c r="T1329" s="23" t="s">
        <v>12663</v>
      </c>
      <c r="U1329" s="23" t="s">
        <v>5513</v>
      </c>
      <c r="V1329" s="23" t="s">
        <v>5514</v>
      </c>
      <c r="W1329" s="23" t="s">
        <v>12664</v>
      </c>
      <c r="X1329" s="23" t="s">
        <v>5516</v>
      </c>
      <c r="Y1329" s="23" t="s">
        <v>6040</v>
      </c>
      <c r="Z1329" s="23" t="s">
        <v>6041</v>
      </c>
      <c r="AA1329" s="23" t="s">
        <v>5316</v>
      </c>
      <c r="AB1329" s="21">
        <v>155826</v>
      </c>
      <c r="AC1329" s="23" t="s">
        <v>5317</v>
      </c>
      <c r="AD1329" s="23"/>
      <c r="AE1329" s="23" t="s">
        <v>5318</v>
      </c>
      <c r="AF1329" s="23" t="s">
        <v>5319</v>
      </c>
      <c r="AG1329" s="23"/>
      <c r="AH1329" s="23" t="s">
        <v>5392</v>
      </c>
      <c r="AI1329" s="23" t="s">
        <v>5602</v>
      </c>
      <c r="AJ1329" s="23" t="s">
        <v>12665</v>
      </c>
      <c r="AK1329" s="23" t="s">
        <v>5315</v>
      </c>
    </row>
    <row r="1330" spans="1:37" s="22" customFormat="1" ht="20" customHeight="1" x14ac:dyDescent="0.3">
      <c r="A1330" s="34"/>
      <c r="B1330" s="34"/>
      <c r="C1330" s="35">
        <v>129526</v>
      </c>
      <c r="D1330" s="32" t="s">
        <v>5426</v>
      </c>
      <c r="E1330" s="23" t="s">
        <v>12666</v>
      </c>
      <c r="F1330" s="23" t="s">
        <v>5509</v>
      </c>
      <c r="G1330" s="30" t="s">
        <v>407</v>
      </c>
      <c r="H1330" s="23" t="s">
        <v>408</v>
      </c>
      <c r="I1330" s="23" t="s">
        <v>244</v>
      </c>
      <c r="J1330" s="23" t="s">
        <v>1300</v>
      </c>
      <c r="K1330" s="23" t="s">
        <v>38</v>
      </c>
      <c r="L1330" s="23" t="s">
        <v>409</v>
      </c>
      <c r="M1330" s="23" t="s">
        <v>40</v>
      </c>
      <c r="N1330" s="25">
        <v>48556200</v>
      </c>
      <c r="O1330" s="25">
        <v>0</v>
      </c>
      <c r="P1330" s="25">
        <v>48556200</v>
      </c>
      <c r="Q1330" s="25">
        <v>44583420</v>
      </c>
      <c r="R1330" s="30" t="s">
        <v>5510</v>
      </c>
      <c r="S1330" s="23" t="s">
        <v>12667</v>
      </c>
      <c r="T1330" s="23" t="s">
        <v>12668</v>
      </c>
      <c r="U1330" s="23" t="s">
        <v>5513</v>
      </c>
      <c r="V1330" s="23" t="s">
        <v>5514</v>
      </c>
      <c r="W1330" s="23" t="s">
        <v>12669</v>
      </c>
      <c r="X1330" s="23" t="s">
        <v>5516</v>
      </c>
      <c r="Y1330" s="23" t="s">
        <v>5561</v>
      </c>
      <c r="Z1330" s="23" t="s">
        <v>5562</v>
      </c>
      <c r="AA1330" s="23" t="s">
        <v>5013</v>
      </c>
      <c r="AB1330" s="21">
        <v>145826</v>
      </c>
      <c r="AC1330" s="23" t="s">
        <v>4535</v>
      </c>
      <c r="AD1330" s="23"/>
      <c r="AE1330" s="23" t="s">
        <v>5014</v>
      </c>
      <c r="AF1330" s="23" t="s">
        <v>5015</v>
      </c>
      <c r="AG1330" s="23"/>
      <c r="AH1330" s="23" t="s">
        <v>5392</v>
      </c>
      <c r="AI1330" s="23" t="s">
        <v>5602</v>
      </c>
      <c r="AJ1330" s="23" t="s">
        <v>12670</v>
      </c>
      <c r="AK1330" s="23" t="s">
        <v>12671</v>
      </c>
    </row>
    <row r="1331" spans="1:37" s="22" customFormat="1" ht="20" customHeight="1" x14ac:dyDescent="0.3">
      <c r="A1331" s="34"/>
      <c r="B1331" s="34"/>
      <c r="C1331" s="35">
        <v>129626</v>
      </c>
      <c r="D1331" s="32" t="s">
        <v>5426</v>
      </c>
      <c r="E1331" s="23" t="s">
        <v>12672</v>
      </c>
      <c r="F1331" s="23" t="s">
        <v>5509</v>
      </c>
      <c r="G1331" s="30" t="s">
        <v>407</v>
      </c>
      <c r="H1331" s="23" t="s">
        <v>408</v>
      </c>
      <c r="I1331" s="23" t="s">
        <v>216</v>
      </c>
      <c r="J1331" s="23" t="s">
        <v>218</v>
      </c>
      <c r="K1331" s="23" t="s">
        <v>38</v>
      </c>
      <c r="L1331" s="23" t="s">
        <v>409</v>
      </c>
      <c r="M1331" s="23" t="s">
        <v>40</v>
      </c>
      <c r="N1331" s="25">
        <v>79419600</v>
      </c>
      <c r="O1331" s="25">
        <v>0</v>
      </c>
      <c r="P1331" s="25">
        <v>79419600</v>
      </c>
      <c r="Q1331" s="25">
        <v>70885480</v>
      </c>
      <c r="R1331" s="30" t="s">
        <v>5510</v>
      </c>
      <c r="S1331" s="23" t="s">
        <v>12673</v>
      </c>
      <c r="T1331" s="23" t="s">
        <v>12674</v>
      </c>
      <c r="U1331" s="23" t="s">
        <v>5513</v>
      </c>
      <c r="V1331" s="23" t="s">
        <v>5514</v>
      </c>
      <c r="W1331" s="23" t="s">
        <v>12675</v>
      </c>
      <c r="X1331" s="23" t="s">
        <v>5516</v>
      </c>
      <c r="Y1331" s="23" t="s">
        <v>5517</v>
      </c>
      <c r="Z1331" s="23" t="s">
        <v>5518</v>
      </c>
      <c r="AA1331" s="23" t="s">
        <v>2167</v>
      </c>
      <c r="AB1331" s="21">
        <v>48226</v>
      </c>
      <c r="AC1331" s="23" t="s">
        <v>2168</v>
      </c>
      <c r="AD1331" s="23"/>
      <c r="AE1331" s="23" t="s">
        <v>2169</v>
      </c>
      <c r="AF1331" s="23" t="s">
        <v>2170</v>
      </c>
      <c r="AG1331" s="23"/>
      <c r="AH1331" s="23" t="s">
        <v>5310</v>
      </c>
      <c r="AI1331" s="23" t="s">
        <v>5563</v>
      </c>
      <c r="AJ1331" s="23" t="s">
        <v>12676</v>
      </c>
      <c r="AK1331" s="23" t="s">
        <v>12677</v>
      </c>
    </row>
    <row r="1332" spans="1:37" s="22" customFormat="1" ht="20" customHeight="1" x14ac:dyDescent="0.3">
      <c r="A1332" s="34"/>
      <c r="B1332" s="34"/>
      <c r="C1332" s="35">
        <v>129726</v>
      </c>
      <c r="D1332" s="32" t="s">
        <v>5426</v>
      </c>
      <c r="E1332" s="23" t="s">
        <v>12678</v>
      </c>
      <c r="F1332" s="23" t="s">
        <v>3647</v>
      </c>
      <c r="G1332" s="30" t="s">
        <v>407</v>
      </c>
      <c r="H1332" s="23" t="s">
        <v>408</v>
      </c>
      <c r="I1332" s="23" t="s">
        <v>244</v>
      </c>
      <c r="J1332" s="23" t="s">
        <v>1300</v>
      </c>
      <c r="K1332" s="23" t="s">
        <v>38</v>
      </c>
      <c r="L1332" s="23" t="s">
        <v>409</v>
      </c>
      <c r="M1332" s="23" t="s">
        <v>40</v>
      </c>
      <c r="N1332" s="25">
        <v>72834300</v>
      </c>
      <c r="O1332" s="25">
        <v>0</v>
      </c>
      <c r="P1332" s="25">
        <v>72834300</v>
      </c>
      <c r="Q1332" s="25">
        <v>72834300</v>
      </c>
      <c r="R1332" s="30" t="s">
        <v>5510</v>
      </c>
      <c r="S1332" s="23" t="s">
        <v>12679</v>
      </c>
      <c r="T1332" s="23" t="s">
        <v>12680</v>
      </c>
      <c r="U1332" s="23" t="s">
        <v>5513</v>
      </c>
      <c r="V1332" s="23" t="s">
        <v>5514</v>
      </c>
      <c r="W1332" s="23" t="s">
        <v>12681</v>
      </c>
      <c r="X1332" s="23" t="s">
        <v>5516</v>
      </c>
      <c r="Y1332" s="23" t="s">
        <v>5517</v>
      </c>
      <c r="Z1332" s="23" t="s">
        <v>5518</v>
      </c>
      <c r="AA1332" s="23" t="s">
        <v>5321</v>
      </c>
      <c r="AB1332" s="21">
        <v>156026</v>
      </c>
      <c r="AC1332" s="23" t="s">
        <v>5322</v>
      </c>
      <c r="AD1332" s="23"/>
      <c r="AE1332" s="23"/>
      <c r="AF1332" s="23"/>
      <c r="AG1332" s="23"/>
      <c r="AH1332" s="23" t="s">
        <v>5392</v>
      </c>
      <c r="AI1332" s="23" t="s">
        <v>5563</v>
      </c>
      <c r="AJ1332" s="23" t="s">
        <v>12682</v>
      </c>
      <c r="AK1332" s="23" t="s">
        <v>12683</v>
      </c>
    </row>
    <row r="1333" spans="1:37" s="22" customFormat="1" ht="20" customHeight="1" x14ac:dyDescent="0.3">
      <c r="A1333" s="34"/>
      <c r="B1333" s="34"/>
      <c r="C1333" s="35">
        <v>129826</v>
      </c>
      <c r="D1333" s="32" t="s">
        <v>5426</v>
      </c>
      <c r="E1333" s="23" t="s">
        <v>12684</v>
      </c>
      <c r="F1333" s="23" t="s">
        <v>5509</v>
      </c>
      <c r="G1333" s="30" t="s">
        <v>407</v>
      </c>
      <c r="H1333" s="23" t="s">
        <v>408</v>
      </c>
      <c r="I1333" s="23" t="s">
        <v>368</v>
      </c>
      <c r="J1333" s="23" t="s">
        <v>370</v>
      </c>
      <c r="K1333" s="23" t="s">
        <v>38</v>
      </c>
      <c r="L1333" s="23" t="s">
        <v>409</v>
      </c>
      <c r="M1333" s="23" t="s">
        <v>40</v>
      </c>
      <c r="N1333" s="25">
        <v>34761825</v>
      </c>
      <c r="O1333" s="25">
        <v>0</v>
      </c>
      <c r="P1333" s="25">
        <v>34761825</v>
      </c>
      <c r="Q1333" s="25">
        <v>31028147</v>
      </c>
      <c r="R1333" s="30" t="s">
        <v>5510</v>
      </c>
      <c r="S1333" s="23" t="s">
        <v>12685</v>
      </c>
      <c r="T1333" s="23" t="s">
        <v>12686</v>
      </c>
      <c r="U1333" s="23" t="s">
        <v>5513</v>
      </c>
      <c r="V1333" s="23" t="s">
        <v>5514</v>
      </c>
      <c r="W1333" s="23" t="s">
        <v>12687</v>
      </c>
      <c r="X1333" s="23" t="s">
        <v>5516</v>
      </c>
      <c r="Y1333" s="23" t="s">
        <v>5527</v>
      </c>
      <c r="Z1333" s="23" t="s">
        <v>5528</v>
      </c>
      <c r="AA1333" s="23" t="s">
        <v>5393</v>
      </c>
      <c r="AB1333" s="21">
        <v>158426</v>
      </c>
      <c r="AC1333" s="23" t="s">
        <v>5394</v>
      </c>
      <c r="AD1333" s="23"/>
      <c r="AE1333" s="23" t="s">
        <v>5395</v>
      </c>
      <c r="AF1333" s="23" t="s">
        <v>5396</v>
      </c>
      <c r="AG1333" s="23"/>
      <c r="AH1333" s="23" t="s">
        <v>5392</v>
      </c>
      <c r="AI1333" s="23" t="s">
        <v>5602</v>
      </c>
      <c r="AJ1333" s="23" t="s">
        <v>12688</v>
      </c>
      <c r="AK1333" s="23" t="s">
        <v>12689</v>
      </c>
    </row>
    <row r="1334" spans="1:37" s="22" customFormat="1" ht="20" customHeight="1" x14ac:dyDescent="0.3">
      <c r="A1334" s="34"/>
      <c r="B1334" s="34"/>
      <c r="C1334" s="35">
        <v>129926</v>
      </c>
      <c r="D1334" s="32" t="s">
        <v>5426</v>
      </c>
      <c r="E1334" s="23" t="s">
        <v>12690</v>
      </c>
      <c r="F1334" s="23" t="s">
        <v>5509</v>
      </c>
      <c r="G1334" s="30" t="s">
        <v>407</v>
      </c>
      <c r="H1334" s="23" t="s">
        <v>408</v>
      </c>
      <c r="I1334" s="23" t="s">
        <v>244</v>
      </c>
      <c r="J1334" s="23" t="s">
        <v>1300</v>
      </c>
      <c r="K1334" s="23" t="s">
        <v>38</v>
      </c>
      <c r="L1334" s="23" t="s">
        <v>409</v>
      </c>
      <c r="M1334" s="23" t="s">
        <v>40</v>
      </c>
      <c r="N1334" s="25">
        <v>48556200</v>
      </c>
      <c r="O1334" s="25">
        <v>0</v>
      </c>
      <c r="P1334" s="25">
        <v>48556200</v>
      </c>
      <c r="Q1334" s="25">
        <v>44289140</v>
      </c>
      <c r="R1334" s="30" t="s">
        <v>5510</v>
      </c>
      <c r="S1334" s="23" t="s">
        <v>12691</v>
      </c>
      <c r="T1334" s="23" t="s">
        <v>12692</v>
      </c>
      <c r="U1334" s="23" t="s">
        <v>5513</v>
      </c>
      <c r="V1334" s="23" t="s">
        <v>5514</v>
      </c>
      <c r="W1334" s="23" t="s">
        <v>12693</v>
      </c>
      <c r="X1334" s="23" t="s">
        <v>5516</v>
      </c>
      <c r="Y1334" s="23" t="s">
        <v>5561</v>
      </c>
      <c r="Z1334" s="23" t="s">
        <v>5562</v>
      </c>
      <c r="AA1334" s="23" t="s">
        <v>5381</v>
      </c>
      <c r="AB1334" s="21">
        <v>158126</v>
      </c>
      <c r="AC1334" s="23" t="s">
        <v>4536</v>
      </c>
      <c r="AD1334" s="23"/>
      <c r="AE1334" s="23" t="s">
        <v>5382</v>
      </c>
      <c r="AF1334" s="23" t="s">
        <v>5383</v>
      </c>
      <c r="AG1334" s="23"/>
      <c r="AH1334" s="23" t="s">
        <v>5392</v>
      </c>
      <c r="AI1334" s="23" t="s">
        <v>5602</v>
      </c>
      <c r="AJ1334" s="23" t="s">
        <v>12694</v>
      </c>
      <c r="AK1334" s="23" t="s">
        <v>5380</v>
      </c>
    </row>
    <row r="1335" spans="1:37" s="22" customFormat="1" ht="20" customHeight="1" x14ac:dyDescent="0.3">
      <c r="A1335" s="34"/>
      <c r="B1335" s="34"/>
      <c r="C1335" s="35">
        <v>130026</v>
      </c>
      <c r="D1335" s="32" t="s">
        <v>5426</v>
      </c>
      <c r="E1335" s="23" t="s">
        <v>12695</v>
      </c>
      <c r="F1335" s="23" t="s">
        <v>5509</v>
      </c>
      <c r="G1335" s="30" t="s">
        <v>407</v>
      </c>
      <c r="H1335" s="23" t="s">
        <v>408</v>
      </c>
      <c r="I1335" s="23" t="s">
        <v>236</v>
      </c>
      <c r="J1335" s="23" t="s">
        <v>238</v>
      </c>
      <c r="K1335" s="23" t="s">
        <v>38</v>
      </c>
      <c r="L1335" s="23" t="s">
        <v>409</v>
      </c>
      <c r="M1335" s="23" t="s">
        <v>40</v>
      </c>
      <c r="N1335" s="25">
        <v>79455600</v>
      </c>
      <c r="O1335" s="25">
        <v>0</v>
      </c>
      <c r="P1335" s="25">
        <v>79455600</v>
      </c>
      <c r="Q1335" s="25">
        <v>71215760</v>
      </c>
      <c r="R1335" s="30" t="s">
        <v>5510</v>
      </c>
      <c r="S1335" s="23" t="s">
        <v>12696</v>
      </c>
      <c r="T1335" s="23" t="s">
        <v>12697</v>
      </c>
      <c r="U1335" s="23" t="s">
        <v>5513</v>
      </c>
      <c r="V1335" s="23" t="s">
        <v>5514</v>
      </c>
      <c r="W1335" s="23" t="s">
        <v>12698</v>
      </c>
      <c r="X1335" s="23" t="s">
        <v>5516</v>
      </c>
      <c r="Y1335" s="23" t="s">
        <v>5561</v>
      </c>
      <c r="Z1335" s="23" t="s">
        <v>5562</v>
      </c>
      <c r="AA1335" s="23" t="s">
        <v>4059</v>
      </c>
      <c r="AB1335" s="21">
        <v>112826</v>
      </c>
      <c r="AC1335" s="23" t="s">
        <v>4060</v>
      </c>
      <c r="AD1335" s="23"/>
      <c r="AE1335" s="23" t="s">
        <v>4061</v>
      </c>
      <c r="AF1335" s="23" t="s">
        <v>4062</v>
      </c>
      <c r="AG1335" s="23"/>
      <c r="AH1335" s="23" t="s">
        <v>5392</v>
      </c>
      <c r="AI1335" s="23" t="s">
        <v>5602</v>
      </c>
      <c r="AJ1335" s="23" t="s">
        <v>12699</v>
      </c>
      <c r="AK1335" s="23" t="s">
        <v>4058</v>
      </c>
    </row>
    <row r="1336" spans="1:37" s="22" customFormat="1" ht="20" customHeight="1" x14ac:dyDescent="0.3">
      <c r="A1336" s="34"/>
      <c r="B1336" s="34"/>
      <c r="C1336" s="35">
        <v>130126</v>
      </c>
      <c r="D1336" s="32" t="s">
        <v>5426</v>
      </c>
      <c r="E1336" s="23" t="s">
        <v>12700</v>
      </c>
      <c r="F1336" s="23" t="s">
        <v>5509</v>
      </c>
      <c r="G1336" s="30" t="s">
        <v>407</v>
      </c>
      <c r="H1336" s="23" t="s">
        <v>408</v>
      </c>
      <c r="I1336" s="23" t="s">
        <v>216</v>
      </c>
      <c r="J1336" s="23" t="s">
        <v>218</v>
      </c>
      <c r="K1336" s="23" t="s">
        <v>38</v>
      </c>
      <c r="L1336" s="23" t="s">
        <v>409</v>
      </c>
      <c r="M1336" s="23" t="s">
        <v>40</v>
      </c>
      <c r="N1336" s="25">
        <v>97112400</v>
      </c>
      <c r="O1336" s="25">
        <v>-2354240</v>
      </c>
      <c r="P1336" s="25">
        <v>94758160</v>
      </c>
      <c r="Q1336" s="25">
        <v>88284000</v>
      </c>
      <c r="R1336" s="30" t="s">
        <v>5510</v>
      </c>
      <c r="S1336" s="23" t="s">
        <v>12701</v>
      </c>
      <c r="T1336" s="23" t="s">
        <v>12702</v>
      </c>
      <c r="U1336" s="23" t="s">
        <v>5513</v>
      </c>
      <c r="V1336" s="23" t="s">
        <v>5514</v>
      </c>
      <c r="W1336" s="23" t="s">
        <v>12703</v>
      </c>
      <c r="X1336" s="23" t="s">
        <v>5516</v>
      </c>
      <c r="Y1336" s="23" t="s">
        <v>5561</v>
      </c>
      <c r="Z1336" s="23" t="s">
        <v>5562</v>
      </c>
      <c r="AA1336" s="23" t="s">
        <v>4080</v>
      </c>
      <c r="AB1336" s="21">
        <v>122726</v>
      </c>
      <c r="AC1336" s="23" t="s">
        <v>4345</v>
      </c>
      <c r="AD1336" s="23"/>
      <c r="AE1336" s="23" t="s">
        <v>4346</v>
      </c>
      <c r="AF1336" s="23" t="s">
        <v>4347</v>
      </c>
      <c r="AG1336" s="23"/>
      <c r="AH1336" s="23" t="s">
        <v>5310</v>
      </c>
      <c r="AI1336" s="23" t="s">
        <v>5563</v>
      </c>
      <c r="AJ1336" s="23" t="s">
        <v>12704</v>
      </c>
      <c r="AK1336" s="23" t="s">
        <v>12705</v>
      </c>
    </row>
    <row r="1337" spans="1:37" s="22" customFormat="1" ht="20" customHeight="1" x14ac:dyDescent="0.3">
      <c r="A1337" s="34"/>
      <c r="B1337" s="34"/>
      <c r="C1337" s="35">
        <v>130226</v>
      </c>
      <c r="D1337" s="32" t="s">
        <v>5426</v>
      </c>
      <c r="E1337" s="23" t="s">
        <v>12706</v>
      </c>
      <c r="F1337" s="23" t="s">
        <v>5509</v>
      </c>
      <c r="G1337" s="30" t="s">
        <v>407</v>
      </c>
      <c r="H1337" s="23" t="s">
        <v>408</v>
      </c>
      <c r="I1337" s="23" t="s">
        <v>244</v>
      </c>
      <c r="J1337" s="23" t="s">
        <v>1300</v>
      </c>
      <c r="K1337" s="23" t="s">
        <v>38</v>
      </c>
      <c r="L1337" s="23" t="s">
        <v>409</v>
      </c>
      <c r="M1337" s="23" t="s">
        <v>40</v>
      </c>
      <c r="N1337" s="25">
        <v>48556200</v>
      </c>
      <c r="O1337" s="25">
        <v>0</v>
      </c>
      <c r="P1337" s="25">
        <v>48556200</v>
      </c>
      <c r="Q1337" s="25">
        <v>44436280</v>
      </c>
      <c r="R1337" s="30" t="s">
        <v>5510</v>
      </c>
      <c r="S1337" s="23" t="s">
        <v>12707</v>
      </c>
      <c r="T1337" s="23" t="s">
        <v>12708</v>
      </c>
      <c r="U1337" s="23" t="s">
        <v>5513</v>
      </c>
      <c r="V1337" s="23" t="s">
        <v>5514</v>
      </c>
      <c r="W1337" s="23" t="s">
        <v>12709</v>
      </c>
      <c r="X1337" s="23" t="s">
        <v>5516</v>
      </c>
      <c r="Y1337" s="23" t="s">
        <v>5754</v>
      </c>
      <c r="Z1337" s="23" t="s">
        <v>5755</v>
      </c>
      <c r="AA1337" s="23" t="s">
        <v>4410</v>
      </c>
      <c r="AB1337" s="21">
        <v>138126</v>
      </c>
      <c r="AC1337" s="23" t="s">
        <v>4543</v>
      </c>
      <c r="AD1337" s="23"/>
      <c r="AE1337" s="23" t="s">
        <v>4773</v>
      </c>
      <c r="AF1337" s="23" t="s">
        <v>4774</v>
      </c>
      <c r="AG1337" s="23"/>
      <c r="AH1337" s="23" t="s">
        <v>5392</v>
      </c>
      <c r="AI1337" s="23" t="s">
        <v>5602</v>
      </c>
      <c r="AJ1337" s="23" t="s">
        <v>12710</v>
      </c>
      <c r="AK1337" s="23" t="s">
        <v>12711</v>
      </c>
    </row>
    <row r="1338" spans="1:37" s="22" customFormat="1" ht="20" customHeight="1" x14ac:dyDescent="0.3">
      <c r="A1338" s="34"/>
      <c r="B1338" s="34"/>
      <c r="C1338" s="35">
        <v>130326</v>
      </c>
      <c r="D1338" s="32" t="s">
        <v>5426</v>
      </c>
      <c r="E1338" s="23" t="s">
        <v>12712</v>
      </c>
      <c r="F1338" s="23" t="s">
        <v>5509</v>
      </c>
      <c r="G1338" s="30" t="s">
        <v>407</v>
      </c>
      <c r="H1338" s="23" t="s">
        <v>408</v>
      </c>
      <c r="I1338" s="23" t="s">
        <v>216</v>
      </c>
      <c r="J1338" s="23" t="s">
        <v>218</v>
      </c>
      <c r="K1338" s="23" t="s">
        <v>38</v>
      </c>
      <c r="L1338" s="23" t="s">
        <v>409</v>
      </c>
      <c r="M1338" s="23" t="s">
        <v>40</v>
      </c>
      <c r="N1338" s="25">
        <v>72834300</v>
      </c>
      <c r="O1338" s="25">
        <v>-220710</v>
      </c>
      <c r="P1338" s="25">
        <v>72613590</v>
      </c>
      <c r="Q1338" s="25">
        <v>66213000</v>
      </c>
      <c r="R1338" s="30" t="s">
        <v>5510</v>
      </c>
      <c r="S1338" s="23" t="s">
        <v>12713</v>
      </c>
      <c r="T1338" s="23" t="s">
        <v>12714</v>
      </c>
      <c r="U1338" s="23" t="s">
        <v>5513</v>
      </c>
      <c r="V1338" s="23" t="s">
        <v>5514</v>
      </c>
      <c r="W1338" s="23" t="s">
        <v>12715</v>
      </c>
      <c r="X1338" s="23" t="s">
        <v>5516</v>
      </c>
      <c r="Y1338" s="23" t="s">
        <v>5695</v>
      </c>
      <c r="Z1338" s="23" t="s">
        <v>5696</v>
      </c>
      <c r="AA1338" s="23" t="s">
        <v>4315</v>
      </c>
      <c r="AB1338" s="21">
        <v>121826</v>
      </c>
      <c r="AC1338" s="23" t="s">
        <v>4316</v>
      </c>
      <c r="AD1338" s="23"/>
      <c r="AE1338" s="23" t="s">
        <v>4317</v>
      </c>
      <c r="AF1338" s="23" t="s">
        <v>4318</v>
      </c>
      <c r="AG1338" s="23"/>
      <c r="AH1338" s="23" t="s">
        <v>5392</v>
      </c>
      <c r="AI1338" s="23" t="s">
        <v>5563</v>
      </c>
      <c r="AJ1338" s="23" t="s">
        <v>12716</v>
      </c>
      <c r="AK1338" s="23" t="s">
        <v>12717</v>
      </c>
    </row>
    <row r="1339" spans="1:37" s="22" customFormat="1" ht="20" customHeight="1" x14ac:dyDescent="0.3">
      <c r="A1339" s="34"/>
      <c r="B1339" s="34"/>
      <c r="C1339" s="35">
        <v>130426</v>
      </c>
      <c r="D1339" s="32" t="s">
        <v>5426</v>
      </c>
      <c r="E1339" s="23" t="s">
        <v>12718</v>
      </c>
      <c r="F1339" s="23" t="s">
        <v>5509</v>
      </c>
      <c r="G1339" s="30" t="s">
        <v>407</v>
      </c>
      <c r="H1339" s="23" t="s">
        <v>408</v>
      </c>
      <c r="I1339" s="23" t="s">
        <v>236</v>
      </c>
      <c r="J1339" s="23" t="s">
        <v>238</v>
      </c>
      <c r="K1339" s="23" t="s">
        <v>38</v>
      </c>
      <c r="L1339" s="23" t="s">
        <v>409</v>
      </c>
      <c r="M1339" s="23" t="s">
        <v>40</v>
      </c>
      <c r="N1339" s="25">
        <v>98289520</v>
      </c>
      <c r="O1339" s="25">
        <v>-1471400</v>
      </c>
      <c r="P1339" s="25">
        <v>96818120</v>
      </c>
      <c r="Q1339" s="25">
        <v>88284000</v>
      </c>
      <c r="R1339" s="30" t="s">
        <v>5510</v>
      </c>
      <c r="S1339" s="23" t="s">
        <v>12719</v>
      </c>
      <c r="T1339" s="23" t="s">
        <v>12720</v>
      </c>
      <c r="U1339" s="23" t="s">
        <v>5513</v>
      </c>
      <c r="V1339" s="23" t="s">
        <v>5514</v>
      </c>
      <c r="W1339" s="23" t="s">
        <v>12721</v>
      </c>
      <c r="X1339" s="23" t="s">
        <v>5516</v>
      </c>
      <c r="Y1339" s="23" t="s">
        <v>5527</v>
      </c>
      <c r="Z1339" s="23" t="s">
        <v>5528</v>
      </c>
      <c r="AA1339" s="23" t="s">
        <v>4070</v>
      </c>
      <c r="AB1339" s="21">
        <v>113126</v>
      </c>
      <c r="AC1339" s="23" t="s">
        <v>4071</v>
      </c>
      <c r="AD1339" s="23"/>
      <c r="AE1339" s="23" t="s">
        <v>4072</v>
      </c>
      <c r="AF1339" s="23" t="s">
        <v>4073</v>
      </c>
      <c r="AG1339" s="23"/>
      <c r="AH1339" s="23" t="s">
        <v>5392</v>
      </c>
      <c r="AI1339" s="23" t="s">
        <v>5602</v>
      </c>
      <c r="AJ1339" s="23" t="s">
        <v>12722</v>
      </c>
      <c r="AK1339" s="23" t="s">
        <v>4069</v>
      </c>
    </row>
    <row r="1340" spans="1:37" s="22" customFormat="1" ht="20" customHeight="1" x14ac:dyDescent="0.3">
      <c r="A1340" s="34"/>
      <c r="B1340" s="34"/>
      <c r="C1340" s="35">
        <v>130526</v>
      </c>
      <c r="D1340" s="32" t="s">
        <v>5426</v>
      </c>
      <c r="E1340" s="23" t="s">
        <v>12723</v>
      </c>
      <c r="F1340" s="23" t="s">
        <v>5509</v>
      </c>
      <c r="G1340" s="30" t="s">
        <v>407</v>
      </c>
      <c r="H1340" s="23" t="s">
        <v>408</v>
      </c>
      <c r="I1340" s="23" t="s">
        <v>216</v>
      </c>
      <c r="J1340" s="23" t="s">
        <v>218</v>
      </c>
      <c r="K1340" s="23" t="s">
        <v>38</v>
      </c>
      <c r="L1340" s="23" t="s">
        <v>409</v>
      </c>
      <c r="M1340" s="23" t="s">
        <v>40</v>
      </c>
      <c r="N1340" s="25">
        <v>61798800</v>
      </c>
      <c r="O1340" s="25">
        <v>0</v>
      </c>
      <c r="P1340" s="25">
        <v>61798800</v>
      </c>
      <c r="Q1340" s="25">
        <v>54331445</v>
      </c>
      <c r="R1340" s="30" t="s">
        <v>5510</v>
      </c>
      <c r="S1340" s="23" t="s">
        <v>12724</v>
      </c>
      <c r="T1340" s="23" t="s">
        <v>12725</v>
      </c>
      <c r="U1340" s="23" t="s">
        <v>5513</v>
      </c>
      <c r="V1340" s="23" t="s">
        <v>5514</v>
      </c>
      <c r="W1340" s="23" t="s">
        <v>12726</v>
      </c>
      <c r="X1340" s="23" t="s">
        <v>5516</v>
      </c>
      <c r="Y1340" s="23" t="s">
        <v>5517</v>
      </c>
      <c r="Z1340" s="23" t="s">
        <v>5518</v>
      </c>
      <c r="AA1340" s="23" t="s">
        <v>4978</v>
      </c>
      <c r="AB1340" s="21">
        <v>145026</v>
      </c>
      <c r="AC1340" s="23" t="s">
        <v>4979</v>
      </c>
      <c r="AD1340" s="23"/>
      <c r="AE1340" s="23" t="s">
        <v>4980</v>
      </c>
      <c r="AF1340" s="23" t="s">
        <v>4981</v>
      </c>
      <c r="AG1340" s="23"/>
      <c r="AH1340" s="23" t="s">
        <v>5310</v>
      </c>
      <c r="AI1340" s="23" t="s">
        <v>5563</v>
      </c>
      <c r="AJ1340" s="23" t="s">
        <v>12727</v>
      </c>
      <c r="AK1340" s="23" t="s">
        <v>12728</v>
      </c>
    </row>
    <row r="1341" spans="1:37" s="22" customFormat="1" ht="20" customHeight="1" x14ac:dyDescent="0.3">
      <c r="A1341" s="34"/>
      <c r="B1341" s="34"/>
      <c r="C1341" s="35">
        <v>130626</v>
      </c>
      <c r="D1341" s="32" t="s">
        <v>5426</v>
      </c>
      <c r="E1341" s="23" t="s">
        <v>12729</v>
      </c>
      <c r="F1341" s="23" t="s">
        <v>5509</v>
      </c>
      <c r="G1341" s="30" t="s">
        <v>407</v>
      </c>
      <c r="H1341" s="23" t="s">
        <v>408</v>
      </c>
      <c r="I1341" s="23" t="s">
        <v>236</v>
      </c>
      <c r="J1341" s="23" t="s">
        <v>238</v>
      </c>
      <c r="K1341" s="23" t="s">
        <v>38</v>
      </c>
      <c r="L1341" s="23" t="s">
        <v>409</v>
      </c>
      <c r="M1341" s="23" t="s">
        <v>40</v>
      </c>
      <c r="N1341" s="25">
        <v>39727800</v>
      </c>
      <c r="O1341" s="25">
        <v>0</v>
      </c>
      <c r="P1341" s="25">
        <v>39727800</v>
      </c>
      <c r="Q1341" s="25">
        <v>35460740</v>
      </c>
      <c r="R1341" s="30" t="s">
        <v>5510</v>
      </c>
      <c r="S1341" s="23" t="s">
        <v>12730</v>
      </c>
      <c r="T1341" s="23" t="s">
        <v>12731</v>
      </c>
      <c r="U1341" s="23" t="s">
        <v>5513</v>
      </c>
      <c r="V1341" s="23" t="s">
        <v>5514</v>
      </c>
      <c r="W1341" s="23" t="s">
        <v>12732</v>
      </c>
      <c r="X1341" s="23" t="s">
        <v>5516</v>
      </c>
      <c r="Y1341" s="23" t="s">
        <v>5843</v>
      </c>
      <c r="Z1341" s="23" t="s">
        <v>5844</v>
      </c>
      <c r="AA1341" s="23" t="s">
        <v>5397</v>
      </c>
      <c r="AB1341" s="21">
        <v>158526</v>
      </c>
      <c r="AC1341" s="23" t="s">
        <v>4549</v>
      </c>
      <c r="AD1341" s="23" t="s">
        <v>2598</v>
      </c>
      <c r="AE1341" s="23" t="s">
        <v>5398</v>
      </c>
      <c r="AF1341" s="23" t="s">
        <v>5399</v>
      </c>
      <c r="AG1341" s="23"/>
      <c r="AH1341" s="23" t="s">
        <v>5392</v>
      </c>
      <c r="AI1341" s="23" t="s">
        <v>5602</v>
      </c>
      <c r="AJ1341" s="23" t="s">
        <v>12733</v>
      </c>
      <c r="AK1341" s="23" t="s">
        <v>12734</v>
      </c>
    </row>
    <row r="1342" spans="1:37" s="22" customFormat="1" ht="20" customHeight="1" x14ac:dyDescent="0.3">
      <c r="A1342" s="34"/>
      <c r="B1342" s="34"/>
      <c r="C1342" s="35">
        <v>130726</v>
      </c>
      <c r="D1342" s="32" t="s">
        <v>5426</v>
      </c>
      <c r="E1342" s="23" t="s">
        <v>12735</v>
      </c>
      <c r="F1342" s="23" t="s">
        <v>5509</v>
      </c>
      <c r="G1342" s="30" t="s">
        <v>407</v>
      </c>
      <c r="H1342" s="23" t="s">
        <v>408</v>
      </c>
      <c r="I1342" s="23" t="s">
        <v>236</v>
      </c>
      <c r="J1342" s="23" t="s">
        <v>238</v>
      </c>
      <c r="K1342" s="23" t="s">
        <v>38</v>
      </c>
      <c r="L1342" s="23" t="s">
        <v>409</v>
      </c>
      <c r="M1342" s="23" t="s">
        <v>40</v>
      </c>
      <c r="N1342" s="25">
        <v>35460740</v>
      </c>
      <c r="O1342" s="25">
        <v>0</v>
      </c>
      <c r="P1342" s="25">
        <v>35460740</v>
      </c>
      <c r="Q1342" s="25">
        <v>31193680</v>
      </c>
      <c r="R1342" s="30" t="s">
        <v>5510</v>
      </c>
      <c r="S1342" s="23" t="s">
        <v>12736</v>
      </c>
      <c r="T1342" s="23" t="s">
        <v>12737</v>
      </c>
      <c r="U1342" s="23" t="s">
        <v>5513</v>
      </c>
      <c r="V1342" s="23" t="s">
        <v>5514</v>
      </c>
      <c r="W1342" s="23" t="s">
        <v>12738</v>
      </c>
      <c r="X1342" s="23" t="s">
        <v>5516</v>
      </c>
      <c r="Y1342" s="23" t="s">
        <v>5527</v>
      </c>
      <c r="Z1342" s="23" t="s">
        <v>5528</v>
      </c>
      <c r="AA1342" s="23" t="s">
        <v>5400</v>
      </c>
      <c r="AB1342" s="21">
        <v>158626</v>
      </c>
      <c r="AC1342" s="23" t="s">
        <v>4554</v>
      </c>
      <c r="AD1342" s="23" t="s">
        <v>2767</v>
      </c>
      <c r="AE1342" s="23" t="s">
        <v>5401</v>
      </c>
      <c r="AF1342" s="23" t="s">
        <v>5402</v>
      </c>
      <c r="AG1342" s="23"/>
      <c r="AH1342" s="23" t="s">
        <v>5392</v>
      </c>
      <c r="AI1342" s="23" t="s">
        <v>5602</v>
      </c>
      <c r="AJ1342" s="23" t="s">
        <v>12739</v>
      </c>
      <c r="AK1342" s="23" t="s">
        <v>12740</v>
      </c>
    </row>
    <row r="1343" spans="1:37" s="22" customFormat="1" ht="20" customHeight="1" x14ac:dyDescent="0.3">
      <c r="A1343" s="34"/>
      <c r="B1343" s="34"/>
      <c r="C1343" s="35">
        <v>130826</v>
      </c>
      <c r="D1343" s="32" t="s">
        <v>5426</v>
      </c>
      <c r="E1343" s="23" t="s">
        <v>12741</v>
      </c>
      <c r="F1343" s="23" t="s">
        <v>3647</v>
      </c>
      <c r="G1343" s="30" t="s">
        <v>407</v>
      </c>
      <c r="H1343" s="23" t="s">
        <v>408</v>
      </c>
      <c r="I1343" s="23" t="s">
        <v>236</v>
      </c>
      <c r="J1343" s="23" t="s">
        <v>238</v>
      </c>
      <c r="K1343" s="23" t="s">
        <v>38</v>
      </c>
      <c r="L1343" s="23" t="s">
        <v>409</v>
      </c>
      <c r="M1343" s="23" t="s">
        <v>40</v>
      </c>
      <c r="N1343" s="25">
        <v>69523650</v>
      </c>
      <c r="O1343" s="25">
        <v>0</v>
      </c>
      <c r="P1343" s="25">
        <v>69523650</v>
      </c>
      <c r="Q1343" s="25">
        <v>69523650</v>
      </c>
      <c r="R1343" s="30" t="s">
        <v>5510</v>
      </c>
      <c r="S1343" s="23" t="s">
        <v>12742</v>
      </c>
      <c r="T1343" s="23" t="s">
        <v>12743</v>
      </c>
      <c r="U1343" s="23" t="s">
        <v>5513</v>
      </c>
      <c r="V1343" s="23" t="s">
        <v>5514</v>
      </c>
      <c r="W1343" s="23" t="s">
        <v>12744</v>
      </c>
      <c r="X1343" s="23" t="s">
        <v>5516</v>
      </c>
      <c r="Y1343" s="23" t="s">
        <v>5561</v>
      </c>
      <c r="Z1343" s="23" t="s">
        <v>5562</v>
      </c>
      <c r="AA1343" s="23" t="s">
        <v>5425</v>
      </c>
      <c r="AB1343" s="21">
        <v>159726</v>
      </c>
      <c r="AC1343" s="23" t="s">
        <v>4559</v>
      </c>
      <c r="AD1343" s="23"/>
      <c r="AE1343" s="23"/>
      <c r="AF1343" s="23"/>
      <c r="AG1343" s="23"/>
      <c r="AH1343" s="23" t="s">
        <v>5392</v>
      </c>
      <c r="AI1343" s="23" t="s">
        <v>5602</v>
      </c>
      <c r="AJ1343" s="23" t="s">
        <v>12745</v>
      </c>
      <c r="AK1343" s="23" t="s">
        <v>12746</v>
      </c>
    </row>
    <row r="1344" spans="1:37" s="22" customFormat="1" ht="20" customHeight="1" x14ac:dyDescent="0.3">
      <c r="A1344" s="34"/>
      <c r="B1344" s="34"/>
      <c r="C1344" s="35">
        <v>130926</v>
      </c>
      <c r="D1344" s="32" t="s">
        <v>5426</v>
      </c>
      <c r="E1344" s="23" t="s">
        <v>12747</v>
      </c>
      <c r="F1344" s="23" t="s">
        <v>5509</v>
      </c>
      <c r="G1344" s="30" t="s">
        <v>407</v>
      </c>
      <c r="H1344" s="23" t="s">
        <v>408</v>
      </c>
      <c r="I1344" s="23" t="s">
        <v>248</v>
      </c>
      <c r="J1344" s="23" t="s">
        <v>250</v>
      </c>
      <c r="K1344" s="23" t="s">
        <v>38</v>
      </c>
      <c r="L1344" s="23" t="s">
        <v>2826</v>
      </c>
      <c r="M1344" s="23" t="s">
        <v>40</v>
      </c>
      <c r="N1344" s="25">
        <v>97700960</v>
      </c>
      <c r="O1344" s="25">
        <v>0</v>
      </c>
      <c r="P1344" s="25">
        <v>97700960</v>
      </c>
      <c r="Q1344" s="25">
        <v>91226800</v>
      </c>
      <c r="R1344" s="30" t="s">
        <v>5510</v>
      </c>
      <c r="S1344" s="23" t="s">
        <v>12748</v>
      </c>
      <c r="T1344" s="23" t="s">
        <v>12749</v>
      </c>
      <c r="U1344" s="23" t="s">
        <v>5513</v>
      </c>
      <c r="V1344" s="23" t="s">
        <v>5514</v>
      </c>
      <c r="W1344" s="23" t="s">
        <v>12750</v>
      </c>
      <c r="X1344" s="23" t="s">
        <v>5516</v>
      </c>
      <c r="Y1344" s="23" t="s">
        <v>5517</v>
      </c>
      <c r="Z1344" s="23" t="s">
        <v>5518</v>
      </c>
      <c r="AA1344" s="23" t="s">
        <v>5223</v>
      </c>
      <c r="AB1344" s="21">
        <v>153026</v>
      </c>
      <c r="AC1344" s="23" t="s">
        <v>4563</v>
      </c>
      <c r="AD1344" s="23"/>
      <c r="AE1344" s="23" t="s">
        <v>5224</v>
      </c>
      <c r="AF1344" s="23" t="s">
        <v>5225</v>
      </c>
      <c r="AG1344" s="23"/>
      <c r="AH1344" s="23" t="s">
        <v>5392</v>
      </c>
      <c r="AI1344" s="23" t="s">
        <v>5563</v>
      </c>
      <c r="AJ1344" s="23" t="s">
        <v>12751</v>
      </c>
      <c r="AK1344" s="23" t="s">
        <v>5222</v>
      </c>
    </row>
    <row r="1345" spans="1:37" s="22" customFormat="1" ht="20" customHeight="1" x14ac:dyDescent="0.3">
      <c r="A1345" s="34"/>
      <c r="B1345" s="34"/>
      <c r="C1345" s="35">
        <v>131026</v>
      </c>
      <c r="D1345" s="32" t="s">
        <v>5426</v>
      </c>
      <c r="E1345" s="23" t="s">
        <v>12752</v>
      </c>
      <c r="F1345" s="23" t="s">
        <v>5509</v>
      </c>
      <c r="G1345" s="30" t="s">
        <v>407</v>
      </c>
      <c r="H1345" s="23" t="s">
        <v>408</v>
      </c>
      <c r="I1345" s="23" t="s">
        <v>216</v>
      </c>
      <c r="J1345" s="23" t="s">
        <v>218</v>
      </c>
      <c r="K1345" s="23" t="s">
        <v>38</v>
      </c>
      <c r="L1345" s="23" t="s">
        <v>409</v>
      </c>
      <c r="M1345" s="23" t="s">
        <v>40</v>
      </c>
      <c r="N1345" s="25">
        <v>121390500</v>
      </c>
      <c r="O1345" s="25">
        <v>-367850</v>
      </c>
      <c r="P1345" s="25">
        <v>121022650</v>
      </c>
      <c r="Q1345" s="25">
        <v>110355000</v>
      </c>
      <c r="R1345" s="30" t="s">
        <v>5510</v>
      </c>
      <c r="S1345" s="23" t="s">
        <v>12753</v>
      </c>
      <c r="T1345" s="23" t="s">
        <v>12754</v>
      </c>
      <c r="U1345" s="23" t="s">
        <v>5513</v>
      </c>
      <c r="V1345" s="23" t="s">
        <v>5514</v>
      </c>
      <c r="W1345" s="23" t="s">
        <v>12755</v>
      </c>
      <c r="X1345" s="23" t="s">
        <v>5516</v>
      </c>
      <c r="Y1345" s="23" t="s">
        <v>5695</v>
      </c>
      <c r="Z1345" s="23" t="s">
        <v>5696</v>
      </c>
      <c r="AA1345" s="23" t="s">
        <v>5042</v>
      </c>
      <c r="AB1345" s="21">
        <v>146726</v>
      </c>
      <c r="AC1345" s="23" t="s">
        <v>4567</v>
      </c>
      <c r="AD1345" s="23"/>
      <c r="AE1345" s="23" t="s">
        <v>5043</v>
      </c>
      <c r="AF1345" s="23" t="s">
        <v>5044</v>
      </c>
      <c r="AG1345" s="23"/>
      <c r="AH1345" s="23" t="s">
        <v>5392</v>
      </c>
      <c r="AI1345" s="23" t="s">
        <v>5563</v>
      </c>
      <c r="AJ1345" s="23" t="s">
        <v>12756</v>
      </c>
      <c r="AK1345" s="23" t="s">
        <v>5041</v>
      </c>
    </row>
    <row r="1346" spans="1:37" s="22" customFormat="1" ht="20" customHeight="1" x14ac:dyDescent="0.3">
      <c r="A1346" s="34"/>
      <c r="B1346" s="34"/>
      <c r="C1346" s="35">
        <v>131126</v>
      </c>
      <c r="D1346" s="32" t="s">
        <v>5426</v>
      </c>
      <c r="E1346" s="23" t="s">
        <v>12757</v>
      </c>
      <c r="F1346" s="23" t="s">
        <v>5509</v>
      </c>
      <c r="G1346" s="30" t="s">
        <v>407</v>
      </c>
      <c r="H1346" s="23" t="s">
        <v>408</v>
      </c>
      <c r="I1346" s="23" t="s">
        <v>248</v>
      </c>
      <c r="J1346" s="23" t="s">
        <v>250</v>
      </c>
      <c r="K1346" s="23" t="s">
        <v>38</v>
      </c>
      <c r="L1346" s="23" t="s">
        <v>2826</v>
      </c>
      <c r="M1346" s="23" t="s">
        <v>40</v>
      </c>
      <c r="N1346" s="25">
        <v>49659750</v>
      </c>
      <c r="O1346" s="25">
        <v>0</v>
      </c>
      <c r="P1346" s="25">
        <v>49659750</v>
      </c>
      <c r="Q1346" s="25">
        <v>45061625</v>
      </c>
      <c r="R1346" s="30" t="s">
        <v>5510</v>
      </c>
      <c r="S1346" s="23" t="s">
        <v>12758</v>
      </c>
      <c r="T1346" s="23" t="s">
        <v>12759</v>
      </c>
      <c r="U1346" s="23" t="s">
        <v>5513</v>
      </c>
      <c r="V1346" s="23" t="s">
        <v>5514</v>
      </c>
      <c r="W1346" s="23" t="s">
        <v>12760</v>
      </c>
      <c r="X1346" s="23" t="s">
        <v>5516</v>
      </c>
      <c r="Y1346" s="23" t="s">
        <v>5561</v>
      </c>
      <c r="Z1346" s="23" t="s">
        <v>5562</v>
      </c>
      <c r="AA1346" s="23" t="s">
        <v>5142</v>
      </c>
      <c r="AB1346" s="21">
        <v>149926</v>
      </c>
      <c r="AC1346" s="23" t="s">
        <v>5143</v>
      </c>
      <c r="AD1346" s="23"/>
      <c r="AE1346" s="23" t="s">
        <v>5144</v>
      </c>
      <c r="AF1346" s="23" t="s">
        <v>5145</v>
      </c>
      <c r="AG1346" s="23"/>
      <c r="AH1346" s="23" t="s">
        <v>5392</v>
      </c>
      <c r="AI1346" s="23" t="s">
        <v>5602</v>
      </c>
      <c r="AJ1346" s="23" t="s">
        <v>12761</v>
      </c>
      <c r="AK1346" s="23" t="s">
        <v>5141</v>
      </c>
    </row>
    <row r="1347" spans="1:37" s="22" customFormat="1" ht="20" customHeight="1" x14ac:dyDescent="0.3">
      <c r="A1347" s="34"/>
      <c r="B1347" s="34"/>
      <c r="C1347" s="35">
        <v>131226</v>
      </c>
      <c r="D1347" s="32" t="s">
        <v>5426</v>
      </c>
      <c r="E1347" s="23" t="s">
        <v>12762</v>
      </c>
      <c r="F1347" s="23" t="s">
        <v>3647</v>
      </c>
      <c r="G1347" s="30" t="s">
        <v>407</v>
      </c>
      <c r="H1347" s="23" t="s">
        <v>408</v>
      </c>
      <c r="I1347" s="23" t="s">
        <v>236</v>
      </c>
      <c r="J1347" s="23" t="s">
        <v>238</v>
      </c>
      <c r="K1347" s="23" t="s">
        <v>38</v>
      </c>
      <c r="L1347" s="23" t="s">
        <v>409</v>
      </c>
      <c r="M1347" s="23" t="s">
        <v>40</v>
      </c>
      <c r="N1347" s="25">
        <v>69523650</v>
      </c>
      <c r="O1347" s="25">
        <v>0</v>
      </c>
      <c r="P1347" s="25">
        <v>69523650</v>
      </c>
      <c r="Q1347" s="25">
        <v>69523650</v>
      </c>
      <c r="R1347" s="30" t="s">
        <v>5510</v>
      </c>
      <c r="S1347" s="23" t="s">
        <v>12763</v>
      </c>
      <c r="T1347" s="23" t="s">
        <v>12764</v>
      </c>
      <c r="U1347" s="23" t="s">
        <v>5513</v>
      </c>
      <c r="V1347" s="23" t="s">
        <v>5514</v>
      </c>
      <c r="W1347" s="23" t="s">
        <v>12765</v>
      </c>
      <c r="X1347" s="23" t="s">
        <v>5516</v>
      </c>
      <c r="Y1347" s="23" t="s">
        <v>5695</v>
      </c>
      <c r="Z1347" s="23" t="s">
        <v>5696</v>
      </c>
      <c r="AA1347" s="23" t="s">
        <v>3298</v>
      </c>
      <c r="AB1347" s="21">
        <v>85226</v>
      </c>
      <c r="AC1347" s="23" t="s">
        <v>3299</v>
      </c>
      <c r="AD1347" s="23"/>
      <c r="AE1347" s="23"/>
      <c r="AF1347" s="23"/>
      <c r="AG1347" s="23"/>
      <c r="AH1347" s="23" t="s">
        <v>5392</v>
      </c>
      <c r="AI1347" s="23" t="s">
        <v>5563</v>
      </c>
      <c r="AJ1347" s="23" t="s">
        <v>12766</v>
      </c>
      <c r="AK1347" s="23" t="s">
        <v>12767</v>
      </c>
    </row>
    <row r="1348" spans="1:37" s="22" customFormat="1" ht="20" customHeight="1" x14ac:dyDescent="0.3">
      <c r="A1348" s="34"/>
      <c r="B1348" s="34"/>
      <c r="C1348" s="35">
        <v>131326</v>
      </c>
      <c r="D1348" s="32" t="s">
        <v>5426</v>
      </c>
      <c r="E1348" s="23" t="s">
        <v>12768</v>
      </c>
      <c r="F1348" s="23" t="s">
        <v>5509</v>
      </c>
      <c r="G1348" s="30" t="s">
        <v>407</v>
      </c>
      <c r="H1348" s="23" t="s">
        <v>408</v>
      </c>
      <c r="I1348" s="23" t="s">
        <v>345</v>
      </c>
      <c r="J1348" s="23" t="s">
        <v>347</v>
      </c>
      <c r="K1348" s="23" t="s">
        <v>38</v>
      </c>
      <c r="L1348" s="23" t="s">
        <v>409</v>
      </c>
      <c r="M1348" s="23" t="s">
        <v>40</v>
      </c>
      <c r="N1348" s="25">
        <v>77248500</v>
      </c>
      <c r="O1348" s="25">
        <v>0</v>
      </c>
      <c r="P1348" s="25">
        <v>77248500</v>
      </c>
      <c r="Q1348" s="25">
        <v>69781145</v>
      </c>
      <c r="R1348" s="30" t="s">
        <v>5510</v>
      </c>
      <c r="S1348" s="23" t="s">
        <v>12769</v>
      </c>
      <c r="T1348" s="23" t="s">
        <v>12770</v>
      </c>
      <c r="U1348" s="23" t="s">
        <v>5513</v>
      </c>
      <c r="V1348" s="23" t="s">
        <v>5514</v>
      </c>
      <c r="W1348" s="23" t="s">
        <v>12771</v>
      </c>
      <c r="X1348" s="23" t="s">
        <v>5516</v>
      </c>
      <c r="Y1348" s="23" t="s">
        <v>5561</v>
      </c>
      <c r="Z1348" s="23" t="s">
        <v>5562</v>
      </c>
      <c r="AA1348" s="23" t="s">
        <v>3619</v>
      </c>
      <c r="AB1348" s="21">
        <v>111326</v>
      </c>
      <c r="AC1348" s="23" t="s">
        <v>4009</v>
      </c>
      <c r="AD1348" s="23"/>
      <c r="AE1348" s="23" t="s">
        <v>4010</v>
      </c>
      <c r="AF1348" s="23" t="s">
        <v>4011</v>
      </c>
      <c r="AG1348" s="23"/>
      <c r="AH1348" s="23" t="s">
        <v>4708</v>
      </c>
      <c r="AI1348" s="23" t="s">
        <v>5602</v>
      </c>
      <c r="AJ1348" s="23" t="s">
        <v>12772</v>
      </c>
      <c r="AK1348" s="23" t="s">
        <v>12773</v>
      </c>
    </row>
    <row r="1349" spans="1:37" s="22" customFormat="1" ht="20" customHeight="1" x14ac:dyDescent="0.3">
      <c r="A1349" s="34"/>
      <c r="B1349" s="34"/>
      <c r="C1349" s="35">
        <v>131426</v>
      </c>
      <c r="D1349" s="32" t="s">
        <v>5426</v>
      </c>
      <c r="E1349" s="23" t="s">
        <v>12774</v>
      </c>
      <c r="F1349" s="23" t="s">
        <v>5509</v>
      </c>
      <c r="G1349" s="30" t="s">
        <v>407</v>
      </c>
      <c r="H1349" s="23" t="s">
        <v>408</v>
      </c>
      <c r="I1349" s="23" t="s">
        <v>248</v>
      </c>
      <c r="J1349" s="23" t="s">
        <v>250</v>
      </c>
      <c r="K1349" s="23" t="s">
        <v>38</v>
      </c>
      <c r="L1349" s="23" t="s">
        <v>2826</v>
      </c>
      <c r="M1349" s="23" t="s">
        <v>40</v>
      </c>
      <c r="N1349" s="25">
        <v>39727800</v>
      </c>
      <c r="O1349" s="25">
        <v>0</v>
      </c>
      <c r="P1349" s="25">
        <v>39727800</v>
      </c>
      <c r="Q1349" s="25">
        <v>36858570</v>
      </c>
      <c r="R1349" s="30" t="s">
        <v>5510</v>
      </c>
      <c r="S1349" s="23" t="s">
        <v>12775</v>
      </c>
      <c r="T1349" s="23" t="s">
        <v>12776</v>
      </c>
      <c r="U1349" s="23" t="s">
        <v>5513</v>
      </c>
      <c r="V1349" s="23" t="s">
        <v>5514</v>
      </c>
      <c r="W1349" s="23" t="s">
        <v>12777</v>
      </c>
      <c r="X1349" s="23" t="s">
        <v>5516</v>
      </c>
      <c r="Y1349" s="23" t="s">
        <v>5517</v>
      </c>
      <c r="Z1349" s="23" t="s">
        <v>5518</v>
      </c>
      <c r="AA1349" s="23" t="s">
        <v>5153</v>
      </c>
      <c r="AB1349" s="21">
        <v>150726</v>
      </c>
      <c r="AC1349" s="23" t="s">
        <v>4573</v>
      </c>
      <c r="AD1349" s="23"/>
      <c r="AE1349" s="23" t="s">
        <v>5154</v>
      </c>
      <c r="AF1349" s="23" t="s">
        <v>5155</v>
      </c>
      <c r="AG1349" s="23"/>
      <c r="AH1349" s="23" t="s">
        <v>5392</v>
      </c>
      <c r="AI1349" s="23" t="s">
        <v>5602</v>
      </c>
      <c r="AJ1349" s="23" t="s">
        <v>12778</v>
      </c>
      <c r="AK1349" s="23" t="s">
        <v>5152</v>
      </c>
    </row>
    <row r="1350" spans="1:37" s="22" customFormat="1" ht="20" customHeight="1" x14ac:dyDescent="0.3">
      <c r="A1350" s="34"/>
      <c r="B1350" s="34"/>
      <c r="C1350" s="35">
        <v>131526</v>
      </c>
      <c r="D1350" s="32" t="s">
        <v>5426</v>
      </c>
      <c r="E1350" s="23" t="s">
        <v>12779</v>
      </c>
      <c r="F1350" s="23" t="s">
        <v>5509</v>
      </c>
      <c r="G1350" s="30" t="s">
        <v>407</v>
      </c>
      <c r="H1350" s="23" t="s">
        <v>408</v>
      </c>
      <c r="I1350" s="23" t="s">
        <v>248</v>
      </c>
      <c r="J1350" s="23" t="s">
        <v>250</v>
      </c>
      <c r="K1350" s="23" t="s">
        <v>38</v>
      </c>
      <c r="L1350" s="23" t="s">
        <v>2826</v>
      </c>
      <c r="M1350" s="23" t="s">
        <v>40</v>
      </c>
      <c r="N1350" s="25">
        <v>39727800</v>
      </c>
      <c r="O1350" s="25">
        <v>0</v>
      </c>
      <c r="P1350" s="25">
        <v>39727800</v>
      </c>
      <c r="Q1350" s="25">
        <v>35902160</v>
      </c>
      <c r="R1350" s="30" t="s">
        <v>5510</v>
      </c>
      <c r="S1350" s="23" t="s">
        <v>12780</v>
      </c>
      <c r="T1350" s="23" t="s">
        <v>12781</v>
      </c>
      <c r="U1350" s="23" t="s">
        <v>5513</v>
      </c>
      <c r="V1350" s="23" t="s">
        <v>5514</v>
      </c>
      <c r="W1350" s="23" t="s">
        <v>12782</v>
      </c>
      <c r="X1350" s="23" t="s">
        <v>5516</v>
      </c>
      <c r="Y1350" s="23" t="s">
        <v>5517</v>
      </c>
      <c r="Z1350" s="23" t="s">
        <v>5518</v>
      </c>
      <c r="AA1350" s="23" t="s">
        <v>5385</v>
      </c>
      <c r="AB1350" s="21">
        <v>158226</v>
      </c>
      <c r="AC1350" s="23" t="s">
        <v>4576</v>
      </c>
      <c r="AD1350" s="23"/>
      <c r="AE1350" s="23" t="s">
        <v>5386</v>
      </c>
      <c r="AF1350" s="23" t="s">
        <v>5387</v>
      </c>
      <c r="AG1350" s="23"/>
      <c r="AH1350" s="23" t="s">
        <v>5426</v>
      </c>
      <c r="AI1350" s="23" t="s">
        <v>5602</v>
      </c>
      <c r="AJ1350" s="23" t="s">
        <v>12783</v>
      </c>
      <c r="AK1350" s="23" t="s">
        <v>5384</v>
      </c>
    </row>
    <row r="1351" spans="1:37" s="22" customFormat="1" ht="20" customHeight="1" x14ac:dyDescent="0.3">
      <c r="A1351" s="34"/>
      <c r="B1351" s="34"/>
      <c r="C1351" s="35">
        <v>131626</v>
      </c>
      <c r="D1351" s="32" t="s">
        <v>5426</v>
      </c>
      <c r="E1351" s="23" t="s">
        <v>12784</v>
      </c>
      <c r="F1351" s="23" t="s">
        <v>3647</v>
      </c>
      <c r="G1351" s="30" t="s">
        <v>407</v>
      </c>
      <c r="H1351" s="23" t="s">
        <v>408</v>
      </c>
      <c r="I1351" s="23" t="s">
        <v>248</v>
      </c>
      <c r="J1351" s="23" t="s">
        <v>250</v>
      </c>
      <c r="K1351" s="23" t="s">
        <v>38</v>
      </c>
      <c r="L1351" s="23" t="s">
        <v>2826</v>
      </c>
      <c r="M1351" s="23" t="s">
        <v>40</v>
      </c>
      <c r="N1351" s="25">
        <v>49659750</v>
      </c>
      <c r="O1351" s="25">
        <v>0</v>
      </c>
      <c r="P1351" s="25">
        <v>49659750</v>
      </c>
      <c r="Q1351" s="25">
        <v>49659750</v>
      </c>
      <c r="R1351" s="30" t="s">
        <v>5510</v>
      </c>
      <c r="S1351" s="23" t="s">
        <v>12785</v>
      </c>
      <c r="T1351" s="23" t="s">
        <v>12786</v>
      </c>
      <c r="U1351" s="23" t="s">
        <v>5513</v>
      </c>
      <c r="V1351" s="23" t="s">
        <v>5514</v>
      </c>
      <c r="W1351" s="23" t="s">
        <v>12787</v>
      </c>
      <c r="X1351" s="23" t="s">
        <v>5516</v>
      </c>
      <c r="Y1351" s="23" t="s">
        <v>5695</v>
      </c>
      <c r="Z1351" s="23" t="s">
        <v>5696</v>
      </c>
      <c r="AA1351" s="23" t="s">
        <v>5424</v>
      </c>
      <c r="AB1351" s="21">
        <v>159626</v>
      </c>
      <c r="AC1351" s="23" t="s">
        <v>4577</v>
      </c>
      <c r="AD1351" s="23"/>
      <c r="AE1351" s="23"/>
      <c r="AF1351" s="23"/>
      <c r="AG1351" s="23"/>
      <c r="AH1351" s="23" t="s">
        <v>5426</v>
      </c>
      <c r="AI1351" s="23" t="s">
        <v>5563</v>
      </c>
      <c r="AJ1351" s="23" t="s">
        <v>12788</v>
      </c>
      <c r="AK1351" s="23" t="s">
        <v>5423</v>
      </c>
    </row>
    <row r="1352" spans="1:37" s="22" customFormat="1" ht="20" customHeight="1" x14ac:dyDescent="0.3">
      <c r="A1352" s="34"/>
      <c r="B1352" s="34"/>
      <c r="C1352" s="35">
        <v>131726</v>
      </c>
      <c r="D1352" s="32" t="s">
        <v>5426</v>
      </c>
      <c r="E1352" s="23" t="s">
        <v>12789</v>
      </c>
      <c r="F1352" s="23" t="s">
        <v>5509</v>
      </c>
      <c r="G1352" s="30" t="s">
        <v>407</v>
      </c>
      <c r="H1352" s="23" t="s">
        <v>408</v>
      </c>
      <c r="I1352" s="23" t="s">
        <v>236</v>
      </c>
      <c r="J1352" s="23" t="s">
        <v>238</v>
      </c>
      <c r="K1352" s="23" t="s">
        <v>38</v>
      </c>
      <c r="L1352" s="23" t="s">
        <v>409</v>
      </c>
      <c r="M1352" s="23" t="s">
        <v>40</v>
      </c>
      <c r="N1352" s="25">
        <v>48703340</v>
      </c>
      <c r="O1352" s="25">
        <v>-441420</v>
      </c>
      <c r="P1352" s="25">
        <v>48261920</v>
      </c>
      <c r="Q1352" s="25">
        <v>44142000</v>
      </c>
      <c r="R1352" s="30" t="s">
        <v>5510</v>
      </c>
      <c r="S1352" s="23" t="s">
        <v>12790</v>
      </c>
      <c r="T1352" s="23" t="s">
        <v>12791</v>
      </c>
      <c r="U1352" s="23" t="s">
        <v>5513</v>
      </c>
      <c r="V1352" s="23" t="s">
        <v>5514</v>
      </c>
      <c r="W1352" s="23" t="s">
        <v>12792</v>
      </c>
      <c r="X1352" s="23" t="s">
        <v>5516</v>
      </c>
      <c r="Y1352" s="23" t="s">
        <v>6040</v>
      </c>
      <c r="Z1352" s="23" t="s">
        <v>6041</v>
      </c>
      <c r="AA1352" s="23" t="s">
        <v>5413</v>
      </c>
      <c r="AB1352" s="21">
        <v>159026</v>
      </c>
      <c r="AC1352" s="23" t="s">
        <v>4580</v>
      </c>
      <c r="AD1352" s="23"/>
      <c r="AE1352" s="23" t="s">
        <v>5414</v>
      </c>
      <c r="AF1352" s="23" t="s">
        <v>5415</v>
      </c>
      <c r="AG1352" s="23"/>
      <c r="AH1352" s="23" t="s">
        <v>5392</v>
      </c>
      <c r="AI1352" s="23" t="s">
        <v>5602</v>
      </c>
      <c r="AJ1352" s="23" t="s">
        <v>12793</v>
      </c>
      <c r="AK1352" s="23" t="s">
        <v>12794</v>
      </c>
    </row>
    <row r="1353" spans="1:37" s="22" customFormat="1" ht="20" customHeight="1" x14ac:dyDescent="0.3">
      <c r="A1353" s="34"/>
      <c r="B1353" s="34"/>
      <c r="C1353" s="35">
        <v>131826</v>
      </c>
      <c r="D1353" s="32" t="s">
        <v>5426</v>
      </c>
      <c r="E1353" s="23" t="s">
        <v>12795</v>
      </c>
      <c r="F1353" s="23" t="s">
        <v>5509</v>
      </c>
      <c r="G1353" s="30" t="s">
        <v>407</v>
      </c>
      <c r="H1353" s="23" t="s">
        <v>408</v>
      </c>
      <c r="I1353" s="23" t="s">
        <v>248</v>
      </c>
      <c r="J1353" s="23" t="s">
        <v>250</v>
      </c>
      <c r="K1353" s="23" t="s">
        <v>38</v>
      </c>
      <c r="L1353" s="23" t="s">
        <v>2826</v>
      </c>
      <c r="M1353" s="23" t="s">
        <v>40</v>
      </c>
      <c r="N1353" s="25">
        <v>39727800</v>
      </c>
      <c r="O1353" s="25">
        <v>0</v>
      </c>
      <c r="P1353" s="25">
        <v>39727800</v>
      </c>
      <c r="Q1353" s="25">
        <v>37079280</v>
      </c>
      <c r="R1353" s="30" t="s">
        <v>5510</v>
      </c>
      <c r="S1353" s="23" t="s">
        <v>12796</v>
      </c>
      <c r="T1353" s="23" t="s">
        <v>12797</v>
      </c>
      <c r="U1353" s="23" t="s">
        <v>5513</v>
      </c>
      <c r="V1353" s="23" t="s">
        <v>5514</v>
      </c>
      <c r="W1353" s="23" t="s">
        <v>12798</v>
      </c>
      <c r="X1353" s="23" t="s">
        <v>5516</v>
      </c>
      <c r="Y1353" s="23" t="s">
        <v>5561</v>
      </c>
      <c r="Z1353" s="23" t="s">
        <v>5562</v>
      </c>
      <c r="AA1353" s="23" t="s">
        <v>4654</v>
      </c>
      <c r="AB1353" s="21">
        <v>134526</v>
      </c>
      <c r="AC1353" s="23" t="s">
        <v>4584</v>
      </c>
      <c r="AD1353" s="23"/>
      <c r="AE1353" s="23" t="s">
        <v>4655</v>
      </c>
      <c r="AF1353" s="23" t="s">
        <v>4656</v>
      </c>
      <c r="AG1353" s="23"/>
      <c r="AH1353" s="23" t="s">
        <v>5392</v>
      </c>
      <c r="AI1353" s="23" t="s">
        <v>5602</v>
      </c>
      <c r="AJ1353" s="23" t="s">
        <v>12799</v>
      </c>
      <c r="AK1353" s="23" t="s">
        <v>4653</v>
      </c>
    </row>
    <row r="1354" spans="1:37" s="22" customFormat="1" ht="20" customHeight="1" x14ac:dyDescent="0.3">
      <c r="A1354" s="34"/>
      <c r="B1354" s="34"/>
      <c r="C1354" s="35">
        <v>131926</v>
      </c>
      <c r="D1354" s="32" t="s">
        <v>5426</v>
      </c>
      <c r="E1354" s="23" t="s">
        <v>12800</v>
      </c>
      <c r="F1354" s="23" t="s">
        <v>5509</v>
      </c>
      <c r="G1354" s="30" t="s">
        <v>407</v>
      </c>
      <c r="H1354" s="23" t="s">
        <v>408</v>
      </c>
      <c r="I1354" s="23" t="s">
        <v>265</v>
      </c>
      <c r="J1354" s="23" t="s">
        <v>848</v>
      </c>
      <c r="K1354" s="23" t="s">
        <v>38</v>
      </c>
      <c r="L1354" s="23" t="s">
        <v>409</v>
      </c>
      <c r="M1354" s="23" t="s">
        <v>40</v>
      </c>
      <c r="N1354" s="25">
        <v>48703340</v>
      </c>
      <c r="O1354" s="25">
        <v>-588560</v>
      </c>
      <c r="P1354" s="25">
        <v>48114780</v>
      </c>
      <c r="Q1354" s="25">
        <v>44142000</v>
      </c>
      <c r="R1354" s="30" t="s">
        <v>5510</v>
      </c>
      <c r="S1354" s="23" t="s">
        <v>12801</v>
      </c>
      <c r="T1354" s="23" t="s">
        <v>12802</v>
      </c>
      <c r="U1354" s="23" t="s">
        <v>5513</v>
      </c>
      <c r="V1354" s="23" t="s">
        <v>5514</v>
      </c>
      <c r="W1354" s="23" t="s">
        <v>12803</v>
      </c>
      <c r="X1354" s="23" t="s">
        <v>5516</v>
      </c>
      <c r="Y1354" s="23" t="s">
        <v>5517</v>
      </c>
      <c r="Z1354" s="23" t="s">
        <v>5518</v>
      </c>
      <c r="AA1354" s="23" t="s">
        <v>5420</v>
      </c>
      <c r="AB1354" s="21">
        <v>159526</v>
      </c>
      <c r="AC1354" s="23" t="s">
        <v>4588</v>
      </c>
      <c r="AD1354" s="23"/>
      <c r="AE1354" s="23" t="s">
        <v>5421</v>
      </c>
      <c r="AF1354" s="23" t="s">
        <v>5422</v>
      </c>
      <c r="AG1354" s="23"/>
      <c r="AH1354" s="23" t="s">
        <v>5426</v>
      </c>
      <c r="AI1354" s="23" t="s">
        <v>5563</v>
      </c>
      <c r="AJ1354" s="23" t="s">
        <v>12804</v>
      </c>
      <c r="AK1354" s="23" t="s">
        <v>5419</v>
      </c>
    </row>
    <row r="1355" spans="1:37" s="22" customFormat="1" ht="20" customHeight="1" x14ac:dyDescent="0.3">
      <c r="A1355" s="34"/>
      <c r="B1355" s="34"/>
      <c r="C1355" s="35">
        <v>132026</v>
      </c>
      <c r="D1355" s="32" t="s">
        <v>5426</v>
      </c>
      <c r="E1355" s="23" t="s">
        <v>12805</v>
      </c>
      <c r="F1355" s="23" t="s">
        <v>5509</v>
      </c>
      <c r="G1355" s="30" t="s">
        <v>407</v>
      </c>
      <c r="H1355" s="23" t="s">
        <v>408</v>
      </c>
      <c r="I1355" s="23" t="s">
        <v>244</v>
      </c>
      <c r="J1355" s="23" t="s">
        <v>1300</v>
      </c>
      <c r="K1355" s="23" t="s">
        <v>38</v>
      </c>
      <c r="L1355" s="23" t="s">
        <v>409</v>
      </c>
      <c r="M1355" s="23" t="s">
        <v>40</v>
      </c>
      <c r="N1355" s="25">
        <v>97112400</v>
      </c>
      <c r="O1355" s="25">
        <v>0</v>
      </c>
      <c r="P1355" s="25">
        <v>97112400</v>
      </c>
      <c r="Q1355" s="25">
        <v>89166840</v>
      </c>
      <c r="R1355" s="30" t="s">
        <v>5510</v>
      </c>
      <c r="S1355" s="23" t="s">
        <v>12806</v>
      </c>
      <c r="T1355" s="23" t="s">
        <v>12807</v>
      </c>
      <c r="U1355" s="23" t="s">
        <v>5513</v>
      </c>
      <c r="V1355" s="23" t="s">
        <v>5514</v>
      </c>
      <c r="W1355" s="23" t="s">
        <v>12808</v>
      </c>
      <c r="X1355" s="23" t="s">
        <v>5516</v>
      </c>
      <c r="Y1355" s="23" t="s">
        <v>5561</v>
      </c>
      <c r="Z1355" s="23" t="s">
        <v>5562</v>
      </c>
      <c r="AA1355" s="23" t="s">
        <v>5344</v>
      </c>
      <c r="AB1355" s="21">
        <v>156626</v>
      </c>
      <c r="AC1355" s="23" t="s">
        <v>4590</v>
      </c>
      <c r="AD1355" s="23"/>
      <c r="AE1355" s="23" t="s">
        <v>5345</v>
      </c>
      <c r="AF1355" s="23" t="s">
        <v>5346</v>
      </c>
      <c r="AG1355" s="23"/>
      <c r="AH1355" s="23" t="s">
        <v>5426</v>
      </c>
      <c r="AI1355" s="23" t="s">
        <v>5563</v>
      </c>
      <c r="AJ1355" s="23" t="s">
        <v>12809</v>
      </c>
      <c r="AK1355" s="23" t="s">
        <v>5343</v>
      </c>
    </row>
    <row r="1356" spans="1:37" s="22" customFormat="1" ht="20" customHeight="1" x14ac:dyDescent="0.3">
      <c r="A1356" s="34"/>
      <c r="B1356" s="34"/>
      <c r="C1356" s="35">
        <v>132126</v>
      </c>
      <c r="D1356" s="32" t="s">
        <v>5426</v>
      </c>
      <c r="E1356" s="23" t="s">
        <v>12810</v>
      </c>
      <c r="F1356" s="23" t="s">
        <v>5509</v>
      </c>
      <c r="G1356" s="30" t="s">
        <v>407</v>
      </c>
      <c r="H1356" s="23" t="s">
        <v>408</v>
      </c>
      <c r="I1356" s="23" t="s">
        <v>248</v>
      </c>
      <c r="J1356" s="23" t="s">
        <v>250</v>
      </c>
      <c r="K1356" s="23" t="s">
        <v>38</v>
      </c>
      <c r="L1356" s="23" t="s">
        <v>2826</v>
      </c>
      <c r="M1356" s="23" t="s">
        <v>40</v>
      </c>
      <c r="N1356" s="25">
        <v>34761825</v>
      </c>
      <c r="O1356" s="25">
        <v>0</v>
      </c>
      <c r="P1356" s="25">
        <v>34761825</v>
      </c>
      <c r="Q1356" s="25">
        <v>31929380</v>
      </c>
      <c r="R1356" s="30" t="s">
        <v>5510</v>
      </c>
      <c r="S1356" s="23" t="s">
        <v>12811</v>
      </c>
      <c r="T1356" s="23" t="s">
        <v>12812</v>
      </c>
      <c r="U1356" s="23" t="s">
        <v>5513</v>
      </c>
      <c r="V1356" s="23" t="s">
        <v>5514</v>
      </c>
      <c r="W1356" s="23" t="s">
        <v>12813</v>
      </c>
      <c r="X1356" s="23" t="s">
        <v>5516</v>
      </c>
      <c r="Y1356" s="23" t="s">
        <v>6108</v>
      </c>
      <c r="Z1356" s="23" t="s">
        <v>6109</v>
      </c>
      <c r="AA1356" s="23" t="s">
        <v>4899</v>
      </c>
      <c r="AB1356" s="21">
        <v>142526</v>
      </c>
      <c r="AC1356" s="23" t="s">
        <v>4592</v>
      </c>
      <c r="AD1356" s="23"/>
      <c r="AE1356" s="23" t="s">
        <v>4900</v>
      </c>
      <c r="AF1356" s="23" t="s">
        <v>4901</v>
      </c>
      <c r="AG1356" s="23"/>
      <c r="AH1356" s="23" t="s">
        <v>5426</v>
      </c>
      <c r="AI1356" s="23" t="s">
        <v>5602</v>
      </c>
      <c r="AJ1356" s="23" t="s">
        <v>12814</v>
      </c>
      <c r="AK1356" s="23" t="s">
        <v>4898</v>
      </c>
    </row>
    <row r="1357" spans="1:37" s="22" customFormat="1" ht="20" customHeight="1" x14ac:dyDescent="0.3">
      <c r="A1357" s="34"/>
      <c r="B1357" s="34"/>
      <c r="C1357" s="35">
        <v>132226</v>
      </c>
      <c r="D1357" s="32" t="s">
        <v>5426</v>
      </c>
      <c r="E1357" s="23" t="s">
        <v>12815</v>
      </c>
      <c r="F1357" s="23" t="s">
        <v>5509</v>
      </c>
      <c r="G1357" s="30" t="s">
        <v>407</v>
      </c>
      <c r="H1357" s="23" t="s">
        <v>408</v>
      </c>
      <c r="I1357" s="23" t="s">
        <v>345</v>
      </c>
      <c r="J1357" s="23" t="s">
        <v>347</v>
      </c>
      <c r="K1357" s="23" t="s">
        <v>38</v>
      </c>
      <c r="L1357" s="23" t="s">
        <v>409</v>
      </c>
      <c r="M1357" s="23" t="s">
        <v>40</v>
      </c>
      <c r="N1357" s="25">
        <v>99687350</v>
      </c>
      <c r="O1357" s="25">
        <v>0</v>
      </c>
      <c r="P1357" s="25">
        <v>99687350</v>
      </c>
      <c r="Q1357" s="25">
        <v>89019700</v>
      </c>
      <c r="R1357" s="30" t="s">
        <v>5510</v>
      </c>
      <c r="S1357" s="23" t="s">
        <v>12816</v>
      </c>
      <c r="T1357" s="23" t="s">
        <v>12817</v>
      </c>
      <c r="U1357" s="23" t="s">
        <v>5513</v>
      </c>
      <c r="V1357" s="23" t="s">
        <v>5514</v>
      </c>
      <c r="W1357" s="23" t="s">
        <v>12818</v>
      </c>
      <c r="X1357" s="23" t="s">
        <v>5516</v>
      </c>
      <c r="Y1357" s="23" t="s">
        <v>6075</v>
      </c>
      <c r="Z1357" s="23" t="s">
        <v>6076</v>
      </c>
      <c r="AA1357" s="23" t="s">
        <v>5123</v>
      </c>
      <c r="AB1357" s="21">
        <v>148926</v>
      </c>
      <c r="AC1357" s="23" t="s">
        <v>4787</v>
      </c>
      <c r="AD1357" s="23"/>
      <c r="AE1357" s="23" t="s">
        <v>5124</v>
      </c>
      <c r="AF1357" s="23" t="s">
        <v>5125</v>
      </c>
      <c r="AG1357" s="23"/>
      <c r="AH1357" s="23" t="s">
        <v>5392</v>
      </c>
      <c r="AI1357" s="23" t="s">
        <v>5602</v>
      </c>
      <c r="AJ1357" s="23" t="s">
        <v>12819</v>
      </c>
      <c r="AK1357" s="23" t="s">
        <v>5122</v>
      </c>
    </row>
    <row r="1358" spans="1:37" s="22" customFormat="1" ht="20" customHeight="1" x14ac:dyDescent="0.3">
      <c r="A1358" s="34"/>
      <c r="B1358" s="34"/>
      <c r="C1358" s="35">
        <v>132326</v>
      </c>
      <c r="D1358" s="32" t="s">
        <v>5426</v>
      </c>
      <c r="E1358" s="23" t="s">
        <v>12820</v>
      </c>
      <c r="F1358" s="23" t="s">
        <v>5509</v>
      </c>
      <c r="G1358" s="30" t="s">
        <v>407</v>
      </c>
      <c r="H1358" s="23" t="s">
        <v>408</v>
      </c>
      <c r="I1358" s="23" t="s">
        <v>248</v>
      </c>
      <c r="J1358" s="23" t="s">
        <v>250</v>
      </c>
      <c r="K1358" s="23" t="s">
        <v>38</v>
      </c>
      <c r="L1358" s="23" t="s">
        <v>409</v>
      </c>
      <c r="M1358" s="23" t="s">
        <v>40</v>
      </c>
      <c r="N1358" s="25">
        <v>92698200</v>
      </c>
      <c r="O1358" s="25">
        <v>-7982345</v>
      </c>
      <c r="P1358" s="25">
        <v>84715855</v>
      </c>
      <c r="Q1358" s="25">
        <v>77248500</v>
      </c>
      <c r="R1358" s="30" t="s">
        <v>5510</v>
      </c>
      <c r="S1358" s="23" t="s">
        <v>12821</v>
      </c>
      <c r="T1358" s="23" t="s">
        <v>12822</v>
      </c>
      <c r="U1358" s="23" t="s">
        <v>5513</v>
      </c>
      <c r="V1358" s="23" t="s">
        <v>5514</v>
      </c>
      <c r="W1358" s="23" t="s">
        <v>12823</v>
      </c>
      <c r="X1358" s="23" t="s">
        <v>5516</v>
      </c>
      <c r="Y1358" s="23" t="s">
        <v>5695</v>
      </c>
      <c r="Z1358" s="23" t="s">
        <v>5696</v>
      </c>
      <c r="AA1358" s="23" t="s">
        <v>1759</v>
      </c>
      <c r="AB1358" s="21">
        <v>75126</v>
      </c>
      <c r="AC1358" s="23" t="s">
        <v>3024</v>
      </c>
      <c r="AD1358" s="23"/>
      <c r="AE1358" s="23" t="s">
        <v>3025</v>
      </c>
      <c r="AF1358" s="23" t="s">
        <v>3026</v>
      </c>
      <c r="AG1358" s="23"/>
      <c r="AH1358" s="23" t="s">
        <v>5310</v>
      </c>
      <c r="AI1358" s="23" t="s">
        <v>5602</v>
      </c>
      <c r="AJ1358" s="23" t="s">
        <v>12824</v>
      </c>
      <c r="AK1358" s="23" t="s">
        <v>3023</v>
      </c>
    </row>
    <row r="1359" spans="1:37" s="22" customFormat="1" ht="20" customHeight="1" x14ac:dyDescent="0.3">
      <c r="A1359" s="34"/>
      <c r="B1359" s="34"/>
      <c r="C1359" s="35">
        <v>132426</v>
      </c>
      <c r="D1359" s="32" t="s">
        <v>5426</v>
      </c>
      <c r="E1359" s="23" t="s">
        <v>12825</v>
      </c>
      <c r="F1359" s="23" t="s">
        <v>5509</v>
      </c>
      <c r="G1359" s="30" t="s">
        <v>407</v>
      </c>
      <c r="H1359" s="23" t="s">
        <v>408</v>
      </c>
      <c r="I1359" s="23" t="s">
        <v>248</v>
      </c>
      <c r="J1359" s="23" t="s">
        <v>250</v>
      </c>
      <c r="K1359" s="23" t="s">
        <v>38</v>
      </c>
      <c r="L1359" s="23" t="s">
        <v>2826</v>
      </c>
      <c r="M1359" s="23" t="s">
        <v>40</v>
      </c>
      <c r="N1359" s="25">
        <v>79455600</v>
      </c>
      <c r="O1359" s="25">
        <v>0</v>
      </c>
      <c r="P1359" s="25">
        <v>79455600</v>
      </c>
      <c r="Q1359" s="25">
        <v>73055010</v>
      </c>
      <c r="R1359" s="30" t="s">
        <v>5510</v>
      </c>
      <c r="S1359" s="23" t="s">
        <v>12826</v>
      </c>
      <c r="T1359" s="23" t="s">
        <v>12827</v>
      </c>
      <c r="U1359" s="23" t="s">
        <v>5513</v>
      </c>
      <c r="V1359" s="23" t="s">
        <v>5514</v>
      </c>
      <c r="W1359" s="23" t="s">
        <v>12828</v>
      </c>
      <c r="X1359" s="23" t="s">
        <v>5516</v>
      </c>
      <c r="Y1359" s="23" t="s">
        <v>5695</v>
      </c>
      <c r="Z1359" s="23" t="s">
        <v>5696</v>
      </c>
      <c r="AA1359" s="23" t="s">
        <v>5374</v>
      </c>
      <c r="AB1359" s="21">
        <v>157926</v>
      </c>
      <c r="AC1359" s="23" t="s">
        <v>4596</v>
      </c>
      <c r="AD1359" s="23"/>
      <c r="AE1359" s="23" t="s">
        <v>5375</v>
      </c>
      <c r="AF1359" s="23" t="s">
        <v>5376</v>
      </c>
      <c r="AG1359" s="23"/>
      <c r="AH1359" s="23" t="s">
        <v>5392</v>
      </c>
      <c r="AI1359" s="23" t="s">
        <v>5563</v>
      </c>
      <c r="AJ1359" s="23" t="s">
        <v>12829</v>
      </c>
      <c r="AK1359" s="23" t="s">
        <v>12830</v>
      </c>
    </row>
    <row r="1360" spans="1:37" s="22" customFormat="1" ht="20" customHeight="1" x14ac:dyDescent="0.3">
      <c r="A1360" s="34"/>
      <c r="B1360" s="34"/>
      <c r="C1360" s="35">
        <v>132526</v>
      </c>
      <c r="D1360" s="32" t="s">
        <v>5426</v>
      </c>
      <c r="E1360" s="23" t="s">
        <v>12831</v>
      </c>
      <c r="F1360" s="23" t="s">
        <v>3647</v>
      </c>
      <c r="G1360" s="30" t="s">
        <v>407</v>
      </c>
      <c r="H1360" s="23" t="s">
        <v>408</v>
      </c>
      <c r="I1360" s="23" t="s">
        <v>248</v>
      </c>
      <c r="J1360" s="23" t="s">
        <v>250</v>
      </c>
      <c r="K1360" s="23" t="s">
        <v>38</v>
      </c>
      <c r="L1360" s="23" t="s">
        <v>2826</v>
      </c>
      <c r="M1360" s="23" t="s">
        <v>40</v>
      </c>
      <c r="N1360" s="25">
        <v>39727800</v>
      </c>
      <c r="O1360" s="25">
        <v>0</v>
      </c>
      <c r="P1360" s="25">
        <v>39727800</v>
      </c>
      <c r="Q1360" s="25">
        <v>39727800</v>
      </c>
      <c r="R1360" s="30" t="s">
        <v>5510</v>
      </c>
      <c r="S1360" s="23" t="s">
        <v>12832</v>
      </c>
      <c r="T1360" s="23" t="s">
        <v>12833</v>
      </c>
      <c r="U1360" s="23" t="s">
        <v>5513</v>
      </c>
      <c r="V1360" s="23" t="s">
        <v>5514</v>
      </c>
      <c r="W1360" s="23" t="s">
        <v>12834</v>
      </c>
      <c r="X1360" s="23" t="s">
        <v>5516</v>
      </c>
      <c r="Y1360" s="23" t="s">
        <v>5561</v>
      </c>
      <c r="Z1360" s="23" t="s">
        <v>5562</v>
      </c>
      <c r="AA1360" s="23" t="s">
        <v>4567</v>
      </c>
      <c r="AB1360" s="21">
        <v>130726</v>
      </c>
      <c r="AC1360" s="23" t="s">
        <v>4568</v>
      </c>
      <c r="AD1360" s="23"/>
      <c r="AE1360" s="23"/>
      <c r="AF1360" s="23"/>
      <c r="AG1360" s="23"/>
      <c r="AH1360" s="23" t="s">
        <v>5310</v>
      </c>
      <c r="AI1360" s="23" t="s">
        <v>5602</v>
      </c>
      <c r="AJ1360" s="23" t="s">
        <v>12835</v>
      </c>
      <c r="AK1360" s="23" t="s">
        <v>4566</v>
      </c>
    </row>
    <row r="1361" spans="1:37" s="22" customFormat="1" ht="20" customHeight="1" x14ac:dyDescent="0.3">
      <c r="A1361" s="34"/>
      <c r="B1361" s="34"/>
      <c r="C1361" s="35">
        <v>132626</v>
      </c>
      <c r="D1361" s="32" t="s">
        <v>5426</v>
      </c>
      <c r="E1361" s="23" t="s">
        <v>12836</v>
      </c>
      <c r="F1361" s="23" t="s">
        <v>5509</v>
      </c>
      <c r="G1361" s="30" t="s">
        <v>407</v>
      </c>
      <c r="H1361" s="23" t="s">
        <v>408</v>
      </c>
      <c r="I1361" s="23" t="s">
        <v>248</v>
      </c>
      <c r="J1361" s="23" t="s">
        <v>250</v>
      </c>
      <c r="K1361" s="23" t="s">
        <v>38</v>
      </c>
      <c r="L1361" s="23" t="s">
        <v>2826</v>
      </c>
      <c r="M1361" s="23" t="s">
        <v>40</v>
      </c>
      <c r="N1361" s="25">
        <v>89387550</v>
      </c>
      <c r="O1361" s="25">
        <v>0</v>
      </c>
      <c r="P1361" s="25">
        <v>89387550</v>
      </c>
      <c r="Q1361" s="25">
        <v>79786665</v>
      </c>
      <c r="R1361" s="30" t="s">
        <v>5510</v>
      </c>
      <c r="S1361" s="23" t="s">
        <v>12837</v>
      </c>
      <c r="T1361" s="23" t="s">
        <v>12838</v>
      </c>
      <c r="U1361" s="23" t="s">
        <v>5513</v>
      </c>
      <c r="V1361" s="23" t="s">
        <v>5514</v>
      </c>
      <c r="W1361" s="23" t="s">
        <v>12839</v>
      </c>
      <c r="X1361" s="23" t="s">
        <v>5516</v>
      </c>
      <c r="Y1361" s="23" t="s">
        <v>6040</v>
      </c>
      <c r="Z1361" s="23" t="s">
        <v>6041</v>
      </c>
      <c r="AA1361" s="23" t="s">
        <v>4306</v>
      </c>
      <c r="AB1361" s="21">
        <v>121326</v>
      </c>
      <c r="AC1361" s="23" t="s">
        <v>4307</v>
      </c>
      <c r="AD1361" s="23"/>
      <c r="AE1361" s="23" t="s">
        <v>4308</v>
      </c>
      <c r="AF1361" s="23" t="s">
        <v>4309</v>
      </c>
      <c r="AG1361" s="23"/>
      <c r="AH1361" s="23" t="s">
        <v>5392</v>
      </c>
      <c r="AI1361" s="23" t="s">
        <v>5563</v>
      </c>
      <c r="AJ1361" s="23" t="s">
        <v>12840</v>
      </c>
      <c r="AK1361" s="23" t="s">
        <v>4305</v>
      </c>
    </row>
    <row r="1362" spans="1:37" s="22" customFormat="1" ht="20" customHeight="1" x14ac:dyDescent="0.3">
      <c r="A1362" s="34"/>
      <c r="B1362" s="34"/>
      <c r="C1362" s="35">
        <v>132726</v>
      </c>
      <c r="D1362" s="32" t="s">
        <v>5426</v>
      </c>
      <c r="E1362" s="23" t="s">
        <v>12841</v>
      </c>
      <c r="F1362" s="23" t="s">
        <v>5509</v>
      </c>
      <c r="G1362" s="30" t="s">
        <v>407</v>
      </c>
      <c r="H1362" s="23" t="s">
        <v>408</v>
      </c>
      <c r="I1362" s="23" t="s">
        <v>248</v>
      </c>
      <c r="J1362" s="23" t="s">
        <v>250</v>
      </c>
      <c r="K1362" s="23" t="s">
        <v>38</v>
      </c>
      <c r="L1362" s="23" t="s">
        <v>409</v>
      </c>
      <c r="M1362" s="23" t="s">
        <v>40</v>
      </c>
      <c r="N1362" s="25">
        <v>79455600</v>
      </c>
      <c r="O1362" s="25">
        <v>0</v>
      </c>
      <c r="P1362" s="25">
        <v>79455600</v>
      </c>
      <c r="Q1362" s="25">
        <v>75041400</v>
      </c>
      <c r="R1362" s="30" t="s">
        <v>5510</v>
      </c>
      <c r="S1362" s="23" t="s">
        <v>12842</v>
      </c>
      <c r="T1362" s="23" t="s">
        <v>12843</v>
      </c>
      <c r="U1362" s="23" t="s">
        <v>5513</v>
      </c>
      <c r="V1362" s="23" t="s">
        <v>5514</v>
      </c>
      <c r="W1362" s="23" t="s">
        <v>12844</v>
      </c>
      <c r="X1362" s="23" t="s">
        <v>5516</v>
      </c>
      <c r="Y1362" s="23" t="s">
        <v>5561</v>
      </c>
      <c r="Z1362" s="23" t="s">
        <v>5562</v>
      </c>
      <c r="AA1362" s="23" t="s">
        <v>2998</v>
      </c>
      <c r="AB1362" s="21">
        <v>102026</v>
      </c>
      <c r="AC1362" s="23" t="s">
        <v>3729</v>
      </c>
      <c r="AD1362" s="23"/>
      <c r="AE1362" s="23" t="s">
        <v>3730</v>
      </c>
      <c r="AF1362" s="23"/>
      <c r="AG1362" s="23"/>
      <c r="AH1362" s="23" t="s">
        <v>5392</v>
      </c>
      <c r="AI1362" s="23" t="s">
        <v>5602</v>
      </c>
      <c r="AJ1362" s="23" t="s">
        <v>12845</v>
      </c>
      <c r="AK1362" s="23" t="s">
        <v>3728</v>
      </c>
    </row>
    <row r="1363" spans="1:37" s="22" customFormat="1" ht="20" customHeight="1" x14ac:dyDescent="0.3">
      <c r="A1363" s="34"/>
      <c r="B1363" s="34"/>
      <c r="C1363" s="35">
        <v>132826</v>
      </c>
      <c r="D1363" s="32" t="s">
        <v>5426</v>
      </c>
      <c r="E1363" s="23" t="s">
        <v>12846</v>
      </c>
      <c r="F1363" s="23" t="s">
        <v>5509</v>
      </c>
      <c r="G1363" s="30" t="s">
        <v>407</v>
      </c>
      <c r="H1363" s="23" t="s">
        <v>408</v>
      </c>
      <c r="I1363" s="23" t="s">
        <v>248</v>
      </c>
      <c r="J1363" s="23" t="s">
        <v>250</v>
      </c>
      <c r="K1363" s="23" t="s">
        <v>38</v>
      </c>
      <c r="L1363" s="23" t="s">
        <v>409</v>
      </c>
      <c r="M1363" s="23" t="s">
        <v>40</v>
      </c>
      <c r="N1363" s="25">
        <v>59585400</v>
      </c>
      <c r="O1363" s="25">
        <v>-5130965</v>
      </c>
      <c r="P1363" s="25">
        <v>54454435</v>
      </c>
      <c r="Q1363" s="25">
        <v>49654500</v>
      </c>
      <c r="R1363" s="30" t="s">
        <v>5510</v>
      </c>
      <c r="S1363" s="23" t="s">
        <v>12847</v>
      </c>
      <c r="T1363" s="23" t="s">
        <v>12848</v>
      </c>
      <c r="U1363" s="23" t="s">
        <v>5513</v>
      </c>
      <c r="V1363" s="23" t="s">
        <v>5514</v>
      </c>
      <c r="W1363" s="23" t="s">
        <v>12849</v>
      </c>
      <c r="X1363" s="23" t="s">
        <v>5516</v>
      </c>
      <c r="Y1363" s="23" t="s">
        <v>5527</v>
      </c>
      <c r="Z1363" s="23" t="s">
        <v>5528</v>
      </c>
      <c r="AA1363" s="23" t="s">
        <v>3143</v>
      </c>
      <c r="AB1363" s="21">
        <v>79226</v>
      </c>
      <c r="AC1363" s="23" t="s">
        <v>3144</v>
      </c>
      <c r="AD1363" s="23"/>
      <c r="AE1363" s="23" t="s">
        <v>3145</v>
      </c>
      <c r="AF1363" s="23" t="s">
        <v>3146</v>
      </c>
      <c r="AG1363" s="23"/>
      <c r="AH1363" s="23" t="s">
        <v>5392</v>
      </c>
      <c r="AI1363" s="23" t="s">
        <v>5602</v>
      </c>
      <c r="AJ1363" s="23" t="s">
        <v>12850</v>
      </c>
      <c r="AK1363" s="23" t="s">
        <v>3142</v>
      </c>
    </row>
    <row r="1364" spans="1:37" s="22" customFormat="1" ht="20" customHeight="1" x14ac:dyDescent="0.3">
      <c r="A1364" s="34"/>
      <c r="B1364" s="34"/>
      <c r="C1364" s="35">
        <v>132926</v>
      </c>
      <c r="D1364" s="32" t="s">
        <v>5426</v>
      </c>
      <c r="E1364" s="23" t="s">
        <v>12851</v>
      </c>
      <c r="F1364" s="23" t="s">
        <v>5509</v>
      </c>
      <c r="G1364" s="30" t="s">
        <v>407</v>
      </c>
      <c r="H1364" s="23" t="s">
        <v>408</v>
      </c>
      <c r="I1364" s="23" t="s">
        <v>211</v>
      </c>
      <c r="J1364" s="23" t="s">
        <v>816</v>
      </c>
      <c r="K1364" s="23" t="s">
        <v>38</v>
      </c>
      <c r="L1364" s="23" t="s">
        <v>409</v>
      </c>
      <c r="M1364" s="23" t="s">
        <v>40</v>
      </c>
      <c r="N1364" s="25">
        <v>105940800</v>
      </c>
      <c r="O1364" s="25">
        <v>-9122680</v>
      </c>
      <c r="P1364" s="25">
        <v>96818120</v>
      </c>
      <c r="Q1364" s="25">
        <v>88284000</v>
      </c>
      <c r="R1364" s="30" t="s">
        <v>5510</v>
      </c>
      <c r="S1364" s="23" t="s">
        <v>12852</v>
      </c>
      <c r="T1364" s="23" t="s">
        <v>12853</v>
      </c>
      <c r="U1364" s="23" t="s">
        <v>5513</v>
      </c>
      <c r="V1364" s="23" t="s">
        <v>5514</v>
      </c>
      <c r="W1364" s="23" t="s">
        <v>12854</v>
      </c>
      <c r="X1364" s="23" t="s">
        <v>5516</v>
      </c>
      <c r="Y1364" s="23" t="s">
        <v>6108</v>
      </c>
      <c r="Z1364" s="23" t="s">
        <v>6109</v>
      </c>
      <c r="AA1364" s="23" t="s">
        <v>4580</v>
      </c>
      <c r="AB1364" s="21">
        <v>131426</v>
      </c>
      <c r="AC1364" s="23" t="s">
        <v>4581</v>
      </c>
      <c r="AD1364" s="23"/>
      <c r="AE1364" s="23" t="s">
        <v>4582</v>
      </c>
      <c r="AF1364" s="23" t="s">
        <v>4583</v>
      </c>
      <c r="AG1364" s="23"/>
      <c r="AH1364" s="23" t="s">
        <v>5392</v>
      </c>
      <c r="AI1364" s="23" t="s">
        <v>5563</v>
      </c>
      <c r="AJ1364" s="23" t="s">
        <v>12855</v>
      </c>
      <c r="AK1364" s="23" t="s">
        <v>12856</v>
      </c>
    </row>
    <row r="1365" spans="1:37" s="22" customFormat="1" ht="20" customHeight="1" x14ac:dyDescent="0.3">
      <c r="A1365" s="34"/>
      <c r="B1365" s="34"/>
      <c r="C1365" s="35">
        <v>133026</v>
      </c>
      <c r="D1365" s="32" t="s">
        <v>5426</v>
      </c>
      <c r="E1365" s="23" t="s">
        <v>12857</v>
      </c>
      <c r="F1365" s="23" t="s">
        <v>5509</v>
      </c>
      <c r="G1365" s="30" t="s">
        <v>407</v>
      </c>
      <c r="H1365" s="23" t="s">
        <v>408</v>
      </c>
      <c r="I1365" s="23" t="s">
        <v>248</v>
      </c>
      <c r="J1365" s="23" t="s">
        <v>250</v>
      </c>
      <c r="K1365" s="23" t="s">
        <v>38</v>
      </c>
      <c r="L1365" s="23" t="s">
        <v>2826</v>
      </c>
      <c r="M1365" s="23" t="s">
        <v>40</v>
      </c>
      <c r="N1365" s="25">
        <v>39727800</v>
      </c>
      <c r="O1365" s="25">
        <v>0</v>
      </c>
      <c r="P1365" s="25">
        <v>39727800</v>
      </c>
      <c r="Q1365" s="25">
        <v>35460740</v>
      </c>
      <c r="R1365" s="30" t="s">
        <v>5510</v>
      </c>
      <c r="S1365" s="23" t="s">
        <v>12858</v>
      </c>
      <c r="T1365" s="23" t="s">
        <v>12859</v>
      </c>
      <c r="U1365" s="23" t="s">
        <v>5513</v>
      </c>
      <c r="V1365" s="23" t="s">
        <v>5514</v>
      </c>
      <c r="W1365" s="23" t="s">
        <v>12860</v>
      </c>
      <c r="X1365" s="23" t="s">
        <v>5516</v>
      </c>
      <c r="Y1365" s="23" t="s">
        <v>5695</v>
      </c>
      <c r="Z1365" s="23" t="s">
        <v>5696</v>
      </c>
      <c r="AA1365" s="23" t="s">
        <v>4902</v>
      </c>
      <c r="AB1365" s="21">
        <v>142726</v>
      </c>
      <c r="AC1365" s="23" t="s">
        <v>4610</v>
      </c>
      <c r="AD1365" s="23"/>
      <c r="AE1365" s="23" t="s">
        <v>4903</v>
      </c>
      <c r="AF1365" s="23" t="s">
        <v>4904</v>
      </c>
      <c r="AG1365" s="23"/>
      <c r="AH1365" s="23" t="s">
        <v>5392</v>
      </c>
      <c r="AI1365" s="23" t="s">
        <v>5602</v>
      </c>
      <c r="AJ1365" s="23" t="s">
        <v>12861</v>
      </c>
      <c r="AK1365" s="23" t="s">
        <v>12862</v>
      </c>
    </row>
    <row r="1366" spans="1:37" s="22" customFormat="1" ht="20" customHeight="1" x14ac:dyDescent="0.3">
      <c r="A1366" s="34"/>
      <c r="B1366" s="34"/>
      <c r="C1366" s="35">
        <v>133126</v>
      </c>
      <c r="D1366" s="32" t="s">
        <v>5426</v>
      </c>
      <c r="E1366" s="23" t="s">
        <v>12863</v>
      </c>
      <c r="F1366" s="23" t="s">
        <v>5509</v>
      </c>
      <c r="G1366" s="30" t="s">
        <v>407</v>
      </c>
      <c r="H1366" s="23" t="s">
        <v>408</v>
      </c>
      <c r="I1366" s="23" t="s">
        <v>248</v>
      </c>
      <c r="J1366" s="23" t="s">
        <v>250</v>
      </c>
      <c r="K1366" s="23" t="s">
        <v>38</v>
      </c>
      <c r="L1366" s="23" t="s">
        <v>2826</v>
      </c>
      <c r="M1366" s="23" t="s">
        <v>40</v>
      </c>
      <c r="N1366" s="25">
        <v>69523650</v>
      </c>
      <c r="O1366" s="25">
        <v>0</v>
      </c>
      <c r="P1366" s="25">
        <v>69523650</v>
      </c>
      <c r="Q1366" s="25">
        <v>64373750</v>
      </c>
      <c r="R1366" s="30" t="s">
        <v>5510</v>
      </c>
      <c r="S1366" s="23" t="s">
        <v>12864</v>
      </c>
      <c r="T1366" s="23" t="s">
        <v>12865</v>
      </c>
      <c r="U1366" s="23" t="s">
        <v>5513</v>
      </c>
      <c r="V1366" s="23" t="s">
        <v>5514</v>
      </c>
      <c r="W1366" s="23" t="s">
        <v>12866</v>
      </c>
      <c r="X1366" s="23" t="s">
        <v>5516</v>
      </c>
      <c r="Y1366" s="23" t="s">
        <v>5527</v>
      </c>
      <c r="Z1366" s="23" t="s">
        <v>5528</v>
      </c>
      <c r="AA1366" s="23" t="s">
        <v>5218</v>
      </c>
      <c r="AB1366" s="21">
        <v>152826</v>
      </c>
      <c r="AC1366" s="23" t="s">
        <v>5219</v>
      </c>
      <c r="AD1366" s="23"/>
      <c r="AE1366" s="23" t="s">
        <v>5220</v>
      </c>
      <c r="AF1366" s="23" t="s">
        <v>5221</v>
      </c>
      <c r="AG1366" s="23"/>
      <c r="AH1366" s="23" t="s">
        <v>5426</v>
      </c>
      <c r="AI1366" s="23" t="s">
        <v>5563</v>
      </c>
      <c r="AJ1366" s="23" t="s">
        <v>12867</v>
      </c>
      <c r="AK1366" s="23" t="s">
        <v>5217</v>
      </c>
    </row>
    <row r="1367" spans="1:37" s="22" customFormat="1" ht="20" customHeight="1" x14ac:dyDescent="0.3">
      <c r="A1367" s="34"/>
      <c r="B1367" s="34"/>
      <c r="C1367" s="35">
        <v>133226</v>
      </c>
      <c r="D1367" s="32" t="s">
        <v>5426</v>
      </c>
      <c r="E1367" s="23" t="s">
        <v>12868</v>
      </c>
      <c r="F1367" s="23" t="s">
        <v>5509</v>
      </c>
      <c r="G1367" s="30" t="s">
        <v>407</v>
      </c>
      <c r="H1367" s="23" t="s">
        <v>408</v>
      </c>
      <c r="I1367" s="23" t="s">
        <v>216</v>
      </c>
      <c r="J1367" s="23" t="s">
        <v>218</v>
      </c>
      <c r="K1367" s="23" t="s">
        <v>38</v>
      </c>
      <c r="L1367" s="23" t="s">
        <v>409</v>
      </c>
      <c r="M1367" s="23" t="s">
        <v>40</v>
      </c>
      <c r="N1367" s="25">
        <v>59591700</v>
      </c>
      <c r="O1367" s="25">
        <v>0</v>
      </c>
      <c r="P1367" s="25">
        <v>59591700</v>
      </c>
      <c r="Q1367" s="25">
        <v>53191110</v>
      </c>
      <c r="R1367" s="30" t="s">
        <v>5510</v>
      </c>
      <c r="S1367" s="23" t="s">
        <v>12869</v>
      </c>
      <c r="T1367" s="23" t="s">
        <v>12870</v>
      </c>
      <c r="U1367" s="23" t="s">
        <v>5513</v>
      </c>
      <c r="V1367" s="23" t="s">
        <v>5514</v>
      </c>
      <c r="W1367" s="23" t="s">
        <v>12871</v>
      </c>
      <c r="X1367" s="23" t="s">
        <v>5516</v>
      </c>
      <c r="Y1367" s="23" t="s">
        <v>5570</v>
      </c>
      <c r="Z1367" s="23" t="s">
        <v>5571</v>
      </c>
      <c r="AA1367" s="23" t="s">
        <v>3991</v>
      </c>
      <c r="AB1367" s="21">
        <v>110826</v>
      </c>
      <c r="AC1367" s="23" t="s">
        <v>3992</v>
      </c>
      <c r="AD1367" s="23"/>
      <c r="AE1367" s="23" t="s">
        <v>3993</v>
      </c>
      <c r="AF1367" s="23" t="s">
        <v>3994</v>
      </c>
      <c r="AG1367" s="23"/>
      <c r="AH1367" s="23" t="s">
        <v>5392</v>
      </c>
      <c r="AI1367" s="23" t="s">
        <v>5563</v>
      </c>
      <c r="AJ1367" s="23" t="s">
        <v>12872</v>
      </c>
      <c r="AK1367" s="23" t="s">
        <v>12873</v>
      </c>
    </row>
    <row r="1368" spans="1:37" s="22" customFormat="1" ht="20" customHeight="1" x14ac:dyDescent="0.3">
      <c r="A1368" s="34"/>
      <c r="B1368" s="34"/>
      <c r="C1368" s="35">
        <v>133326</v>
      </c>
      <c r="D1368" s="32" t="s">
        <v>5426</v>
      </c>
      <c r="E1368" s="23" t="s">
        <v>12874</v>
      </c>
      <c r="F1368" s="23" t="s">
        <v>5509</v>
      </c>
      <c r="G1368" s="30" t="s">
        <v>407</v>
      </c>
      <c r="H1368" s="23" t="s">
        <v>408</v>
      </c>
      <c r="I1368" s="23" t="s">
        <v>244</v>
      </c>
      <c r="J1368" s="23" t="s">
        <v>1300</v>
      </c>
      <c r="K1368" s="23" t="s">
        <v>38</v>
      </c>
      <c r="L1368" s="23" t="s">
        <v>409</v>
      </c>
      <c r="M1368" s="23" t="s">
        <v>40</v>
      </c>
      <c r="N1368" s="25">
        <v>97112400</v>
      </c>
      <c r="O1368" s="25">
        <v>0</v>
      </c>
      <c r="P1368" s="25">
        <v>97112400</v>
      </c>
      <c r="Q1368" s="25">
        <v>88872560</v>
      </c>
      <c r="R1368" s="30" t="s">
        <v>5510</v>
      </c>
      <c r="S1368" s="23" t="s">
        <v>12875</v>
      </c>
      <c r="T1368" s="23" t="s">
        <v>12876</v>
      </c>
      <c r="U1368" s="23" t="s">
        <v>5513</v>
      </c>
      <c r="V1368" s="23" t="s">
        <v>5514</v>
      </c>
      <c r="W1368" s="23" t="s">
        <v>12877</v>
      </c>
      <c r="X1368" s="23" t="s">
        <v>5516</v>
      </c>
      <c r="Y1368" s="23" t="s">
        <v>5754</v>
      </c>
      <c r="Z1368" s="23" t="s">
        <v>5755</v>
      </c>
      <c r="AA1368" s="23" t="s">
        <v>4769</v>
      </c>
      <c r="AB1368" s="21">
        <v>138026</v>
      </c>
      <c r="AC1368" s="23" t="s">
        <v>4770</v>
      </c>
      <c r="AD1368" s="23"/>
      <c r="AE1368" s="23" t="s">
        <v>4771</v>
      </c>
      <c r="AF1368" s="23" t="s">
        <v>4772</v>
      </c>
      <c r="AG1368" s="23"/>
      <c r="AH1368" s="23" t="s">
        <v>5392</v>
      </c>
      <c r="AI1368" s="23" t="s">
        <v>5563</v>
      </c>
      <c r="AJ1368" s="23" t="s">
        <v>12878</v>
      </c>
      <c r="AK1368" s="23" t="s">
        <v>4768</v>
      </c>
    </row>
    <row r="1369" spans="1:37" s="22" customFormat="1" ht="20" customHeight="1" x14ac:dyDescent="0.3">
      <c r="A1369" s="34"/>
      <c r="B1369" s="34"/>
      <c r="C1369" s="35">
        <v>133426</v>
      </c>
      <c r="D1369" s="32" t="s">
        <v>5426</v>
      </c>
      <c r="E1369" s="23" t="s">
        <v>12879</v>
      </c>
      <c r="F1369" s="23" t="s">
        <v>5509</v>
      </c>
      <c r="G1369" s="30" t="s">
        <v>407</v>
      </c>
      <c r="H1369" s="23" t="s">
        <v>408</v>
      </c>
      <c r="I1369" s="23" t="s">
        <v>248</v>
      </c>
      <c r="J1369" s="23" t="s">
        <v>250</v>
      </c>
      <c r="K1369" s="23" t="s">
        <v>38</v>
      </c>
      <c r="L1369" s="23" t="s">
        <v>2826</v>
      </c>
      <c r="M1369" s="23" t="s">
        <v>40</v>
      </c>
      <c r="N1369" s="25">
        <v>52970400</v>
      </c>
      <c r="O1369" s="25">
        <v>0</v>
      </c>
      <c r="P1369" s="25">
        <v>52970400</v>
      </c>
      <c r="Q1369" s="25">
        <v>48997620</v>
      </c>
      <c r="R1369" s="30" t="s">
        <v>5510</v>
      </c>
      <c r="S1369" s="23" t="s">
        <v>12880</v>
      </c>
      <c r="T1369" s="23" t="s">
        <v>12881</v>
      </c>
      <c r="U1369" s="23" t="s">
        <v>5513</v>
      </c>
      <c r="V1369" s="23" t="s">
        <v>5514</v>
      </c>
      <c r="W1369" s="23" t="s">
        <v>12882</v>
      </c>
      <c r="X1369" s="23" t="s">
        <v>5516</v>
      </c>
      <c r="Y1369" s="23" t="s">
        <v>5561</v>
      </c>
      <c r="Z1369" s="23" t="s">
        <v>5562</v>
      </c>
      <c r="AA1369" s="23" t="s">
        <v>3255</v>
      </c>
      <c r="AB1369" s="21">
        <v>142826</v>
      </c>
      <c r="AC1369" s="23" t="s">
        <v>4619</v>
      </c>
      <c r="AD1369" s="23"/>
      <c r="AE1369" s="23" t="s">
        <v>4906</v>
      </c>
      <c r="AF1369" s="23" t="s">
        <v>4907</v>
      </c>
      <c r="AG1369" s="23"/>
      <c r="AH1369" s="23" t="s">
        <v>5426</v>
      </c>
      <c r="AI1369" s="23" t="s">
        <v>5563</v>
      </c>
      <c r="AJ1369" s="23" t="s">
        <v>12883</v>
      </c>
      <c r="AK1369" s="23" t="s">
        <v>4905</v>
      </c>
    </row>
    <row r="1370" spans="1:37" s="22" customFormat="1" ht="20" customHeight="1" x14ac:dyDescent="0.3">
      <c r="A1370" s="34"/>
      <c r="B1370" s="34"/>
      <c r="C1370" s="35">
        <v>133526</v>
      </c>
      <c r="D1370" s="32" t="s">
        <v>5426</v>
      </c>
      <c r="E1370" s="23" t="s">
        <v>12884</v>
      </c>
      <c r="F1370" s="23" t="s">
        <v>5509</v>
      </c>
      <c r="G1370" s="30" t="s">
        <v>407</v>
      </c>
      <c r="H1370" s="23" t="s">
        <v>408</v>
      </c>
      <c r="I1370" s="23" t="s">
        <v>248</v>
      </c>
      <c r="J1370" s="23" t="s">
        <v>250</v>
      </c>
      <c r="K1370" s="23" t="s">
        <v>38</v>
      </c>
      <c r="L1370" s="23" t="s">
        <v>2826</v>
      </c>
      <c r="M1370" s="23" t="s">
        <v>40</v>
      </c>
      <c r="N1370" s="25">
        <v>97700960</v>
      </c>
      <c r="O1370" s="25">
        <v>0</v>
      </c>
      <c r="P1370" s="25">
        <v>97700960</v>
      </c>
      <c r="Q1370" s="25">
        <v>89461120</v>
      </c>
      <c r="R1370" s="30" t="s">
        <v>5510</v>
      </c>
      <c r="S1370" s="23" t="s">
        <v>12885</v>
      </c>
      <c r="T1370" s="23" t="s">
        <v>12886</v>
      </c>
      <c r="U1370" s="23" t="s">
        <v>5513</v>
      </c>
      <c r="V1370" s="23" t="s">
        <v>5514</v>
      </c>
      <c r="W1370" s="23" t="s">
        <v>12887</v>
      </c>
      <c r="X1370" s="23" t="s">
        <v>5516</v>
      </c>
      <c r="Y1370" s="23" t="s">
        <v>5561</v>
      </c>
      <c r="Z1370" s="23" t="s">
        <v>5562</v>
      </c>
      <c r="AA1370" s="23" t="s">
        <v>5162</v>
      </c>
      <c r="AB1370" s="21">
        <v>150926</v>
      </c>
      <c r="AC1370" s="23" t="s">
        <v>5163</v>
      </c>
      <c r="AD1370" s="23"/>
      <c r="AE1370" s="23" t="s">
        <v>5164</v>
      </c>
      <c r="AF1370" s="23" t="s">
        <v>5165</v>
      </c>
      <c r="AG1370" s="23"/>
      <c r="AH1370" s="23" t="s">
        <v>5426</v>
      </c>
      <c r="AI1370" s="23" t="s">
        <v>5563</v>
      </c>
      <c r="AJ1370" s="23" t="s">
        <v>12888</v>
      </c>
      <c r="AK1370" s="23" t="s">
        <v>5161</v>
      </c>
    </row>
    <row r="1371" spans="1:37" s="22" customFormat="1" ht="20" customHeight="1" x14ac:dyDescent="0.3">
      <c r="A1371" s="34"/>
      <c r="B1371" s="34"/>
      <c r="C1371" s="35">
        <v>133626</v>
      </c>
      <c r="D1371" s="32" t="s">
        <v>5426</v>
      </c>
      <c r="E1371" s="23" t="s">
        <v>12889</v>
      </c>
      <c r="F1371" s="23" t="s">
        <v>5509</v>
      </c>
      <c r="G1371" s="30" t="s">
        <v>407</v>
      </c>
      <c r="H1371" s="23" t="s">
        <v>408</v>
      </c>
      <c r="I1371" s="23" t="s">
        <v>248</v>
      </c>
      <c r="J1371" s="23" t="s">
        <v>250</v>
      </c>
      <c r="K1371" s="23" t="s">
        <v>38</v>
      </c>
      <c r="L1371" s="23" t="s">
        <v>2826</v>
      </c>
      <c r="M1371" s="23" t="s">
        <v>40</v>
      </c>
      <c r="N1371" s="25">
        <v>122126200</v>
      </c>
      <c r="O1371" s="25">
        <v>-105572950</v>
      </c>
      <c r="P1371" s="25">
        <v>16553250</v>
      </c>
      <c r="Q1371" s="25">
        <v>6989150</v>
      </c>
      <c r="R1371" s="30" t="s">
        <v>5510</v>
      </c>
      <c r="S1371" s="23" t="s">
        <v>12890</v>
      </c>
      <c r="T1371" s="23" t="s">
        <v>12891</v>
      </c>
      <c r="U1371" s="23" t="s">
        <v>5513</v>
      </c>
      <c r="V1371" s="23" t="s">
        <v>5514</v>
      </c>
      <c r="W1371" s="23" t="s">
        <v>12892</v>
      </c>
      <c r="X1371" s="23" t="s">
        <v>5516</v>
      </c>
      <c r="Y1371" s="23" t="s">
        <v>5561</v>
      </c>
      <c r="Z1371" s="23" t="s">
        <v>5562</v>
      </c>
      <c r="AA1371" s="23" t="s">
        <v>5189</v>
      </c>
      <c r="AB1371" s="21">
        <v>152026</v>
      </c>
      <c r="AC1371" s="23" t="s">
        <v>4624</v>
      </c>
      <c r="AD1371" s="23"/>
      <c r="AE1371" s="23" t="s">
        <v>5190</v>
      </c>
      <c r="AF1371" s="23" t="s">
        <v>5191</v>
      </c>
      <c r="AG1371" s="23"/>
      <c r="AH1371" s="23" t="s">
        <v>5485</v>
      </c>
      <c r="AI1371" s="23" t="s">
        <v>5602</v>
      </c>
      <c r="AJ1371" s="23" t="s">
        <v>12893</v>
      </c>
      <c r="AK1371" s="23" t="s">
        <v>12894</v>
      </c>
    </row>
    <row r="1372" spans="1:37" s="22" customFormat="1" ht="20" customHeight="1" x14ac:dyDescent="0.3">
      <c r="A1372" s="34"/>
      <c r="B1372" s="34"/>
      <c r="C1372" s="35">
        <v>133726</v>
      </c>
      <c r="D1372" s="32" t="s">
        <v>5426</v>
      </c>
      <c r="E1372" s="23" t="s">
        <v>12895</v>
      </c>
      <c r="F1372" s="23" t="s">
        <v>5509</v>
      </c>
      <c r="G1372" s="30" t="s">
        <v>407</v>
      </c>
      <c r="H1372" s="23" t="s">
        <v>408</v>
      </c>
      <c r="I1372" s="23" t="s">
        <v>248</v>
      </c>
      <c r="J1372" s="23" t="s">
        <v>250</v>
      </c>
      <c r="K1372" s="23" t="s">
        <v>38</v>
      </c>
      <c r="L1372" s="23" t="s">
        <v>2826</v>
      </c>
      <c r="M1372" s="23" t="s">
        <v>40</v>
      </c>
      <c r="N1372" s="25">
        <v>97406680</v>
      </c>
      <c r="O1372" s="25">
        <v>0</v>
      </c>
      <c r="P1372" s="25">
        <v>97406680</v>
      </c>
      <c r="Q1372" s="25">
        <v>89755400</v>
      </c>
      <c r="R1372" s="30" t="s">
        <v>5510</v>
      </c>
      <c r="S1372" s="23" t="s">
        <v>12896</v>
      </c>
      <c r="T1372" s="23" t="s">
        <v>12897</v>
      </c>
      <c r="U1372" s="23" t="s">
        <v>5513</v>
      </c>
      <c r="V1372" s="23" t="s">
        <v>5514</v>
      </c>
      <c r="W1372" s="23" t="s">
        <v>12898</v>
      </c>
      <c r="X1372" s="23" t="s">
        <v>5516</v>
      </c>
      <c r="Y1372" s="23" t="s">
        <v>5561</v>
      </c>
      <c r="Z1372" s="23" t="s">
        <v>5562</v>
      </c>
      <c r="AA1372" s="23" t="s">
        <v>5226</v>
      </c>
      <c r="AB1372" s="21">
        <v>153226</v>
      </c>
      <c r="AC1372" s="23" t="s">
        <v>4613</v>
      </c>
      <c r="AD1372" s="23"/>
      <c r="AE1372" s="23" t="s">
        <v>5227</v>
      </c>
      <c r="AF1372" s="23" t="s">
        <v>5228</v>
      </c>
      <c r="AG1372" s="23"/>
      <c r="AH1372" s="23" t="s">
        <v>5392</v>
      </c>
      <c r="AI1372" s="23" t="s">
        <v>5563</v>
      </c>
      <c r="AJ1372" s="23" t="s">
        <v>12899</v>
      </c>
      <c r="AK1372" s="23" t="s">
        <v>12900</v>
      </c>
    </row>
    <row r="1373" spans="1:37" s="22" customFormat="1" ht="20" customHeight="1" x14ac:dyDescent="0.3">
      <c r="A1373" s="34"/>
      <c r="B1373" s="34"/>
      <c r="C1373" s="35">
        <v>133826</v>
      </c>
      <c r="D1373" s="32" t="s">
        <v>5426</v>
      </c>
      <c r="E1373" s="23" t="s">
        <v>12901</v>
      </c>
      <c r="F1373" s="23" t="s">
        <v>5509</v>
      </c>
      <c r="G1373" s="30" t="s">
        <v>407</v>
      </c>
      <c r="H1373" s="23" t="s">
        <v>408</v>
      </c>
      <c r="I1373" s="23" t="s">
        <v>248</v>
      </c>
      <c r="J1373" s="23" t="s">
        <v>250</v>
      </c>
      <c r="K1373" s="23" t="s">
        <v>38</v>
      </c>
      <c r="L1373" s="23" t="s">
        <v>2826</v>
      </c>
      <c r="M1373" s="23" t="s">
        <v>40</v>
      </c>
      <c r="N1373" s="25">
        <v>49659750</v>
      </c>
      <c r="O1373" s="25">
        <v>0</v>
      </c>
      <c r="P1373" s="25">
        <v>49659750</v>
      </c>
      <c r="Q1373" s="25">
        <v>44693775</v>
      </c>
      <c r="R1373" s="30" t="s">
        <v>5510</v>
      </c>
      <c r="S1373" s="23" t="s">
        <v>12902</v>
      </c>
      <c r="T1373" s="23" t="s">
        <v>12903</v>
      </c>
      <c r="U1373" s="23" t="s">
        <v>5513</v>
      </c>
      <c r="V1373" s="23" t="s">
        <v>5514</v>
      </c>
      <c r="W1373" s="23" t="s">
        <v>12904</v>
      </c>
      <c r="X1373" s="23" t="s">
        <v>5516</v>
      </c>
      <c r="Y1373" s="23" t="s">
        <v>5561</v>
      </c>
      <c r="Z1373" s="23" t="s">
        <v>5562</v>
      </c>
      <c r="AA1373" s="23" t="s">
        <v>5150</v>
      </c>
      <c r="AB1373" s="21">
        <v>150626</v>
      </c>
      <c r="AC1373" s="23" t="s">
        <v>4628</v>
      </c>
      <c r="AD1373" s="23"/>
      <c r="AE1373" s="23" t="s">
        <v>5151</v>
      </c>
      <c r="AF1373" s="23"/>
      <c r="AG1373" s="23"/>
      <c r="AH1373" s="23" t="s">
        <v>5426</v>
      </c>
      <c r="AI1373" s="23" t="s">
        <v>5563</v>
      </c>
      <c r="AJ1373" s="23" t="s">
        <v>12905</v>
      </c>
      <c r="AK1373" s="23" t="s">
        <v>5149</v>
      </c>
    </row>
    <row r="1374" spans="1:37" s="22" customFormat="1" ht="20" customHeight="1" x14ac:dyDescent="0.3">
      <c r="A1374" s="34"/>
      <c r="B1374" s="34"/>
      <c r="C1374" s="35">
        <v>133926</v>
      </c>
      <c r="D1374" s="32" t="s">
        <v>5426</v>
      </c>
      <c r="E1374" s="23" t="s">
        <v>12906</v>
      </c>
      <c r="F1374" s="23" t="s">
        <v>3647</v>
      </c>
      <c r="G1374" s="30" t="s">
        <v>407</v>
      </c>
      <c r="H1374" s="23" t="s">
        <v>408</v>
      </c>
      <c r="I1374" s="23" t="s">
        <v>248</v>
      </c>
      <c r="J1374" s="23" t="s">
        <v>250</v>
      </c>
      <c r="K1374" s="23" t="s">
        <v>38</v>
      </c>
      <c r="L1374" s="23" t="s">
        <v>2826</v>
      </c>
      <c r="M1374" s="23" t="s">
        <v>40</v>
      </c>
      <c r="N1374" s="25">
        <v>29795850</v>
      </c>
      <c r="O1374" s="25">
        <v>0</v>
      </c>
      <c r="P1374" s="25">
        <v>29795850</v>
      </c>
      <c r="Q1374" s="25">
        <v>29795850</v>
      </c>
      <c r="R1374" s="30" t="s">
        <v>5510</v>
      </c>
      <c r="S1374" s="23" t="s">
        <v>12907</v>
      </c>
      <c r="T1374" s="23" t="s">
        <v>12908</v>
      </c>
      <c r="U1374" s="23" t="s">
        <v>5513</v>
      </c>
      <c r="V1374" s="23" t="s">
        <v>5514</v>
      </c>
      <c r="W1374" s="23" t="s">
        <v>12909</v>
      </c>
      <c r="X1374" s="23" t="s">
        <v>5516</v>
      </c>
      <c r="Y1374" s="23" t="s">
        <v>5517</v>
      </c>
      <c r="Z1374" s="23" t="s">
        <v>5518</v>
      </c>
      <c r="AA1374" s="23" t="s">
        <v>4590</v>
      </c>
      <c r="AB1374" s="21">
        <v>131726</v>
      </c>
      <c r="AC1374" s="23" t="s">
        <v>4591</v>
      </c>
      <c r="AD1374" s="23"/>
      <c r="AE1374" s="23"/>
      <c r="AF1374" s="23"/>
      <c r="AG1374" s="23"/>
      <c r="AH1374" s="23" t="s">
        <v>5392</v>
      </c>
      <c r="AI1374" s="23" t="s">
        <v>5602</v>
      </c>
      <c r="AJ1374" s="23" t="s">
        <v>12910</v>
      </c>
      <c r="AK1374" s="23" t="s">
        <v>4589</v>
      </c>
    </row>
    <row r="1375" spans="1:37" s="22" customFormat="1" ht="20" customHeight="1" x14ac:dyDescent="0.3">
      <c r="A1375" s="34"/>
      <c r="B1375" s="34"/>
      <c r="C1375" s="35">
        <v>134026</v>
      </c>
      <c r="D1375" s="32" t="s">
        <v>5426</v>
      </c>
      <c r="E1375" s="23" t="s">
        <v>12911</v>
      </c>
      <c r="F1375" s="23" t="s">
        <v>5509</v>
      </c>
      <c r="G1375" s="30" t="s">
        <v>407</v>
      </c>
      <c r="H1375" s="23" t="s">
        <v>408</v>
      </c>
      <c r="I1375" s="23" t="s">
        <v>248</v>
      </c>
      <c r="J1375" s="23" t="s">
        <v>250</v>
      </c>
      <c r="K1375" s="23" t="s">
        <v>38</v>
      </c>
      <c r="L1375" s="23" t="s">
        <v>2826</v>
      </c>
      <c r="M1375" s="23" t="s">
        <v>40</v>
      </c>
      <c r="N1375" s="25">
        <v>105940800</v>
      </c>
      <c r="O1375" s="25">
        <v>0</v>
      </c>
      <c r="P1375" s="25">
        <v>105940800</v>
      </c>
      <c r="Q1375" s="25">
        <v>97995240</v>
      </c>
      <c r="R1375" s="30" t="s">
        <v>5510</v>
      </c>
      <c r="S1375" s="23" t="s">
        <v>12912</v>
      </c>
      <c r="T1375" s="23" t="s">
        <v>12913</v>
      </c>
      <c r="U1375" s="23" t="s">
        <v>5513</v>
      </c>
      <c r="V1375" s="23" t="s">
        <v>5514</v>
      </c>
      <c r="W1375" s="23" t="s">
        <v>12914</v>
      </c>
      <c r="X1375" s="23" t="s">
        <v>5516</v>
      </c>
      <c r="Y1375" s="23" t="s">
        <v>5561</v>
      </c>
      <c r="Z1375" s="23" t="s">
        <v>5562</v>
      </c>
      <c r="AA1375" s="23" t="s">
        <v>3820</v>
      </c>
      <c r="AB1375" s="21">
        <v>149826</v>
      </c>
      <c r="AC1375" s="23" t="s">
        <v>5138</v>
      </c>
      <c r="AD1375" s="23"/>
      <c r="AE1375" s="23" t="s">
        <v>5139</v>
      </c>
      <c r="AF1375" s="23" t="s">
        <v>5140</v>
      </c>
      <c r="AG1375" s="23"/>
      <c r="AH1375" s="23" t="s">
        <v>5426</v>
      </c>
      <c r="AI1375" s="23" t="s">
        <v>5563</v>
      </c>
      <c r="AJ1375" s="23" t="s">
        <v>12915</v>
      </c>
      <c r="AK1375" s="23" t="s">
        <v>5137</v>
      </c>
    </row>
    <row r="1376" spans="1:37" s="22" customFormat="1" ht="20" customHeight="1" x14ac:dyDescent="0.3">
      <c r="A1376" s="34"/>
      <c r="B1376" s="34"/>
      <c r="C1376" s="35">
        <v>134126</v>
      </c>
      <c r="D1376" s="32" t="s">
        <v>5426</v>
      </c>
      <c r="E1376" s="23" t="s">
        <v>12916</v>
      </c>
      <c r="F1376" s="23" t="s">
        <v>3647</v>
      </c>
      <c r="G1376" s="30" t="s">
        <v>407</v>
      </c>
      <c r="H1376" s="23" t="s">
        <v>408</v>
      </c>
      <c r="I1376" s="23" t="s">
        <v>248</v>
      </c>
      <c r="J1376" s="23" t="s">
        <v>250</v>
      </c>
      <c r="K1376" s="23" t="s">
        <v>38</v>
      </c>
      <c r="L1376" s="23" t="s">
        <v>2826</v>
      </c>
      <c r="M1376" s="23" t="s">
        <v>40</v>
      </c>
      <c r="N1376" s="25">
        <v>39727800</v>
      </c>
      <c r="O1376" s="25">
        <v>0</v>
      </c>
      <c r="P1376" s="25">
        <v>39727800</v>
      </c>
      <c r="Q1376" s="25">
        <v>39727800</v>
      </c>
      <c r="R1376" s="30" t="s">
        <v>5510</v>
      </c>
      <c r="S1376" s="23" t="s">
        <v>12917</v>
      </c>
      <c r="T1376" s="23" t="s">
        <v>12918</v>
      </c>
      <c r="U1376" s="23" t="s">
        <v>5513</v>
      </c>
      <c r="V1376" s="23" t="s">
        <v>5514</v>
      </c>
      <c r="W1376" s="23" t="s">
        <v>12919</v>
      </c>
      <c r="X1376" s="23" t="s">
        <v>5516</v>
      </c>
      <c r="Y1376" s="23" t="s">
        <v>5561</v>
      </c>
      <c r="Z1376" s="23" t="s">
        <v>5562</v>
      </c>
      <c r="AA1376" s="23" t="s">
        <v>2480</v>
      </c>
      <c r="AB1376" s="21">
        <v>142226</v>
      </c>
      <c r="AC1376" s="23" t="s">
        <v>4893</v>
      </c>
      <c r="AD1376" s="23"/>
      <c r="AE1376" s="23"/>
      <c r="AF1376" s="23"/>
      <c r="AG1376" s="23"/>
      <c r="AH1376" s="23" t="s">
        <v>5392</v>
      </c>
      <c r="AI1376" s="23" t="s">
        <v>5602</v>
      </c>
      <c r="AJ1376" s="23" t="s">
        <v>12920</v>
      </c>
      <c r="AK1376" s="23" t="s">
        <v>4892</v>
      </c>
    </row>
    <row r="1377" spans="1:37" s="22" customFormat="1" ht="20" customHeight="1" x14ac:dyDescent="0.3">
      <c r="A1377" s="34"/>
      <c r="B1377" s="34"/>
      <c r="C1377" s="35">
        <v>134226</v>
      </c>
      <c r="D1377" s="32" t="s">
        <v>5426</v>
      </c>
      <c r="E1377" s="23" t="s">
        <v>12921</v>
      </c>
      <c r="F1377" s="23" t="s">
        <v>5509</v>
      </c>
      <c r="G1377" s="30" t="s">
        <v>407</v>
      </c>
      <c r="H1377" s="23" t="s">
        <v>408</v>
      </c>
      <c r="I1377" s="23" t="s">
        <v>244</v>
      </c>
      <c r="J1377" s="23" t="s">
        <v>1300</v>
      </c>
      <c r="K1377" s="23" t="s">
        <v>38</v>
      </c>
      <c r="L1377" s="23" t="s">
        <v>409</v>
      </c>
      <c r="M1377" s="23" t="s">
        <v>40</v>
      </c>
      <c r="N1377" s="25">
        <v>97112400</v>
      </c>
      <c r="O1377" s="25">
        <v>0</v>
      </c>
      <c r="P1377" s="25">
        <v>97112400</v>
      </c>
      <c r="Q1377" s="25">
        <v>88872560</v>
      </c>
      <c r="R1377" s="30" t="s">
        <v>5510</v>
      </c>
      <c r="S1377" s="23" t="s">
        <v>12922</v>
      </c>
      <c r="T1377" s="23" t="s">
        <v>12923</v>
      </c>
      <c r="U1377" s="23" t="s">
        <v>5513</v>
      </c>
      <c r="V1377" s="23" t="s">
        <v>5514</v>
      </c>
      <c r="W1377" s="23" t="s">
        <v>12924</v>
      </c>
      <c r="X1377" s="23" t="s">
        <v>5516</v>
      </c>
      <c r="Y1377" s="23" t="s">
        <v>6108</v>
      </c>
      <c r="Z1377" s="23" t="s">
        <v>6109</v>
      </c>
      <c r="AA1377" s="23" t="s">
        <v>5009</v>
      </c>
      <c r="AB1377" s="21">
        <v>145726</v>
      </c>
      <c r="AC1377" s="23" t="s">
        <v>5010</v>
      </c>
      <c r="AD1377" s="23"/>
      <c r="AE1377" s="23" t="s">
        <v>5011</v>
      </c>
      <c r="AF1377" s="23" t="s">
        <v>5012</v>
      </c>
      <c r="AG1377" s="23"/>
      <c r="AH1377" s="23" t="s">
        <v>5392</v>
      </c>
      <c r="AI1377" s="23" t="s">
        <v>5563</v>
      </c>
      <c r="AJ1377" s="23" t="s">
        <v>12925</v>
      </c>
      <c r="AK1377" s="23" t="s">
        <v>12926</v>
      </c>
    </row>
    <row r="1378" spans="1:37" s="22" customFormat="1" ht="20" customHeight="1" x14ac:dyDescent="0.3">
      <c r="A1378" s="34"/>
      <c r="B1378" s="34"/>
      <c r="C1378" s="35">
        <v>134326</v>
      </c>
      <c r="D1378" s="32" t="s">
        <v>5426</v>
      </c>
      <c r="E1378" s="23" t="s">
        <v>12927</v>
      </c>
      <c r="F1378" s="23" t="s">
        <v>5509</v>
      </c>
      <c r="G1378" s="30" t="s">
        <v>407</v>
      </c>
      <c r="H1378" s="23" t="s">
        <v>408</v>
      </c>
      <c r="I1378" s="23" t="s">
        <v>248</v>
      </c>
      <c r="J1378" s="23" t="s">
        <v>250</v>
      </c>
      <c r="K1378" s="23" t="s">
        <v>38</v>
      </c>
      <c r="L1378" s="23" t="s">
        <v>2826</v>
      </c>
      <c r="M1378" s="23" t="s">
        <v>40</v>
      </c>
      <c r="N1378" s="25">
        <v>52970400</v>
      </c>
      <c r="O1378" s="25">
        <v>-5591320</v>
      </c>
      <c r="P1378" s="25">
        <v>47379080</v>
      </c>
      <c r="Q1378" s="25">
        <v>44142000</v>
      </c>
      <c r="R1378" s="30" t="s">
        <v>5510</v>
      </c>
      <c r="S1378" s="23" t="s">
        <v>12928</v>
      </c>
      <c r="T1378" s="23" t="s">
        <v>12929</v>
      </c>
      <c r="U1378" s="23" t="s">
        <v>5513</v>
      </c>
      <c r="V1378" s="23" t="s">
        <v>5514</v>
      </c>
      <c r="W1378" s="23" t="s">
        <v>12930</v>
      </c>
      <c r="X1378" s="23" t="s">
        <v>5516</v>
      </c>
      <c r="Y1378" s="23" t="s">
        <v>5561</v>
      </c>
      <c r="Z1378" s="23" t="s">
        <v>5562</v>
      </c>
      <c r="AA1378" s="23" t="s">
        <v>4467</v>
      </c>
      <c r="AB1378" s="21">
        <v>126526</v>
      </c>
      <c r="AC1378" s="23" t="s">
        <v>4468</v>
      </c>
      <c r="AD1378" s="23"/>
      <c r="AE1378" s="23" t="s">
        <v>4469</v>
      </c>
      <c r="AF1378" s="23" t="s">
        <v>4470</v>
      </c>
      <c r="AG1378" s="23"/>
      <c r="AH1378" s="23" t="s">
        <v>5392</v>
      </c>
      <c r="AI1378" s="23" t="s">
        <v>5602</v>
      </c>
      <c r="AJ1378" s="23" t="s">
        <v>12931</v>
      </c>
      <c r="AK1378" s="23" t="s">
        <v>12932</v>
      </c>
    </row>
    <row r="1379" spans="1:37" s="22" customFormat="1" ht="20" customHeight="1" x14ac:dyDescent="0.3">
      <c r="A1379" s="34"/>
      <c r="B1379" s="34"/>
      <c r="C1379" s="35">
        <v>134426</v>
      </c>
      <c r="D1379" s="32" t="s">
        <v>5426</v>
      </c>
      <c r="E1379" s="23" t="s">
        <v>12933</v>
      </c>
      <c r="F1379" s="23" t="s">
        <v>5509</v>
      </c>
      <c r="G1379" s="30" t="s">
        <v>407</v>
      </c>
      <c r="H1379" s="23" t="s">
        <v>408</v>
      </c>
      <c r="I1379" s="23" t="s">
        <v>211</v>
      </c>
      <c r="J1379" s="23" t="s">
        <v>816</v>
      </c>
      <c r="K1379" s="23" t="s">
        <v>38</v>
      </c>
      <c r="L1379" s="23" t="s">
        <v>409</v>
      </c>
      <c r="M1379" s="23" t="s">
        <v>40</v>
      </c>
      <c r="N1379" s="25">
        <v>89387550</v>
      </c>
      <c r="O1379" s="25">
        <v>0</v>
      </c>
      <c r="P1379" s="25">
        <v>89387550</v>
      </c>
      <c r="Q1379" s="25">
        <v>79786665</v>
      </c>
      <c r="R1379" s="30" t="s">
        <v>5510</v>
      </c>
      <c r="S1379" s="23" t="s">
        <v>12934</v>
      </c>
      <c r="T1379" s="23" t="s">
        <v>12935</v>
      </c>
      <c r="U1379" s="23" t="s">
        <v>5513</v>
      </c>
      <c r="V1379" s="23" t="s">
        <v>5514</v>
      </c>
      <c r="W1379" s="23" t="s">
        <v>12936</v>
      </c>
      <c r="X1379" s="23" t="s">
        <v>5516</v>
      </c>
      <c r="Y1379" s="23" t="s">
        <v>5517</v>
      </c>
      <c r="Z1379" s="23" t="s">
        <v>5518</v>
      </c>
      <c r="AA1379" s="23" t="s">
        <v>5238</v>
      </c>
      <c r="AB1379" s="21">
        <v>153726</v>
      </c>
      <c r="AC1379" s="23" t="s">
        <v>5239</v>
      </c>
      <c r="AD1379" s="23"/>
      <c r="AE1379" s="23" t="s">
        <v>5240</v>
      </c>
      <c r="AF1379" s="23" t="s">
        <v>5241</v>
      </c>
      <c r="AG1379" s="23"/>
      <c r="AH1379" s="23" t="s">
        <v>5392</v>
      </c>
      <c r="AI1379" s="23" t="s">
        <v>5602</v>
      </c>
      <c r="AJ1379" s="23" t="s">
        <v>12937</v>
      </c>
      <c r="AK1379" s="23" t="s">
        <v>5237</v>
      </c>
    </row>
    <row r="1380" spans="1:37" s="22" customFormat="1" ht="20" customHeight="1" x14ac:dyDescent="0.3">
      <c r="A1380" s="34"/>
      <c r="B1380" s="34"/>
      <c r="C1380" s="35">
        <v>134526</v>
      </c>
      <c r="D1380" s="32" t="s">
        <v>5426</v>
      </c>
      <c r="E1380" s="23" t="s">
        <v>12938</v>
      </c>
      <c r="F1380" s="23" t="s">
        <v>5509</v>
      </c>
      <c r="G1380" s="30" t="s">
        <v>407</v>
      </c>
      <c r="H1380" s="23" t="s">
        <v>408</v>
      </c>
      <c r="I1380" s="23" t="s">
        <v>244</v>
      </c>
      <c r="J1380" s="23" t="s">
        <v>1300</v>
      </c>
      <c r="K1380" s="23" t="s">
        <v>38</v>
      </c>
      <c r="L1380" s="23" t="s">
        <v>409</v>
      </c>
      <c r="M1380" s="23" t="s">
        <v>40</v>
      </c>
      <c r="N1380" s="25">
        <v>48556200</v>
      </c>
      <c r="O1380" s="25">
        <v>0</v>
      </c>
      <c r="P1380" s="25">
        <v>48556200</v>
      </c>
      <c r="Q1380" s="25">
        <v>44583420</v>
      </c>
      <c r="R1380" s="30" t="s">
        <v>5510</v>
      </c>
      <c r="S1380" s="23" t="s">
        <v>12939</v>
      </c>
      <c r="T1380" s="23" t="s">
        <v>12940</v>
      </c>
      <c r="U1380" s="23" t="s">
        <v>5513</v>
      </c>
      <c r="V1380" s="23" t="s">
        <v>5514</v>
      </c>
      <c r="W1380" s="23" t="s">
        <v>12941</v>
      </c>
      <c r="X1380" s="23" t="s">
        <v>5516</v>
      </c>
      <c r="Y1380" s="23" t="s">
        <v>5561</v>
      </c>
      <c r="Z1380" s="23" t="s">
        <v>5562</v>
      </c>
      <c r="AA1380" s="23" t="s">
        <v>5060</v>
      </c>
      <c r="AB1380" s="21">
        <v>147226</v>
      </c>
      <c r="AC1380" s="23" t="s">
        <v>4638</v>
      </c>
      <c r="AD1380" s="23"/>
      <c r="AE1380" s="23" t="s">
        <v>5061</v>
      </c>
      <c r="AF1380" s="23" t="s">
        <v>5062</v>
      </c>
      <c r="AG1380" s="23"/>
      <c r="AH1380" s="23" t="s">
        <v>5392</v>
      </c>
      <c r="AI1380" s="23" t="s">
        <v>5563</v>
      </c>
      <c r="AJ1380" s="23" t="s">
        <v>12942</v>
      </c>
      <c r="AK1380" s="23" t="s">
        <v>5059</v>
      </c>
    </row>
    <row r="1381" spans="1:37" s="22" customFormat="1" ht="20" customHeight="1" x14ac:dyDescent="0.3">
      <c r="A1381" s="34"/>
      <c r="B1381" s="34"/>
      <c r="C1381" s="35">
        <v>134626</v>
      </c>
      <c r="D1381" s="32" t="s">
        <v>5426</v>
      </c>
      <c r="E1381" s="23" t="s">
        <v>12943</v>
      </c>
      <c r="F1381" s="23" t="s">
        <v>3647</v>
      </c>
      <c r="G1381" s="30" t="s">
        <v>407</v>
      </c>
      <c r="H1381" s="23" t="s">
        <v>408</v>
      </c>
      <c r="I1381" s="23" t="s">
        <v>216</v>
      </c>
      <c r="J1381" s="23" t="s">
        <v>218</v>
      </c>
      <c r="K1381" s="23" t="s">
        <v>38</v>
      </c>
      <c r="L1381" s="23" t="s">
        <v>409</v>
      </c>
      <c r="M1381" s="23" t="s">
        <v>40</v>
      </c>
      <c r="N1381" s="25">
        <v>60695250</v>
      </c>
      <c r="O1381" s="25">
        <v>0</v>
      </c>
      <c r="P1381" s="25">
        <v>60695250</v>
      </c>
      <c r="Q1381" s="25">
        <v>60695250</v>
      </c>
      <c r="R1381" s="30" t="s">
        <v>5510</v>
      </c>
      <c r="S1381" s="23" t="s">
        <v>12944</v>
      </c>
      <c r="T1381" s="23" t="s">
        <v>12945</v>
      </c>
      <c r="U1381" s="23" t="s">
        <v>5513</v>
      </c>
      <c r="V1381" s="23" t="s">
        <v>5514</v>
      </c>
      <c r="W1381" s="23" t="s">
        <v>12946</v>
      </c>
      <c r="X1381" s="23" t="s">
        <v>5516</v>
      </c>
      <c r="Y1381" s="23" t="s">
        <v>5561</v>
      </c>
      <c r="Z1381" s="23" t="s">
        <v>5562</v>
      </c>
      <c r="AA1381" s="23" t="s">
        <v>5046</v>
      </c>
      <c r="AB1381" s="21">
        <v>146826</v>
      </c>
      <c r="AC1381" s="23" t="s">
        <v>4643</v>
      </c>
      <c r="AD1381" s="23"/>
      <c r="AE1381" s="23"/>
      <c r="AF1381" s="23"/>
      <c r="AG1381" s="23"/>
      <c r="AH1381" s="23" t="s">
        <v>5392</v>
      </c>
      <c r="AI1381" s="23" t="s">
        <v>5563</v>
      </c>
      <c r="AJ1381" s="23" t="s">
        <v>12947</v>
      </c>
      <c r="AK1381" s="23" t="s">
        <v>5045</v>
      </c>
    </row>
    <row r="1382" spans="1:37" s="22" customFormat="1" ht="20" customHeight="1" x14ac:dyDescent="0.3">
      <c r="A1382" s="34"/>
      <c r="B1382" s="34"/>
      <c r="C1382" s="35">
        <v>134726</v>
      </c>
      <c r="D1382" s="32" t="s">
        <v>5426</v>
      </c>
      <c r="E1382" s="23" t="s">
        <v>12948</v>
      </c>
      <c r="F1382" s="23" t="s">
        <v>5509</v>
      </c>
      <c r="G1382" s="30" t="s">
        <v>407</v>
      </c>
      <c r="H1382" s="23" t="s">
        <v>408</v>
      </c>
      <c r="I1382" s="23" t="s">
        <v>165</v>
      </c>
      <c r="J1382" s="23" t="s">
        <v>166</v>
      </c>
      <c r="K1382" s="23" t="s">
        <v>38</v>
      </c>
      <c r="L1382" s="23" t="s">
        <v>409</v>
      </c>
      <c r="M1382" s="23" t="s">
        <v>40</v>
      </c>
      <c r="N1382" s="25">
        <v>229770</v>
      </c>
      <c r="O1382" s="25">
        <v>0</v>
      </c>
      <c r="P1382" s="25">
        <v>229770</v>
      </c>
      <c r="Q1382" s="25">
        <v>0</v>
      </c>
      <c r="R1382" s="30" t="s">
        <v>5510</v>
      </c>
      <c r="S1382" s="23" t="s">
        <v>12949</v>
      </c>
      <c r="T1382" s="23" t="s">
        <v>12950</v>
      </c>
      <c r="U1382" s="23" t="s">
        <v>5513</v>
      </c>
      <c r="V1382" s="23" t="s">
        <v>5514</v>
      </c>
      <c r="W1382" s="23" t="s">
        <v>12951</v>
      </c>
      <c r="X1382" s="23" t="s">
        <v>5516</v>
      </c>
      <c r="Y1382" s="23" t="s">
        <v>5517</v>
      </c>
      <c r="Z1382" s="23" t="s">
        <v>5518</v>
      </c>
      <c r="AA1382" s="23" t="s">
        <v>410</v>
      </c>
      <c r="AB1382" s="21">
        <v>126</v>
      </c>
      <c r="AC1382" s="23" t="s">
        <v>4646</v>
      </c>
      <c r="AD1382" s="23"/>
      <c r="AE1382" s="23" t="s">
        <v>12952</v>
      </c>
      <c r="AF1382" s="23" t="s">
        <v>12953</v>
      </c>
      <c r="AG1382" s="23"/>
      <c r="AH1382" s="23" t="s">
        <v>5426</v>
      </c>
      <c r="AI1382" s="23" t="s">
        <v>9463</v>
      </c>
      <c r="AJ1382" s="23" t="s">
        <v>571</v>
      </c>
      <c r="AK1382" s="23" t="s">
        <v>12954</v>
      </c>
    </row>
    <row r="1383" spans="1:37" s="22" customFormat="1" ht="20" customHeight="1" x14ac:dyDescent="0.3">
      <c r="A1383" s="34"/>
      <c r="B1383" s="34"/>
      <c r="C1383" s="35">
        <v>134726</v>
      </c>
      <c r="D1383" s="32" t="s">
        <v>5426</v>
      </c>
      <c r="E1383" s="23" t="s">
        <v>12948</v>
      </c>
      <c r="F1383" s="23" t="s">
        <v>5509</v>
      </c>
      <c r="G1383" s="30" t="s">
        <v>407</v>
      </c>
      <c r="H1383" s="23" t="s">
        <v>408</v>
      </c>
      <c r="I1383" s="23" t="s">
        <v>195</v>
      </c>
      <c r="J1383" s="23" t="s">
        <v>197</v>
      </c>
      <c r="K1383" s="23" t="s">
        <v>38</v>
      </c>
      <c r="L1383" s="23" t="s">
        <v>409</v>
      </c>
      <c r="M1383" s="23" t="s">
        <v>40</v>
      </c>
      <c r="N1383" s="25">
        <v>332971</v>
      </c>
      <c r="O1383" s="25">
        <v>0</v>
      </c>
      <c r="P1383" s="25">
        <v>332971</v>
      </c>
      <c r="Q1383" s="25">
        <v>0</v>
      </c>
      <c r="R1383" s="30" t="s">
        <v>5510</v>
      </c>
      <c r="S1383" s="23" t="s">
        <v>12949</v>
      </c>
      <c r="T1383" s="23" t="s">
        <v>12950</v>
      </c>
      <c r="U1383" s="23" t="s">
        <v>5513</v>
      </c>
      <c r="V1383" s="23" t="s">
        <v>5514</v>
      </c>
      <c r="W1383" s="23" t="s">
        <v>12951</v>
      </c>
      <c r="X1383" s="23" t="s">
        <v>5516</v>
      </c>
      <c r="Y1383" s="23" t="s">
        <v>5517</v>
      </c>
      <c r="Z1383" s="23" t="s">
        <v>5518</v>
      </c>
      <c r="AA1383" s="23" t="s">
        <v>410</v>
      </c>
      <c r="AB1383" s="21">
        <v>126</v>
      </c>
      <c r="AC1383" s="23" t="s">
        <v>4646</v>
      </c>
      <c r="AD1383" s="23"/>
      <c r="AE1383" s="23" t="s">
        <v>12952</v>
      </c>
      <c r="AF1383" s="23" t="s">
        <v>12953</v>
      </c>
      <c r="AG1383" s="23"/>
      <c r="AH1383" s="23" t="s">
        <v>5426</v>
      </c>
      <c r="AI1383" s="23" t="s">
        <v>9463</v>
      </c>
      <c r="AJ1383" s="23" t="s">
        <v>571</v>
      </c>
      <c r="AK1383" s="23" t="s">
        <v>12954</v>
      </c>
    </row>
    <row r="1384" spans="1:37" s="22" customFormat="1" ht="20" customHeight="1" x14ac:dyDescent="0.3">
      <c r="A1384" s="34"/>
      <c r="B1384" s="34"/>
      <c r="C1384" s="35">
        <v>134826</v>
      </c>
      <c r="D1384" s="32" t="s">
        <v>5426</v>
      </c>
      <c r="E1384" s="23" t="s">
        <v>12955</v>
      </c>
      <c r="F1384" s="23" t="s">
        <v>5509</v>
      </c>
      <c r="G1384" s="30" t="s">
        <v>407</v>
      </c>
      <c r="H1384" s="23" t="s">
        <v>408</v>
      </c>
      <c r="I1384" s="23" t="s">
        <v>211</v>
      </c>
      <c r="J1384" s="23" t="s">
        <v>816</v>
      </c>
      <c r="K1384" s="23" t="s">
        <v>38</v>
      </c>
      <c r="L1384" s="23" t="s">
        <v>409</v>
      </c>
      <c r="M1384" s="23" t="s">
        <v>40</v>
      </c>
      <c r="N1384" s="25">
        <v>66213000</v>
      </c>
      <c r="O1384" s="25">
        <v>-5885600</v>
      </c>
      <c r="P1384" s="25">
        <v>60327400</v>
      </c>
      <c r="Q1384" s="25">
        <v>55177500</v>
      </c>
      <c r="R1384" s="30" t="s">
        <v>5510</v>
      </c>
      <c r="S1384" s="23" t="s">
        <v>12956</v>
      </c>
      <c r="T1384" s="23" t="s">
        <v>12957</v>
      </c>
      <c r="U1384" s="23" t="s">
        <v>5513</v>
      </c>
      <c r="V1384" s="23" t="s">
        <v>5514</v>
      </c>
      <c r="W1384" s="23" t="s">
        <v>12958</v>
      </c>
      <c r="X1384" s="23" t="s">
        <v>5516</v>
      </c>
      <c r="Y1384" s="23" t="s">
        <v>5561</v>
      </c>
      <c r="Z1384" s="23" t="s">
        <v>5562</v>
      </c>
      <c r="AA1384" s="23" t="s">
        <v>5294</v>
      </c>
      <c r="AB1384" s="21">
        <v>155226</v>
      </c>
      <c r="AC1384" s="23" t="s">
        <v>4650</v>
      </c>
      <c r="AD1384" s="23"/>
      <c r="AE1384" s="23" t="s">
        <v>5295</v>
      </c>
      <c r="AF1384" s="23" t="s">
        <v>5296</v>
      </c>
      <c r="AG1384" s="23"/>
      <c r="AH1384" s="23" t="s">
        <v>5392</v>
      </c>
      <c r="AI1384" s="23" t="s">
        <v>5563</v>
      </c>
      <c r="AJ1384" s="23" t="s">
        <v>12959</v>
      </c>
      <c r="AK1384" s="23" t="s">
        <v>5293</v>
      </c>
    </row>
    <row r="1385" spans="1:37" s="22" customFormat="1" ht="20" customHeight="1" x14ac:dyDescent="0.3">
      <c r="A1385" s="34"/>
      <c r="B1385" s="34"/>
      <c r="C1385" s="35">
        <v>134926</v>
      </c>
      <c r="D1385" s="32" t="s">
        <v>5426</v>
      </c>
      <c r="E1385" s="23" t="s">
        <v>12960</v>
      </c>
      <c r="F1385" s="23" t="s">
        <v>5509</v>
      </c>
      <c r="G1385" s="30" t="s">
        <v>407</v>
      </c>
      <c r="H1385" s="23" t="s">
        <v>408</v>
      </c>
      <c r="I1385" s="23" t="s">
        <v>165</v>
      </c>
      <c r="J1385" s="23" t="s">
        <v>166</v>
      </c>
      <c r="K1385" s="23" t="s">
        <v>38</v>
      </c>
      <c r="L1385" s="23" t="s">
        <v>409</v>
      </c>
      <c r="M1385" s="23" t="s">
        <v>40</v>
      </c>
      <c r="N1385" s="25">
        <v>229770</v>
      </c>
      <c r="O1385" s="25">
        <v>0</v>
      </c>
      <c r="P1385" s="25">
        <v>229770</v>
      </c>
      <c r="Q1385" s="25">
        <v>0</v>
      </c>
      <c r="R1385" s="30" t="s">
        <v>5510</v>
      </c>
      <c r="S1385" s="23" t="s">
        <v>7032</v>
      </c>
      <c r="T1385" s="23" t="s">
        <v>7033</v>
      </c>
      <c r="U1385" s="23" t="s">
        <v>5513</v>
      </c>
      <c r="V1385" s="23" t="s">
        <v>5514</v>
      </c>
      <c r="W1385" s="23" t="s">
        <v>7034</v>
      </c>
      <c r="X1385" s="23" t="s">
        <v>5516</v>
      </c>
      <c r="Y1385" s="23" t="s">
        <v>5561</v>
      </c>
      <c r="Z1385" s="23" t="s">
        <v>5562</v>
      </c>
      <c r="AA1385" s="23" t="s">
        <v>410</v>
      </c>
      <c r="AB1385" s="21">
        <v>126</v>
      </c>
      <c r="AC1385" s="23" t="s">
        <v>4654</v>
      </c>
      <c r="AD1385" s="23" t="s">
        <v>12961</v>
      </c>
      <c r="AE1385" s="23" t="s">
        <v>12962</v>
      </c>
      <c r="AF1385" s="23" t="s">
        <v>12963</v>
      </c>
      <c r="AG1385" s="23"/>
      <c r="AH1385" s="23" t="s">
        <v>5426</v>
      </c>
      <c r="AI1385" s="23" t="s">
        <v>9463</v>
      </c>
      <c r="AJ1385" s="23" t="s">
        <v>577</v>
      </c>
      <c r="AK1385" s="23" t="s">
        <v>12964</v>
      </c>
    </row>
    <row r="1386" spans="1:37" s="22" customFormat="1" ht="20" customHeight="1" x14ac:dyDescent="0.3">
      <c r="A1386" s="34"/>
      <c r="B1386" s="34"/>
      <c r="C1386" s="35">
        <v>134926</v>
      </c>
      <c r="D1386" s="32" t="s">
        <v>5426</v>
      </c>
      <c r="E1386" s="23" t="s">
        <v>12960</v>
      </c>
      <c r="F1386" s="23" t="s">
        <v>5509</v>
      </c>
      <c r="G1386" s="30" t="s">
        <v>407</v>
      </c>
      <c r="H1386" s="23" t="s">
        <v>408</v>
      </c>
      <c r="I1386" s="23" t="s">
        <v>368</v>
      </c>
      <c r="J1386" s="23" t="s">
        <v>370</v>
      </c>
      <c r="K1386" s="23" t="s">
        <v>38</v>
      </c>
      <c r="L1386" s="23" t="s">
        <v>409</v>
      </c>
      <c r="M1386" s="23" t="s">
        <v>40</v>
      </c>
      <c r="N1386" s="25">
        <v>156785</v>
      </c>
      <c r="O1386" s="25">
        <v>0</v>
      </c>
      <c r="P1386" s="25">
        <v>156785</v>
      </c>
      <c r="Q1386" s="25">
        <v>0</v>
      </c>
      <c r="R1386" s="30" t="s">
        <v>5510</v>
      </c>
      <c r="S1386" s="23" t="s">
        <v>7032</v>
      </c>
      <c r="T1386" s="23" t="s">
        <v>7033</v>
      </c>
      <c r="U1386" s="23" t="s">
        <v>5513</v>
      </c>
      <c r="V1386" s="23" t="s">
        <v>5514</v>
      </c>
      <c r="W1386" s="23" t="s">
        <v>7034</v>
      </c>
      <c r="X1386" s="23" t="s">
        <v>5516</v>
      </c>
      <c r="Y1386" s="23" t="s">
        <v>5561</v>
      </c>
      <c r="Z1386" s="23" t="s">
        <v>5562</v>
      </c>
      <c r="AA1386" s="23" t="s">
        <v>410</v>
      </c>
      <c r="AB1386" s="21">
        <v>126</v>
      </c>
      <c r="AC1386" s="23" t="s">
        <v>4654</v>
      </c>
      <c r="AD1386" s="23" t="s">
        <v>12961</v>
      </c>
      <c r="AE1386" s="23" t="s">
        <v>12962</v>
      </c>
      <c r="AF1386" s="23" t="s">
        <v>12963</v>
      </c>
      <c r="AG1386" s="23"/>
      <c r="AH1386" s="23" t="s">
        <v>5426</v>
      </c>
      <c r="AI1386" s="23" t="s">
        <v>9463</v>
      </c>
      <c r="AJ1386" s="23" t="s">
        <v>577</v>
      </c>
      <c r="AK1386" s="23" t="s">
        <v>12964</v>
      </c>
    </row>
    <row r="1387" spans="1:37" s="22" customFormat="1" ht="20" customHeight="1" x14ac:dyDescent="0.3">
      <c r="A1387" s="34"/>
      <c r="B1387" s="34"/>
      <c r="C1387" s="35">
        <v>135026</v>
      </c>
      <c r="D1387" s="32" t="s">
        <v>5426</v>
      </c>
      <c r="E1387" s="23" t="s">
        <v>12965</v>
      </c>
      <c r="F1387" s="23" t="s">
        <v>5509</v>
      </c>
      <c r="G1387" s="30" t="s">
        <v>407</v>
      </c>
      <c r="H1387" s="23" t="s">
        <v>408</v>
      </c>
      <c r="I1387" s="23" t="s">
        <v>248</v>
      </c>
      <c r="J1387" s="23" t="s">
        <v>250</v>
      </c>
      <c r="K1387" s="23" t="s">
        <v>38</v>
      </c>
      <c r="L1387" s="23" t="s">
        <v>2826</v>
      </c>
      <c r="M1387" s="23" t="s">
        <v>40</v>
      </c>
      <c r="N1387" s="25">
        <v>92698200</v>
      </c>
      <c r="O1387" s="25">
        <v>-8239840</v>
      </c>
      <c r="P1387" s="25">
        <v>84458360</v>
      </c>
      <c r="Q1387" s="25">
        <v>77248500</v>
      </c>
      <c r="R1387" s="30" t="s">
        <v>5510</v>
      </c>
      <c r="S1387" s="23" t="s">
        <v>12966</v>
      </c>
      <c r="T1387" s="23" t="s">
        <v>12967</v>
      </c>
      <c r="U1387" s="23" t="s">
        <v>5513</v>
      </c>
      <c r="V1387" s="23" t="s">
        <v>5514</v>
      </c>
      <c r="W1387" s="23" t="s">
        <v>12968</v>
      </c>
      <c r="X1387" s="23" t="s">
        <v>5516</v>
      </c>
      <c r="Y1387" s="23" t="s">
        <v>5561</v>
      </c>
      <c r="Z1387" s="23" t="s">
        <v>5562</v>
      </c>
      <c r="AA1387" s="23" t="s">
        <v>4481</v>
      </c>
      <c r="AB1387" s="21">
        <v>126926</v>
      </c>
      <c r="AC1387" s="23" t="s">
        <v>4482</v>
      </c>
      <c r="AD1387" s="23"/>
      <c r="AE1387" s="23" t="s">
        <v>4483</v>
      </c>
      <c r="AF1387" s="23" t="s">
        <v>4484</v>
      </c>
      <c r="AG1387" s="23"/>
      <c r="AH1387" s="23" t="s">
        <v>5392</v>
      </c>
      <c r="AI1387" s="23" t="s">
        <v>5563</v>
      </c>
      <c r="AJ1387" s="23" t="s">
        <v>12969</v>
      </c>
      <c r="AK1387" s="23" t="s">
        <v>12970</v>
      </c>
    </row>
    <row r="1388" spans="1:37" s="22" customFormat="1" ht="20" customHeight="1" x14ac:dyDescent="0.3">
      <c r="A1388" s="34"/>
      <c r="B1388" s="34"/>
      <c r="C1388" s="35">
        <v>135126</v>
      </c>
      <c r="D1388" s="32" t="s">
        <v>5426</v>
      </c>
      <c r="E1388" s="23" t="s">
        <v>12971</v>
      </c>
      <c r="F1388" s="23" t="s">
        <v>5509</v>
      </c>
      <c r="G1388" s="30" t="s">
        <v>407</v>
      </c>
      <c r="H1388" s="23" t="s">
        <v>408</v>
      </c>
      <c r="I1388" s="23" t="s">
        <v>248</v>
      </c>
      <c r="J1388" s="23" t="s">
        <v>250</v>
      </c>
      <c r="K1388" s="23" t="s">
        <v>38</v>
      </c>
      <c r="L1388" s="23" t="s">
        <v>2826</v>
      </c>
      <c r="M1388" s="23" t="s">
        <v>40</v>
      </c>
      <c r="N1388" s="25">
        <v>92698200</v>
      </c>
      <c r="O1388" s="25">
        <v>-9784810</v>
      </c>
      <c r="P1388" s="25">
        <v>82913390</v>
      </c>
      <c r="Q1388" s="25">
        <v>77248500</v>
      </c>
      <c r="R1388" s="30" t="s">
        <v>5510</v>
      </c>
      <c r="S1388" s="23" t="s">
        <v>12972</v>
      </c>
      <c r="T1388" s="23" t="s">
        <v>12973</v>
      </c>
      <c r="U1388" s="23" t="s">
        <v>5513</v>
      </c>
      <c r="V1388" s="23" t="s">
        <v>5514</v>
      </c>
      <c r="W1388" s="23" t="s">
        <v>12974</v>
      </c>
      <c r="X1388" s="23" t="s">
        <v>5516</v>
      </c>
      <c r="Y1388" s="23" t="s">
        <v>5527</v>
      </c>
      <c r="Z1388" s="23" t="s">
        <v>5528</v>
      </c>
      <c r="AA1388" s="23" t="s">
        <v>4493</v>
      </c>
      <c r="AB1388" s="21">
        <v>127226</v>
      </c>
      <c r="AC1388" s="23" t="s">
        <v>4494</v>
      </c>
      <c r="AD1388" s="23"/>
      <c r="AE1388" s="23" t="s">
        <v>4495</v>
      </c>
      <c r="AF1388" s="23" t="s">
        <v>4496</v>
      </c>
      <c r="AG1388" s="23"/>
      <c r="AH1388" s="23" t="s">
        <v>5392</v>
      </c>
      <c r="AI1388" s="23" t="s">
        <v>5563</v>
      </c>
      <c r="AJ1388" s="23" t="s">
        <v>12975</v>
      </c>
      <c r="AK1388" s="23" t="s">
        <v>12976</v>
      </c>
    </row>
    <row r="1389" spans="1:37" s="22" customFormat="1" ht="20" customHeight="1" x14ac:dyDescent="0.3">
      <c r="A1389" s="34"/>
      <c r="B1389" s="34"/>
      <c r="C1389" s="35">
        <v>135226</v>
      </c>
      <c r="D1389" s="32" t="s">
        <v>5426</v>
      </c>
      <c r="E1389" s="23" t="s">
        <v>12977</v>
      </c>
      <c r="F1389" s="23" t="s">
        <v>5509</v>
      </c>
      <c r="G1389" s="30" t="s">
        <v>407</v>
      </c>
      <c r="H1389" s="23" t="s">
        <v>408</v>
      </c>
      <c r="I1389" s="23" t="s">
        <v>248</v>
      </c>
      <c r="J1389" s="23" t="s">
        <v>250</v>
      </c>
      <c r="K1389" s="23" t="s">
        <v>38</v>
      </c>
      <c r="L1389" s="23" t="s">
        <v>2826</v>
      </c>
      <c r="M1389" s="23" t="s">
        <v>40</v>
      </c>
      <c r="N1389" s="25">
        <v>46349100</v>
      </c>
      <c r="O1389" s="25">
        <v>0</v>
      </c>
      <c r="P1389" s="25">
        <v>46349100</v>
      </c>
      <c r="Q1389" s="25">
        <v>40389930</v>
      </c>
      <c r="R1389" s="30" t="s">
        <v>5510</v>
      </c>
      <c r="S1389" s="23" t="s">
        <v>12978</v>
      </c>
      <c r="T1389" s="23" t="s">
        <v>12979</v>
      </c>
      <c r="U1389" s="23" t="s">
        <v>5513</v>
      </c>
      <c r="V1389" s="23" t="s">
        <v>5514</v>
      </c>
      <c r="W1389" s="23" t="s">
        <v>12980</v>
      </c>
      <c r="X1389" s="23" t="s">
        <v>5516</v>
      </c>
      <c r="Y1389" s="23" t="s">
        <v>5561</v>
      </c>
      <c r="Z1389" s="23" t="s">
        <v>5562</v>
      </c>
      <c r="AA1389" s="23" t="s">
        <v>5193</v>
      </c>
      <c r="AB1389" s="21">
        <v>152226</v>
      </c>
      <c r="AC1389" s="23" t="s">
        <v>5194</v>
      </c>
      <c r="AD1389" s="23"/>
      <c r="AE1389" s="23" t="s">
        <v>5195</v>
      </c>
      <c r="AF1389" s="23" t="s">
        <v>5196</v>
      </c>
      <c r="AG1389" s="23"/>
      <c r="AH1389" s="23" t="s">
        <v>5392</v>
      </c>
      <c r="AI1389" s="23" t="s">
        <v>5563</v>
      </c>
      <c r="AJ1389" s="23" t="s">
        <v>12981</v>
      </c>
      <c r="AK1389" s="23" t="s">
        <v>5192</v>
      </c>
    </row>
    <row r="1390" spans="1:37" s="22" customFormat="1" ht="20" customHeight="1" x14ac:dyDescent="0.3">
      <c r="A1390" s="34"/>
      <c r="B1390" s="34"/>
      <c r="C1390" s="35">
        <v>135326</v>
      </c>
      <c r="D1390" s="32" t="s">
        <v>5426</v>
      </c>
      <c r="E1390" s="23" t="s">
        <v>12982</v>
      </c>
      <c r="F1390" s="23" t="s">
        <v>3647</v>
      </c>
      <c r="G1390" s="30" t="s">
        <v>407</v>
      </c>
      <c r="H1390" s="23" t="s">
        <v>408</v>
      </c>
      <c r="I1390" s="23" t="s">
        <v>248</v>
      </c>
      <c r="J1390" s="23" t="s">
        <v>250</v>
      </c>
      <c r="K1390" s="23" t="s">
        <v>38</v>
      </c>
      <c r="L1390" s="23" t="s">
        <v>2826</v>
      </c>
      <c r="M1390" s="23" t="s">
        <v>40</v>
      </c>
      <c r="N1390" s="25">
        <v>52970400</v>
      </c>
      <c r="O1390" s="25">
        <v>0</v>
      </c>
      <c r="P1390" s="25">
        <v>52970400</v>
      </c>
      <c r="Q1390" s="25">
        <v>52970400</v>
      </c>
      <c r="R1390" s="30" t="s">
        <v>5510</v>
      </c>
      <c r="S1390" s="23" t="s">
        <v>12983</v>
      </c>
      <c r="T1390" s="23" t="s">
        <v>12984</v>
      </c>
      <c r="U1390" s="23" t="s">
        <v>5513</v>
      </c>
      <c r="V1390" s="23" t="s">
        <v>5514</v>
      </c>
      <c r="W1390" s="23" t="s">
        <v>12985</v>
      </c>
      <c r="X1390" s="23" t="s">
        <v>5516</v>
      </c>
      <c r="Y1390" s="23" t="s">
        <v>5695</v>
      </c>
      <c r="Z1390" s="23" t="s">
        <v>5696</v>
      </c>
      <c r="AA1390" s="23" t="s">
        <v>5148</v>
      </c>
      <c r="AB1390" s="21">
        <v>150526</v>
      </c>
      <c r="AC1390" s="23" t="s">
        <v>4663</v>
      </c>
      <c r="AD1390" s="23"/>
      <c r="AE1390" s="23"/>
      <c r="AF1390" s="23"/>
      <c r="AG1390" s="23"/>
      <c r="AH1390" s="23" t="s">
        <v>5392</v>
      </c>
      <c r="AI1390" s="23" t="s">
        <v>5563</v>
      </c>
      <c r="AJ1390" s="23" t="s">
        <v>12986</v>
      </c>
      <c r="AK1390" s="23" t="s">
        <v>12987</v>
      </c>
    </row>
    <row r="1391" spans="1:37" s="22" customFormat="1" ht="20" customHeight="1" x14ac:dyDescent="0.3">
      <c r="A1391" s="34"/>
      <c r="B1391" s="34"/>
      <c r="C1391" s="35">
        <v>135426</v>
      </c>
      <c r="D1391" s="32" t="s">
        <v>5426</v>
      </c>
      <c r="E1391" s="23" t="s">
        <v>12988</v>
      </c>
      <c r="F1391" s="23" t="s">
        <v>5509</v>
      </c>
      <c r="G1391" s="30" t="s">
        <v>407</v>
      </c>
      <c r="H1391" s="23" t="s">
        <v>408</v>
      </c>
      <c r="I1391" s="23" t="s">
        <v>244</v>
      </c>
      <c r="J1391" s="23" t="s">
        <v>1300</v>
      </c>
      <c r="K1391" s="23" t="s">
        <v>38</v>
      </c>
      <c r="L1391" s="23" t="s">
        <v>409</v>
      </c>
      <c r="M1391" s="23" t="s">
        <v>40</v>
      </c>
      <c r="N1391" s="25">
        <v>97112400</v>
      </c>
      <c r="O1391" s="25">
        <v>0</v>
      </c>
      <c r="P1391" s="25">
        <v>97112400</v>
      </c>
      <c r="Q1391" s="25">
        <v>88872560</v>
      </c>
      <c r="R1391" s="30" t="s">
        <v>5510</v>
      </c>
      <c r="S1391" s="23" t="s">
        <v>12989</v>
      </c>
      <c r="T1391" s="23" t="s">
        <v>12990</v>
      </c>
      <c r="U1391" s="23" t="s">
        <v>5513</v>
      </c>
      <c r="V1391" s="23" t="s">
        <v>5514</v>
      </c>
      <c r="W1391" s="23" t="s">
        <v>12991</v>
      </c>
      <c r="X1391" s="23" t="s">
        <v>5516</v>
      </c>
      <c r="Y1391" s="23" t="s">
        <v>5561</v>
      </c>
      <c r="Z1391" s="23" t="s">
        <v>5562</v>
      </c>
      <c r="AA1391" s="23" t="s">
        <v>5333</v>
      </c>
      <c r="AB1391" s="21">
        <v>156326</v>
      </c>
      <c r="AC1391" s="23" t="s">
        <v>4667</v>
      </c>
      <c r="AD1391" s="23"/>
      <c r="AE1391" s="23" t="s">
        <v>5334</v>
      </c>
      <c r="AF1391" s="23" t="s">
        <v>5335</v>
      </c>
      <c r="AG1391" s="23"/>
      <c r="AH1391" s="23" t="s">
        <v>5392</v>
      </c>
      <c r="AI1391" s="23" t="s">
        <v>5563</v>
      </c>
      <c r="AJ1391" s="23" t="s">
        <v>12992</v>
      </c>
      <c r="AK1391" s="23" t="s">
        <v>5332</v>
      </c>
    </row>
    <row r="1392" spans="1:37" s="22" customFormat="1" ht="20" customHeight="1" x14ac:dyDescent="0.3">
      <c r="A1392" s="34"/>
      <c r="B1392" s="34"/>
      <c r="C1392" s="35">
        <v>135526</v>
      </c>
      <c r="D1392" s="32" t="s">
        <v>5426</v>
      </c>
      <c r="E1392" s="23" t="s">
        <v>12993</v>
      </c>
      <c r="F1392" s="23" t="s">
        <v>5509</v>
      </c>
      <c r="G1392" s="30" t="s">
        <v>407</v>
      </c>
      <c r="H1392" s="23" t="s">
        <v>408</v>
      </c>
      <c r="I1392" s="23" t="s">
        <v>260</v>
      </c>
      <c r="J1392" s="23" t="s">
        <v>601</v>
      </c>
      <c r="K1392" s="23" t="s">
        <v>38</v>
      </c>
      <c r="L1392" s="23" t="s">
        <v>409</v>
      </c>
      <c r="M1392" s="23" t="s">
        <v>40</v>
      </c>
      <c r="N1392" s="25">
        <v>69523650</v>
      </c>
      <c r="O1392" s="25">
        <v>0</v>
      </c>
      <c r="P1392" s="25">
        <v>69523650</v>
      </c>
      <c r="Q1392" s="25">
        <v>59922765</v>
      </c>
      <c r="R1392" s="30" t="s">
        <v>5510</v>
      </c>
      <c r="S1392" s="23" t="s">
        <v>12994</v>
      </c>
      <c r="T1392" s="23" t="s">
        <v>12995</v>
      </c>
      <c r="U1392" s="23" t="s">
        <v>5513</v>
      </c>
      <c r="V1392" s="23" t="s">
        <v>5514</v>
      </c>
      <c r="W1392" s="23" t="s">
        <v>12996</v>
      </c>
      <c r="X1392" s="23" t="s">
        <v>5516</v>
      </c>
      <c r="Y1392" s="23" t="s">
        <v>5561</v>
      </c>
      <c r="Z1392" s="23" t="s">
        <v>5562</v>
      </c>
      <c r="AA1392" s="23" t="s">
        <v>4025</v>
      </c>
      <c r="AB1392" s="21">
        <v>111726</v>
      </c>
      <c r="AC1392" s="23" t="s">
        <v>4026</v>
      </c>
      <c r="AD1392" s="23"/>
      <c r="AE1392" s="23" t="s">
        <v>4027</v>
      </c>
      <c r="AF1392" s="23" t="s">
        <v>4028</v>
      </c>
      <c r="AG1392" s="23"/>
      <c r="AH1392" s="23" t="s">
        <v>5392</v>
      </c>
      <c r="AI1392" s="23" t="s">
        <v>5563</v>
      </c>
      <c r="AJ1392" s="23" t="s">
        <v>12997</v>
      </c>
      <c r="AK1392" s="23" t="s">
        <v>4024</v>
      </c>
    </row>
    <row r="1393" spans="1:37" s="22" customFormat="1" ht="20" customHeight="1" x14ac:dyDescent="0.3">
      <c r="A1393" s="34"/>
      <c r="B1393" s="34"/>
      <c r="C1393" s="35">
        <v>135626</v>
      </c>
      <c r="D1393" s="32" t="s">
        <v>5426</v>
      </c>
      <c r="E1393" s="23" t="s">
        <v>12998</v>
      </c>
      <c r="F1393" s="23" t="s">
        <v>5509</v>
      </c>
      <c r="G1393" s="30" t="s">
        <v>407</v>
      </c>
      <c r="H1393" s="23" t="s">
        <v>408</v>
      </c>
      <c r="I1393" s="23" t="s">
        <v>248</v>
      </c>
      <c r="J1393" s="23" t="s">
        <v>250</v>
      </c>
      <c r="K1393" s="23" t="s">
        <v>38</v>
      </c>
      <c r="L1393" s="23" t="s">
        <v>409</v>
      </c>
      <c r="M1393" s="23" t="s">
        <v>40</v>
      </c>
      <c r="N1393" s="25">
        <v>157255875</v>
      </c>
      <c r="O1393" s="25">
        <v>-6897187</v>
      </c>
      <c r="P1393" s="25">
        <v>150358688</v>
      </c>
      <c r="Q1393" s="25">
        <v>137943750</v>
      </c>
      <c r="R1393" s="30" t="s">
        <v>5510</v>
      </c>
      <c r="S1393" s="23" t="s">
        <v>12999</v>
      </c>
      <c r="T1393" s="23" t="s">
        <v>13000</v>
      </c>
      <c r="U1393" s="23" t="s">
        <v>5513</v>
      </c>
      <c r="V1393" s="23" t="s">
        <v>5514</v>
      </c>
      <c r="W1393" s="23" t="s">
        <v>13001</v>
      </c>
      <c r="X1393" s="23" t="s">
        <v>5516</v>
      </c>
      <c r="Y1393" s="23" t="s">
        <v>5517</v>
      </c>
      <c r="Z1393" s="23" t="s">
        <v>5518</v>
      </c>
      <c r="AA1393" s="23" t="s">
        <v>2918</v>
      </c>
      <c r="AB1393" s="21">
        <v>71826</v>
      </c>
      <c r="AC1393" s="23" t="s">
        <v>2919</v>
      </c>
      <c r="AD1393" s="23"/>
      <c r="AE1393" s="23" t="s">
        <v>2920</v>
      </c>
      <c r="AF1393" s="23" t="s">
        <v>2921</v>
      </c>
      <c r="AG1393" s="23"/>
      <c r="AH1393" s="23" t="s">
        <v>5392</v>
      </c>
      <c r="AI1393" s="23" t="s">
        <v>5563</v>
      </c>
      <c r="AJ1393" s="23" t="s">
        <v>13002</v>
      </c>
      <c r="AK1393" s="23" t="s">
        <v>2917</v>
      </c>
    </row>
    <row r="1394" spans="1:37" s="22" customFormat="1" ht="20" customHeight="1" x14ac:dyDescent="0.3">
      <c r="A1394" s="34"/>
      <c r="B1394" s="34"/>
      <c r="C1394" s="35">
        <v>135726</v>
      </c>
      <c r="D1394" s="32" t="s">
        <v>5426</v>
      </c>
      <c r="E1394" s="23" t="s">
        <v>13003</v>
      </c>
      <c r="F1394" s="23" t="s">
        <v>3647</v>
      </c>
      <c r="G1394" s="30" t="s">
        <v>407</v>
      </c>
      <c r="H1394" s="23" t="s">
        <v>408</v>
      </c>
      <c r="I1394" s="23" t="s">
        <v>326</v>
      </c>
      <c r="J1394" s="23" t="s">
        <v>1600</v>
      </c>
      <c r="K1394" s="23" t="s">
        <v>38</v>
      </c>
      <c r="L1394" s="23" t="s">
        <v>409</v>
      </c>
      <c r="M1394" s="23" t="s">
        <v>40</v>
      </c>
      <c r="N1394" s="25">
        <v>7000000000</v>
      </c>
      <c r="O1394" s="25">
        <v>0</v>
      </c>
      <c r="P1394" s="25">
        <v>7000000000</v>
      </c>
      <c r="Q1394" s="25">
        <v>7000000000</v>
      </c>
      <c r="R1394" s="30" t="s">
        <v>5879</v>
      </c>
      <c r="S1394" s="23" t="s">
        <v>13004</v>
      </c>
      <c r="T1394" s="23" t="s">
        <v>13005</v>
      </c>
      <c r="U1394" s="23" t="s">
        <v>5513</v>
      </c>
      <c r="V1394" s="23" t="s">
        <v>5882</v>
      </c>
      <c r="W1394" s="23" t="s">
        <v>13006</v>
      </c>
      <c r="X1394" s="23" t="s">
        <v>5516</v>
      </c>
      <c r="Y1394" s="23" t="s">
        <v>5695</v>
      </c>
      <c r="Z1394" s="23" t="s">
        <v>5696</v>
      </c>
      <c r="AA1394" s="23" t="s">
        <v>1356</v>
      </c>
      <c r="AB1394" s="21">
        <v>112126</v>
      </c>
      <c r="AC1394" s="23" t="s">
        <v>4040</v>
      </c>
      <c r="AD1394" s="23"/>
      <c r="AE1394" s="23"/>
      <c r="AF1394" s="23"/>
      <c r="AG1394" s="23"/>
      <c r="AH1394" s="23" t="s">
        <v>5310</v>
      </c>
      <c r="AI1394" s="23" t="s">
        <v>6202</v>
      </c>
      <c r="AJ1394" s="23" t="s">
        <v>13007</v>
      </c>
      <c r="AK1394" s="23" t="s">
        <v>13008</v>
      </c>
    </row>
    <row r="1395" spans="1:37" s="22" customFormat="1" ht="20" customHeight="1" x14ac:dyDescent="0.3">
      <c r="A1395" s="34"/>
      <c r="B1395" s="34"/>
      <c r="C1395" s="35">
        <v>135726</v>
      </c>
      <c r="D1395" s="32" t="s">
        <v>5426</v>
      </c>
      <c r="E1395" s="23" t="s">
        <v>13003</v>
      </c>
      <c r="F1395" s="23" t="s">
        <v>3647</v>
      </c>
      <c r="G1395" s="30" t="s">
        <v>407</v>
      </c>
      <c r="H1395" s="23" t="s">
        <v>408</v>
      </c>
      <c r="I1395" s="23" t="s">
        <v>320</v>
      </c>
      <c r="J1395" s="23" t="s">
        <v>4039</v>
      </c>
      <c r="K1395" s="23" t="s">
        <v>38</v>
      </c>
      <c r="L1395" s="23" t="s">
        <v>409</v>
      </c>
      <c r="M1395" s="23" t="s">
        <v>40</v>
      </c>
      <c r="N1395" s="25">
        <v>2812970000</v>
      </c>
      <c r="O1395" s="25">
        <v>0</v>
      </c>
      <c r="P1395" s="25">
        <v>2812970000</v>
      </c>
      <c r="Q1395" s="25">
        <v>2812970000</v>
      </c>
      <c r="R1395" s="30" t="s">
        <v>5879</v>
      </c>
      <c r="S1395" s="23" t="s">
        <v>13004</v>
      </c>
      <c r="T1395" s="23" t="s">
        <v>13005</v>
      </c>
      <c r="U1395" s="23" t="s">
        <v>5513</v>
      </c>
      <c r="V1395" s="23" t="s">
        <v>5882</v>
      </c>
      <c r="W1395" s="23" t="s">
        <v>13006</v>
      </c>
      <c r="X1395" s="23" t="s">
        <v>5516</v>
      </c>
      <c r="Y1395" s="23" t="s">
        <v>5695</v>
      </c>
      <c r="Z1395" s="23" t="s">
        <v>5696</v>
      </c>
      <c r="AA1395" s="23" t="s">
        <v>1356</v>
      </c>
      <c r="AB1395" s="21">
        <v>112126</v>
      </c>
      <c r="AC1395" s="23" t="s">
        <v>4040</v>
      </c>
      <c r="AD1395" s="23"/>
      <c r="AE1395" s="23"/>
      <c r="AF1395" s="23"/>
      <c r="AG1395" s="23"/>
      <c r="AH1395" s="23" t="s">
        <v>5310</v>
      </c>
      <c r="AI1395" s="23" t="s">
        <v>6202</v>
      </c>
      <c r="AJ1395" s="23" t="s">
        <v>13007</v>
      </c>
      <c r="AK1395" s="23" t="s">
        <v>13008</v>
      </c>
    </row>
    <row r="1396" spans="1:37" s="22" customFormat="1" ht="20" customHeight="1" x14ac:dyDescent="0.3">
      <c r="A1396" s="34"/>
      <c r="B1396" s="34"/>
      <c r="C1396" s="35">
        <v>135826</v>
      </c>
      <c r="D1396" s="32" t="s">
        <v>5426</v>
      </c>
      <c r="E1396" s="23" t="s">
        <v>13009</v>
      </c>
      <c r="F1396" s="23" t="s">
        <v>3647</v>
      </c>
      <c r="G1396" s="30" t="s">
        <v>407</v>
      </c>
      <c r="H1396" s="23" t="s">
        <v>408</v>
      </c>
      <c r="I1396" s="23" t="s">
        <v>265</v>
      </c>
      <c r="J1396" s="23" t="s">
        <v>848</v>
      </c>
      <c r="K1396" s="23" t="s">
        <v>38</v>
      </c>
      <c r="L1396" s="23" t="s">
        <v>409</v>
      </c>
      <c r="M1396" s="23" t="s">
        <v>40</v>
      </c>
      <c r="N1396" s="25">
        <v>5171030000</v>
      </c>
      <c r="O1396" s="25">
        <v>0</v>
      </c>
      <c r="P1396" s="25">
        <v>5171030000</v>
      </c>
      <c r="Q1396" s="25">
        <v>5171030000</v>
      </c>
      <c r="R1396" s="30" t="s">
        <v>5879</v>
      </c>
      <c r="S1396" s="23" t="s">
        <v>13004</v>
      </c>
      <c r="T1396" s="23" t="s">
        <v>13005</v>
      </c>
      <c r="U1396" s="23" t="s">
        <v>5513</v>
      </c>
      <c r="V1396" s="23" t="s">
        <v>5882</v>
      </c>
      <c r="W1396" s="23" t="s">
        <v>13006</v>
      </c>
      <c r="X1396" s="23" t="s">
        <v>5516</v>
      </c>
      <c r="Y1396" s="23" t="s">
        <v>5695</v>
      </c>
      <c r="Z1396" s="23" t="s">
        <v>5696</v>
      </c>
      <c r="AA1396" s="23" t="s">
        <v>4332</v>
      </c>
      <c r="AB1396" s="21">
        <v>122326</v>
      </c>
      <c r="AC1396" s="23" t="s">
        <v>4333</v>
      </c>
      <c r="AD1396" s="23"/>
      <c r="AE1396" s="23"/>
      <c r="AF1396" s="23"/>
      <c r="AG1396" s="23"/>
      <c r="AH1396" s="23" t="s">
        <v>5310</v>
      </c>
      <c r="AI1396" s="23" t="s">
        <v>6202</v>
      </c>
      <c r="AJ1396" s="23" t="s">
        <v>13007</v>
      </c>
      <c r="AK1396" s="23" t="s">
        <v>13008</v>
      </c>
    </row>
    <row r="1397" spans="1:37" s="22" customFormat="1" ht="20" customHeight="1" x14ac:dyDescent="0.3">
      <c r="A1397" s="34"/>
      <c r="B1397" s="34"/>
      <c r="C1397" s="35">
        <v>135926</v>
      </c>
      <c r="D1397" s="32" t="s">
        <v>5426</v>
      </c>
      <c r="E1397" s="23" t="s">
        <v>13010</v>
      </c>
      <c r="F1397" s="23" t="s">
        <v>5509</v>
      </c>
      <c r="G1397" s="30" t="s">
        <v>407</v>
      </c>
      <c r="H1397" s="23" t="s">
        <v>408</v>
      </c>
      <c r="I1397" s="23" t="s">
        <v>165</v>
      </c>
      <c r="J1397" s="23" t="s">
        <v>166</v>
      </c>
      <c r="K1397" s="23" t="s">
        <v>38</v>
      </c>
      <c r="L1397" s="23" t="s">
        <v>409</v>
      </c>
      <c r="M1397" s="23" t="s">
        <v>40</v>
      </c>
      <c r="N1397" s="25">
        <v>40000</v>
      </c>
      <c r="O1397" s="25">
        <v>-40000</v>
      </c>
      <c r="P1397" s="25">
        <v>0</v>
      </c>
      <c r="Q1397" s="25">
        <v>0</v>
      </c>
      <c r="R1397" s="30" t="s">
        <v>5510</v>
      </c>
      <c r="S1397" s="23" t="s">
        <v>7032</v>
      </c>
      <c r="T1397" s="23" t="s">
        <v>7033</v>
      </c>
      <c r="U1397" s="23" t="s">
        <v>5513</v>
      </c>
      <c r="V1397" s="23" t="s">
        <v>5514</v>
      </c>
      <c r="W1397" s="23" t="s">
        <v>7034</v>
      </c>
      <c r="X1397" s="23" t="s">
        <v>5516</v>
      </c>
      <c r="Y1397" s="23" t="s">
        <v>5561</v>
      </c>
      <c r="Z1397" s="23" t="s">
        <v>5562</v>
      </c>
      <c r="AA1397" s="23" t="s">
        <v>410</v>
      </c>
      <c r="AB1397" s="21">
        <v>126</v>
      </c>
      <c r="AC1397" s="23" t="s">
        <v>4683</v>
      </c>
      <c r="AD1397" s="23" t="s">
        <v>1871</v>
      </c>
      <c r="AE1397" s="23" t="s">
        <v>4493</v>
      </c>
      <c r="AF1397" s="23" t="s">
        <v>13011</v>
      </c>
      <c r="AG1397" s="23"/>
      <c r="AH1397" s="23" t="s">
        <v>5426</v>
      </c>
      <c r="AI1397" s="23" t="s">
        <v>9463</v>
      </c>
      <c r="AJ1397" s="23" t="s">
        <v>583</v>
      </c>
      <c r="AK1397" s="23" t="s">
        <v>13012</v>
      </c>
    </row>
    <row r="1398" spans="1:37" s="22" customFormat="1" ht="20" customHeight="1" x14ac:dyDescent="0.3">
      <c r="A1398" s="34"/>
      <c r="B1398" s="34"/>
      <c r="C1398" s="35">
        <v>135926</v>
      </c>
      <c r="D1398" s="32" t="s">
        <v>5426</v>
      </c>
      <c r="E1398" s="23" t="s">
        <v>13010</v>
      </c>
      <c r="F1398" s="23" t="s">
        <v>5509</v>
      </c>
      <c r="G1398" s="30" t="s">
        <v>407</v>
      </c>
      <c r="H1398" s="23" t="s">
        <v>408</v>
      </c>
      <c r="I1398" s="23" t="s">
        <v>368</v>
      </c>
      <c r="J1398" s="23" t="s">
        <v>370</v>
      </c>
      <c r="K1398" s="23" t="s">
        <v>38</v>
      </c>
      <c r="L1398" s="23" t="s">
        <v>409</v>
      </c>
      <c r="M1398" s="23" t="s">
        <v>40</v>
      </c>
      <c r="N1398" s="25">
        <v>156785</v>
      </c>
      <c r="O1398" s="25">
        <v>0</v>
      </c>
      <c r="P1398" s="25">
        <v>156785</v>
      </c>
      <c r="Q1398" s="25">
        <v>0</v>
      </c>
      <c r="R1398" s="30" t="s">
        <v>5510</v>
      </c>
      <c r="S1398" s="23" t="s">
        <v>7032</v>
      </c>
      <c r="T1398" s="23" t="s">
        <v>7033</v>
      </c>
      <c r="U1398" s="23" t="s">
        <v>5513</v>
      </c>
      <c r="V1398" s="23" t="s">
        <v>5514</v>
      </c>
      <c r="W1398" s="23" t="s">
        <v>7034</v>
      </c>
      <c r="X1398" s="23" t="s">
        <v>5516</v>
      </c>
      <c r="Y1398" s="23" t="s">
        <v>5561</v>
      </c>
      <c r="Z1398" s="23" t="s">
        <v>5562</v>
      </c>
      <c r="AA1398" s="23" t="s">
        <v>410</v>
      </c>
      <c r="AB1398" s="21">
        <v>126</v>
      </c>
      <c r="AC1398" s="23" t="s">
        <v>4683</v>
      </c>
      <c r="AD1398" s="23" t="s">
        <v>1871</v>
      </c>
      <c r="AE1398" s="23" t="s">
        <v>4493</v>
      </c>
      <c r="AF1398" s="23" t="s">
        <v>13011</v>
      </c>
      <c r="AG1398" s="23"/>
      <c r="AH1398" s="23" t="s">
        <v>5426</v>
      </c>
      <c r="AI1398" s="23" t="s">
        <v>9463</v>
      </c>
      <c r="AJ1398" s="23" t="s">
        <v>583</v>
      </c>
      <c r="AK1398" s="23" t="s">
        <v>13012</v>
      </c>
    </row>
    <row r="1399" spans="1:37" s="22" customFormat="1" ht="20" customHeight="1" x14ac:dyDescent="0.3">
      <c r="A1399" s="34"/>
      <c r="B1399" s="34"/>
      <c r="C1399" s="35">
        <v>136026</v>
      </c>
      <c r="D1399" s="32" t="s">
        <v>5426</v>
      </c>
      <c r="E1399" s="23" t="s">
        <v>13013</v>
      </c>
      <c r="F1399" s="23" t="s">
        <v>5509</v>
      </c>
      <c r="G1399" s="30" t="s">
        <v>407</v>
      </c>
      <c r="H1399" s="23" t="s">
        <v>408</v>
      </c>
      <c r="I1399" s="23" t="s">
        <v>165</v>
      </c>
      <c r="J1399" s="23" t="s">
        <v>166</v>
      </c>
      <c r="K1399" s="23" t="s">
        <v>38</v>
      </c>
      <c r="L1399" s="23" t="s">
        <v>409</v>
      </c>
      <c r="M1399" s="23" t="s">
        <v>40</v>
      </c>
      <c r="N1399" s="25">
        <v>223502</v>
      </c>
      <c r="O1399" s="25">
        <v>-100000</v>
      </c>
      <c r="P1399" s="25">
        <v>123502</v>
      </c>
      <c r="Q1399" s="25">
        <v>0</v>
      </c>
      <c r="R1399" s="30" t="s">
        <v>5510</v>
      </c>
      <c r="S1399" s="23" t="s">
        <v>8215</v>
      </c>
      <c r="T1399" s="23" t="s">
        <v>8216</v>
      </c>
      <c r="U1399" s="23" t="s">
        <v>5513</v>
      </c>
      <c r="V1399" s="23" t="s">
        <v>5514</v>
      </c>
      <c r="W1399" s="23" t="s">
        <v>8217</v>
      </c>
      <c r="X1399" s="23" t="s">
        <v>5516</v>
      </c>
      <c r="Y1399" s="23" t="s">
        <v>5517</v>
      </c>
      <c r="Z1399" s="23" t="s">
        <v>5518</v>
      </c>
      <c r="AA1399" s="23" t="s">
        <v>410</v>
      </c>
      <c r="AB1399" s="21">
        <v>126</v>
      </c>
      <c r="AC1399" s="23" t="s">
        <v>4687</v>
      </c>
      <c r="AD1399" s="23"/>
      <c r="AE1399" s="23" t="s">
        <v>13014</v>
      </c>
      <c r="AF1399" s="23" t="s">
        <v>13015</v>
      </c>
      <c r="AG1399" s="23"/>
      <c r="AH1399" s="23" t="s">
        <v>5426</v>
      </c>
      <c r="AI1399" s="23" t="s">
        <v>9463</v>
      </c>
      <c r="AJ1399" s="23" t="s">
        <v>588</v>
      </c>
      <c r="AK1399" s="23" t="s">
        <v>13016</v>
      </c>
    </row>
    <row r="1400" spans="1:37" s="22" customFormat="1" ht="20" customHeight="1" x14ac:dyDescent="0.3">
      <c r="A1400" s="34"/>
      <c r="B1400" s="34"/>
      <c r="C1400" s="35">
        <v>136026</v>
      </c>
      <c r="D1400" s="32" t="s">
        <v>5426</v>
      </c>
      <c r="E1400" s="23" t="s">
        <v>13013</v>
      </c>
      <c r="F1400" s="23" t="s">
        <v>5509</v>
      </c>
      <c r="G1400" s="30" t="s">
        <v>407</v>
      </c>
      <c r="H1400" s="23" t="s">
        <v>408</v>
      </c>
      <c r="I1400" s="23" t="s">
        <v>195</v>
      </c>
      <c r="J1400" s="23" t="s">
        <v>197</v>
      </c>
      <c r="K1400" s="23" t="s">
        <v>38</v>
      </c>
      <c r="L1400" s="23" t="s">
        <v>409</v>
      </c>
      <c r="M1400" s="23" t="s">
        <v>40</v>
      </c>
      <c r="N1400" s="25">
        <v>259713</v>
      </c>
      <c r="O1400" s="25">
        <v>0</v>
      </c>
      <c r="P1400" s="25">
        <v>259713</v>
      </c>
      <c r="Q1400" s="25">
        <v>0</v>
      </c>
      <c r="R1400" s="30" t="s">
        <v>5510</v>
      </c>
      <c r="S1400" s="23" t="s">
        <v>8215</v>
      </c>
      <c r="T1400" s="23" t="s">
        <v>8216</v>
      </c>
      <c r="U1400" s="23" t="s">
        <v>5513</v>
      </c>
      <c r="V1400" s="23" t="s">
        <v>5514</v>
      </c>
      <c r="W1400" s="23" t="s">
        <v>8217</v>
      </c>
      <c r="X1400" s="23" t="s">
        <v>5516</v>
      </c>
      <c r="Y1400" s="23" t="s">
        <v>5517</v>
      </c>
      <c r="Z1400" s="23" t="s">
        <v>5518</v>
      </c>
      <c r="AA1400" s="23" t="s">
        <v>410</v>
      </c>
      <c r="AB1400" s="21">
        <v>126</v>
      </c>
      <c r="AC1400" s="23" t="s">
        <v>4687</v>
      </c>
      <c r="AD1400" s="23"/>
      <c r="AE1400" s="23" t="s">
        <v>13014</v>
      </c>
      <c r="AF1400" s="23" t="s">
        <v>13015</v>
      </c>
      <c r="AG1400" s="23"/>
      <c r="AH1400" s="23" t="s">
        <v>5426</v>
      </c>
      <c r="AI1400" s="23" t="s">
        <v>9463</v>
      </c>
      <c r="AJ1400" s="23" t="s">
        <v>588</v>
      </c>
      <c r="AK1400" s="23" t="s">
        <v>13016</v>
      </c>
    </row>
    <row r="1401" spans="1:37" s="22" customFormat="1" ht="20" customHeight="1" x14ac:dyDescent="0.3">
      <c r="A1401" s="34"/>
      <c r="B1401" s="34"/>
      <c r="C1401" s="35">
        <v>136126</v>
      </c>
      <c r="D1401" s="32" t="s">
        <v>5426</v>
      </c>
      <c r="E1401" s="23" t="s">
        <v>13017</v>
      </c>
      <c r="F1401" s="23" t="s">
        <v>5509</v>
      </c>
      <c r="G1401" s="30" t="s">
        <v>407</v>
      </c>
      <c r="H1401" s="23" t="s">
        <v>408</v>
      </c>
      <c r="I1401" s="23" t="s">
        <v>165</v>
      </c>
      <c r="J1401" s="23" t="s">
        <v>166</v>
      </c>
      <c r="K1401" s="23" t="s">
        <v>38</v>
      </c>
      <c r="L1401" s="23" t="s">
        <v>409</v>
      </c>
      <c r="M1401" s="23" t="s">
        <v>40</v>
      </c>
      <c r="N1401" s="25">
        <v>40000</v>
      </c>
      <c r="O1401" s="25">
        <v>-40000</v>
      </c>
      <c r="P1401" s="25">
        <v>0</v>
      </c>
      <c r="Q1401" s="25">
        <v>0</v>
      </c>
      <c r="R1401" s="30" t="s">
        <v>5510</v>
      </c>
      <c r="S1401" s="23" t="s">
        <v>12949</v>
      </c>
      <c r="T1401" s="23" t="s">
        <v>12950</v>
      </c>
      <c r="U1401" s="23" t="s">
        <v>5513</v>
      </c>
      <c r="V1401" s="23" t="s">
        <v>5514</v>
      </c>
      <c r="W1401" s="23" t="s">
        <v>12951</v>
      </c>
      <c r="X1401" s="23" t="s">
        <v>5516</v>
      </c>
      <c r="Y1401" s="23" t="s">
        <v>5517</v>
      </c>
      <c r="Z1401" s="23" t="s">
        <v>5518</v>
      </c>
      <c r="AA1401" s="23" t="s">
        <v>410</v>
      </c>
      <c r="AB1401" s="21">
        <v>126</v>
      </c>
      <c r="AC1401" s="23" t="s">
        <v>4692</v>
      </c>
      <c r="AD1401" s="23"/>
      <c r="AE1401" s="23" t="s">
        <v>13018</v>
      </c>
      <c r="AF1401" s="23" t="s">
        <v>13019</v>
      </c>
      <c r="AG1401" s="23"/>
      <c r="AH1401" s="23" t="s">
        <v>5426</v>
      </c>
      <c r="AI1401" s="23" t="s">
        <v>9463</v>
      </c>
      <c r="AJ1401" s="23" t="s">
        <v>464</v>
      </c>
      <c r="AK1401" s="23" t="s">
        <v>13020</v>
      </c>
    </row>
    <row r="1402" spans="1:37" s="22" customFormat="1" ht="20" customHeight="1" x14ac:dyDescent="0.3">
      <c r="A1402" s="34"/>
      <c r="B1402" s="34"/>
      <c r="C1402" s="35">
        <v>136126</v>
      </c>
      <c r="D1402" s="32" t="s">
        <v>5426</v>
      </c>
      <c r="E1402" s="23" t="s">
        <v>13017</v>
      </c>
      <c r="F1402" s="23" t="s">
        <v>5509</v>
      </c>
      <c r="G1402" s="30" t="s">
        <v>407</v>
      </c>
      <c r="H1402" s="23" t="s">
        <v>408</v>
      </c>
      <c r="I1402" s="23" t="s">
        <v>195</v>
      </c>
      <c r="J1402" s="23" t="s">
        <v>197</v>
      </c>
      <c r="K1402" s="23" t="s">
        <v>38</v>
      </c>
      <c r="L1402" s="23" t="s">
        <v>409</v>
      </c>
      <c r="M1402" s="23" t="s">
        <v>40</v>
      </c>
      <c r="N1402" s="25">
        <v>332971</v>
      </c>
      <c r="O1402" s="25">
        <v>0</v>
      </c>
      <c r="P1402" s="25">
        <v>332971</v>
      </c>
      <c r="Q1402" s="25">
        <v>0</v>
      </c>
      <c r="R1402" s="30" t="s">
        <v>5510</v>
      </c>
      <c r="S1402" s="23" t="s">
        <v>12949</v>
      </c>
      <c r="T1402" s="23" t="s">
        <v>12950</v>
      </c>
      <c r="U1402" s="23" t="s">
        <v>5513</v>
      </c>
      <c r="V1402" s="23" t="s">
        <v>5514</v>
      </c>
      <c r="W1402" s="23" t="s">
        <v>12951</v>
      </c>
      <c r="X1402" s="23" t="s">
        <v>5516</v>
      </c>
      <c r="Y1402" s="23" t="s">
        <v>5517</v>
      </c>
      <c r="Z1402" s="23" t="s">
        <v>5518</v>
      </c>
      <c r="AA1402" s="23" t="s">
        <v>410</v>
      </c>
      <c r="AB1402" s="21">
        <v>126</v>
      </c>
      <c r="AC1402" s="23" t="s">
        <v>4692</v>
      </c>
      <c r="AD1402" s="23"/>
      <c r="AE1402" s="23" t="s">
        <v>13018</v>
      </c>
      <c r="AF1402" s="23" t="s">
        <v>13019</v>
      </c>
      <c r="AG1402" s="23"/>
      <c r="AH1402" s="23" t="s">
        <v>5426</v>
      </c>
      <c r="AI1402" s="23" t="s">
        <v>9463</v>
      </c>
      <c r="AJ1402" s="23" t="s">
        <v>464</v>
      </c>
      <c r="AK1402" s="23" t="s">
        <v>13020</v>
      </c>
    </row>
    <row r="1403" spans="1:37" s="22" customFormat="1" ht="20" customHeight="1" x14ac:dyDescent="0.3">
      <c r="A1403" s="34"/>
      <c r="B1403" s="34"/>
      <c r="C1403" s="35">
        <v>136226</v>
      </c>
      <c r="D1403" s="32" t="s">
        <v>13021</v>
      </c>
      <c r="E1403" s="23" t="s">
        <v>13022</v>
      </c>
      <c r="F1403" s="23" t="s">
        <v>5509</v>
      </c>
      <c r="G1403" s="30" t="s">
        <v>407</v>
      </c>
      <c r="H1403" s="23" t="s">
        <v>408</v>
      </c>
      <c r="I1403" s="23" t="s">
        <v>353</v>
      </c>
      <c r="J1403" s="23" t="s">
        <v>355</v>
      </c>
      <c r="K1403" s="23" t="s">
        <v>38</v>
      </c>
      <c r="L1403" s="23" t="s">
        <v>409</v>
      </c>
      <c r="M1403" s="23" t="s">
        <v>40</v>
      </c>
      <c r="N1403" s="25">
        <v>2071797496</v>
      </c>
      <c r="O1403" s="25">
        <v>0</v>
      </c>
      <c r="P1403" s="25">
        <v>2071797496</v>
      </c>
      <c r="Q1403" s="25">
        <v>1673161294</v>
      </c>
      <c r="R1403" s="30" t="s">
        <v>5879</v>
      </c>
      <c r="S1403" s="23" t="s">
        <v>13023</v>
      </c>
      <c r="T1403" s="23" t="s">
        <v>13024</v>
      </c>
      <c r="U1403" s="23" t="s">
        <v>5513</v>
      </c>
      <c r="V1403" s="23" t="s">
        <v>5882</v>
      </c>
      <c r="W1403" s="23" t="s">
        <v>13025</v>
      </c>
      <c r="X1403" s="23" t="s">
        <v>5516</v>
      </c>
      <c r="Y1403" s="23" t="s">
        <v>5561</v>
      </c>
      <c r="Z1403" s="23" t="s">
        <v>5562</v>
      </c>
      <c r="AA1403" s="23" t="s">
        <v>1587</v>
      </c>
      <c r="AB1403" s="21">
        <v>30426</v>
      </c>
      <c r="AC1403" s="23" t="s">
        <v>1588</v>
      </c>
      <c r="AD1403" s="23" t="s">
        <v>1589</v>
      </c>
      <c r="AE1403" s="23" t="s">
        <v>1590</v>
      </c>
      <c r="AF1403" s="23" t="s">
        <v>1591</v>
      </c>
      <c r="AG1403" s="23"/>
      <c r="AH1403" s="23" t="s">
        <v>5310</v>
      </c>
      <c r="AI1403" s="23" t="s">
        <v>5602</v>
      </c>
      <c r="AJ1403" s="23" t="s">
        <v>13026</v>
      </c>
      <c r="AK1403" s="23" t="s">
        <v>13027</v>
      </c>
    </row>
    <row r="1404" spans="1:37" s="22" customFormat="1" ht="20" customHeight="1" x14ac:dyDescent="0.3">
      <c r="A1404" s="34"/>
      <c r="B1404" s="34"/>
      <c r="C1404" s="35">
        <v>136326</v>
      </c>
      <c r="D1404" s="32" t="s">
        <v>13021</v>
      </c>
      <c r="E1404" s="23" t="s">
        <v>13028</v>
      </c>
      <c r="F1404" s="23" t="s">
        <v>3647</v>
      </c>
      <c r="G1404" s="30" t="s">
        <v>407</v>
      </c>
      <c r="H1404" s="23" t="s">
        <v>408</v>
      </c>
      <c r="I1404" s="23" t="s">
        <v>239</v>
      </c>
      <c r="J1404" s="23" t="s">
        <v>241</v>
      </c>
      <c r="K1404" s="23" t="s">
        <v>38</v>
      </c>
      <c r="L1404" s="23" t="s">
        <v>409</v>
      </c>
      <c r="M1404" s="23" t="s">
        <v>40</v>
      </c>
      <c r="N1404" s="25">
        <v>393549640</v>
      </c>
      <c r="O1404" s="25">
        <v>0</v>
      </c>
      <c r="P1404" s="25">
        <v>393549640</v>
      </c>
      <c r="Q1404" s="25">
        <v>393549640</v>
      </c>
      <c r="R1404" s="30" t="s">
        <v>5879</v>
      </c>
      <c r="S1404" s="23" t="s">
        <v>13023</v>
      </c>
      <c r="T1404" s="23" t="s">
        <v>13024</v>
      </c>
      <c r="U1404" s="23" t="s">
        <v>5513</v>
      </c>
      <c r="V1404" s="23" t="s">
        <v>5882</v>
      </c>
      <c r="W1404" s="23" t="s">
        <v>13025</v>
      </c>
      <c r="X1404" s="23" t="s">
        <v>5516</v>
      </c>
      <c r="Y1404" s="23" t="s">
        <v>5561</v>
      </c>
      <c r="Z1404" s="23" t="s">
        <v>5562</v>
      </c>
      <c r="AA1404" s="23" t="s">
        <v>2789</v>
      </c>
      <c r="AB1404" s="21">
        <v>68026</v>
      </c>
      <c r="AC1404" s="23" t="s">
        <v>2790</v>
      </c>
      <c r="AD1404" s="23"/>
      <c r="AE1404" s="23"/>
      <c r="AF1404" s="23"/>
      <c r="AG1404" s="23"/>
      <c r="AH1404" s="23" t="s">
        <v>5310</v>
      </c>
      <c r="AI1404" s="23" t="s">
        <v>5602</v>
      </c>
      <c r="AJ1404" s="23" t="s">
        <v>13026</v>
      </c>
      <c r="AK1404" s="23" t="s">
        <v>13027</v>
      </c>
    </row>
    <row r="1405" spans="1:37" s="22" customFormat="1" ht="20" customHeight="1" x14ac:dyDescent="0.3">
      <c r="A1405" s="34"/>
      <c r="B1405" s="34"/>
      <c r="C1405" s="35">
        <v>136426</v>
      </c>
      <c r="D1405" s="32" t="s">
        <v>13021</v>
      </c>
      <c r="E1405" s="23" t="s">
        <v>13029</v>
      </c>
      <c r="F1405" s="23" t="s">
        <v>3647</v>
      </c>
      <c r="G1405" s="30" t="s">
        <v>407</v>
      </c>
      <c r="H1405" s="23" t="s">
        <v>408</v>
      </c>
      <c r="I1405" s="23" t="s">
        <v>219</v>
      </c>
      <c r="J1405" s="23" t="s">
        <v>221</v>
      </c>
      <c r="K1405" s="23" t="s">
        <v>38</v>
      </c>
      <c r="L1405" s="23" t="s">
        <v>409</v>
      </c>
      <c r="M1405" s="23" t="s">
        <v>40</v>
      </c>
      <c r="N1405" s="25">
        <v>149876233</v>
      </c>
      <c r="O1405" s="25">
        <v>0</v>
      </c>
      <c r="P1405" s="25">
        <v>149876233</v>
      </c>
      <c r="Q1405" s="25">
        <v>149876233</v>
      </c>
      <c r="R1405" s="30" t="s">
        <v>5879</v>
      </c>
      <c r="S1405" s="23" t="s">
        <v>13023</v>
      </c>
      <c r="T1405" s="23" t="s">
        <v>13024</v>
      </c>
      <c r="U1405" s="23" t="s">
        <v>5513</v>
      </c>
      <c r="V1405" s="23" t="s">
        <v>5882</v>
      </c>
      <c r="W1405" s="23" t="s">
        <v>13025</v>
      </c>
      <c r="X1405" s="23" t="s">
        <v>5516</v>
      </c>
      <c r="Y1405" s="23" t="s">
        <v>5561</v>
      </c>
      <c r="Z1405" s="23" t="s">
        <v>5562</v>
      </c>
      <c r="AA1405" s="23" t="s">
        <v>1471</v>
      </c>
      <c r="AB1405" s="21">
        <v>64626</v>
      </c>
      <c r="AC1405" s="23" t="s">
        <v>2694</v>
      </c>
      <c r="AD1405" s="23"/>
      <c r="AE1405" s="23"/>
      <c r="AF1405" s="23"/>
      <c r="AG1405" s="23"/>
      <c r="AH1405" s="23" t="s">
        <v>5310</v>
      </c>
      <c r="AI1405" s="23" t="s">
        <v>5602</v>
      </c>
      <c r="AJ1405" s="23" t="s">
        <v>13026</v>
      </c>
      <c r="AK1405" s="23" t="s">
        <v>13027</v>
      </c>
    </row>
    <row r="1406" spans="1:37" s="22" customFormat="1" ht="20" customHeight="1" x14ac:dyDescent="0.3">
      <c r="A1406" s="34"/>
      <c r="B1406" s="34"/>
      <c r="C1406" s="35">
        <v>136526</v>
      </c>
      <c r="D1406" s="32" t="s">
        <v>13021</v>
      </c>
      <c r="E1406" s="23" t="s">
        <v>13030</v>
      </c>
      <c r="F1406" s="23" t="s">
        <v>5509</v>
      </c>
      <c r="G1406" s="30" t="s">
        <v>407</v>
      </c>
      <c r="H1406" s="23" t="s">
        <v>408</v>
      </c>
      <c r="I1406" s="23" t="s">
        <v>211</v>
      </c>
      <c r="J1406" s="23" t="s">
        <v>816</v>
      </c>
      <c r="K1406" s="23" t="s">
        <v>38</v>
      </c>
      <c r="L1406" s="23" t="s">
        <v>409</v>
      </c>
      <c r="M1406" s="23" t="s">
        <v>40</v>
      </c>
      <c r="N1406" s="25">
        <v>132426000</v>
      </c>
      <c r="O1406" s="25">
        <v>-100790900</v>
      </c>
      <c r="P1406" s="25">
        <v>31635100</v>
      </c>
      <c r="Q1406" s="25">
        <v>27220900</v>
      </c>
      <c r="R1406" s="30" t="s">
        <v>5510</v>
      </c>
      <c r="S1406" s="23" t="s">
        <v>13031</v>
      </c>
      <c r="T1406" s="23" t="s">
        <v>13032</v>
      </c>
      <c r="U1406" s="23" t="s">
        <v>5513</v>
      </c>
      <c r="V1406" s="23" t="s">
        <v>5514</v>
      </c>
      <c r="W1406" s="23" t="s">
        <v>13033</v>
      </c>
      <c r="X1406" s="23" t="s">
        <v>5516</v>
      </c>
      <c r="Y1406" s="23" t="s">
        <v>5754</v>
      </c>
      <c r="Z1406" s="23" t="s">
        <v>5755</v>
      </c>
      <c r="AA1406" s="23" t="s">
        <v>5282</v>
      </c>
      <c r="AB1406" s="21">
        <v>154926</v>
      </c>
      <c r="AC1406" s="23" t="s">
        <v>4705</v>
      </c>
      <c r="AD1406" s="23"/>
      <c r="AE1406" s="23" t="s">
        <v>5283</v>
      </c>
      <c r="AF1406" s="23" t="s">
        <v>5284</v>
      </c>
      <c r="AG1406" s="23"/>
      <c r="AH1406" s="23" t="s">
        <v>5392</v>
      </c>
      <c r="AI1406" s="23" t="s">
        <v>5563</v>
      </c>
      <c r="AJ1406" s="23" t="s">
        <v>13034</v>
      </c>
      <c r="AK1406" s="23" t="s">
        <v>13035</v>
      </c>
    </row>
    <row r="1407" spans="1:37" s="22" customFormat="1" ht="20" customHeight="1" x14ac:dyDescent="0.3">
      <c r="A1407" s="34"/>
      <c r="B1407" s="34"/>
      <c r="C1407" s="35">
        <v>136626</v>
      </c>
      <c r="D1407" s="32" t="s">
        <v>13021</v>
      </c>
      <c r="E1407" s="23" t="s">
        <v>13036</v>
      </c>
      <c r="F1407" s="23" t="s">
        <v>5509</v>
      </c>
      <c r="G1407" s="30" t="s">
        <v>407</v>
      </c>
      <c r="H1407" s="23" t="s">
        <v>408</v>
      </c>
      <c r="I1407" s="23" t="s">
        <v>248</v>
      </c>
      <c r="J1407" s="23" t="s">
        <v>250</v>
      </c>
      <c r="K1407" s="23" t="s">
        <v>38</v>
      </c>
      <c r="L1407" s="23" t="s">
        <v>2826</v>
      </c>
      <c r="M1407" s="23" t="s">
        <v>40</v>
      </c>
      <c r="N1407" s="25">
        <v>89387550</v>
      </c>
      <c r="O1407" s="25">
        <v>0</v>
      </c>
      <c r="P1407" s="25">
        <v>89387550</v>
      </c>
      <c r="Q1407" s="25">
        <v>80448795</v>
      </c>
      <c r="R1407" s="30" t="s">
        <v>5510</v>
      </c>
      <c r="S1407" s="23" t="s">
        <v>13037</v>
      </c>
      <c r="T1407" s="23" t="s">
        <v>13038</v>
      </c>
      <c r="U1407" s="23" t="s">
        <v>5513</v>
      </c>
      <c r="V1407" s="23" t="s">
        <v>5514</v>
      </c>
      <c r="W1407" s="23" t="s">
        <v>13039</v>
      </c>
      <c r="X1407" s="23" t="s">
        <v>5516</v>
      </c>
      <c r="Y1407" s="23" t="s">
        <v>5561</v>
      </c>
      <c r="Z1407" s="23" t="s">
        <v>5562</v>
      </c>
      <c r="AA1407" s="23" t="s">
        <v>4943</v>
      </c>
      <c r="AB1407" s="21">
        <v>144126</v>
      </c>
      <c r="AC1407" s="23" t="s">
        <v>4711</v>
      </c>
      <c r="AD1407" s="23"/>
      <c r="AE1407" s="23" t="s">
        <v>4944</v>
      </c>
      <c r="AF1407" s="23" t="s">
        <v>4945</v>
      </c>
      <c r="AG1407" s="23"/>
      <c r="AH1407" s="23" t="s">
        <v>5392</v>
      </c>
      <c r="AI1407" s="23" t="s">
        <v>5563</v>
      </c>
      <c r="AJ1407" s="23" t="s">
        <v>13040</v>
      </c>
      <c r="AK1407" s="23" t="s">
        <v>13041</v>
      </c>
    </row>
    <row r="1408" spans="1:37" s="22" customFormat="1" ht="20" customHeight="1" x14ac:dyDescent="0.3">
      <c r="A1408" s="34"/>
      <c r="B1408" s="34"/>
      <c r="C1408" s="35">
        <v>136726</v>
      </c>
      <c r="D1408" s="32" t="s">
        <v>13021</v>
      </c>
      <c r="E1408" s="23" t="s">
        <v>13042</v>
      </c>
      <c r="F1408" s="23" t="s">
        <v>5509</v>
      </c>
      <c r="G1408" s="30" t="s">
        <v>407</v>
      </c>
      <c r="H1408" s="23" t="s">
        <v>408</v>
      </c>
      <c r="I1408" s="23" t="s">
        <v>248</v>
      </c>
      <c r="J1408" s="23" t="s">
        <v>250</v>
      </c>
      <c r="K1408" s="23" t="s">
        <v>38</v>
      </c>
      <c r="L1408" s="23" t="s">
        <v>2826</v>
      </c>
      <c r="M1408" s="23" t="s">
        <v>40</v>
      </c>
      <c r="N1408" s="25">
        <v>52970400</v>
      </c>
      <c r="O1408" s="25">
        <v>0</v>
      </c>
      <c r="P1408" s="25">
        <v>52970400</v>
      </c>
      <c r="Q1408" s="25">
        <v>49880460</v>
      </c>
      <c r="R1408" s="30" t="s">
        <v>5510</v>
      </c>
      <c r="S1408" s="23" t="s">
        <v>13043</v>
      </c>
      <c r="T1408" s="23" t="s">
        <v>13044</v>
      </c>
      <c r="U1408" s="23" t="s">
        <v>5513</v>
      </c>
      <c r="V1408" s="23" t="s">
        <v>5514</v>
      </c>
      <c r="W1408" s="23" t="s">
        <v>13045</v>
      </c>
      <c r="X1408" s="23" t="s">
        <v>5516</v>
      </c>
      <c r="Y1408" s="23" t="s">
        <v>5527</v>
      </c>
      <c r="Z1408" s="23" t="s">
        <v>5528</v>
      </c>
      <c r="AA1408" s="23" t="s">
        <v>5181</v>
      </c>
      <c r="AB1408" s="21">
        <v>151626</v>
      </c>
      <c r="AC1408" s="23" t="s">
        <v>5182</v>
      </c>
      <c r="AD1408" s="23"/>
      <c r="AE1408" s="23" t="s">
        <v>5183</v>
      </c>
      <c r="AF1408" s="23" t="s">
        <v>5184</v>
      </c>
      <c r="AG1408" s="23"/>
      <c r="AH1408" s="23" t="s">
        <v>5392</v>
      </c>
      <c r="AI1408" s="23" t="s">
        <v>5563</v>
      </c>
      <c r="AJ1408" s="23" t="s">
        <v>13046</v>
      </c>
      <c r="AK1408" s="23" t="s">
        <v>13047</v>
      </c>
    </row>
    <row r="1409" spans="1:37" s="22" customFormat="1" ht="20" customHeight="1" x14ac:dyDescent="0.3">
      <c r="A1409" s="34"/>
      <c r="B1409" s="34"/>
      <c r="C1409" s="35">
        <v>136826</v>
      </c>
      <c r="D1409" s="32" t="s">
        <v>13021</v>
      </c>
      <c r="E1409" s="23" t="s">
        <v>13048</v>
      </c>
      <c r="F1409" s="23" t="s">
        <v>5509</v>
      </c>
      <c r="G1409" s="30" t="s">
        <v>407</v>
      </c>
      <c r="H1409" s="23" t="s">
        <v>408</v>
      </c>
      <c r="I1409" s="23" t="s">
        <v>248</v>
      </c>
      <c r="J1409" s="23" t="s">
        <v>250</v>
      </c>
      <c r="K1409" s="23" t="s">
        <v>38</v>
      </c>
      <c r="L1409" s="23" t="s">
        <v>409</v>
      </c>
      <c r="M1409" s="23" t="s">
        <v>40</v>
      </c>
      <c r="N1409" s="25">
        <v>79455600</v>
      </c>
      <c r="O1409" s="25">
        <v>0</v>
      </c>
      <c r="P1409" s="25">
        <v>79455600</v>
      </c>
      <c r="Q1409" s="25">
        <v>72981440</v>
      </c>
      <c r="R1409" s="30" t="s">
        <v>5510</v>
      </c>
      <c r="S1409" s="23" t="s">
        <v>13049</v>
      </c>
      <c r="T1409" s="23" t="s">
        <v>13050</v>
      </c>
      <c r="U1409" s="23" t="s">
        <v>5513</v>
      </c>
      <c r="V1409" s="23" t="s">
        <v>5514</v>
      </c>
      <c r="W1409" s="23" t="s">
        <v>13051</v>
      </c>
      <c r="X1409" s="23" t="s">
        <v>5516</v>
      </c>
      <c r="Y1409" s="23" t="s">
        <v>5517</v>
      </c>
      <c r="Z1409" s="23" t="s">
        <v>5518</v>
      </c>
      <c r="AA1409" s="23" t="s">
        <v>3746</v>
      </c>
      <c r="AB1409" s="21">
        <v>102926</v>
      </c>
      <c r="AC1409" s="23" t="s">
        <v>3747</v>
      </c>
      <c r="AD1409" s="23"/>
      <c r="AE1409" s="23" t="s">
        <v>3748</v>
      </c>
      <c r="AF1409" s="23" t="s">
        <v>3749</v>
      </c>
      <c r="AG1409" s="23"/>
      <c r="AH1409" s="23" t="s">
        <v>5392</v>
      </c>
      <c r="AI1409" s="23" t="s">
        <v>5563</v>
      </c>
      <c r="AJ1409" s="23" t="s">
        <v>13052</v>
      </c>
      <c r="AK1409" s="23" t="s">
        <v>13053</v>
      </c>
    </row>
    <row r="1410" spans="1:37" s="22" customFormat="1" ht="20" customHeight="1" x14ac:dyDescent="0.3">
      <c r="A1410" s="34"/>
      <c r="B1410" s="34"/>
      <c r="C1410" s="35">
        <v>136926</v>
      </c>
      <c r="D1410" s="32" t="s">
        <v>13021</v>
      </c>
      <c r="E1410" s="23" t="s">
        <v>13054</v>
      </c>
      <c r="F1410" s="23" t="s">
        <v>5509</v>
      </c>
      <c r="G1410" s="30" t="s">
        <v>407</v>
      </c>
      <c r="H1410" s="23" t="s">
        <v>408</v>
      </c>
      <c r="I1410" s="23" t="s">
        <v>248</v>
      </c>
      <c r="J1410" s="23" t="s">
        <v>250</v>
      </c>
      <c r="K1410" s="23" t="s">
        <v>38</v>
      </c>
      <c r="L1410" s="23" t="s">
        <v>2826</v>
      </c>
      <c r="M1410" s="23" t="s">
        <v>40</v>
      </c>
      <c r="N1410" s="25">
        <v>59591700</v>
      </c>
      <c r="O1410" s="25">
        <v>0</v>
      </c>
      <c r="P1410" s="25">
        <v>59591700</v>
      </c>
      <c r="Q1410" s="25">
        <v>53853240</v>
      </c>
      <c r="R1410" s="30" t="s">
        <v>5510</v>
      </c>
      <c r="S1410" s="23" t="s">
        <v>13055</v>
      </c>
      <c r="T1410" s="23" t="s">
        <v>13056</v>
      </c>
      <c r="U1410" s="23" t="s">
        <v>5513</v>
      </c>
      <c r="V1410" s="23" t="s">
        <v>5514</v>
      </c>
      <c r="W1410" s="23" t="s">
        <v>13057</v>
      </c>
      <c r="X1410" s="23" t="s">
        <v>5516</v>
      </c>
      <c r="Y1410" s="23" t="s">
        <v>5517</v>
      </c>
      <c r="Z1410" s="23" t="s">
        <v>5518</v>
      </c>
      <c r="AA1410" s="23" t="s">
        <v>4489</v>
      </c>
      <c r="AB1410" s="21">
        <v>127126</v>
      </c>
      <c r="AC1410" s="23" t="s">
        <v>4490</v>
      </c>
      <c r="AD1410" s="23"/>
      <c r="AE1410" s="23" t="s">
        <v>4491</v>
      </c>
      <c r="AF1410" s="23" t="s">
        <v>4492</v>
      </c>
      <c r="AG1410" s="23"/>
      <c r="AH1410" s="23" t="s">
        <v>5392</v>
      </c>
      <c r="AI1410" s="23" t="s">
        <v>5563</v>
      </c>
      <c r="AJ1410" s="23" t="s">
        <v>13058</v>
      </c>
      <c r="AK1410" s="23" t="s">
        <v>13059</v>
      </c>
    </row>
    <row r="1411" spans="1:37" s="22" customFormat="1" ht="20" customHeight="1" x14ac:dyDescent="0.3">
      <c r="A1411" s="34"/>
      <c r="B1411" s="34"/>
      <c r="C1411" s="35">
        <v>137026</v>
      </c>
      <c r="D1411" s="32" t="s">
        <v>13021</v>
      </c>
      <c r="E1411" s="23" t="s">
        <v>13060</v>
      </c>
      <c r="F1411" s="23" t="s">
        <v>5509</v>
      </c>
      <c r="G1411" s="30" t="s">
        <v>407</v>
      </c>
      <c r="H1411" s="23" t="s">
        <v>408</v>
      </c>
      <c r="I1411" s="23" t="s">
        <v>248</v>
      </c>
      <c r="J1411" s="23" t="s">
        <v>250</v>
      </c>
      <c r="K1411" s="23" t="s">
        <v>38</v>
      </c>
      <c r="L1411" s="23" t="s">
        <v>2826</v>
      </c>
      <c r="M1411" s="23" t="s">
        <v>40</v>
      </c>
      <c r="N1411" s="25">
        <v>39727800</v>
      </c>
      <c r="O1411" s="25">
        <v>0</v>
      </c>
      <c r="P1411" s="25">
        <v>39727800</v>
      </c>
      <c r="Q1411" s="25">
        <v>35755020</v>
      </c>
      <c r="R1411" s="30" t="s">
        <v>5510</v>
      </c>
      <c r="S1411" s="23" t="s">
        <v>13061</v>
      </c>
      <c r="T1411" s="23" t="s">
        <v>13062</v>
      </c>
      <c r="U1411" s="23" t="s">
        <v>5513</v>
      </c>
      <c r="V1411" s="23" t="s">
        <v>5514</v>
      </c>
      <c r="W1411" s="23" t="s">
        <v>13063</v>
      </c>
      <c r="X1411" s="23" t="s">
        <v>5516</v>
      </c>
      <c r="Y1411" s="23" t="s">
        <v>6619</v>
      </c>
      <c r="Z1411" s="23" t="s">
        <v>6620</v>
      </c>
      <c r="AA1411" s="23" t="s">
        <v>4378</v>
      </c>
      <c r="AB1411" s="21">
        <v>142326</v>
      </c>
      <c r="AC1411" s="23" t="s">
        <v>4723</v>
      </c>
      <c r="AD1411" s="23"/>
      <c r="AE1411" s="23" t="s">
        <v>4894</v>
      </c>
      <c r="AF1411" s="23" t="s">
        <v>4895</v>
      </c>
      <c r="AG1411" s="23"/>
      <c r="AH1411" s="23" t="s">
        <v>5392</v>
      </c>
      <c r="AI1411" s="23" t="s">
        <v>5563</v>
      </c>
      <c r="AJ1411" s="23" t="s">
        <v>13064</v>
      </c>
      <c r="AK1411" s="23" t="s">
        <v>13065</v>
      </c>
    </row>
    <row r="1412" spans="1:37" s="22" customFormat="1" ht="20" customHeight="1" x14ac:dyDescent="0.3">
      <c r="A1412" s="34"/>
      <c r="B1412" s="34"/>
      <c r="C1412" s="35">
        <v>137126</v>
      </c>
      <c r="D1412" s="32" t="s">
        <v>13021</v>
      </c>
      <c r="E1412" s="23" t="s">
        <v>13066</v>
      </c>
      <c r="F1412" s="23" t="s">
        <v>5509</v>
      </c>
      <c r="G1412" s="30" t="s">
        <v>407</v>
      </c>
      <c r="H1412" s="23" t="s">
        <v>408</v>
      </c>
      <c r="I1412" s="23" t="s">
        <v>353</v>
      </c>
      <c r="J1412" s="23" t="s">
        <v>355</v>
      </c>
      <c r="K1412" s="23" t="s">
        <v>38</v>
      </c>
      <c r="L1412" s="23" t="s">
        <v>409</v>
      </c>
      <c r="M1412" s="23" t="s">
        <v>40</v>
      </c>
      <c r="N1412" s="25">
        <v>935012800</v>
      </c>
      <c r="O1412" s="25">
        <v>0</v>
      </c>
      <c r="P1412" s="25">
        <v>935012800</v>
      </c>
      <c r="Q1412" s="25">
        <v>114990000</v>
      </c>
      <c r="R1412" s="30" t="s">
        <v>5879</v>
      </c>
      <c r="S1412" s="23" t="s">
        <v>13067</v>
      </c>
      <c r="T1412" s="23" t="s">
        <v>13068</v>
      </c>
      <c r="U1412" s="23" t="s">
        <v>5513</v>
      </c>
      <c r="V1412" s="23" t="s">
        <v>5882</v>
      </c>
      <c r="W1412" s="23" t="s">
        <v>13069</v>
      </c>
      <c r="X1412" s="23" t="s">
        <v>5516</v>
      </c>
      <c r="Y1412" s="23" t="s">
        <v>5561</v>
      </c>
      <c r="Z1412" s="23" t="s">
        <v>5562</v>
      </c>
      <c r="AA1412" s="23" t="s">
        <v>2557</v>
      </c>
      <c r="AB1412" s="21">
        <v>60426</v>
      </c>
      <c r="AC1412" s="23" t="s">
        <v>2558</v>
      </c>
      <c r="AD1412" s="23" t="s">
        <v>2559</v>
      </c>
      <c r="AE1412" s="23" t="s">
        <v>2560</v>
      </c>
      <c r="AF1412" s="23" t="s">
        <v>2561</v>
      </c>
      <c r="AG1412" s="23"/>
      <c r="AH1412" s="23" t="s">
        <v>5310</v>
      </c>
      <c r="AI1412" s="23" t="s">
        <v>6118</v>
      </c>
      <c r="AJ1412" s="23" t="s">
        <v>13070</v>
      </c>
      <c r="AK1412" s="23" t="s">
        <v>13071</v>
      </c>
    </row>
    <row r="1413" spans="1:37" s="22" customFormat="1" ht="20" customHeight="1" x14ac:dyDescent="0.3">
      <c r="A1413" s="34"/>
      <c r="B1413" s="34"/>
      <c r="C1413" s="35">
        <v>137226</v>
      </c>
      <c r="D1413" s="32" t="s">
        <v>13021</v>
      </c>
      <c r="E1413" s="23" t="s">
        <v>13072</v>
      </c>
      <c r="F1413" s="23" t="s">
        <v>3647</v>
      </c>
      <c r="G1413" s="30" t="s">
        <v>407</v>
      </c>
      <c r="H1413" s="23" t="s">
        <v>408</v>
      </c>
      <c r="I1413" s="23" t="s">
        <v>348</v>
      </c>
      <c r="J1413" s="23" t="s">
        <v>717</v>
      </c>
      <c r="K1413" s="23" t="s">
        <v>38</v>
      </c>
      <c r="L1413" s="23" t="s">
        <v>409</v>
      </c>
      <c r="M1413" s="23" t="s">
        <v>40</v>
      </c>
      <c r="N1413" s="25">
        <v>1000000000</v>
      </c>
      <c r="O1413" s="25">
        <v>0</v>
      </c>
      <c r="P1413" s="25">
        <v>1000000000</v>
      </c>
      <c r="Q1413" s="25">
        <v>1000000000</v>
      </c>
      <c r="R1413" s="30" t="s">
        <v>5879</v>
      </c>
      <c r="S1413" s="23" t="s">
        <v>13067</v>
      </c>
      <c r="T1413" s="23" t="s">
        <v>13068</v>
      </c>
      <c r="U1413" s="23" t="s">
        <v>5513</v>
      </c>
      <c r="V1413" s="23" t="s">
        <v>5882</v>
      </c>
      <c r="W1413" s="23" t="s">
        <v>13069</v>
      </c>
      <c r="X1413" s="23" t="s">
        <v>5516</v>
      </c>
      <c r="Y1413" s="23" t="s">
        <v>5561</v>
      </c>
      <c r="Z1413" s="23" t="s">
        <v>5562</v>
      </c>
      <c r="AA1413" s="23" t="s">
        <v>2895</v>
      </c>
      <c r="AB1413" s="21">
        <v>74126</v>
      </c>
      <c r="AC1413" s="23" t="s">
        <v>2993</v>
      </c>
      <c r="AD1413" s="23"/>
      <c r="AE1413" s="23"/>
      <c r="AF1413" s="23"/>
      <c r="AG1413" s="23"/>
      <c r="AH1413" s="23" t="s">
        <v>5310</v>
      </c>
      <c r="AI1413" s="23" t="s">
        <v>6118</v>
      </c>
      <c r="AJ1413" s="23" t="s">
        <v>13070</v>
      </c>
      <c r="AK1413" s="23" t="s">
        <v>2992</v>
      </c>
    </row>
    <row r="1414" spans="1:37" s="22" customFormat="1" ht="20" customHeight="1" x14ac:dyDescent="0.3">
      <c r="A1414" s="34"/>
      <c r="B1414" s="34"/>
      <c r="C1414" s="35">
        <v>137326</v>
      </c>
      <c r="D1414" s="32" t="s">
        <v>13021</v>
      </c>
      <c r="E1414" s="23" t="s">
        <v>13073</v>
      </c>
      <c r="F1414" s="23" t="s">
        <v>5509</v>
      </c>
      <c r="G1414" s="30" t="s">
        <v>407</v>
      </c>
      <c r="H1414" s="23" t="s">
        <v>408</v>
      </c>
      <c r="I1414" s="23" t="s">
        <v>211</v>
      </c>
      <c r="J1414" s="23" t="s">
        <v>816</v>
      </c>
      <c r="K1414" s="23" t="s">
        <v>38</v>
      </c>
      <c r="L1414" s="23" t="s">
        <v>409</v>
      </c>
      <c r="M1414" s="23" t="s">
        <v>40</v>
      </c>
      <c r="N1414" s="25">
        <v>52970400</v>
      </c>
      <c r="O1414" s="25">
        <v>-4855620</v>
      </c>
      <c r="P1414" s="25">
        <v>48114780</v>
      </c>
      <c r="Q1414" s="25">
        <v>44142000</v>
      </c>
      <c r="R1414" s="30" t="s">
        <v>5510</v>
      </c>
      <c r="S1414" s="23" t="s">
        <v>13074</v>
      </c>
      <c r="T1414" s="23" t="s">
        <v>13075</v>
      </c>
      <c r="U1414" s="23" t="s">
        <v>5513</v>
      </c>
      <c r="V1414" s="23" t="s">
        <v>5514</v>
      </c>
      <c r="W1414" s="23" t="s">
        <v>13076</v>
      </c>
      <c r="X1414" s="23" t="s">
        <v>5516</v>
      </c>
      <c r="Y1414" s="23" t="s">
        <v>5527</v>
      </c>
      <c r="Z1414" s="23" t="s">
        <v>5528</v>
      </c>
      <c r="AA1414" s="23" t="s">
        <v>4502</v>
      </c>
      <c r="AB1414" s="21">
        <v>127426</v>
      </c>
      <c r="AC1414" s="23" t="s">
        <v>4503</v>
      </c>
      <c r="AD1414" s="23"/>
      <c r="AE1414" s="23" t="s">
        <v>4504</v>
      </c>
      <c r="AF1414" s="23" t="s">
        <v>4505</v>
      </c>
      <c r="AG1414" s="23"/>
      <c r="AH1414" s="23" t="s">
        <v>5392</v>
      </c>
      <c r="AI1414" s="23" t="s">
        <v>5602</v>
      </c>
      <c r="AJ1414" s="23" t="s">
        <v>13077</v>
      </c>
      <c r="AK1414" s="23" t="s">
        <v>4501</v>
      </c>
    </row>
    <row r="1415" spans="1:37" s="22" customFormat="1" ht="20" customHeight="1" x14ac:dyDescent="0.3">
      <c r="A1415" s="34"/>
      <c r="B1415" s="34"/>
      <c r="C1415" s="35">
        <v>137426</v>
      </c>
      <c r="D1415" s="32" t="s">
        <v>13021</v>
      </c>
      <c r="E1415" s="23" t="s">
        <v>13078</v>
      </c>
      <c r="F1415" s="23" t="s">
        <v>5509</v>
      </c>
      <c r="G1415" s="30" t="s">
        <v>407</v>
      </c>
      <c r="H1415" s="23" t="s">
        <v>408</v>
      </c>
      <c r="I1415" s="23" t="s">
        <v>248</v>
      </c>
      <c r="J1415" s="23" t="s">
        <v>250</v>
      </c>
      <c r="K1415" s="23" t="s">
        <v>38</v>
      </c>
      <c r="L1415" s="23" t="s">
        <v>2826</v>
      </c>
      <c r="M1415" s="23" t="s">
        <v>40</v>
      </c>
      <c r="N1415" s="25">
        <v>59591700</v>
      </c>
      <c r="O1415" s="25">
        <v>0</v>
      </c>
      <c r="P1415" s="25">
        <v>59591700</v>
      </c>
      <c r="Q1415" s="25">
        <v>54956790</v>
      </c>
      <c r="R1415" s="30" t="s">
        <v>5510</v>
      </c>
      <c r="S1415" s="23" t="s">
        <v>13079</v>
      </c>
      <c r="T1415" s="23" t="s">
        <v>13080</v>
      </c>
      <c r="U1415" s="23" t="s">
        <v>5513</v>
      </c>
      <c r="V1415" s="23" t="s">
        <v>5514</v>
      </c>
      <c r="W1415" s="23" t="s">
        <v>13081</v>
      </c>
      <c r="X1415" s="23" t="s">
        <v>5516</v>
      </c>
      <c r="Y1415" s="23" t="s">
        <v>5517</v>
      </c>
      <c r="Z1415" s="23" t="s">
        <v>5518</v>
      </c>
      <c r="AA1415" s="23" t="s">
        <v>5204</v>
      </c>
      <c r="AB1415" s="21">
        <v>152426</v>
      </c>
      <c r="AC1415" s="23" t="s">
        <v>5205</v>
      </c>
      <c r="AD1415" s="23"/>
      <c r="AE1415" s="23" t="s">
        <v>5206</v>
      </c>
      <c r="AF1415" s="23" t="s">
        <v>5207</v>
      </c>
      <c r="AG1415" s="23"/>
      <c r="AH1415" s="23" t="s">
        <v>5392</v>
      </c>
      <c r="AI1415" s="23" t="s">
        <v>5602</v>
      </c>
      <c r="AJ1415" s="23" t="s">
        <v>13082</v>
      </c>
      <c r="AK1415" s="23" t="s">
        <v>5203</v>
      </c>
    </row>
    <row r="1416" spans="1:37" s="22" customFormat="1" ht="20" customHeight="1" x14ac:dyDescent="0.3">
      <c r="A1416" s="34"/>
      <c r="B1416" s="34"/>
      <c r="C1416" s="35">
        <v>137526</v>
      </c>
      <c r="D1416" s="32" t="s">
        <v>13021</v>
      </c>
      <c r="E1416" s="23" t="s">
        <v>13083</v>
      </c>
      <c r="F1416" s="23" t="s">
        <v>5509</v>
      </c>
      <c r="G1416" s="30" t="s">
        <v>407</v>
      </c>
      <c r="H1416" s="23" t="s">
        <v>408</v>
      </c>
      <c r="I1416" s="23" t="s">
        <v>165</v>
      </c>
      <c r="J1416" s="23" t="s">
        <v>166</v>
      </c>
      <c r="K1416" s="23" t="s">
        <v>38</v>
      </c>
      <c r="L1416" s="23" t="s">
        <v>409</v>
      </c>
      <c r="M1416" s="23" t="s">
        <v>40</v>
      </c>
      <c r="N1416" s="25">
        <v>99088</v>
      </c>
      <c r="O1416" s="25">
        <v>0</v>
      </c>
      <c r="P1416" s="25">
        <v>99088</v>
      </c>
      <c r="Q1416" s="25">
        <v>0</v>
      </c>
      <c r="R1416" s="30" t="s">
        <v>5510</v>
      </c>
      <c r="S1416" s="23" t="s">
        <v>12949</v>
      </c>
      <c r="T1416" s="23" t="s">
        <v>12950</v>
      </c>
      <c r="U1416" s="23" t="s">
        <v>5513</v>
      </c>
      <c r="V1416" s="23" t="s">
        <v>5514</v>
      </c>
      <c r="W1416" s="23" t="s">
        <v>12951</v>
      </c>
      <c r="X1416" s="23" t="s">
        <v>5516</v>
      </c>
      <c r="Y1416" s="23" t="s">
        <v>5517</v>
      </c>
      <c r="Z1416" s="23" t="s">
        <v>5518</v>
      </c>
      <c r="AA1416" s="23" t="s">
        <v>410</v>
      </c>
      <c r="AB1416" s="21">
        <v>126</v>
      </c>
      <c r="AC1416" s="23" t="s">
        <v>4739</v>
      </c>
      <c r="AD1416" s="23"/>
      <c r="AE1416" s="23" t="s">
        <v>13084</v>
      </c>
      <c r="AF1416" s="23" t="s">
        <v>13085</v>
      </c>
      <c r="AG1416" s="23"/>
      <c r="AH1416" s="23" t="s">
        <v>13021</v>
      </c>
      <c r="AI1416" s="23" t="s">
        <v>9463</v>
      </c>
      <c r="AJ1416" s="23" t="s">
        <v>598</v>
      </c>
      <c r="AK1416" s="23" t="s">
        <v>13086</v>
      </c>
    </row>
    <row r="1417" spans="1:37" s="22" customFormat="1" ht="20" customHeight="1" x14ac:dyDescent="0.3">
      <c r="A1417" s="34"/>
      <c r="B1417" s="34"/>
      <c r="C1417" s="35">
        <v>137526</v>
      </c>
      <c r="D1417" s="32" t="s">
        <v>13021</v>
      </c>
      <c r="E1417" s="23" t="s">
        <v>13083</v>
      </c>
      <c r="F1417" s="23" t="s">
        <v>5509</v>
      </c>
      <c r="G1417" s="30" t="s">
        <v>407</v>
      </c>
      <c r="H1417" s="23" t="s">
        <v>408</v>
      </c>
      <c r="I1417" s="23" t="s">
        <v>195</v>
      </c>
      <c r="J1417" s="23" t="s">
        <v>197</v>
      </c>
      <c r="K1417" s="23" t="s">
        <v>38</v>
      </c>
      <c r="L1417" s="23" t="s">
        <v>409</v>
      </c>
      <c r="M1417" s="23" t="s">
        <v>40</v>
      </c>
      <c r="N1417" s="25">
        <v>332971</v>
      </c>
      <c r="O1417" s="25">
        <v>0</v>
      </c>
      <c r="P1417" s="25">
        <v>332971</v>
      </c>
      <c r="Q1417" s="25">
        <v>0</v>
      </c>
      <c r="R1417" s="30" t="s">
        <v>5510</v>
      </c>
      <c r="S1417" s="23" t="s">
        <v>12949</v>
      </c>
      <c r="T1417" s="23" t="s">
        <v>12950</v>
      </c>
      <c r="U1417" s="23" t="s">
        <v>5513</v>
      </c>
      <c r="V1417" s="23" t="s">
        <v>5514</v>
      </c>
      <c r="W1417" s="23" t="s">
        <v>12951</v>
      </c>
      <c r="X1417" s="23" t="s">
        <v>5516</v>
      </c>
      <c r="Y1417" s="23" t="s">
        <v>5517</v>
      </c>
      <c r="Z1417" s="23" t="s">
        <v>5518</v>
      </c>
      <c r="AA1417" s="23" t="s">
        <v>410</v>
      </c>
      <c r="AB1417" s="21">
        <v>126</v>
      </c>
      <c r="AC1417" s="23" t="s">
        <v>4739</v>
      </c>
      <c r="AD1417" s="23"/>
      <c r="AE1417" s="23" t="s">
        <v>13084</v>
      </c>
      <c r="AF1417" s="23" t="s">
        <v>13085</v>
      </c>
      <c r="AG1417" s="23"/>
      <c r="AH1417" s="23" t="s">
        <v>13021</v>
      </c>
      <c r="AI1417" s="23" t="s">
        <v>9463</v>
      </c>
      <c r="AJ1417" s="23" t="s">
        <v>598</v>
      </c>
      <c r="AK1417" s="23" t="s">
        <v>13086</v>
      </c>
    </row>
    <row r="1418" spans="1:37" s="22" customFormat="1" ht="20" customHeight="1" x14ac:dyDescent="0.3">
      <c r="A1418" s="34"/>
      <c r="B1418" s="34"/>
      <c r="C1418" s="35">
        <v>137626</v>
      </c>
      <c r="D1418" s="32" t="s">
        <v>13021</v>
      </c>
      <c r="E1418" s="23" t="s">
        <v>13087</v>
      </c>
      <c r="F1418" s="23" t="s">
        <v>5509</v>
      </c>
      <c r="G1418" s="30" t="s">
        <v>407</v>
      </c>
      <c r="H1418" s="23" t="s">
        <v>408</v>
      </c>
      <c r="I1418" s="23" t="s">
        <v>248</v>
      </c>
      <c r="J1418" s="23" t="s">
        <v>250</v>
      </c>
      <c r="K1418" s="23" t="s">
        <v>38</v>
      </c>
      <c r="L1418" s="23" t="s">
        <v>2826</v>
      </c>
      <c r="M1418" s="23" t="s">
        <v>40</v>
      </c>
      <c r="N1418" s="25">
        <v>59591700</v>
      </c>
      <c r="O1418" s="25">
        <v>0</v>
      </c>
      <c r="P1418" s="25">
        <v>59591700</v>
      </c>
      <c r="Q1418" s="25">
        <v>58046730</v>
      </c>
      <c r="R1418" s="30" t="s">
        <v>5510</v>
      </c>
      <c r="S1418" s="23" t="s">
        <v>13088</v>
      </c>
      <c r="T1418" s="23" t="s">
        <v>13089</v>
      </c>
      <c r="U1418" s="23" t="s">
        <v>5513</v>
      </c>
      <c r="V1418" s="23" t="s">
        <v>5514</v>
      </c>
      <c r="W1418" s="23" t="s">
        <v>13090</v>
      </c>
      <c r="X1418" s="23" t="s">
        <v>5516</v>
      </c>
      <c r="Y1418" s="23" t="s">
        <v>5561</v>
      </c>
      <c r="Z1418" s="23" t="s">
        <v>5562</v>
      </c>
      <c r="AA1418" s="23" t="s">
        <v>5167</v>
      </c>
      <c r="AB1418" s="21">
        <v>151026</v>
      </c>
      <c r="AC1418" s="23" t="s">
        <v>4742</v>
      </c>
      <c r="AD1418" s="23"/>
      <c r="AE1418" s="23" t="s">
        <v>5168</v>
      </c>
      <c r="AF1418" s="23"/>
      <c r="AG1418" s="23"/>
      <c r="AH1418" s="23" t="s">
        <v>5392</v>
      </c>
      <c r="AI1418" s="23" t="s">
        <v>5602</v>
      </c>
      <c r="AJ1418" s="23" t="s">
        <v>13091</v>
      </c>
      <c r="AK1418" s="23" t="s">
        <v>5166</v>
      </c>
    </row>
    <row r="1419" spans="1:37" s="22" customFormat="1" ht="20" customHeight="1" x14ac:dyDescent="0.3">
      <c r="A1419" s="34"/>
      <c r="B1419" s="34"/>
      <c r="C1419" s="35">
        <v>137726</v>
      </c>
      <c r="D1419" s="32" t="s">
        <v>13021</v>
      </c>
      <c r="E1419" s="23" t="s">
        <v>13092</v>
      </c>
      <c r="F1419" s="23" t="s">
        <v>5509</v>
      </c>
      <c r="G1419" s="30" t="s">
        <v>407</v>
      </c>
      <c r="H1419" s="23" t="s">
        <v>408</v>
      </c>
      <c r="I1419" s="23" t="s">
        <v>211</v>
      </c>
      <c r="J1419" s="23" t="s">
        <v>816</v>
      </c>
      <c r="K1419" s="23" t="s">
        <v>38</v>
      </c>
      <c r="L1419" s="23" t="s">
        <v>409</v>
      </c>
      <c r="M1419" s="23" t="s">
        <v>40</v>
      </c>
      <c r="N1419" s="25">
        <v>89387550</v>
      </c>
      <c r="O1419" s="25">
        <v>0</v>
      </c>
      <c r="P1419" s="25">
        <v>89387550</v>
      </c>
      <c r="Q1419" s="25">
        <v>80448795</v>
      </c>
      <c r="R1419" s="30" t="s">
        <v>5510</v>
      </c>
      <c r="S1419" s="23" t="s">
        <v>13093</v>
      </c>
      <c r="T1419" s="23" t="s">
        <v>13094</v>
      </c>
      <c r="U1419" s="23" t="s">
        <v>5513</v>
      </c>
      <c r="V1419" s="23" t="s">
        <v>5514</v>
      </c>
      <c r="W1419" s="23" t="s">
        <v>13095</v>
      </c>
      <c r="X1419" s="23" t="s">
        <v>5516</v>
      </c>
      <c r="Y1419" s="23" t="s">
        <v>5561</v>
      </c>
      <c r="Z1419" s="23" t="s">
        <v>5562</v>
      </c>
      <c r="AA1419" s="23" t="s">
        <v>4251</v>
      </c>
      <c r="AB1419" s="21">
        <v>119426</v>
      </c>
      <c r="AC1419" s="23" t="s">
        <v>4252</v>
      </c>
      <c r="AD1419" s="23"/>
      <c r="AE1419" s="23" t="s">
        <v>4253</v>
      </c>
      <c r="AF1419" s="23" t="s">
        <v>4254</v>
      </c>
      <c r="AG1419" s="23"/>
      <c r="AH1419" s="23" t="s">
        <v>5126</v>
      </c>
      <c r="AI1419" s="23" t="s">
        <v>5563</v>
      </c>
      <c r="AJ1419" s="23" t="s">
        <v>13096</v>
      </c>
      <c r="AK1419" s="23" t="s">
        <v>13097</v>
      </c>
    </row>
    <row r="1420" spans="1:37" s="22" customFormat="1" ht="20" customHeight="1" x14ac:dyDescent="0.3">
      <c r="A1420" s="34"/>
      <c r="B1420" s="34"/>
      <c r="C1420" s="35">
        <v>137826</v>
      </c>
      <c r="D1420" s="32" t="s">
        <v>13021</v>
      </c>
      <c r="E1420" s="23" t="s">
        <v>13098</v>
      </c>
      <c r="F1420" s="23" t="s">
        <v>5509</v>
      </c>
      <c r="G1420" s="30" t="s">
        <v>407</v>
      </c>
      <c r="H1420" s="23" t="s">
        <v>408</v>
      </c>
      <c r="I1420" s="23" t="s">
        <v>165</v>
      </c>
      <c r="J1420" s="23" t="s">
        <v>166</v>
      </c>
      <c r="K1420" s="23" t="s">
        <v>38</v>
      </c>
      <c r="L1420" s="23" t="s">
        <v>409</v>
      </c>
      <c r="M1420" s="23" t="s">
        <v>40</v>
      </c>
      <c r="N1420" s="25">
        <v>99088</v>
      </c>
      <c r="O1420" s="25">
        <v>0</v>
      </c>
      <c r="P1420" s="25">
        <v>99088</v>
      </c>
      <c r="Q1420" s="25">
        <v>0</v>
      </c>
      <c r="R1420" s="30" t="s">
        <v>5510</v>
      </c>
      <c r="S1420" s="23" t="s">
        <v>7032</v>
      </c>
      <c r="T1420" s="23" t="s">
        <v>7033</v>
      </c>
      <c r="U1420" s="23" t="s">
        <v>5513</v>
      </c>
      <c r="V1420" s="23" t="s">
        <v>5514</v>
      </c>
      <c r="W1420" s="23" t="s">
        <v>7034</v>
      </c>
      <c r="X1420" s="23" t="s">
        <v>5516</v>
      </c>
      <c r="Y1420" s="23" t="s">
        <v>5561</v>
      </c>
      <c r="Z1420" s="23" t="s">
        <v>5562</v>
      </c>
      <c r="AA1420" s="23" t="s">
        <v>410</v>
      </c>
      <c r="AB1420" s="21">
        <v>126</v>
      </c>
      <c r="AC1420" s="23" t="s">
        <v>4749</v>
      </c>
      <c r="AD1420" s="23" t="s">
        <v>13099</v>
      </c>
      <c r="AE1420" s="23" t="s">
        <v>13100</v>
      </c>
      <c r="AF1420" s="23" t="s">
        <v>13101</v>
      </c>
      <c r="AG1420" s="23"/>
      <c r="AH1420" s="23" t="s">
        <v>13021</v>
      </c>
      <c r="AI1420" s="23" t="s">
        <v>9463</v>
      </c>
      <c r="AJ1420" s="23" t="s">
        <v>602</v>
      </c>
      <c r="AK1420" s="23" t="s">
        <v>13102</v>
      </c>
    </row>
    <row r="1421" spans="1:37" s="22" customFormat="1" ht="20" customHeight="1" x14ac:dyDescent="0.3">
      <c r="A1421" s="34"/>
      <c r="B1421" s="34"/>
      <c r="C1421" s="35">
        <v>137826</v>
      </c>
      <c r="D1421" s="32" t="s">
        <v>13021</v>
      </c>
      <c r="E1421" s="23" t="s">
        <v>13098</v>
      </c>
      <c r="F1421" s="23" t="s">
        <v>5509</v>
      </c>
      <c r="G1421" s="30" t="s">
        <v>407</v>
      </c>
      <c r="H1421" s="23" t="s">
        <v>408</v>
      </c>
      <c r="I1421" s="23" t="s">
        <v>368</v>
      </c>
      <c r="J1421" s="23" t="s">
        <v>370</v>
      </c>
      <c r="K1421" s="23" t="s">
        <v>38</v>
      </c>
      <c r="L1421" s="23" t="s">
        <v>409</v>
      </c>
      <c r="M1421" s="23" t="s">
        <v>40</v>
      </c>
      <c r="N1421" s="25">
        <v>156785</v>
      </c>
      <c r="O1421" s="25">
        <v>0</v>
      </c>
      <c r="P1421" s="25">
        <v>156785</v>
      </c>
      <c r="Q1421" s="25">
        <v>0</v>
      </c>
      <c r="R1421" s="30" t="s">
        <v>5510</v>
      </c>
      <c r="S1421" s="23" t="s">
        <v>7032</v>
      </c>
      <c r="T1421" s="23" t="s">
        <v>7033</v>
      </c>
      <c r="U1421" s="23" t="s">
        <v>5513</v>
      </c>
      <c r="V1421" s="23" t="s">
        <v>5514</v>
      </c>
      <c r="W1421" s="23" t="s">
        <v>7034</v>
      </c>
      <c r="X1421" s="23" t="s">
        <v>5516</v>
      </c>
      <c r="Y1421" s="23" t="s">
        <v>5561</v>
      </c>
      <c r="Z1421" s="23" t="s">
        <v>5562</v>
      </c>
      <c r="AA1421" s="23" t="s">
        <v>410</v>
      </c>
      <c r="AB1421" s="21">
        <v>126</v>
      </c>
      <c r="AC1421" s="23" t="s">
        <v>4749</v>
      </c>
      <c r="AD1421" s="23" t="s">
        <v>13099</v>
      </c>
      <c r="AE1421" s="23" t="s">
        <v>13100</v>
      </c>
      <c r="AF1421" s="23" t="s">
        <v>13101</v>
      </c>
      <c r="AG1421" s="23"/>
      <c r="AH1421" s="23" t="s">
        <v>13021</v>
      </c>
      <c r="AI1421" s="23" t="s">
        <v>9463</v>
      </c>
      <c r="AJ1421" s="23" t="s">
        <v>602</v>
      </c>
      <c r="AK1421" s="23" t="s">
        <v>13102</v>
      </c>
    </row>
    <row r="1422" spans="1:37" s="22" customFormat="1" ht="20" customHeight="1" x14ac:dyDescent="0.3">
      <c r="A1422" s="34"/>
      <c r="B1422" s="34"/>
      <c r="C1422" s="35">
        <v>137926</v>
      </c>
      <c r="D1422" s="32" t="s">
        <v>13021</v>
      </c>
      <c r="E1422" s="23" t="s">
        <v>13103</v>
      </c>
      <c r="F1422" s="23" t="s">
        <v>5509</v>
      </c>
      <c r="G1422" s="30" t="s">
        <v>407</v>
      </c>
      <c r="H1422" s="23" t="s">
        <v>408</v>
      </c>
      <c r="I1422" s="23" t="s">
        <v>248</v>
      </c>
      <c r="J1422" s="23" t="s">
        <v>250</v>
      </c>
      <c r="K1422" s="23" t="s">
        <v>38</v>
      </c>
      <c r="L1422" s="23" t="s">
        <v>2826</v>
      </c>
      <c r="M1422" s="23" t="s">
        <v>40</v>
      </c>
      <c r="N1422" s="25">
        <v>50321880</v>
      </c>
      <c r="O1422" s="25">
        <v>0</v>
      </c>
      <c r="P1422" s="25">
        <v>50321880</v>
      </c>
      <c r="Q1422" s="25">
        <v>48114780</v>
      </c>
      <c r="R1422" s="30" t="s">
        <v>5510</v>
      </c>
      <c r="S1422" s="23" t="s">
        <v>13104</v>
      </c>
      <c r="T1422" s="23" t="s">
        <v>13105</v>
      </c>
      <c r="U1422" s="23" t="s">
        <v>5513</v>
      </c>
      <c r="V1422" s="23" t="s">
        <v>5514</v>
      </c>
      <c r="W1422" s="23" t="s">
        <v>13106</v>
      </c>
      <c r="X1422" s="23" t="s">
        <v>5516</v>
      </c>
      <c r="Y1422" s="23" t="s">
        <v>5561</v>
      </c>
      <c r="Z1422" s="23" t="s">
        <v>5562</v>
      </c>
      <c r="AA1422" s="23" t="s">
        <v>4628</v>
      </c>
      <c r="AB1422" s="21">
        <v>133426</v>
      </c>
      <c r="AC1422" s="23" t="s">
        <v>4629</v>
      </c>
      <c r="AD1422" s="23"/>
      <c r="AE1422" s="23" t="s">
        <v>4630</v>
      </c>
      <c r="AF1422" s="23" t="s">
        <v>4631</v>
      </c>
      <c r="AG1422" s="23"/>
      <c r="AH1422" s="23" t="s">
        <v>13021</v>
      </c>
      <c r="AI1422" s="23" t="s">
        <v>5563</v>
      </c>
      <c r="AJ1422" s="23" t="s">
        <v>13107</v>
      </c>
      <c r="AK1422" s="23" t="s">
        <v>4627</v>
      </c>
    </row>
    <row r="1423" spans="1:37" s="22" customFormat="1" ht="20" customHeight="1" x14ac:dyDescent="0.3">
      <c r="A1423" s="34"/>
      <c r="B1423" s="34"/>
      <c r="C1423" s="35">
        <v>138026</v>
      </c>
      <c r="D1423" s="32" t="s">
        <v>13021</v>
      </c>
      <c r="E1423" s="23" t="s">
        <v>13108</v>
      </c>
      <c r="F1423" s="23" t="s">
        <v>5509</v>
      </c>
      <c r="G1423" s="30" t="s">
        <v>407</v>
      </c>
      <c r="H1423" s="23" t="s">
        <v>408</v>
      </c>
      <c r="I1423" s="23" t="s">
        <v>248</v>
      </c>
      <c r="J1423" s="23" t="s">
        <v>250</v>
      </c>
      <c r="K1423" s="23" t="s">
        <v>38</v>
      </c>
      <c r="L1423" s="23" t="s">
        <v>2826</v>
      </c>
      <c r="M1423" s="23" t="s">
        <v>40</v>
      </c>
      <c r="N1423" s="25">
        <v>92698200</v>
      </c>
      <c r="O1423" s="25">
        <v>-9784810</v>
      </c>
      <c r="P1423" s="25">
        <v>82913390</v>
      </c>
      <c r="Q1423" s="25">
        <v>77248500</v>
      </c>
      <c r="R1423" s="30" t="s">
        <v>5510</v>
      </c>
      <c r="S1423" s="23" t="s">
        <v>13109</v>
      </c>
      <c r="T1423" s="23" t="s">
        <v>13110</v>
      </c>
      <c r="U1423" s="23" t="s">
        <v>5513</v>
      </c>
      <c r="V1423" s="23" t="s">
        <v>5514</v>
      </c>
      <c r="W1423" s="23" t="s">
        <v>13111</v>
      </c>
      <c r="X1423" s="23" t="s">
        <v>5516</v>
      </c>
      <c r="Y1423" s="23" t="s">
        <v>5561</v>
      </c>
      <c r="Z1423" s="23" t="s">
        <v>5562</v>
      </c>
      <c r="AA1423" s="23" t="s">
        <v>4917</v>
      </c>
      <c r="AB1423" s="21">
        <v>143326</v>
      </c>
      <c r="AC1423" s="23" t="s">
        <v>4755</v>
      </c>
      <c r="AD1423" s="23"/>
      <c r="AE1423" s="23" t="s">
        <v>4918</v>
      </c>
      <c r="AF1423" s="23" t="s">
        <v>4919</v>
      </c>
      <c r="AG1423" s="23"/>
      <c r="AH1423" s="23" t="s">
        <v>13021</v>
      </c>
      <c r="AI1423" s="23" t="s">
        <v>5563</v>
      </c>
      <c r="AJ1423" s="23" t="s">
        <v>13112</v>
      </c>
      <c r="AK1423" s="23" t="s">
        <v>4916</v>
      </c>
    </row>
    <row r="1424" spans="1:37" s="22" customFormat="1" ht="20" customHeight="1" x14ac:dyDescent="0.3">
      <c r="A1424" s="34"/>
      <c r="B1424" s="34"/>
      <c r="C1424" s="35">
        <v>138126</v>
      </c>
      <c r="D1424" s="32" t="s">
        <v>13021</v>
      </c>
      <c r="E1424" s="23" t="s">
        <v>13113</v>
      </c>
      <c r="F1424" s="23" t="s">
        <v>5509</v>
      </c>
      <c r="G1424" s="30" t="s">
        <v>407</v>
      </c>
      <c r="H1424" s="23" t="s">
        <v>408</v>
      </c>
      <c r="I1424" s="23" t="s">
        <v>248</v>
      </c>
      <c r="J1424" s="23" t="s">
        <v>250</v>
      </c>
      <c r="K1424" s="23" t="s">
        <v>38</v>
      </c>
      <c r="L1424" s="23" t="s">
        <v>2826</v>
      </c>
      <c r="M1424" s="23" t="s">
        <v>40</v>
      </c>
      <c r="N1424" s="25">
        <v>89387550</v>
      </c>
      <c r="O1424" s="25">
        <v>0</v>
      </c>
      <c r="P1424" s="25">
        <v>89387550</v>
      </c>
      <c r="Q1424" s="25">
        <v>80448795</v>
      </c>
      <c r="R1424" s="30" t="s">
        <v>5510</v>
      </c>
      <c r="S1424" s="23" t="s">
        <v>13114</v>
      </c>
      <c r="T1424" s="23" t="s">
        <v>13115</v>
      </c>
      <c r="U1424" s="23" t="s">
        <v>5513</v>
      </c>
      <c r="V1424" s="23" t="s">
        <v>5514</v>
      </c>
      <c r="W1424" s="23" t="s">
        <v>13116</v>
      </c>
      <c r="X1424" s="23" t="s">
        <v>5516</v>
      </c>
      <c r="Y1424" s="23" t="s">
        <v>5517</v>
      </c>
      <c r="Z1424" s="23" t="s">
        <v>5518</v>
      </c>
      <c r="AA1424" s="23" t="s">
        <v>4463</v>
      </c>
      <c r="AB1424" s="21">
        <v>126426</v>
      </c>
      <c r="AC1424" s="23" t="s">
        <v>4464</v>
      </c>
      <c r="AD1424" s="23"/>
      <c r="AE1424" s="23" t="s">
        <v>4465</v>
      </c>
      <c r="AF1424" s="23" t="s">
        <v>4466</v>
      </c>
      <c r="AG1424" s="23"/>
      <c r="AH1424" s="23" t="s">
        <v>5310</v>
      </c>
      <c r="AI1424" s="23" t="s">
        <v>5563</v>
      </c>
      <c r="AJ1424" s="23" t="s">
        <v>13117</v>
      </c>
      <c r="AK1424" s="23" t="s">
        <v>13118</v>
      </c>
    </row>
    <row r="1425" spans="1:37" s="22" customFormat="1" ht="20" customHeight="1" x14ac:dyDescent="0.3">
      <c r="A1425" s="34"/>
      <c r="B1425" s="34"/>
      <c r="C1425" s="35">
        <v>138226</v>
      </c>
      <c r="D1425" s="32" t="s">
        <v>13021</v>
      </c>
      <c r="E1425" s="23" t="s">
        <v>13119</v>
      </c>
      <c r="F1425" s="23" t="s">
        <v>5509</v>
      </c>
      <c r="G1425" s="30" t="s">
        <v>407</v>
      </c>
      <c r="H1425" s="23" t="s">
        <v>408</v>
      </c>
      <c r="I1425" s="23" t="s">
        <v>356</v>
      </c>
      <c r="J1425" s="23" t="s">
        <v>358</v>
      </c>
      <c r="K1425" s="23" t="s">
        <v>38</v>
      </c>
      <c r="L1425" s="23" t="s">
        <v>409</v>
      </c>
      <c r="M1425" s="23" t="s">
        <v>40</v>
      </c>
      <c r="N1425" s="25">
        <v>6259095985</v>
      </c>
      <c r="O1425" s="25">
        <v>0</v>
      </c>
      <c r="P1425" s="25">
        <v>6259095985</v>
      </c>
      <c r="Q1425" s="25">
        <v>85740942.900000006</v>
      </c>
      <c r="R1425" s="30" t="s">
        <v>5879</v>
      </c>
      <c r="S1425" s="23" t="s">
        <v>13120</v>
      </c>
      <c r="T1425" s="23" t="s">
        <v>13121</v>
      </c>
      <c r="U1425" s="23" t="s">
        <v>5513</v>
      </c>
      <c r="V1425" s="23" t="s">
        <v>5882</v>
      </c>
      <c r="W1425" s="23" t="s">
        <v>13122</v>
      </c>
      <c r="X1425" s="23" t="s">
        <v>5516</v>
      </c>
      <c r="Y1425" s="23" t="s">
        <v>5884</v>
      </c>
      <c r="Z1425" s="23" t="s">
        <v>5885</v>
      </c>
      <c r="AA1425" s="23" t="s">
        <v>3817</v>
      </c>
      <c r="AB1425" s="21">
        <v>114026</v>
      </c>
      <c r="AC1425" s="23" t="s">
        <v>4096</v>
      </c>
      <c r="AD1425" s="23" t="s">
        <v>13123</v>
      </c>
      <c r="AE1425" s="23" t="s">
        <v>4097</v>
      </c>
      <c r="AF1425" s="23"/>
      <c r="AG1425" s="23"/>
      <c r="AH1425" s="23" t="s">
        <v>5392</v>
      </c>
      <c r="AI1425" s="23" t="s">
        <v>6118</v>
      </c>
      <c r="AJ1425" s="23" t="s">
        <v>13124</v>
      </c>
      <c r="AK1425" s="23" t="s">
        <v>13125</v>
      </c>
    </row>
    <row r="1426" spans="1:37" s="22" customFormat="1" ht="20" customHeight="1" x14ac:dyDescent="0.3">
      <c r="A1426" s="34"/>
      <c r="B1426" s="34"/>
      <c r="C1426" s="35">
        <v>138326</v>
      </c>
      <c r="D1426" s="32" t="s">
        <v>13021</v>
      </c>
      <c r="E1426" s="23" t="s">
        <v>13126</v>
      </c>
      <c r="F1426" s="23" t="s">
        <v>5509</v>
      </c>
      <c r="G1426" s="30" t="s">
        <v>407</v>
      </c>
      <c r="H1426" s="23" t="s">
        <v>408</v>
      </c>
      <c r="I1426" s="23" t="s">
        <v>248</v>
      </c>
      <c r="J1426" s="23" t="s">
        <v>250</v>
      </c>
      <c r="K1426" s="23" t="s">
        <v>38</v>
      </c>
      <c r="L1426" s="23" t="s">
        <v>2826</v>
      </c>
      <c r="M1426" s="23" t="s">
        <v>40</v>
      </c>
      <c r="N1426" s="25">
        <v>100349480</v>
      </c>
      <c r="O1426" s="25">
        <v>0</v>
      </c>
      <c r="P1426" s="25">
        <v>100349480</v>
      </c>
      <c r="Q1426" s="25">
        <v>92109640</v>
      </c>
      <c r="R1426" s="30" t="s">
        <v>5510</v>
      </c>
      <c r="S1426" s="23" t="s">
        <v>13127</v>
      </c>
      <c r="T1426" s="23" t="s">
        <v>13128</v>
      </c>
      <c r="U1426" s="23" t="s">
        <v>5513</v>
      </c>
      <c r="V1426" s="23" t="s">
        <v>5514</v>
      </c>
      <c r="W1426" s="23" t="s">
        <v>13129</v>
      </c>
      <c r="X1426" s="23" t="s">
        <v>5516</v>
      </c>
      <c r="Y1426" s="23" t="s">
        <v>5561</v>
      </c>
      <c r="Z1426" s="23" t="s">
        <v>5562</v>
      </c>
      <c r="AA1426" s="23" t="s">
        <v>4802</v>
      </c>
      <c r="AB1426" s="21">
        <v>139026</v>
      </c>
      <c r="AC1426" s="23" t="s">
        <v>4765</v>
      </c>
      <c r="AD1426" s="23"/>
      <c r="AE1426" s="23" t="s">
        <v>4803</v>
      </c>
      <c r="AF1426" s="23" t="s">
        <v>4804</v>
      </c>
      <c r="AG1426" s="23"/>
      <c r="AH1426" s="23" t="s">
        <v>5126</v>
      </c>
      <c r="AI1426" s="23" t="s">
        <v>5602</v>
      </c>
      <c r="AJ1426" s="23" t="s">
        <v>13130</v>
      </c>
      <c r="AK1426" s="23" t="s">
        <v>4801</v>
      </c>
    </row>
    <row r="1427" spans="1:37" s="22" customFormat="1" ht="20" customHeight="1" x14ac:dyDescent="0.3">
      <c r="A1427" s="34"/>
      <c r="B1427" s="34"/>
      <c r="C1427" s="35">
        <v>138426</v>
      </c>
      <c r="D1427" s="32" t="s">
        <v>13021</v>
      </c>
      <c r="E1427" s="23" t="s">
        <v>13131</v>
      </c>
      <c r="F1427" s="23" t="s">
        <v>5509</v>
      </c>
      <c r="G1427" s="30" t="s">
        <v>407</v>
      </c>
      <c r="H1427" s="23" t="s">
        <v>408</v>
      </c>
      <c r="I1427" s="23" t="s">
        <v>207</v>
      </c>
      <c r="J1427" s="23" t="s">
        <v>208</v>
      </c>
      <c r="K1427" s="23" t="s">
        <v>38</v>
      </c>
      <c r="L1427" s="23" t="s">
        <v>409</v>
      </c>
      <c r="M1427" s="23" t="s">
        <v>40</v>
      </c>
      <c r="N1427" s="25">
        <v>268654000</v>
      </c>
      <c r="O1427" s="25">
        <v>0</v>
      </c>
      <c r="P1427" s="25">
        <v>268654000</v>
      </c>
      <c r="Q1427" s="25">
        <v>0</v>
      </c>
      <c r="R1427" s="30" t="s">
        <v>5879</v>
      </c>
      <c r="S1427" s="23" t="s">
        <v>13132</v>
      </c>
      <c r="T1427" s="23" t="s">
        <v>13133</v>
      </c>
      <c r="U1427" s="23" t="s">
        <v>6338</v>
      </c>
      <c r="V1427" s="23"/>
      <c r="W1427" s="23"/>
      <c r="X1427" s="23"/>
      <c r="Y1427" s="23"/>
      <c r="Z1427" s="23"/>
      <c r="AA1427" s="23" t="s">
        <v>5429</v>
      </c>
      <c r="AB1427" s="21">
        <v>159926</v>
      </c>
      <c r="AC1427" s="23" t="s">
        <v>4769</v>
      </c>
      <c r="AD1427" s="23" t="s">
        <v>1444</v>
      </c>
      <c r="AE1427" s="23" t="s">
        <v>4030</v>
      </c>
      <c r="AF1427" s="23" t="s">
        <v>5430</v>
      </c>
      <c r="AG1427" s="23"/>
      <c r="AH1427" s="23" t="s">
        <v>13021</v>
      </c>
      <c r="AI1427" s="23" t="s">
        <v>5887</v>
      </c>
      <c r="AJ1427" s="23" t="s">
        <v>13134</v>
      </c>
      <c r="AK1427" s="23" t="s">
        <v>5428</v>
      </c>
    </row>
    <row r="1428" spans="1:37" s="22" customFormat="1" ht="20" customHeight="1" x14ac:dyDescent="0.3">
      <c r="A1428" s="34"/>
      <c r="B1428" s="34"/>
      <c r="C1428" s="35">
        <v>138526</v>
      </c>
      <c r="D1428" s="32" t="s">
        <v>13021</v>
      </c>
      <c r="E1428" s="23" t="s">
        <v>13135</v>
      </c>
      <c r="F1428" s="23" t="s">
        <v>5509</v>
      </c>
      <c r="G1428" s="30" t="s">
        <v>407</v>
      </c>
      <c r="H1428" s="23" t="s">
        <v>408</v>
      </c>
      <c r="I1428" s="23" t="s">
        <v>368</v>
      </c>
      <c r="J1428" s="23" t="s">
        <v>370</v>
      </c>
      <c r="K1428" s="23" t="s">
        <v>38</v>
      </c>
      <c r="L1428" s="23" t="s">
        <v>409</v>
      </c>
      <c r="M1428" s="23" t="s">
        <v>40</v>
      </c>
      <c r="N1428" s="25">
        <v>61798800</v>
      </c>
      <c r="O1428" s="25">
        <v>0</v>
      </c>
      <c r="P1428" s="25">
        <v>61798800</v>
      </c>
      <c r="Q1428" s="25">
        <v>54588940</v>
      </c>
      <c r="R1428" s="30" t="s">
        <v>5510</v>
      </c>
      <c r="S1428" s="23" t="s">
        <v>13136</v>
      </c>
      <c r="T1428" s="23" t="s">
        <v>13137</v>
      </c>
      <c r="U1428" s="23" t="s">
        <v>5513</v>
      </c>
      <c r="V1428" s="23" t="s">
        <v>5514</v>
      </c>
      <c r="W1428" s="23" t="s">
        <v>13138</v>
      </c>
      <c r="X1428" s="23" t="s">
        <v>5516</v>
      </c>
      <c r="Y1428" s="23" t="s">
        <v>5517</v>
      </c>
      <c r="Z1428" s="23" t="s">
        <v>5518</v>
      </c>
      <c r="AA1428" s="23" t="s">
        <v>4409</v>
      </c>
      <c r="AB1428" s="21">
        <v>125026</v>
      </c>
      <c r="AC1428" s="23" t="s">
        <v>4410</v>
      </c>
      <c r="AD1428" s="23"/>
      <c r="AE1428" s="23" t="s">
        <v>4411</v>
      </c>
      <c r="AF1428" s="23" t="s">
        <v>4412</v>
      </c>
      <c r="AG1428" s="23"/>
      <c r="AH1428" s="23" t="s">
        <v>4958</v>
      </c>
      <c r="AI1428" s="23" t="s">
        <v>5602</v>
      </c>
      <c r="AJ1428" s="23" t="s">
        <v>13139</v>
      </c>
      <c r="AK1428" s="23" t="s">
        <v>4408</v>
      </c>
    </row>
    <row r="1429" spans="1:37" s="22" customFormat="1" ht="20" customHeight="1" x14ac:dyDescent="0.3">
      <c r="A1429" s="34"/>
      <c r="B1429" s="34"/>
      <c r="C1429" s="35">
        <v>138626</v>
      </c>
      <c r="D1429" s="32" t="s">
        <v>13021</v>
      </c>
      <c r="E1429" s="23" t="s">
        <v>13140</v>
      </c>
      <c r="F1429" s="23" t="s">
        <v>5509</v>
      </c>
      <c r="G1429" s="30" t="s">
        <v>407</v>
      </c>
      <c r="H1429" s="23" t="s">
        <v>408</v>
      </c>
      <c r="I1429" s="23" t="s">
        <v>342</v>
      </c>
      <c r="J1429" s="23" t="s">
        <v>344</v>
      </c>
      <c r="K1429" s="23" t="s">
        <v>38</v>
      </c>
      <c r="L1429" s="23" t="s">
        <v>409</v>
      </c>
      <c r="M1429" s="23" t="s">
        <v>40</v>
      </c>
      <c r="N1429" s="25">
        <v>36343580</v>
      </c>
      <c r="O1429" s="25">
        <v>0</v>
      </c>
      <c r="P1429" s="25">
        <v>36343580</v>
      </c>
      <c r="Q1429" s="25">
        <v>32517940</v>
      </c>
      <c r="R1429" s="30" t="s">
        <v>5510</v>
      </c>
      <c r="S1429" s="23" t="s">
        <v>13141</v>
      </c>
      <c r="T1429" s="23" t="s">
        <v>13142</v>
      </c>
      <c r="U1429" s="23" t="s">
        <v>5513</v>
      </c>
      <c r="V1429" s="23" t="s">
        <v>5514</v>
      </c>
      <c r="W1429" s="23" t="s">
        <v>13143</v>
      </c>
      <c r="X1429" s="23" t="s">
        <v>5516</v>
      </c>
      <c r="Y1429" s="23" t="s">
        <v>5561</v>
      </c>
      <c r="Z1429" s="23" t="s">
        <v>5562</v>
      </c>
      <c r="AA1429" s="23" t="s">
        <v>4879</v>
      </c>
      <c r="AB1429" s="21">
        <v>141726</v>
      </c>
      <c r="AC1429" s="23" t="s">
        <v>4775</v>
      </c>
      <c r="AD1429" s="23"/>
      <c r="AE1429" s="23" t="s">
        <v>4880</v>
      </c>
      <c r="AF1429" s="23" t="s">
        <v>4881</v>
      </c>
      <c r="AG1429" s="23"/>
      <c r="AH1429" s="23" t="s">
        <v>5392</v>
      </c>
      <c r="AI1429" s="23" t="s">
        <v>5602</v>
      </c>
      <c r="AJ1429" s="23" t="s">
        <v>13144</v>
      </c>
      <c r="AK1429" s="23" t="s">
        <v>4878</v>
      </c>
    </row>
    <row r="1430" spans="1:37" s="22" customFormat="1" ht="20" customHeight="1" x14ac:dyDescent="0.3">
      <c r="A1430" s="34"/>
      <c r="B1430" s="34"/>
      <c r="C1430" s="35">
        <v>138726</v>
      </c>
      <c r="D1430" s="32" t="s">
        <v>13145</v>
      </c>
      <c r="E1430" s="23" t="s">
        <v>13146</v>
      </c>
      <c r="F1430" s="23" t="s">
        <v>5509</v>
      </c>
      <c r="G1430" s="30" t="s">
        <v>407</v>
      </c>
      <c r="H1430" s="23" t="s">
        <v>408</v>
      </c>
      <c r="I1430" s="23" t="s">
        <v>248</v>
      </c>
      <c r="J1430" s="23" t="s">
        <v>250</v>
      </c>
      <c r="K1430" s="23" t="s">
        <v>38</v>
      </c>
      <c r="L1430" s="23" t="s">
        <v>2826</v>
      </c>
      <c r="M1430" s="23" t="s">
        <v>40</v>
      </c>
      <c r="N1430" s="25">
        <v>92698200</v>
      </c>
      <c r="O1430" s="25">
        <v>-8497335</v>
      </c>
      <c r="P1430" s="25">
        <v>84200865</v>
      </c>
      <c r="Q1430" s="25">
        <v>77248500</v>
      </c>
      <c r="R1430" s="30" t="s">
        <v>5510</v>
      </c>
      <c r="S1430" s="23" t="s">
        <v>13147</v>
      </c>
      <c r="T1430" s="23" t="s">
        <v>13148</v>
      </c>
      <c r="U1430" s="23" t="s">
        <v>5513</v>
      </c>
      <c r="V1430" s="23" t="s">
        <v>5514</v>
      </c>
      <c r="W1430" s="23" t="s">
        <v>13149</v>
      </c>
      <c r="X1430" s="23" t="s">
        <v>5516</v>
      </c>
      <c r="Y1430" s="23" t="s">
        <v>5517</v>
      </c>
      <c r="Z1430" s="23" t="s">
        <v>5518</v>
      </c>
      <c r="AA1430" s="23" t="s">
        <v>4477</v>
      </c>
      <c r="AB1430" s="21">
        <v>126826</v>
      </c>
      <c r="AC1430" s="23" t="s">
        <v>4478</v>
      </c>
      <c r="AD1430" s="23"/>
      <c r="AE1430" s="23" t="s">
        <v>4479</v>
      </c>
      <c r="AF1430" s="23" t="s">
        <v>4480</v>
      </c>
      <c r="AG1430" s="23"/>
      <c r="AH1430" s="23" t="s">
        <v>5392</v>
      </c>
      <c r="AI1430" s="23" t="s">
        <v>5563</v>
      </c>
      <c r="AJ1430" s="23" t="s">
        <v>13150</v>
      </c>
      <c r="AK1430" s="23" t="s">
        <v>13151</v>
      </c>
    </row>
    <row r="1431" spans="1:37" s="22" customFormat="1" ht="20" customHeight="1" x14ac:dyDescent="0.3">
      <c r="A1431" s="34"/>
      <c r="B1431" s="34"/>
      <c r="C1431" s="35">
        <v>138826</v>
      </c>
      <c r="D1431" s="32" t="s">
        <v>13145</v>
      </c>
      <c r="E1431" s="23" t="s">
        <v>13152</v>
      </c>
      <c r="F1431" s="23" t="s">
        <v>5509</v>
      </c>
      <c r="G1431" s="30" t="s">
        <v>407</v>
      </c>
      <c r="H1431" s="23" t="s">
        <v>408</v>
      </c>
      <c r="I1431" s="23" t="s">
        <v>248</v>
      </c>
      <c r="J1431" s="23" t="s">
        <v>250</v>
      </c>
      <c r="K1431" s="23" t="s">
        <v>38</v>
      </c>
      <c r="L1431" s="23" t="s">
        <v>2826</v>
      </c>
      <c r="M1431" s="23" t="s">
        <v>40</v>
      </c>
      <c r="N1431" s="25">
        <v>89387550</v>
      </c>
      <c r="O1431" s="25">
        <v>0</v>
      </c>
      <c r="P1431" s="25">
        <v>89387550</v>
      </c>
      <c r="Q1431" s="25">
        <v>80448795</v>
      </c>
      <c r="R1431" s="30" t="s">
        <v>5510</v>
      </c>
      <c r="S1431" s="23" t="s">
        <v>13153</v>
      </c>
      <c r="T1431" s="23" t="s">
        <v>13154</v>
      </c>
      <c r="U1431" s="23" t="s">
        <v>5513</v>
      </c>
      <c r="V1431" s="23" t="s">
        <v>5514</v>
      </c>
      <c r="W1431" s="23" t="s">
        <v>13155</v>
      </c>
      <c r="X1431" s="23" t="s">
        <v>5516</v>
      </c>
      <c r="Y1431" s="23" t="s">
        <v>5517</v>
      </c>
      <c r="Z1431" s="23" t="s">
        <v>5518</v>
      </c>
      <c r="AA1431" s="23" t="s">
        <v>5110</v>
      </c>
      <c r="AB1431" s="21">
        <v>148626</v>
      </c>
      <c r="AC1431" s="23" t="s">
        <v>4781</v>
      </c>
      <c r="AD1431" s="23" t="s">
        <v>1532</v>
      </c>
      <c r="AE1431" s="23" t="s">
        <v>5111</v>
      </c>
      <c r="AF1431" s="23" t="s">
        <v>5112</v>
      </c>
      <c r="AG1431" s="23"/>
      <c r="AH1431" s="23" t="s">
        <v>5392</v>
      </c>
      <c r="AI1431" s="23" t="s">
        <v>5602</v>
      </c>
      <c r="AJ1431" s="23" t="s">
        <v>13156</v>
      </c>
      <c r="AK1431" s="23" t="s">
        <v>5109</v>
      </c>
    </row>
    <row r="1432" spans="1:37" s="22" customFormat="1" ht="20" customHeight="1" x14ac:dyDescent="0.3">
      <c r="A1432" s="34"/>
      <c r="B1432" s="34"/>
      <c r="C1432" s="35">
        <v>138926</v>
      </c>
      <c r="D1432" s="32" t="s">
        <v>13145</v>
      </c>
      <c r="E1432" s="23" t="s">
        <v>13157</v>
      </c>
      <c r="F1432" s="23" t="s">
        <v>3647</v>
      </c>
      <c r="G1432" s="30" t="s">
        <v>407</v>
      </c>
      <c r="H1432" s="23" t="s">
        <v>408</v>
      </c>
      <c r="I1432" s="23" t="s">
        <v>248</v>
      </c>
      <c r="J1432" s="23" t="s">
        <v>250</v>
      </c>
      <c r="K1432" s="23" t="s">
        <v>38</v>
      </c>
      <c r="L1432" s="23" t="s">
        <v>409</v>
      </c>
      <c r="M1432" s="23" t="s">
        <v>40</v>
      </c>
      <c r="N1432" s="25">
        <v>79455600</v>
      </c>
      <c r="O1432" s="25">
        <v>0</v>
      </c>
      <c r="P1432" s="25">
        <v>79455600</v>
      </c>
      <c r="Q1432" s="25">
        <v>79455600</v>
      </c>
      <c r="R1432" s="30" t="s">
        <v>5510</v>
      </c>
      <c r="S1432" s="23" t="s">
        <v>13158</v>
      </c>
      <c r="T1432" s="23" t="s">
        <v>13159</v>
      </c>
      <c r="U1432" s="23" t="s">
        <v>5513</v>
      </c>
      <c r="V1432" s="23" t="s">
        <v>5514</v>
      </c>
      <c r="W1432" s="23" t="s">
        <v>13160</v>
      </c>
      <c r="X1432" s="23" t="s">
        <v>5516</v>
      </c>
      <c r="Y1432" s="23" t="s">
        <v>5561</v>
      </c>
      <c r="Z1432" s="23" t="s">
        <v>5562</v>
      </c>
      <c r="AA1432" s="23" t="s">
        <v>2976</v>
      </c>
      <c r="AB1432" s="21">
        <v>100026</v>
      </c>
      <c r="AC1432" s="23" t="s">
        <v>3691</v>
      </c>
      <c r="AD1432" s="23"/>
      <c r="AE1432" s="23"/>
      <c r="AF1432" s="23"/>
      <c r="AG1432" s="23"/>
      <c r="AH1432" s="23" t="s">
        <v>5126</v>
      </c>
      <c r="AI1432" s="23" t="s">
        <v>5602</v>
      </c>
      <c r="AJ1432" s="23" t="s">
        <v>13161</v>
      </c>
      <c r="AK1432" s="23" t="s">
        <v>3690</v>
      </c>
    </row>
    <row r="1433" spans="1:37" s="22" customFormat="1" ht="20" customHeight="1" x14ac:dyDescent="0.3">
      <c r="A1433" s="34"/>
      <c r="B1433" s="34"/>
      <c r="C1433" s="35">
        <v>139026</v>
      </c>
      <c r="D1433" s="32" t="s">
        <v>13145</v>
      </c>
      <c r="E1433" s="23" t="s">
        <v>13162</v>
      </c>
      <c r="F1433" s="23" t="s">
        <v>5509</v>
      </c>
      <c r="G1433" s="30" t="s">
        <v>407</v>
      </c>
      <c r="H1433" s="23" t="s">
        <v>408</v>
      </c>
      <c r="I1433" s="23" t="s">
        <v>248</v>
      </c>
      <c r="J1433" s="23" t="s">
        <v>250</v>
      </c>
      <c r="K1433" s="23" t="s">
        <v>38</v>
      </c>
      <c r="L1433" s="23" t="s">
        <v>2826</v>
      </c>
      <c r="M1433" s="23" t="s">
        <v>40</v>
      </c>
      <c r="N1433" s="25">
        <v>89387550</v>
      </c>
      <c r="O1433" s="25">
        <v>0</v>
      </c>
      <c r="P1433" s="25">
        <v>89387550</v>
      </c>
      <c r="Q1433" s="25">
        <v>80448795</v>
      </c>
      <c r="R1433" s="30" t="s">
        <v>5510</v>
      </c>
      <c r="S1433" s="23" t="s">
        <v>13163</v>
      </c>
      <c r="T1433" s="23" t="s">
        <v>13164</v>
      </c>
      <c r="U1433" s="23" t="s">
        <v>5513</v>
      </c>
      <c r="V1433" s="23" t="s">
        <v>5514</v>
      </c>
      <c r="W1433" s="23" t="s">
        <v>13165</v>
      </c>
      <c r="X1433" s="23" t="s">
        <v>5516</v>
      </c>
      <c r="Y1433" s="23" t="s">
        <v>5561</v>
      </c>
      <c r="Z1433" s="23" t="s">
        <v>5562</v>
      </c>
      <c r="AA1433" s="23" t="s">
        <v>4947</v>
      </c>
      <c r="AB1433" s="21">
        <v>144226</v>
      </c>
      <c r="AC1433" s="23" t="s">
        <v>4794</v>
      </c>
      <c r="AD1433" s="23"/>
      <c r="AE1433" s="23" t="s">
        <v>4948</v>
      </c>
      <c r="AF1433" s="23" t="s">
        <v>4949</v>
      </c>
      <c r="AG1433" s="23"/>
      <c r="AH1433" s="23" t="s">
        <v>5392</v>
      </c>
      <c r="AI1433" s="23" t="s">
        <v>5602</v>
      </c>
      <c r="AJ1433" s="23" t="s">
        <v>13166</v>
      </c>
      <c r="AK1433" s="23" t="s">
        <v>4946</v>
      </c>
    </row>
    <row r="1434" spans="1:37" s="22" customFormat="1" ht="20" customHeight="1" x14ac:dyDescent="0.3">
      <c r="A1434" s="34"/>
      <c r="B1434" s="34"/>
      <c r="C1434" s="35">
        <v>139126</v>
      </c>
      <c r="D1434" s="32" t="s">
        <v>13145</v>
      </c>
      <c r="E1434" s="23" t="s">
        <v>13167</v>
      </c>
      <c r="F1434" s="23" t="s">
        <v>5509</v>
      </c>
      <c r="G1434" s="30" t="s">
        <v>407</v>
      </c>
      <c r="H1434" s="23" t="s">
        <v>408</v>
      </c>
      <c r="I1434" s="23" t="s">
        <v>248</v>
      </c>
      <c r="J1434" s="23" t="s">
        <v>250</v>
      </c>
      <c r="K1434" s="23" t="s">
        <v>38</v>
      </c>
      <c r="L1434" s="23" t="s">
        <v>2826</v>
      </c>
      <c r="M1434" s="23" t="s">
        <v>40</v>
      </c>
      <c r="N1434" s="25">
        <v>73275720</v>
      </c>
      <c r="O1434" s="25">
        <v>0</v>
      </c>
      <c r="P1434" s="25">
        <v>73275720</v>
      </c>
      <c r="Q1434" s="25">
        <v>67316550</v>
      </c>
      <c r="R1434" s="30" t="s">
        <v>5510</v>
      </c>
      <c r="S1434" s="23" t="s">
        <v>13168</v>
      </c>
      <c r="T1434" s="23" t="s">
        <v>13169</v>
      </c>
      <c r="U1434" s="23" t="s">
        <v>5513</v>
      </c>
      <c r="V1434" s="23" t="s">
        <v>5514</v>
      </c>
      <c r="W1434" s="23" t="s">
        <v>13170</v>
      </c>
      <c r="X1434" s="23" t="s">
        <v>5516</v>
      </c>
      <c r="Y1434" s="23" t="s">
        <v>5561</v>
      </c>
      <c r="Z1434" s="23" t="s">
        <v>5562</v>
      </c>
      <c r="AA1434" s="23" t="s">
        <v>5170</v>
      </c>
      <c r="AB1434" s="21">
        <v>151126</v>
      </c>
      <c r="AC1434" s="23" t="s">
        <v>4797</v>
      </c>
      <c r="AD1434" s="23"/>
      <c r="AE1434" s="23" t="s">
        <v>5171</v>
      </c>
      <c r="AF1434" s="23" t="s">
        <v>5172</v>
      </c>
      <c r="AG1434" s="23"/>
      <c r="AH1434" s="23" t="s">
        <v>13145</v>
      </c>
      <c r="AI1434" s="23" t="s">
        <v>5563</v>
      </c>
      <c r="AJ1434" s="23" t="s">
        <v>13171</v>
      </c>
      <c r="AK1434" s="23" t="s">
        <v>5169</v>
      </c>
    </row>
    <row r="1435" spans="1:37" s="22" customFormat="1" ht="20" customHeight="1" x14ac:dyDescent="0.3">
      <c r="A1435" s="34"/>
      <c r="B1435" s="34"/>
      <c r="C1435" s="35">
        <v>139226</v>
      </c>
      <c r="D1435" s="32" t="s">
        <v>13145</v>
      </c>
      <c r="E1435" s="23" t="s">
        <v>13172</v>
      </c>
      <c r="F1435" s="23" t="s">
        <v>5509</v>
      </c>
      <c r="G1435" s="30" t="s">
        <v>407</v>
      </c>
      <c r="H1435" s="23" t="s">
        <v>408</v>
      </c>
      <c r="I1435" s="23" t="s">
        <v>248</v>
      </c>
      <c r="J1435" s="23" t="s">
        <v>250</v>
      </c>
      <c r="K1435" s="23" t="s">
        <v>38</v>
      </c>
      <c r="L1435" s="23" t="s">
        <v>2826</v>
      </c>
      <c r="M1435" s="23" t="s">
        <v>40</v>
      </c>
      <c r="N1435" s="25">
        <v>105940800</v>
      </c>
      <c r="O1435" s="25">
        <v>0</v>
      </c>
      <c r="P1435" s="25">
        <v>105940800</v>
      </c>
      <c r="Q1435" s="25">
        <v>97995240</v>
      </c>
      <c r="R1435" s="30" t="s">
        <v>5510</v>
      </c>
      <c r="S1435" s="23" t="s">
        <v>13173</v>
      </c>
      <c r="T1435" s="23" t="s">
        <v>13174</v>
      </c>
      <c r="U1435" s="23" t="s">
        <v>5513</v>
      </c>
      <c r="V1435" s="23" t="s">
        <v>5514</v>
      </c>
      <c r="W1435" s="23" t="s">
        <v>13175</v>
      </c>
      <c r="X1435" s="23" t="s">
        <v>5516</v>
      </c>
      <c r="Y1435" s="23" t="s">
        <v>5527</v>
      </c>
      <c r="Z1435" s="23" t="s">
        <v>5528</v>
      </c>
      <c r="AA1435" s="23" t="s">
        <v>5186</v>
      </c>
      <c r="AB1435" s="21">
        <v>151726</v>
      </c>
      <c r="AC1435" s="23" t="s">
        <v>4800</v>
      </c>
      <c r="AD1435" s="23"/>
      <c r="AE1435" s="23" t="s">
        <v>5187</v>
      </c>
      <c r="AF1435" s="23" t="s">
        <v>5188</v>
      </c>
      <c r="AG1435" s="23"/>
      <c r="AH1435" s="23" t="s">
        <v>13145</v>
      </c>
      <c r="AI1435" s="23" t="s">
        <v>5563</v>
      </c>
      <c r="AJ1435" s="23" t="s">
        <v>13176</v>
      </c>
      <c r="AK1435" s="23" t="s">
        <v>5185</v>
      </c>
    </row>
    <row r="1436" spans="1:37" s="22" customFormat="1" ht="20" customHeight="1" x14ac:dyDescent="0.3">
      <c r="A1436" s="34"/>
      <c r="B1436" s="34"/>
      <c r="C1436" s="35">
        <v>139326</v>
      </c>
      <c r="D1436" s="32" t="s">
        <v>13145</v>
      </c>
      <c r="E1436" s="23" t="s">
        <v>13177</v>
      </c>
      <c r="F1436" s="23" t="s">
        <v>5509</v>
      </c>
      <c r="G1436" s="30" t="s">
        <v>407</v>
      </c>
      <c r="H1436" s="23" t="s">
        <v>408</v>
      </c>
      <c r="I1436" s="23" t="s">
        <v>248</v>
      </c>
      <c r="J1436" s="23" t="s">
        <v>250</v>
      </c>
      <c r="K1436" s="23" t="s">
        <v>38</v>
      </c>
      <c r="L1436" s="23" t="s">
        <v>2826</v>
      </c>
      <c r="M1436" s="23" t="s">
        <v>40</v>
      </c>
      <c r="N1436" s="25">
        <v>89387550</v>
      </c>
      <c r="O1436" s="25">
        <v>0</v>
      </c>
      <c r="P1436" s="25">
        <v>89387550</v>
      </c>
      <c r="Q1436" s="25">
        <v>80448795</v>
      </c>
      <c r="R1436" s="30" t="s">
        <v>5510</v>
      </c>
      <c r="S1436" s="23" t="s">
        <v>13178</v>
      </c>
      <c r="T1436" s="23" t="s">
        <v>13179</v>
      </c>
      <c r="U1436" s="23" t="s">
        <v>5513</v>
      </c>
      <c r="V1436" s="23" t="s">
        <v>5514</v>
      </c>
      <c r="W1436" s="23" t="s">
        <v>13180</v>
      </c>
      <c r="X1436" s="23" t="s">
        <v>5516</v>
      </c>
      <c r="Y1436" s="23" t="s">
        <v>5561</v>
      </c>
      <c r="Z1436" s="23" t="s">
        <v>5562</v>
      </c>
      <c r="AA1436" s="23" t="s">
        <v>5275</v>
      </c>
      <c r="AB1436" s="21">
        <v>154726</v>
      </c>
      <c r="AC1436" s="23" t="s">
        <v>4802</v>
      </c>
      <c r="AD1436" s="23"/>
      <c r="AE1436" s="23" t="s">
        <v>5276</v>
      </c>
      <c r="AF1436" s="23" t="s">
        <v>5277</v>
      </c>
      <c r="AG1436" s="23"/>
      <c r="AH1436" s="23" t="s">
        <v>5392</v>
      </c>
      <c r="AI1436" s="23" t="s">
        <v>5563</v>
      </c>
      <c r="AJ1436" s="23" t="s">
        <v>13181</v>
      </c>
      <c r="AK1436" s="23" t="s">
        <v>13182</v>
      </c>
    </row>
    <row r="1437" spans="1:37" s="22" customFormat="1" ht="20" customHeight="1" x14ac:dyDescent="0.3">
      <c r="A1437" s="34"/>
      <c r="B1437" s="34"/>
      <c r="C1437" s="35">
        <v>139426</v>
      </c>
      <c r="D1437" s="32" t="s">
        <v>13145</v>
      </c>
      <c r="E1437" s="23" t="s">
        <v>13183</v>
      </c>
      <c r="F1437" s="23" t="s">
        <v>5509</v>
      </c>
      <c r="G1437" s="30" t="s">
        <v>407</v>
      </c>
      <c r="H1437" s="23" t="s">
        <v>408</v>
      </c>
      <c r="I1437" s="23" t="s">
        <v>248</v>
      </c>
      <c r="J1437" s="23" t="s">
        <v>250</v>
      </c>
      <c r="K1437" s="23" t="s">
        <v>38</v>
      </c>
      <c r="L1437" s="23" t="s">
        <v>2826</v>
      </c>
      <c r="M1437" s="23" t="s">
        <v>40</v>
      </c>
      <c r="N1437" s="25">
        <v>48850480</v>
      </c>
      <c r="O1437" s="25">
        <v>0</v>
      </c>
      <c r="P1437" s="25">
        <v>48850480</v>
      </c>
      <c r="Q1437" s="25">
        <v>45171980</v>
      </c>
      <c r="R1437" s="30" t="s">
        <v>5510</v>
      </c>
      <c r="S1437" s="23" t="s">
        <v>13184</v>
      </c>
      <c r="T1437" s="23" t="s">
        <v>13185</v>
      </c>
      <c r="U1437" s="23" t="s">
        <v>5513</v>
      </c>
      <c r="V1437" s="23" t="s">
        <v>5514</v>
      </c>
      <c r="W1437" s="23" t="s">
        <v>13186</v>
      </c>
      <c r="X1437" s="23" t="s">
        <v>5516</v>
      </c>
      <c r="Y1437" s="23" t="s">
        <v>5561</v>
      </c>
      <c r="Z1437" s="23" t="s">
        <v>5562</v>
      </c>
      <c r="AA1437" s="23" t="s">
        <v>5134</v>
      </c>
      <c r="AB1437" s="21">
        <v>149526</v>
      </c>
      <c r="AC1437" s="23" t="s">
        <v>4805</v>
      </c>
      <c r="AD1437" s="23"/>
      <c r="AE1437" s="23" t="s">
        <v>5135</v>
      </c>
      <c r="AF1437" s="23" t="s">
        <v>5136</v>
      </c>
      <c r="AG1437" s="23"/>
      <c r="AH1437" s="23" t="s">
        <v>5392</v>
      </c>
      <c r="AI1437" s="23" t="s">
        <v>5602</v>
      </c>
      <c r="AJ1437" s="23" t="s">
        <v>13187</v>
      </c>
      <c r="AK1437" s="23" t="s">
        <v>13188</v>
      </c>
    </row>
    <row r="1438" spans="1:37" s="22" customFormat="1" ht="20" customHeight="1" x14ac:dyDescent="0.3">
      <c r="A1438" s="34"/>
      <c r="B1438" s="34"/>
      <c r="C1438" s="35">
        <v>139526</v>
      </c>
      <c r="D1438" s="32" t="s">
        <v>13145</v>
      </c>
      <c r="E1438" s="23" t="s">
        <v>13189</v>
      </c>
      <c r="F1438" s="23" t="s">
        <v>5509</v>
      </c>
      <c r="G1438" s="30" t="s">
        <v>407</v>
      </c>
      <c r="H1438" s="23" t="s">
        <v>408</v>
      </c>
      <c r="I1438" s="23" t="s">
        <v>248</v>
      </c>
      <c r="J1438" s="23" t="s">
        <v>250</v>
      </c>
      <c r="K1438" s="23" t="s">
        <v>38</v>
      </c>
      <c r="L1438" s="23" t="s">
        <v>409</v>
      </c>
      <c r="M1438" s="23" t="s">
        <v>40</v>
      </c>
      <c r="N1438" s="25">
        <v>39727800</v>
      </c>
      <c r="O1438" s="25">
        <v>0</v>
      </c>
      <c r="P1438" s="25">
        <v>39727800</v>
      </c>
      <c r="Q1438" s="25">
        <v>36785000</v>
      </c>
      <c r="R1438" s="30" t="s">
        <v>5510</v>
      </c>
      <c r="S1438" s="23" t="s">
        <v>13190</v>
      </c>
      <c r="T1438" s="23" t="s">
        <v>13191</v>
      </c>
      <c r="U1438" s="23" t="s">
        <v>5513</v>
      </c>
      <c r="V1438" s="23" t="s">
        <v>5514</v>
      </c>
      <c r="W1438" s="23" t="s">
        <v>13192</v>
      </c>
      <c r="X1438" s="23" t="s">
        <v>5516</v>
      </c>
      <c r="Y1438" s="23" t="s">
        <v>5695</v>
      </c>
      <c r="Z1438" s="23" t="s">
        <v>5696</v>
      </c>
      <c r="AA1438" s="23" t="s">
        <v>3590</v>
      </c>
      <c r="AB1438" s="21">
        <v>105726</v>
      </c>
      <c r="AC1438" s="23" t="s">
        <v>3830</v>
      </c>
      <c r="AD1438" s="23"/>
      <c r="AE1438" s="23" t="s">
        <v>3831</v>
      </c>
      <c r="AF1438" s="23" t="s">
        <v>3832</v>
      </c>
      <c r="AG1438" s="23"/>
      <c r="AH1438" s="23" t="s">
        <v>5392</v>
      </c>
      <c r="AI1438" s="23" t="s">
        <v>5563</v>
      </c>
      <c r="AJ1438" s="23" t="s">
        <v>13193</v>
      </c>
      <c r="AK1438" s="23" t="s">
        <v>3822</v>
      </c>
    </row>
    <row r="1439" spans="1:37" s="22" customFormat="1" ht="20" customHeight="1" x14ac:dyDescent="0.3">
      <c r="A1439" s="34"/>
      <c r="B1439" s="34"/>
      <c r="C1439" s="35">
        <v>139626</v>
      </c>
      <c r="D1439" s="32" t="s">
        <v>13145</v>
      </c>
      <c r="E1439" s="23" t="s">
        <v>13194</v>
      </c>
      <c r="F1439" s="23" t="s">
        <v>5509</v>
      </c>
      <c r="G1439" s="30" t="s">
        <v>407</v>
      </c>
      <c r="H1439" s="23" t="s">
        <v>408</v>
      </c>
      <c r="I1439" s="23" t="s">
        <v>248</v>
      </c>
      <c r="J1439" s="23" t="s">
        <v>250</v>
      </c>
      <c r="K1439" s="23" t="s">
        <v>38</v>
      </c>
      <c r="L1439" s="23" t="s">
        <v>2826</v>
      </c>
      <c r="M1439" s="23" t="s">
        <v>40</v>
      </c>
      <c r="N1439" s="25">
        <v>26485200</v>
      </c>
      <c r="O1439" s="25">
        <v>0</v>
      </c>
      <c r="P1439" s="25">
        <v>26485200</v>
      </c>
      <c r="Q1439" s="25">
        <v>22512420</v>
      </c>
      <c r="R1439" s="30" t="s">
        <v>5510</v>
      </c>
      <c r="S1439" s="23" t="s">
        <v>13195</v>
      </c>
      <c r="T1439" s="23" t="s">
        <v>13196</v>
      </c>
      <c r="U1439" s="23" t="s">
        <v>5513</v>
      </c>
      <c r="V1439" s="23" t="s">
        <v>5514</v>
      </c>
      <c r="W1439" s="23" t="s">
        <v>13197</v>
      </c>
      <c r="X1439" s="23" t="s">
        <v>5516</v>
      </c>
      <c r="Y1439" s="23" t="s">
        <v>6619</v>
      </c>
      <c r="Z1439" s="23" t="s">
        <v>6620</v>
      </c>
      <c r="AA1439" s="23" t="s">
        <v>4911</v>
      </c>
      <c r="AB1439" s="21">
        <v>143026</v>
      </c>
      <c r="AC1439" s="23" t="s">
        <v>4808</v>
      </c>
      <c r="AD1439" s="23"/>
      <c r="AE1439" s="23" t="s">
        <v>4912</v>
      </c>
      <c r="AF1439" s="23" t="s">
        <v>4913</v>
      </c>
      <c r="AG1439" s="23"/>
      <c r="AH1439" s="23" t="s">
        <v>5392</v>
      </c>
      <c r="AI1439" s="23" t="s">
        <v>5602</v>
      </c>
      <c r="AJ1439" s="23" t="s">
        <v>13198</v>
      </c>
      <c r="AK1439" s="23" t="s">
        <v>13199</v>
      </c>
    </row>
    <row r="1440" spans="1:37" s="22" customFormat="1" ht="20" customHeight="1" x14ac:dyDescent="0.3">
      <c r="A1440" s="34"/>
      <c r="B1440" s="34"/>
      <c r="C1440" s="35">
        <v>139726</v>
      </c>
      <c r="D1440" s="32" t="s">
        <v>13145</v>
      </c>
      <c r="E1440" s="23" t="s">
        <v>13200</v>
      </c>
      <c r="F1440" s="23" t="s">
        <v>5509</v>
      </c>
      <c r="G1440" s="30" t="s">
        <v>407</v>
      </c>
      <c r="H1440" s="23" t="s">
        <v>408</v>
      </c>
      <c r="I1440" s="23" t="s">
        <v>248</v>
      </c>
      <c r="J1440" s="23" t="s">
        <v>250</v>
      </c>
      <c r="K1440" s="23" t="s">
        <v>38</v>
      </c>
      <c r="L1440" s="23" t="s">
        <v>2826</v>
      </c>
      <c r="M1440" s="23" t="s">
        <v>40</v>
      </c>
      <c r="N1440" s="25">
        <v>48850480</v>
      </c>
      <c r="O1440" s="25">
        <v>0</v>
      </c>
      <c r="P1440" s="25">
        <v>48850480</v>
      </c>
      <c r="Q1440" s="25">
        <v>45760540</v>
      </c>
      <c r="R1440" s="30" t="s">
        <v>5510</v>
      </c>
      <c r="S1440" s="23" t="s">
        <v>13201</v>
      </c>
      <c r="T1440" s="23" t="s">
        <v>13202</v>
      </c>
      <c r="U1440" s="23" t="s">
        <v>5513</v>
      </c>
      <c r="V1440" s="23" t="s">
        <v>5514</v>
      </c>
      <c r="W1440" s="23" t="s">
        <v>13203</v>
      </c>
      <c r="X1440" s="23" t="s">
        <v>5516</v>
      </c>
      <c r="Y1440" s="23" t="s">
        <v>5754</v>
      </c>
      <c r="Z1440" s="23" t="s">
        <v>5755</v>
      </c>
      <c r="AA1440" s="23" t="s">
        <v>4908</v>
      </c>
      <c r="AB1440" s="21">
        <v>142926</v>
      </c>
      <c r="AC1440" s="23" t="s">
        <v>4813</v>
      </c>
      <c r="AD1440" s="23"/>
      <c r="AE1440" s="23" t="s">
        <v>4909</v>
      </c>
      <c r="AF1440" s="23" t="s">
        <v>4910</v>
      </c>
      <c r="AG1440" s="23"/>
      <c r="AH1440" s="23" t="s">
        <v>5392</v>
      </c>
      <c r="AI1440" s="23" t="s">
        <v>5602</v>
      </c>
      <c r="AJ1440" s="23" t="s">
        <v>13204</v>
      </c>
      <c r="AK1440" s="23" t="s">
        <v>13205</v>
      </c>
    </row>
    <row r="1441" spans="1:37" s="22" customFormat="1" ht="20" customHeight="1" x14ac:dyDescent="0.3">
      <c r="A1441" s="34"/>
      <c r="B1441" s="34"/>
      <c r="C1441" s="35">
        <v>139826</v>
      </c>
      <c r="D1441" s="32" t="s">
        <v>13145</v>
      </c>
      <c r="E1441" s="23" t="s">
        <v>13206</v>
      </c>
      <c r="F1441" s="23" t="s">
        <v>3647</v>
      </c>
      <c r="G1441" s="30" t="s">
        <v>407</v>
      </c>
      <c r="H1441" s="23" t="s">
        <v>408</v>
      </c>
      <c r="I1441" s="23" t="s">
        <v>248</v>
      </c>
      <c r="J1441" s="23" t="s">
        <v>250</v>
      </c>
      <c r="K1441" s="23" t="s">
        <v>38</v>
      </c>
      <c r="L1441" s="23" t="s">
        <v>2826</v>
      </c>
      <c r="M1441" s="23" t="s">
        <v>40</v>
      </c>
      <c r="N1441" s="25">
        <v>36748215</v>
      </c>
      <c r="O1441" s="25">
        <v>0</v>
      </c>
      <c r="P1441" s="25">
        <v>36748215</v>
      </c>
      <c r="Q1441" s="25">
        <v>36748215</v>
      </c>
      <c r="R1441" s="30" t="s">
        <v>5510</v>
      </c>
      <c r="S1441" s="23" t="s">
        <v>13207</v>
      </c>
      <c r="T1441" s="23" t="s">
        <v>13208</v>
      </c>
      <c r="U1441" s="23" t="s">
        <v>5513</v>
      </c>
      <c r="V1441" s="23" t="s">
        <v>5514</v>
      </c>
      <c r="W1441" s="23" t="s">
        <v>13209</v>
      </c>
      <c r="X1441" s="23" t="s">
        <v>5516</v>
      </c>
      <c r="Y1441" s="23" t="s">
        <v>5561</v>
      </c>
      <c r="Z1441" s="23" t="s">
        <v>5562</v>
      </c>
      <c r="AA1441" s="23" t="s">
        <v>5176</v>
      </c>
      <c r="AB1441" s="21">
        <v>151426</v>
      </c>
      <c r="AC1441" s="23" t="s">
        <v>5177</v>
      </c>
      <c r="AD1441" s="23"/>
      <c r="AE1441" s="23"/>
      <c r="AF1441" s="23"/>
      <c r="AG1441" s="23"/>
      <c r="AH1441" s="23" t="s">
        <v>5392</v>
      </c>
      <c r="AI1441" s="23" t="s">
        <v>5602</v>
      </c>
      <c r="AJ1441" s="23" t="s">
        <v>13210</v>
      </c>
      <c r="AK1441" s="23" t="s">
        <v>13211</v>
      </c>
    </row>
    <row r="1442" spans="1:37" s="22" customFormat="1" ht="20" customHeight="1" x14ac:dyDescent="0.3">
      <c r="A1442" s="34"/>
      <c r="B1442" s="34"/>
      <c r="C1442" s="35">
        <v>139926</v>
      </c>
      <c r="D1442" s="32" t="s">
        <v>13145</v>
      </c>
      <c r="E1442" s="23" t="s">
        <v>13212</v>
      </c>
      <c r="F1442" s="23" t="s">
        <v>5509</v>
      </c>
      <c r="G1442" s="30" t="s">
        <v>407</v>
      </c>
      <c r="H1442" s="23" t="s">
        <v>408</v>
      </c>
      <c r="I1442" s="23" t="s">
        <v>181</v>
      </c>
      <c r="J1442" s="23" t="s">
        <v>182</v>
      </c>
      <c r="K1442" s="23" t="s">
        <v>38</v>
      </c>
      <c r="L1442" s="23" t="s">
        <v>409</v>
      </c>
      <c r="M1442" s="23" t="s">
        <v>40</v>
      </c>
      <c r="N1442" s="25">
        <v>15470</v>
      </c>
      <c r="O1442" s="25">
        <v>0</v>
      </c>
      <c r="P1442" s="25">
        <v>15470</v>
      </c>
      <c r="Q1442" s="25">
        <v>0</v>
      </c>
      <c r="R1442" s="30" t="s">
        <v>5879</v>
      </c>
      <c r="S1442" s="23" t="s">
        <v>6306</v>
      </c>
      <c r="T1442" s="23" t="s">
        <v>6307</v>
      </c>
      <c r="U1442" s="23" t="s">
        <v>5513</v>
      </c>
      <c r="V1442" s="23" t="s">
        <v>5882</v>
      </c>
      <c r="W1442" s="23" t="s">
        <v>13213</v>
      </c>
      <c r="X1442" s="23" t="s">
        <v>5516</v>
      </c>
      <c r="Y1442" s="23" t="s">
        <v>5695</v>
      </c>
      <c r="Z1442" s="23" t="s">
        <v>5696</v>
      </c>
      <c r="AA1442" s="23" t="s">
        <v>1705</v>
      </c>
      <c r="AB1442" s="21">
        <v>33526</v>
      </c>
      <c r="AC1442" s="23" t="s">
        <v>13214</v>
      </c>
      <c r="AD1442" s="23" t="s">
        <v>1792</v>
      </c>
      <c r="AE1442" s="23" t="s">
        <v>4782</v>
      </c>
      <c r="AF1442" s="23" t="s">
        <v>13215</v>
      </c>
      <c r="AG1442" s="23"/>
      <c r="AH1442" s="23" t="s">
        <v>13145</v>
      </c>
      <c r="AI1442" s="23" t="s">
        <v>5887</v>
      </c>
      <c r="AJ1442" s="23" t="s">
        <v>13216</v>
      </c>
      <c r="AK1442" s="23" t="s">
        <v>13217</v>
      </c>
    </row>
    <row r="1443" spans="1:37" s="22" customFormat="1" ht="20" customHeight="1" x14ac:dyDescent="0.3">
      <c r="A1443" s="34"/>
      <c r="B1443" s="34"/>
      <c r="C1443" s="35">
        <v>140026</v>
      </c>
      <c r="D1443" s="32" t="s">
        <v>13145</v>
      </c>
      <c r="E1443" s="23" t="s">
        <v>13218</v>
      </c>
      <c r="F1443" s="23" t="s">
        <v>5509</v>
      </c>
      <c r="G1443" s="30" t="s">
        <v>407</v>
      </c>
      <c r="H1443" s="23" t="s">
        <v>408</v>
      </c>
      <c r="I1443" s="23" t="s">
        <v>181</v>
      </c>
      <c r="J1443" s="23" t="s">
        <v>182</v>
      </c>
      <c r="K1443" s="23" t="s">
        <v>38</v>
      </c>
      <c r="L1443" s="23" t="s">
        <v>409</v>
      </c>
      <c r="M1443" s="23" t="s">
        <v>40</v>
      </c>
      <c r="N1443" s="25">
        <v>15470</v>
      </c>
      <c r="O1443" s="25">
        <v>0</v>
      </c>
      <c r="P1443" s="25">
        <v>15470</v>
      </c>
      <c r="Q1443" s="25">
        <v>0</v>
      </c>
      <c r="R1443" s="30" t="s">
        <v>5879</v>
      </c>
      <c r="S1443" s="23" t="s">
        <v>6306</v>
      </c>
      <c r="T1443" s="23" t="s">
        <v>6307</v>
      </c>
      <c r="U1443" s="23" t="s">
        <v>5513</v>
      </c>
      <c r="V1443" s="23" t="s">
        <v>5882</v>
      </c>
      <c r="W1443" s="23" t="s">
        <v>13213</v>
      </c>
      <c r="X1443" s="23" t="s">
        <v>5516</v>
      </c>
      <c r="Y1443" s="23" t="s">
        <v>5695</v>
      </c>
      <c r="Z1443" s="23" t="s">
        <v>5696</v>
      </c>
      <c r="AA1443" s="23" t="s">
        <v>1705</v>
      </c>
      <c r="AB1443" s="21">
        <v>33526</v>
      </c>
      <c r="AC1443" s="23" t="s">
        <v>13219</v>
      </c>
      <c r="AD1443" s="23" t="s">
        <v>1277</v>
      </c>
      <c r="AE1443" s="23" t="s">
        <v>2160</v>
      </c>
      <c r="AF1443" s="23" t="s">
        <v>13220</v>
      </c>
      <c r="AG1443" s="23"/>
      <c r="AH1443" s="23" t="s">
        <v>13145</v>
      </c>
      <c r="AI1443" s="23" t="s">
        <v>5887</v>
      </c>
      <c r="AJ1443" s="23" t="s">
        <v>13221</v>
      </c>
      <c r="AK1443" s="23" t="s">
        <v>13222</v>
      </c>
    </row>
    <row r="1444" spans="1:37" s="22" customFormat="1" ht="20" customHeight="1" x14ac:dyDescent="0.3">
      <c r="A1444" s="34"/>
      <c r="B1444" s="34"/>
      <c r="C1444" s="35">
        <v>140126</v>
      </c>
      <c r="D1444" s="32" t="s">
        <v>13145</v>
      </c>
      <c r="E1444" s="23" t="s">
        <v>13223</v>
      </c>
      <c r="F1444" s="23" t="s">
        <v>5509</v>
      </c>
      <c r="G1444" s="30" t="s">
        <v>407</v>
      </c>
      <c r="H1444" s="23" t="s">
        <v>408</v>
      </c>
      <c r="I1444" s="23" t="s">
        <v>181</v>
      </c>
      <c r="J1444" s="23" t="s">
        <v>182</v>
      </c>
      <c r="K1444" s="23" t="s">
        <v>38</v>
      </c>
      <c r="L1444" s="23" t="s">
        <v>409</v>
      </c>
      <c r="M1444" s="23" t="s">
        <v>40</v>
      </c>
      <c r="N1444" s="25">
        <v>3799670</v>
      </c>
      <c r="O1444" s="25">
        <v>0</v>
      </c>
      <c r="P1444" s="25">
        <v>3799670</v>
      </c>
      <c r="Q1444" s="25">
        <v>0</v>
      </c>
      <c r="R1444" s="30" t="s">
        <v>5879</v>
      </c>
      <c r="S1444" s="23" t="s">
        <v>6306</v>
      </c>
      <c r="T1444" s="23" t="s">
        <v>6307</v>
      </c>
      <c r="U1444" s="23" t="s">
        <v>5513</v>
      </c>
      <c r="V1444" s="23" t="s">
        <v>5882</v>
      </c>
      <c r="W1444" s="23" t="s">
        <v>13213</v>
      </c>
      <c r="X1444" s="23" t="s">
        <v>5516</v>
      </c>
      <c r="Y1444" s="23" t="s">
        <v>5695</v>
      </c>
      <c r="Z1444" s="23" t="s">
        <v>5696</v>
      </c>
      <c r="AA1444" s="23" t="s">
        <v>1705</v>
      </c>
      <c r="AB1444" s="21">
        <v>33526</v>
      </c>
      <c r="AC1444" s="23" t="s">
        <v>4816</v>
      </c>
      <c r="AD1444" s="23" t="s">
        <v>1809</v>
      </c>
      <c r="AE1444" s="23" t="s">
        <v>3800</v>
      </c>
      <c r="AF1444" s="23" t="s">
        <v>13224</v>
      </c>
      <c r="AG1444" s="23"/>
      <c r="AH1444" s="23" t="s">
        <v>13145</v>
      </c>
      <c r="AI1444" s="23" t="s">
        <v>5887</v>
      </c>
      <c r="AJ1444" s="23" t="s">
        <v>13225</v>
      </c>
      <c r="AK1444" s="23" t="s">
        <v>13226</v>
      </c>
    </row>
    <row r="1445" spans="1:37" s="22" customFormat="1" ht="20" customHeight="1" x14ac:dyDescent="0.3">
      <c r="A1445" s="34"/>
      <c r="B1445" s="34"/>
      <c r="C1445" s="35">
        <v>140226</v>
      </c>
      <c r="D1445" s="32" t="s">
        <v>13145</v>
      </c>
      <c r="E1445" s="23" t="s">
        <v>13227</v>
      </c>
      <c r="F1445" s="23" t="s">
        <v>5509</v>
      </c>
      <c r="G1445" s="30" t="s">
        <v>407</v>
      </c>
      <c r="H1445" s="23" t="s">
        <v>408</v>
      </c>
      <c r="I1445" s="23" t="s">
        <v>181</v>
      </c>
      <c r="J1445" s="23" t="s">
        <v>182</v>
      </c>
      <c r="K1445" s="23" t="s">
        <v>38</v>
      </c>
      <c r="L1445" s="23" t="s">
        <v>409</v>
      </c>
      <c r="M1445" s="23" t="s">
        <v>40</v>
      </c>
      <c r="N1445" s="25">
        <v>19540.990000000002</v>
      </c>
      <c r="O1445" s="25">
        <v>0</v>
      </c>
      <c r="P1445" s="25">
        <v>19540.990000000002</v>
      </c>
      <c r="Q1445" s="25">
        <v>0</v>
      </c>
      <c r="R1445" s="30" t="s">
        <v>5879</v>
      </c>
      <c r="S1445" s="23" t="s">
        <v>6306</v>
      </c>
      <c r="T1445" s="23" t="s">
        <v>6307</v>
      </c>
      <c r="U1445" s="23" t="s">
        <v>5513</v>
      </c>
      <c r="V1445" s="23" t="s">
        <v>5882</v>
      </c>
      <c r="W1445" s="23" t="s">
        <v>13213</v>
      </c>
      <c r="X1445" s="23" t="s">
        <v>5516</v>
      </c>
      <c r="Y1445" s="23" t="s">
        <v>5695</v>
      </c>
      <c r="Z1445" s="23" t="s">
        <v>5696</v>
      </c>
      <c r="AA1445" s="23" t="s">
        <v>1705</v>
      </c>
      <c r="AB1445" s="21">
        <v>33526</v>
      </c>
      <c r="AC1445" s="23" t="s">
        <v>4820</v>
      </c>
      <c r="AD1445" s="23" t="s">
        <v>1815</v>
      </c>
      <c r="AE1445" s="23" t="s">
        <v>3806</v>
      </c>
      <c r="AF1445" s="23" t="s">
        <v>13228</v>
      </c>
      <c r="AG1445" s="23"/>
      <c r="AH1445" s="23" t="s">
        <v>13145</v>
      </c>
      <c r="AI1445" s="23" t="s">
        <v>5887</v>
      </c>
      <c r="AJ1445" s="23" t="s">
        <v>13229</v>
      </c>
      <c r="AK1445" s="23" t="s">
        <v>13226</v>
      </c>
    </row>
    <row r="1446" spans="1:37" s="22" customFormat="1" ht="20" customHeight="1" x14ac:dyDescent="0.3">
      <c r="A1446" s="34"/>
      <c r="B1446" s="34"/>
      <c r="C1446" s="35">
        <v>140326</v>
      </c>
      <c r="D1446" s="32" t="s">
        <v>13145</v>
      </c>
      <c r="E1446" s="23" t="s">
        <v>13230</v>
      </c>
      <c r="F1446" s="23" t="s">
        <v>5509</v>
      </c>
      <c r="G1446" s="30" t="s">
        <v>407</v>
      </c>
      <c r="H1446" s="23" t="s">
        <v>408</v>
      </c>
      <c r="I1446" s="23" t="s">
        <v>181</v>
      </c>
      <c r="J1446" s="23" t="s">
        <v>182</v>
      </c>
      <c r="K1446" s="23" t="s">
        <v>38</v>
      </c>
      <c r="L1446" s="23" t="s">
        <v>409</v>
      </c>
      <c r="M1446" s="23" t="s">
        <v>40</v>
      </c>
      <c r="N1446" s="25">
        <v>19482499.48</v>
      </c>
      <c r="O1446" s="25">
        <v>0</v>
      </c>
      <c r="P1446" s="25">
        <v>19482499.48</v>
      </c>
      <c r="Q1446" s="25">
        <v>0</v>
      </c>
      <c r="R1446" s="30" t="s">
        <v>5879</v>
      </c>
      <c r="S1446" s="23" t="s">
        <v>6306</v>
      </c>
      <c r="T1446" s="23" t="s">
        <v>6307</v>
      </c>
      <c r="U1446" s="23" t="s">
        <v>5513</v>
      </c>
      <c r="V1446" s="23" t="s">
        <v>5882</v>
      </c>
      <c r="W1446" s="23" t="s">
        <v>13213</v>
      </c>
      <c r="X1446" s="23" t="s">
        <v>5516</v>
      </c>
      <c r="Y1446" s="23" t="s">
        <v>5695</v>
      </c>
      <c r="Z1446" s="23" t="s">
        <v>5696</v>
      </c>
      <c r="AA1446" s="23" t="s">
        <v>1705</v>
      </c>
      <c r="AB1446" s="21">
        <v>33526</v>
      </c>
      <c r="AC1446" s="23" t="s">
        <v>13231</v>
      </c>
      <c r="AD1446" s="23" t="s">
        <v>1818</v>
      </c>
      <c r="AE1446" s="23" t="s">
        <v>2323</v>
      </c>
      <c r="AF1446" s="23" t="s">
        <v>13232</v>
      </c>
      <c r="AG1446" s="23"/>
      <c r="AH1446" s="23" t="s">
        <v>13145</v>
      </c>
      <c r="AI1446" s="23" t="s">
        <v>5887</v>
      </c>
      <c r="AJ1446" s="23" t="s">
        <v>13233</v>
      </c>
      <c r="AK1446" s="23" t="s">
        <v>13226</v>
      </c>
    </row>
    <row r="1447" spans="1:37" s="22" customFormat="1" ht="20" customHeight="1" x14ac:dyDescent="0.3">
      <c r="A1447" s="34"/>
      <c r="B1447" s="34"/>
      <c r="C1447" s="35">
        <v>140426</v>
      </c>
      <c r="D1447" s="32" t="s">
        <v>13145</v>
      </c>
      <c r="E1447" s="23" t="s">
        <v>13234</v>
      </c>
      <c r="F1447" s="23" t="s">
        <v>5509</v>
      </c>
      <c r="G1447" s="30" t="s">
        <v>407</v>
      </c>
      <c r="H1447" s="23" t="s">
        <v>408</v>
      </c>
      <c r="I1447" s="23" t="s">
        <v>181</v>
      </c>
      <c r="J1447" s="23" t="s">
        <v>182</v>
      </c>
      <c r="K1447" s="23" t="s">
        <v>38</v>
      </c>
      <c r="L1447" s="23" t="s">
        <v>409</v>
      </c>
      <c r="M1447" s="23" t="s">
        <v>40</v>
      </c>
      <c r="N1447" s="25">
        <v>7155470</v>
      </c>
      <c r="O1447" s="25">
        <v>0</v>
      </c>
      <c r="P1447" s="25">
        <v>7155470</v>
      </c>
      <c r="Q1447" s="25">
        <v>0</v>
      </c>
      <c r="R1447" s="30" t="s">
        <v>5879</v>
      </c>
      <c r="S1447" s="23" t="s">
        <v>6306</v>
      </c>
      <c r="T1447" s="23" t="s">
        <v>6307</v>
      </c>
      <c r="U1447" s="23" t="s">
        <v>5513</v>
      </c>
      <c r="V1447" s="23" t="s">
        <v>5882</v>
      </c>
      <c r="W1447" s="23" t="s">
        <v>13213</v>
      </c>
      <c r="X1447" s="23" t="s">
        <v>5516</v>
      </c>
      <c r="Y1447" s="23" t="s">
        <v>5695</v>
      </c>
      <c r="Z1447" s="23" t="s">
        <v>5696</v>
      </c>
      <c r="AA1447" s="23" t="s">
        <v>1705</v>
      </c>
      <c r="AB1447" s="21">
        <v>33526</v>
      </c>
      <c r="AC1447" s="23" t="s">
        <v>13235</v>
      </c>
      <c r="AD1447" s="23" t="s">
        <v>3050</v>
      </c>
      <c r="AE1447" s="23" t="s">
        <v>3814</v>
      </c>
      <c r="AF1447" s="23" t="s">
        <v>13236</v>
      </c>
      <c r="AG1447" s="23"/>
      <c r="AH1447" s="23" t="s">
        <v>13145</v>
      </c>
      <c r="AI1447" s="23" t="s">
        <v>5887</v>
      </c>
      <c r="AJ1447" s="23" t="s">
        <v>13237</v>
      </c>
      <c r="AK1447" s="23" t="s">
        <v>13222</v>
      </c>
    </row>
    <row r="1448" spans="1:37" s="22" customFormat="1" ht="20" customHeight="1" x14ac:dyDescent="0.3">
      <c r="A1448" s="34"/>
      <c r="B1448" s="34"/>
      <c r="C1448" s="35">
        <v>140526</v>
      </c>
      <c r="D1448" s="32" t="s">
        <v>13145</v>
      </c>
      <c r="E1448" s="23" t="s">
        <v>13238</v>
      </c>
      <c r="F1448" s="23" t="s">
        <v>5509</v>
      </c>
      <c r="G1448" s="30" t="s">
        <v>407</v>
      </c>
      <c r="H1448" s="23" t="s">
        <v>408</v>
      </c>
      <c r="I1448" s="23" t="s">
        <v>165</v>
      </c>
      <c r="J1448" s="23" t="s">
        <v>166</v>
      </c>
      <c r="K1448" s="23" t="s">
        <v>38</v>
      </c>
      <c r="L1448" s="23" t="s">
        <v>409</v>
      </c>
      <c r="M1448" s="23" t="s">
        <v>40</v>
      </c>
      <c r="N1448" s="25">
        <v>107338</v>
      </c>
      <c r="O1448" s="25">
        <v>-32663</v>
      </c>
      <c r="P1448" s="25">
        <v>74675</v>
      </c>
      <c r="Q1448" s="25">
        <v>0</v>
      </c>
      <c r="R1448" s="30" t="s">
        <v>5510</v>
      </c>
      <c r="S1448" s="23" t="s">
        <v>12949</v>
      </c>
      <c r="T1448" s="23" t="s">
        <v>12950</v>
      </c>
      <c r="U1448" s="23" t="s">
        <v>5513</v>
      </c>
      <c r="V1448" s="23" t="s">
        <v>5514</v>
      </c>
      <c r="W1448" s="23" t="s">
        <v>12951</v>
      </c>
      <c r="X1448" s="23" t="s">
        <v>5516</v>
      </c>
      <c r="Y1448" s="23" t="s">
        <v>5517</v>
      </c>
      <c r="Z1448" s="23" t="s">
        <v>5518</v>
      </c>
      <c r="AA1448" s="23" t="s">
        <v>410</v>
      </c>
      <c r="AB1448" s="21">
        <v>126</v>
      </c>
      <c r="AC1448" s="23" t="s">
        <v>4823</v>
      </c>
      <c r="AD1448" s="23"/>
      <c r="AE1448" s="23" t="s">
        <v>13239</v>
      </c>
      <c r="AF1448" s="23" t="s">
        <v>13240</v>
      </c>
      <c r="AG1448" s="23"/>
      <c r="AH1448" s="23" t="s">
        <v>13145</v>
      </c>
      <c r="AI1448" s="23" t="s">
        <v>9463</v>
      </c>
      <c r="AJ1448" s="23" t="s">
        <v>607</v>
      </c>
      <c r="AK1448" s="23" t="s">
        <v>13241</v>
      </c>
    </row>
    <row r="1449" spans="1:37" s="22" customFormat="1" ht="20" customHeight="1" x14ac:dyDescent="0.3">
      <c r="A1449" s="34"/>
      <c r="B1449" s="34"/>
      <c r="C1449" s="35">
        <v>140526</v>
      </c>
      <c r="D1449" s="32" t="s">
        <v>13145</v>
      </c>
      <c r="E1449" s="23" t="s">
        <v>13238</v>
      </c>
      <c r="F1449" s="23" t="s">
        <v>5509</v>
      </c>
      <c r="G1449" s="30" t="s">
        <v>407</v>
      </c>
      <c r="H1449" s="23" t="s">
        <v>408</v>
      </c>
      <c r="I1449" s="23" t="s">
        <v>195</v>
      </c>
      <c r="J1449" s="23" t="s">
        <v>197</v>
      </c>
      <c r="K1449" s="23" t="s">
        <v>38</v>
      </c>
      <c r="L1449" s="23" t="s">
        <v>409</v>
      </c>
      <c r="M1449" s="23" t="s">
        <v>40</v>
      </c>
      <c r="N1449" s="25">
        <v>332971</v>
      </c>
      <c r="O1449" s="25">
        <v>0</v>
      </c>
      <c r="P1449" s="25">
        <v>332971</v>
      </c>
      <c r="Q1449" s="25">
        <v>0</v>
      </c>
      <c r="R1449" s="30" t="s">
        <v>5510</v>
      </c>
      <c r="S1449" s="23" t="s">
        <v>12949</v>
      </c>
      <c r="T1449" s="23" t="s">
        <v>12950</v>
      </c>
      <c r="U1449" s="23" t="s">
        <v>5513</v>
      </c>
      <c r="V1449" s="23" t="s">
        <v>5514</v>
      </c>
      <c r="W1449" s="23" t="s">
        <v>12951</v>
      </c>
      <c r="X1449" s="23" t="s">
        <v>5516</v>
      </c>
      <c r="Y1449" s="23" t="s">
        <v>5517</v>
      </c>
      <c r="Z1449" s="23" t="s">
        <v>5518</v>
      </c>
      <c r="AA1449" s="23" t="s">
        <v>410</v>
      </c>
      <c r="AB1449" s="21">
        <v>126</v>
      </c>
      <c r="AC1449" s="23" t="s">
        <v>4823</v>
      </c>
      <c r="AD1449" s="23"/>
      <c r="AE1449" s="23" t="s">
        <v>13239</v>
      </c>
      <c r="AF1449" s="23" t="s">
        <v>13240</v>
      </c>
      <c r="AG1449" s="23"/>
      <c r="AH1449" s="23" t="s">
        <v>13145</v>
      </c>
      <c r="AI1449" s="23" t="s">
        <v>9463</v>
      </c>
      <c r="AJ1449" s="23" t="s">
        <v>607</v>
      </c>
      <c r="AK1449" s="23" t="s">
        <v>13241</v>
      </c>
    </row>
    <row r="1450" spans="1:37" s="22" customFormat="1" ht="20" customHeight="1" x14ac:dyDescent="0.3">
      <c r="A1450" s="34"/>
      <c r="B1450" s="34"/>
      <c r="C1450" s="35">
        <v>140626</v>
      </c>
      <c r="D1450" s="32" t="s">
        <v>13145</v>
      </c>
      <c r="E1450" s="23" t="s">
        <v>13242</v>
      </c>
      <c r="F1450" s="23" t="s">
        <v>5509</v>
      </c>
      <c r="G1450" s="30" t="s">
        <v>407</v>
      </c>
      <c r="H1450" s="23" t="s">
        <v>408</v>
      </c>
      <c r="I1450" s="23" t="s">
        <v>165</v>
      </c>
      <c r="J1450" s="23" t="s">
        <v>166</v>
      </c>
      <c r="K1450" s="23" t="s">
        <v>38</v>
      </c>
      <c r="L1450" s="23" t="s">
        <v>409</v>
      </c>
      <c r="M1450" s="23" t="s">
        <v>40</v>
      </c>
      <c r="N1450" s="25">
        <v>107338</v>
      </c>
      <c r="O1450" s="25">
        <v>-32663</v>
      </c>
      <c r="P1450" s="25">
        <v>74675</v>
      </c>
      <c r="Q1450" s="25">
        <v>0</v>
      </c>
      <c r="R1450" s="30" t="s">
        <v>5510</v>
      </c>
      <c r="S1450" s="23" t="s">
        <v>7032</v>
      </c>
      <c r="T1450" s="23" t="s">
        <v>7033</v>
      </c>
      <c r="U1450" s="23" t="s">
        <v>5513</v>
      </c>
      <c r="V1450" s="23" t="s">
        <v>5514</v>
      </c>
      <c r="W1450" s="23" t="s">
        <v>7034</v>
      </c>
      <c r="X1450" s="23" t="s">
        <v>5516</v>
      </c>
      <c r="Y1450" s="23" t="s">
        <v>5561</v>
      </c>
      <c r="Z1450" s="23" t="s">
        <v>5562</v>
      </c>
      <c r="AA1450" s="23" t="s">
        <v>410</v>
      </c>
      <c r="AB1450" s="21">
        <v>126</v>
      </c>
      <c r="AC1450" s="23" t="s">
        <v>4828</v>
      </c>
      <c r="AD1450" s="23"/>
      <c r="AE1450" s="23" t="s">
        <v>13243</v>
      </c>
      <c r="AF1450" s="23" t="s">
        <v>13244</v>
      </c>
      <c r="AG1450" s="23"/>
      <c r="AH1450" s="23" t="s">
        <v>13145</v>
      </c>
      <c r="AI1450" s="23" t="s">
        <v>9463</v>
      </c>
      <c r="AJ1450" s="23" t="s">
        <v>612</v>
      </c>
      <c r="AK1450" s="23" t="s">
        <v>13245</v>
      </c>
    </row>
    <row r="1451" spans="1:37" s="22" customFormat="1" ht="20" customHeight="1" x14ac:dyDescent="0.3">
      <c r="A1451" s="34"/>
      <c r="B1451" s="34"/>
      <c r="C1451" s="35">
        <v>140626</v>
      </c>
      <c r="D1451" s="32" t="s">
        <v>13145</v>
      </c>
      <c r="E1451" s="23" t="s">
        <v>13242</v>
      </c>
      <c r="F1451" s="23" t="s">
        <v>5509</v>
      </c>
      <c r="G1451" s="30" t="s">
        <v>407</v>
      </c>
      <c r="H1451" s="23" t="s">
        <v>408</v>
      </c>
      <c r="I1451" s="23" t="s">
        <v>368</v>
      </c>
      <c r="J1451" s="23" t="s">
        <v>370</v>
      </c>
      <c r="K1451" s="23" t="s">
        <v>38</v>
      </c>
      <c r="L1451" s="23" t="s">
        <v>409</v>
      </c>
      <c r="M1451" s="23" t="s">
        <v>40</v>
      </c>
      <c r="N1451" s="25">
        <v>156785</v>
      </c>
      <c r="O1451" s="25">
        <v>0</v>
      </c>
      <c r="P1451" s="25">
        <v>156785</v>
      </c>
      <c r="Q1451" s="25">
        <v>0</v>
      </c>
      <c r="R1451" s="30" t="s">
        <v>5510</v>
      </c>
      <c r="S1451" s="23" t="s">
        <v>7032</v>
      </c>
      <c r="T1451" s="23" t="s">
        <v>7033</v>
      </c>
      <c r="U1451" s="23" t="s">
        <v>5513</v>
      </c>
      <c r="V1451" s="23" t="s">
        <v>5514</v>
      </c>
      <c r="W1451" s="23" t="s">
        <v>7034</v>
      </c>
      <c r="X1451" s="23" t="s">
        <v>5516</v>
      </c>
      <c r="Y1451" s="23" t="s">
        <v>5561</v>
      </c>
      <c r="Z1451" s="23" t="s">
        <v>5562</v>
      </c>
      <c r="AA1451" s="23" t="s">
        <v>410</v>
      </c>
      <c r="AB1451" s="21">
        <v>126</v>
      </c>
      <c r="AC1451" s="23" t="s">
        <v>4828</v>
      </c>
      <c r="AD1451" s="23"/>
      <c r="AE1451" s="23" t="s">
        <v>13243</v>
      </c>
      <c r="AF1451" s="23" t="s">
        <v>13244</v>
      </c>
      <c r="AG1451" s="23"/>
      <c r="AH1451" s="23" t="s">
        <v>13145</v>
      </c>
      <c r="AI1451" s="23" t="s">
        <v>9463</v>
      </c>
      <c r="AJ1451" s="23" t="s">
        <v>612</v>
      </c>
      <c r="AK1451" s="23" t="s">
        <v>13245</v>
      </c>
    </row>
    <row r="1452" spans="1:37" s="22" customFormat="1" ht="20" customHeight="1" x14ac:dyDescent="0.3">
      <c r="A1452" s="34"/>
      <c r="B1452" s="34"/>
      <c r="C1452" s="35">
        <v>140726</v>
      </c>
      <c r="D1452" s="32" t="s">
        <v>13145</v>
      </c>
      <c r="E1452" s="23" t="s">
        <v>13246</v>
      </c>
      <c r="F1452" s="23" t="s">
        <v>3647</v>
      </c>
      <c r="G1452" s="30" t="s">
        <v>407</v>
      </c>
      <c r="H1452" s="23" t="s">
        <v>408</v>
      </c>
      <c r="I1452" s="23" t="s">
        <v>353</v>
      </c>
      <c r="J1452" s="23" t="s">
        <v>355</v>
      </c>
      <c r="K1452" s="23" t="s">
        <v>38</v>
      </c>
      <c r="L1452" s="23" t="s">
        <v>409</v>
      </c>
      <c r="M1452" s="23" t="s">
        <v>40</v>
      </c>
      <c r="N1452" s="25">
        <v>517937284.05000001</v>
      </c>
      <c r="O1452" s="25">
        <v>0</v>
      </c>
      <c r="P1452" s="25">
        <v>517937284.05000001</v>
      </c>
      <c r="Q1452" s="25">
        <v>517937284.05000001</v>
      </c>
      <c r="R1452" s="30" t="s">
        <v>5879</v>
      </c>
      <c r="S1452" s="23" t="s">
        <v>13247</v>
      </c>
      <c r="T1452" s="23" t="s">
        <v>13248</v>
      </c>
      <c r="U1452" s="23" t="s">
        <v>5513</v>
      </c>
      <c r="V1452" s="23" t="s">
        <v>5882</v>
      </c>
      <c r="W1452" s="23" t="s">
        <v>13249</v>
      </c>
      <c r="X1452" s="23" t="s">
        <v>5516</v>
      </c>
      <c r="Y1452" s="23" t="s">
        <v>5768</v>
      </c>
      <c r="Z1452" s="23" t="s">
        <v>5769</v>
      </c>
      <c r="AA1452" s="23" t="s">
        <v>4094</v>
      </c>
      <c r="AB1452" s="21">
        <v>113926</v>
      </c>
      <c r="AC1452" s="23" t="s">
        <v>4095</v>
      </c>
      <c r="AD1452" s="23"/>
      <c r="AE1452" s="23"/>
      <c r="AF1452" s="23"/>
      <c r="AG1452" s="23"/>
      <c r="AH1452" s="23" t="s">
        <v>5392</v>
      </c>
      <c r="AI1452" s="23" t="s">
        <v>5602</v>
      </c>
      <c r="AJ1452" s="23" t="s">
        <v>13250</v>
      </c>
      <c r="AK1452" s="23" t="s">
        <v>13251</v>
      </c>
    </row>
    <row r="1453" spans="1:37" s="22" customFormat="1" ht="20" customHeight="1" x14ac:dyDescent="0.3">
      <c r="A1453" s="34"/>
      <c r="B1453" s="34"/>
      <c r="C1453" s="35">
        <v>140826</v>
      </c>
      <c r="D1453" s="32" t="s">
        <v>5431</v>
      </c>
      <c r="E1453" s="23" t="s">
        <v>13252</v>
      </c>
      <c r="F1453" s="23" t="s">
        <v>5509</v>
      </c>
      <c r="G1453" s="30" t="s">
        <v>407</v>
      </c>
      <c r="H1453" s="23" t="s">
        <v>408</v>
      </c>
      <c r="I1453" s="23" t="s">
        <v>177</v>
      </c>
      <c r="J1453" s="23" t="s">
        <v>178</v>
      </c>
      <c r="K1453" s="23" t="s">
        <v>38</v>
      </c>
      <c r="L1453" s="23" t="s">
        <v>409</v>
      </c>
      <c r="M1453" s="23" t="s">
        <v>40</v>
      </c>
      <c r="N1453" s="25">
        <v>1694451</v>
      </c>
      <c r="O1453" s="25">
        <v>0</v>
      </c>
      <c r="P1453" s="25">
        <v>1694451</v>
      </c>
      <c r="Q1453" s="25">
        <v>1560949</v>
      </c>
      <c r="R1453" s="30" t="s">
        <v>5510</v>
      </c>
      <c r="S1453" s="23" t="s">
        <v>13253</v>
      </c>
      <c r="T1453" s="23" t="s">
        <v>13254</v>
      </c>
      <c r="U1453" s="23" t="s">
        <v>5513</v>
      </c>
      <c r="V1453" s="23" t="s">
        <v>5514</v>
      </c>
      <c r="W1453" s="23" t="s">
        <v>13255</v>
      </c>
      <c r="X1453" s="23" t="s">
        <v>5516</v>
      </c>
      <c r="Y1453" s="23" t="s">
        <v>5527</v>
      </c>
      <c r="Z1453" s="23" t="s">
        <v>5528</v>
      </c>
      <c r="AA1453" s="23" t="s">
        <v>5427</v>
      </c>
      <c r="AB1453" s="21">
        <v>159826</v>
      </c>
      <c r="AC1453" s="23" t="s">
        <v>4834</v>
      </c>
      <c r="AD1453" s="23"/>
      <c r="AE1453" s="23" t="s">
        <v>13256</v>
      </c>
      <c r="AF1453" s="23" t="s">
        <v>13257</v>
      </c>
      <c r="AG1453" s="23"/>
      <c r="AH1453" s="23" t="s">
        <v>13021</v>
      </c>
      <c r="AI1453" s="23" t="s">
        <v>5520</v>
      </c>
      <c r="AJ1453" s="23" t="s">
        <v>6439</v>
      </c>
      <c r="AK1453" s="23" t="s">
        <v>13258</v>
      </c>
    </row>
    <row r="1454" spans="1:37" s="22" customFormat="1" ht="20" customHeight="1" x14ac:dyDescent="0.3">
      <c r="A1454" s="34"/>
      <c r="B1454" s="34"/>
      <c r="C1454" s="35">
        <v>140926</v>
      </c>
      <c r="D1454" s="32" t="s">
        <v>5431</v>
      </c>
      <c r="E1454" s="23" t="s">
        <v>13259</v>
      </c>
      <c r="F1454" s="23" t="s">
        <v>5509</v>
      </c>
      <c r="G1454" s="30" t="s">
        <v>407</v>
      </c>
      <c r="H1454" s="23" t="s">
        <v>408</v>
      </c>
      <c r="I1454" s="23" t="s">
        <v>177</v>
      </c>
      <c r="J1454" s="23" t="s">
        <v>178</v>
      </c>
      <c r="K1454" s="23" t="s">
        <v>38</v>
      </c>
      <c r="L1454" s="23" t="s">
        <v>409</v>
      </c>
      <c r="M1454" s="23" t="s">
        <v>40</v>
      </c>
      <c r="N1454" s="25">
        <v>1694451</v>
      </c>
      <c r="O1454" s="25">
        <v>0</v>
      </c>
      <c r="P1454" s="25">
        <v>1694451</v>
      </c>
      <c r="Q1454" s="25">
        <v>1560949</v>
      </c>
      <c r="R1454" s="30" t="s">
        <v>5510</v>
      </c>
      <c r="S1454" s="23" t="s">
        <v>13260</v>
      </c>
      <c r="T1454" s="23" t="s">
        <v>13261</v>
      </c>
      <c r="U1454" s="23" t="s">
        <v>5513</v>
      </c>
      <c r="V1454" s="23" t="s">
        <v>5514</v>
      </c>
      <c r="W1454" s="23" t="s">
        <v>13262</v>
      </c>
      <c r="X1454" s="23" t="s">
        <v>5516</v>
      </c>
      <c r="Y1454" s="23" t="s">
        <v>5517</v>
      </c>
      <c r="Z1454" s="23" t="s">
        <v>5518</v>
      </c>
      <c r="AA1454" s="23" t="s">
        <v>5427</v>
      </c>
      <c r="AB1454" s="21">
        <v>159826</v>
      </c>
      <c r="AC1454" s="23" t="s">
        <v>4838</v>
      </c>
      <c r="AD1454" s="23"/>
      <c r="AE1454" s="23" t="s">
        <v>13263</v>
      </c>
      <c r="AF1454" s="23" t="s">
        <v>13264</v>
      </c>
      <c r="AG1454" s="23"/>
      <c r="AH1454" s="23" t="s">
        <v>13021</v>
      </c>
      <c r="AI1454" s="23" t="s">
        <v>5520</v>
      </c>
      <c r="AJ1454" s="23" t="s">
        <v>6439</v>
      </c>
      <c r="AK1454" s="23" t="s">
        <v>13258</v>
      </c>
    </row>
    <row r="1455" spans="1:37" s="22" customFormat="1" ht="20" customHeight="1" x14ac:dyDescent="0.3">
      <c r="A1455" s="34"/>
      <c r="B1455" s="34"/>
      <c r="C1455" s="35">
        <v>141026</v>
      </c>
      <c r="D1455" s="32" t="s">
        <v>5431</v>
      </c>
      <c r="E1455" s="23" t="s">
        <v>13265</v>
      </c>
      <c r="F1455" s="23" t="s">
        <v>5509</v>
      </c>
      <c r="G1455" s="30" t="s">
        <v>407</v>
      </c>
      <c r="H1455" s="23" t="s">
        <v>408</v>
      </c>
      <c r="I1455" s="23" t="s">
        <v>177</v>
      </c>
      <c r="J1455" s="23" t="s">
        <v>178</v>
      </c>
      <c r="K1455" s="23" t="s">
        <v>38</v>
      </c>
      <c r="L1455" s="23" t="s">
        <v>409</v>
      </c>
      <c r="M1455" s="23" t="s">
        <v>40</v>
      </c>
      <c r="N1455" s="25">
        <v>1694451</v>
      </c>
      <c r="O1455" s="25">
        <v>0</v>
      </c>
      <c r="P1455" s="25">
        <v>1694451</v>
      </c>
      <c r="Q1455" s="25">
        <v>1560949</v>
      </c>
      <c r="R1455" s="30" t="s">
        <v>5510</v>
      </c>
      <c r="S1455" s="23" t="s">
        <v>13266</v>
      </c>
      <c r="T1455" s="23" t="s">
        <v>13267</v>
      </c>
      <c r="U1455" s="23" t="s">
        <v>5513</v>
      </c>
      <c r="V1455" s="23" t="s">
        <v>5514</v>
      </c>
      <c r="W1455" s="23" t="s">
        <v>13268</v>
      </c>
      <c r="X1455" s="23" t="s">
        <v>5516</v>
      </c>
      <c r="Y1455" s="23" t="s">
        <v>5517</v>
      </c>
      <c r="Z1455" s="23" t="s">
        <v>5518</v>
      </c>
      <c r="AA1455" s="23" t="s">
        <v>5427</v>
      </c>
      <c r="AB1455" s="21">
        <v>159826</v>
      </c>
      <c r="AC1455" s="23" t="s">
        <v>4843</v>
      </c>
      <c r="AD1455" s="23"/>
      <c r="AE1455" s="23" t="s">
        <v>13269</v>
      </c>
      <c r="AF1455" s="23" t="s">
        <v>13270</v>
      </c>
      <c r="AG1455" s="23"/>
      <c r="AH1455" s="23" t="s">
        <v>13021</v>
      </c>
      <c r="AI1455" s="23" t="s">
        <v>5520</v>
      </c>
      <c r="AJ1455" s="23" t="s">
        <v>6439</v>
      </c>
      <c r="AK1455" s="23" t="s">
        <v>13258</v>
      </c>
    </row>
    <row r="1456" spans="1:37" s="22" customFormat="1" ht="20" customHeight="1" x14ac:dyDescent="0.3">
      <c r="A1456" s="34"/>
      <c r="B1456" s="34"/>
      <c r="C1456" s="35">
        <v>141126</v>
      </c>
      <c r="D1456" s="32" t="s">
        <v>5431</v>
      </c>
      <c r="E1456" s="23" t="s">
        <v>13271</v>
      </c>
      <c r="F1456" s="23" t="s">
        <v>5509</v>
      </c>
      <c r="G1456" s="30" t="s">
        <v>407</v>
      </c>
      <c r="H1456" s="23" t="s">
        <v>408</v>
      </c>
      <c r="I1456" s="23" t="s">
        <v>177</v>
      </c>
      <c r="J1456" s="23" t="s">
        <v>178</v>
      </c>
      <c r="K1456" s="23" t="s">
        <v>38</v>
      </c>
      <c r="L1456" s="23" t="s">
        <v>409</v>
      </c>
      <c r="M1456" s="23" t="s">
        <v>40</v>
      </c>
      <c r="N1456" s="25">
        <v>1694451</v>
      </c>
      <c r="O1456" s="25">
        <v>0</v>
      </c>
      <c r="P1456" s="25">
        <v>1694451</v>
      </c>
      <c r="Q1456" s="25">
        <v>1560949</v>
      </c>
      <c r="R1456" s="30" t="s">
        <v>5510</v>
      </c>
      <c r="S1456" s="23" t="s">
        <v>13272</v>
      </c>
      <c r="T1456" s="23" t="s">
        <v>13273</v>
      </c>
      <c r="U1456" s="23" t="s">
        <v>5513</v>
      </c>
      <c r="V1456" s="23" t="s">
        <v>5514</v>
      </c>
      <c r="W1456" s="23" t="s">
        <v>13274</v>
      </c>
      <c r="X1456" s="23" t="s">
        <v>5516</v>
      </c>
      <c r="Y1456" s="23" t="s">
        <v>5517</v>
      </c>
      <c r="Z1456" s="23" t="s">
        <v>5518</v>
      </c>
      <c r="AA1456" s="23" t="s">
        <v>5427</v>
      </c>
      <c r="AB1456" s="21">
        <v>159826</v>
      </c>
      <c r="AC1456" s="23" t="s">
        <v>4848</v>
      </c>
      <c r="AD1456" s="23"/>
      <c r="AE1456" s="23" t="s">
        <v>13275</v>
      </c>
      <c r="AF1456" s="23" t="s">
        <v>13276</v>
      </c>
      <c r="AG1456" s="23"/>
      <c r="AH1456" s="23" t="s">
        <v>13021</v>
      </c>
      <c r="AI1456" s="23" t="s">
        <v>5520</v>
      </c>
      <c r="AJ1456" s="23" t="s">
        <v>6439</v>
      </c>
      <c r="AK1456" s="23" t="s">
        <v>13258</v>
      </c>
    </row>
    <row r="1457" spans="1:37" s="22" customFormat="1" ht="20" customHeight="1" x14ac:dyDescent="0.3">
      <c r="A1457" s="34"/>
      <c r="B1457" s="34"/>
      <c r="C1457" s="35">
        <v>141226</v>
      </c>
      <c r="D1457" s="32" t="s">
        <v>5431</v>
      </c>
      <c r="E1457" s="23" t="s">
        <v>13277</v>
      </c>
      <c r="F1457" s="23" t="s">
        <v>5509</v>
      </c>
      <c r="G1457" s="30" t="s">
        <v>407</v>
      </c>
      <c r="H1457" s="23" t="s">
        <v>408</v>
      </c>
      <c r="I1457" s="23" t="s">
        <v>177</v>
      </c>
      <c r="J1457" s="23" t="s">
        <v>178</v>
      </c>
      <c r="K1457" s="23" t="s">
        <v>38</v>
      </c>
      <c r="L1457" s="23" t="s">
        <v>409</v>
      </c>
      <c r="M1457" s="23" t="s">
        <v>40</v>
      </c>
      <c r="N1457" s="25">
        <v>1694451</v>
      </c>
      <c r="O1457" s="25">
        <v>0</v>
      </c>
      <c r="P1457" s="25">
        <v>1694451</v>
      </c>
      <c r="Q1457" s="25">
        <v>1560949</v>
      </c>
      <c r="R1457" s="30" t="s">
        <v>5510</v>
      </c>
      <c r="S1457" s="23" t="s">
        <v>13278</v>
      </c>
      <c r="T1457" s="23" t="s">
        <v>13279</v>
      </c>
      <c r="U1457" s="23" t="s">
        <v>5513</v>
      </c>
      <c r="V1457" s="23" t="s">
        <v>5514</v>
      </c>
      <c r="W1457" s="23" t="s">
        <v>13280</v>
      </c>
      <c r="X1457" s="23" t="s">
        <v>5516</v>
      </c>
      <c r="Y1457" s="23" t="s">
        <v>5517</v>
      </c>
      <c r="Z1457" s="23" t="s">
        <v>5518</v>
      </c>
      <c r="AA1457" s="23" t="s">
        <v>5427</v>
      </c>
      <c r="AB1457" s="21">
        <v>159826</v>
      </c>
      <c r="AC1457" s="23" t="s">
        <v>4853</v>
      </c>
      <c r="AD1457" s="23"/>
      <c r="AE1457" s="23" t="s">
        <v>13281</v>
      </c>
      <c r="AF1457" s="23" t="s">
        <v>13282</v>
      </c>
      <c r="AG1457" s="23"/>
      <c r="AH1457" s="23" t="s">
        <v>13021</v>
      </c>
      <c r="AI1457" s="23" t="s">
        <v>5520</v>
      </c>
      <c r="AJ1457" s="23" t="s">
        <v>6439</v>
      </c>
      <c r="AK1457" s="23" t="s">
        <v>13258</v>
      </c>
    </row>
    <row r="1458" spans="1:37" s="22" customFormat="1" ht="20" customHeight="1" x14ac:dyDescent="0.3">
      <c r="A1458" s="34"/>
      <c r="B1458" s="34"/>
      <c r="C1458" s="35">
        <v>141326</v>
      </c>
      <c r="D1458" s="32" t="s">
        <v>5431</v>
      </c>
      <c r="E1458" s="23" t="s">
        <v>13283</v>
      </c>
      <c r="F1458" s="23" t="s">
        <v>5509</v>
      </c>
      <c r="G1458" s="30" t="s">
        <v>407</v>
      </c>
      <c r="H1458" s="23" t="s">
        <v>408</v>
      </c>
      <c r="I1458" s="23" t="s">
        <v>177</v>
      </c>
      <c r="J1458" s="23" t="s">
        <v>178</v>
      </c>
      <c r="K1458" s="23" t="s">
        <v>38</v>
      </c>
      <c r="L1458" s="23" t="s">
        <v>409</v>
      </c>
      <c r="M1458" s="23" t="s">
        <v>40</v>
      </c>
      <c r="N1458" s="25">
        <v>1694451</v>
      </c>
      <c r="O1458" s="25">
        <v>0</v>
      </c>
      <c r="P1458" s="25">
        <v>1694451</v>
      </c>
      <c r="Q1458" s="25">
        <v>1560949</v>
      </c>
      <c r="R1458" s="30" t="s">
        <v>5510</v>
      </c>
      <c r="S1458" s="23" t="s">
        <v>13284</v>
      </c>
      <c r="T1458" s="23" t="s">
        <v>13285</v>
      </c>
      <c r="U1458" s="23" t="s">
        <v>5513</v>
      </c>
      <c r="V1458" s="23" t="s">
        <v>5514</v>
      </c>
      <c r="W1458" s="23" t="s">
        <v>13286</v>
      </c>
      <c r="X1458" s="23" t="s">
        <v>5516</v>
      </c>
      <c r="Y1458" s="23" t="s">
        <v>5517</v>
      </c>
      <c r="Z1458" s="23" t="s">
        <v>5518</v>
      </c>
      <c r="AA1458" s="23" t="s">
        <v>5427</v>
      </c>
      <c r="AB1458" s="21">
        <v>159826</v>
      </c>
      <c r="AC1458" s="23" t="s">
        <v>4858</v>
      </c>
      <c r="AD1458" s="23"/>
      <c r="AE1458" s="23" t="s">
        <v>13287</v>
      </c>
      <c r="AF1458" s="23" t="s">
        <v>13288</v>
      </c>
      <c r="AG1458" s="23"/>
      <c r="AH1458" s="23" t="s">
        <v>13021</v>
      </c>
      <c r="AI1458" s="23" t="s">
        <v>5520</v>
      </c>
      <c r="AJ1458" s="23" t="s">
        <v>6439</v>
      </c>
      <c r="AK1458" s="23" t="s">
        <v>13258</v>
      </c>
    </row>
    <row r="1459" spans="1:37" s="22" customFormat="1" ht="20" customHeight="1" x14ac:dyDescent="0.3">
      <c r="A1459" s="34"/>
      <c r="B1459" s="34"/>
      <c r="C1459" s="35">
        <v>141426</v>
      </c>
      <c r="D1459" s="32" t="s">
        <v>5431</v>
      </c>
      <c r="E1459" s="23" t="s">
        <v>13289</v>
      </c>
      <c r="F1459" s="23" t="s">
        <v>5509</v>
      </c>
      <c r="G1459" s="30" t="s">
        <v>407</v>
      </c>
      <c r="H1459" s="23" t="s">
        <v>408</v>
      </c>
      <c r="I1459" s="23" t="s">
        <v>177</v>
      </c>
      <c r="J1459" s="23" t="s">
        <v>178</v>
      </c>
      <c r="K1459" s="23" t="s">
        <v>38</v>
      </c>
      <c r="L1459" s="23" t="s">
        <v>409</v>
      </c>
      <c r="M1459" s="23" t="s">
        <v>40</v>
      </c>
      <c r="N1459" s="25">
        <v>1694451</v>
      </c>
      <c r="O1459" s="25">
        <v>0</v>
      </c>
      <c r="P1459" s="25">
        <v>1694451</v>
      </c>
      <c r="Q1459" s="25">
        <v>1560949</v>
      </c>
      <c r="R1459" s="30" t="s">
        <v>5510</v>
      </c>
      <c r="S1459" s="23" t="s">
        <v>13290</v>
      </c>
      <c r="T1459" s="23" t="s">
        <v>13291</v>
      </c>
      <c r="U1459" s="23" t="s">
        <v>5513</v>
      </c>
      <c r="V1459" s="23" t="s">
        <v>5514</v>
      </c>
      <c r="W1459" s="23" t="s">
        <v>13292</v>
      </c>
      <c r="X1459" s="23" t="s">
        <v>5516</v>
      </c>
      <c r="Y1459" s="23" t="s">
        <v>5517</v>
      </c>
      <c r="Z1459" s="23" t="s">
        <v>5518</v>
      </c>
      <c r="AA1459" s="23" t="s">
        <v>5427</v>
      </c>
      <c r="AB1459" s="21">
        <v>159826</v>
      </c>
      <c r="AC1459" s="23" t="s">
        <v>4862</v>
      </c>
      <c r="AD1459" s="23"/>
      <c r="AE1459" s="23" t="s">
        <v>13293</v>
      </c>
      <c r="AF1459" s="23" t="s">
        <v>13294</v>
      </c>
      <c r="AG1459" s="23"/>
      <c r="AH1459" s="23" t="s">
        <v>13021</v>
      </c>
      <c r="AI1459" s="23" t="s">
        <v>5520</v>
      </c>
      <c r="AJ1459" s="23" t="s">
        <v>6439</v>
      </c>
      <c r="AK1459" s="23" t="s">
        <v>13258</v>
      </c>
    </row>
    <row r="1460" spans="1:37" s="22" customFormat="1" ht="20" customHeight="1" x14ac:dyDescent="0.3">
      <c r="A1460" s="34"/>
      <c r="B1460" s="34"/>
      <c r="C1460" s="35">
        <v>141526</v>
      </c>
      <c r="D1460" s="32" t="s">
        <v>5431</v>
      </c>
      <c r="E1460" s="23" t="s">
        <v>13295</v>
      </c>
      <c r="F1460" s="23" t="s">
        <v>5509</v>
      </c>
      <c r="G1460" s="30" t="s">
        <v>407</v>
      </c>
      <c r="H1460" s="23" t="s">
        <v>408</v>
      </c>
      <c r="I1460" s="23" t="s">
        <v>177</v>
      </c>
      <c r="J1460" s="23" t="s">
        <v>178</v>
      </c>
      <c r="K1460" s="23" t="s">
        <v>38</v>
      </c>
      <c r="L1460" s="23" t="s">
        <v>409</v>
      </c>
      <c r="M1460" s="23" t="s">
        <v>40</v>
      </c>
      <c r="N1460" s="25">
        <v>1694451</v>
      </c>
      <c r="O1460" s="25">
        <v>0</v>
      </c>
      <c r="P1460" s="25">
        <v>1694451</v>
      </c>
      <c r="Q1460" s="25">
        <v>1560949</v>
      </c>
      <c r="R1460" s="30" t="s">
        <v>5510</v>
      </c>
      <c r="S1460" s="23" t="s">
        <v>13296</v>
      </c>
      <c r="T1460" s="23" t="s">
        <v>13297</v>
      </c>
      <c r="U1460" s="23" t="s">
        <v>5513</v>
      </c>
      <c r="V1460" s="23" t="s">
        <v>5514</v>
      </c>
      <c r="W1460" s="23" t="s">
        <v>13298</v>
      </c>
      <c r="X1460" s="23" t="s">
        <v>5516</v>
      </c>
      <c r="Y1460" s="23" t="s">
        <v>5561</v>
      </c>
      <c r="Z1460" s="23" t="s">
        <v>5562</v>
      </c>
      <c r="AA1460" s="23" t="s">
        <v>5427</v>
      </c>
      <c r="AB1460" s="21">
        <v>159826</v>
      </c>
      <c r="AC1460" s="23" t="s">
        <v>4866</v>
      </c>
      <c r="AD1460" s="23"/>
      <c r="AE1460" s="23" t="s">
        <v>13299</v>
      </c>
      <c r="AF1460" s="23" t="s">
        <v>13300</v>
      </c>
      <c r="AG1460" s="23"/>
      <c r="AH1460" s="23" t="s">
        <v>13021</v>
      </c>
      <c r="AI1460" s="23" t="s">
        <v>5520</v>
      </c>
      <c r="AJ1460" s="23" t="s">
        <v>6439</v>
      </c>
      <c r="AK1460" s="23" t="s">
        <v>13258</v>
      </c>
    </row>
    <row r="1461" spans="1:37" s="22" customFormat="1" ht="20" customHeight="1" x14ac:dyDescent="0.3">
      <c r="A1461" s="34"/>
      <c r="B1461" s="34"/>
      <c r="C1461" s="35">
        <v>141626</v>
      </c>
      <c r="D1461" s="32" t="s">
        <v>5431</v>
      </c>
      <c r="E1461" s="23" t="s">
        <v>13301</v>
      </c>
      <c r="F1461" s="23" t="s">
        <v>5509</v>
      </c>
      <c r="G1461" s="30" t="s">
        <v>407</v>
      </c>
      <c r="H1461" s="23" t="s">
        <v>408</v>
      </c>
      <c r="I1461" s="23" t="s">
        <v>177</v>
      </c>
      <c r="J1461" s="23" t="s">
        <v>178</v>
      </c>
      <c r="K1461" s="23" t="s">
        <v>38</v>
      </c>
      <c r="L1461" s="23" t="s">
        <v>409</v>
      </c>
      <c r="M1461" s="23" t="s">
        <v>40</v>
      </c>
      <c r="N1461" s="25">
        <v>1694451</v>
      </c>
      <c r="O1461" s="25">
        <v>0</v>
      </c>
      <c r="P1461" s="25">
        <v>1694451</v>
      </c>
      <c r="Q1461" s="25">
        <v>1560949</v>
      </c>
      <c r="R1461" s="30" t="s">
        <v>5510</v>
      </c>
      <c r="S1461" s="23" t="s">
        <v>5511</v>
      </c>
      <c r="T1461" s="23" t="s">
        <v>5512</v>
      </c>
      <c r="U1461" s="23" t="s">
        <v>5513</v>
      </c>
      <c r="V1461" s="23" t="s">
        <v>5514</v>
      </c>
      <c r="W1461" s="23" t="s">
        <v>5515</v>
      </c>
      <c r="X1461" s="23" t="s">
        <v>5516</v>
      </c>
      <c r="Y1461" s="23" t="s">
        <v>5517</v>
      </c>
      <c r="Z1461" s="23" t="s">
        <v>5518</v>
      </c>
      <c r="AA1461" s="23" t="s">
        <v>5427</v>
      </c>
      <c r="AB1461" s="21">
        <v>159826</v>
      </c>
      <c r="AC1461" s="23" t="s">
        <v>13302</v>
      </c>
      <c r="AD1461" s="23"/>
      <c r="AE1461" s="23" t="s">
        <v>13303</v>
      </c>
      <c r="AF1461" s="23" t="s">
        <v>13304</v>
      </c>
      <c r="AG1461" s="23"/>
      <c r="AH1461" s="23" t="s">
        <v>13021</v>
      </c>
      <c r="AI1461" s="23" t="s">
        <v>5520</v>
      </c>
      <c r="AJ1461" s="23" t="s">
        <v>6439</v>
      </c>
      <c r="AK1461" s="23" t="s">
        <v>13258</v>
      </c>
    </row>
    <row r="1462" spans="1:37" s="22" customFormat="1" ht="20" customHeight="1" x14ac:dyDescent="0.3">
      <c r="A1462" s="34"/>
      <c r="B1462" s="34"/>
      <c r="C1462" s="35">
        <v>141726</v>
      </c>
      <c r="D1462" s="32" t="s">
        <v>5431</v>
      </c>
      <c r="E1462" s="23" t="s">
        <v>13305</v>
      </c>
      <c r="F1462" s="23" t="s">
        <v>5509</v>
      </c>
      <c r="G1462" s="30" t="s">
        <v>407</v>
      </c>
      <c r="H1462" s="23" t="s">
        <v>408</v>
      </c>
      <c r="I1462" s="23" t="s">
        <v>177</v>
      </c>
      <c r="J1462" s="23" t="s">
        <v>178</v>
      </c>
      <c r="K1462" s="23" t="s">
        <v>38</v>
      </c>
      <c r="L1462" s="23" t="s">
        <v>409</v>
      </c>
      <c r="M1462" s="23" t="s">
        <v>40</v>
      </c>
      <c r="N1462" s="25">
        <v>1694451</v>
      </c>
      <c r="O1462" s="25">
        <v>0</v>
      </c>
      <c r="P1462" s="25">
        <v>1694451</v>
      </c>
      <c r="Q1462" s="25">
        <v>1560949</v>
      </c>
      <c r="R1462" s="30" t="s">
        <v>5510</v>
      </c>
      <c r="S1462" s="23" t="s">
        <v>13306</v>
      </c>
      <c r="T1462" s="23" t="s">
        <v>13307</v>
      </c>
      <c r="U1462" s="23" t="s">
        <v>5513</v>
      </c>
      <c r="V1462" s="23" t="s">
        <v>5514</v>
      </c>
      <c r="W1462" s="23" t="s">
        <v>13308</v>
      </c>
      <c r="X1462" s="23" t="s">
        <v>5516</v>
      </c>
      <c r="Y1462" s="23" t="s">
        <v>5517</v>
      </c>
      <c r="Z1462" s="23" t="s">
        <v>5518</v>
      </c>
      <c r="AA1462" s="23" t="s">
        <v>5427</v>
      </c>
      <c r="AB1462" s="21">
        <v>159826</v>
      </c>
      <c r="AC1462" s="23" t="s">
        <v>4869</v>
      </c>
      <c r="AD1462" s="23"/>
      <c r="AE1462" s="23" t="s">
        <v>13309</v>
      </c>
      <c r="AF1462" s="23" t="s">
        <v>13310</v>
      </c>
      <c r="AG1462" s="23"/>
      <c r="AH1462" s="23" t="s">
        <v>13021</v>
      </c>
      <c r="AI1462" s="23" t="s">
        <v>5520</v>
      </c>
      <c r="AJ1462" s="23" t="s">
        <v>6439</v>
      </c>
      <c r="AK1462" s="23" t="s">
        <v>13258</v>
      </c>
    </row>
    <row r="1463" spans="1:37" s="22" customFormat="1" ht="20" customHeight="1" x14ac:dyDescent="0.3">
      <c r="A1463" s="34"/>
      <c r="B1463" s="34"/>
      <c r="C1463" s="35">
        <v>141826</v>
      </c>
      <c r="D1463" s="32" t="s">
        <v>5431</v>
      </c>
      <c r="E1463" s="23" t="s">
        <v>13311</v>
      </c>
      <c r="F1463" s="23" t="s">
        <v>5509</v>
      </c>
      <c r="G1463" s="30" t="s">
        <v>407</v>
      </c>
      <c r="H1463" s="23" t="s">
        <v>408</v>
      </c>
      <c r="I1463" s="23" t="s">
        <v>177</v>
      </c>
      <c r="J1463" s="23" t="s">
        <v>178</v>
      </c>
      <c r="K1463" s="23" t="s">
        <v>38</v>
      </c>
      <c r="L1463" s="23" t="s">
        <v>409</v>
      </c>
      <c r="M1463" s="23" t="s">
        <v>40</v>
      </c>
      <c r="N1463" s="25">
        <v>1694451</v>
      </c>
      <c r="O1463" s="25">
        <v>0</v>
      </c>
      <c r="P1463" s="25">
        <v>1694451</v>
      </c>
      <c r="Q1463" s="25">
        <v>1560949</v>
      </c>
      <c r="R1463" s="30" t="s">
        <v>5510</v>
      </c>
      <c r="S1463" s="23" t="s">
        <v>13312</v>
      </c>
      <c r="T1463" s="23" t="s">
        <v>13313</v>
      </c>
      <c r="U1463" s="23" t="s">
        <v>5513</v>
      </c>
      <c r="V1463" s="23" t="s">
        <v>5514</v>
      </c>
      <c r="W1463" s="23" t="s">
        <v>13314</v>
      </c>
      <c r="X1463" s="23" t="s">
        <v>5516</v>
      </c>
      <c r="Y1463" s="23" t="s">
        <v>5527</v>
      </c>
      <c r="Z1463" s="23" t="s">
        <v>5528</v>
      </c>
      <c r="AA1463" s="23" t="s">
        <v>5427</v>
      </c>
      <c r="AB1463" s="21">
        <v>159826</v>
      </c>
      <c r="AC1463" s="23" t="s">
        <v>4872</v>
      </c>
      <c r="AD1463" s="23"/>
      <c r="AE1463" s="23" t="s">
        <v>13315</v>
      </c>
      <c r="AF1463" s="23" t="s">
        <v>13316</v>
      </c>
      <c r="AG1463" s="23"/>
      <c r="AH1463" s="23" t="s">
        <v>13021</v>
      </c>
      <c r="AI1463" s="23" t="s">
        <v>5520</v>
      </c>
      <c r="AJ1463" s="23" t="s">
        <v>6439</v>
      </c>
      <c r="AK1463" s="23" t="s">
        <v>13258</v>
      </c>
    </row>
    <row r="1464" spans="1:37" s="22" customFormat="1" ht="20" customHeight="1" x14ac:dyDescent="0.3">
      <c r="A1464" s="34"/>
      <c r="B1464" s="34"/>
      <c r="C1464" s="35">
        <v>141926</v>
      </c>
      <c r="D1464" s="32" t="s">
        <v>5431</v>
      </c>
      <c r="E1464" s="23" t="s">
        <v>13317</v>
      </c>
      <c r="F1464" s="23" t="s">
        <v>5509</v>
      </c>
      <c r="G1464" s="30" t="s">
        <v>407</v>
      </c>
      <c r="H1464" s="23" t="s">
        <v>408</v>
      </c>
      <c r="I1464" s="23" t="s">
        <v>177</v>
      </c>
      <c r="J1464" s="23" t="s">
        <v>178</v>
      </c>
      <c r="K1464" s="23" t="s">
        <v>38</v>
      </c>
      <c r="L1464" s="23" t="s">
        <v>409</v>
      </c>
      <c r="M1464" s="23" t="s">
        <v>40</v>
      </c>
      <c r="N1464" s="25">
        <v>1694451</v>
      </c>
      <c r="O1464" s="25">
        <v>0</v>
      </c>
      <c r="P1464" s="25">
        <v>1694451</v>
      </c>
      <c r="Q1464" s="25">
        <v>1560949</v>
      </c>
      <c r="R1464" s="30" t="s">
        <v>5510</v>
      </c>
      <c r="S1464" s="23" t="s">
        <v>13318</v>
      </c>
      <c r="T1464" s="23" t="s">
        <v>13319</v>
      </c>
      <c r="U1464" s="23" t="s">
        <v>5513</v>
      </c>
      <c r="V1464" s="23" t="s">
        <v>5514</v>
      </c>
      <c r="W1464" s="23" t="s">
        <v>13320</v>
      </c>
      <c r="X1464" s="23" t="s">
        <v>5516</v>
      </c>
      <c r="Y1464" s="23" t="s">
        <v>5517</v>
      </c>
      <c r="Z1464" s="23" t="s">
        <v>5518</v>
      </c>
      <c r="AA1464" s="23" t="s">
        <v>5427</v>
      </c>
      <c r="AB1464" s="21">
        <v>159826</v>
      </c>
      <c r="AC1464" s="23" t="s">
        <v>4875</v>
      </c>
      <c r="AD1464" s="23"/>
      <c r="AE1464" s="23" t="s">
        <v>13321</v>
      </c>
      <c r="AF1464" s="23" t="s">
        <v>13322</v>
      </c>
      <c r="AG1464" s="23"/>
      <c r="AH1464" s="23" t="s">
        <v>13021</v>
      </c>
      <c r="AI1464" s="23" t="s">
        <v>5520</v>
      </c>
      <c r="AJ1464" s="23" t="s">
        <v>6439</v>
      </c>
      <c r="AK1464" s="23" t="s">
        <v>13258</v>
      </c>
    </row>
    <row r="1465" spans="1:37" s="22" customFormat="1" ht="20" customHeight="1" x14ac:dyDescent="0.3">
      <c r="A1465" s="34"/>
      <c r="B1465" s="34"/>
      <c r="C1465" s="35">
        <v>142026</v>
      </c>
      <c r="D1465" s="32" t="s">
        <v>5431</v>
      </c>
      <c r="E1465" s="23" t="s">
        <v>13323</v>
      </c>
      <c r="F1465" s="23" t="s">
        <v>5509</v>
      </c>
      <c r="G1465" s="30" t="s">
        <v>407</v>
      </c>
      <c r="H1465" s="23" t="s">
        <v>408</v>
      </c>
      <c r="I1465" s="23" t="s">
        <v>177</v>
      </c>
      <c r="J1465" s="23" t="s">
        <v>178</v>
      </c>
      <c r="K1465" s="23" t="s">
        <v>38</v>
      </c>
      <c r="L1465" s="23" t="s">
        <v>409</v>
      </c>
      <c r="M1465" s="23" t="s">
        <v>40</v>
      </c>
      <c r="N1465" s="25">
        <v>1694451</v>
      </c>
      <c r="O1465" s="25">
        <v>0</v>
      </c>
      <c r="P1465" s="25">
        <v>1694451</v>
      </c>
      <c r="Q1465" s="25">
        <v>1560949</v>
      </c>
      <c r="R1465" s="30" t="s">
        <v>5510</v>
      </c>
      <c r="S1465" s="23" t="s">
        <v>13324</v>
      </c>
      <c r="T1465" s="23" t="s">
        <v>13325</v>
      </c>
      <c r="U1465" s="23" t="s">
        <v>5513</v>
      </c>
      <c r="V1465" s="23" t="s">
        <v>5514</v>
      </c>
      <c r="W1465" s="23" t="s">
        <v>13326</v>
      </c>
      <c r="X1465" s="23" t="s">
        <v>5516</v>
      </c>
      <c r="Y1465" s="23" t="s">
        <v>5517</v>
      </c>
      <c r="Z1465" s="23" t="s">
        <v>5518</v>
      </c>
      <c r="AA1465" s="23" t="s">
        <v>5427</v>
      </c>
      <c r="AB1465" s="21">
        <v>159826</v>
      </c>
      <c r="AC1465" s="23" t="s">
        <v>4879</v>
      </c>
      <c r="AD1465" s="23"/>
      <c r="AE1465" s="23" t="s">
        <v>13327</v>
      </c>
      <c r="AF1465" s="23" t="s">
        <v>13328</v>
      </c>
      <c r="AG1465" s="23"/>
      <c r="AH1465" s="23" t="s">
        <v>13021</v>
      </c>
      <c r="AI1465" s="23" t="s">
        <v>5520</v>
      </c>
      <c r="AJ1465" s="23" t="s">
        <v>6439</v>
      </c>
      <c r="AK1465" s="23" t="s">
        <v>13258</v>
      </c>
    </row>
    <row r="1466" spans="1:37" s="22" customFormat="1" ht="20" customHeight="1" x14ac:dyDescent="0.3">
      <c r="A1466" s="34"/>
      <c r="B1466" s="34"/>
      <c r="C1466" s="35">
        <v>142126</v>
      </c>
      <c r="D1466" s="32" t="s">
        <v>5431</v>
      </c>
      <c r="E1466" s="23" t="s">
        <v>13329</v>
      </c>
      <c r="F1466" s="23" t="s">
        <v>5509</v>
      </c>
      <c r="G1466" s="30" t="s">
        <v>407</v>
      </c>
      <c r="H1466" s="23" t="s">
        <v>408</v>
      </c>
      <c r="I1466" s="23" t="s">
        <v>177</v>
      </c>
      <c r="J1466" s="23" t="s">
        <v>178</v>
      </c>
      <c r="K1466" s="23" t="s">
        <v>38</v>
      </c>
      <c r="L1466" s="23" t="s">
        <v>409</v>
      </c>
      <c r="M1466" s="23" t="s">
        <v>40</v>
      </c>
      <c r="N1466" s="25">
        <v>1694451</v>
      </c>
      <c r="O1466" s="25">
        <v>0</v>
      </c>
      <c r="P1466" s="25">
        <v>1694451</v>
      </c>
      <c r="Q1466" s="25">
        <v>1560949</v>
      </c>
      <c r="R1466" s="30" t="s">
        <v>5510</v>
      </c>
      <c r="S1466" s="23" t="s">
        <v>13330</v>
      </c>
      <c r="T1466" s="23" t="s">
        <v>13331</v>
      </c>
      <c r="U1466" s="23" t="s">
        <v>5513</v>
      </c>
      <c r="V1466" s="23" t="s">
        <v>5514</v>
      </c>
      <c r="W1466" s="23" t="s">
        <v>13332</v>
      </c>
      <c r="X1466" s="23" t="s">
        <v>5516</v>
      </c>
      <c r="Y1466" s="23" t="s">
        <v>5517</v>
      </c>
      <c r="Z1466" s="23" t="s">
        <v>5518</v>
      </c>
      <c r="AA1466" s="23" t="s">
        <v>5427</v>
      </c>
      <c r="AB1466" s="21">
        <v>159826</v>
      </c>
      <c r="AC1466" s="23" t="s">
        <v>4882</v>
      </c>
      <c r="AD1466" s="23"/>
      <c r="AE1466" s="23" t="s">
        <v>13333</v>
      </c>
      <c r="AF1466" s="23" t="s">
        <v>13334</v>
      </c>
      <c r="AG1466" s="23"/>
      <c r="AH1466" s="23" t="s">
        <v>13021</v>
      </c>
      <c r="AI1466" s="23" t="s">
        <v>5520</v>
      </c>
      <c r="AJ1466" s="23" t="s">
        <v>6439</v>
      </c>
      <c r="AK1466" s="23" t="s">
        <v>13258</v>
      </c>
    </row>
    <row r="1467" spans="1:37" s="22" customFormat="1" ht="20" customHeight="1" x14ac:dyDescent="0.3">
      <c r="A1467" s="34"/>
      <c r="B1467" s="34"/>
      <c r="C1467" s="35">
        <v>142226</v>
      </c>
      <c r="D1467" s="32" t="s">
        <v>5431</v>
      </c>
      <c r="E1467" s="23" t="s">
        <v>13335</v>
      </c>
      <c r="F1467" s="23" t="s">
        <v>5509</v>
      </c>
      <c r="G1467" s="30" t="s">
        <v>407</v>
      </c>
      <c r="H1467" s="23" t="s">
        <v>408</v>
      </c>
      <c r="I1467" s="23" t="s">
        <v>177</v>
      </c>
      <c r="J1467" s="23" t="s">
        <v>178</v>
      </c>
      <c r="K1467" s="23" t="s">
        <v>38</v>
      </c>
      <c r="L1467" s="23" t="s">
        <v>409</v>
      </c>
      <c r="M1467" s="23" t="s">
        <v>40</v>
      </c>
      <c r="N1467" s="25">
        <v>1694451</v>
      </c>
      <c r="O1467" s="25">
        <v>0</v>
      </c>
      <c r="P1467" s="25">
        <v>1694451</v>
      </c>
      <c r="Q1467" s="25">
        <v>1560949</v>
      </c>
      <c r="R1467" s="30" t="s">
        <v>5510</v>
      </c>
      <c r="S1467" s="23" t="s">
        <v>13336</v>
      </c>
      <c r="T1467" s="23" t="s">
        <v>13337</v>
      </c>
      <c r="U1467" s="23" t="s">
        <v>5513</v>
      </c>
      <c r="V1467" s="23" t="s">
        <v>5514</v>
      </c>
      <c r="W1467" s="23" t="s">
        <v>13338</v>
      </c>
      <c r="X1467" s="23" t="s">
        <v>5516</v>
      </c>
      <c r="Y1467" s="23" t="s">
        <v>5517</v>
      </c>
      <c r="Z1467" s="23" t="s">
        <v>5518</v>
      </c>
      <c r="AA1467" s="23" t="s">
        <v>5427</v>
      </c>
      <c r="AB1467" s="21">
        <v>159826</v>
      </c>
      <c r="AC1467" s="23" t="s">
        <v>4885</v>
      </c>
      <c r="AD1467" s="23"/>
      <c r="AE1467" s="23" t="s">
        <v>13339</v>
      </c>
      <c r="AF1467" s="23" t="s">
        <v>13340</v>
      </c>
      <c r="AG1467" s="23"/>
      <c r="AH1467" s="23" t="s">
        <v>13021</v>
      </c>
      <c r="AI1467" s="23" t="s">
        <v>5520</v>
      </c>
      <c r="AJ1467" s="23" t="s">
        <v>6439</v>
      </c>
      <c r="AK1467" s="23" t="s">
        <v>13258</v>
      </c>
    </row>
    <row r="1468" spans="1:37" s="22" customFormat="1" ht="20" customHeight="1" x14ac:dyDescent="0.3">
      <c r="A1468" s="34"/>
      <c r="B1468" s="34"/>
      <c r="C1468" s="35">
        <v>142326</v>
      </c>
      <c r="D1468" s="32" t="s">
        <v>5431</v>
      </c>
      <c r="E1468" s="23" t="s">
        <v>13341</v>
      </c>
      <c r="F1468" s="23" t="s">
        <v>3647</v>
      </c>
      <c r="G1468" s="30" t="s">
        <v>407</v>
      </c>
      <c r="H1468" s="23" t="s">
        <v>408</v>
      </c>
      <c r="I1468" s="23" t="s">
        <v>284</v>
      </c>
      <c r="J1468" s="23" t="s">
        <v>3501</v>
      </c>
      <c r="K1468" s="23" t="s">
        <v>38</v>
      </c>
      <c r="L1468" s="23" t="s">
        <v>409</v>
      </c>
      <c r="M1468" s="23" t="s">
        <v>40</v>
      </c>
      <c r="N1468" s="25">
        <v>3900000000</v>
      </c>
      <c r="O1468" s="25">
        <v>0</v>
      </c>
      <c r="P1468" s="25">
        <v>3900000000</v>
      </c>
      <c r="Q1468" s="25">
        <v>3900000000</v>
      </c>
      <c r="R1468" s="30" t="s">
        <v>5879</v>
      </c>
      <c r="S1468" s="23" t="s">
        <v>9499</v>
      </c>
      <c r="T1468" s="23" t="s">
        <v>9500</v>
      </c>
      <c r="U1468" s="23" t="s">
        <v>6338</v>
      </c>
      <c r="V1468" s="23"/>
      <c r="W1468" s="23"/>
      <c r="X1468" s="23"/>
      <c r="Y1468" s="23"/>
      <c r="Z1468" s="23"/>
      <c r="AA1468" s="23" t="s">
        <v>5119</v>
      </c>
      <c r="AB1468" s="21">
        <v>148826</v>
      </c>
      <c r="AC1468" s="23" t="s">
        <v>4888</v>
      </c>
      <c r="AD1468" s="23"/>
      <c r="AE1468" s="23"/>
      <c r="AF1468" s="23"/>
      <c r="AG1468" s="23"/>
      <c r="AH1468" s="23" t="s">
        <v>5392</v>
      </c>
      <c r="AI1468" s="23" t="s">
        <v>6202</v>
      </c>
      <c r="AJ1468" s="23" t="s">
        <v>13342</v>
      </c>
      <c r="AK1468" s="23" t="s">
        <v>5118</v>
      </c>
    </row>
    <row r="1469" spans="1:37" s="22" customFormat="1" ht="20" customHeight="1" x14ac:dyDescent="0.3">
      <c r="A1469" s="34"/>
      <c r="B1469" s="34"/>
      <c r="C1469" s="35">
        <v>142326</v>
      </c>
      <c r="D1469" s="32" t="s">
        <v>5431</v>
      </c>
      <c r="E1469" s="23" t="s">
        <v>13341</v>
      </c>
      <c r="F1469" s="23" t="s">
        <v>3647</v>
      </c>
      <c r="G1469" s="30" t="s">
        <v>407</v>
      </c>
      <c r="H1469" s="23" t="s">
        <v>408</v>
      </c>
      <c r="I1469" s="23" t="s">
        <v>281</v>
      </c>
      <c r="J1469" s="23" t="s">
        <v>5120</v>
      </c>
      <c r="K1469" s="23" t="s">
        <v>38</v>
      </c>
      <c r="L1469" s="23" t="s">
        <v>409</v>
      </c>
      <c r="M1469" s="23" t="s">
        <v>40</v>
      </c>
      <c r="N1469" s="25">
        <v>2000000000</v>
      </c>
      <c r="O1469" s="25">
        <v>0</v>
      </c>
      <c r="P1469" s="25">
        <v>2000000000</v>
      </c>
      <c r="Q1469" s="25">
        <v>2000000000</v>
      </c>
      <c r="R1469" s="30" t="s">
        <v>5879</v>
      </c>
      <c r="S1469" s="23" t="s">
        <v>9499</v>
      </c>
      <c r="T1469" s="23" t="s">
        <v>9500</v>
      </c>
      <c r="U1469" s="23" t="s">
        <v>6338</v>
      </c>
      <c r="V1469" s="23"/>
      <c r="W1469" s="23"/>
      <c r="X1469" s="23"/>
      <c r="Y1469" s="23"/>
      <c r="Z1469" s="23"/>
      <c r="AA1469" s="23" t="s">
        <v>5119</v>
      </c>
      <c r="AB1469" s="21">
        <v>148826</v>
      </c>
      <c r="AC1469" s="23" t="s">
        <v>4888</v>
      </c>
      <c r="AD1469" s="23"/>
      <c r="AE1469" s="23"/>
      <c r="AF1469" s="23"/>
      <c r="AG1469" s="23"/>
      <c r="AH1469" s="23" t="s">
        <v>5392</v>
      </c>
      <c r="AI1469" s="23" t="s">
        <v>6202</v>
      </c>
      <c r="AJ1469" s="23" t="s">
        <v>13342</v>
      </c>
      <c r="AK1469" s="23" t="s">
        <v>5118</v>
      </c>
    </row>
    <row r="1470" spans="1:37" s="22" customFormat="1" ht="20" customHeight="1" x14ac:dyDescent="0.3">
      <c r="A1470" s="34"/>
      <c r="B1470" s="34"/>
      <c r="C1470" s="35">
        <v>142426</v>
      </c>
      <c r="D1470" s="32" t="s">
        <v>5431</v>
      </c>
      <c r="E1470" s="23" t="s">
        <v>13343</v>
      </c>
      <c r="F1470" s="23" t="s">
        <v>5509</v>
      </c>
      <c r="G1470" s="30" t="s">
        <v>407</v>
      </c>
      <c r="H1470" s="23" t="s">
        <v>408</v>
      </c>
      <c r="I1470" s="23" t="s">
        <v>165</v>
      </c>
      <c r="J1470" s="23" t="s">
        <v>166</v>
      </c>
      <c r="K1470" s="23" t="s">
        <v>38</v>
      </c>
      <c r="L1470" s="23" t="s">
        <v>409</v>
      </c>
      <c r="M1470" s="23" t="s">
        <v>40</v>
      </c>
      <c r="N1470" s="25">
        <v>217509</v>
      </c>
      <c r="O1470" s="25">
        <v>-100000</v>
      </c>
      <c r="P1470" s="25">
        <v>117509</v>
      </c>
      <c r="Q1470" s="25">
        <v>0</v>
      </c>
      <c r="R1470" s="30" t="s">
        <v>5510</v>
      </c>
      <c r="S1470" s="23" t="s">
        <v>13344</v>
      </c>
      <c r="T1470" s="23" t="s">
        <v>13345</v>
      </c>
      <c r="U1470" s="23" t="s">
        <v>5513</v>
      </c>
      <c r="V1470" s="23" t="s">
        <v>5514</v>
      </c>
      <c r="W1470" s="23" t="s">
        <v>13346</v>
      </c>
      <c r="X1470" s="23" t="s">
        <v>5516</v>
      </c>
      <c r="Y1470" s="23" t="s">
        <v>5517</v>
      </c>
      <c r="Z1470" s="23" t="s">
        <v>5518</v>
      </c>
      <c r="AA1470" s="23" t="s">
        <v>410</v>
      </c>
      <c r="AB1470" s="21">
        <v>126</v>
      </c>
      <c r="AC1470" s="23" t="s">
        <v>13347</v>
      </c>
      <c r="AD1470" s="23" t="s">
        <v>13348</v>
      </c>
      <c r="AE1470" s="23" t="s">
        <v>13349</v>
      </c>
      <c r="AF1470" s="23" t="s">
        <v>13350</v>
      </c>
      <c r="AG1470" s="23"/>
      <c r="AH1470" s="23" t="s">
        <v>5431</v>
      </c>
      <c r="AI1470" s="23" t="s">
        <v>9463</v>
      </c>
      <c r="AJ1470" s="23" t="s">
        <v>617</v>
      </c>
      <c r="AK1470" s="23" t="s">
        <v>13351</v>
      </c>
    </row>
    <row r="1471" spans="1:37" s="22" customFormat="1" ht="20" customHeight="1" x14ac:dyDescent="0.3">
      <c r="A1471" s="34"/>
      <c r="B1471" s="34"/>
      <c r="C1471" s="35">
        <v>142426</v>
      </c>
      <c r="D1471" s="32" t="s">
        <v>5431</v>
      </c>
      <c r="E1471" s="23" t="s">
        <v>13343</v>
      </c>
      <c r="F1471" s="23" t="s">
        <v>5509</v>
      </c>
      <c r="G1471" s="30" t="s">
        <v>407</v>
      </c>
      <c r="H1471" s="23" t="s">
        <v>408</v>
      </c>
      <c r="I1471" s="23" t="s">
        <v>195</v>
      </c>
      <c r="J1471" s="23" t="s">
        <v>197</v>
      </c>
      <c r="K1471" s="23" t="s">
        <v>38</v>
      </c>
      <c r="L1471" s="23" t="s">
        <v>409</v>
      </c>
      <c r="M1471" s="23" t="s">
        <v>40</v>
      </c>
      <c r="N1471" s="25">
        <v>199782</v>
      </c>
      <c r="O1471" s="25">
        <v>0</v>
      </c>
      <c r="P1471" s="25">
        <v>199782</v>
      </c>
      <c r="Q1471" s="25">
        <v>0</v>
      </c>
      <c r="R1471" s="30" t="s">
        <v>5510</v>
      </c>
      <c r="S1471" s="23" t="s">
        <v>13344</v>
      </c>
      <c r="T1471" s="23" t="s">
        <v>13345</v>
      </c>
      <c r="U1471" s="23" t="s">
        <v>5513</v>
      </c>
      <c r="V1471" s="23" t="s">
        <v>5514</v>
      </c>
      <c r="W1471" s="23" t="s">
        <v>13346</v>
      </c>
      <c r="X1471" s="23" t="s">
        <v>5516</v>
      </c>
      <c r="Y1471" s="23" t="s">
        <v>5517</v>
      </c>
      <c r="Z1471" s="23" t="s">
        <v>5518</v>
      </c>
      <c r="AA1471" s="23" t="s">
        <v>410</v>
      </c>
      <c r="AB1471" s="21">
        <v>126</v>
      </c>
      <c r="AC1471" s="23" t="s">
        <v>13347</v>
      </c>
      <c r="AD1471" s="23" t="s">
        <v>13348</v>
      </c>
      <c r="AE1471" s="23" t="s">
        <v>13349</v>
      </c>
      <c r="AF1471" s="23" t="s">
        <v>13350</v>
      </c>
      <c r="AG1471" s="23"/>
      <c r="AH1471" s="23" t="s">
        <v>5431</v>
      </c>
      <c r="AI1471" s="23" t="s">
        <v>9463</v>
      </c>
      <c r="AJ1471" s="23" t="s">
        <v>617</v>
      </c>
      <c r="AK1471" s="23" t="s">
        <v>13351</v>
      </c>
    </row>
    <row r="1472" spans="1:37" s="22" customFormat="1" ht="20" customHeight="1" x14ac:dyDescent="0.3">
      <c r="A1472" s="34"/>
      <c r="B1472" s="34"/>
      <c r="C1472" s="35">
        <v>142526</v>
      </c>
      <c r="D1472" s="32" t="s">
        <v>13352</v>
      </c>
      <c r="E1472" s="23" t="s">
        <v>13353</v>
      </c>
      <c r="F1472" s="23" t="s">
        <v>5509</v>
      </c>
      <c r="G1472" s="30" t="s">
        <v>407</v>
      </c>
      <c r="H1472" s="23" t="s">
        <v>408</v>
      </c>
      <c r="I1472" s="23" t="s">
        <v>195</v>
      </c>
      <c r="J1472" s="23" t="s">
        <v>197</v>
      </c>
      <c r="K1472" s="23" t="s">
        <v>38</v>
      </c>
      <c r="L1472" s="23" t="s">
        <v>409</v>
      </c>
      <c r="M1472" s="23" t="s">
        <v>40</v>
      </c>
      <c r="N1472" s="25">
        <v>935901</v>
      </c>
      <c r="O1472" s="25">
        <v>0</v>
      </c>
      <c r="P1472" s="25">
        <v>935901</v>
      </c>
      <c r="Q1472" s="25">
        <v>0</v>
      </c>
      <c r="R1472" s="30" t="s">
        <v>5510</v>
      </c>
      <c r="S1472" s="23" t="s">
        <v>11995</v>
      </c>
      <c r="T1472" s="23" t="s">
        <v>11996</v>
      </c>
      <c r="U1472" s="23" t="s">
        <v>5513</v>
      </c>
      <c r="V1472" s="23" t="s">
        <v>5514</v>
      </c>
      <c r="W1472" s="23" t="s">
        <v>11997</v>
      </c>
      <c r="X1472" s="23" t="s">
        <v>5516</v>
      </c>
      <c r="Y1472" s="23" t="s">
        <v>5695</v>
      </c>
      <c r="Z1472" s="23" t="s">
        <v>5696</v>
      </c>
      <c r="AA1472" s="23" t="s">
        <v>410</v>
      </c>
      <c r="AB1472" s="21">
        <v>126</v>
      </c>
      <c r="AC1472" s="23" t="s">
        <v>2480</v>
      </c>
      <c r="AD1472" s="23" t="s">
        <v>2053</v>
      </c>
      <c r="AE1472" s="23" t="s">
        <v>5416</v>
      </c>
      <c r="AF1472" s="23" t="s">
        <v>13354</v>
      </c>
      <c r="AG1472" s="23"/>
      <c r="AH1472" s="23" t="s">
        <v>13352</v>
      </c>
      <c r="AI1472" s="23" t="s">
        <v>5520</v>
      </c>
      <c r="AJ1472" s="23" t="s">
        <v>6264</v>
      </c>
      <c r="AK1472" s="23" t="s">
        <v>13355</v>
      </c>
    </row>
    <row r="1473" spans="1:37" s="22" customFormat="1" ht="20" customHeight="1" x14ac:dyDescent="0.3">
      <c r="A1473" s="34"/>
      <c r="B1473" s="34"/>
      <c r="C1473" s="35">
        <v>142626</v>
      </c>
      <c r="D1473" s="32" t="s">
        <v>13352</v>
      </c>
      <c r="E1473" s="23" t="s">
        <v>13356</v>
      </c>
      <c r="F1473" s="23" t="s">
        <v>3647</v>
      </c>
      <c r="G1473" s="30" t="s">
        <v>407</v>
      </c>
      <c r="H1473" s="23" t="s">
        <v>408</v>
      </c>
      <c r="I1473" s="23" t="s">
        <v>185</v>
      </c>
      <c r="J1473" s="23" t="s">
        <v>186</v>
      </c>
      <c r="K1473" s="23" t="s">
        <v>38</v>
      </c>
      <c r="L1473" s="23" t="s">
        <v>409</v>
      </c>
      <c r="M1473" s="23" t="s">
        <v>40</v>
      </c>
      <c r="N1473" s="25">
        <v>167793168</v>
      </c>
      <c r="O1473" s="25">
        <v>0</v>
      </c>
      <c r="P1473" s="25">
        <v>167793168</v>
      </c>
      <c r="Q1473" s="25">
        <v>167793168</v>
      </c>
      <c r="R1473" s="30" t="s">
        <v>5879</v>
      </c>
      <c r="S1473" s="23" t="s">
        <v>13357</v>
      </c>
      <c r="T1473" s="23" t="s">
        <v>13358</v>
      </c>
      <c r="U1473" s="23" t="s">
        <v>5513</v>
      </c>
      <c r="V1473" s="23" t="s">
        <v>5882</v>
      </c>
      <c r="W1473" s="23" t="s">
        <v>13359</v>
      </c>
      <c r="X1473" s="23" t="s">
        <v>5516</v>
      </c>
      <c r="Y1473" s="23" t="s">
        <v>5561</v>
      </c>
      <c r="Z1473" s="23" t="s">
        <v>5562</v>
      </c>
      <c r="AA1473" s="23" t="s">
        <v>3253</v>
      </c>
      <c r="AB1473" s="21">
        <v>83026</v>
      </c>
      <c r="AC1473" s="23" t="s">
        <v>3254</v>
      </c>
      <c r="AD1473" s="23" t="s">
        <v>3104</v>
      </c>
      <c r="AE1473" s="23"/>
      <c r="AF1473" s="23"/>
      <c r="AG1473" s="23"/>
      <c r="AH1473" s="23" t="s">
        <v>13352</v>
      </c>
      <c r="AI1473" s="23" t="s">
        <v>5602</v>
      </c>
      <c r="AJ1473" s="23" t="s">
        <v>13360</v>
      </c>
      <c r="AK1473" s="23" t="s">
        <v>3252</v>
      </c>
    </row>
    <row r="1474" spans="1:37" s="22" customFormat="1" ht="20" customHeight="1" x14ac:dyDescent="0.3">
      <c r="A1474" s="34"/>
      <c r="B1474" s="34"/>
      <c r="C1474" s="35">
        <v>142726</v>
      </c>
      <c r="D1474" s="32" t="s">
        <v>13352</v>
      </c>
      <c r="E1474" s="23" t="s">
        <v>13361</v>
      </c>
      <c r="F1474" s="23" t="s">
        <v>5509</v>
      </c>
      <c r="G1474" s="30" t="s">
        <v>407</v>
      </c>
      <c r="H1474" s="23" t="s">
        <v>408</v>
      </c>
      <c r="I1474" s="23" t="s">
        <v>195</v>
      </c>
      <c r="J1474" s="23" t="s">
        <v>197</v>
      </c>
      <c r="K1474" s="23" t="s">
        <v>38</v>
      </c>
      <c r="L1474" s="23" t="s">
        <v>409</v>
      </c>
      <c r="M1474" s="23" t="s">
        <v>40</v>
      </c>
      <c r="N1474" s="25">
        <v>404225</v>
      </c>
      <c r="O1474" s="25">
        <v>0</v>
      </c>
      <c r="P1474" s="25">
        <v>404225</v>
      </c>
      <c r="Q1474" s="25">
        <v>0</v>
      </c>
      <c r="R1474" s="30" t="s">
        <v>5510</v>
      </c>
      <c r="S1474" s="23" t="s">
        <v>13362</v>
      </c>
      <c r="T1474" s="23" t="s">
        <v>13363</v>
      </c>
      <c r="U1474" s="23" t="s">
        <v>5513</v>
      </c>
      <c r="V1474" s="23" t="s">
        <v>5514</v>
      </c>
      <c r="W1474" s="23" t="s">
        <v>13364</v>
      </c>
      <c r="X1474" s="23" t="s">
        <v>5516</v>
      </c>
      <c r="Y1474" s="23" t="s">
        <v>5843</v>
      </c>
      <c r="Z1474" s="23" t="s">
        <v>5844</v>
      </c>
      <c r="AA1474" s="23" t="s">
        <v>410</v>
      </c>
      <c r="AB1474" s="21">
        <v>126</v>
      </c>
      <c r="AC1474" s="23" t="s">
        <v>4378</v>
      </c>
      <c r="AD1474" s="23" t="s">
        <v>2198</v>
      </c>
      <c r="AE1474" s="23" t="s">
        <v>13365</v>
      </c>
      <c r="AF1474" s="23" t="s">
        <v>13366</v>
      </c>
      <c r="AG1474" s="23"/>
      <c r="AH1474" s="23" t="s">
        <v>13352</v>
      </c>
      <c r="AI1474" s="23" t="s">
        <v>9463</v>
      </c>
      <c r="AJ1474" s="23" t="s">
        <v>622</v>
      </c>
      <c r="AK1474" s="23" t="s">
        <v>13367</v>
      </c>
    </row>
    <row r="1475" spans="1:37" s="22" customFormat="1" ht="20" customHeight="1" x14ac:dyDescent="0.3">
      <c r="A1475" s="34"/>
      <c r="B1475" s="34"/>
      <c r="C1475" s="35">
        <v>142826</v>
      </c>
      <c r="D1475" s="32" t="s">
        <v>13352</v>
      </c>
      <c r="E1475" s="23" t="s">
        <v>13368</v>
      </c>
      <c r="F1475" s="23" t="s">
        <v>5509</v>
      </c>
      <c r="G1475" s="30" t="s">
        <v>407</v>
      </c>
      <c r="H1475" s="23" t="s">
        <v>408</v>
      </c>
      <c r="I1475" s="23" t="s">
        <v>195</v>
      </c>
      <c r="J1475" s="23" t="s">
        <v>197</v>
      </c>
      <c r="K1475" s="23" t="s">
        <v>38</v>
      </c>
      <c r="L1475" s="23" t="s">
        <v>409</v>
      </c>
      <c r="M1475" s="23" t="s">
        <v>40</v>
      </c>
      <c r="N1475" s="25">
        <v>404225</v>
      </c>
      <c r="O1475" s="25">
        <v>0</v>
      </c>
      <c r="P1475" s="25">
        <v>404225</v>
      </c>
      <c r="Q1475" s="25">
        <v>0</v>
      </c>
      <c r="R1475" s="30" t="s">
        <v>5510</v>
      </c>
      <c r="S1475" s="23" t="s">
        <v>13369</v>
      </c>
      <c r="T1475" s="23" t="s">
        <v>13370</v>
      </c>
      <c r="U1475" s="23" t="s">
        <v>5513</v>
      </c>
      <c r="V1475" s="23" t="s">
        <v>5514</v>
      </c>
      <c r="W1475" s="23" t="s">
        <v>13371</v>
      </c>
      <c r="X1475" s="23" t="s">
        <v>5516</v>
      </c>
      <c r="Y1475" s="23" t="s">
        <v>5843</v>
      </c>
      <c r="Z1475" s="23" t="s">
        <v>5844</v>
      </c>
      <c r="AA1475" s="23" t="s">
        <v>410</v>
      </c>
      <c r="AB1475" s="21">
        <v>126</v>
      </c>
      <c r="AC1475" s="23" t="s">
        <v>4899</v>
      </c>
      <c r="AD1475" s="23" t="s">
        <v>2031</v>
      </c>
      <c r="AE1475" s="23" t="s">
        <v>5370</v>
      </c>
      <c r="AF1475" s="23" t="s">
        <v>13372</v>
      </c>
      <c r="AG1475" s="23"/>
      <c r="AH1475" s="23" t="s">
        <v>13352</v>
      </c>
      <c r="AI1475" s="23" t="s">
        <v>9463</v>
      </c>
      <c r="AJ1475" s="23" t="s">
        <v>626</v>
      </c>
      <c r="AK1475" s="23" t="s">
        <v>13367</v>
      </c>
    </row>
    <row r="1476" spans="1:37" s="22" customFormat="1" ht="20" customHeight="1" x14ac:dyDescent="0.3">
      <c r="A1476" s="34"/>
      <c r="B1476" s="34"/>
      <c r="C1476" s="35">
        <v>142926</v>
      </c>
      <c r="D1476" s="32" t="s">
        <v>13352</v>
      </c>
      <c r="E1476" s="23" t="s">
        <v>13373</v>
      </c>
      <c r="F1476" s="23" t="s">
        <v>5509</v>
      </c>
      <c r="G1476" s="30" t="s">
        <v>407</v>
      </c>
      <c r="H1476" s="23" t="s">
        <v>408</v>
      </c>
      <c r="I1476" s="23" t="s">
        <v>195</v>
      </c>
      <c r="J1476" s="23" t="s">
        <v>197</v>
      </c>
      <c r="K1476" s="23" t="s">
        <v>38</v>
      </c>
      <c r="L1476" s="23" t="s">
        <v>409</v>
      </c>
      <c r="M1476" s="23" t="s">
        <v>40</v>
      </c>
      <c r="N1476" s="25">
        <v>404225</v>
      </c>
      <c r="O1476" s="25">
        <v>0</v>
      </c>
      <c r="P1476" s="25">
        <v>404225</v>
      </c>
      <c r="Q1476" s="25">
        <v>0</v>
      </c>
      <c r="R1476" s="30" t="s">
        <v>5510</v>
      </c>
      <c r="S1476" s="23" t="s">
        <v>13374</v>
      </c>
      <c r="T1476" s="23" t="s">
        <v>13375</v>
      </c>
      <c r="U1476" s="23" t="s">
        <v>5513</v>
      </c>
      <c r="V1476" s="23" t="s">
        <v>5514</v>
      </c>
      <c r="W1476" s="23" t="s">
        <v>13376</v>
      </c>
      <c r="X1476" s="23" t="s">
        <v>5516</v>
      </c>
      <c r="Y1476" s="23" t="s">
        <v>5527</v>
      </c>
      <c r="Z1476" s="23" t="s">
        <v>5528</v>
      </c>
      <c r="AA1476" s="23" t="s">
        <v>410</v>
      </c>
      <c r="AB1476" s="21">
        <v>126</v>
      </c>
      <c r="AC1476" s="23" t="s">
        <v>13377</v>
      </c>
      <c r="AD1476" s="23"/>
      <c r="AE1476" s="23" t="s">
        <v>13378</v>
      </c>
      <c r="AF1476" s="23" t="s">
        <v>13379</v>
      </c>
      <c r="AG1476" s="23"/>
      <c r="AH1476" s="23" t="s">
        <v>13352</v>
      </c>
      <c r="AI1476" s="23" t="s">
        <v>9463</v>
      </c>
      <c r="AJ1476" s="23" t="s">
        <v>630</v>
      </c>
      <c r="AK1476" s="23" t="s">
        <v>13367</v>
      </c>
    </row>
    <row r="1477" spans="1:37" s="22" customFormat="1" ht="20" customHeight="1" x14ac:dyDescent="0.3">
      <c r="A1477" s="34"/>
      <c r="B1477" s="34"/>
      <c r="C1477" s="35">
        <v>143026</v>
      </c>
      <c r="D1477" s="32" t="s">
        <v>13352</v>
      </c>
      <c r="E1477" s="23" t="s">
        <v>13380</v>
      </c>
      <c r="F1477" s="23" t="s">
        <v>5509</v>
      </c>
      <c r="G1477" s="30" t="s">
        <v>407</v>
      </c>
      <c r="H1477" s="23" t="s">
        <v>408</v>
      </c>
      <c r="I1477" s="23" t="s">
        <v>195</v>
      </c>
      <c r="J1477" s="23" t="s">
        <v>197</v>
      </c>
      <c r="K1477" s="23" t="s">
        <v>38</v>
      </c>
      <c r="L1477" s="23" t="s">
        <v>409</v>
      </c>
      <c r="M1477" s="23" t="s">
        <v>40</v>
      </c>
      <c r="N1477" s="25">
        <v>1849788</v>
      </c>
      <c r="O1477" s="25">
        <v>0</v>
      </c>
      <c r="P1477" s="25">
        <v>1849788</v>
      </c>
      <c r="Q1477" s="25">
        <v>0</v>
      </c>
      <c r="R1477" s="30" t="s">
        <v>5510</v>
      </c>
      <c r="S1477" s="23" t="s">
        <v>9487</v>
      </c>
      <c r="T1477" s="23" t="s">
        <v>9488</v>
      </c>
      <c r="U1477" s="23" t="s">
        <v>5513</v>
      </c>
      <c r="V1477" s="23" t="s">
        <v>5514</v>
      </c>
      <c r="W1477" s="23" t="s">
        <v>9489</v>
      </c>
      <c r="X1477" s="23" t="s">
        <v>5516</v>
      </c>
      <c r="Y1477" s="23" t="s">
        <v>5561</v>
      </c>
      <c r="Z1477" s="23" t="s">
        <v>5562</v>
      </c>
      <c r="AA1477" s="23" t="s">
        <v>410</v>
      </c>
      <c r="AB1477" s="21">
        <v>126</v>
      </c>
      <c r="AC1477" s="23" t="s">
        <v>4902</v>
      </c>
      <c r="AD1477" s="23" t="s">
        <v>2020</v>
      </c>
      <c r="AE1477" s="23" t="s">
        <v>5148</v>
      </c>
      <c r="AF1477" s="23" t="s">
        <v>13381</v>
      </c>
      <c r="AG1477" s="23"/>
      <c r="AH1477" s="23" t="s">
        <v>13352</v>
      </c>
      <c r="AI1477" s="23" t="s">
        <v>9463</v>
      </c>
      <c r="AJ1477" s="23" t="s">
        <v>634</v>
      </c>
      <c r="AK1477" s="23" t="s">
        <v>13382</v>
      </c>
    </row>
    <row r="1478" spans="1:37" s="22" customFormat="1" ht="20" customHeight="1" x14ac:dyDescent="0.3">
      <c r="A1478" s="34"/>
      <c r="B1478" s="34"/>
      <c r="C1478" s="35">
        <v>143126</v>
      </c>
      <c r="D1478" s="32" t="s">
        <v>13352</v>
      </c>
      <c r="E1478" s="23" t="s">
        <v>13383</v>
      </c>
      <c r="F1478" s="23" t="s">
        <v>3647</v>
      </c>
      <c r="G1478" s="30" t="s">
        <v>407</v>
      </c>
      <c r="H1478" s="23" t="s">
        <v>408</v>
      </c>
      <c r="I1478" s="23" t="s">
        <v>185</v>
      </c>
      <c r="J1478" s="23" t="s">
        <v>186</v>
      </c>
      <c r="K1478" s="23" t="s">
        <v>38</v>
      </c>
      <c r="L1478" s="23" t="s">
        <v>409</v>
      </c>
      <c r="M1478" s="23" t="s">
        <v>40</v>
      </c>
      <c r="N1478" s="25">
        <v>22550500</v>
      </c>
      <c r="O1478" s="25">
        <v>0</v>
      </c>
      <c r="P1478" s="25">
        <v>22550500</v>
      </c>
      <c r="Q1478" s="25">
        <v>22550500</v>
      </c>
      <c r="R1478" s="30" t="s">
        <v>5510</v>
      </c>
      <c r="S1478" s="23" t="s">
        <v>13384</v>
      </c>
      <c r="T1478" s="23" t="s">
        <v>13385</v>
      </c>
      <c r="U1478" s="23" t="s">
        <v>5513</v>
      </c>
      <c r="V1478" s="23" t="s">
        <v>5514</v>
      </c>
      <c r="W1478" s="23" t="s">
        <v>13386</v>
      </c>
      <c r="X1478" s="23" t="s">
        <v>5516</v>
      </c>
      <c r="Y1478" s="23" t="s">
        <v>5561</v>
      </c>
      <c r="Z1478" s="23" t="s">
        <v>5562</v>
      </c>
      <c r="AA1478" s="23" t="s">
        <v>2098</v>
      </c>
      <c r="AB1478" s="21">
        <v>83126</v>
      </c>
      <c r="AC1478" s="23" t="s">
        <v>3255</v>
      </c>
      <c r="AD1478" s="23"/>
      <c r="AE1478" s="23"/>
      <c r="AF1478" s="23"/>
      <c r="AG1478" s="23"/>
      <c r="AH1478" s="23" t="s">
        <v>5392</v>
      </c>
      <c r="AI1478" s="23" t="s">
        <v>5602</v>
      </c>
      <c r="AJ1478" s="23" t="s">
        <v>13387</v>
      </c>
      <c r="AK1478" s="23" t="s">
        <v>13388</v>
      </c>
    </row>
    <row r="1479" spans="1:37" s="22" customFormat="1" ht="20" customHeight="1" x14ac:dyDescent="0.3">
      <c r="A1479" s="34"/>
      <c r="B1479" s="34"/>
      <c r="C1479" s="35">
        <v>143226</v>
      </c>
      <c r="D1479" s="32" t="s">
        <v>13352</v>
      </c>
      <c r="E1479" s="23" t="s">
        <v>13389</v>
      </c>
      <c r="F1479" s="23" t="s">
        <v>5509</v>
      </c>
      <c r="G1479" s="30" t="s">
        <v>407</v>
      </c>
      <c r="H1479" s="23" t="s">
        <v>408</v>
      </c>
      <c r="I1479" s="23" t="s">
        <v>207</v>
      </c>
      <c r="J1479" s="23" t="s">
        <v>208</v>
      </c>
      <c r="K1479" s="23" t="s">
        <v>38</v>
      </c>
      <c r="L1479" s="23" t="s">
        <v>409</v>
      </c>
      <c r="M1479" s="23" t="s">
        <v>40</v>
      </c>
      <c r="N1479" s="25">
        <v>113345000</v>
      </c>
      <c r="O1479" s="25">
        <v>0</v>
      </c>
      <c r="P1479" s="25">
        <v>113345000</v>
      </c>
      <c r="Q1479" s="25">
        <v>0</v>
      </c>
      <c r="R1479" s="30" t="s">
        <v>5879</v>
      </c>
      <c r="S1479" s="23" t="s">
        <v>13132</v>
      </c>
      <c r="T1479" s="23" t="s">
        <v>13133</v>
      </c>
      <c r="U1479" s="23" t="s">
        <v>6338</v>
      </c>
      <c r="V1479" s="23"/>
      <c r="W1479" s="23"/>
      <c r="X1479" s="23"/>
      <c r="Y1479" s="23"/>
      <c r="Z1479" s="23"/>
      <c r="AA1479" s="23" t="s">
        <v>5433</v>
      </c>
      <c r="AB1479" s="21">
        <v>160026</v>
      </c>
      <c r="AC1479" s="23" t="s">
        <v>4908</v>
      </c>
      <c r="AD1479" s="23" t="s">
        <v>3602</v>
      </c>
      <c r="AE1479" s="23" t="s">
        <v>5264</v>
      </c>
      <c r="AF1479" s="23" t="s">
        <v>5434</v>
      </c>
      <c r="AG1479" s="23"/>
      <c r="AH1479" s="23" t="s">
        <v>13352</v>
      </c>
      <c r="AI1479" s="23" t="s">
        <v>5887</v>
      </c>
      <c r="AJ1479" s="23" t="s">
        <v>13390</v>
      </c>
      <c r="AK1479" s="23" t="s">
        <v>5432</v>
      </c>
    </row>
    <row r="1480" spans="1:37" s="22" customFormat="1" ht="20" customHeight="1" x14ac:dyDescent="0.3">
      <c r="A1480" s="34"/>
      <c r="B1480" s="34"/>
      <c r="C1480" s="35">
        <v>143326</v>
      </c>
      <c r="D1480" s="32" t="s">
        <v>13352</v>
      </c>
      <c r="E1480" s="23" t="s">
        <v>13391</v>
      </c>
      <c r="F1480" s="23" t="s">
        <v>5509</v>
      </c>
      <c r="G1480" s="30" t="s">
        <v>407</v>
      </c>
      <c r="H1480" s="23" t="s">
        <v>408</v>
      </c>
      <c r="I1480" s="23" t="s">
        <v>193</v>
      </c>
      <c r="J1480" s="23" t="s">
        <v>194</v>
      </c>
      <c r="K1480" s="23" t="s">
        <v>38</v>
      </c>
      <c r="L1480" s="23" t="s">
        <v>409</v>
      </c>
      <c r="M1480" s="23" t="s">
        <v>40</v>
      </c>
      <c r="N1480" s="25">
        <v>4756110</v>
      </c>
      <c r="O1480" s="25">
        <v>0</v>
      </c>
      <c r="P1480" s="25">
        <v>4756110</v>
      </c>
      <c r="Q1480" s="25">
        <v>0</v>
      </c>
      <c r="R1480" s="30" t="s">
        <v>5879</v>
      </c>
      <c r="S1480" s="23" t="s">
        <v>8389</v>
      </c>
      <c r="T1480" s="23" t="s">
        <v>8390</v>
      </c>
      <c r="U1480" s="23" t="s">
        <v>5513</v>
      </c>
      <c r="V1480" s="23" t="s">
        <v>5514</v>
      </c>
      <c r="W1480" s="23" t="s">
        <v>8391</v>
      </c>
      <c r="X1480" s="23" t="s">
        <v>5516</v>
      </c>
      <c r="Y1480" s="23" t="s">
        <v>5517</v>
      </c>
      <c r="Z1480" s="23" t="s">
        <v>5518</v>
      </c>
      <c r="AA1480" s="23" t="s">
        <v>1042</v>
      </c>
      <c r="AB1480" s="21">
        <v>33426</v>
      </c>
      <c r="AC1480" s="23" t="s">
        <v>4911</v>
      </c>
      <c r="AD1480" s="23" t="s">
        <v>1884</v>
      </c>
      <c r="AE1480" s="23" t="s">
        <v>4502</v>
      </c>
      <c r="AF1480" s="23" t="s">
        <v>13392</v>
      </c>
      <c r="AG1480" s="23"/>
      <c r="AH1480" s="23" t="s">
        <v>13352</v>
      </c>
      <c r="AI1480" s="23" t="s">
        <v>5887</v>
      </c>
      <c r="AJ1480" s="23" t="s">
        <v>13393</v>
      </c>
      <c r="AK1480" s="23" t="s">
        <v>13394</v>
      </c>
    </row>
    <row r="1481" spans="1:37" s="22" customFormat="1" ht="20" customHeight="1" x14ac:dyDescent="0.3">
      <c r="A1481" s="34"/>
      <c r="B1481" s="34"/>
      <c r="C1481" s="35">
        <v>143426</v>
      </c>
      <c r="D1481" s="32" t="s">
        <v>13352</v>
      </c>
      <c r="E1481" s="23" t="s">
        <v>13395</v>
      </c>
      <c r="F1481" s="23" t="s">
        <v>5509</v>
      </c>
      <c r="G1481" s="30" t="s">
        <v>407</v>
      </c>
      <c r="H1481" s="23" t="s">
        <v>408</v>
      </c>
      <c r="I1481" s="23" t="s">
        <v>193</v>
      </c>
      <c r="J1481" s="23" t="s">
        <v>194</v>
      </c>
      <c r="K1481" s="23" t="s">
        <v>38</v>
      </c>
      <c r="L1481" s="23" t="s">
        <v>409</v>
      </c>
      <c r="M1481" s="23" t="s">
        <v>40</v>
      </c>
      <c r="N1481" s="25">
        <v>603793.76</v>
      </c>
      <c r="O1481" s="25">
        <v>0</v>
      </c>
      <c r="P1481" s="25">
        <v>603793.76</v>
      </c>
      <c r="Q1481" s="25">
        <v>0</v>
      </c>
      <c r="R1481" s="30" t="s">
        <v>5879</v>
      </c>
      <c r="S1481" s="23" t="s">
        <v>7488</v>
      </c>
      <c r="T1481" s="23" t="s">
        <v>7489</v>
      </c>
      <c r="U1481" s="23" t="s">
        <v>6338</v>
      </c>
      <c r="V1481" s="23"/>
      <c r="W1481" s="23"/>
      <c r="X1481" s="23"/>
      <c r="Y1481" s="23"/>
      <c r="Z1481" s="23"/>
      <c r="AA1481" s="23" t="s">
        <v>1704</v>
      </c>
      <c r="AB1481" s="21">
        <v>33326</v>
      </c>
      <c r="AC1481" s="23" t="s">
        <v>13396</v>
      </c>
      <c r="AD1481" s="23" t="s">
        <v>1765</v>
      </c>
      <c r="AE1481" s="23" t="s">
        <v>5031</v>
      </c>
      <c r="AF1481" s="23" t="s">
        <v>13397</v>
      </c>
      <c r="AG1481" s="23"/>
      <c r="AH1481" s="23" t="s">
        <v>13352</v>
      </c>
      <c r="AI1481" s="23" t="s">
        <v>5887</v>
      </c>
      <c r="AJ1481" s="23" t="s">
        <v>13398</v>
      </c>
      <c r="AK1481" s="23" t="s">
        <v>13399</v>
      </c>
    </row>
    <row r="1482" spans="1:37" s="22" customFormat="1" ht="20" customHeight="1" x14ac:dyDescent="0.3">
      <c r="A1482" s="34"/>
      <c r="B1482" s="34"/>
      <c r="C1482" s="35">
        <v>143526</v>
      </c>
      <c r="D1482" s="32" t="s">
        <v>13352</v>
      </c>
      <c r="E1482" s="23" t="s">
        <v>13400</v>
      </c>
      <c r="F1482" s="23" t="s">
        <v>5509</v>
      </c>
      <c r="G1482" s="30" t="s">
        <v>407</v>
      </c>
      <c r="H1482" s="23" t="s">
        <v>408</v>
      </c>
      <c r="I1482" s="23" t="s">
        <v>368</v>
      </c>
      <c r="J1482" s="23" t="s">
        <v>370</v>
      </c>
      <c r="K1482" s="23" t="s">
        <v>38</v>
      </c>
      <c r="L1482" s="23" t="s">
        <v>409</v>
      </c>
      <c r="M1482" s="23" t="s">
        <v>40</v>
      </c>
      <c r="N1482" s="25">
        <v>407641</v>
      </c>
      <c r="O1482" s="25">
        <v>627140</v>
      </c>
      <c r="P1482" s="25">
        <v>1034781</v>
      </c>
      <c r="Q1482" s="25">
        <v>0</v>
      </c>
      <c r="R1482" s="30" t="s">
        <v>5510</v>
      </c>
      <c r="S1482" s="23" t="s">
        <v>9077</v>
      </c>
      <c r="T1482" s="23" t="s">
        <v>9078</v>
      </c>
      <c r="U1482" s="23" t="s">
        <v>5513</v>
      </c>
      <c r="V1482" s="23" t="s">
        <v>5514</v>
      </c>
      <c r="W1482" s="23" t="s">
        <v>9079</v>
      </c>
      <c r="X1482" s="23" t="s">
        <v>5516</v>
      </c>
      <c r="Y1482" s="23" t="s">
        <v>5561</v>
      </c>
      <c r="Z1482" s="23" t="s">
        <v>5562</v>
      </c>
      <c r="AA1482" s="23" t="s">
        <v>410</v>
      </c>
      <c r="AB1482" s="21">
        <v>126</v>
      </c>
      <c r="AC1482" s="23" t="s">
        <v>4915</v>
      </c>
      <c r="AD1482" s="23" t="s">
        <v>2075</v>
      </c>
      <c r="AE1482" s="23" t="s">
        <v>13401</v>
      </c>
      <c r="AF1482" s="23" t="s">
        <v>13402</v>
      </c>
      <c r="AG1482" s="23"/>
      <c r="AH1482" s="23" t="s">
        <v>13352</v>
      </c>
      <c r="AI1482" s="23" t="s">
        <v>9463</v>
      </c>
      <c r="AJ1482" s="23" t="s">
        <v>544</v>
      </c>
      <c r="AK1482" s="23" t="s">
        <v>13403</v>
      </c>
    </row>
    <row r="1483" spans="1:37" s="22" customFormat="1" ht="20" customHeight="1" x14ac:dyDescent="0.3">
      <c r="A1483" s="34"/>
      <c r="B1483" s="34"/>
      <c r="C1483" s="35">
        <v>143626</v>
      </c>
      <c r="D1483" s="32" t="s">
        <v>13404</v>
      </c>
      <c r="E1483" s="23" t="s">
        <v>13405</v>
      </c>
      <c r="F1483" s="23" t="s">
        <v>5509</v>
      </c>
      <c r="G1483" s="30" t="s">
        <v>407</v>
      </c>
      <c r="H1483" s="23" t="s">
        <v>408</v>
      </c>
      <c r="I1483" s="23" t="s">
        <v>342</v>
      </c>
      <c r="J1483" s="23" t="s">
        <v>344</v>
      </c>
      <c r="K1483" s="23" t="s">
        <v>38</v>
      </c>
      <c r="L1483" s="23" t="s">
        <v>409</v>
      </c>
      <c r="M1483" s="23" t="s">
        <v>40</v>
      </c>
      <c r="N1483" s="25">
        <v>82398400</v>
      </c>
      <c r="O1483" s="25">
        <v>0</v>
      </c>
      <c r="P1483" s="25">
        <v>82398400</v>
      </c>
      <c r="Q1483" s="25">
        <v>75041400</v>
      </c>
      <c r="R1483" s="30" t="s">
        <v>5510</v>
      </c>
      <c r="S1483" s="23" t="s">
        <v>7414</v>
      </c>
      <c r="T1483" s="23" t="s">
        <v>7415</v>
      </c>
      <c r="U1483" s="23" t="s">
        <v>5513</v>
      </c>
      <c r="V1483" s="23" t="s">
        <v>5514</v>
      </c>
      <c r="W1483" s="23" t="s">
        <v>7416</v>
      </c>
      <c r="X1483" s="23" t="s">
        <v>5516</v>
      </c>
      <c r="Y1483" s="23" t="s">
        <v>5561</v>
      </c>
      <c r="Z1483" s="23" t="s">
        <v>5562</v>
      </c>
      <c r="AA1483" s="23" t="s">
        <v>445</v>
      </c>
      <c r="AB1483" s="21">
        <v>726</v>
      </c>
      <c r="AC1483" s="23" t="s">
        <v>4920</v>
      </c>
      <c r="AD1483" s="23"/>
      <c r="AE1483" s="23" t="s">
        <v>13406</v>
      </c>
      <c r="AF1483" s="23" t="s">
        <v>13407</v>
      </c>
      <c r="AG1483" s="23"/>
      <c r="AH1483" s="23" t="s">
        <v>13404</v>
      </c>
      <c r="AI1483" s="23" t="s">
        <v>5602</v>
      </c>
      <c r="AJ1483" s="23" t="s">
        <v>13408</v>
      </c>
      <c r="AK1483" s="23" t="s">
        <v>13409</v>
      </c>
    </row>
    <row r="1484" spans="1:37" s="22" customFormat="1" ht="20" customHeight="1" x14ac:dyDescent="0.3">
      <c r="A1484" s="34"/>
      <c r="B1484" s="34"/>
      <c r="C1484" s="35">
        <v>143726</v>
      </c>
      <c r="D1484" s="32" t="s">
        <v>13404</v>
      </c>
      <c r="E1484" s="23" t="s">
        <v>13410</v>
      </c>
      <c r="F1484" s="23" t="s">
        <v>5509</v>
      </c>
      <c r="G1484" s="30" t="s">
        <v>407</v>
      </c>
      <c r="H1484" s="23" t="s">
        <v>408</v>
      </c>
      <c r="I1484" s="23" t="s">
        <v>342</v>
      </c>
      <c r="J1484" s="23" t="s">
        <v>344</v>
      </c>
      <c r="K1484" s="23" t="s">
        <v>38</v>
      </c>
      <c r="L1484" s="23" t="s">
        <v>409</v>
      </c>
      <c r="M1484" s="23" t="s">
        <v>40</v>
      </c>
      <c r="N1484" s="25">
        <v>70627200</v>
      </c>
      <c r="O1484" s="25">
        <v>0</v>
      </c>
      <c r="P1484" s="25">
        <v>70627200</v>
      </c>
      <c r="Q1484" s="25">
        <v>66213000</v>
      </c>
      <c r="R1484" s="30" t="s">
        <v>5510</v>
      </c>
      <c r="S1484" s="23" t="s">
        <v>13411</v>
      </c>
      <c r="T1484" s="23" t="s">
        <v>13412</v>
      </c>
      <c r="U1484" s="23" t="s">
        <v>5513</v>
      </c>
      <c r="V1484" s="23" t="s">
        <v>5514</v>
      </c>
      <c r="W1484" s="23" t="s">
        <v>13413</v>
      </c>
      <c r="X1484" s="23" t="s">
        <v>5516</v>
      </c>
      <c r="Y1484" s="23" t="s">
        <v>5561</v>
      </c>
      <c r="Z1484" s="23" t="s">
        <v>5562</v>
      </c>
      <c r="AA1484" s="23" t="s">
        <v>1638</v>
      </c>
      <c r="AB1484" s="21">
        <v>31826</v>
      </c>
      <c r="AC1484" s="23" t="s">
        <v>4924</v>
      </c>
      <c r="AD1484" s="23"/>
      <c r="AE1484" s="23" t="s">
        <v>13414</v>
      </c>
      <c r="AF1484" s="23" t="s">
        <v>13415</v>
      </c>
      <c r="AG1484" s="23"/>
      <c r="AH1484" s="23" t="s">
        <v>13404</v>
      </c>
      <c r="AI1484" s="23" t="s">
        <v>5602</v>
      </c>
      <c r="AJ1484" s="23" t="s">
        <v>13416</v>
      </c>
      <c r="AK1484" s="23" t="s">
        <v>13417</v>
      </c>
    </row>
    <row r="1485" spans="1:37" s="22" customFormat="1" ht="20" customHeight="1" x14ac:dyDescent="0.3">
      <c r="A1485" s="34"/>
      <c r="B1485" s="34"/>
      <c r="C1485" s="35">
        <v>143826</v>
      </c>
      <c r="D1485" s="32" t="s">
        <v>13404</v>
      </c>
      <c r="E1485" s="23" t="s">
        <v>13418</v>
      </c>
      <c r="F1485" s="23" t="s">
        <v>5509</v>
      </c>
      <c r="G1485" s="30" t="s">
        <v>407</v>
      </c>
      <c r="H1485" s="23" t="s">
        <v>408</v>
      </c>
      <c r="I1485" s="23" t="s">
        <v>165</v>
      </c>
      <c r="J1485" s="23" t="s">
        <v>166</v>
      </c>
      <c r="K1485" s="23" t="s">
        <v>38</v>
      </c>
      <c r="L1485" s="23" t="s">
        <v>409</v>
      </c>
      <c r="M1485" s="23" t="s">
        <v>40</v>
      </c>
      <c r="N1485" s="25">
        <v>500000</v>
      </c>
      <c r="O1485" s="25">
        <v>0</v>
      </c>
      <c r="P1485" s="25">
        <v>500000</v>
      </c>
      <c r="Q1485" s="25">
        <v>0</v>
      </c>
      <c r="R1485" s="30" t="s">
        <v>5510</v>
      </c>
      <c r="S1485" s="23" t="s">
        <v>12103</v>
      </c>
      <c r="T1485" s="23" t="s">
        <v>12104</v>
      </c>
      <c r="U1485" s="23" t="s">
        <v>5513</v>
      </c>
      <c r="V1485" s="23" t="s">
        <v>5514</v>
      </c>
      <c r="W1485" s="23" t="s">
        <v>12105</v>
      </c>
      <c r="X1485" s="23" t="s">
        <v>5516</v>
      </c>
      <c r="Y1485" s="23" t="s">
        <v>5561</v>
      </c>
      <c r="Z1485" s="23" t="s">
        <v>5562</v>
      </c>
      <c r="AA1485" s="23" t="s">
        <v>410</v>
      </c>
      <c r="AB1485" s="21">
        <v>126</v>
      </c>
      <c r="AC1485" s="23" t="s">
        <v>4927</v>
      </c>
      <c r="AD1485" s="23" t="s">
        <v>13419</v>
      </c>
      <c r="AE1485" s="23" t="s">
        <v>13420</v>
      </c>
      <c r="AF1485" s="23" t="s">
        <v>13421</v>
      </c>
      <c r="AG1485" s="23"/>
      <c r="AH1485" s="23" t="s">
        <v>13404</v>
      </c>
      <c r="AI1485" s="23" t="s">
        <v>9463</v>
      </c>
      <c r="AJ1485" s="23" t="s">
        <v>572</v>
      </c>
      <c r="AK1485" s="23" t="s">
        <v>13422</v>
      </c>
    </row>
    <row r="1486" spans="1:37" s="22" customFormat="1" ht="20" customHeight="1" x14ac:dyDescent="0.3">
      <c r="A1486" s="34"/>
      <c r="B1486" s="34"/>
      <c r="C1486" s="35">
        <v>143826</v>
      </c>
      <c r="D1486" s="32" t="s">
        <v>13404</v>
      </c>
      <c r="E1486" s="23" t="s">
        <v>13418</v>
      </c>
      <c r="F1486" s="23" t="s">
        <v>5509</v>
      </c>
      <c r="G1486" s="30" t="s">
        <v>407</v>
      </c>
      <c r="H1486" s="23" t="s">
        <v>408</v>
      </c>
      <c r="I1486" s="23" t="s">
        <v>368</v>
      </c>
      <c r="J1486" s="23" t="s">
        <v>370</v>
      </c>
      <c r="K1486" s="23" t="s">
        <v>38</v>
      </c>
      <c r="L1486" s="23" t="s">
        <v>409</v>
      </c>
      <c r="M1486" s="23" t="s">
        <v>40</v>
      </c>
      <c r="N1486" s="25">
        <v>470355</v>
      </c>
      <c r="O1486" s="25">
        <v>0</v>
      </c>
      <c r="P1486" s="25">
        <v>470355</v>
      </c>
      <c r="Q1486" s="25">
        <v>0</v>
      </c>
      <c r="R1486" s="30" t="s">
        <v>5510</v>
      </c>
      <c r="S1486" s="23" t="s">
        <v>12103</v>
      </c>
      <c r="T1486" s="23" t="s">
        <v>12104</v>
      </c>
      <c r="U1486" s="23" t="s">
        <v>5513</v>
      </c>
      <c r="V1486" s="23" t="s">
        <v>5514</v>
      </c>
      <c r="W1486" s="23" t="s">
        <v>12105</v>
      </c>
      <c r="X1486" s="23" t="s">
        <v>5516</v>
      </c>
      <c r="Y1486" s="23" t="s">
        <v>5561</v>
      </c>
      <c r="Z1486" s="23" t="s">
        <v>5562</v>
      </c>
      <c r="AA1486" s="23" t="s">
        <v>410</v>
      </c>
      <c r="AB1486" s="21">
        <v>126</v>
      </c>
      <c r="AC1486" s="23" t="s">
        <v>4927</v>
      </c>
      <c r="AD1486" s="23" t="s">
        <v>13419</v>
      </c>
      <c r="AE1486" s="23" t="s">
        <v>13420</v>
      </c>
      <c r="AF1486" s="23" t="s">
        <v>13421</v>
      </c>
      <c r="AG1486" s="23"/>
      <c r="AH1486" s="23" t="s">
        <v>13404</v>
      </c>
      <c r="AI1486" s="23" t="s">
        <v>9463</v>
      </c>
      <c r="AJ1486" s="23" t="s">
        <v>572</v>
      </c>
      <c r="AK1486" s="23" t="s">
        <v>13422</v>
      </c>
    </row>
    <row r="1487" spans="1:37" s="22" customFormat="1" ht="20" customHeight="1" x14ac:dyDescent="0.3">
      <c r="A1487" s="34"/>
      <c r="B1487" s="34"/>
      <c r="C1487" s="35">
        <v>143926</v>
      </c>
      <c r="D1487" s="32" t="s">
        <v>13423</v>
      </c>
      <c r="E1487" s="23" t="s">
        <v>13424</v>
      </c>
      <c r="F1487" s="23" t="s">
        <v>5509</v>
      </c>
      <c r="G1487" s="30" t="s">
        <v>407</v>
      </c>
      <c r="H1487" s="23" t="s">
        <v>408</v>
      </c>
      <c r="I1487" s="23" t="s">
        <v>171</v>
      </c>
      <c r="J1487" s="23" t="s">
        <v>173</v>
      </c>
      <c r="K1487" s="23" t="s">
        <v>38</v>
      </c>
      <c r="L1487" s="23" t="s">
        <v>409</v>
      </c>
      <c r="M1487" s="23" t="s">
        <v>40</v>
      </c>
      <c r="N1487" s="25">
        <v>45118850</v>
      </c>
      <c r="O1487" s="25">
        <v>0</v>
      </c>
      <c r="P1487" s="25">
        <v>45118850</v>
      </c>
      <c r="Q1487" s="25">
        <v>0</v>
      </c>
      <c r="R1487" s="30" t="s">
        <v>5879</v>
      </c>
      <c r="S1487" s="23" t="s">
        <v>6826</v>
      </c>
      <c r="T1487" s="23" t="s">
        <v>6827</v>
      </c>
      <c r="U1487" s="23" t="s">
        <v>5513</v>
      </c>
      <c r="V1487" s="23" t="s">
        <v>5514</v>
      </c>
      <c r="W1487" s="23" t="s">
        <v>6828</v>
      </c>
      <c r="X1487" s="23" t="s">
        <v>5516</v>
      </c>
      <c r="Y1487" s="23" t="s">
        <v>5988</v>
      </c>
      <c r="Z1487" s="23" t="s">
        <v>5989</v>
      </c>
      <c r="AA1487" s="23" t="s">
        <v>1704</v>
      </c>
      <c r="AB1487" s="21">
        <v>33326</v>
      </c>
      <c r="AC1487" s="23" t="s">
        <v>4930</v>
      </c>
      <c r="AD1487" s="23" t="s">
        <v>2796</v>
      </c>
      <c r="AE1487" s="23" t="s">
        <v>4908</v>
      </c>
      <c r="AF1487" s="23" t="s">
        <v>13425</v>
      </c>
      <c r="AG1487" s="23"/>
      <c r="AH1487" s="23" t="s">
        <v>13423</v>
      </c>
      <c r="AI1487" s="23" t="s">
        <v>5887</v>
      </c>
      <c r="AJ1487" s="23" t="s">
        <v>13426</v>
      </c>
      <c r="AK1487" s="23" t="s">
        <v>13427</v>
      </c>
    </row>
    <row r="1488" spans="1:37" s="22" customFormat="1" ht="20" customHeight="1" x14ac:dyDescent="0.3">
      <c r="A1488" s="34"/>
      <c r="B1488" s="34"/>
      <c r="C1488" s="35">
        <v>144026</v>
      </c>
      <c r="D1488" s="32" t="s">
        <v>13423</v>
      </c>
      <c r="E1488" s="23" t="s">
        <v>13428</v>
      </c>
      <c r="F1488" s="23" t="s">
        <v>5509</v>
      </c>
      <c r="G1488" s="30" t="s">
        <v>407</v>
      </c>
      <c r="H1488" s="23" t="s">
        <v>408</v>
      </c>
      <c r="I1488" s="23" t="s">
        <v>171</v>
      </c>
      <c r="J1488" s="23" t="s">
        <v>173</v>
      </c>
      <c r="K1488" s="23" t="s">
        <v>38</v>
      </c>
      <c r="L1488" s="23" t="s">
        <v>409</v>
      </c>
      <c r="M1488" s="23" t="s">
        <v>40</v>
      </c>
      <c r="N1488" s="25">
        <v>348210</v>
      </c>
      <c r="O1488" s="25">
        <v>0</v>
      </c>
      <c r="P1488" s="25">
        <v>348210</v>
      </c>
      <c r="Q1488" s="25">
        <v>0</v>
      </c>
      <c r="R1488" s="30" t="s">
        <v>5879</v>
      </c>
      <c r="S1488" s="23" t="s">
        <v>6826</v>
      </c>
      <c r="T1488" s="23" t="s">
        <v>6827</v>
      </c>
      <c r="U1488" s="23" t="s">
        <v>5513</v>
      </c>
      <c r="V1488" s="23" t="s">
        <v>5514</v>
      </c>
      <c r="W1488" s="23" t="s">
        <v>6828</v>
      </c>
      <c r="X1488" s="23" t="s">
        <v>5516</v>
      </c>
      <c r="Y1488" s="23" t="s">
        <v>5988</v>
      </c>
      <c r="Z1488" s="23" t="s">
        <v>5989</v>
      </c>
      <c r="AA1488" s="23" t="s">
        <v>1704</v>
      </c>
      <c r="AB1488" s="21">
        <v>33326</v>
      </c>
      <c r="AC1488" s="23" t="s">
        <v>4932</v>
      </c>
      <c r="AD1488" s="23" t="s">
        <v>3481</v>
      </c>
      <c r="AE1488" s="23" t="s">
        <v>13377</v>
      </c>
      <c r="AF1488" s="23" t="s">
        <v>13429</v>
      </c>
      <c r="AG1488" s="23"/>
      <c r="AH1488" s="23" t="s">
        <v>13423</v>
      </c>
      <c r="AI1488" s="23" t="s">
        <v>5887</v>
      </c>
      <c r="AJ1488" s="23" t="s">
        <v>13430</v>
      </c>
      <c r="AK1488" s="23" t="s">
        <v>13431</v>
      </c>
    </row>
    <row r="1489" spans="1:37" s="22" customFormat="1" ht="20" customHeight="1" x14ac:dyDescent="0.3">
      <c r="A1489" s="34"/>
      <c r="B1489" s="34"/>
      <c r="C1489" s="35">
        <v>144126</v>
      </c>
      <c r="D1489" s="32" t="s">
        <v>13423</v>
      </c>
      <c r="E1489" s="23" t="s">
        <v>13432</v>
      </c>
      <c r="F1489" s="23" t="s">
        <v>5509</v>
      </c>
      <c r="G1489" s="30" t="s">
        <v>407</v>
      </c>
      <c r="H1489" s="23" t="s">
        <v>408</v>
      </c>
      <c r="I1489" s="23" t="s">
        <v>171</v>
      </c>
      <c r="J1489" s="23" t="s">
        <v>173</v>
      </c>
      <c r="K1489" s="23" t="s">
        <v>38</v>
      </c>
      <c r="L1489" s="23" t="s">
        <v>409</v>
      </c>
      <c r="M1489" s="23" t="s">
        <v>40</v>
      </c>
      <c r="N1489" s="25">
        <v>101930</v>
      </c>
      <c r="O1489" s="25">
        <v>0</v>
      </c>
      <c r="P1489" s="25">
        <v>101930</v>
      </c>
      <c r="Q1489" s="25">
        <v>0</v>
      </c>
      <c r="R1489" s="30" t="s">
        <v>5879</v>
      </c>
      <c r="S1489" s="23" t="s">
        <v>6826</v>
      </c>
      <c r="T1489" s="23" t="s">
        <v>6827</v>
      </c>
      <c r="U1489" s="23" t="s">
        <v>5513</v>
      </c>
      <c r="V1489" s="23" t="s">
        <v>5514</v>
      </c>
      <c r="W1489" s="23" t="s">
        <v>6828</v>
      </c>
      <c r="X1489" s="23" t="s">
        <v>5516</v>
      </c>
      <c r="Y1489" s="23" t="s">
        <v>5988</v>
      </c>
      <c r="Z1489" s="23" t="s">
        <v>5989</v>
      </c>
      <c r="AA1489" s="23" t="s">
        <v>1704</v>
      </c>
      <c r="AB1489" s="21">
        <v>33326</v>
      </c>
      <c r="AC1489" s="23" t="s">
        <v>4936</v>
      </c>
      <c r="AD1489" s="23" t="s">
        <v>1963</v>
      </c>
      <c r="AE1489" s="23" t="s">
        <v>4902</v>
      </c>
      <c r="AF1489" s="23" t="s">
        <v>13433</v>
      </c>
      <c r="AG1489" s="23"/>
      <c r="AH1489" s="23" t="s">
        <v>13423</v>
      </c>
      <c r="AI1489" s="23" t="s">
        <v>5887</v>
      </c>
      <c r="AJ1489" s="23" t="s">
        <v>13434</v>
      </c>
      <c r="AK1489" s="23" t="s">
        <v>13427</v>
      </c>
    </row>
    <row r="1490" spans="1:37" s="22" customFormat="1" ht="20" customHeight="1" x14ac:dyDescent="0.3">
      <c r="A1490" s="34"/>
      <c r="B1490" s="34"/>
      <c r="C1490" s="35">
        <v>144226</v>
      </c>
      <c r="D1490" s="32" t="s">
        <v>13423</v>
      </c>
      <c r="E1490" s="23" t="s">
        <v>13435</v>
      </c>
      <c r="F1490" s="23" t="s">
        <v>5509</v>
      </c>
      <c r="G1490" s="30" t="s">
        <v>407</v>
      </c>
      <c r="H1490" s="23" t="s">
        <v>408</v>
      </c>
      <c r="I1490" s="23" t="s">
        <v>171</v>
      </c>
      <c r="J1490" s="23" t="s">
        <v>173</v>
      </c>
      <c r="K1490" s="23" t="s">
        <v>38</v>
      </c>
      <c r="L1490" s="23" t="s">
        <v>409</v>
      </c>
      <c r="M1490" s="23" t="s">
        <v>40</v>
      </c>
      <c r="N1490" s="25">
        <v>1780</v>
      </c>
      <c r="O1490" s="25">
        <v>0</v>
      </c>
      <c r="P1490" s="25">
        <v>1780</v>
      </c>
      <c r="Q1490" s="25">
        <v>0</v>
      </c>
      <c r="R1490" s="30" t="s">
        <v>5879</v>
      </c>
      <c r="S1490" s="23" t="s">
        <v>6826</v>
      </c>
      <c r="T1490" s="23" t="s">
        <v>6827</v>
      </c>
      <c r="U1490" s="23" t="s">
        <v>5513</v>
      </c>
      <c r="V1490" s="23" t="s">
        <v>5514</v>
      </c>
      <c r="W1490" s="23" t="s">
        <v>6828</v>
      </c>
      <c r="X1490" s="23" t="s">
        <v>5516</v>
      </c>
      <c r="Y1490" s="23" t="s">
        <v>5988</v>
      </c>
      <c r="Z1490" s="23" t="s">
        <v>5989</v>
      </c>
      <c r="AA1490" s="23" t="s">
        <v>1704</v>
      </c>
      <c r="AB1490" s="21">
        <v>33326</v>
      </c>
      <c r="AC1490" s="23" t="s">
        <v>4917</v>
      </c>
      <c r="AD1490" s="23" t="s">
        <v>1075</v>
      </c>
      <c r="AE1490" s="23" t="s">
        <v>3255</v>
      </c>
      <c r="AF1490" s="23" t="s">
        <v>13436</v>
      </c>
      <c r="AG1490" s="23"/>
      <c r="AH1490" s="23" t="s">
        <v>13423</v>
      </c>
      <c r="AI1490" s="23" t="s">
        <v>5887</v>
      </c>
      <c r="AJ1490" s="23" t="s">
        <v>13437</v>
      </c>
      <c r="AK1490" s="23" t="s">
        <v>13427</v>
      </c>
    </row>
    <row r="1491" spans="1:37" s="22" customFormat="1" ht="20" customHeight="1" x14ac:dyDescent="0.3">
      <c r="A1491" s="34"/>
      <c r="B1491" s="34"/>
      <c r="C1491" s="35">
        <v>144326</v>
      </c>
      <c r="D1491" s="32" t="s">
        <v>13423</v>
      </c>
      <c r="E1491" s="23" t="s">
        <v>13438</v>
      </c>
      <c r="F1491" s="23" t="s">
        <v>3647</v>
      </c>
      <c r="G1491" s="30" t="s">
        <v>407</v>
      </c>
      <c r="H1491" s="23" t="s">
        <v>408</v>
      </c>
      <c r="I1491" s="23" t="s">
        <v>165</v>
      </c>
      <c r="J1491" s="23" t="s">
        <v>166</v>
      </c>
      <c r="K1491" s="23" t="s">
        <v>38</v>
      </c>
      <c r="L1491" s="23" t="s">
        <v>409</v>
      </c>
      <c r="M1491" s="23" t="s">
        <v>40</v>
      </c>
      <c r="N1491" s="25">
        <v>144675</v>
      </c>
      <c r="O1491" s="25">
        <v>0</v>
      </c>
      <c r="P1491" s="25">
        <v>144675</v>
      </c>
      <c r="Q1491" s="25">
        <v>144675</v>
      </c>
      <c r="R1491" s="30" t="s">
        <v>5510</v>
      </c>
      <c r="S1491" s="23" t="s">
        <v>12949</v>
      </c>
      <c r="T1491" s="23" t="s">
        <v>12950</v>
      </c>
      <c r="U1491" s="23" t="s">
        <v>5513</v>
      </c>
      <c r="V1491" s="23" t="s">
        <v>5514</v>
      </c>
      <c r="W1491" s="23" t="s">
        <v>12951</v>
      </c>
      <c r="X1491" s="23" t="s">
        <v>5516</v>
      </c>
      <c r="Y1491" s="23" t="s">
        <v>5517</v>
      </c>
      <c r="Z1491" s="23" t="s">
        <v>5518</v>
      </c>
      <c r="AA1491" s="23" t="s">
        <v>410</v>
      </c>
      <c r="AB1491" s="21">
        <v>126</v>
      </c>
      <c r="AC1491" s="23" t="s">
        <v>4940</v>
      </c>
      <c r="AD1491" s="23"/>
      <c r="AE1491" s="23"/>
      <c r="AF1491" s="23"/>
      <c r="AG1491" s="23"/>
      <c r="AH1491" s="23" t="s">
        <v>13423</v>
      </c>
      <c r="AI1491" s="23" t="s">
        <v>9463</v>
      </c>
      <c r="AJ1491" s="23" t="s">
        <v>524</v>
      </c>
      <c r="AK1491" s="23" t="s">
        <v>13439</v>
      </c>
    </row>
    <row r="1492" spans="1:37" s="22" customFormat="1" ht="20" customHeight="1" x14ac:dyDescent="0.3">
      <c r="A1492" s="34"/>
      <c r="B1492" s="34"/>
      <c r="C1492" s="35">
        <v>144326</v>
      </c>
      <c r="D1492" s="32" t="s">
        <v>13423</v>
      </c>
      <c r="E1492" s="23" t="s">
        <v>13438</v>
      </c>
      <c r="F1492" s="23" t="s">
        <v>3647</v>
      </c>
      <c r="G1492" s="30" t="s">
        <v>407</v>
      </c>
      <c r="H1492" s="23" t="s">
        <v>408</v>
      </c>
      <c r="I1492" s="23" t="s">
        <v>195</v>
      </c>
      <c r="J1492" s="23" t="s">
        <v>197</v>
      </c>
      <c r="K1492" s="23" t="s">
        <v>38</v>
      </c>
      <c r="L1492" s="23" t="s">
        <v>409</v>
      </c>
      <c r="M1492" s="23" t="s">
        <v>40</v>
      </c>
      <c r="N1492" s="25">
        <v>332971</v>
      </c>
      <c r="O1492" s="25">
        <v>0</v>
      </c>
      <c r="P1492" s="25">
        <v>332971</v>
      </c>
      <c r="Q1492" s="25">
        <v>332971</v>
      </c>
      <c r="R1492" s="30" t="s">
        <v>5510</v>
      </c>
      <c r="S1492" s="23" t="s">
        <v>12949</v>
      </c>
      <c r="T1492" s="23" t="s">
        <v>12950</v>
      </c>
      <c r="U1492" s="23" t="s">
        <v>5513</v>
      </c>
      <c r="V1492" s="23" t="s">
        <v>5514</v>
      </c>
      <c r="W1492" s="23" t="s">
        <v>12951</v>
      </c>
      <c r="X1492" s="23" t="s">
        <v>5516</v>
      </c>
      <c r="Y1492" s="23" t="s">
        <v>5517</v>
      </c>
      <c r="Z1492" s="23" t="s">
        <v>5518</v>
      </c>
      <c r="AA1492" s="23" t="s">
        <v>410</v>
      </c>
      <c r="AB1492" s="21">
        <v>126</v>
      </c>
      <c r="AC1492" s="23" t="s">
        <v>4940</v>
      </c>
      <c r="AD1492" s="23"/>
      <c r="AE1492" s="23"/>
      <c r="AF1492" s="23"/>
      <c r="AG1492" s="23"/>
      <c r="AH1492" s="23" t="s">
        <v>13423</v>
      </c>
      <c r="AI1492" s="23" t="s">
        <v>9463</v>
      </c>
      <c r="AJ1492" s="23" t="s">
        <v>524</v>
      </c>
      <c r="AK1492" s="23" t="s">
        <v>13439</v>
      </c>
    </row>
    <row r="1493" spans="1:37" s="22" customFormat="1" ht="20" customHeight="1" x14ac:dyDescent="0.3">
      <c r="A1493" s="34"/>
      <c r="B1493" s="34"/>
      <c r="C1493" s="35">
        <v>144426</v>
      </c>
      <c r="D1493" s="32" t="s">
        <v>13423</v>
      </c>
      <c r="E1493" s="23" t="s">
        <v>13440</v>
      </c>
      <c r="F1493" s="23" t="s">
        <v>3647</v>
      </c>
      <c r="G1493" s="30" t="s">
        <v>407</v>
      </c>
      <c r="H1493" s="23" t="s">
        <v>408</v>
      </c>
      <c r="I1493" s="23" t="s">
        <v>165</v>
      </c>
      <c r="J1493" s="23" t="s">
        <v>166</v>
      </c>
      <c r="K1493" s="23" t="s">
        <v>38</v>
      </c>
      <c r="L1493" s="23" t="s">
        <v>409</v>
      </c>
      <c r="M1493" s="23" t="s">
        <v>40</v>
      </c>
      <c r="N1493" s="25">
        <v>144675</v>
      </c>
      <c r="O1493" s="25">
        <v>0</v>
      </c>
      <c r="P1493" s="25">
        <v>144675</v>
      </c>
      <c r="Q1493" s="25">
        <v>144675</v>
      </c>
      <c r="R1493" s="30" t="s">
        <v>5510</v>
      </c>
      <c r="S1493" s="23" t="s">
        <v>7032</v>
      </c>
      <c r="T1493" s="23" t="s">
        <v>7033</v>
      </c>
      <c r="U1493" s="23" t="s">
        <v>5513</v>
      </c>
      <c r="V1493" s="23" t="s">
        <v>5514</v>
      </c>
      <c r="W1493" s="23" t="s">
        <v>7034</v>
      </c>
      <c r="X1493" s="23" t="s">
        <v>5516</v>
      </c>
      <c r="Y1493" s="23" t="s">
        <v>5561</v>
      </c>
      <c r="Z1493" s="23" t="s">
        <v>5562</v>
      </c>
      <c r="AA1493" s="23" t="s">
        <v>410</v>
      </c>
      <c r="AB1493" s="21">
        <v>126</v>
      </c>
      <c r="AC1493" s="23" t="s">
        <v>4943</v>
      </c>
      <c r="AD1493" s="23"/>
      <c r="AE1493" s="23"/>
      <c r="AF1493" s="23"/>
      <c r="AG1493" s="23"/>
      <c r="AH1493" s="23" t="s">
        <v>13423</v>
      </c>
      <c r="AI1493" s="23" t="s">
        <v>9463</v>
      </c>
      <c r="AJ1493" s="23" t="s">
        <v>649</v>
      </c>
      <c r="AK1493" s="23" t="s">
        <v>13441</v>
      </c>
    </row>
    <row r="1494" spans="1:37" s="22" customFormat="1" ht="20" customHeight="1" x14ac:dyDescent="0.3">
      <c r="A1494" s="34"/>
      <c r="B1494" s="34"/>
      <c r="C1494" s="35">
        <v>144426</v>
      </c>
      <c r="D1494" s="32" t="s">
        <v>13423</v>
      </c>
      <c r="E1494" s="23" t="s">
        <v>13440</v>
      </c>
      <c r="F1494" s="23" t="s">
        <v>3647</v>
      </c>
      <c r="G1494" s="30" t="s">
        <v>407</v>
      </c>
      <c r="H1494" s="23" t="s">
        <v>408</v>
      </c>
      <c r="I1494" s="23" t="s">
        <v>368</v>
      </c>
      <c r="J1494" s="23" t="s">
        <v>370</v>
      </c>
      <c r="K1494" s="23" t="s">
        <v>38</v>
      </c>
      <c r="L1494" s="23" t="s">
        <v>409</v>
      </c>
      <c r="M1494" s="23" t="s">
        <v>40</v>
      </c>
      <c r="N1494" s="25">
        <v>156785</v>
      </c>
      <c r="O1494" s="25">
        <v>0</v>
      </c>
      <c r="P1494" s="25">
        <v>156785</v>
      </c>
      <c r="Q1494" s="25">
        <v>156785</v>
      </c>
      <c r="R1494" s="30" t="s">
        <v>5510</v>
      </c>
      <c r="S1494" s="23" t="s">
        <v>7032</v>
      </c>
      <c r="T1494" s="23" t="s">
        <v>7033</v>
      </c>
      <c r="U1494" s="23" t="s">
        <v>5513</v>
      </c>
      <c r="V1494" s="23" t="s">
        <v>5514</v>
      </c>
      <c r="W1494" s="23" t="s">
        <v>7034</v>
      </c>
      <c r="X1494" s="23" t="s">
        <v>5516</v>
      </c>
      <c r="Y1494" s="23" t="s">
        <v>5561</v>
      </c>
      <c r="Z1494" s="23" t="s">
        <v>5562</v>
      </c>
      <c r="AA1494" s="23" t="s">
        <v>410</v>
      </c>
      <c r="AB1494" s="21">
        <v>126</v>
      </c>
      <c r="AC1494" s="23" t="s">
        <v>4943</v>
      </c>
      <c r="AD1494" s="23"/>
      <c r="AE1494" s="23"/>
      <c r="AF1494" s="23"/>
      <c r="AG1494" s="23"/>
      <c r="AH1494" s="23" t="s">
        <v>13423</v>
      </c>
      <c r="AI1494" s="23" t="s">
        <v>9463</v>
      </c>
      <c r="AJ1494" s="23" t="s">
        <v>649</v>
      </c>
      <c r="AK1494" s="23" t="s">
        <v>13441</v>
      </c>
    </row>
    <row r="1495" spans="1:37" s="22" customFormat="1" ht="20" customHeight="1" x14ac:dyDescent="0.3">
      <c r="A1495" s="34"/>
      <c r="B1495" s="34"/>
      <c r="C1495" s="35">
        <v>144526</v>
      </c>
      <c r="D1495" s="32" t="s">
        <v>13423</v>
      </c>
      <c r="E1495" s="23" t="s">
        <v>13442</v>
      </c>
      <c r="F1495" s="23" t="s">
        <v>5509</v>
      </c>
      <c r="G1495" s="30" t="s">
        <v>407</v>
      </c>
      <c r="H1495" s="23" t="s">
        <v>408</v>
      </c>
      <c r="I1495" s="23" t="s">
        <v>195</v>
      </c>
      <c r="J1495" s="23" t="s">
        <v>197</v>
      </c>
      <c r="K1495" s="23" t="s">
        <v>38</v>
      </c>
      <c r="L1495" s="23" t="s">
        <v>409</v>
      </c>
      <c r="M1495" s="23" t="s">
        <v>40</v>
      </c>
      <c r="N1495" s="25">
        <v>332971</v>
      </c>
      <c r="O1495" s="25">
        <v>-133189</v>
      </c>
      <c r="P1495" s="25">
        <v>199782</v>
      </c>
      <c r="Q1495" s="25">
        <v>0</v>
      </c>
      <c r="R1495" s="30" t="s">
        <v>5510</v>
      </c>
      <c r="S1495" s="23" t="s">
        <v>12949</v>
      </c>
      <c r="T1495" s="23" t="s">
        <v>12950</v>
      </c>
      <c r="U1495" s="23" t="s">
        <v>5513</v>
      </c>
      <c r="V1495" s="23" t="s">
        <v>5514</v>
      </c>
      <c r="W1495" s="23" t="s">
        <v>12951</v>
      </c>
      <c r="X1495" s="23" t="s">
        <v>5516</v>
      </c>
      <c r="Y1495" s="23" t="s">
        <v>5517</v>
      </c>
      <c r="Z1495" s="23" t="s">
        <v>5518</v>
      </c>
      <c r="AA1495" s="23" t="s">
        <v>410</v>
      </c>
      <c r="AB1495" s="21">
        <v>126</v>
      </c>
      <c r="AC1495" s="23" t="s">
        <v>4947</v>
      </c>
      <c r="AD1495" s="23"/>
      <c r="AE1495" s="23" t="s">
        <v>13443</v>
      </c>
      <c r="AF1495" s="23" t="s">
        <v>13444</v>
      </c>
      <c r="AG1495" s="23"/>
      <c r="AH1495" s="23" t="s">
        <v>13423</v>
      </c>
      <c r="AI1495" s="23" t="s">
        <v>9463</v>
      </c>
      <c r="AJ1495" s="23" t="s">
        <v>672</v>
      </c>
      <c r="AK1495" s="23" t="s">
        <v>13445</v>
      </c>
    </row>
    <row r="1496" spans="1:37" s="22" customFormat="1" ht="20" customHeight="1" x14ac:dyDescent="0.3">
      <c r="A1496" s="34"/>
      <c r="B1496" s="34"/>
      <c r="C1496" s="35">
        <v>144626</v>
      </c>
      <c r="D1496" s="32" t="s">
        <v>13423</v>
      </c>
      <c r="E1496" s="23" t="s">
        <v>13446</v>
      </c>
      <c r="F1496" s="23" t="s">
        <v>5509</v>
      </c>
      <c r="G1496" s="30" t="s">
        <v>407</v>
      </c>
      <c r="H1496" s="23" t="s">
        <v>408</v>
      </c>
      <c r="I1496" s="23" t="s">
        <v>368</v>
      </c>
      <c r="J1496" s="23" t="s">
        <v>370</v>
      </c>
      <c r="K1496" s="23" t="s">
        <v>38</v>
      </c>
      <c r="L1496" s="23" t="s">
        <v>409</v>
      </c>
      <c r="M1496" s="23" t="s">
        <v>40</v>
      </c>
      <c r="N1496" s="25">
        <v>156785</v>
      </c>
      <c r="O1496" s="25">
        <v>-62714</v>
      </c>
      <c r="P1496" s="25">
        <v>94071</v>
      </c>
      <c r="Q1496" s="25">
        <v>0</v>
      </c>
      <c r="R1496" s="30" t="s">
        <v>5510</v>
      </c>
      <c r="S1496" s="23" t="s">
        <v>7032</v>
      </c>
      <c r="T1496" s="23" t="s">
        <v>7033</v>
      </c>
      <c r="U1496" s="23" t="s">
        <v>5513</v>
      </c>
      <c r="V1496" s="23" t="s">
        <v>5514</v>
      </c>
      <c r="W1496" s="23" t="s">
        <v>7034</v>
      </c>
      <c r="X1496" s="23" t="s">
        <v>5516</v>
      </c>
      <c r="Y1496" s="23" t="s">
        <v>5561</v>
      </c>
      <c r="Z1496" s="23" t="s">
        <v>5562</v>
      </c>
      <c r="AA1496" s="23" t="s">
        <v>410</v>
      </c>
      <c r="AB1496" s="21">
        <v>126</v>
      </c>
      <c r="AC1496" s="23" t="s">
        <v>4951</v>
      </c>
      <c r="AD1496" s="23"/>
      <c r="AE1496" s="23" t="s">
        <v>13447</v>
      </c>
      <c r="AF1496" s="23" t="s">
        <v>13448</v>
      </c>
      <c r="AG1496" s="23"/>
      <c r="AH1496" s="23" t="s">
        <v>13423</v>
      </c>
      <c r="AI1496" s="23" t="s">
        <v>9463</v>
      </c>
      <c r="AJ1496" s="23" t="s">
        <v>677</v>
      </c>
      <c r="AK1496" s="23" t="s">
        <v>13449</v>
      </c>
    </row>
    <row r="1497" spans="1:37" s="22" customFormat="1" ht="20" customHeight="1" x14ac:dyDescent="0.3">
      <c r="A1497" s="34"/>
      <c r="B1497" s="34"/>
      <c r="C1497" s="35">
        <v>144726</v>
      </c>
      <c r="D1497" s="32" t="s">
        <v>5438</v>
      </c>
      <c r="E1497" s="23" t="s">
        <v>13450</v>
      </c>
      <c r="F1497" s="23" t="s">
        <v>5509</v>
      </c>
      <c r="G1497" s="30" t="s">
        <v>407</v>
      </c>
      <c r="H1497" s="23" t="s">
        <v>408</v>
      </c>
      <c r="I1497" s="23" t="s">
        <v>195</v>
      </c>
      <c r="J1497" s="23" t="s">
        <v>197</v>
      </c>
      <c r="K1497" s="23" t="s">
        <v>38</v>
      </c>
      <c r="L1497" s="23" t="s">
        <v>409</v>
      </c>
      <c r="M1497" s="23" t="s">
        <v>40</v>
      </c>
      <c r="N1497" s="25">
        <v>332971</v>
      </c>
      <c r="O1497" s="25">
        <v>0</v>
      </c>
      <c r="P1497" s="25">
        <v>332971</v>
      </c>
      <c r="Q1497" s="25">
        <v>0</v>
      </c>
      <c r="R1497" s="30" t="s">
        <v>5510</v>
      </c>
      <c r="S1497" s="23" t="s">
        <v>12949</v>
      </c>
      <c r="T1497" s="23" t="s">
        <v>12950</v>
      </c>
      <c r="U1497" s="23" t="s">
        <v>5513</v>
      </c>
      <c r="V1497" s="23" t="s">
        <v>5514</v>
      </c>
      <c r="W1497" s="23" t="s">
        <v>12951</v>
      </c>
      <c r="X1497" s="23" t="s">
        <v>5516</v>
      </c>
      <c r="Y1497" s="23" t="s">
        <v>5517</v>
      </c>
      <c r="Z1497" s="23" t="s">
        <v>5518</v>
      </c>
      <c r="AA1497" s="23" t="s">
        <v>410</v>
      </c>
      <c r="AB1497" s="21">
        <v>126</v>
      </c>
      <c r="AC1497" s="23" t="s">
        <v>4955</v>
      </c>
      <c r="AD1497" s="23" t="s">
        <v>1297</v>
      </c>
      <c r="AE1497" s="23" t="s">
        <v>13451</v>
      </c>
      <c r="AF1497" s="23" t="s">
        <v>13452</v>
      </c>
      <c r="AG1497" s="23"/>
      <c r="AH1497" s="23" t="s">
        <v>5438</v>
      </c>
      <c r="AI1497" s="23" t="s">
        <v>9463</v>
      </c>
      <c r="AJ1497" s="23" t="s">
        <v>683</v>
      </c>
      <c r="AK1497" s="23" t="s">
        <v>13445</v>
      </c>
    </row>
    <row r="1498" spans="1:37" s="22" customFormat="1" ht="20" customHeight="1" x14ac:dyDescent="0.3">
      <c r="A1498" s="34"/>
      <c r="B1498" s="34"/>
      <c r="C1498" s="35">
        <v>144826</v>
      </c>
      <c r="D1498" s="32" t="s">
        <v>5438</v>
      </c>
      <c r="E1498" s="23" t="s">
        <v>13453</v>
      </c>
      <c r="F1498" s="23" t="s">
        <v>5509</v>
      </c>
      <c r="G1498" s="30" t="s">
        <v>407</v>
      </c>
      <c r="H1498" s="23" t="s">
        <v>408</v>
      </c>
      <c r="I1498" s="23" t="s">
        <v>368</v>
      </c>
      <c r="J1498" s="23" t="s">
        <v>370</v>
      </c>
      <c r="K1498" s="23" t="s">
        <v>38</v>
      </c>
      <c r="L1498" s="23" t="s">
        <v>409</v>
      </c>
      <c r="M1498" s="23" t="s">
        <v>40</v>
      </c>
      <c r="N1498" s="25">
        <v>156785</v>
      </c>
      <c r="O1498" s="25">
        <v>0</v>
      </c>
      <c r="P1498" s="25">
        <v>156785</v>
      </c>
      <c r="Q1498" s="25">
        <v>0</v>
      </c>
      <c r="R1498" s="30" t="s">
        <v>5510</v>
      </c>
      <c r="S1498" s="23" t="s">
        <v>7032</v>
      </c>
      <c r="T1498" s="23" t="s">
        <v>7033</v>
      </c>
      <c r="U1498" s="23" t="s">
        <v>5513</v>
      </c>
      <c r="V1498" s="23" t="s">
        <v>5514</v>
      </c>
      <c r="W1498" s="23" t="s">
        <v>7034</v>
      </c>
      <c r="X1498" s="23" t="s">
        <v>5516</v>
      </c>
      <c r="Y1498" s="23" t="s">
        <v>5561</v>
      </c>
      <c r="Z1498" s="23" t="s">
        <v>5562</v>
      </c>
      <c r="AA1498" s="23" t="s">
        <v>410</v>
      </c>
      <c r="AB1498" s="21">
        <v>126</v>
      </c>
      <c r="AC1498" s="23" t="s">
        <v>4960</v>
      </c>
      <c r="AD1498" s="23"/>
      <c r="AE1498" s="23" t="s">
        <v>13454</v>
      </c>
      <c r="AF1498" s="23" t="s">
        <v>13455</v>
      </c>
      <c r="AG1498" s="23"/>
      <c r="AH1498" s="23" t="s">
        <v>13423</v>
      </c>
      <c r="AI1498" s="23" t="s">
        <v>9463</v>
      </c>
      <c r="AJ1498" s="23" t="s">
        <v>688</v>
      </c>
      <c r="AK1498" s="23" t="s">
        <v>13449</v>
      </c>
    </row>
    <row r="1499" spans="1:37" s="22" customFormat="1" ht="20" customHeight="1" x14ac:dyDescent="0.3">
      <c r="A1499" s="34"/>
      <c r="B1499" s="34"/>
      <c r="C1499" s="35">
        <v>144926</v>
      </c>
      <c r="D1499" s="32" t="s">
        <v>5438</v>
      </c>
      <c r="E1499" s="23" t="s">
        <v>13456</v>
      </c>
      <c r="F1499" s="23" t="s">
        <v>3647</v>
      </c>
      <c r="G1499" s="30" t="s">
        <v>407</v>
      </c>
      <c r="H1499" s="23" t="s">
        <v>408</v>
      </c>
      <c r="I1499" s="23" t="s">
        <v>317</v>
      </c>
      <c r="J1499" s="23" t="s">
        <v>903</v>
      </c>
      <c r="K1499" s="23" t="s">
        <v>38</v>
      </c>
      <c r="L1499" s="23" t="s">
        <v>409</v>
      </c>
      <c r="M1499" s="23" t="s">
        <v>40</v>
      </c>
      <c r="N1499" s="25">
        <v>95641000</v>
      </c>
      <c r="O1499" s="25">
        <v>0</v>
      </c>
      <c r="P1499" s="25">
        <v>95641000</v>
      </c>
      <c r="Q1499" s="25">
        <v>95641000</v>
      </c>
      <c r="R1499" s="30" t="s">
        <v>5510</v>
      </c>
      <c r="S1499" s="23" t="s">
        <v>13457</v>
      </c>
      <c r="T1499" s="23" t="s">
        <v>13458</v>
      </c>
      <c r="U1499" s="23" t="s">
        <v>5513</v>
      </c>
      <c r="V1499" s="23" t="s">
        <v>5514</v>
      </c>
      <c r="W1499" s="23" t="s">
        <v>13459</v>
      </c>
      <c r="X1499" s="23" t="s">
        <v>5516</v>
      </c>
      <c r="Y1499" s="23" t="s">
        <v>5561</v>
      </c>
      <c r="Z1499" s="23" t="s">
        <v>5562</v>
      </c>
      <c r="AA1499" s="23" t="s">
        <v>2472</v>
      </c>
      <c r="AB1499" s="21">
        <v>56926</v>
      </c>
      <c r="AC1499" s="23" t="s">
        <v>4963</v>
      </c>
      <c r="AD1499" s="23"/>
      <c r="AE1499" s="23"/>
      <c r="AF1499" s="23"/>
      <c r="AG1499" s="23"/>
      <c r="AH1499" s="23" t="s">
        <v>5438</v>
      </c>
      <c r="AI1499" s="23" t="s">
        <v>5602</v>
      </c>
      <c r="AJ1499" s="23" t="s">
        <v>13460</v>
      </c>
      <c r="AK1499" s="23" t="s">
        <v>13461</v>
      </c>
    </row>
    <row r="1500" spans="1:37" s="22" customFormat="1" ht="20" customHeight="1" x14ac:dyDescent="0.3">
      <c r="A1500" s="34"/>
      <c r="B1500" s="34"/>
      <c r="C1500" s="35">
        <v>145026</v>
      </c>
      <c r="D1500" s="32" t="s">
        <v>13462</v>
      </c>
      <c r="E1500" s="23" t="s">
        <v>13463</v>
      </c>
      <c r="F1500" s="23" t="s">
        <v>5509</v>
      </c>
      <c r="G1500" s="30" t="s">
        <v>407</v>
      </c>
      <c r="H1500" s="23" t="s">
        <v>408</v>
      </c>
      <c r="I1500" s="23" t="s">
        <v>368</v>
      </c>
      <c r="J1500" s="23" t="s">
        <v>370</v>
      </c>
      <c r="K1500" s="23" t="s">
        <v>38</v>
      </c>
      <c r="L1500" s="23" t="s">
        <v>409</v>
      </c>
      <c r="M1500" s="23" t="s">
        <v>40</v>
      </c>
      <c r="N1500" s="25">
        <v>470355</v>
      </c>
      <c r="O1500" s="25">
        <v>0</v>
      </c>
      <c r="P1500" s="25">
        <v>470355</v>
      </c>
      <c r="Q1500" s="25">
        <v>0</v>
      </c>
      <c r="R1500" s="30" t="s">
        <v>5510</v>
      </c>
      <c r="S1500" s="23" t="s">
        <v>8538</v>
      </c>
      <c r="T1500" s="23" t="s">
        <v>8539</v>
      </c>
      <c r="U1500" s="23" t="s">
        <v>5513</v>
      </c>
      <c r="V1500" s="23" t="s">
        <v>5514</v>
      </c>
      <c r="W1500" s="23" t="s">
        <v>8540</v>
      </c>
      <c r="X1500" s="23" t="s">
        <v>5516</v>
      </c>
      <c r="Y1500" s="23" t="s">
        <v>5561</v>
      </c>
      <c r="Z1500" s="23" t="s">
        <v>5562</v>
      </c>
      <c r="AA1500" s="23" t="s">
        <v>410</v>
      </c>
      <c r="AB1500" s="21">
        <v>126</v>
      </c>
      <c r="AC1500" s="23" t="s">
        <v>4967</v>
      </c>
      <c r="AD1500" s="23" t="s">
        <v>2207</v>
      </c>
      <c r="AE1500" s="23" t="s">
        <v>13464</v>
      </c>
      <c r="AF1500" s="23" t="s">
        <v>13465</v>
      </c>
      <c r="AG1500" s="23"/>
      <c r="AH1500" s="23" t="s">
        <v>5438</v>
      </c>
      <c r="AI1500" s="23" t="s">
        <v>9463</v>
      </c>
      <c r="AJ1500" s="23" t="s">
        <v>693</v>
      </c>
      <c r="AK1500" s="23" t="s">
        <v>13466</v>
      </c>
    </row>
    <row r="1501" spans="1:37" s="22" customFormat="1" ht="20" customHeight="1" x14ac:dyDescent="0.3">
      <c r="A1501" s="34"/>
      <c r="B1501" s="34"/>
      <c r="C1501" s="35">
        <v>145126</v>
      </c>
      <c r="D1501" s="32" t="s">
        <v>13462</v>
      </c>
      <c r="E1501" s="23" t="s">
        <v>13467</v>
      </c>
      <c r="F1501" s="23" t="s">
        <v>5509</v>
      </c>
      <c r="G1501" s="30" t="s">
        <v>407</v>
      </c>
      <c r="H1501" s="23" t="s">
        <v>408</v>
      </c>
      <c r="I1501" s="23" t="s">
        <v>165</v>
      </c>
      <c r="J1501" s="23" t="s">
        <v>166</v>
      </c>
      <c r="K1501" s="23" t="s">
        <v>38</v>
      </c>
      <c r="L1501" s="23" t="s">
        <v>409</v>
      </c>
      <c r="M1501" s="23" t="s">
        <v>40</v>
      </c>
      <c r="N1501" s="25">
        <v>86165</v>
      </c>
      <c r="O1501" s="25">
        <v>0</v>
      </c>
      <c r="P1501" s="25">
        <v>86165</v>
      </c>
      <c r="Q1501" s="25">
        <v>0</v>
      </c>
      <c r="R1501" s="30" t="s">
        <v>5510</v>
      </c>
      <c r="S1501" s="23" t="s">
        <v>13468</v>
      </c>
      <c r="T1501" s="23" t="s">
        <v>13469</v>
      </c>
      <c r="U1501" s="23" t="s">
        <v>5513</v>
      </c>
      <c r="V1501" s="23" t="s">
        <v>5514</v>
      </c>
      <c r="W1501" s="23" t="s">
        <v>13470</v>
      </c>
      <c r="X1501" s="23" t="s">
        <v>5516</v>
      </c>
      <c r="Y1501" s="23" t="s">
        <v>5517</v>
      </c>
      <c r="Z1501" s="23" t="s">
        <v>5518</v>
      </c>
      <c r="AA1501" s="23" t="s">
        <v>410</v>
      </c>
      <c r="AB1501" s="21">
        <v>126</v>
      </c>
      <c r="AC1501" s="23" t="s">
        <v>4971</v>
      </c>
      <c r="AD1501" s="23" t="s">
        <v>13471</v>
      </c>
      <c r="AE1501" s="23" t="s">
        <v>13472</v>
      </c>
      <c r="AF1501" s="23" t="s">
        <v>13473</v>
      </c>
      <c r="AG1501" s="23"/>
      <c r="AH1501" s="23" t="s">
        <v>13462</v>
      </c>
      <c r="AI1501" s="23" t="s">
        <v>9463</v>
      </c>
      <c r="AJ1501" s="23" t="s">
        <v>703</v>
      </c>
      <c r="AK1501" s="23" t="s">
        <v>13474</v>
      </c>
    </row>
    <row r="1502" spans="1:37" s="22" customFormat="1" ht="20" customHeight="1" x14ac:dyDescent="0.3">
      <c r="A1502" s="34"/>
      <c r="B1502" s="34"/>
      <c r="C1502" s="35">
        <v>145126</v>
      </c>
      <c r="D1502" s="32" t="s">
        <v>13462</v>
      </c>
      <c r="E1502" s="23" t="s">
        <v>13467</v>
      </c>
      <c r="F1502" s="23" t="s">
        <v>5509</v>
      </c>
      <c r="G1502" s="30" t="s">
        <v>407</v>
      </c>
      <c r="H1502" s="23" t="s">
        <v>408</v>
      </c>
      <c r="I1502" s="23" t="s">
        <v>195</v>
      </c>
      <c r="J1502" s="23" t="s">
        <v>197</v>
      </c>
      <c r="K1502" s="23" t="s">
        <v>38</v>
      </c>
      <c r="L1502" s="23" t="s">
        <v>409</v>
      </c>
      <c r="M1502" s="23" t="s">
        <v>40</v>
      </c>
      <c r="N1502" s="25">
        <v>259713</v>
      </c>
      <c r="O1502" s="25">
        <v>0</v>
      </c>
      <c r="P1502" s="25">
        <v>259713</v>
      </c>
      <c r="Q1502" s="25">
        <v>0</v>
      </c>
      <c r="R1502" s="30" t="s">
        <v>5510</v>
      </c>
      <c r="S1502" s="23" t="s">
        <v>13468</v>
      </c>
      <c r="T1502" s="23" t="s">
        <v>13469</v>
      </c>
      <c r="U1502" s="23" t="s">
        <v>5513</v>
      </c>
      <c r="V1502" s="23" t="s">
        <v>5514</v>
      </c>
      <c r="W1502" s="23" t="s">
        <v>13470</v>
      </c>
      <c r="X1502" s="23" t="s">
        <v>5516</v>
      </c>
      <c r="Y1502" s="23" t="s">
        <v>5517</v>
      </c>
      <c r="Z1502" s="23" t="s">
        <v>5518</v>
      </c>
      <c r="AA1502" s="23" t="s">
        <v>410</v>
      </c>
      <c r="AB1502" s="21">
        <v>126</v>
      </c>
      <c r="AC1502" s="23" t="s">
        <v>4971</v>
      </c>
      <c r="AD1502" s="23" t="s">
        <v>13471</v>
      </c>
      <c r="AE1502" s="23" t="s">
        <v>13472</v>
      </c>
      <c r="AF1502" s="23" t="s">
        <v>13473</v>
      </c>
      <c r="AG1502" s="23"/>
      <c r="AH1502" s="23" t="s">
        <v>13462</v>
      </c>
      <c r="AI1502" s="23" t="s">
        <v>9463</v>
      </c>
      <c r="AJ1502" s="23" t="s">
        <v>703</v>
      </c>
      <c r="AK1502" s="23" t="s">
        <v>13474</v>
      </c>
    </row>
    <row r="1503" spans="1:37" s="22" customFormat="1" ht="20" customHeight="1" x14ac:dyDescent="0.3">
      <c r="A1503" s="34"/>
      <c r="B1503" s="34"/>
      <c r="C1503" s="35">
        <v>145226</v>
      </c>
      <c r="D1503" s="32" t="s">
        <v>13462</v>
      </c>
      <c r="E1503" s="23" t="s">
        <v>13475</v>
      </c>
      <c r="F1503" s="23" t="s">
        <v>5509</v>
      </c>
      <c r="G1503" s="30" t="s">
        <v>407</v>
      </c>
      <c r="H1503" s="23" t="s">
        <v>408</v>
      </c>
      <c r="I1503" s="23" t="s">
        <v>195</v>
      </c>
      <c r="J1503" s="23" t="s">
        <v>197</v>
      </c>
      <c r="K1503" s="23" t="s">
        <v>38</v>
      </c>
      <c r="L1503" s="23" t="s">
        <v>409</v>
      </c>
      <c r="M1503" s="23" t="s">
        <v>40</v>
      </c>
      <c r="N1503" s="25">
        <v>2164278</v>
      </c>
      <c r="O1503" s="25">
        <v>0</v>
      </c>
      <c r="P1503" s="25">
        <v>2164278</v>
      </c>
      <c r="Q1503" s="25">
        <v>0</v>
      </c>
      <c r="R1503" s="30" t="s">
        <v>5510</v>
      </c>
      <c r="S1503" s="23" t="s">
        <v>13476</v>
      </c>
      <c r="T1503" s="23" t="s">
        <v>13477</v>
      </c>
      <c r="U1503" s="23" t="s">
        <v>5513</v>
      </c>
      <c r="V1503" s="23" t="s">
        <v>5514</v>
      </c>
      <c r="W1503" s="23" t="s">
        <v>13478</v>
      </c>
      <c r="X1503" s="23" t="s">
        <v>5516</v>
      </c>
      <c r="Y1503" s="23" t="s">
        <v>5517</v>
      </c>
      <c r="Z1503" s="23" t="s">
        <v>5518</v>
      </c>
      <c r="AA1503" s="23" t="s">
        <v>410</v>
      </c>
      <c r="AB1503" s="21">
        <v>126</v>
      </c>
      <c r="AC1503" s="23" t="s">
        <v>4974</v>
      </c>
      <c r="AD1503" s="23"/>
      <c r="AE1503" s="23" t="s">
        <v>13479</v>
      </c>
      <c r="AF1503" s="23" t="s">
        <v>13480</v>
      </c>
      <c r="AG1503" s="23"/>
      <c r="AH1503" s="23" t="s">
        <v>13462</v>
      </c>
      <c r="AI1503" s="23" t="s">
        <v>9463</v>
      </c>
      <c r="AJ1503" s="23" t="s">
        <v>698</v>
      </c>
      <c r="AK1503" s="23" t="s">
        <v>13481</v>
      </c>
    </row>
    <row r="1504" spans="1:37" s="22" customFormat="1" ht="20" customHeight="1" x14ac:dyDescent="0.3">
      <c r="A1504" s="34"/>
      <c r="B1504" s="34"/>
      <c r="C1504" s="35">
        <v>145326</v>
      </c>
      <c r="D1504" s="32" t="s">
        <v>13462</v>
      </c>
      <c r="E1504" s="23" t="s">
        <v>13482</v>
      </c>
      <c r="F1504" s="23" t="s">
        <v>5509</v>
      </c>
      <c r="G1504" s="30" t="s">
        <v>407</v>
      </c>
      <c r="H1504" s="23" t="s">
        <v>408</v>
      </c>
      <c r="I1504" s="23" t="s">
        <v>368</v>
      </c>
      <c r="J1504" s="23" t="s">
        <v>370</v>
      </c>
      <c r="K1504" s="23" t="s">
        <v>38</v>
      </c>
      <c r="L1504" s="23" t="s">
        <v>409</v>
      </c>
      <c r="M1504" s="23" t="s">
        <v>40</v>
      </c>
      <c r="N1504" s="25">
        <v>156785</v>
      </c>
      <c r="O1504" s="25">
        <v>0</v>
      </c>
      <c r="P1504" s="25">
        <v>156785</v>
      </c>
      <c r="Q1504" s="25">
        <v>0</v>
      </c>
      <c r="R1504" s="30" t="s">
        <v>5510</v>
      </c>
      <c r="S1504" s="23" t="s">
        <v>6296</v>
      </c>
      <c r="T1504" s="23" t="s">
        <v>6297</v>
      </c>
      <c r="U1504" s="23" t="s">
        <v>5513</v>
      </c>
      <c r="V1504" s="23" t="s">
        <v>5514</v>
      </c>
      <c r="W1504" s="23" t="s">
        <v>6298</v>
      </c>
      <c r="X1504" s="23" t="s">
        <v>5516</v>
      </c>
      <c r="Y1504" s="23" t="s">
        <v>5561</v>
      </c>
      <c r="Z1504" s="23" t="s">
        <v>5562</v>
      </c>
      <c r="AA1504" s="23" t="s">
        <v>410</v>
      </c>
      <c r="AB1504" s="21">
        <v>126</v>
      </c>
      <c r="AC1504" s="23" t="s">
        <v>4978</v>
      </c>
      <c r="AD1504" s="23"/>
      <c r="AE1504" s="23" t="s">
        <v>13483</v>
      </c>
      <c r="AF1504" s="23" t="s">
        <v>13484</v>
      </c>
      <c r="AG1504" s="23"/>
      <c r="AH1504" s="23" t="s">
        <v>13462</v>
      </c>
      <c r="AI1504" s="23" t="s">
        <v>9463</v>
      </c>
      <c r="AJ1504" s="23" t="s">
        <v>707</v>
      </c>
      <c r="AK1504" s="23" t="s">
        <v>13485</v>
      </c>
    </row>
    <row r="1505" spans="1:37" s="22" customFormat="1" ht="20" customHeight="1" x14ac:dyDescent="0.3">
      <c r="A1505" s="34"/>
      <c r="B1505" s="34"/>
      <c r="C1505" s="35">
        <v>145426</v>
      </c>
      <c r="D1505" s="32" t="s">
        <v>13462</v>
      </c>
      <c r="E1505" s="23" t="s">
        <v>13486</v>
      </c>
      <c r="F1505" s="23" t="s">
        <v>5509</v>
      </c>
      <c r="G1505" s="30" t="s">
        <v>407</v>
      </c>
      <c r="H1505" s="23" t="s">
        <v>408</v>
      </c>
      <c r="I1505" s="23" t="s">
        <v>195</v>
      </c>
      <c r="J1505" s="23" t="s">
        <v>197</v>
      </c>
      <c r="K1505" s="23" t="s">
        <v>38</v>
      </c>
      <c r="L1505" s="23" t="s">
        <v>409</v>
      </c>
      <c r="M1505" s="23" t="s">
        <v>40</v>
      </c>
      <c r="N1505" s="25">
        <v>432856</v>
      </c>
      <c r="O1505" s="25">
        <v>0</v>
      </c>
      <c r="P1505" s="25">
        <v>432856</v>
      </c>
      <c r="Q1505" s="25">
        <v>0</v>
      </c>
      <c r="R1505" s="30" t="s">
        <v>5510</v>
      </c>
      <c r="S1505" s="23" t="s">
        <v>13468</v>
      </c>
      <c r="T1505" s="23" t="s">
        <v>13469</v>
      </c>
      <c r="U1505" s="23" t="s">
        <v>5513</v>
      </c>
      <c r="V1505" s="23" t="s">
        <v>5514</v>
      </c>
      <c r="W1505" s="23" t="s">
        <v>13470</v>
      </c>
      <c r="X1505" s="23" t="s">
        <v>5516</v>
      </c>
      <c r="Y1505" s="23" t="s">
        <v>5517</v>
      </c>
      <c r="Z1505" s="23" t="s">
        <v>5518</v>
      </c>
      <c r="AA1505" s="23" t="s">
        <v>410</v>
      </c>
      <c r="AB1505" s="21">
        <v>126</v>
      </c>
      <c r="AC1505" s="23" t="s">
        <v>4984</v>
      </c>
      <c r="AD1505" s="23"/>
      <c r="AE1505" s="23" t="s">
        <v>13487</v>
      </c>
      <c r="AF1505" s="23" t="s">
        <v>13488</v>
      </c>
      <c r="AG1505" s="23"/>
      <c r="AH1505" s="23" t="s">
        <v>13462</v>
      </c>
      <c r="AI1505" s="23" t="s">
        <v>9463</v>
      </c>
      <c r="AJ1505" s="23" t="s">
        <v>603</v>
      </c>
      <c r="AK1505" s="23" t="s">
        <v>13489</v>
      </c>
    </row>
    <row r="1506" spans="1:37" s="22" customFormat="1" ht="20" customHeight="1" x14ac:dyDescent="0.3">
      <c r="A1506" s="34"/>
      <c r="B1506" s="34"/>
      <c r="C1506" s="35">
        <v>145526</v>
      </c>
      <c r="D1506" s="32" t="s">
        <v>13462</v>
      </c>
      <c r="E1506" s="23" t="s">
        <v>13490</v>
      </c>
      <c r="F1506" s="23" t="s">
        <v>5509</v>
      </c>
      <c r="G1506" s="30" t="s">
        <v>407</v>
      </c>
      <c r="H1506" s="23" t="s">
        <v>408</v>
      </c>
      <c r="I1506" s="23" t="s">
        <v>248</v>
      </c>
      <c r="J1506" s="23" t="s">
        <v>250</v>
      </c>
      <c r="K1506" s="23" t="s">
        <v>38</v>
      </c>
      <c r="L1506" s="23" t="s">
        <v>409</v>
      </c>
      <c r="M1506" s="23" t="s">
        <v>40</v>
      </c>
      <c r="N1506" s="25">
        <v>69523650</v>
      </c>
      <c r="O1506" s="25">
        <v>0</v>
      </c>
      <c r="P1506" s="25">
        <v>69523650</v>
      </c>
      <c r="Q1506" s="25">
        <v>64888740</v>
      </c>
      <c r="R1506" s="30" t="s">
        <v>5510</v>
      </c>
      <c r="S1506" s="23" t="s">
        <v>13491</v>
      </c>
      <c r="T1506" s="23" t="s">
        <v>13492</v>
      </c>
      <c r="U1506" s="23" t="s">
        <v>5513</v>
      </c>
      <c r="V1506" s="23" t="s">
        <v>5514</v>
      </c>
      <c r="W1506" s="23" t="s">
        <v>13493</v>
      </c>
      <c r="X1506" s="23" t="s">
        <v>5516</v>
      </c>
      <c r="Y1506" s="23" t="s">
        <v>5561</v>
      </c>
      <c r="Z1506" s="23" t="s">
        <v>5562</v>
      </c>
      <c r="AA1506" s="23" t="s">
        <v>3780</v>
      </c>
      <c r="AB1506" s="21">
        <v>104026</v>
      </c>
      <c r="AC1506" s="23" t="s">
        <v>3781</v>
      </c>
      <c r="AD1506" s="23"/>
      <c r="AE1506" s="23" t="s">
        <v>3782</v>
      </c>
      <c r="AF1506" s="23" t="s">
        <v>3783</v>
      </c>
      <c r="AG1506" s="23"/>
      <c r="AH1506" s="23" t="s">
        <v>4958</v>
      </c>
      <c r="AI1506" s="23" t="s">
        <v>5563</v>
      </c>
      <c r="AJ1506" s="23" t="s">
        <v>13494</v>
      </c>
      <c r="AK1506" s="23" t="s">
        <v>13495</v>
      </c>
    </row>
    <row r="1507" spans="1:37" s="22" customFormat="1" ht="20" customHeight="1" x14ac:dyDescent="0.3">
      <c r="A1507" s="34"/>
      <c r="B1507" s="34"/>
      <c r="C1507" s="35">
        <v>145626</v>
      </c>
      <c r="D1507" s="32" t="s">
        <v>5444</v>
      </c>
      <c r="E1507" s="23" t="s">
        <v>13496</v>
      </c>
      <c r="F1507" s="23" t="s">
        <v>5509</v>
      </c>
      <c r="G1507" s="30" t="s">
        <v>407</v>
      </c>
      <c r="H1507" s="23" t="s">
        <v>408</v>
      </c>
      <c r="I1507" s="23" t="s">
        <v>368</v>
      </c>
      <c r="J1507" s="23" t="s">
        <v>370</v>
      </c>
      <c r="K1507" s="23" t="s">
        <v>38</v>
      </c>
      <c r="L1507" s="23" t="s">
        <v>409</v>
      </c>
      <c r="M1507" s="23" t="s">
        <v>40</v>
      </c>
      <c r="N1507" s="25">
        <v>134742</v>
      </c>
      <c r="O1507" s="25">
        <v>0</v>
      </c>
      <c r="P1507" s="25">
        <v>134742</v>
      </c>
      <c r="Q1507" s="25">
        <v>0</v>
      </c>
      <c r="R1507" s="30" t="s">
        <v>5510</v>
      </c>
      <c r="S1507" s="23" t="s">
        <v>10616</v>
      </c>
      <c r="T1507" s="23" t="s">
        <v>10617</v>
      </c>
      <c r="U1507" s="23" t="s">
        <v>5513</v>
      </c>
      <c r="V1507" s="23" t="s">
        <v>5514</v>
      </c>
      <c r="W1507" s="23" t="s">
        <v>10618</v>
      </c>
      <c r="X1507" s="23" t="s">
        <v>5516</v>
      </c>
      <c r="Y1507" s="23" t="s">
        <v>5754</v>
      </c>
      <c r="Z1507" s="23" t="s">
        <v>5755</v>
      </c>
      <c r="AA1507" s="23" t="s">
        <v>410</v>
      </c>
      <c r="AB1507" s="21">
        <v>126</v>
      </c>
      <c r="AC1507" s="23" t="s">
        <v>4989</v>
      </c>
      <c r="AD1507" s="23"/>
      <c r="AE1507" s="23" t="s">
        <v>13497</v>
      </c>
      <c r="AF1507" s="23" t="s">
        <v>13498</v>
      </c>
      <c r="AG1507" s="23"/>
      <c r="AH1507" s="23" t="s">
        <v>5444</v>
      </c>
      <c r="AI1507" s="23" t="s">
        <v>9463</v>
      </c>
      <c r="AJ1507" s="23" t="s">
        <v>627</v>
      </c>
      <c r="AK1507" s="23" t="s">
        <v>13499</v>
      </c>
    </row>
    <row r="1508" spans="1:37" s="22" customFormat="1" ht="20" customHeight="1" x14ac:dyDescent="0.3">
      <c r="A1508" s="34"/>
      <c r="B1508" s="34"/>
      <c r="C1508" s="35">
        <v>145726</v>
      </c>
      <c r="D1508" s="32" t="s">
        <v>5444</v>
      </c>
      <c r="E1508" s="23" t="s">
        <v>13500</v>
      </c>
      <c r="F1508" s="23" t="s">
        <v>5509</v>
      </c>
      <c r="G1508" s="30" t="s">
        <v>407</v>
      </c>
      <c r="H1508" s="23" t="s">
        <v>408</v>
      </c>
      <c r="I1508" s="23" t="s">
        <v>195</v>
      </c>
      <c r="J1508" s="23" t="s">
        <v>197</v>
      </c>
      <c r="K1508" s="23" t="s">
        <v>38</v>
      </c>
      <c r="L1508" s="23" t="s">
        <v>409</v>
      </c>
      <c r="M1508" s="23" t="s">
        <v>40</v>
      </c>
      <c r="N1508" s="25">
        <v>156785</v>
      </c>
      <c r="O1508" s="25">
        <v>0</v>
      </c>
      <c r="P1508" s="25">
        <v>156785</v>
      </c>
      <c r="Q1508" s="25">
        <v>0</v>
      </c>
      <c r="R1508" s="30" t="s">
        <v>5510</v>
      </c>
      <c r="S1508" s="23" t="s">
        <v>13501</v>
      </c>
      <c r="T1508" s="23" t="s">
        <v>13502</v>
      </c>
      <c r="U1508" s="23" t="s">
        <v>5513</v>
      </c>
      <c r="V1508" s="23" t="s">
        <v>5514</v>
      </c>
      <c r="W1508" s="23" t="s">
        <v>13503</v>
      </c>
      <c r="X1508" s="23" t="s">
        <v>5516</v>
      </c>
      <c r="Y1508" s="23" t="s">
        <v>6040</v>
      </c>
      <c r="Z1508" s="23" t="s">
        <v>6041</v>
      </c>
      <c r="AA1508" s="23" t="s">
        <v>410</v>
      </c>
      <c r="AB1508" s="21">
        <v>126</v>
      </c>
      <c r="AC1508" s="23" t="s">
        <v>4999</v>
      </c>
      <c r="AD1508" s="23" t="s">
        <v>2163</v>
      </c>
      <c r="AE1508" s="23" t="s">
        <v>13504</v>
      </c>
      <c r="AF1508" s="23" t="s">
        <v>13505</v>
      </c>
      <c r="AG1508" s="23"/>
      <c r="AH1508" s="23" t="s">
        <v>5444</v>
      </c>
      <c r="AI1508" s="23" t="s">
        <v>9463</v>
      </c>
      <c r="AJ1508" s="23" t="s">
        <v>713</v>
      </c>
      <c r="AK1508" s="23" t="s">
        <v>13506</v>
      </c>
    </row>
    <row r="1509" spans="1:37" s="22" customFormat="1" ht="20" customHeight="1" x14ac:dyDescent="0.3">
      <c r="A1509" s="34"/>
      <c r="B1509" s="34"/>
      <c r="C1509" s="35">
        <v>145826</v>
      </c>
      <c r="D1509" s="32" t="s">
        <v>5444</v>
      </c>
      <c r="E1509" s="23" t="s">
        <v>13507</v>
      </c>
      <c r="F1509" s="23" t="s">
        <v>5509</v>
      </c>
      <c r="G1509" s="30" t="s">
        <v>407</v>
      </c>
      <c r="H1509" s="23" t="s">
        <v>408</v>
      </c>
      <c r="I1509" s="23" t="s">
        <v>147</v>
      </c>
      <c r="J1509" s="23" t="s">
        <v>148</v>
      </c>
      <c r="K1509" s="23" t="s">
        <v>38</v>
      </c>
      <c r="L1509" s="23" t="s">
        <v>409</v>
      </c>
      <c r="M1509" s="23" t="s">
        <v>40</v>
      </c>
      <c r="N1509" s="25">
        <v>100000</v>
      </c>
      <c r="O1509" s="25">
        <v>-70000</v>
      </c>
      <c r="P1509" s="25">
        <v>30000</v>
      </c>
      <c r="Q1509" s="25">
        <v>0</v>
      </c>
      <c r="R1509" s="30" t="s">
        <v>5510</v>
      </c>
      <c r="S1509" s="23" t="s">
        <v>13296</v>
      </c>
      <c r="T1509" s="23" t="s">
        <v>13297</v>
      </c>
      <c r="U1509" s="23" t="s">
        <v>5513</v>
      </c>
      <c r="V1509" s="23" t="s">
        <v>5514</v>
      </c>
      <c r="W1509" s="23" t="s">
        <v>13298</v>
      </c>
      <c r="X1509" s="23" t="s">
        <v>5516</v>
      </c>
      <c r="Y1509" s="23" t="s">
        <v>5561</v>
      </c>
      <c r="Z1509" s="23" t="s">
        <v>5562</v>
      </c>
      <c r="AA1509" s="23" t="s">
        <v>410</v>
      </c>
      <c r="AB1509" s="21">
        <v>126</v>
      </c>
      <c r="AC1509" s="23" t="s">
        <v>5006</v>
      </c>
      <c r="AD1509" s="23" t="s">
        <v>13508</v>
      </c>
      <c r="AE1509" s="23" t="s">
        <v>13509</v>
      </c>
      <c r="AF1509" s="23" t="s">
        <v>13510</v>
      </c>
      <c r="AG1509" s="23"/>
      <c r="AH1509" s="23" t="s">
        <v>5444</v>
      </c>
      <c r="AI1509" s="23" t="s">
        <v>5520</v>
      </c>
      <c r="AJ1509" s="23" t="s">
        <v>6304</v>
      </c>
      <c r="AK1509" s="23" t="s">
        <v>13511</v>
      </c>
    </row>
    <row r="1510" spans="1:37" s="22" customFormat="1" ht="20" customHeight="1" x14ac:dyDescent="0.3">
      <c r="A1510" s="34"/>
      <c r="B1510" s="34"/>
      <c r="C1510" s="35">
        <v>145826</v>
      </c>
      <c r="D1510" s="32" t="s">
        <v>5444</v>
      </c>
      <c r="E1510" s="23" t="s">
        <v>13507</v>
      </c>
      <c r="F1510" s="23" t="s">
        <v>5509</v>
      </c>
      <c r="G1510" s="30" t="s">
        <v>407</v>
      </c>
      <c r="H1510" s="23" t="s">
        <v>408</v>
      </c>
      <c r="I1510" s="23" t="s">
        <v>165</v>
      </c>
      <c r="J1510" s="23" t="s">
        <v>166</v>
      </c>
      <c r="K1510" s="23" t="s">
        <v>38</v>
      </c>
      <c r="L1510" s="23" t="s">
        <v>409</v>
      </c>
      <c r="M1510" s="23" t="s">
        <v>40</v>
      </c>
      <c r="N1510" s="25">
        <v>170000</v>
      </c>
      <c r="O1510" s="25">
        <v>-23300</v>
      </c>
      <c r="P1510" s="25">
        <v>146700</v>
      </c>
      <c r="Q1510" s="25">
        <v>0</v>
      </c>
      <c r="R1510" s="30" t="s">
        <v>5510</v>
      </c>
      <c r="S1510" s="23" t="s">
        <v>13296</v>
      </c>
      <c r="T1510" s="23" t="s">
        <v>13297</v>
      </c>
      <c r="U1510" s="23" t="s">
        <v>5513</v>
      </c>
      <c r="V1510" s="23" t="s">
        <v>5514</v>
      </c>
      <c r="W1510" s="23" t="s">
        <v>13298</v>
      </c>
      <c r="X1510" s="23" t="s">
        <v>5516</v>
      </c>
      <c r="Y1510" s="23" t="s">
        <v>5561</v>
      </c>
      <c r="Z1510" s="23" t="s">
        <v>5562</v>
      </c>
      <c r="AA1510" s="23" t="s">
        <v>410</v>
      </c>
      <c r="AB1510" s="21">
        <v>126</v>
      </c>
      <c r="AC1510" s="23" t="s">
        <v>5006</v>
      </c>
      <c r="AD1510" s="23" t="s">
        <v>13508</v>
      </c>
      <c r="AE1510" s="23" t="s">
        <v>13509</v>
      </c>
      <c r="AF1510" s="23" t="s">
        <v>13510</v>
      </c>
      <c r="AG1510" s="23"/>
      <c r="AH1510" s="23" t="s">
        <v>5444</v>
      </c>
      <c r="AI1510" s="23" t="s">
        <v>5520</v>
      </c>
      <c r="AJ1510" s="23" t="s">
        <v>6304</v>
      </c>
      <c r="AK1510" s="23" t="s">
        <v>13511</v>
      </c>
    </row>
    <row r="1511" spans="1:37" s="22" customFormat="1" ht="20" customHeight="1" x14ac:dyDescent="0.3">
      <c r="A1511" s="34"/>
      <c r="B1511" s="34"/>
      <c r="C1511" s="35">
        <v>145826</v>
      </c>
      <c r="D1511" s="32" t="s">
        <v>5444</v>
      </c>
      <c r="E1511" s="23" t="s">
        <v>13507</v>
      </c>
      <c r="F1511" s="23" t="s">
        <v>5509</v>
      </c>
      <c r="G1511" s="30" t="s">
        <v>407</v>
      </c>
      <c r="H1511" s="23" t="s">
        <v>408</v>
      </c>
      <c r="I1511" s="23" t="s">
        <v>195</v>
      </c>
      <c r="J1511" s="23" t="s">
        <v>197</v>
      </c>
      <c r="K1511" s="23" t="s">
        <v>38</v>
      </c>
      <c r="L1511" s="23" t="s">
        <v>409</v>
      </c>
      <c r="M1511" s="23" t="s">
        <v>40</v>
      </c>
      <c r="N1511" s="25">
        <v>111050</v>
      </c>
      <c r="O1511" s="25">
        <v>0</v>
      </c>
      <c r="P1511" s="25">
        <v>111050</v>
      </c>
      <c r="Q1511" s="25">
        <v>0</v>
      </c>
      <c r="R1511" s="30" t="s">
        <v>5510</v>
      </c>
      <c r="S1511" s="23" t="s">
        <v>13296</v>
      </c>
      <c r="T1511" s="23" t="s">
        <v>13297</v>
      </c>
      <c r="U1511" s="23" t="s">
        <v>5513</v>
      </c>
      <c r="V1511" s="23" t="s">
        <v>5514</v>
      </c>
      <c r="W1511" s="23" t="s">
        <v>13298</v>
      </c>
      <c r="X1511" s="23" t="s">
        <v>5516</v>
      </c>
      <c r="Y1511" s="23" t="s">
        <v>5561</v>
      </c>
      <c r="Z1511" s="23" t="s">
        <v>5562</v>
      </c>
      <c r="AA1511" s="23" t="s">
        <v>410</v>
      </c>
      <c r="AB1511" s="21">
        <v>126</v>
      </c>
      <c r="AC1511" s="23" t="s">
        <v>5006</v>
      </c>
      <c r="AD1511" s="23" t="s">
        <v>13508</v>
      </c>
      <c r="AE1511" s="23" t="s">
        <v>13509</v>
      </c>
      <c r="AF1511" s="23" t="s">
        <v>13510</v>
      </c>
      <c r="AG1511" s="23"/>
      <c r="AH1511" s="23" t="s">
        <v>5444</v>
      </c>
      <c r="AI1511" s="23" t="s">
        <v>5520</v>
      </c>
      <c r="AJ1511" s="23" t="s">
        <v>6304</v>
      </c>
      <c r="AK1511" s="23" t="s">
        <v>13511</v>
      </c>
    </row>
    <row r="1512" spans="1:37" s="22" customFormat="1" ht="20" customHeight="1" x14ac:dyDescent="0.3">
      <c r="A1512" s="34"/>
      <c r="B1512" s="34"/>
      <c r="C1512" s="35">
        <v>145926</v>
      </c>
      <c r="D1512" s="32" t="s">
        <v>5444</v>
      </c>
      <c r="E1512" s="23" t="s">
        <v>13512</v>
      </c>
      <c r="F1512" s="23" t="s">
        <v>5509</v>
      </c>
      <c r="G1512" s="30" t="s">
        <v>407</v>
      </c>
      <c r="H1512" s="23" t="s">
        <v>408</v>
      </c>
      <c r="I1512" s="23" t="s">
        <v>165</v>
      </c>
      <c r="J1512" s="23" t="s">
        <v>166</v>
      </c>
      <c r="K1512" s="23" t="s">
        <v>38</v>
      </c>
      <c r="L1512" s="23" t="s">
        <v>409</v>
      </c>
      <c r="M1512" s="23" t="s">
        <v>40</v>
      </c>
      <c r="N1512" s="25">
        <v>229770</v>
      </c>
      <c r="O1512" s="25">
        <v>0</v>
      </c>
      <c r="P1512" s="25">
        <v>229770</v>
      </c>
      <c r="Q1512" s="25">
        <v>0</v>
      </c>
      <c r="R1512" s="30" t="s">
        <v>5510</v>
      </c>
      <c r="S1512" s="23" t="s">
        <v>13513</v>
      </c>
      <c r="T1512" s="23" t="s">
        <v>13514</v>
      </c>
      <c r="U1512" s="23" t="s">
        <v>5513</v>
      </c>
      <c r="V1512" s="23" t="s">
        <v>5514</v>
      </c>
      <c r="W1512" s="23" t="s">
        <v>13515</v>
      </c>
      <c r="X1512" s="23" t="s">
        <v>5516</v>
      </c>
      <c r="Y1512" s="23" t="s">
        <v>5517</v>
      </c>
      <c r="Z1512" s="23" t="s">
        <v>5518</v>
      </c>
      <c r="AA1512" s="23" t="s">
        <v>410</v>
      </c>
      <c r="AB1512" s="21">
        <v>126</v>
      </c>
      <c r="AC1512" s="23" t="s">
        <v>5009</v>
      </c>
      <c r="AD1512" s="23"/>
      <c r="AE1512" s="23" t="s">
        <v>13516</v>
      </c>
      <c r="AF1512" s="23" t="s">
        <v>13517</v>
      </c>
      <c r="AG1512" s="23"/>
      <c r="AH1512" s="23" t="s">
        <v>5444</v>
      </c>
      <c r="AI1512" s="23" t="s">
        <v>9463</v>
      </c>
      <c r="AJ1512" s="23" t="s">
        <v>737</v>
      </c>
      <c r="AK1512" s="23" t="s">
        <v>13518</v>
      </c>
    </row>
    <row r="1513" spans="1:37" s="22" customFormat="1" ht="20" customHeight="1" x14ac:dyDescent="0.3">
      <c r="A1513" s="34"/>
      <c r="B1513" s="34"/>
      <c r="C1513" s="35">
        <v>145926</v>
      </c>
      <c r="D1513" s="32" t="s">
        <v>5444</v>
      </c>
      <c r="E1513" s="23" t="s">
        <v>13512</v>
      </c>
      <c r="F1513" s="23" t="s">
        <v>5509</v>
      </c>
      <c r="G1513" s="30" t="s">
        <v>407</v>
      </c>
      <c r="H1513" s="23" t="s">
        <v>408</v>
      </c>
      <c r="I1513" s="23" t="s">
        <v>195</v>
      </c>
      <c r="J1513" s="23" t="s">
        <v>197</v>
      </c>
      <c r="K1513" s="23" t="s">
        <v>38</v>
      </c>
      <c r="L1513" s="23" t="s">
        <v>409</v>
      </c>
      <c r="M1513" s="23" t="s">
        <v>40</v>
      </c>
      <c r="N1513" s="25">
        <v>740481</v>
      </c>
      <c r="O1513" s="25">
        <v>0</v>
      </c>
      <c r="P1513" s="25">
        <v>740481</v>
      </c>
      <c r="Q1513" s="25">
        <v>0</v>
      </c>
      <c r="R1513" s="30" t="s">
        <v>5510</v>
      </c>
      <c r="S1513" s="23" t="s">
        <v>13513</v>
      </c>
      <c r="T1513" s="23" t="s">
        <v>13514</v>
      </c>
      <c r="U1513" s="23" t="s">
        <v>5513</v>
      </c>
      <c r="V1513" s="23" t="s">
        <v>5514</v>
      </c>
      <c r="W1513" s="23" t="s">
        <v>13515</v>
      </c>
      <c r="X1513" s="23" t="s">
        <v>5516</v>
      </c>
      <c r="Y1513" s="23" t="s">
        <v>5517</v>
      </c>
      <c r="Z1513" s="23" t="s">
        <v>5518</v>
      </c>
      <c r="AA1513" s="23" t="s">
        <v>410</v>
      </c>
      <c r="AB1513" s="21">
        <v>126</v>
      </c>
      <c r="AC1513" s="23" t="s">
        <v>5009</v>
      </c>
      <c r="AD1513" s="23"/>
      <c r="AE1513" s="23" t="s">
        <v>13516</v>
      </c>
      <c r="AF1513" s="23" t="s">
        <v>13517</v>
      </c>
      <c r="AG1513" s="23"/>
      <c r="AH1513" s="23" t="s">
        <v>5444</v>
      </c>
      <c r="AI1513" s="23" t="s">
        <v>9463</v>
      </c>
      <c r="AJ1513" s="23" t="s">
        <v>737</v>
      </c>
      <c r="AK1513" s="23" t="s">
        <v>13518</v>
      </c>
    </row>
    <row r="1514" spans="1:37" s="22" customFormat="1" ht="20" customHeight="1" x14ac:dyDescent="0.3">
      <c r="A1514" s="34"/>
      <c r="B1514" s="34"/>
      <c r="C1514" s="35">
        <v>146026</v>
      </c>
      <c r="D1514" s="32" t="s">
        <v>5451</v>
      </c>
      <c r="E1514" s="23" t="s">
        <v>13519</v>
      </c>
      <c r="F1514" s="23" t="s">
        <v>5509</v>
      </c>
      <c r="G1514" s="30" t="s">
        <v>407</v>
      </c>
      <c r="H1514" s="23" t="s">
        <v>408</v>
      </c>
      <c r="I1514" s="23" t="s">
        <v>207</v>
      </c>
      <c r="J1514" s="23" t="s">
        <v>208</v>
      </c>
      <c r="K1514" s="23" t="s">
        <v>38</v>
      </c>
      <c r="L1514" s="23" t="s">
        <v>409</v>
      </c>
      <c r="M1514" s="23" t="s">
        <v>40</v>
      </c>
      <c r="N1514" s="25">
        <v>7308890</v>
      </c>
      <c r="O1514" s="25">
        <v>0</v>
      </c>
      <c r="P1514" s="25">
        <v>7308890</v>
      </c>
      <c r="Q1514" s="25">
        <v>0</v>
      </c>
      <c r="R1514" s="30" t="s">
        <v>5879</v>
      </c>
      <c r="S1514" s="23" t="s">
        <v>13520</v>
      </c>
      <c r="T1514" s="23" t="s">
        <v>13521</v>
      </c>
      <c r="U1514" s="23" t="s">
        <v>6338</v>
      </c>
      <c r="V1514" s="23"/>
      <c r="W1514" s="23"/>
      <c r="X1514" s="23"/>
      <c r="Y1514" s="23"/>
      <c r="Z1514" s="23"/>
      <c r="AA1514" s="23" t="s">
        <v>2003</v>
      </c>
      <c r="AB1514" s="21">
        <v>160426</v>
      </c>
      <c r="AC1514" s="23" t="s">
        <v>5013</v>
      </c>
      <c r="AD1514" s="23" t="s">
        <v>2133</v>
      </c>
      <c r="AE1514" s="23" t="s">
        <v>5446</v>
      </c>
      <c r="AF1514" s="23" t="s">
        <v>5447</v>
      </c>
      <c r="AG1514" s="23"/>
      <c r="AH1514" s="23" t="s">
        <v>5451</v>
      </c>
      <c r="AI1514" s="23" t="s">
        <v>5887</v>
      </c>
      <c r="AJ1514" s="23" t="s">
        <v>13522</v>
      </c>
      <c r="AK1514" s="23" t="s">
        <v>5445</v>
      </c>
    </row>
    <row r="1515" spans="1:37" s="22" customFormat="1" ht="20" customHeight="1" x14ac:dyDescent="0.3">
      <c r="A1515" s="34"/>
      <c r="B1515" s="34"/>
      <c r="C1515" s="35">
        <v>146126</v>
      </c>
      <c r="D1515" s="32" t="s">
        <v>5451</v>
      </c>
      <c r="E1515" s="23" t="s">
        <v>13523</v>
      </c>
      <c r="F1515" s="23" t="s">
        <v>5509</v>
      </c>
      <c r="G1515" s="30" t="s">
        <v>407</v>
      </c>
      <c r="H1515" s="23" t="s">
        <v>408</v>
      </c>
      <c r="I1515" s="23" t="s">
        <v>195</v>
      </c>
      <c r="J1515" s="23" t="s">
        <v>197</v>
      </c>
      <c r="K1515" s="23" t="s">
        <v>38</v>
      </c>
      <c r="L1515" s="23" t="s">
        <v>409</v>
      </c>
      <c r="M1515" s="23" t="s">
        <v>40</v>
      </c>
      <c r="N1515" s="25">
        <v>432856</v>
      </c>
      <c r="O1515" s="25">
        <v>0</v>
      </c>
      <c r="P1515" s="25">
        <v>432856</v>
      </c>
      <c r="Q1515" s="25">
        <v>0</v>
      </c>
      <c r="R1515" s="30" t="s">
        <v>5510</v>
      </c>
      <c r="S1515" s="23" t="s">
        <v>8215</v>
      </c>
      <c r="T1515" s="23" t="s">
        <v>8216</v>
      </c>
      <c r="U1515" s="23" t="s">
        <v>5513</v>
      </c>
      <c r="V1515" s="23" t="s">
        <v>5514</v>
      </c>
      <c r="W1515" s="23" t="s">
        <v>8217</v>
      </c>
      <c r="X1515" s="23" t="s">
        <v>5516</v>
      </c>
      <c r="Y1515" s="23" t="s">
        <v>5517</v>
      </c>
      <c r="Z1515" s="23" t="s">
        <v>5518</v>
      </c>
      <c r="AA1515" s="23" t="s">
        <v>410</v>
      </c>
      <c r="AB1515" s="21">
        <v>126</v>
      </c>
      <c r="AC1515" s="23" t="s">
        <v>5002</v>
      </c>
      <c r="AD1515" s="23"/>
      <c r="AE1515" s="23" t="s">
        <v>13524</v>
      </c>
      <c r="AF1515" s="23" t="s">
        <v>13525</v>
      </c>
      <c r="AG1515" s="23"/>
      <c r="AH1515" s="23" t="s">
        <v>5451</v>
      </c>
      <c r="AI1515" s="23" t="s">
        <v>9463</v>
      </c>
      <c r="AJ1515" s="23" t="s">
        <v>723</v>
      </c>
      <c r="AK1515" s="23" t="s">
        <v>13526</v>
      </c>
    </row>
    <row r="1516" spans="1:37" s="22" customFormat="1" ht="20" customHeight="1" x14ac:dyDescent="0.3">
      <c r="A1516" s="34"/>
      <c r="B1516" s="34"/>
      <c r="C1516" s="35">
        <v>146226</v>
      </c>
      <c r="D1516" s="32" t="s">
        <v>5451</v>
      </c>
      <c r="E1516" s="23" t="s">
        <v>13527</v>
      </c>
      <c r="F1516" s="23" t="s">
        <v>3647</v>
      </c>
      <c r="G1516" s="30" t="s">
        <v>407</v>
      </c>
      <c r="H1516" s="23" t="s">
        <v>408</v>
      </c>
      <c r="I1516" s="23" t="s">
        <v>165</v>
      </c>
      <c r="J1516" s="23" t="s">
        <v>166</v>
      </c>
      <c r="K1516" s="23" t="s">
        <v>38</v>
      </c>
      <c r="L1516" s="23" t="s">
        <v>409</v>
      </c>
      <c r="M1516" s="23" t="s">
        <v>40</v>
      </c>
      <c r="N1516" s="25">
        <v>500000</v>
      </c>
      <c r="O1516" s="25">
        <v>0</v>
      </c>
      <c r="P1516" s="25">
        <v>500000</v>
      </c>
      <c r="Q1516" s="25">
        <v>500000</v>
      </c>
      <c r="R1516" s="30" t="s">
        <v>5510</v>
      </c>
      <c r="S1516" s="23" t="s">
        <v>13528</v>
      </c>
      <c r="T1516" s="23" t="s">
        <v>13529</v>
      </c>
      <c r="U1516" s="23" t="s">
        <v>5513</v>
      </c>
      <c r="V1516" s="23" t="s">
        <v>5514</v>
      </c>
      <c r="W1516" s="23" t="s">
        <v>13530</v>
      </c>
      <c r="X1516" s="23" t="s">
        <v>5516</v>
      </c>
      <c r="Y1516" s="23" t="s">
        <v>5517</v>
      </c>
      <c r="Z1516" s="23" t="s">
        <v>5518</v>
      </c>
      <c r="AA1516" s="23" t="s">
        <v>410</v>
      </c>
      <c r="AB1516" s="21">
        <v>126</v>
      </c>
      <c r="AC1516" s="23" t="s">
        <v>5017</v>
      </c>
      <c r="AD1516" s="23"/>
      <c r="AE1516" s="23"/>
      <c r="AF1516" s="23"/>
      <c r="AG1516" s="23"/>
      <c r="AH1516" s="23" t="s">
        <v>5451</v>
      </c>
      <c r="AI1516" s="23" t="s">
        <v>9463</v>
      </c>
      <c r="AJ1516" s="23" t="s">
        <v>742</v>
      </c>
      <c r="AK1516" s="23" t="s">
        <v>13531</v>
      </c>
    </row>
    <row r="1517" spans="1:37" s="22" customFormat="1" ht="20" customHeight="1" x14ac:dyDescent="0.3">
      <c r="A1517" s="34"/>
      <c r="B1517" s="34"/>
      <c r="C1517" s="35">
        <v>146226</v>
      </c>
      <c r="D1517" s="32" t="s">
        <v>5451</v>
      </c>
      <c r="E1517" s="23" t="s">
        <v>13527</v>
      </c>
      <c r="F1517" s="23" t="s">
        <v>3647</v>
      </c>
      <c r="G1517" s="30" t="s">
        <v>407</v>
      </c>
      <c r="H1517" s="23" t="s">
        <v>408</v>
      </c>
      <c r="I1517" s="23" t="s">
        <v>195</v>
      </c>
      <c r="J1517" s="23" t="s">
        <v>197</v>
      </c>
      <c r="K1517" s="23" t="s">
        <v>38</v>
      </c>
      <c r="L1517" s="23" t="s">
        <v>409</v>
      </c>
      <c r="M1517" s="23" t="s">
        <v>40</v>
      </c>
      <c r="N1517" s="25">
        <v>1991135</v>
      </c>
      <c r="O1517" s="25">
        <v>0</v>
      </c>
      <c r="P1517" s="25">
        <v>1991135</v>
      </c>
      <c r="Q1517" s="25">
        <v>1991135</v>
      </c>
      <c r="R1517" s="30" t="s">
        <v>5510</v>
      </c>
      <c r="S1517" s="23" t="s">
        <v>13528</v>
      </c>
      <c r="T1517" s="23" t="s">
        <v>13529</v>
      </c>
      <c r="U1517" s="23" t="s">
        <v>5513</v>
      </c>
      <c r="V1517" s="23" t="s">
        <v>5514</v>
      </c>
      <c r="W1517" s="23" t="s">
        <v>13530</v>
      </c>
      <c r="X1517" s="23" t="s">
        <v>5516</v>
      </c>
      <c r="Y1517" s="23" t="s">
        <v>5517</v>
      </c>
      <c r="Z1517" s="23" t="s">
        <v>5518</v>
      </c>
      <c r="AA1517" s="23" t="s">
        <v>410</v>
      </c>
      <c r="AB1517" s="21">
        <v>126</v>
      </c>
      <c r="AC1517" s="23" t="s">
        <v>5017</v>
      </c>
      <c r="AD1517" s="23"/>
      <c r="AE1517" s="23"/>
      <c r="AF1517" s="23"/>
      <c r="AG1517" s="23"/>
      <c r="AH1517" s="23" t="s">
        <v>5451</v>
      </c>
      <c r="AI1517" s="23" t="s">
        <v>9463</v>
      </c>
      <c r="AJ1517" s="23" t="s">
        <v>742</v>
      </c>
      <c r="AK1517" s="23" t="s">
        <v>13531</v>
      </c>
    </row>
    <row r="1518" spans="1:37" s="22" customFormat="1" ht="20" customHeight="1" x14ac:dyDescent="0.3">
      <c r="A1518" s="34"/>
      <c r="B1518" s="34"/>
      <c r="C1518" s="35">
        <v>146326</v>
      </c>
      <c r="D1518" s="32" t="s">
        <v>5451</v>
      </c>
      <c r="E1518" s="23" t="s">
        <v>13532</v>
      </c>
      <c r="F1518" s="23" t="s">
        <v>5509</v>
      </c>
      <c r="G1518" s="30" t="s">
        <v>407</v>
      </c>
      <c r="H1518" s="23" t="s">
        <v>408</v>
      </c>
      <c r="I1518" s="23" t="s">
        <v>165</v>
      </c>
      <c r="J1518" s="23" t="s">
        <v>166</v>
      </c>
      <c r="K1518" s="23" t="s">
        <v>38</v>
      </c>
      <c r="L1518" s="23" t="s">
        <v>409</v>
      </c>
      <c r="M1518" s="23" t="s">
        <v>40</v>
      </c>
      <c r="N1518" s="25">
        <v>500000</v>
      </c>
      <c r="O1518" s="25">
        <v>-500000</v>
      </c>
      <c r="P1518" s="25">
        <v>0</v>
      </c>
      <c r="Q1518" s="25">
        <v>0</v>
      </c>
      <c r="R1518" s="30" t="s">
        <v>5510</v>
      </c>
      <c r="S1518" s="23" t="s">
        <v>7243</v>
      </c>
      <c r="T1518" s="23" t="s">
        <v>7244</v>
      </c>
      <c r="U1518" s="23" t="s">
        <v>5513</v>
      </c>
      <c r="V1518" s="23" t="s">
        <v>5514</v>
      </c>
      <c r="W1518" s="23" t="s">
        <v>7245</v>
      </c>
      <c r="X1518" s="23" t="s">
        <v>5516</v>
      </c>
      <c r="Y1518" s="23" t="s">
        <v>5517</v>
      </c>
      <c r="Z1518" s="23" t="s">
        <v>5518</v>
      </c>
      <c r="AA1518" s="23" t="s">
        <v>410</v>
      </c>
      <c r="AB1518" s="21">
        <v>126</v>
      </c>
      <c r="AC1518" s="23" t="s">
        <v>5022</v>
      </c>
      <c r="AD1518" s="23"/>
      <c r="AE1518" s="23" t="s">
        <v>13533</v>
      </c>
      <c r="AF1518" s="23" t="s">
        <v>13534</v>
      </c>
      <c r="AG1518" s="23"/>
      <c r="AH1518" s="23" t="s">
        <v>5451</v>
      </c>
      <c r="AI1518" s="23" t="s">
        <v>9463</v>
      </c>
      <c r="AJ1518" s="23" t="s">
        <v>747</v>
      </c>
      <c r="AK1518" s="23" t="s">
        <v>13535</v>
      </c>
    </row>
    <row r="1519" spans="1:37" s="22" customFormat="1" ht="20" customHeight="1" x14ac:dyDescent="0.3">
      <c r="A1519" s="34"/>
      <c r="B1519" s="34"/>
      <c r="C1519" s="35">
        <v>146326</v>
      </c>
      <c r="D1519" s="32" t="s">
        <v>5451</v>
      </c>
      <c r="E1519" s="23" t="s">
        <v>13532</v>
      </c>
      <c r="F1519" s="23" t="s">
        <v>5509</v>
      </c>
      <c r="G1519" s="30" t="s">
        <v>407</v>
      </c>
      <c r="H1519" s="23" t="s">
        <v>408</v>
      </c>
      <c r="I1519" s="23" t="s">
        <v>368</v>
      </c>
      <c r="J1519" s="23" t="s">
        <v>370</v>
      </c>
      <c r="K1519" s="23" t="s">
        <v>38</v>
      </c>
      <c r="L1519" s="23" t="s">
        <v>409</v>
      </c>
      <c r="M1519" s="23" t="s">
        <v>40</v>
      </c>
      <c r="N1519" s="25">
        <v>721211</v>
      </c>
      <c r="O1519" s="25">
        <v>0</v>
      </c>
      <c r="P1519" s="25">
        <v>721211</v>
      </c>
      <c r="Q1519" s="25">
        <v>0</v>
      </c>
      <c r="R1519" s="30" t="s">
        <v>5510</v>
      </c>
      <c r="S1519" s="23" t="s">
        <v>7243</v>
      </c>
      <c r="T1519" s="23" t="s">
        <v>7244</v>
      </c>
      <c r="U1519" s="23" t="s">
        <v>5513</v>
      </c>
      <c r="V1519" s="23" t="s">
        <v>5514</v>
      </c>
      <c r="W1519" s="23" t="s">
        <v>7245</v>
      </c>
      <c r="X1519" s="23" t="s">
        <v>5516</v>
      </c>
      <c r="Y1519" s="23" t="s">
        <v>5517</v>
      </c>
      <c r="Z1519" s="23" t="s">
        <v>5518</v>
      </c>
      <c r="AA1519" s="23" t="s">
        <v>410</v>
      </c>
      <c r="AB1519" s="21">
        <v>126</v>
      </c>
      <c r="AC1519" s="23" t="s">
        <v>5022</v>
      </c>
      <c r="AD1519" s="23"/>
      <c r="AE1519" s="23" t="s">
        <v>13533</v>
      </c>
      <c r="AF1519" s="23" t="s">
        <v>13534</v>
      </c>
      <c r="AG1519" s="23"/>
      <c r="AH1519" s="23" t="s">
        <v>5451</v>
      </c>
      <c r="AI1519" s="23" t="s">
        <v>9463</v>
      </c>
      <c r="AJ1519" s="23" t="s">
        <v>747</v>
      </c>
      <c r="AK1519" s="23" t="s">
        <v>13535</v>
      </c>
    </row>
    <row r="1520" spans="1:37" s="22" customFormat="1" ht="20" customHeight="1" x14ac:dyDescent="0.3">
      <c r="A1520" s="34"/>
      <c r="B1520" s="34"/>
      <c r="C1520" s="35">
        <v>146426</v>
      </c>
      <c r="D1520" s="32" t="s">
        <v>5451</v>
      </c>
      <c r="E1520" s="23" t="s">
        <v>13536</v>
      </c>
      <c r="F1520" s="23" t="s">
        <v>3647</v>
      </c>
      <c r="G1520" s="30" t="s">
        <v>407</v>
      </c>
      <c r="H1520" s="23" t="s">
        <v>408</v>
      </c>
      <c r="I1520" s="23" t="s">
        <v>195</v>
      </c>
      <c r="J1520" s="23" t="s">
        <v>197</v>
      </c>
      <c r="K1520" s="23" t="s">
        <v>38</v>
      </c>
      <c r="L1520" s="23" t="s">
        <v>409</v>
      </c>
      <c r="M1520" s="23" t="s">
        <v>40</v>
      </c>
      <c r="N1520" s="25">
        <v>332971</v>
      </c>
      <c r="O1520" s="25">
        <v>0</v>
      </c>
      <c r="P1520" s="25">
        <v>332971</v>
      </c>
      <c r="Q1520" s="25">
        <v>332971</v>
      </c>
      <c r="R1520" s="30" t="s">
        <v>5510</v>
      </c>
      <c r="S1520" s="23" t="s">
        <v>13537</v>
      </c>
      <c r="T1520" s="23" t="s">
        <v>13538</v>
      </c>
      <c r="U1520" s="23" t="s">
        <v>5513</v>
      </c>
      <c r="V1520" s="23" t="s">
        <v>5514</v>
      </c>
      <c r="W1520" s="23" t="s">
        <v>13539</v>
      </c>
      <c r="X1520" s="23" t="s">
        <v>5516</v>
      </c>
      <c r="Y1520" s="23" t="s">
        <v>5561</v>
      </c>
      <c r="Z1520" s="23" t="s">
        <v>5562</v>
      </c>
      <c r="AA1520" s="23" t="s">
        <v>410</v>
      </c>
      <c r="AB1520" s="21">
        <v>126</v>
      </c>
      <c r="AC1520" s="23" t="s">
        <v>5026</v>
      </c>
      <c r="AD1520" s="23"/>
      <c r="AE1520" s="23"/>
      <c r="AF1520" s="23"/>
      <c r="AG1520" s="23"/>
      <c r="AH1520" s="23" t="s">
        <v>5451</v>
      </c>
      <c r="AI1520" s="23" t="s">
        <v>9463</v>
      </c>
      <c r="AJ1520" s="23" t="s">
        <v>756</v>
      </c>
      <c r="AK1520" s="23" t="s">
        <v>13540</v>
      </c>
    </row>
    <row r="1521" spans="1:37" s="22" customFormat="1" ht="20" customHeight="1" x14ac:dyDescent="0.3">
      <c r="A1521" s="34"/>
      <c r="B1521" s="34"/>
      <c r="C1521" s="35">
        <v>146526</v>
      </c>
      <c r="D1521" s="32" t="s">
        <v>5451</v>
      </c>
      <c r="E1521" s="23" t="s">
        <v>13541</v>
      </c>
      <c r="F1521" s="23" t="s">
        <v>5509</v>
      </c>
      <c r="G1521" s="30" t="s">
        <v>407</v>
      </c>
      <c r="H1521" s="23" t="s">
        <v>408</v>
      </c>
      <c r="I1521" s="23" t="s">
        <v>165</v>
      </c>
      <c r="J1521" s="23" t="s">
        <v>166</v>
      </c>
      <c r="K1521" s="23" t="s">
        <v>38</v>
      </c>
      <c r="L1521" s="23" t="s">
        <v>409</v>
      </c>
      <c r="M1521" s="23" t="s">
        <v>40</v>
      </c>
      <c r="N1521" s="25">
        <v>500000</v>
      </c>
      <c r="O1521" s="25">
        <v>-500000</v>
      </c>
      <c r="P1521" s="25">
        <v>0</v>
      </c>
      <c r="Q1521" s="25">
        <v>0</v>
      </c>
      <c r="R1521" s="30" t="s">
        <v>5510</v>
      </c>
      <c r="S1521" s="23" t="s">
        <v>8479</v>
      </c>
      <c r="T1521" s="23" t="s">
        <v>8480</v>
      </c>
      <c r="U1521" s="23" t="s">
        <v>5513</v>
      </c>
      <c r="V1521" s="23" t="s">
        <v>5514</v>
      </c>
      <c r="W1521" s="23" t="s">
        <v>8481</v>
      </c>
      <c r="X1521" s="23" t="s">
        <v>5516</v>
      </c>
      <c r="Y1521" s="23" t="s">
        <v>5517</v>
      </c>
      <c r="Z1521" s="23" t="s">
        <v>5518</v>
      </c>
      <c r="AA1521" s="23" t="s">
        <v>410</v>
      </c>
      <c r="AB1521" s="21">
        <v>126</v>
      </c>
      <c r="AC1521" s="23" t="s">
        <v>5030</v>
      </c>
      <c r="AD1521" s="23"/>
      <c r="AE1521" s="23" t="s">
        <v>13542</v>
      </c>
      <c r="AF1521" s="23" t="s">
        <v>13543</v>
      </c>
      <c r="AG1521" s="23"/>
      <c r="AH1521" s="23" t="s">
        <v>5451</v>
      </c>
      <c r="AI1521" s="23" t="s">
        <v>9463</v>
      </c>
      <c r="AJ1521" s="23" t="s">
        <v>728</v>
      </c>
      <c r="AK1521" s="23" t="s">
        <v>13531</v>
      </c>
    </row>
    <row r="1522" spans="1:37" s="22" customFormat="1" ht="20" customHeight="1" x14ac:dyDescent="0.3">
      <c r="A1522" s="34"/>
      <c r="B1522" s="34"/>
      <c r="C1522" s="35">
        <v>146526</v>
      </c>
      <c r="D1522" s="32" t="s">
        <v>5451</v>
      </c>
      <c r="E1522" s="23" t="s">
        <v>13541</v>
      </c>
      <c r="F1522" s="23" t="s">
        <v>5509</v>
      </c>
      <c r="G1522" s="30" t="s">
        <v>407</v>
      </c>
      <c r="H1522" s="23" t="s">
        <v>408</v>
      </c>
      <c r="I1522" s="23" t="s">
        <v>368</v>
      </c>
      <c r="J1522" s="23" t="s">
        <v>370</v>
      </c>
      <c r="K1522" s="23" t="s">
        <v>38</v>
      </c>
      <c r="L1522" s="23" t="s">
        <v>409</v>
      </c>
      <c r="M1522" s="23" t="s">
        <v>40</v>
      </c>
      <c r="N1522" s="25">
        <v>373773</v>
      </c>
      <c r="O1522" s="25">
        <v>0</v>
      </c>
      <c r="P1522" s="25">
        <v>373773</v>
      </c>
      <c r="Q1522" s="25">
        <v>0</v>
      </c>
      <c r="R1522" s="30" t="s">
        <v>5510</v>
      </c>
      <c r="S1522" s="23" t="s">
        <v>8479</v>
      </c>
      <c r="T1522" s="23" t="s">
        <v>8480</v>
      </c>
      <c r="U1522" s="23" t="s">
        <v>5513</v>
      </c>
      <c r="V1522" s="23" t="s">
        <v>5514</v>
      </c>
      <c r="W1522" s="23" t="s">
        <v>8481</v>
      </c>
      <c r="X1522" s="23" t="s">
        <v>5516</v>
      </c>
      <c r="Y1522" s="23" t="s">
        <v>5517</v>
      </c>
      <c r="Z1522" s="23" t="s">
        <v>5518</v>
      </c>
      <c r="AA1522" s="23" t="s">
        <v>410</v>
      </c>
      <c r="AB1522" s="21">
        <v>126</v>
      </c>
      <c r="AC1522" s="23" t="s">
        <v>5030</v>
      </c>
      <c r="AD1522" s="23"/>
      <c r="AE1522" s="23" t="s">
        <v>13542</v>
      </c>
      <c r="AF1522" s="23" t="s">
        <v>13543</v>
      </c>
      <c r="AG1522" s="23"/>
      <c r="AH1522" s="23" t="s">
        <v>5451</v>
      </c>
      <c r="AI1522" s="23" t="s">
        <v>9463</v>
      </c>
      <c r="AJ1522" s="23" t="s">
        <v>728</v>
      </c>
      <c r="AK1522" s="23" t="s">
        <v>13531</v>
      </c>
    </row>
    <row r="1523" spans="1:37" s="22" customFormat="1" ht="20" customHeight="1" x14ac:dyDescent="0.3">
      <c r="A1523" s="34"/>
      <c r="B1523" s="34"/>
      <c r="C1523" s="35">
        <v>146626</v>
      </c>
      <c r="D1523" s="32" t="s">
        <v>5451</v>
      </c>
      <c r="E1523" s="23" t="s">
        <v>13544</v>
      </c>
      <c r="F1523" s="23" t="s">
        <v>5509</v>
      </c>
      <c r="G1523" s="30" t="s">
        <v>407</v>
      </c>
      <c r="H1523" s="23" t="s">
        <v>408</v>
      </c>
      <c r="I1523" s="23" t="s">
        <v>368</v>
      </c>
      <c r="J1523" s="23" t="s">
        <v>370</v>
      </c>
      <c r="K1523" s="23" t="s">
        <v>38</v>
      </c>
      <c r="L1523" s="23" t="s">
        <v>409</v>
      </c>
      <c r="M1523" s="23" t="s">
        <v>40</v>
      </c>
      <c r="N1523" s="25">
        <v>673708</v>
      </c>
      <c r="O1523" s="25">
        <v>0</v>
      </c>
      <c r="P1523" s="25">
        <v>673708</v>
      </c>
      <c r="Q1523" s="25">
        <v>0</v>
      </c>
      <c r="R1523" s="30" t="s">
        <v>5510</v>
      </c>
      <c r="S1523" s="23" t="s">
        <v>6452</v>
      </c>
      <c r="T1523" s="23" t="s">
        <v>6453</v>
      </c>
      <c r="U1523" s="23" t="s">
        <v>5513</v>
      </c>
      <c r="V1523" s="23" t="s">
        <v>5514</v>
      </c>
      <c r="W1523" s="23" t="s">
        <v>6454</v>
      </c>
      <c r="X1523" s="23" t="s">
        <v>5516</v>
      </c>
      <c r="Y1523" s="23" t="s">
        <v>5561</v>
      </c>
      <c r="Z1523" s="23" t="s">
        <v>5562</v>
      </c>
      <c r="AA1523" s="23" t="s">
        <v>410</v>
      </c>
      <c r="AB1523" s="21">
        <v>126</v>
      </c>
      <c r="AC1523" s="23" t="s">
        <v>5034</v>
      </c>
      <c r="AD1523" s="23" t="s">
        <v>2178</v>
      </c>
      <c r="AE1523" s="23" t="s">
        <v>13545</v>
      </c>
      <c r="AF1523" s="23" t="s">
        <v>13546</v>
      </c>
      <c r="AG1523" s="23"/>
      <c r="AH1523" s="23" t="s">
        <v>5451</v>
      </c>
      <c r="AI1523" s="23" t="s">
        <v>9463</v>
      </c>
      <c r="AJ1523" s="23" t="s">
        <v>751</v>
      </c>
      <c r="AK1523" s="23" t="s">
        <v>13547</v>
      </c>
    </row>
    <row r="1524" spans="1:37" s="22" customFormat="1" ht="20" customHeight="1" x14ac:dyDescent="0.3">
      <c r="A1524" s="34"/>
      <c r="B1524" s="34"/>
      <c r="C1524" s="35">
        <v>146726</v>
      </c>
      <c r="D1524" s="32" t="s">
        <v>5456</v>
      </c>
      <c r="E1524" s="23" t="s">
        <v>13548</v>
      </c>
      <c r="F1524" s="23" t="s">
        <v>5509</v>
      </c>
      <c r="G1524" s="30" t="s">
        <v>407</v>
      </c>
      <c r="H1524" s="23" t="s">
        <v>408</v>
      </c>
      <c r="I1524" s="23" t="s">
        <v>163</v>
      </c>
      <c r="J1524" s="23" t="s">
        <v>164</v>
      </c>
      <c r="K1524" s="23" t="s">
        <v>38</v>
      </c>
      <c r="L1524" s="23" t="s">
        <v>409</v>
      </c>
      <c r="M1524" s="23" t="s">
        <v>40</v>
      </c>
      <c r="N1524" s="25">
        <v>1703160</v>
      </c>
      <c r="O1524" s="25">
        <v>0</v>
      </c>
      <c r="P1524" s="25">
        <v>1703160</v>
      </c>
      <c r="Q1524" s="25">
        <v>0</v>
      </c>
      <c r="R1524" s="30" t="s">
        <v>5879</v>
      </c>
      <c r="S1524" s="23" t="s">
        <v>6657</v>
      </c>
      <c r="T1524" s="23" t="s">
        <v>6658</v>
      </c>
      <c r="U1524" s="23" t="s">
        <v>5513</v>
      </c>
      <c r="V1524" s="23" t="s">
        <v>5882</v>
      </c>
      <c r="W1524" s="23" t="s">
        <v>6659</v>
      </c>
      <c r="X1524" s="23" t="s">
        <v>5516</v>
      </c>
      <c r="Y1524" s="23" t="s">
        <v>5517</v>
      </c>
      <c r="Z1524" s="23" t="s">
        <v>5518</v>
      </c>
      <c r="AA1524" s="23" t="s">
        <v>5440</v>
      </c>
      <c r="AB1524" s="21">
        <v>160326</v>
      </c>
      <c r="AC1524" s="23" t="s">
        <v>5441</v>
      </c>
      <c r="AD1524" s="23" t="s">
        <v>2097</v>
      </c>
      <c r="AE1524" s="23" t="s">
        <v>5442</v>
      </c>
      <c r="AF1524" s="23" t="s">
        <v>5443</v>
      </c>
      <c r="AG1524" s="23"/>
      <c r="AH1524" s="23" t="s">
        <v>5456</v>
      </c>
      <c r="AI1524" s="23" t="s">
        <v>5520</v>
      </c>
      <c r="AJ1524" s="23" t="s">
        <v>6294</v>
      </c>
      <c r="AK1524" s="23" t="s">
        <v>13549</v>
      </c>
    </row>
    <row r="1525" spans="1:37" s="22" customFormat="1" ht="20" customHeight="1" x14ac:dyDescent="0.3">
      <c r="A1525" s="34"/>
      <c r="B1525" s="34"/>
      <c r="C1525" s="35">
        <v>146726</v>
      </c>
      <c r="D1525" s="32" t="s">
        <v>5456</v>
      </c>
      <c r="E1525" s="23" t="s">
        <v>13548</v>
      </c>
      <c r="F1525" s="23" t="s">
        <v>5509</v>
      </c>
      <c r="G1525" s="30" t="s">
        <v>407</v>
      </c>
      <c r="H1525" s="23" t="s">
        <v>408</v>
      </c>
      <c r="I1525" s="23" t="s">
        <v>174</v>
      </c>
      <c r="J1525" s="23" t="s">
        <v>176</v>
      </c>
      <c r="K1525" s="23" t="s">
        <v>38</v>
      </c>
      <c r="L1525" s="23" t="s">
        <v>409</v>
      </c>
      <c r="M1525" s="23" t="s">
        <v>40</v>
      </c>
      <c r="N1525" s="25">
        <v>24788.400000000001</v>
      </c>
      <c r="O1525" s="25">
        <v>0</v>
      </c>
      <c r="P1525" s="25">
        <v>24788.400000000001</v>
      </c>
      <c r="Q1525" s="25">
        <v>0</v>
      </c>
      <c r="R1525" s="30" t="s">
        <v>5879</v>
      </c>
      <c r="S1525" s="23" t="s">
        <v>6657</v>
      </c>
      <c r="T1525" s="23" t="s">
        <v>6658</v>
      </c>
      <c r="U1525" s="23" t="s">
        <v>5513</v>
      </c>
      <c r="V1525" s="23" t="s">
        <v>5882</v>
      </c>
      <c r="W1525" s="23" t="s">
        <v>6659</v>
      </c>
      <c r="X1525" s="23" t="s">
        <v>5516</v>
      </c>
      <c r="Y1525" s="23" t="s">
        <v>5517</v>
      </c>
      <c r="Z1525" s="23" t="s">
        <v>5518</v>
      </c>
      <c r="AA1525" s="23" t="s">
        <v>5440</v>
      </c>
      <c r="AB1525" s="21">
        <v>160326</v>
      </c>
      <c r="AC1525" s="23" t="s">
        <v>5441</v>
      </c>
      <c r="AD1525" s="23" t="s">
        <v>2097</v>
      </c>
      <c r="AE1525" s="23" t="s">
        <v>5442</v>
      </c>
      <c r="AF1525" s="23" t="s">
        <v>5443</v>
      </c>
      <c r="AG1525" s="23"/>
      <c r="AH1525" s="23" t="s">
        <v>5456</v>
      </c>
      <c r="AI1525" s="23" t="s">
        <v>5520</v>
      </c>
      <c r="AJ1525" s="23" t="s">
        <v>6294</v>
      </c>
      <c r="AK1525" s="23" t="s">
        <v>13549</v>
      </c>
    </row>
    <row r="1526" spans="1:37" s="22" customFormat="1" ht="20" customHeight="1" x14ac:dyDescent="0.3">
      <c r="A1526" s="34"/>
      <c r="B1526" s="34"/>
      <c r="C1526" s="35">
        <v>146726</v>
      </c>
      <c r="D1526" s="32" t="s">
        <v>5456</v>
      </c>
      <c r="E1526" s="23" t="s">
        <v>13548</v>
      </c>
      <c r="F1526" s="23" t="s">
        <v>5509</v>
      </c>
      <c r="G1526" s="30" t="s">
        <v>407</v>
      </c>
      <c r="H1526" s="23" t="s">
        <v>408</v>
      </c>
      <c r="I1526" s="23" t="s">
        <v>183</v>
      </c>
      <c r="J1526" s="23" t="s">
        <v>184</v>
      </c>
      <c r="K1526" s="23" t="s">
        <v>38</v>
      </c>
      <c r="L1526" s="23" t="s">
        <v>409</v>
      </c>
      <c r="M1526" s="23" t="s">
        <v>40</v>
      </c>
      <c r="N1526" s="25">
        <v>197100</v>
      </c>
      <c r="O1526" s="25">
        <v>0</v>
      </c>
      <c r="P1526" s="25">
        <v>197100</v>
      </c>
      <c r="Q1526" s="25">
        <v>0</v>
      </c>
      <c r="R1526" s="30" t="s">
        <v>5879</v>
      </c>
      <c r="S1526" s="23" t="s">
        <v>6657</v>
      </c>
      <c r="T1526" s="23" t="s">
        <v>6658</v>
      </c>
      <c r="U1526" s="23" t="s">
        <v>5513</v>
      </c>
      <c r="V1526" s="23" t="s">
        <v>5882</v>
      </c>
      <c r="W1526" s="23" t="s">
        <v>6659</v>
      </c>
      <c r="X1526" s="23" t="s">
        <v>5516</v>
      </c>
      <c r="Y1526" s="23" t="s">
        <v>5517</v>
      </c>
      <c r="Z1526" s="23" t="s">
        <v>5518</v>
      </c>
      <c r="AA1526" s="23" t="s">
        <v>5440</v>
      </c>
      <c r="AB1526" s="21">
        <v>160326</v>
      </c>
      <c r="AC1526" s="23" t="s">
        <v>5441</v>
      </c>
      <c r="AD1526" s="23" t="s">
        <v>2097</v>
      </c>
      <c r="AE1526" s="23" t="s">
        <v>5442</v>
      </c>
      <c r="AF1526" s="23" t="s">
        <v>5443</v>
      </c>
      <c r="AG1526" s="23"/>
      <c r="AH1526" s="23" t="s">
        <v>5456</v>
      </c>
      <c r="AI1526" s="23" t="s">
        <v>5520</v>
      </c>
      <c r="AJ1526" s="23" t="s">
        <v>6294</v>
      </c>
      <c r="AK1526" s="23" t="s">
        <v>13549</v>
      </c>
    </row>
    <row r="1527" spans="1:37" s="22" customFormat="1" ht="20" customHeight="1" x14ac:dyDescent="0.3">
      <c r="A1527" s="34"/>
      <c r="B1527" s="34"/>
      <c r="C1527" s="35">
        <v>146826</v>
      </c>
      <c r="D1527" s="32" t="s">
        <v>5456</v>
      </c>
      <c r="E1527" s="23" t="s">
        <v>13550</v>
      </c>
      <c r="F1527" s="23" t="s">
        <v>5509</v>
      </c>
      <c r="G1527" s="30" t="s">
        <v>407</v>
      </c>
      <c r="H1527" s="23" t="s">
        <v>408</v>
      </c>
      <c r="I1527" s="23" t="s">
        <v>165</v>
      </c>
      <c r="J1527" s="23" t="s">
        <v>166</v>
      </c>
      <c r="K1527" s="23" t="s">
        <v>38</v>
      </c>
      <c r="L1527" s="23" t="s">
        <v>409</v>
      </c>
      <c r="M1527" s="23" t="s">
        <v>40</v>
      </c>
      <c r="N1527" s="25">
        <v>160000</v>
      </c>
      <c r="O1527" s="25">
        <v>-160000</v>
      </c>
      <c r="P1527" s="25">
        <v>0</v>
      </c>
      <c r="Q1527" s="25">
        <v>0</v>
      </c>
      <c r="R1527" s="30" t="s">
        <v>5510</v>
      </c>
      <c r="S1527" s="23" t="s">
        <v>7786</v>
      </c>
      <c r="T1527" s="23" t="s">
        <v>7787</v>
      </c>
      <c r="U1527" s="23" t="s">
        <v>5513</v>
      </c>
      <c r="V1527" s="23" t="s">
        <v>5514</v>
      </c>
      <c r="W1527" s="23" t="s">
        <v>7788</v>
      </c>
      <c r="X1527" s="23" t="s">
        <v>5516</v>
      </c>
      <c r="Y1527" s="23" t="s">
        <v>5695</v>
      </c>
      <c r="Z1527" s="23" t="s">
        <v>5696</v>
      </c>
      <c r="AA1527" s="23" t="s">
        <v>410</v>
      </c>
      <c r="AB1527" s="21">
        <v>126</v>
      </c>
      <c r="AC1527" s="23" t="s">
        <v>5038</v>
      </c>
      <c r="AD1527" s="23"/>
      <c r="AE1527" s="23" t="s">
        <v>13551</v>
      </c>
      <c r="AF1527" s="23" t="s">
        <v>13552</v>
      </c>
      <c r="AG1527" s="23"/>
      <c r="AH1527" s="23" t="s">
        <v>5456</v>
      </c>
      <c r="AI1527" s="23" t="s">
        <v>9463</v>
      </c>
      <c r="AJ1527" s="23" t="s">
        <v>761</v>
      </c>
      <c r="AK1527" s="23" t="s">
        <v>13553</v>
      </c>
    </row>
    <row r="1528" spans="1:37" s="22" customFormat="1" ht="20" customHeight="1" x14ac:dyDescent="0.3">
      <c r="A1528" s="34"/>
      <c r="B1528" s="34"/>
      <c r="C1528" s="35">
        <v>146826</v>
      </c>
      <c r="D1528" s="32" t="s">
        <v>5456</v>
      </c>
      <c r="E1528" s="23" t="s">
        <v>13550</v>
      </c>
      <c r="F1528" s="23" t="s">
        <v>5509</v>
      </c>
      <c r="G1528" s="30" t="s">
        <v>407</v>
      </c>
      <c r="H1528" s="23" t="s">
        <v>408</v>
      </c>
      <c r="I1528" s="23" t="s">
        <v>368</v>
      </c>
      <c r="J1528" s="23" t="s">
        <v>370</v>
      </c>
      <c r="K1528" s="23" t="s">
        <v>38</v>
      </c>
      <c r="L1528" s="23" t="s">
        <v>409</v>
      </c>
      <c r="M1528" s="23" t="s">
        <v>40</v>
      </c>
      <c r="N1528" s="25">
        <v>555248</v>
      </c>
      <c r="O1528" s="25">
        <v>0</v>
      </c>
      <c r="P1528" s="25">
        <v>555248</v>
      </c>
      <c r="Q1528" s="25">
        <v>0</v>
      </c>
      <c r="R1528" s="30" t="s">
        <v>5510</v>
      </c>
      <c r="S1528" s="23" t="s">
        <v>7786</v>
      </c>
      <c r="T1528" s="23" t="s">
        <v>7787</v>
      </c>
      <c r="U1528" s="23" t="s">
        <v>5513</v>
      </c>
      <c r="V1528" s="23" t="s">
        <v>5514</v>
      </c>
      <c r="W1528" s="23" t="s">
        <v>7788</v>
      </c>
      <c r="X1528" s="23" t="s">
        <v>5516</v>
      </c>
      <c r="Y1528" s="23" t="s">
        <v>5695</v>
      </c>
      <c r="Z1528" s="23" t="s">
        <v>5696</v>
      </c>
      <c r="AA1528" s="23" t="s">
        <v>410</v>
      </c>
      <c r="AB1528" s="21">
        <v>126</v>
      </c>
      <c r="AC1528" s="23" t="s">
        <v>5038</v>
      </c>
      <c r="AD1528" s="23"/>
      <c r="AE1528" s="23" t="s">
        <v>13551</v>
      </c>
      <c r="AF1528" s="23" t="s">
        <v>13552</v>
      </c>
      <c r="AG1528" s="23"/>
      <c r="AH1528" s="23" t="s">
        <v>5456</v>
      </c>
      <c r="AI1528" s="23" t="s">
        <v>9463</v>
      </c>
      <c r="AJ1528" s="23" t="s">
        <v>761</v>
      </c>
      <c r="AK1528" s="23" t="s">
        <v>13553</v>
      </c>
    </row>
    <row r="1529" spans="1:37" s="22" customFormat="1" ht="20" customHeight="1" x14ac:dyDescent="0.3">
      <c r="A1529" s="34"/>
      <c r="B1529" s="34"/>
      <c r="C1529" s="35">
        <v>146926</v>
      </c>
      <c r="D1529" s="32" t="s">
        <v>5456</v>
      </c>
      <c r="E1529" s="23" t="s">
        <v>13554</v>
      </c>
      <c r="F1529" s="23" t="s">
        <v>5509</v>
      </c>
      <c r="G1529" s="30" t="s">
        <v>407</v>
      </c>
      <c r="H1529" s="23" t="s">
        <v>408</v>
      </c>
      <c r="I1529" s="23" t="s">
        <v>165</v>
      </c>
      <c r="J1529" s="23" t="s">
        <v>166</v>
      </c>
      <c r="K1529" s="23" t="s">
        <v>38</v>
      </c>
      <c r="L1529" s="23" t="s">
        <v>409</v>
      </c>
      <c r="M1529" s="23" t="s">
        <v>40</v>
      </c>
      <c r="N1529" s="25">
        <v>172329</v>
      </c>
      <c r="O1529" s="25">
        <v>0</v>
      </c>
      <c r="P1529" s="25">
        <v>172329</v>
      </c>
      <c r="Q1529" s="25">
        <v>0</v>
      </c>
      <c r="R1529" s="30" t="s">
        <v>5510</v>
      </c>
      <c r="S1529" s="23" t="s">
        <v>13468</v>
      </c>
      <c r="T1529" s="23" t="s">
        <v>13469</v>
      </c>
      <c r="U1529" s="23" t="s">
        <v>5513</v>
      </c>
      <c r="V1529" s="23" t="s">
        <v>5514</v>
      </c>
      <c r="W1529" s="23" t="s">
        <v>13470</v>
      </c>
      <c r="X1529" s="23" t="s">
        <v>5516</v>
      </c>
      <c r="Y1529" s="23" t="s">
        <v>5517</v>
      </c>
      <c r="Z1529" s="23" t="s">
        <v>5518</v>
      </c>
      <c r="AA1529" s="23" t="s">
        <v>410</v>
      </c>
      <c r="AB1529" s="21">
        <v>126</v>
      </c>
      <c r="AC1529" s="23" t="s">
        <v>13555</v>
      </c>
      <c r="AD1529" s="23" t="s">
        <v>2318</v>
      </c>
      <c r="AE1529" s="23" t="s">
        <v>13556</v>
      </c>
      <c r="AF1529" s="23" t="s">
        <v>13557</v>
      </c>
      <c r="AG1529" s="23"/>
      <c r="AH1529" s="23" t="s">
        <v>5456</v>
      </c>
      <c r="AI1529" s="23" t="s">
        <v>9463</v>
      </c>
      <c r="AJ1529" s="23" t="s">
        <v>766</v>
      </c>
      <c r="AK1529" s="23" t="s">
        <v>13558</v>
      </c>
    </row>
    <row r="1530" spans="1:37" s="22" customFormat="1" ht="20" customHeight="1" x14ac:dyDescent="0.3">
      <c r="A1530" s="34"/>
      <c r="B1530" s="34"/>
      <c r="C1530" s="35">
        <v>146926</v>
      </c>
      <c r="D1530" s="32" t="s">
        <v>5456</v>
      </c>
      <c r="E1530" s="23" t="s">
        <v>13554</v>
      </c>
      <c r="F1530" s="23" t="s">
        <v>5509</v>
      </c>
      <c r="G1530" s="30" t="s">
        <v>407</v>
      </c>
      <c r="H1530" s="23" t="s">
        <v>408</v>
      </c>
      <c r="I1530" s="23" t="s">
        <v>195</v>
      </c>
      <c r="J1530" s="23" t="s">
        <v>197</v>
      </c>
      <c r="K1530" s="23" t="s">
        <v>38</v>
      </c>
      <c r="L1530" s="23" t="s">
        <v>409</v>
      </c>
      <c r="M1530" s="23" t="s">
        <v>40</v>
      </c>
      <c r="N1530" s="25">
        <v>259713</v>
      </c>
      <c r="O1530" s="25">
        <v>0</v>
      </c>
      <c r="P1530" s="25">
        <v>259713</v>
      </c>
      <c r="Q1530" s="25">
        <v>0</v>
      </c>
      <c r="R1530" s="30" t="s">
        <v>5510</v>
      </c>
      <c r="S1530" s="23" t="s">
        <v>13468</v>
      </c>
      <c r="T1530" s="23" t="s">
        <v>13469</v>
      </c>
      <c r="U1530" s="23" t="s">
        <v>5513</v>
      </c>
      <c r="V1530" s="23" t="s">
        <v>5514</v>
      </c>
      <c r="W1530" s="23" t="s">
        <v>13470</v>
      </c>
      <c r="X1530" s="23" t="s">
        <v>5516</v>
      </c>
      <c r="Y1530" s="23" t="s">
        <v>5517</v>
      </c>
      <c r="Z1530" s="23" t="s">
        <v>5518</v>
      </c>
      <c r="AA1530" s="23" t="s">
        <v>410</v>
      </c>
      <c r="AB1530" s="21">
        <v>126</v>
      </c>
      <c r="AC1530" s="23" t="s">
        <v>13555</v>
      </c>
      <c r="AD1530" s="23" t="s">
        <v>2318</v>
      </c>
      <c r="AE1530" s="23" t="s">
        <v>13556</v>
      </c>
      <c r="AF1530" s="23" t="s">
        <v>13557</v>
      </c>
      <c r="AG1530" s="23"/>
      <c r="AH1530" s="23" t="s">
        <v>5456</v>
      </c>
      <c r="AI1530" s="23" t="s">
        <v>9463</v>
      </c>
      <c r="AJ1530" s="23" t="s">
        <v>766</v>
      </c>
      <c r="AK1530" s="23" t="s">
        <v>13558</v>
      </c>
    </row>
    <row r="1531" spans="1:37" s="22" customFormat="1" ht="20" customHeight="1" x14ac:dyDescent="0.3">
      <c r="A1531" s="34"/>
      <c r="B1531" s="34"/>
      <c r="C1531" s="35">
        <v>147026</v>
      </c>
      <c r="D1531" s="32" t="s">
        <v>5456</v>
      </c>
      <c r="E1531" s="23" t="s">
        <v>13559</v>
      </c>
      <c r="F1531" s="23" t="s">
        <v>5509</v>
      </c>
      <c r="G1531" s="30" t="s">
        <v>407</v>
      </c>
      <c r="H1531" s="23" t="s">
        <v>408</v>
      </c>
      <c r="I1531" s="23" t="s">
        <v>165</v>
      </c>
      <c r="J1531" s="23" t="s">
        <v>166</v>
      </c>
      <c r="K1531" s="23" t="s">
        <v>38</v>
      </c>
      <c r="L1531" s="23" t="s">
        <v>409</v>
      </c>
      <c r="M1531" s="23" t="s">
        <v>40</v>
      </c>
      <c r="N1531" s="25">
        <v>229770</v>
      </c>
      <c r="O1531" s="25">
        <v>0</v>
      </c>
      <c r="P1531" s="25">
        <v>229770</v>
      </c>
      <c r="Q1531" s="25">
        <v>0</v>
      </c>
      <c r="R1531" s="30" t="s">
        <v>5510</v>
      </c>
      <c r="S1531" s="23" t="s">
        <v>13468</v>
      </c>
      <c r="T1531" s="23" t="s">
        <v>13469</v>
      </c>
      <c r="U1531" s="23" t="s">
        <v>5513</v>
      </c>
      <c r="V1531" s="23" t="s">
        <v>5514</v>
      </c>
      <c r="W1531" s="23" t="s">
        <v>13470</v>
      </c>
      <c r="X1531" s="23" t="s">
        <v>5516</v>
      </c>
      <c r="Y1531" s="23" t="s">
        <v>5517</v>
      </c>
      <c r="Z1531" s="23" t="s">
        <v>5518</v>
      </c>
      <c r="AA1531" s="23" t="s">
        <v>410</v>
      </c>
      <c r="AB1531" s="21">
        <v>126</v>
      </c>
      <c r="AC1531" s="23" t="s">
        <v>5042</v>
      </c>
      <c r="AD1531" s="23"/>
      <c r="AE1531" s="23" t="s">
        <v>13560</v>
      </c>
      <c r="AF1531" s="23" t="s">
        <v>13561</v>
      </c>
      <c r="AG1531" s="23"/>
      <c r="AH1531" s="23" t="s">
        <v>5456</v>
      </c>
      <c r="AI1531" s="23" t="s">
        <v>9463</v>
      </c>
      <c r="AJ1531" s="23" t="s">
        <v>772</v>
      </c>
      <c r="AK1531" s="23" t="s">
        <v>13562</v>
      </c>
    </row>
    <row r="1532" spans="1:37" s="22" customFormat="1" ht="20" customHeight="1" x14ac:dyDescent="0.3">
      <c r="A1532" s="34"/>
      <c r="B1532" s="34"/>
      <c r="C1532" s="35">
        <v>147026</v>
      </c>
      <c r="D1532" s="32" t="s">
        <v>5456</v>
      </c>
      <c r="E1532" s="23" t="s">
        <v>13559</v>
      </c>
      <c r="F1532" s="23" t="s">
        <v>5509</v>
      </c>
      <c r="G1532" s="30" t="s">
        <v>407</v>
      </c>
      <c r="H1532" s="23" t="s">
        <v>408</v>
      </c>
      <c r="I1532" s="23" t="s">
        <v>195</v>
      </c>
      <c r="J1532" s="23" t="s">
        <v>197</v>
      </c>
      <c r="K1532" s="23" t="s">
        <v>38</v>
      </c>
      <c r="L1532" s="23" t="s">
        <v>409</v>
      </c>
      <c r="M1532" s="23" t="s">
        <v>40</v>
      </c>
      <c r="N1532" s="25">
        <v>259713</v>
      </c>
      <c r="O1532" s="25">
        <v>0</v>
      </c>
      <c r="P1532" s="25">
        <v>259713</v>
      </c>
      <c r="Q1532" s="25">
        <v>0</v>
      </c>
      <c r="R1532" s="30" t="s">
        <v>5510</v>
      </c>
      <c r="S1532" s="23" t="s">
        <v>13468</v>
      </c>
      <c r="T1532" s="23" t="s">
        <v>13469</v>
      </c>
      <c r="U1532" s="23" t="s">
        <v>5513</v>
      </c>
      <c r="V1532" s="23" t="s">
        <v>5514</v>
      </c>
      <c r="W1532" s="23" t="s">
        <v>13470</v>
      </c>
      <c r="X1532" s="23" t="s">
        <v>5516</v>
      </c>
      <c r="Y1532" s="23" t="s">
        <v>5517</v>
      </c>
      <c r="Z1532" s="23" t="s">
        <v>5518</v>
      </c>
      <c r="AA1532" s="23" t="s">
        <v>410</v>
      </c>
      <c r="AB1532" s="21">
        <v>126</v>
      </c>
      <c r="AC1532" s="23" t="s">
        <v>5042</v>
      </c>
      <c r="AD1532" s="23"/>
      <c r="AE1532" s="23" t="s">
        <v>13560</v>
      </c>
      <c r="AF1532" s="23" t="s">
        <v>13561</v>
      </c>
      <c r="AG1532" s="23"/>
      <c r="AH1532" s="23" t="s">
        <v>5456</v>
      </c>
      <c r="AI1532" s="23" t="s">
        <v>9463</v>
      </c>
      <c r="AJ1532" s="23" t="s">
        <v>772</v>
      </c>
      <c r="AK1532" s="23" t="s">
        <v>13562</v>
      </c>
    </row>
    <row r="1533" spans="1:37" s="22" customFormat="1" ht="20" customHeight="1" x14ac:dyDescent="0.3">
      <c r="A1533" s="34"/>
      <c r="B1533" s="34"/>
      <c r="C1533" s="35">
        <v>147126</v>
      </c>
      <c r="D1533" s="32" t="s">
        <v>5456</v>
      </c>
      <c r="E1533" s="23" t="s">
        <v>13563</v>
      </c>
      <c r="F1533" s="23" t="s">
        <v>5509</v>
      </c>
      <c r="G1533" s="30" t="s">
        <v>407</v>
      </c>
      <c r="H1533" s="23" t="s">
        <v>408</v>
      </c>
      <c r="I1533" s="23" t="s">
        <v>368</v>
      </c>
      <c r="J1533" s="23" t="s">
        <v>370</v>
      </c>
      <c r="K1533" s="23" t="s">
        <v>38</v>
      </c>
      <c r="L1533" s="23" t="s">
        <v>409</v>
      </c>
      <c r="M1533" s="23" t="s">
        <v>40</v>
      </c>
      <c r="N1533" s="25">
        <v>313570</v>
      </c>
      <c r="O1533" s="25">
        <v>0</v>
      </c>
      <c r="P1533" s="25">
        <v>313570</v>
      </c>
      <c r="Q1533" s="25">
        <v>0</v>
      </c>
      <c r="R1533" s="30" t="s">
        <v>5510</v>
      </c>
      <c r="S1533" s="23" t="s">
        <v>8538</v>
      </c>
      <c r="T1533" s="23" t="s">
        <v>8539</v>
      </c>
      <c r="U1533" s="23" t="s">
        <v>5513</v>
      </c>
      <c r="V1533" s="23" t="s">
        <v>5514</v>
      </c>
      <c r="W1533" s="23" t="s">
        <v>8540</v>
      </c>
      <c r="X1533" s="23" t="s">
        <v>5516</v>
      </c>
      <c r="Y1533" s="23" t="s">
        <v>5561</v>
      </c>
      <c r="Z1533" s="23" t="s">
        <v>5562</v>
      </c>
      <c r="AA1533" s="23" t="s">
        <v>410</v>
      </c>
      <c r="AB1533" s="21">
        <v>126</v>
      </c>
      <c r="AC1533" s="23" t="s">
        <v>5046</v>
      </c>
      <c r="AD1533" s="23" t="s">
        <v>2210</v>
      </c>
      <c r="AE1533" s="23" t="s">
        <v>13564</v>
      </c>
      <c r="AF1533" s="23" t="s">
        <v>13565</v>
      </c>
      <c r="AG1533" s="23"/>
      <c r="AH1533" s="23" t="s">
        <v>5456</v>
      </c>
      <c r="AI1533" s="23" t="s">
        <v>9463</v>
      </c>
      <c r="AJ1533" s="23" t="s">
        <v>559</v>
      </c>
      <c r="AK1533" s="23" t="s">
        <v>13466</v>
      </c>
    </row>
    <row r="1534" spans="1:37" s="22" customFormat="1" ht="20" customHeight="1" x14ac:dyDescent="0.3">
      <c r="A1534" s="34"/>
      <c r="B1534" s="34"/>
      <c r="C1534" s="35">
        <v>147226</v>
      </c>
      <c r="D1534" s="32" t="s">
        <v>5456</v>
      </c>
      <c r="E1534" s="23" t="s">
        <v>13566</v>
      </c>
      <c r="F1534" s="23" t="s">
        <v>5509</v>
      </c>
      <c r="G1534" s="30" t="s">
        <v>407</v>
      </c>
      <c r="H1534" s="23" t="s">
        <v>408</v>
      </c>
      <c r="I1534" s="23" t="s">
        <v>165</v>
      </c>
      <c r="J1534" s="23" t="s">
        <v>166</v>
      </c>
      <c r="K1534" s="23" t="s">
        <v>38</v>
      </c>
      <c r="L1534" s="23" t="s">
        <v>409</v>
      </c>
      <c r="M1534" s="23" t="s">
        <v>40</v>
      </c>
      <c r="N1534" s="25">
        <v>160000</v>
      </c>
      <c r="O1534" s="25">
        <v>-160000</v>
      </c>
      <c r="P1534" s="25">
        <v>0</v>
      </c>
      <c r="Q1534" s="25">
        <v>0</v>
      </c>
      <c r="R1534" s="30" t="s">
        <v>5510</v>
      </c>
      <c r="S1534" s="23" t="s">
        <v>8994</v>
      </c>
      <c r="T1534" s="23" t="s">
        <v>8995</v>
      </c>
      <c r="U1534" s="23" t="s">
        <v>5513</v>
      </c>
      <c r="V1534" s="23" t="s">
        <v>5514</v>
      </c>
      <c r="W1534" s="23" t="s">
        <v>8996</v>
      </c>
      <c r="X1534" s="23" t="s">
        <v>5516</v>
      </c>
      <c r="Y1534" s="23" t="s">
        <v>5517</v>
      </c>
      <c r="Z1534" s="23" t="s">
        <v>5518</v>
      </c>
      <c r="AA1534" s="23" t="s">
        <v>410</v>
      </c>
      <c r="AB1534" s="21">
        <v>126</v>
      </c>
      <c r="AC1534" s="23" t="s">
        <v>5048</v>
      </c>
      <c r="AD1534" s="23"/>
      <c r="AE1534" s="23" t="s">
        <v>13567</v>
      </c>
      <c r="AF1534" s="23" t="s">
        <v>13568</v>
      </c>
      <c r="AG1534" s="23"/>
      <c r="AH1534" s="23" t="s">
        <v>5456</v>
      </c>
      <c r="AI1534" s="23" t="s">
        <v>9463</v>
      </c>
      <c r="AJ1534" s="23" t="s">
        <v>773</v>
      </c>
      <c r="AK1534" s="23" t="s">
        <v>13569</v>
      </c>
    </row>
    <row r="1535" spans="1:37" s="22" customFormat="1" ht="20" customHeight="1" x14ac:dyDescent="0.3">
      <c r="A1535" s="34"/>
      <c r="B1535" s="34"/>
      <c r="C1535" s="35">
        <v>147226</v>
      </c>
      <c r="D1535" s="32" t="s">
        <v>5456</v>
      </c>
      <c r="E1535" s="23" t="s">
        <v>13566</v>
      </c>
      <c r="F1535" s="23" t="s">
        <v>5509</v>
      </c>
      <c r="G1535" s="30" t="s">
        <v>407</v>
      </c>
      <c r="H1535" s="23" t="s">
        <v>408</v>
      </c>
      <c r="I1535" s="23" t="s">
        <v>368</v>
      </c>
      <c r="J1535" s="23" t="s">
        <v>370</v>
      </c>
      <c r="K1535" s="23" t="s">
        <v>38</v>
      </c>
      <c r="L1535" s="23" t="s">
        <v>409</v>
      </c>
      <c r="M1535" s="23" t="s">
        <v>40</v>
      </c>
      <c r="N1535" s="25">
        <v>288729</v>
      </c>
      <c r="O1535" s="25">
        <v>0</v>
      </c>
      <c r="P1535" s="25">
        <v>288729</v>
      </c>
      <c r="Q1535" s="25">
        <v>0</v>
      </c>
      <c r="R1535" s="30" t="s">
        <v>5510</v>
      </c>
      <c r="S1535" s="23" t="s">
        <v>8994</v>
      </c>
      <c r="T1535" s="23" t="s">
        <v>8995</v>
      </c>
      <c r="U1535" s="23" t="s">
        <v>5513</v>
      </c>
      <c r="V1535" s="23" t="s">
        <v>5514</v>
      </c>
      <c r="W1535" s="23" t="s">
        <v>8996</v>
      </c>
      <c r="X1535" s="23" t="s">
        <v>5516</v>
      </c>
      <c r="Y1535" s="23" t="s">
        <v>5517</v>
      </c>
      <c r="Z1535" s="23" t="s">
        <v>5518</v>
      </c>
      <c r="AA1535" s="23" t="s">
        <v>410</v>
      </c>
      <c r="AB1535" s="21">
        <v>126</v>
      </c>
      <c r="AC1535" s="23" t="s">
        <v>5048</v>
      </c>
      <c r="AD1535" s="23"/>
      <c r="AE1535" s="23" t="s">
        <v>13567</v>
      </c>
      <c r="AF1535" s="23" t="s">
        <v>13568</v>
      </c>
      <c r="AG1535" s="23"/>
      <c r="AH1535" s="23" t="s">
        <v>5456</v>
      </c>
      <c r="AI1535" s="23" t="s">
        <v>9463</v>
      </c>
      <c r="AJ1535" s="23" t="s">
        <v>773</v>
      </c>
      <c r="AK1535" s="23" t="s">
        <v>13569</v>
      </c>
    </row>
    <row r="1536" spans="1:37" s="22" customFormat="1" ht="20" customHeight="1" x14ac:dyDescent="0.3">
      <c r="A1536" s="34"/>
      <c r="B1536" s="34"/>
      <c r="C1536" s="35">
        <v>147326</v>
      </c>
      <c r="D1536" s="32" t="s">
        <v>5458</v>
      </c>
      <c r="E1536" s="23" t="s">
        <v>13570</v>
      </c>
      <c r="F1536" s="23" t="s">
        <v>5509</v>
      </c>
      <c r="G1536" s="30" t="s">
        <v>407</v>
      </c>
      <c r="H1536" s="23" t="s">
        <v>408</v>
      </c>
      <c r="I1536" s="23" t="s">
        <v>368</v>
      </c>
      <c r="J1536" s="23" t="s">
        <v>370</v>
      </c>
      <c r="K1536" s="23" t="s">
        <v>38</v>
      </c>
      <c r="L1536" s="23" t="s">
        <v>409</v>
      </c>
      <c r="M1536" s="23" t="s">
        <v>40</v>
      </c>
      <c r="N1536" s="25">
        <v>407641</v>
      </c>
      <c r="O1536" s="25">
        <v>0</v>
      </c>
      <c r="P1536" s="25">
        <v>407641</v>
      </c>
      <c r="Q1536" s="25">
        <v>0</v>
      </c>
      <c r="R1536" s="30" t="s">
        <v>5510</v>
      </c>
      <c r="S1536" s="23" t="s">
        <v>12579</v>
      </c>
      <c r="T1536" s="23" t="s">
        <v>12580</v>
      </c>
      <c r="U1536" s="23" t="s">
        <v>5513</v>
      </c>
      <c r="V1536" s="23" t="s">
        <v>5514</v>
      </c>
      <c r="W1536" s="23" t="s">
        <v>12581</v>
      </c>
      <c r="X1536" s="23" t="s">
        <v>5516</v>
      </c>
      <c r="Y1536" s="23" t="s">
        <v>5561</v>
      </c>
      <c r="Z1536" s="23" t="s">
        <v>5562</v>
      </c>
      <c r="AA1536" s="23" t="s">
        <v>410</v>
      </c>
      <c r="AB1536" s="21">
        <v>126</v>
      </c>
      <c r="AC1536" s="23" t="s">
        <v>5052</v>
      </c>
      <c r="AD1536" s="23" t="s">
        <v>2342</v>
      </c>
      <c r="AE1536" s="23" t="s">
        <v>13571</v>
      </c>
      <c r="AF1536" s="23" t="s">
        <v>13572</v>
      </c>
      <c r="AG1536" s="23"/>
      <c r="AH1536" s="23" t="s">
        <v>5458</v>
      </c>
      <c r="AI1536" s="23" t="s">
        <v>9463</v>
      </c>
      <c r="AJ1536" s="23" t="s">
        <v>781</v>
      </c>
      <c r="AK1536" s="23" t="s">
        <v>13573</v>
      </c>
    </row>
    <row r="1537" spans="1:37" s="22" customFormat="1" ht="20" customHeight="1" x14ac:dyDescent="0.3">
      <c r="A1537" s="34"/>
      <c r="B1537" s="34"/>
      <c r="C1537" s="35">
        <v>147426</v>
      </c>
      <c r="D1537" s="32" t="s">
        <v>5458</v>
      </c>
      <c r="E1537" s="23" t="s">
        <v>13574</v>
      </c>
      <c r="F1537" s="23" t="s">
        <v>3647</v>
      </c>
      <c r="G1537" s="30" t="s">
        <v>407</v>
      </c>
      <c r="H1537" s="23" t="s">
        <v>408</v>
      </c>
      <c r="I1537" s="23" t="s">
        <v>165</v>
      </c>
      <c r="J1537" s="23" t="s">
        <v>166</v>
      </c>
      <c r="K1537" s="23" t="s">
        <v>38</v>
      </c>
      <c r="L1537" s="23" t="s">
        <v>409</v>
      </c>
      <c r="M1537" s="23" t="s">
        <v>40</v>
      </c>
      <c r="N1537" s="25">
        <v>1950000</v>
      </c>
      <c r="O1537" s="25">
        <v>0</v>
      </c>
      <c r="P1537" s="25">
        <v>1950000</v>
      </c>
      <c r="Q1537" s="25">
        <v>1950000</v>
      </c>
      <c r="R1537" s="30" t="s">
        <v>5510</v>
      </c>
      <c r="S1537" s="23" t="s">
        <v>13528</v>
      </c>
      <c r="T1537" s="23" t="s">
        <v>13529</v>
      </c>
      <c r="U1537" s="23" t="s">
        <v>5513</v>
      </c>
      <c r="V1537" s="23" t="s">
        <v>5514</v>
      </c>
      <c r="W1537" s="23" t="s">
        <v>13530</v>
      </c>
      <c r="X1537" s="23" t="s">
        <v>5516</v>
      </c>
      <c r="Y1537" s="23" t="s">
        <v>5517</v>
      </c>
      <c r="Z1537" s="23" t="s">
        <v>5518</v>
      </c>
      <c r="AA1537" s="23" t="s">
        <v>410</v>
      </c>
      <c r="AB1537" s="21">
        <v>126</v>
      </c>
      <c r="AC1537" s="23" t="s">
        <v>5056</v>
      </c>
      <c r="AD1537" s="23"/>
      <c r="AE1537" s="23"/>
      <c r="AF1537" s="23"/>
      <c r="AG1537" s="23"/>
      <c r="AH1537" s="23" t="s">
        <v>5458</v>
      </c>
      <c r="AI1537" s="23" t="s">
        <v>9463</v>
      </c>
      <c r="AJ1537" s="23" t="s">
        <v>786</v>
      </c>
      <c r="AK1537" s="23" t="s">
        <v>13575</v>
      </c>
    </row>
    <row r="1538" spans="1:37" s="22" customFormat="1" ht="20" customHeight="1" x14ac:dyDescent="0.3">
      <c r="A1538" s="34"/>
      <c r="B1538" s="34"/>
      <c r="C1538" s="35">
        <v>147526</v>
      </c>
      <c r="D1538" s="32" t="s">
        <v>5458</v>
      </c>
      <c r="E1538" s="23" t="s">
        <v>13576</v>
      </c>
      <c r="F1538" s="23" t="s">
        <v>5509</v>
      </c>
      <c r="G1538" s="30" t="s">
        <v>407</v>
      </c>
      <c r="H1538" s="23" t="s">
        <v>408</v>
      </c>
      <c r="I1538" s="23" t="s">
        <v>195</v>
      </c>
      <c r="J1538" s="23" t="s">
        <v>197</v>
      </c>
      <c r="K1538" s="23" t="s">
        <v>38</v>
      </c>
      <c r="L1538" s="23" t="s">
        <v>409</v>
      </c>
      <c r="M1538" s="23" t="s">
        <v>40</v>
      </c>
      <c r="N1538" s="25">
        <v>2164278</v>
      </c>
      <c r="O1538" s="25">
        <v>0</v>
      </c>
      <c r="P1538" s="25">
        <v>2164278</v>
      </c>
      <c r="Q1538" s="25">
        <v>0</v>
      </c>
      <c r="R1538" s="30" t="s">
        <v>5510</v>
      </c>
      <c r="S1538" s="23" t="s">
        <v>11995</v>
      </c>
      <c r="T1538" s="23" t="s">
        <v>11996</v>
      </c>
      <c r="U1538" s="23" t="s">
        <v>5513</v>
      </c>
      <c r="V1538" s="23" t="s">
        <v>5514</v>
      </c>
      <c r="W1538" s="23" t="s">
        <v>11997</v>
      </c>
      <c r="X1538" s="23" t="s">
        <v>5516</v>
      </c>
      <c r="Y1538" s="23" t="s">
        <v>5695</v>
      </c>
      <c r="Z1538" s="23" t="s">
        <v>5696</v>
      </c>
      <c r="AA1538" s="23" t="s">
        <v>410</v>
      </c>
      <c r="AB1538" s="21">
        <v>126</v>
      </c>
      <c r="AC1538" s="23" t="s">
        <v>5060</v>
      </c>
      <c r="AD1538" s="23"/>
      <c r="AE1538" s="23" t="s">
        <v>13577</v>
      </c>
      <c r="AF1538" s="23" t="s">
        <v>13578</v>
      </c>
      <c r="AG1538" s="23"/>
      <c r="AH1538" s="23" t="s">
        <v>5458</v>
      </c>
      <c r="AI1538" s="23" t="s">
        <v>9463</v>
      </c>
      <c r="AJ1538" s="23" t="s">
        <v>951</v>
      </c>
      <c r="AK1538" s="23" t="s">
        <v>13579</v>
      </c>
    </row>
    <row r="1539" spans="1:37" s="22" customFormat="1" ht="20" customHeight="1" x14ac:dyDescent="0.3">
      <c r="A1539" s="34"/>
      <c r="B1539" s="34"/>
      <c r="C1539" s="35">
        <v>147626</v>
      </c>
      <c r="D1539" s="32" t="s">
        <v>5458</v>
      </c>
      <c r="E1539" s="23" t="s">
        <v>13580</v>
      </c>
      <c r="F1539" s="23" t="s">
        <v>3647</v>
      </c>
      <c r="G1539" s="30" t="s">
        <v>407</v>
      </c>
      <c r="H1539" s="23" t="s">
        <v>408</v>
      </c>
      <c r="I1539" s="23" t="s">
        <v>195</v>
      </c>
      <c r="J1539" s="23" t="s">
        <v>197</v>
      </c>
      <c r="K1539" s="23" t="s">
        <v>38</v>
      </c>
      <c r="L1539" s="23" t="s">
        <v>409</v>
      </c>
      <c r="M1539" s="23" t="s">
        <v>40</v>
      </c>
      <c r="N1539" s="25">
        <v>641750</v>
      </c>
      <c r="O1539" s="25">
        <v>0</v>
      </c>
      <c r="P1539" s="25">
        <v>641750</v>
      </c>
      <c r="Q1539" s="25">
        <v>641750</v>
      </c>
      <c r="R1539" s="30" t="s">
        <v>5510</v>
      </c>
      <c r="S1539" s="23" t="s">
        <v>13581</v>
      </c>
      <c r="T1539" s="23" t="s">
        <v>13582</v>
      </c>
      <c r="U1539" s="23" t="s">
        <v>5513</v>
      </c>
      <c r="V1539" s="23" t="s">
        <v>5514</v>
      </c>
      <c r="W1539" s="23" t="s">
        <v>13583</v>
      </c>
      <c r="X1539" s="23" t="s">
        <v>5516</v>
      </c>
      <c r="Y1539" s="23" t="s">
        <v>5561</v>
      </c>
      <c r="Z1539" s="23" t="s">
        <v>5562</v>
      </c>
      <c r="AA1539" s="23" t="s">
        <v>410</v>
      </c>
      <c r="AB1539" s="21">
        <v>126</v>
      </c>
      <c r="AC1539" s="23" t="s">
        <v>5064</v>
      </c>
      <c r="AD1539" s="23"/>
      <c r="AE1539" s="23"/>
      <c r="AF1539" s="23"/>
      <c r="AG1539" s="23"/>
      <c r="AH1539" s="23" t="s">
        <v>5458</v>
      </c>
      <c r="AI1539" s="23" t="s">
        <v>9463</v>
      </c>
      <c r="AJ1539" s="23" t="s">
        <v>942</v>
      </c>
      <c r="AK1539" s="23" t="s">
        <v>13584</v>
      </c>
    </row>
    <row r="1540" spans="1:37" s="22" customFormat="1" ht="20" customHeight="1" x14ac:dyDescent="0.3">
      <c r="A1540" s="34"/>
      <c r="B1540" s="34"/>
      <c r="C1540" s="35">
        <v>147726</v>
      </c>
      <c r="D1540" s="32" t="s">
        <v>13585</v>
      </c>
      <c r="E1540" s="23" t="s">
        <v>13586</v>
      </c>
      <c r="F1540" s="23" t="s">
        <v>3647</v>
      </c>
      <c r="G1540" s="30" t="s">
        <v>407</v>
      </c>
      <c r="H1540" s="23" t="s">
        <v>408</v>
      </c>
      <c r="I1540" s="23" t="s">
        <v>207</v>
      </c>
      <c r="J1540" s="23" t="s">
        <v>208</v>
      </c>
      <c r="K1540" s="23" t="s">
        <v>38</v>
      </c>
      <c r="L1540" s="23" t="s">
        <v>409</v>
      </c>
      <c r="M1540" s="23" t="s">
        <v>40</v>
      </c>
      <c r="N1540" s="25">
        <v>6269289</v>
      </c>
      <c r="O1540" s="25">
        <v>0</v>
      </c>
      <c r="P1540" s="25">
        <v>6269289</v>
      </c>
      <c r="Q1540" s="25">
        <v>6269289</v>
      </c>
      <c r="R1540" s="30" t="s">
        <v>5879</v>
      </c>
      <c r="S1540" s="23" t="s">
        <v>13587</v>
      </c>
      <c r="T1540" s="23" t="s">
        <v>13588</v>
      </c>
      <c r="U1540" s="23" t="s">
        <v>5513</v>
      </c>
      <c r="V1540" s="23" t="s">
        <v>5882</v>
      </c>
      <c r="W1540" s="23" t="s">
        <v>13589</v>
      </c>
      <c r="X1540" s="23" t="s">
        <v>5516</v>
      </c>
      <c r="Y1540" s="23" t="s">
        <v>5561</v>
      </c>
      <c r="Z1540" s="23" t="s">
        <v>5562</v>
      </c>
      <c r="AA1540" s="23" t="s">
        <v>5460</v>
      </c>
      <c r="AB1540" s="21">
        <v>160826</v>
      </c>
      <c r="AC1540" s="23" t="s">
        <v>5069</v>
      </c>
      <c r="AD1540" s="23" t="s">
        <v>2865</v>
      </c>
      <c r="AE1540" s="23"/>
      <c r="AF1540" s="23"/>
      <c r="AG1540" s="23"/>
      <c r="AH1540" s="23" t="s">
        <v>13585</v>
      </c>
      <c r="AI1540" s="23" t="s">
        <v>5887</v>
      </c>
      <c r="AJ1540" s="23" t="s">
        <v>13590</v>
      </c>
      <c r="AK1540" s="23" t="s">
        <v>5459</v>
      </c>
    </row>
    <row r="1541" spans="1:37" s="22" customFormat="1" ht="20" customHeight="1" x14ac:dyDescent="0.3">
      <c r="A1541" s="34"/>
      <c r="B1541" s="34"/>
      <c r="C1541" s="35">
        <v>147826</v>
      </c>
      <c r="D1541" s="32" t="s">
        <v>13585</v>
      </c>
      <c r="E1541" s="23" t="s">
        <v>13591</v>
      </c>
      <c r="F1541" s="23" t="s">
        <v>3647</v>
      </c>
      <c r="G1541" s="30" t="s">
        <v>407</v>
      </c>
      <c r="H1541" s="23" t="s">
        <v>408</v>
      </c>
      <c r="I1541" s="23" t="s">
        <v>195</v>
      </c>
      <c r="J1541" s="23" t="s">
        <v>197</v>
      </c>
      <c r="K1541" s="23" t="s">
        <v>38</v>
      </c>
      <c r="L1541" s="23" t="s">
        <v>409</v>
      </c>
      <c r="M1541" s="23" t="s">
        <v>40</v>
      </c>
      <c r="N1541" s="25">
        <v>173142</v>
      </c>
      <c r="O1541" s="25">
        <v>0</v>
      </c>
      <c r="P1541" s="25">
        <v>173142</v>
      </c>
      <c r="Q1541" s="25">
        <v>173142</v>
      </c>
      <c r="R1541" s="30" t="s">
        <v>5510</v>
      </c>
      <c r="S1541" s="23" t="s">
        <v>13528</v>
      </c>
      <c r="T1541" s="23" t="s">
        <v>13529</v>
      </c>
      <c r="U1541" s="23" t="s">
        <v>5513</v>
      </c>
      <c r="V1541" s="23" t="s">
        <v>5514</v>
      </c>
      <c r="W1541" s="23" t="s">
        <v>13530</v>
      </c>
      <c r="X1541" s="23" t="s">
        <v>5516</v>
      </c>
      <c r="Y1541" s="23" t="s">
        <v>5517</v>
      </c>
      <c r="Z1541" s="23" t="s">
        <v>5518</v>
      </c>
      <c r="AA1541" s="23" t="s">
        <v>410</v>
      </c>
      <c r="AB1541" s="21">
        <v>126</v>
      </c>
      <c r="AC1541" s="23" t="s">
        <v>5073</v>
      </c>
      <c r="AD1541" s="23"/>
      <c r="AE1541" s="23"/>
      <c r="AF1541" s="23"/>
      <c r="AG1541" s="23"/>
      <c r="AH1541" s="23" t="s">
        <v>13585</v>
      </c>
      <c r="AI1541" s="23" t="s">
        <v>9463</v>
      </c>
      <c r="AJ1541" s="23" t="s">
        <v>1317</v>
      </c>
      <c r="AK1541" s="23" t="s">
        <v>13592</v>
      </c>
    </row>
    <row r="1542" spans="1:37" s="22" customFormat="1" ht="20" customHeight="1" x14ac:dyDescent="0.3">
      <c r="A1542" s="34"/>
      <c r="B1542" s="34"/>
      <c r="C1542" s="35">
        <v>147926</v>
      </c>
      <c r="D1542" s="32" t="s">
        <v>13585</v>
      </c>
      <c r="E1542" s="23" t="s">
        <v>13593</v>
      </c>
      <c r="F1542" s="23" t="s">
        <v>3647</v>
      </c>
      <c r="G1542" s="30" t="s">
        <v>407</v>
      </c>
      <c r="H1542" s="23" t="s">
        <v>408</v>
      </c>
      <c r="I1542" s="23" t="s">
        <v>195</v>
      </c>
      <c r="J1542" s="23" t="s">
        <v>197</v>
      </c>
      <c r="K1542" s="23" t="s">
        <v>38</v>
      </c>
      <c r="L1542" s="23" t="s">
        <v>409</v>
      </c>
      <c r="M1542" s="23" t="s">
        <v>40</v>
      </c>
      <c r="N1542" s="25">
        <v>740481</v>
      </c>
      <c r="O1542" s="25">
        <v>-740481</v>
      </c>
      <c r="P1542" s="25">
        <v>0</v>
      </c>
      <c r="Q1542" s="25">
        <v>0</v>
      </c>
      <c r="R1542" s="30" t="s">
        <v>5510</v>
      </c>
      <c r="S1542" s="23" t="s">
        <v>13581</v>
      </c>
      <c r="T1542" s="23" t="s">
        <v>13582</v>
      </c>
      <c r="U1542" s="23" t="s">
        <v>5513</v>
      </c>
      <c r="V1542" s="23" t="s">
        <v>5514</v>
      </c>
      <c r="W1542" s="23" t="s">
        <v>13583</v>
      </c>
      <c r="X1542" s="23" t="s">
        <v>5516</v>
      </c>
      <c r="Y1542" s="23" t="s">
        <v>5561</v>
      </c>
      <c r="Z1542" s="23" t="s">
        <v>5562</v>
      </c>
      <c r="AA1542" s="23" t="s">
        <v>410</v>
      </c>
      <c r="AB1542" s="21">
        <v>126</v>
      </c>
      <c r="AC1542" s="23" t="s">
        <v>5078</v>
      </c>
      <c r="AD1542" s="23"/>
      <c r="AE1542" s="23"/>
      <c r="AF1542" s="23"/>
      <c r="AG1542" s="23"/>
      <c r="AH1542" s="23" t="s">
        <v>13585</v>
      </c>
      <c r="AI1542" s="23" t="s">
        <v>9463</v>
      </c>
      <c r="AJ1542" s="23" t="s">
        <v>1303</v>
      </c>
      <c r="AK1542" s="23" t="s">
        <v>13584</v>
      </c>
    </row>
    <row r="1543" spans="1:37" s="22" customFormat="1" ht="20" customHeight="1" x14ac:dyDescent="0.3">
      <c r="A1543" s="34"/>
      <c r="B1543" s="34"/>
      <c r="C1543" s="35">
        <v>148026</v>
      </c>
      <c r="D1543" s="32" t="s">
        <v>13585</v>
      </c>
      <c r="E1543" s="23" t="s">
        <v>13594</v>
      </c>
      <c r="F1543" s="23" t="s">
        <v>5509</v>
      </c>
      <c r="G1543" s="30" t="s">
        <v>407</v>
      </c>
      <c r="H1543" s="23" t="s">
        <v>408</v>
      </c>
      <c r="I1543" s="23" t="s">
        <v>368</v>
      </c>
      <c r="J1543" s="23" t="s">
        <v>370</v>
      </c>
      <c r="K1543" s="23" t="s">
        <v>38</v>
      </c>
      <c r="L1543" s="23" t="s">
        <v>409</v>
      </c>
      <c r="M1543" s="23" t="s">
        <v>40</v>
      </c>
      <c r="N1543" s="25">
        <v>900193</v>
      </c>
      <c r="O1543" s="25">
        <v>-144031</v>
      </c>
      <c r="P1543" s="25">
        <v>756162</v>
      </c>
      <c r="Q1543" s="25">
        <v>0</v>
      </c>
      <c r="R1543" s="30" t="s">
        <v>5510</v>
      </c>
      <c r="S1543" s="23" t="s">
        <v>8872</v>
      </c>
      <c r="T1543" s="23" t="s">
        <v>8873</v>
      </c>
      <c r="U1543" s="23" t="s">
        <v>5513</v>
      </c>
      <c r="V1543" s="23" t="s">
        <v>5514</v>
      </c>
      <c r="W1543" s="23" t="s">
        <v>8874</v>
      </c>
      <c r="X1543" s="23" t="s">
        <v>5516</v>
      </c>
      <c r="Y1543" s="23" t="s">
        <v>5695</v>
      </c>
      <c r="Z1543" s="23" t="s">
        <v>5696</v>
      </c>
      <c r="AA1543" s="23" t="s">
        <v>410</v>
      </c>
      <c r="AB1543" s="21">
        <v>126</v>
      </c>
      <c r="AC1543" s="23" t="s">
        <v>5081</v>
      </c>
      <c r="AD1543" s="23"/>
      <c r="AE1543" s="23" t="s">
        <v>13595</v>
      </c>
      <c r="AF1543" s="23" t="s">
        <v>13596</v>
      </c>
      <c r="AG1543" s="23"/>
      <c r="AH1543" s="23" t="s">
        <v>13585</v>
      </c>
      <c r="AI1543" s="23" t="s">
        <v>9463</v>
      </c>
      <c r="AJ1543" s="23" t="s">
        <v>654</v>
      </c>
      <c r="AK1543" s="23" t="s">
        <v>13597</v>
      </c>
    </row>
    <row r="1544" spans="1:37" s="22" customFormat="1" ht="20" customHeight="1" x14ac:dyDescent="0.3">
      <c r="A1544" s="34"/>
      <c r="B1544" s="34"/>
      <c r="C1544" s="35">
        <v>148126</v>
      </c>
      <c r="D1544" s="32" t="s">
        <v>13585</v>
      </c>
      <c r="E1544" s="23" t="s">
        <v>13598</v>
      </c>
      <c r="F1544" s="23" t="s">
        <v>5509</v>
      </c>
      <c r="G1544" s="30" t="s">
        <v>407</v>
      </c>
      <c r="H1544" s="23" t="s">
        <v>408</v>
      </c>
      <c r="I1544" s="23" t="s">
        <v>195</v>
      </c>
      <c r="J1544" s="23" t="s">
        <v>197</v>
      </c>
      <c r="K1544" s="23" t="s">
        <v>38</v>
      </c>
      <c r="L1544" s="23" t="s">
        <v>409</v>
      </c>
      <c r="M1544" s="23" t="s">
        <v>40</v>
      </c>
      <c r="N1544" s="25">
        <v>673708</v>
      </c>
      <c r="O1544" s="25">
        <v>0</v>
      </c>
      <c r="P1544" s="25">
        <v>673708</v>
      </c>
      <c r="Q1544" s="25">
        <v>0</v>
      </c>
      <c r="R1544" s="30" t="s">
        <v>5510</v>
      </c>
      <c r="S1544" s="23" t="s">
        <v>13362</v>
      </c>
      <c r="T1544" s="23" t="s">
        <v>13363</v>
      </c>
      <c r="U1544" s="23" t="s">
        <v>5513</v>
      </c>
      <c r="V1544" s="23" t="s">
        <v>5514</v>
      </c>
      <c r="W1544" s="23" t="s">
        <v>13364</v>
      </c>
      <c r="X1544" s="23" t="s">
        <v>5516</v>
      </c>
      <c r="Y1544" s="23" t="s">
        <v>5843</v>
      </c>
      <c r="Z1544" s="23" t="s">
        <v>5844</v>
      </c>
      <c r="AA1544" s="23" t="s">
        <v>410</v>
      </c>
      <c r="AB1544" s="21">
        <v>126</v>
      </c>
      <c r="AC1544" s="23" t="s">
        <v>5083</v>
      </c>
      <c r="AD1544" s="23"/>
      <c r="AE1544" s="23" t="s">
        <v>13599</v>
      </c>
      <c r="AF1544" s="23" t="s">
        <v>13600</v>
      </c>
      <c r="AG1544" s="23"/>
      <c r="AH1544" s="23" t="s">
        <v>13585</v>
      </c>
      <c r="AI1544" s="23" t="s">
        <v>9463</v>
      </c>
      <c r="AJ1544" s="23" t="s">
        <v>593</v>
      </c>
      <c r="AK1544" s="23" t="s">
        <v>13601</v>
      </c>
    </row>
    <row r="1545" spans="1:37" s="22" customFormat="1" ht="20" customHeight="1" x14ac:dyDescent="0.3">
      <c r="A1545" s="34"/>
      <c r="B1545" s="34"/>
      <c r="C1545" s="35">
        <v>148226</v>
      </c>
      <c r="D1545" s="32" t="s">
        <v>13602</v>
      </c>
      <c r="E1545" s="23" t="s">
        <v>13603</v>
      </c>
      <c r="F1545" s="23" t="s">
        <v>3647</v>
      </c>
      <c r="G1545" s="30" t="s">
        <v>407</v>
      </c>
      <c r="H1545" s="23" t="s">
        <v>408</v>
      </c>
      <c r="I1545" s="23" t="s">
        <v>195</v>
      </c>
      <c r="J1545" s="23" t="s">
        <v>197</v>
      </c>
      <c r="K1545" s="23" t="s">
        <v>38</v>
      </c>
      <c r="L1545" s="23" t="s">
        <v>409</v>
      </c>
      <c r="M1545" s="23" t="s">
        <v>40</v>
      </c>
      <c r="N1545" s="25">
        <v>1849788</v>
      </c>
      <c r="O1545" s="25">
        <v>-1849788</v>
      </c>
      <c r="P1545" s="25">
        <v>0</v>
      </c>
      <c r="Q1545" s="25">
        <v>0</v>
      </c>
      <c r="R1545" s="30" t="s">
        <v>5510</v>
      </c>
      <c r="S1545" s="23" t="s">
        <v>9487</v>
      </c>
      <c r="T1545" s="23" t="s">
        <v>9488</v>
      </c>
      <c r="U1545" s="23" t="s">
        <v>5513</v>
      </c>
      <c r="V1545" s="23" t="s">
        <v>5514</v>
      </c>
      <c r="W1545" s="23" t="s">
        <v>9489</v>
      </c>
      <c r="X1545" s="23" t="s">
        <v>5516</v>
      </c>
      <c r="Y1545" s="23" t="s">
        <v>5561</v>
      </c>
      <c r="Z1545" s="23" t="s">
        <v>5562</v>
      </c>
      <c r="AA1545" s="23" t="s">
        <v>410</v>
      </c>
      <c r="AB1545" s="21">
        <v>126</v>
      </c>
      <c r="AC1545" s="23" t="s">
        <v>13604</v>
      </c>
      <c r="AD1545" s="23"/>
      <c r="AE1545" s="23"/>
      <c r="AF1545" s="23"/>
      <c r="AG1545" s="23"/>
      <c r="AH1545" s="23" t="s">
        <v>13602</v>
      </c>
      <c r="AI1545" s="23" t="s">
        <v>9463</v>
      </c>
      <c r="AJ1545" s="23" t="s">
        <v>813</v>
      </c>
      <c r="AK1545" s="23" t="s">
        <v>13605</v>
      </c>
    </row>
    <row r="1546" spans="1:37" s="22" customFormat="1" ht="20" customHeight="1" x14ac:dyDescent="0.3">
      <c r="A1546" s="34"/>
      <c r="B1546" s="34"/>
      <c r="C1546" s="35">
        <v>148326</v>
      </c>
      <c r="D1546" s="32" t="s">
        <v>13602</v>
      </c>
      <c r="E1546" s="23" t="s">
        <v>13606</v>
      </c>
      <c r="F1546" s="23" t="s">
        <v>3647</v>
      </c>
      <c r="G1546" s="30" t="s">
        <v>407</v>
      </c>
      <c r="H1546" s="23" t="s">
        <v>408</v>
      </c>
      <c r="I1546" s="23" t="s">
        <v>195</v>
      </c>
      <c r="J1546" s="23" t="s">
        <v>197</v>
      </c>
      <c r="K1546" s="23" t="s">
        <v>38</v>
      </c>
      <c r="L1546" s="23" t="s">
        <v>409</v>
      </c>
      <c r="M1546" s="23" t="s">
        <v>40</v>
      </c>
      <c r="N1546" s="25">
        <v>740481</v>
      </c>
      <c r="O1546" s="25">
        <v>0</v>
      </c>
      <c r="P1546" s="25">
        <v>740481</v>
      </c>
      <c r="Q1546" s="25">
        <v>740481</v>
      </c>
      <c r="R1546" s="30" t="s">
        <v>5510</v>
      </c>
      <c r="S1546" s="23" t="s">
        <v>9481</v>
      </c>
      <c r="T1546" s="23" t="s">
        <v>9482</v>
      </c>
      <c r="U1546" s="23" t="s">
        <v>5513</v>
      </c>
      <c r="V1546" s="23" t="s">
        <v>5514</v>
      </c>
      <c r="W1546" s="23" t="s">
        <v>9483</v>
      </c>
      <c r="X1546" s="23" t="s">
        <v>5516</v>
      </c>
      <c r="Y1546" s="23" t="s">
        <v>5517</v>
      </c>
      <c r="Z1546" s="23" t="s">
        <v>5518</v>
      </c>
      <c r="AA1546" s="23" t="s">
        <v>410</v>
      </c>
      <c r="AB1546" s="21">
        <v>126</v>
      </c>
      <c r="AC1546" s="23" t="s">
        <v>5087</v>
      </c>
      <c r="AD1546" s="23"/>
      <c r="AE1546" s="23"/>
      <c r="AF1546" s="23"/>
      <c r="AG1546" s="23"/>
      <c r="AH1546" s="23" t="s">
        <v>13602</v>
      </c>
      <c r="AI1546" s="23" t="s">
        <v>9463</v>
      </c>
      <c r="AJ1546" s="23" t="s">
        <v>817</v>
      </c>
      <c r="AK1546" s="23" t="s">
        <v>13607</v>
      </c>
    </row>
    <row r="1547" spans="1:37" s="22" customFormat="1" ht="20" customHeight="1" x14ac:dyDescent="0.3">
      <c r="A1547" s="34"/>
      <c r="B1547" s="34"/>
      <c r="C1547" s="35">
        <v>148426</v>
      </c>
      <c r="D1547" s="32" t="s">
        <v>13602</v>
      </c>
      <c r="E1547" s="23" t="s">
        <v>13608</v>
      </c>
      <c r="F1547" s="23" t="s">
        <v>5509</v>
      </c>
      <c r="G1547" s="30" t="s">
        <v>407</v>
      </c>
      <c r="H1547" s="23" t="s">
        <v>408</v>
      </c>
      <c r="I1547" s="23" t="s">
        <v>248</v>
      </c>
      <c r="J1547" s="23" t="s">
        <v>250</v>
      </c>
      <c r="K1547" s="23" t="s">
        <v>38</v>
      </c>
      <c r="L1547" s="23" t="s">
        <v>2826</v>
      </c>
      <c r="M1547" s="23" t="s">
        <v>40</v>
      </c>
      <c r="N1547" s="25">
        <v>44689050</v>
      </c>
      <c r="O1547" s="25">
        <v>0</v>
      </c>
      <c r="P1547" s="25">
        <v>44689050</v>
      </c>
      <c r="Q1547" s="25">
        <v>43530445</v>
      </c>
      <c r="R1547" s="30" t="s">
        <v>5510</v>
      </c>
      <c r="S1547" s="23" t="s">
        <v>13609</v>
      </c>
      <c r="T1547" s="23" t="s">
        <v>13610</v>
      </c>
      <c r="U1547" s="23" t="s">
        <v>5513</v>
      </c>
      <c r="V1547" s="23" t="s">
        <v>5514</v>
      </c>
      <c r="W1547" s="23" t="s">
        <v>13611</v>
      </c>
      <c r="X1547" s="23" t="s">
        <v>5516</v>
      </c>
      <c r="Y1547" s="23" t="s">
        <v>5561</v>
      </c>
      <c r="Z1547" s="23" t="s">
        <v>5562</v>
      </c>
      <c r="AA1547" s="23" t="s">
        <v>2933</v>
      </c>
      <c r="AB1547" s="21">
        <v>153526</v>
      </c>
      <c r="AC1547" s="23" t="s">
        <v>5090</v>
      </c>
      <c r="AD1547" s="23"/>
      <c r="AE1547" s="23" t="s">
        <v>5233</v>
      </c>
      <c r="AF1547" s="23" t="s">
        <v>5234</v>
      </c>
      <c r="AG1547" s="23"/>
      <c r="AH1547" s="23" t="s">
        <v>13602</v>
      </c>
      <c r="AI1547" s="23" t="s">
        <v>5563</v>
      </c>
      <c r="AJ1547" s="23" t="s">
        <v>13612</v>
      </c>
      <c r="AK1547" s="23" t="s">
        <v>5232</v>
      </c>
    </row>
    <row r="1548" spans="1:37" s="22" customFormat="1" ht="20" customHeight="1" x14ac:dyDescent="0.3">
      <c r="A1548" s="34"/>
      <c r="B1548" s="34"/>
      <c r="C1548" s="35">
        <v>148526</v>
      </c>
      <c r="D1548" s="32" t="s">
        <v>13602</v>
      </c>
      <c r="E1548" s="23" t="s">
        <v>13613</v>
      </c>
      <c r="F1548" s="23" t="s">
        <v>5509</v>
      </c>
      <c r="G1548" s="30" t="s">
        <v>407</v>
      </c>
      <c r="H1548" s="23" t="s">
        <v>408</v>
      </c>
      <c r="I1548" s="23" t="s">
        <v>195</v>
      </c>
      <c r="J1548" s="23" t="s">
        <v>197</v>
      </c>
      <c r="K1548" s="23" t="s">
        <v>38</v>
      </c>
      <c r="L1548" s="23" t="s">
        <v>409</v>
      </c>
      <c r="M1548" s="23" t="s">
        <v>40</v>
      </c>
      <c r="N1548" s="25">
        <v>2218495.34</v>
      </c>
      <c r="O1548" s="25">
        <v>0</v>
      </c>
      <c r="P1548" s="25">
        <v>2218495.34</v>
      </c>
      <c r="Q1548" s="25">
        <v>0</v>
      </c>
      <c r="R1548" s="30" t="s">
        <v>5510</v>
      </c>
      <c r="S1548" s="23" t="s">
        <v>13614</v>
      </c>
      <c r="T1548" s="23" t="s">
        <v>13615</v>
      </c>
      <c r="U1548" s="23" t="s">
        <v>5513</v>
      </c>
      <c r="V1548" s="23" t="s">
        <v>5514</v>
      </c>
      <c r="W1548" s="23" t="s">
        <v>13616</v>
      </c>
      <c r="X1548" s="23" t="s">
        <v>5516</v>
      </c>
      <c r="Y1548" s="23" t="s">
        <v>5561</v>
      </c>
      <c r="Z1548" s="23" t="s">
        <v>5562</v>
      </c>
      <c r="AA1548" s="23" t="s">
        <v>410</v>
      </c>
      <c r="AB1548" s="21">
        <v>126</v>
      </c>
      <c r="AC1548" s="23" t="s">
        <v>5094</v>
      </c>
      <c r="AD1548" s="23" t="s">
        <v>2190</v>
      </c>
      <c r="AE1548" s="23" t="s">
        <v>13617</v>
      </c>
      <c r="AF1548" s="23" t="s">
        <v>13618</v>
      </c>
      <c r="AG1548" s="23"/>
      <c r="AH1548" s="23" t="s">
        <v>13602</v>
      </c>
      <c r="AI1548" s="23" t="s">
        <v>5520</v>
      </c>
      <c r="AJ1548" s="23" t="s">
        <v>6167</v>
      </c>
      <c r="AK1548" s="23" t="s">
        <v>13619</v>
      </c>
    </row>
    <row r="1549" spans="1:37" s="22" customFormat="1" ht="20" customHeight="1" x14ac:dyDescent="0.3">
      <c r="A1549" s="34"/>
      <c r="B1549" s="34"/>
      <c r="C1549" s="35">
        <v>148626</v>
      </c>
      <c r="D1549" s="32" t="s">
        <v>13602</v>
      </c>
      <c r="E1549" s="23" t="s">
        <v>13620</v>
      </c>
      <c r="F1549" s="23" t="s">
        <v>5509</v>
      </c>
      <c r="G1549" s="30" t="s">
        <v>407</v>
      </c>
      <c r="H1549" s="23" t="s">
        <v>408</v>
      </c>
      <c r="I1549" s="23" t="s">
        <v>195</v>
      </c>
      <c r="J1549" s="23" t="s">
        <v>197</v>
      </c>
      <c r="K1549" s="23" t="s">
        <v>38</v>
      </c>
      <c r="L1549" s="23" t="s">
        <v>409</v>
      </c>
      <c r="M1549" s="23" t="s">
        <v>40</v>
      </c>
      <c r="N1549" s="25">
        <v>432856</v>
      </c>
      <c r="O1549" s="25">
        <v>-99885</v>
      </c>
      <c r="P1549" s="25">
        <v>332971</v>
      </c>
      <c r="Q1549" s="25">
        <v>0</v>
      </c>
      <c r="R1549" s="30" t="s">
        <v>5510</v>
      </c>
      <c r="S1549" s="23" t="s">
        <v>13344</v>
      </c>
      <c r="T1549" s="23" t="s">
        <v>13345</v>
      </c>
      <c r="U1549" s="23" t="s">
        <v>5513</v>
      </c>
      <c r="V1549" s="23" t="s">
        <v>5514</v>
      </c>
      <c r="W1549" s="23" t="s">
        <v>13346</v>
      </c>
      <c r="X1549" s="23" t="s">
        <v>5516</v>
      </c>
      <c r="Y1549" s="23" t="s">
        <v>5517</v>
      </c>
      <c r="Z1549" s="23" t="s">
        <v>5518</v>
      </c>
      <c r="AA1549" s="23" t="s">
        <v>410</v>
      </c>
      <c r="AB1549" s="21">
        <v>126</v>
      </c>
      <c r="AC1549" s="23" t="s">
        <v>5099</v>
      </c>
      <c r="AD1549" s="23"/>
      <c r="AE1549" s="23" t="s">
        <v>13621</v>
      </c>
      <c r="AF1549" s="23" t="s">
        <v>13622</v>
      </c>
      <c r="AG1549" s="23"/>
      <c r="AH1549" s="23" t="s">
        <v>5464</v>
      </c>
      <c r="AI1549" s="23" t="s">
        <v>9463</v>
      </c>
      <c r="AJ1549" s="23" t="s">
        <v>880</v>
      </c>
      <c r="AK1549" s="23" t="s">
        <v>13623</v>
      </c>
    </row>
    <row r="1550" spans="1:37" s="22" customFormat="1" ht="20" customHeight="1" x14ac:dyDescent="0.3">
      <c r="A1550" s="34"/>
      <c r="B1550" s="34"/>
      <c r="C1550" s="35">
        <v>148626</v>
      </c>
      <c r="D1550" s="32" t="s">
        <v>13602</v>
      </c>
      <c r="E1550" s="23" t="s">
        <v>13620</v>
      </c>
      <c r="F1550" s="23" t="s">
        <v>5509</v>
      </c>
      <c r="G1550" s="30" t="s">
        <v>407</v>
      </c>
      <c r="H1550" s="23" t="s">
        <v>408</v>
      </c>
      <c r="I1550" s="23" t="s">
        <v>165</v>
      </c>
      <c r="J1550" s="23" t="s">
        <v>166</v>
      </c>
      <c r="K1550" s="23" t="s">
        <v>38</v>
      </c>
      <c r="L1550" s="23" t="s">
        <v>409</v>
      </c>
      <c r="M1550" s="23" t="s">
        <v>40</v>
      </c>
      <c r="N1550" s="25">
        <v>74675</v>
      </c>
      <c r="O1550" s="25">
        <v>0</v>
      </c>
      <c r="P1550" s="25">
        <v>74675</v>
      </c>
      <c r="Q1550" s="25">
        <v>0</v>
      </c>
      <c r="R1550" s="30" t="s">
        <v>5510</v>
      </c>
      <c r="S1550" s="23" t="s">
        <v>13344</v>
      </c>
      <c r="T1550" s="23" t="s">
        <v>13345</v>
      </c>
      <c r="U1550" s="23" t="s">
        <v>5513</v>
      </c>
      <c r="V1550" s="23" t="s">
        <v>5514</v>
      </c>
      <c r="W1550" s="23" t="s">
        <v>13346</v>
      </c>
      <c r="X1550" s="23" t="s">
        <v>5516</v>
      </c>
      <c r="Y1550" s="23" t="s">
        <v>5517</v>
      </c>
      <c r="Z1550" s="23" t="s">
        <v>5518</v>
      </c>
      <c r="AA1550" s="23" t="s">
        <v>410</v>
      </c>
      <c r="AB1550" s="21">
        <v>126</v>
      </c>
      <c r="AC1550" s="23" t="s">
        <v>5099</v>
      </c>
      <c r="AD1550" s="23"/>
      <c r="AE1550" s="23" t="s">
        <v>13621</v>
      </c>
      <c r="AF1550" s="23" t="s">
        <v>13622</v>
      </c>
      <c r="AG1550" s="23"/>
      <c r="AH1550" s="23" t="s">
        <v>5464</v>
      </c>
      <c r="AI1550" s="23" t="s">
        <v>9463</v>
      </c>
      <c r="AJ1550" s="23" t="s">
        <v>880</v>
      </c>
      <c r="AK1550" s="23" t="s">
        <v>13623</v>
      </c>
    </row>
    <row r="1551" spans="1:37" s="22" customFormat="1" ht="20" customHeight="1" x14ac:dyDescent="0.3">
      <c r="A1551" s="34"/>
      <c r="B1551" s="34"/>
      <c r="C1551" s="35">
        <v>148726</v>
      </c>
      <c r="D1551" s="32" t="s">
        <v>13602</v>
      </c>
      <c r="E1551" s="23" t="s">
        <v>13624</v>
      </c>
      <c r="F1551" s="23" t="s">
        <v>5509</v>
      </c>
      <c r="G1551" s="30" t="s">
        <v>407</v>
      </c>
      <c r="H1551" s="23" t="s">
        <v>408</v>
      </c>
      <c r="I1551" s="23" t="s">
        <v>195</v>
      </c>
      <c r="J1551" s="23" t="s">
        <v>197</v>
      </c>
      <c r="K1551" s="23" t="s">
        <v>38</v>
      </c>
      <c r="L1551" s="23" t="s">
        <v>409</v>
      </c>
      <c r="M1551" s="23" t="s">
        <v>40</v>
      </c>
      <c r="N1551" s="25">
        <v>1125424</v>
      </c>
      <c r="O1551" s="25">
        <v>0</v>
      </c>
      <c r="P1551" s="25">
        <v>1125424</v>
      </c>
      <c r="Q1551" s="25">
        <v>0</v>
      </c>
      <c r="R1551" s="30" t="s">
        <v>5510</v>
      </c>
      <c r="S1551" s="23" t="s">
        <v>11995</v>
      </c>
      <c r="T1551" s="23" t="s">
        <v>11996</v>
      </c>
      <c r="U1551" s="23" t="s">
        <v>5513</v>
      </c>
      <c r="V1551" s="23" t="s">
        <v>5514</v>
      </c>
      <c r="W1551" s="23" t="s">
        <v>11997</v>
      </c>
      <c r="X1551" s="23" t="s">
        <v>5516</v>
      </c>
      <c r="Y1551" s="23" t="s">
        <v>5695</v>
      </c>
      <c r="Z1551" s="23" t="s">
        <v>5696</v>
      </c>
      <c r="AA1551" s="23" t="s">
        <v>410</v>
      </c>
      <c r="AB1551" s="21">
        <v>126</v>
      </c>
      <c r="AC1551" s="23" t="s">
        <v>5102</v>
      </c>
      <c r="AD1551" s="23"/>
      <c r="AE1551" s="23" t="s">
        <v>13625</v>
      </c>
      <c r="AF1551" s="23" t="s">
        <v>13626</v>
      </c>
      <c r="AG1551" s="23"/>
      <c r="AH1551" s="23" t="s">
        <v>13602</v>
      </c>
      <c r="AI1551" s="23" t="s">
        <v>9463</v>
      </c>
      <c r="AJ1551" s="23" t="s">
        <v>452</v>
      </c>
      <c r="AK1551" s="23" t="s">
        <v>13627</v>
      </c>
    </row>
    <row r="1552" spans="1:37" s="22" customFormat="1" ht="20" customHeight="1" x14ac:dyDescent="0.3">
      <c r="A1552" s="34"/>
      <c r="B1552" s="34"/>
      <c r="C1552" s="35">
        <v>148826</v>
      </c>
      <c r="D1552" s="32" t="s">
        <v>13602</v>
      </c>
      <c r="E1552" s="23" t="s">
        <v>13628</v>
      </c>
      <c r="F1552" s="23" t="s">
        <v>5509</v>
      </c>
      <c r="G1552" s="30" t="s">
        <v>407</v>
      </c>
      <c r="H1552" s="23" t="s">
        <v>408</v>
      </c>
      <c r="I1552" s="23" t="s">
        <v>195</v>
      </c>
      <c r="J1552" s="23" t="s">
        <v>197</v>
      </c>
      <c r="K1552" s="23" t="s">
        <v>38</v>
      </c>
      <c r="L1552" s="23" t="s">
        <v>409</v>
      </c>
      <c r="M1552" s="23" t="s">
        <v>40</v>
      </c>
      <c r="N1552" s="25">
        <v>865723</v>
      </c>
      <c r="O1552" s="25">
        <v>665941</v>
      </c>
      <c r="P1552" s="25">
        <v>1531664</v>
      </c>
      <c r="Q1552" s="25">
        <v>0</v>
      </c>
      <c r="R1552" s="30" t="s">
        <v>5510</v>
      </c>
      <c r="S1552" s="23" t="s">
        <v>13629</v>
      </c>
      <c r="T1552" s="23" t="s">
        <v>13630</v>
      </c>
      <c r="U1552" s="23" t="s">
        <v>5513</v>
      </c>
      <c r="V1552" s="23" t="s">
        <v>5514</v>
      </c>
      <c r="W1552" s="23" t="s">
        <v>13631</v>
      </c>
      <c r="X1552" s="23" t="s">
        <v>5516</v>
      </c>
      <c r="Y1552" s="23" t="s">
        <v>5561</v>
      </c>
      <c r="Z1552" s="23" t="s">
        <v>5562</v>
      </c>
      <c r="AA1552" s="23" t="s">
        <v>410</v>
      </c>
      <c r="AB1552" s="21">
        <v>126</v>
      </c>
      <c r="AC1552" s="23" t="s">
        <v>5105</v>
      </c>
      <c r="AD1552" s="23"/>
      <c r="AE1552" s="23" t="s">
        <v>13632</v>
      </c>
      <c r="AF1552" s="23" t="s">
        <v>13633</v>
      </c>
      <c r="AG1552" s="23"/>
      <c r="AH1552" s="23" t="s">
        <v>13602</v>
      </c>
      <c r="AI1552" s="23" t="s">
        <v>9463</v>
      </c>
      <c r="AJ1552" s="23" t="s">
        <v>589</v>
      </c>
      <c r="AK1552" s="23" t="s">
        <v>13634</v>
      </c>
    </row>
    <row r="1553" spans="1:37" s="22" customFormat="1" ht="20" customHeight="1" x14ac:dyDescent="0.3">
      <c r="A1553" s="34"/>
      <c r="B1553" s="34"/>
      <c r="C1553" s="35">
        <v>148926</v>
      </c>
      <c r="D1553" s="32" t="s">
        <v>13602</v>
      </c>
      <c r="E1553" s="23" t="s">
        <v>13635</v>
      </c>
      <c r="F1553" s="23" t="s">
        <v>5509</v>
      </c>
      <c r="G1553" s="30" t="s">
        <v>407</v>
      </c>
      <c r="H1553" s="23" t="s">
        <v>408</v>
      </c>
      <c r="I1553" s="23" t="s">
        <v>368</v>
      </c>
      <c r="J1553" s="23" t="s">
        <v>370</v>
      </c>
      <c r="K1553" s="23" t="s">
        <v>38</v>
      </c>
      <c r="L1553" s="23" t="s">
        <v>409</v>
      </c>
      <c r="M1553" s="23" t="s">
        <v>40</v>
      </c>
      <c r="N1553" s="25">
        <v>468100</v>
      </c>
      <c r="O1553" s="25">
        <v>0</v>
      </c>
      <c r="P1553" s="25">
        <v>468100</v>
      </c>
      <c r="Q1553" s="25">
        <v>0</v>
      </c>
      <c r="R1553" s="30" t="s">
        <v>5510</v>
      </c>
      <c r="S1553" s="23" t="s">
        <v>8872</v>
      </c>
      <c r="T1553" s="23" t="s">
        <v>8873</v>
      </c>
      <c r="U1553" s="23" t="s">
        <v>5513</v>
      </c>
      <c r="V1553" s="23" t="s">
        <v>5514</v>
      </c>
      <c r="W1553" s="23" t="s">
        <v>8874</v>
      </c>
      <c r="X1553" s="23" t="s">
        <v>5516</v>
      </c>
      <c r="Y1553" s="23" t="s">
        <v>5695</v>
      </c>
      <c r="Z1553" s="23" t="s">
        <v>5696</v>
      </c>
      <c r="AA1553" s="23" t="s">
        <v>410</v>
      </c>
      <c r="AB1553" s="21">
        <v>126</v>
      </c>
      <c r="AC1553" s="23" t="s">
        <v>5110</v>
      </c>
      <c r="AD1553" s="23"/>
      <c r="AE1553" s="23" t="s">
        <v>13636</v>
      </c>
      <c r="AF1553" s="23" t="s">
        <v>13637</v>
      </c>
      <c r="AG1553" s="23"/>
      <c r="AH1553" s="23" t="s">
        <v>13602</v>
      </c>
      <c r="AI1553" s="23" t="s">
        <v>9463</v>
      </c>
      <c r="AJ1553" s="23" t="s">
        <v>440</v>
      </c>
      <c r="AK1553" s="23" t="s">
        <v>13638</v>
      </c>
    </row>
    <row r="1554" spans="1:37" s="22" customFormat="1" ht="20" customHeight="1" x14ac:dyDescent="0.3">
      <c r="A1554" s="34"/>
      <c r="B1554" s="34"/>
      <c r="C1554" s="35">
        <v>149026</v>
      </c>
      <c r="D1554" s="32" t="s">
        <v>13602</v>
      </c>
      <c r="E1554" s="23" t="s">
        <v>13639</v>
      </c>
      <c r="F1554" s="23" t="s">
        <v>5509</v>
      </c>
      <c r="G1554" s="30" t="s">
        <v>407</v>
      </c>
      <c r="H1554" s="23" t="s">
        <v>408</v>
      </c>
      <c r="I1554" s="23" t="s">
        <v>211</v>
      </c>
      <c r="J1554" s="23" t="s">
        <v>816</v>
      </c>
      <c r="K1554" s="23" t="s">
        <v>38</v>
      </c>
      <c r="L1554" s="23" t="s">
        <v>409</v>
      </c>
      <c r="M1554" s="23" t="s">
        <v>40</v>
      </c>
      <c r="N1554" s="25">
        <v>38624250</v>
      </c>
      <c r="O1554" s="25">
        <v>-4634910</v>
      </c>
      <c r="P1554" s="25">
        <v>33989340</v>
      </c>
      <c r="Q1554" s="25">
        <v>33106500</v>
      </c>
      <c r="R1554" s="30" t="s">
        <v>5510</v>
      </c>
      <c r="S1554" s="23" t="s">
        <v>13640</v>
      </c>
      <c r="T1554" s="23" t="s">
        <v>13641</v>
      </c>
      <c r="U1554" s="23" t="s">
        <v>5513</v>
      </c>
      <c r="V1554" s="23" t="s">
        <v>5514</v>
      </c>
      <c r="W1554" s="23" t="s">
        <v>13642</v>
      </c>
      <c r="X1554" s="23" t="s">
        <v>5516</v>
      </c>
      <c r="Y1554" s="23" t="s">
        <v>5754</v>
      </c>
      <c r="Z1554" s="23" t="s">
        <v>5755</v>
      </c>
      <c r="AA1554" s="23" t="s">
        <v>5290</v>
      </c>
      <c r="AB1554" s="21">
        <v>155126</v>
      </c>
      <c r="AC1554" s="23" t="s">
        <v>5115</v>
      </c>
      <c r="AD1554" s="23"/>
      <c r="AE1554" s="23" t="s">
        <v>5291</v>
      </c>
      <c r="AF1554" s="23" t="s">
        <v>5292</v>
      </c>
      <c r="AG1554" s="23"/>
      <c r="AH1554" s="23" t="s">
        <v>5392</v>
      </c>
      <c r="AI1554" s="23" t="s">
        <v>5602</v>
      </c>
      <c r="AJ1554" s="23" t="s">
        <v>13643</v>
      </c>
      <c r="AK1554" s="23" t="s">
        <v>5289</v>
      </c>
    </row>
    <row r="1555" spans="1:37" s="22" customFormat="1" ht="20" customHeight="1" x14ac:dyDescent="0.3">
      <c r="A1555" s="34"/>
      <c r="B1555" s="34"/>
      <c r="C1555" s="35">
        <v>149126</v>
      </c>
      <c r="D1555" s="32" t="s">
        <v>5461</v>
      </c>
      <c r="E1555" s="23" t="s">
        <v>13644</v>
      </c>
      <c r="F1555" s="23" t="s">
        <v>3647</v>
      </c>
      <c r="G1555" s="30" t="s">
        <v>407</v>
      </c>
      <c r="H1555" s="23" t="s">
        <v>408</v>
      </c>
      <c r="I1555" s="23" t="s">
        <v>195</v>
      </c>
      <c r="J1555" s="23" t="s">
        <v>197</v>
      </c>
      <c r="K1555" s="23" t="s">
        <v>38</v>
      </c>
      <c r="L1555" s="23" t="s">
        <v>409</v>
      </c>
      <c r="M1555" s="23" t="s">
        <v>40</v>
      </c>
      <c r="N1555" s="25">
        <v>332971</v>
      </c>
      <c r="O1555" s="25">
        <v>0</v>
      </c>
      <c r="P1555" s="25">
        <v>332971</v>
      </c>
      <c r="Q1555" s="25">
        <v>332971</v>
      </c>
      <c r="R1555" s="30" t="s">
        <v>5510</v>
      </c>
      <c r="S1555" s="23" t="s">
        <v>13537</v>
      </c>
      <c r="T1555" s="23" t="s">
        <v>13538</v>
      </c>
      <c r="U1555" s="23" t="s">
        <v>5513</v>
      </c>
      <c r="V1555" s="23" t="s">
        <v>5514</v>
      </c>
      <c r="W1555" s="23" t="s">
        <v>13539</v>
      </c>
      <c r="X1555" s="23" t="s">
        <v>5516</v>
      </c>
      <c r="Y1555" s="23" t="s">
        <v>5561</v>
      </c>
      <c r="Z1555" s="23" t="s">
        <v>5562</v>
      </c>
      <c r="AA1555" s="23" t="s">
        <v>410</v>
      </c>
      <c r="AB1555" s="21">
        <v>126</v>
      </c>
      <c r="AC1555" s="23" t="s">
        <v>5119</v>
      </c>
      <c r="AD1555" s="23"/>
      <c r="AE1555" s="23"/>
      <c r="AF1555" s="23"/>
      <c r="AG1555" s="23"/>
      <c r="AH1555" s="23" t="s">
        <v>5461</v>
      </c>
      <c r="AI1555" s="23" t="s">
        <v>9463</v>
      </c>
      <c r="AJ1555" s="23" t="s">
        <v>852</v>
      </c>
      <c r="AK1555" s="23" t="s">
        <v>13645</v>
      </c>
    </row>
    <row r="1556" spans="1:37" s="22" customFormat="1" ht="20" customHeight="1" x14ac:dyDescent="0.3">
      <c r="A1556" s="34"/>
      <c r="B1556" s="34"/>
      <c r="C1556" s="35">
        <v>149226</v>
      </c>
      <c r="D1556" s="32" t="s">
        <v>5461</v>
      </c>
      <c r="E1556" s="23" t="s">
        <v>13646</v>
      </c>
      <c r="F1556" s="23" t="s">
        <v>3647</v>
      </c>
      <c r="G1556" s="30" t="s">
        <v>407</v>
      </c>
      <c r="H1556" s="23" t="s">
        <v>408</v>
      </c>
      <c r="I1556" s="23" t="s">
        <v>165</v>
      </c>
      <c r="J1556" s="23" t="s">
        <v>166</v>
      </c>
      <c r="K1556" s="23" t="s">
        <v>38</v>
      </c>
      <c r="L1556" s="23" t="s">
        <v>409</v>
      </c>
      <c r="M1556" s="23" t="s">
        <v>40</v>
      </c>
      <c r="N1556" s="25">
        <v>50000</v>
      </c>
      <c r="O1556" s="25">
        <v>0</v>
      </c>
      <c r="P1556" s="25">
        <v>50000</v>
      </c>
      <c r="Q1556" s="25">
        <v>50000</v>
      </c>
      <c r="R1556" s="30" t="s">
        <v>5510</v>
      </c>
      <c r="S1556" s="23" t="s">
        <v>9918</v>
      </c>
      <c r="T1556" s="23" t="s">
        <v>9919</v>
      </c>
      <c r="U1556" s="23" t="s">
        <v>5513</v>
      </c>
      <c r="V1556" s="23" t="s">
        <v>5514</v>
      </c>
      <c r="W1556" s="23" t="s">
        <v>9920</v>
      </c>
      <c r="X1556" s="23" t="s">
        <v>5516</v>
      </c>
      <c r="Y1556" s="23" t="s">
        <v>5561</v>
      </c>
      <c r="Z1556" s="23" t="s">
        <v>5562</v>
      </c>
      <c r="AA1556" s="23" t="s">
        <v>410</v>
      </c>
      <c r="AB1556" s="21">
        <v>126</v>
      </c>
      <c r="AC1556" s="23" t="s">
        <v>5123</v>
      </c>
      <c r="AD1556" s="23"/>
      <c r="AE1556" s="23"/>
      <c r="AF1556" s="23"/>
      <c r="AG1556" s="23"/>
      <c r="AH1556" s="23" t="s">
        <v>5461</v>
      </c>
      <c r="AI1556" s="23" t="s">
        <v>9463</v>
      </c>
      <c r="AJ1556" s="23" t="s">
        <v>862</v>
      </c>
      <c r="AK1556" s="23" t="s">
        <v>13647</v>
      </c>
    </row>
    <row r="1557" spans="1:37" s="22" customFormat="1" ht="20" customHeight="1" x14ac:dyDescent="0.3">
      <c r="A1557" s="34"/>
      <c r="B1557" s="34"/>
      <c r="C1557" s="35">
        <v>149326</v>
      </c>
      <c r="D1557" s="32" t="s">
        <v>5461</v>
      </c>
      <c r="E1557" s="23" t="s">
        <v>13648</v>
      </c>
      <c r="F1557" s="23" t="s">
        <v>5509</v>
      </c>
      <c r="G1557" s="30" t="s">
        <v>407</v>
      </c>
      <c r="H1557" s="23" t="s">
        <v>408</v>
      </c>
      <c r="I1557" s="23" t="s">
        <v>195</v>
      </c>
      <c r="J1557" s="23" t="s">
        <v>197</v>
      </c>
      <c r="K1557" s="23" t="s">
        <v>38</v>
      </c>
      <c r="L1557" s="23" t="s">
        <v>409</v>
      </c>
      <c r="M1557" s="23" t="s">
        <v>40</v>
      </c>
      <c r="N1557" s="25">
        <v>865711</v>
      </c>
      <c r="O1557" s="25">
        <v>0</v>
      </c>
      <c r="P1557" s="25">
        <v>865711</v>
      </c>
      <c r="Q1557" s="25">
        <v>0</v>
      </c>
      <c r="R1557" s="30" t="s">
        <v>5510</v>
      </c>
      <c r="S1557" s="23" t="s">
        <v>11995</v>
      </c>
      <c r="T1557" s="23" t="s">
        <v>11996</v>
      </c>
      <c r="U1557" s="23" t="s">
        <v>5513</v>
      </c>
      <c r="V1557" s="23" t="s">
        <v>5514</v>
      </c>
      <c r="W1557" s="23" t="s">
        <v>11997</v>
      </c>
      <c r="X1557" s="23" t="s">
        <v>5516</v>
      </c>
      <c r="Y1557" s="23" t="s">
        <v>5695</v>
      </c>
      <c r="Z1557" s="23" t="s">
        <v>5696</v>
      </c>
      <c r="AA1557" s="23" t="s">
        <v>410</v>
      </c>
      <c r="AB1557" s="21">
        <v>126</v>
      </c>
      <c r="AC1557" s="23" t="s">
        <v>13649</v>
      </c>
      <c r="AD1557" s="23"/>
      <c r="AE1557" s="23" t="s">
        <v>13650</v>
      </c>
      <c r="AF1557" s="23" t="s">
        <v>13651</v>
      </c>
      <c r="AG1557" s="23"/>
      <c r="AH1557" s="23" t="s">
        <v>5461</v>
      </c>
      <c r="AI1557" s="23" t="s">
        <v>9463</v>
      </c>
      <c r="AJ1557" s="23" t="s">
        <v>897</v>
      </c>
      <c r="AK1557" s="23" t="s">
        <v>13652</v>
      </c>
    </row>
    <row r="1558" spans="1:37" s="22" customFormat="1" ht="20" customHeight="1" x14ac:dyDescent="0.3">
      <c r="A1558" s="34"/>
      <c r="B1558" s="34"/>
      <c r="C1558" s="35">
        <v>149426</v>
      </c>
      <c r="D1558" s="32" t="s">
        <v>5464</v>
      </c>
      <c r="E1558" s="23" t="s">
        <v>13653</v>
      </c>
      <c r="F1558" s="23" t="s">
        <v>3647</v>
      </c>
      <c r="G1558" s="30" t="s">
        <v>407</v>
      </c>
      <c r="H1558" s="23" t="s">
        <v>408</v>
      </c>
      <c r="I1558" s="23" t="s">
        <v>356</v>
      </c>
      <c r="J1558" s="23" t="s">
        <v>358</v>
      </c>
      <c r="K1558" s="23" t="s">
        <v>38</v>
      </c>
      <c r="L1558" s="23" t="s">
        <v>409</v>
      </c>
      <c r="M1558" s="23" t="s">
        <v>40</v>
      </c>
      <c r="N1558" s="25">
        <v>72590000</v>
      </c>
      <c r="O1558" s="25">
        <v>0</v>
      </c>
      <c r="P1558" s="25">
        <v>72590000</v>
      </c>
      <c r="Q1558" s="25">
        <v>72590000</v>
      </c>
      <c r="R1558" s="30" t="s">
        <v>5879</v>
      </c>
      <c r="S1558" s="23" t="s">
        <v>5880</v>
      </c>
      <c r="T1558" s="23" t="s">
        <v>5881</v>
      </c>
      <c r="U1558" s="23" t="s">
        <v>5513</v>
      </c>
      <c r="V1558" s="23" t="s">
        <v>5882</v>
      </c>
      <c r="W1558" s="23" t="s">
        <v>5883</v>
      </c>
      <c r="X1558" s="23" t="s">
        <v>5516</v>
      </c>
      <c r="Y1558" s="23" t="s">
        <v>5884</v>
      </c>
      <c r="Z1558" s="23" t="s">
        <v>5885</v>
      </c>
      <c r="AA1558" s="23" t="s">
        <v>4875</v>
      </c>
      <c r="AB1558" s="21">
        <v>141626</v>
      </c>
      <c r="AC1558" s="23" t="s">
        <v>4876</v>
      </c>
      <c r="AD1558" s="23"/>
      <c r="AE1558" s="23"/>
      <c r="AF1558" s="23"/>
      <c r="AG1558" s="23"/>
      <c r="AH1558" s="23" t="s">
        <v>5464</v>
      </c>
      <c r="AI1558" s="23" t="s">
        <v>6118</v>
      </c>
      <c r="AJ1558" s="23" t="s">
        <v>13654</v>
      </c>
      <c r="AK1558" s="23" t="s">
        <v>13655</v>
      </c>
    </row>
    <row r="1559" spans="1:37" s="22" customFormat="1" ht="20" customHeight="1" x14ac:dyDescent="0.3">
      <c r="A1559" s="34"/>
      <c r="B1559" s="34"/>
      <c r="C1559" s="35">
        <v>149526</v>
      </c>
      <c r="D1559" s="32" t="s">
        <v>5464</v>
      </c>
      <c r="E1559" s="23" t="s">
        <v>13656</v>
      </c>
      <c r="F1559" s="23" t="s">
        <v>3647</v>
      </c>
      <c r="G1559" s="30" t="s">
        <v>407</v>
      </c>
      <c r="H1559" s="23" t="s">
        <v>408</v>
      </c>
      <c r="I1559" s="23" t="s">
        <v>356</v>
      </c>
      <c r="J1559" s="23" t="s">
        <v>358</v>
      </c>
      <c r="K1559" s="23" t="s">
        <v>38</v>
      </c>
      <c r="L1559" s="23" t="s">
        <v>409</v>
      </c>
      <c r="M1559" s="23" t="s">
        <v>40</v>
      </c>
      <c r="N1559" s="25">
        <v>71988139.769999996</v>
      </c>
      <c r="O1559" s="25">
        <v>0</v>
      </c>
      <c r="P1559" s="25">
        <v>71988139.769999996</v>
      </c>
      <c r="Q1559" s="25">
        <v>71988139.769999996</v>
      </c>
      <c r="R1559" s="30" t="s">
        <v>5879</v>
      </c>
      <c r="S1559" s="23" t="s">
        <v>6533</v>
      </c>
      <c r="T1559" s="23" t="s">
        <v>6534</v>
      </c>
      <c r="U1559" s="23" t="s">
        <v>5513</v>
      </c>
      <c r="V1559" s="23" t="s">
        <v>5882</v>
      </c>
      <c r="W1559" s="23" t="s">
        <v>6535</v>
      </c>
      <c r="X1559" s="23" t="s">
        <v>5516</v>
      </c>
      <c r="Y1559" s="23" t="s">
        <v>5527</v>
      </c>
      <c r="Z1559" s="23" t="s">
        <v>5528</v>
      </c>
      <c r="AA1559" s="23" t="s">
        <v>4869</v>
      </c>
      <c r="AB1559" s="21">
        <v>141426</v>
      </c>
      <c r="AC1559" s="23" t="s">
        <v>4870</v>
      </c>
      <c r="AD1559" s="23"/>
      <c r="AE1559" s="23"/>
      <c r="AF1559" s="23"/>
      <c r="AG1559" s="23"/>
      <c r="AH1559" s="23" t="s">
        <v>5464</v>
      </c>
      <c r="AI1559" s="23" t="s">
        <v>6118</v>
      </c>
      <c r="AJ1559" s="23" t="s">
        <v>13657</v>
      </c>
      <c r="AK1559" s="23" t="s">
        <v>13658</v>
      </c>
    </row>
    <row r="1560" spans="1:37" s="22" customFormat="1" ht="20" customHeight="1" x14ac:dyDescent="0.3">
      <c r="A1560" s="34"/>
      <c r="B1560" s="34"/>
      <c r="C1560" s="35">
        <v>149626</v>
      </c>
      <c r="D1560" s="32" t="s">
        <v>5464</v>
      </c>
      <c r="E1560" s="23" t="s">
        <v>13659</v>
      </c>
      <c r="F1560" s="23" t="s">
        <v>3647</v>
      </c>
      <c r="G1560" s="30" t="s">
        <v>407</v>
      </c>
      <c r="H1560" s="23" t="s">
        <v>408</v>
      </c>
      <c r="I1560" s="23" t="s">
        <v>345</v>
      </c>
      <c r="J1560" s="23" t="s">
        <v>347</v>
      </c>
      <c r="K1560" s="23" t="s">
        <v>38</v>
      </c>
      <c r="L1560" s="23" t="s">
        <v>409</v>
      </c>
      <c r="M1560" s="23" t="s">
        <v>40</v>
      </c>
      <c r="N1560" s="25">
        <v>459812</v>
      </c>
      <c r="O1560" s="25">
        <v>0</v>
      </c>
      <c r="P1560" s="25">
        <v>459812</v>
      </c>
      <c r="Q1560" s="25">
        <v>459812</v>
      </c>
      <c r="R1560" s="30" t="s">
        <v>5510</v>
      </c>
      <c r="S1560" s="23" t="s">
        <v>5804</v>
      </c>
      <c r="T1560" s="23" t="s">
        <v>5805</v>
      </c>
      <c r="U1560" s="23" t="s">
        <v>5513</v>
      </c>
      <c r="V1560" s="23" t="s">
        <v>5514</v>
      </c>
      <c r="W1560" s="23" t="s">
        <v>5806</v>
      </c>
      <c r="X1560" s="23" t="s">
        <v>5516</v>
      </c>
      <c r="Y1560" s="23" t="s">
        <v>5561</v>
      </c>
      <c r="Z1560" s="23" t="s">
        <v>5562</v>
      </c>
      <c r="AA1560" s="23" t="s">
        <v>5437</v>
      </c>
      <c r="AB1560" s="21">
        <v>160126</v>
      </c>
      <c r="AC1560" s="23" t="s">
        <v>5131</v>
      </c>
      <c r="AD1560" s="23"/>
      <c r="AE1560" s="23"/>
      <c r="AF1560" s="23"/>
      <c r="AG1560" s="23"/>
      <c r="AH1560" s="23" t="s">
        <v>5392</v>
      </c>
      <c r="AI1560" s="23" t="s">
        <v>5602</v>
      </c>
      <c r="AJ1560" s="23" t="s">
        <v>13660</v>
      </c>
      <c r="AK1560" s="23" t="s">
        <v>5436</v>
      </c>
    </row>
    <row r="1561" spans="1:37" s="22" customFormat="1" ht="20" customHeight="1" x14ac:dyDescent="0.3">
      <c r="A1561" s="34"/>
      <c r="B1561" s="34"/>
      <c r="C1561" s="35">
        <v>149726</v>
      </c>
      <c r="D1561" s="32" t="s">
        <v>5464</v>
      </c>
      <c r="E1561" s="23" t="s">
        <v>13661</v>
      </c>
      <c r="F1561" s="23" t="s">
        <v>5509</v>
      </c>
      <c r="G1561" s="30" t="s">
        <v>407</v>
      </c>
      <c r="H1561" s="23" t="s">
        <v>408</v>
      </c>
      <c r="I1561" s="23" t="s">
        <v>195</v>
      </c>
      <c r="J1561" s="23" t="s">
        <v>197</v>
      </c>
      <c r="K1561" s="23" t="s">
        <v>38</v>
      </c>
      <c r="L1561" s="23" t="s">
        <v>409</v>
      </c>
      <c r="M1561" s="23" t="s">
        <v>40</v>
      </c>
      <c r="N1561" s="25">
        <v>432856</v>
      </c>
      <c r="O1561" s="25">
        <v>0</v>
      </c>
      <c r="P1561" s="25">
        <v>432856</v>
      </c>
      <c r="Q1561" s="25">
        <v>0</v>
      </c>
      <c r="R1561" s="30" t="s">
        <v>5510</v>
      </c>
      <c r="S1561" s="23" t="s">
        <v>11995</v>
      </c>
      <c r="T1561" s="23" t="s">
        <v>11996</v>
      </c>
      <c r="U1561" s="23" t="s">
        <v>5513</v>
      </c>
      <c r="V1561" s="23" t="s">
        <v>5514</v>
      </c>
      <c r="W1561" s="23" t="s">
        <v>11997</v>
      </c>
      <c r="X1561" s="23" t="s">
        <v>5516</v>
      </c>
      <c r="Y1561" s="23" t="s">
        <v>5695</v>
      </c>
      <c r="Z1561" s="23" t="s">
        <v>5696</v>
      </c>
      <c r="AA1561" s="23" t="s">
        <v>410</v>
      </c>
      <c r="AB1561" s="21">
        <v>126</v>
      </c>
      <c r="AC1561" s="23" t="s">
        <v>5134</v>
      </c>
      <c r="AD1561" s="23"/>
      <c r="AE1561" s="23" t="s">
        <v>13662</v>
      </c>
      <c r="AF1561" s="23" t="s">
        <v>13663</v>
      </c>
      <c r="AG1561" s="23"/>
      <c r="AH1561" s="23" t="s">
        <v>5464</v>
      </c>
      <c r="AI1561" s="23" t="s">
        <v>9463</v>
      </c>
      <c r="AJ1561" s="23" t="s">
        <v>767</v>
      </c>
      <c r="AK1561" s="23" t="s">
        <v>13664</v>
      </c>
    </row>
    <row r="1562" spans="1:37" s="22" customFormat="1" ht="20" customHeight="1" x14ac:dyDescent="0.3">
      <c r="A1562" s="34"/>
      <c r="B1562" s="34"/>
      <c r="C1562" s="35">
        <v>149826</v>
      </c>
      <c r="D1562" s="32" t="s">
        <v>5464</v>
      </c>
      <c r="E1562" s="23" t="s">
        <v>13665</v>
      </c>
      <c r="F1562" s="23" t="s">
        <v>5509</v>
      </c>
      <c r="G1562" s="30" t="s">
        <v>407</v>
      </c>
      <c r="H1562" s="23" t="s">
        <v>408</v>
      </c>
      <c r="I1562" s="23" t="s">
        <v>195</v>
      </c>
      <c r="J1562" s="23" t="s">
        <v>197</v>
      </c>
      <c r="K1562" s="23" t="s">
        <v>38</v>
      </c>
      <c r="L1562" s="23" t="s">
        <v>409</v>
      </c>
      <c r="M1562" s="23" t="s">
        <v>40</v>
      </c>
      <c r="N1562" s="25">
        <v>332971</v>
      </c>
      <c r="O1562" s="25">
        <v>-133188</v>
      </c>
      <c r="P1562" s="25">
        <v>199783</v>
      </c>
      <c r="Q1562" s="25">
        <v>0</v>
      </c>
      <c r="R1562" s="30" t="s">
        <v>5510</v>
      </c>
      <c r="S1562" s="23" t="s">
        <v>13666</v>
      </c>
      <c r="T1562" s="23" t="s">
        <v>13667</v>
      </c>
      <c r="U1562" s="23" t="s">
        <v>5513</v>
      </c>
      <c r="V1562" s="23" t="s">
        <v>5514</v>
      </c>
      <c r="W1562" s="23" t="s">
        <v>13668</v>
      </c>
      <c r="X1562" s="23" t="s">
        <v>5516</v>
      </c>
      <c r="Y1562" s="23" t="s">
        <v>6040</v>
      </c>
      <c r="Z1562" s="23" t="s">
        <v>6041</v>
      </c>
      <c r="AA1562" s="23" t="s">
        <v>410</v>
      </c>
      <c r="AB1562" s="21">
        <v>126</v>
      </c>
      <c r="AC1562" s="23" t="s">
        <v>13669</v>
      </c>
      <c r="AD1562" s="23"/>
      <c r="AE1562" s="23" t="s">
        <v>13670</v>
      </c>
      <c r="AF1562" s="23" t="s">
        <v>13671</v>
      </c>
      <c r="AG1562" s="23"/>
      <c r="AH1562" s="23" t="s">
        <v>5464</v>
      </c>
      <c r="AI1562" s="23" t="s">
        <v>9463</v>
      </c>
      <c r="AJ1562" s="23" t="s">
        <v>907</v>
      </c>
      <c r="AK1562" s="23" t="s">
        <v>13672</v>
      </c>
    </row>
    <row r="1563" spans="1:37" s="22" customFormat="1" ht="20" customHeight="1" x14ac:dyDescent="0.3">
      <c r="A1563" s="34"/>
      <c r="B1563" s="34"/>
      <c r="C1563" s="35">
        <v>149926</v>
      </c>
      <c r="D1563" s="32" t="s">
        <v>5464</v>
      </c>
      <c r="E1563" s="23" t="s">
        <v>13673</v>
      </c>
      <c r="F1563" s="23" t="s">
        <v>5509</v>
      </c>
      <c r="G1563" s="30" t="s">
        <v>407</v>
      </c>
      <c r="H1563" s="23" t="s">
        <v>408</v>
      </c>
      <c r="I1563" s="23" t="s">
        <v>195</v>
      </c>
      <c r="J1563" s="23" t="s">
        <v>197</v>
      </c>
      <c r="K1563" s="23" t="s">
        <v>38</v>
      </c>
      <c r="L1563" s="23" t="s">
        <v>409</v>
      </c>
      <c r="M1563" s="23" t="s">
        <v>40</v>
      </c>
      <c r="N1563" s="25">
        <v>609624</v>
      </c>
      <c r="O1563" s="25">
        <v>0</v>
      </c>
      <c r="P1563" s="25">
        <v>609624</v>
      </c>
      <c r="Q1563" s="25">
        <v>0</v>
      </c>
      <c r="R1563" s="30" t="s">
        <v>5510</v>
      </c>
      <c r="S1563" s="23" t="s">
        <v>10528</v>
      </c>
      <c r="T1563" s="23" t="s">
        <v>10529</v>
      </c>
      <c r="U1563" s="23" t="s">
        <v>5513</v>
      </c>
      <c r="V1563" s="23" t="s">
        <v>5514</v>
      </c>
      <c r="W1563" s="23" t="s">
        <v>10530</v>
      </c>
      <c r="X1563" s="23" t="s">
        <v>5516</v>
      </c>
      <c r="Y1563" s="23" t="s">
        <v>5561</v>
      </c>
      <c r="Z1563" s="23" t="s">
        <v>5562</v>
      </c>
      <c r="AA1563" s="23" t="s">
        <v>410</v>
      </c>
      <c r="AB1563" s="21">
        <v>126</v>
      </c>
      <c r="AC1563" s="23" t="s">
        <v>3820</v>
      </c>
      <c r="AD1563" s="23"/>
      <c r="AE1563" s="23" t="s">
        <v>13674</v>
      </c>
      <c r="AF1563" s="23" t="s">
        <v>13675</v>
      </c>
      <c r="AG1563" s="23"/>
      <c r="AH1563" s="23" t="s">
        <v>5464</v>
      </c>
      <c r="AI1563" s="23" t="s">
        <v>9463</v>
      </c>
      <c r="AJ1563" s="23" t="s">
        <v>911</v>
      </c>
      <c r="AK1563" s="23" t="s">
        <v>13676</v>
      </c>
    </row>
    <row r="1564" spans="1:37" s="22" customFormat="1" ht="20" customHeight="1" x14ac:dyDescent="0.3">
      <c r="A1564" s="34"/>
      <c r="B1564" s="34"/>
      <c r="C1564" s="35">
        <v>150026</v>
      </c>
      <c r="D1564" s="32" t="s">
        <v>5464</v>
      </c>
      <c r="E1564" s="23" t="s">
        <v>13677</v>
      </c>
      <c r="F1564" s="23" t="s">
        <v>5509</v>
      </c>
      <c r="G1564" s="30" t="s">
        <v>407</v>
      </c>
      <c r="H1564" s="23" t="s">
        <v>408</v>
      </c>
      <c r="I1564" s="23" t="s">
        <v>195</v>
      </c>
      <c r="J1564" s="23" t="s">
        <v>197</v>
      </c>
      <c r="K1564" s="23" t="s">
        <v>38</v>
      </c>
      <c r="L1564" s="23" t="s">
        <v>409</v>
      </c>
      <c r="M1564" s="23" t="s">
        <v>40</v>
      </c>
      <c r="N1564" s="25">
        <v>332971</v>
      </c>
      <c r="O1564" s="25">
        <v>0</v>
      </c>
      <c r="P1564" s="25">
        <v>332971</v>
      </c>
      <c r="Q1564" s="25">
        <v>0</v>
      </c>
      <c r="R1564" s="30" t="s">
        <v>5510</v>
      </c>
      <c r="S1564" s="23" t="s">
        <v>10523</v>
      </c>
      <c r="T1564" s="23" t="s">
        <v>10524</v>
      </c>
      <c r="U1564" s="23" t="s">
        <v>5513</v>
      </c>
      <c r="V1564" s="23" t="s">
        <v>5514</v>
      </c>
      <c r="W1564" s="23" t="s">
        <v>10525</v>
      </c>
      <c r="X1564" s="23" t="s">
        <v>5516</v>
      </c>
      <c r="Y1564" s="23" t="s">
        <v>5517</v>
      </c>
      <c r="Z1564" s="23" t="s">
        <v>5518</v>
      </c>
      <c r="AA1564" s="23" t="s">
        <v>410</v>
      </c>
      <c r="AB1564" s="21">
        <v>126</v>
      </c>
      <c r="AC1564" s="23" t="s">
        <v>5142</v>
      </c>
      <c r="AD1564" s="23"/>
      <c r="AE1564" s="23" t="s">
        <v>13678</v>
      </c>
      <c r="AF1564" s="23" t="s">
        <v>13679</v>
      </c>
      <c r="AG1564" s="23"/>
      <c r="AH1564" s="23" t="s">
        <v>5464</v>
      </c>
      <c r="AI1564" s="23" t="s">
        <v>9463</v>
      </c>
      <c r="AJ1564" s="23" t="s">
        <v>892</v>
      </c>
      <c r="AK1564" s="23" t="s">
        <v>13680</v>
      </c>
    </row>
    <row r="1565" spans="1:37" s="22" customFormat="1" ht="20" customHeight="1" x14ac:dyDescent="0.3">
      <c r="A1565" s="34"/>
      <c r="B1565" s="34"/>
      <c r="C1565" s="35">
        <v>150126</v>
      </c>
      <c r="D1565" s="32" t="s">
        <v>5464</v>
      </c>
      <c r="E1565" s="23" t="s">
        <v>13681</v>
      </c>
      <c r="F1565" s="23" t="s">
        <v>5509</v>
      </c>
      <c r="G1565" s="30" t="s">
        <v>407</v>
      </c>
      <c r="H1565" s="23" t="s">
        <v>408</v>
      </c>
      <c r="I1565" s="23" t="s">
        <v>368</v>
      </c>
      <c r="J1565" s="23" t="s">
        <v>370</v>
      </c>
      <c r="K1565" s="23" t="s">
        <v>38</v>
      </c>
      <c r="L1565" s="23" t="s">
        <v>409</v>
      </c>
      <c r="M1565" s="23" t="s">
        <v>40</v>
      </c>
      <c r="N1565" s="25">
        <v>111050</v>
      </c>
      <c r="O1565" s="25">
        <v>0</v>
      </c>
      <c r="P1565" s="25">
        <v>111050</v>
      </c>
      <c r="Q1565" s="25">
        <v>0</v>
      </c>
      <c r="R1565" s="30" t="s">
        <v>5510</v>
      </c>
      <c r="S1565" s="23" t="s">
        <v>8994</v>
      </c>
      <c r="T1565" s="23" t="s">
        <v>8995</v>
      </c>
      <c r="U1565" s="23" t="s">
        <v>5513</v>
      </c>
      <c r="V1565" s="23" t="s">
        <v>5514</v>
      </c>
      <c r="W1565" s="23" t="s">
        <v>8996</v>
      </c>
      <c r="X1565" s="23" t="s">
        <v>5516</v>
      </c>
      <c r="Y1565" s="23" t="s">
        <v>5517</v>
      </c>
      <c r="Z1565" s="23" t="s">
        <v>5518</v>
      </c>
      <c r="AA1565" s="23" t="s">
        <v>410</v>
      </c>
      <c r="AB1565" s="21">
        <v>126</v>
      </c>
      <c r="AC1565" s="23" t="s">
        <v>4110</v>
      </c>
      <c r="AD1565" s="23"/>
      <c r="AE1565" s="23" t="s">
        <v>13682</v>
      </c>
      <c r="AF1565" s="23" t="s">
        <v>13683</v>
      </c>
      <c r="AG1565" s="23"/>
      <c r="AH1565" s="23" t="s">
        <v>5464</v>
      </c>
      <c r="AI1565" s="23" t="s">
        <v>9463</v>
      </c>
      <c r="AJ1565" s="23" t="s">
        <v>915</v>
      </c>
      <c r="AK1565" s="23" t="s">
        <v>13684</v>
      </c>
    </row>
    <row r="1566" spans="1:37" s="22" customFormat="1" ht="20" customHeight="1" x14ac:dyDescent="0.3">
      <c r="A1566" s="34"/>
      <c r="B1566" s="34"/>
      <c r="C1566" s="35">
        <v>150226</v>
      </c>
      <c r="D1566" s="32" t="s">
        <v>5464</v>
      </c>
      <c r="E1566" s="23" t="s">
        <v>13685</v>
      </c>
      <c r="F1566" s="23" t="s">
        <v>3647</v>
      </c>
      <c r="G1566" s="30" t="s">
        <v>407</v>
      </c>
      <c r="H1566" s="23" t="s">
        <v>408</v>
      </c>
      <c r="I1566" s="23" t="s">
        <v>368</v>
      </c>
      <c r="J1566" s="23" t="s">
        <v>370</v>
      </c>
      <c r="K1566" s="23" t="s">
        <v>38</v>
      </c>
      <c r="L1566" s="23" t="s">
        <v>409</v>
      </c>
      <c r="M1566" s="23" t="s">
        <v>40</v>
      </c>
      <c r="N1566" s="25">
        <v>134742</v>
      </c>
      <c r="O1566" s="25">
        <v>0</v>
      </c>
      <c r="P1566" s="25">
        <v>134742</v>
      </c>
      <c r="Q1566" s="25">
        <v>134742</v>
      </c>
      <c r="R1566" s="30" t="s">
        <v>5510</v>
      </c>
      <c r="S1566" s="23" t="s">
        <v>9743</v>
      </c>
      <c r="T1566" s="23" t="s">
        <v>9744</v>
      </c>
      <c r="U1566" s="23" t="s">
        <v>5513</v>
      </c>
      <c r="V1566" s="23" t="s">
        <v>5514</v>
      </c>
      <c r="W1566" s="23" t="s">
        <v>9745</v>
      </c>
      <c r="X1566" s="23" t="s">
        <v>5516</v>
      </c>
      <c r="Y1566" s="23" t="s">
        <v>5561</v>
      </c>
      <c r="Z1566" s="23" t="s">
        <v>5562</v>
      </c>
      <c r="AA1566" s="23" t="s">
        <v>410</v>
      </c>
      <c r="AB1566" s="21">
        <v>126</v>
      </c>
      <c r="AC1566" s="23" t="s">
        <v>13686</v>
      </c>
      <c r="AD1566" s="23"/>
      <c r="AE1566" s="23"/>
      <c r="AF1566" s="23"/>
      <c r="AG1566" s="23"/>
      <c r="AH1566" s="23" t="s">
        <v>5464</v>
      </c>
      <c r="AI1566" s="23" t="s">
        <v>9463</v>
      </c>
      <c r="AJ1566" s="23" t="s">
        <v>924</v>
      </c>
      <c r="AK1566" s="23" t="s">
        <v>13687</v>
      </c>
    </row>
    <row r="1567" spans="1:37" s="22" customFormat="1" ht="20" customHeight="1" x14ac:dyDescent="0.3">
      <c r="A1567" s="34"/>
      <c r="B1567" s="34"/>
      <c r="C1567" s="35">
        <v>150326</v>
      </c>
      <c r="D1567" s="32" t="s">
        <v>5466</v>
      </c>
      <c r="E1567" s="23" t="s">
        <v>13688</v>
      </c>
      <c r="F1567" s="23" t="s">
        <v>5509</v>
      </c>
      <c r="G1567" s="30" t="s">
        <v>407</v>
      </c>
      <c r="H1567" s="23" t="s">
        <v>408</v>
      </c>
      <c r="I1567" s="23" t="s">
        <v>181</v>
      </c>
      <c r="J1567" s="23" t="s">
        <v>182</v>
      </c>
      <c r="K1567" s="23" t="s">
        <v>38</v>
      </c>
      <c r="L1567" s="23" t="s">
        <v>409</v>
      </c>
      <c r="M1567" s="23" t="s">
        <v>40</v>
      </c>
      <c r="N1567" s="25">
        <v>13990</v>
      </c>
      <c r="O1567" s="25">
        <v>0</v>
      </c>
      <c r="P1567" s="25">
        <v>13990</v>
      </c>
      <c r="Q1567" s="25">
        <v>0</v>
      </c>
      <c r="R1567" s="30" t="s">
        <v>5879</v>
      </c>
      <c r="S1567" s="23" t="s">
        <v>5891</v>
      </c>
      <c r="T1567" s="23" t="s">
        <v>5892</v>
      </c>
      <c r="U1567" s="23" t="s">
        <v>5513</v>
      </c>
      <c r="V1567" s="23" t="s">
        <v>5882</v>
      </c>
      <c r="W1567" s="23" t="s">
        <v>5893</v>
      </c>
      <c r="X1567" s="23" t="s">
        <v>5516</v>
      </c>
      <c r="Y1567" s="23" t="s">
        <v>5517</v>
      </c>
      <c r="Z1567" s="23" t="s">
        <v>5518</v>
      </c>
      <c r="AA1567" s="23" t="s">
        <v>1698</v>
      </c>
      <c r="AB1567" s="21">
        <v>33126</v>
      </c>
      <c r="AC1567" s="23" t="s">
        <v>3668</v>
      </c>
      <c r="AD1567" s="23" t="s">
        <v>1108</v>
      </c>
      <c r="AE1567" s="23" t="s">
        <v>13689</v>
      </c>
      <c r="AF1567" s="23" t="s">
        <v>13690</v>
      </c>
      <c r="AG1567" s="23"/>
      <c r="AH1567" s="23" t="s">
        <v>5466</v>
      </c>
      <c r="AI1567" s="23" t="s">
        <v>5887</v>
      </c>
      <c r="AJ1567" s="23" t="s">
        <v>13691</v>
      </c>
      <c r="AK1567" s="23" t="s">
        <v>13692</v>
      </c>
    </row>
    <row r="1568" spans="1:37" s="22" customFormat="1" ht="20" customHeight="1" x14ac:dyDescent="0.3">
      <c r="A1568" s="34"/>
      <c r="B1568" s="34"/>
      <c r="C1568" s="35">
        <v>150426</v>
      </c>
      <c r="D1568" s="32" t="s">
        <v>5466</v>
      </c>
      <c r="E1568" s="23" t="s">
        <v>13693</v>
      </c>
      <c r="F1568" s="23" t="s">
        <v>5509</v>
      </c>
      <c r="G1568" s="30" t="s">
        <v>407</v>
      </c>
      <c r="H1568" s="23" t="s">
        <v>408</v>
      </c>
      <c r="I1568" s="23" t="s">
        <v>181</v>
      </c>
      <c r="J1568" s="23" t="s">
        <v>182</v>
      </c>
      <c r="K1568" s="23" t="s">
        <v>38</v>
      </c>
      <c r="L1568" s="23" t="s">
        <v>409</v>
      </c>
      <c r="M1568" s="23" t="s">
        <v>40</v>
      </c>
      <c r="N1568" s="25">
        <v>113738</v>
      </c>
      <c r="O1568" s="25">
        <v>0</v>
      </c>
      <c r="P1568" s="25">
        <v>113738</v>
      </c>
      <c r="Q1568" s="25">
        <v>0</v>
      </c>
      <c r="R1568" s="30" t="s">
        <v>5879</v>
      </c>
      <c r="S1568" s="23" t="s">
        <v>5891</v>
      </c>
      <c r="T1568" s="23" t="s">
        <v>5892</v>
      </c>
      <c r="U1568" s="23" t="s">
        <v>5513</v>
      </c>
      <c r="V1568" s="23" t="s">
        <v>5882</v>
      </c>
      <c r="W1568" s="23" t="s">
        <v>5893</v>
      </c>
      <c r="X1568" s="23" t="s">
        <v>5516</v>
      </c>
      <c r="Y1568" s="23" t="s">
        <v>5517</v>
      </c>
      <c r="Z1568" s="23" t="s">
        <v>5518</v>
      </c>
      <c r="AA1568" s="23" t="s">
        <v>1698</v>
      </c>
      <c r="AB1568" s="21">
        <v>33126</v>
      </c>
      <c r="AC1568" s="23" t="s">
        <v>13694</v>
      </c>
      <c r="AD1568" s="23" t="s">
        <v>2302</v>
      </c>
      <c r="AE1568" s="23" t="s">
        <v>13695</v>
      </c>
      <c r="AF1568" s="23" t="s">
        <v>13696</v>
      </c>
      <c r="AG1568" s="23"/>
      <c r="AH1568" s="23" t="s">
        <v>5466</v>
      </c>
      <c r="AI1568" s="23" t="s">
        <v>5887</v>
      </c>
      <c r="AJ1568" s="23" t="s">
        <v>13697</v>
      </c>
      <c r="AK1568" s="23" t="s">
        <v>13698</v>
      </c>
    </row>
    <row r="1569" spans="1:37" s="22" customFormat="1" ht="20" customHeight="1" x14ac:dyDescent="0.3">
      <c r="A1569" s="34"/>
      <c r="B1569" s="34"/>
      <c r="C1569" s="35">
        <v>150526</v>
      </c>
      <c r="D1569" s="32" t="s">
        <v>5466</v>
      </c>
      <c r="E1569" s="23" t="s">
        <v>13699</v>
      </c>
      <c r="F1569" s="23" t="s">
        <v>5509</v>
      </c>
      <c r="G1569" s="30" t="s">
        <v>407</v>
      </c>
      <c r="H1569" s="23" t="s">
        <v>408</v>
      </c>
      <c r="I1569" s="23" t="s">
        <v>165</v>
      </c>
      <c r="J1569" s="23" t="s">
        <v>166</v>
      </c>
      <c r="K1569" s="23" t="s">
        <v>38</v>
      </c>
      <c r="L1569" s="23" t="s">
        <v>409</v>
      </c>
      <c r="M1569" s="23" t="s">
        <v>40</v>
      </c>
      <c r="N1569" s="25">
        <v>120000</v>
      </c>
      <c r="O1569" s="25">
        <v>-120000</v>
      </c>
      <c r="P1569" s="25">
        <v>0</v>
      </c>
      <c r="Q1569" s="25">
        <v>0</v>
      </c>
      <c r="R1569" s="30" t="s">
        <v>5510</v>
      </c>
      <c r="S1569" s="23" t="s">
        <v>7792</v>
      </c>
      <c r="T1569" s="23" t="s">
        <v>7793</v>
      </c>
      <c r="U1569" s="23" t="s">
        <v>5513</v>
      </c>
      <c r="V1569" s="23" t="s">
        <v>5514</v>
      </c>
      <c r="W1569" s="23" t="s">
        <v>7794</v>
      </c>
      <c r="X1569" s="23" t="s">
        <v>5516</v>
      </c>
      <c r="Y1569" s="23" t="s">
        <v>5517</v>
      </c>
      <c r="Z1569" s="23" t="s">
        <v>5518</v>
      </c>
      <c r="AA1569" s="23" t="s">
        <v>410</v>
      </c>
      <c r="AB1569" s="21">
        <v>126</v>
      </c>
      <c r="AC1569" s="23" t="s">
        <v>5147</v>
      </c>
      <c r="AD1569" s="23"/>
      <c r="AE1569" s="23" t="s">
        <v>13700</v>
      </c>
      <c r="AF1569" s="23" t="s">
        <v>13701</v>
      </c>
      <c r="AG1569" s="23"/>
      <c r="AH1569" s="23" t="s">
        <v>5466</v>
      </c>
      <c r="AI1569" s="23" t="s">
        <v>9463</v>
      </c>
      <c r="AJ1569" s="23" t="s">
        <v>1025</v>
      </c>
      <c r="AK1569" s="23" t="s">
        <v>13702</v>
      </c>
    </row>
    <row r="1570" spans="1:37" s="22" customFormat="1" ht="20" customHeight="1" x14ac:dyDescent="0.3">
      <c r="A1570" s="34"/>
      <c r="B1570" s="34"/>
      <c r="C1570" s="35">
        <v>150526</v>
      </c>
      <c r="D1570" s="32" t="s">
        <v>5466</v>
      </c>
      <c r="E1570" s="23" t="s">
        <v>13699</v>
      </c>
      <c r="F1570" s="23" t="s">
        <v>5509</v>
      </c>
      <c r="G1570" s="30" t="s">
        <v>407</v>
      </c>
      <c r="H1570" s="23" t="s">
        <v>408</v>
      </c>
      <c r="I1570" s="23" t="s">
        <v>368</v>
      </c>
      <c r="J1570" s="23" t="s">
        <v>370</v>
      </c>
      <c r="K1570" s="23" t="s">
        <v>38</v>
      </c>
      <c r="L1570" s="23" t="s">
        <v>409</v>
      </c>
      <c r="M1570" s="23" t="s">
        <v>40</v>
      </c>
      <c r="N1570" s="25">
        <v>609624</v>
      </c>
      <c r="O1570" s="25">
        <v>0</v>
      </c>
      <c r="P1570" s="25">
        <v>609624</v>
      </c>
      <c r="Q1570" s="25">
        <v>0</v>
      </c>
      <c r="R1570" s="30" t="s">
        <v>5510</v>
      </c>
      <c r="S1570" s="23" t="s">
        <v>7792</v>
      </c>
      <c r="T1570" s="23" t="s">
        <v>7793</v>
      </c>
      <c r="U1570" s="23" t="s">
        <v>5513</v>
      </c>
      <c r="V1570" s="23" t="s">
        <v>5514</v>
      </c>
      <c r="W1570" s="23" t="s">
        <v>7794</v>
      </c>
      <c r="X1570" s="23" t="s">
        <v>5516</v>
      </c>
      <c r="Y1570" s="23" t="s">
        <v>5517</v>
      </c>
      <c r="Z1570" s="23" t="s">
        <v>5518</v>
      </c>
      <c r="AA1570" s="23" t="s">
        <v>410</v>
      </c>
      <c r="AB1570" s="21">
        <v>126</v>
      </c>
      <c r="AC1570" s="23" t="s">
        <v>5147</v>
      </c>
      <c r="AD1570" s="23"/>
      <c r="AE1570" s="23" t="s">
        <v>13700</v>
      </c>
      <c r="AF1570" s="23" t="s">
        <v>13701</v>
      </c>
      <c r="AG1570" s="23"/>
      <c r="AH1570" s="23" t="s">
        <v>5466</v>
      </c>
      <c r="AI1570" s="23" t="s">
        <v>9463</v>
      </c>
      <c r="AJ1570" s="23" t="s">
        <v>1025</v>
      </c>
      <c r="AK1570" s="23" t="s">
        <v>13702</v>
      </c>
    </row>
    <row r="1571" spans="1:37" s="22" customFormat="1" ht="20" customHeight="1" x14ac:dyDescent="0.3">
      <c r="A1571" s="34"/>
      <c r="B1571" s="34"/>
      <c r="C1571" s="35">
        <v>150626</v>
      </c>
      <c r="D1571" s="32" t="s">
        <v>5466</v>
      </c>
      <c r="E1571" s="23" t="s">
        <v>13703</v>
      </c>
      <c r="F1571" s="23" t="s">
        <v>5509</v>
      </c>
      <c r="G1571" s="30" t="s">
        <v>407</v>
      </c>
      <c r="H1571" s="23" t="s">
        <v>408</v>
      </c>
      <c r="I1571" s="23" t="s">
        <v>368</v>
      </c>
      <c r="J1571" s="23" t="s">
        <v>370</v>
      </c>
      <c r="K1571" s="23" t="s">
        <v>38</v>
      </c>
      <c r="L1571" s="23" t="s">
        <v>409</v>
      </c>
      <c r="M1571" s="23" t="s">
        <v>40</v>
      </c>
      <c r="N1571" s="25">
        <v>404225</v>
      </c>
      <c r="O1571" s="25">
        <v>0</v>
      </c>
      <c r="P1571" s="25">
        <v>404225</v>
      </c>
      <c r="Q1571" s="25">
        <v>0</v>
      </c>
      <c r="R1571" s="30" t="s">
        <v>5510</v>
      </c>
      <c r="S1571" s="23" t="s">
        <v>6452</v>
      </c>
      <c r="T1571" s="23" t="s">
        <v>6453</v>
      </c>
      <c r="U1571" s="23" t="s">
        <v>5513</v>
      </c>
      <c r="V1571" s="23" t="s">
        <v>5514</v>
      </c>
      <c r="W1571" s="23" t="s">
        <v>6454</v>
      </c>
      <c r="X1571" s="23" t="s">
        <v>5516</v>
      </c>
      <c r="Y1571" s="23" t="s">
        <v>5561</v>
      </c>
      <c r="Z1571" s="23" t="s">
        <v>5562</v>
      </c>
      <c r="AA1571" s="23" t="s">
        <v>410</v>
      </c>
      <c r="AB1571" s="21">
        <v>126</v>
      </c>
      <c r="AC1571" s="23" t="s">
        <v>5148</v>
      </c>
      <c r="AD1571" s="23" t="s">
        <v>2314</v>
      </c>
      <c r="AE1571" s="23" t="s">
        <v>13704</v>
      </c>
      <c r="AF1571" s="23" t="s">
        <v>13705</v>
      </c>
      <c r="AG1571" s="23"/>
      <c r="AH1571" s="23" t="s">
        <v>5466</v>
      </c>
      <c r="AI1571" s="23" t="s">
        <v>9463</v>
      </c>
      <c r="AJ1571" s="23" t="s">
        <v>904</v>
      </c>
      <c r="AK1571" s="23" t="s">
        <v>13706</v>
      </c>
    </row>
    <row r="1572" spans="1:37" s="22" customFormat="1" ht="20" customHeight="1" x14ac:dyDescent="0.3">
      <c r="A1572" s="34"/>
      <c r="B1572" s="34"/>
      <c r="C1572" s="35">
        <v>150726</v>
      </c>
      <c r="D1572" s="32" t="s">
        <v>5466</v>
      </c>
      <c r="E1572" s="23" t="s">
        <v>13707</v>
      </c>
      <c r="F1572" s="23" t="s">
        <v>5509</v>
      </c>
      <c r="G1572" s="30" t="s">
        <v>407</v>
      </c>
      <c r="H1572" s="23" t="s">
        <v>408</v>
      </c>
      <c r="I1572" s="23" t="s">
        <v>165</v>
      </c>
      <c r="J1572" s="23" t="s">
        <v>166</v>
      </c>
      <c r="K1572" s="23" t="s">
        <v>38</v>
      </c>
      <c r="L1572" s="23" t="s">
        <v>409</v>
      </c>
      <c r="M1572" s="23" t="s">
        <v>40</v>
      </c>
      <c r="N1572" s="25">
        <v>50000</v>
      </c>
      <c r="O1572" s="25">
        <v>-50000</v>
      </c>
      <c r="P1572" s="25">
        <v>0</v>
      </c>
      <c r="Q1572" s="25">
        <v>0</v>
      </c>
      <c r="R1572" s="30" t="s">
        <v>5510</v>
      </c>
      <c r="S1572" s="23" t="s">
        <v>8377</v>
      </c>
      <c r="T1572" s="23" t="s">
        <v>8378</v>
      </c>
      <c r="U1572" s="23" t="s">
        <v>5513</v>
      </c>
      <c r="V1572" s="23" t="s">
        <v>5514</v>
      </c>
      <c r="W1572" s="23" t="s">
        <v>8379</v>
      </c>
      <c r="X1572" s="23" t="s">
        <v>5516</v>
      </c>
      <c r="Y1572" s="23" t="s">
        <v>5561</v>
      </c>
      <c r="Z1572" s="23" t="s">
        <v>5562</v>
      </c>
      <c r="AA1572" s="23" t="s">
        <v>410</v>
      </c>
      <c r="AB1572" s="21">
        <v>126</v>
      </c>
      <c r="AC1572" s="23" t="s">
        <v>5150</v>
      </c>
      <c r="AD1572" s="23"/>
      <c r="AE1572" s="23" t="s">
        <v>13708</v>
      </c>
      <c r="AF1572" s="23" t="s">
        <v>13709</v>
      </c>
      <c r="AG1572" s="23"/>
      <c r="AH1572" s="23" t="s">
        <v>5466</v>
      </c>
      <c r="AI1572" s="23" t="s">
        <v>9463</v>
      </c>
      <c r="AJ1572" s="23" t="s">
        <v>920</v>
      </c>
      <c r="AK1572" s="23" t="s">
        <v>13710</v>
      </c>
    </row>
    <row r="1573" spans="1:37" s="22" customFormat="1" ht="20" customHeight="1" x14ac:dyDescent="0.3">
      <c r="A1573" s="34"/>
      <c r="B1573" s="34"/>
      <c r="C1573" s="35">
        <v>150726</v>
      </c>
      <c r="D1573" s="32" t="s">
        <v>5466</v>
      </c>
      <c r="E1573" s="23" t="s">
        <v>13707</v>
      </c>
      <c r="F1573" s="23" t="s">
        <v>5509</v>
      </c>
      <c r="G1573" s="30" t="s">
        <v>407</v>
      </c>
      <c r="H1573" s="23" t="s">
        <v>408</v>
      </c>
      <c r="I1573" s="23" t="s">
        <v>368</v>
      </c>
      <c r="J1573" s="23" t="s">
        <v>370</v>
      </c>
      <c r="K1573" s="23" t="s">
        <v>38</v>
      </c>
      <c r="L1573" s="23" t="s">
        <v>409</v>
      </c>
      <c r="M1573" s="23" t="s">
        <v>40</v>
      </c>
      <c r="N1573" s="25">
        <v>404225</v>
      </c>
      <c r="O1573" s="25">
        <v>0</v>
      </c>
      <c r="P1573" s="25">
        <v>404225</v>
      </c>
      <c r="Q1573" s="25">
        <v>0</v>
      </c>
      <c r="R1573" s="30" t="s">
        <v>5510</v>
      </c>
      <c r="S1573" s="23" t="s">
        <v>8377</v>
      </c>
      <c r="T1573" s="23" t="s">
        <v>8378</v>
      </c>
      <c r="U1573" s="23" t="s">
        <v>5513</v>
      </c>
      <c r="V1573" s="23" t="s">
        <v>5514</v>
      </c>
      <c r="W1573" s="23" t="s">
        <v>8379</v>
      </c>
      <c r="X1573" s="23" t="s">
        <v>5516</v>
      </c>
      <c r="Y1573" s="23" t="s">
        <v>5561</v>
      </c>
      <c r="Z1573" s="23" t="s">
        <v>5562</v>
      </c>
      <c r="AA1573" s="23" t="s">
        <v>410</v>
      </c>
      <c r="AB1573" s="21">
        <v>126</v>
      </c>
      <c r="AC1573" s="23" t="s">
        <v>5150</v>
      </c>
      <c r="AD1573" s="23"/>
      <c r="AE1573" s="23" t="s">
        <v>13708</v>
      </c>
      <c r="AF1573" s="23" t="s">
        <v>13709</v>
      </c>
      <c r="AG1573" s="23"/>
      <c r="AH1573" s="23" t="s">
        <v>5466</v>
      </c>
      <c r="AI1573" s="23" t="s">
        <v>9463</v>
      </c>
      <c r="AJ1573" s="23" t="s">
        <v>920</v>
      </c>
      <c r="AK1573" s="23" t="s">
        <v>13710</v>
      </c>
    </row>
    <row r="1574" spans="1:37" s="22" customFormat="1" ht="20" customHeight="1" x14ac:dyDescent="0.3">
      <c r="A1574" s="34"/>
      <c r="B1574" s="34"/>
      <c r="C1574" s="35">
        <v>150826</v>
      </c>
      <c r="D1574" s="32" t="s">
        <v>5466</v>
      </c>
      <c r="E1574" s="23" t="s">
        <v>13711</v>
      </c>
      <c r="F1574" s="23" t="s">
        <v>5509</v>
      </c>
      <c r="G1574" s="30" t="s">
        <v>407</v>
      </c>
      <c r="H1574" s="23" t="s">
        <v>408</v>
      </c>
      <c r="I1574" s="23" t="s">
        <v>165</v>
      </c>
      <c r="J1574" s="23" t="s">
        <v>166</v>
      </c>
      <c r="K1574" s="23" t="s">
        <v>38</v>
      </c>
      <c r="L1574" s="23" t="s">
        <v>409</v>
      </c>
      <c r="M1574" s="23" t="s">
        <v>40</v>
      </c>
      <c r="N1574" s="25">
        <v>100000</v>
      </c>
      <c r="O1574" s="25">
        <v>-100000</v>
      </c>
      <c r="P1574" s="25">
        <v>0</v>
      </c>
      <c r="Q1574" s="25">
        <v>0</v>
      </c>
      <c r="R1574" s="30" t="s">
        <v>5510</v>
      </c>
      <c r="S1574" s="23" t="s">
        <v>7071</v>
      </c>
      <c r="T1574" s="23" t="s">
        <v>7072</v>
      </c>
      <c r="U1574" s="23" t="s">
        <v>5513</v>
      </c>
      <c r="V1574" s="23" t="s">
        <v>5514</v>
      </c>
      <c r="W1574" s="23" t="s">
        <v>7073</v>
      </c>
      <c r="X1574" s="23" t="s">
        <v>5516</v>
      </c>
      <c r="Y1574" s="23" t="s">
        <v>5561</v>
      </c>
      <c r="Z1574" s="23" t="s">
        <v>5562</v>
      </c>
      <c r="AA1574" s="23" t="s">
        <v>410</v>
      </c>
      <c r="AB1574" s="21">
        <v>126</v>
      </c>
      <c r="AC1574" s="23" t="s">
        <v>13378</v>
      </c>
      <c r="AD1574" s="23"/>
      <c r="AE1574" s="23" t="s">
        <v>13712</v>
      </c>
      <c r="AF1574" s="23" t="s">
        <v>13713</v>
      </c>
      <c r="AG1574" s="23"/>
      <c r="AH1574" s="23" t="s">
        <v>5466</v>
      </c>
      <c r="AI1574" s="23" t="s">
        <v>9463</v>
      </c>
      <c r="AJ1574" s="23" t="s">
        <v>928</v>
      </c>
      <c r="AK1574" s="23" t="s">
        <v>13714</v>
      </c>
    </row>
    <row r="1575" spans="1:37" s="22" customFormat="1" ht="20" customHeight="1" x14ac:dyDescent="0.3">
      <c r="A1575" s="34"/>
      <c r="B1575" s="34"/>
      <c r="C1575" s="35">
        <v>150826</v>
      </c>
      <c r="D1575" s="32" t="s">
        <v>5466</v>
      </c>
      <c r="E1575" s="23" t="s">
        <v>13711</v>
      </c>
      <c r="F1575" s="23" t="s">
        <v>5509</v>
      </c>
      <c r="G1575" s="30" t="s">
        <v>407</v>
      </c>
      <c r="H1575" s="23" t="s">
        <v>408</v>
      </c>
      <c r="I1575" s="23" t="s">
        <v>368</v>
      </c>
      <c r="J1575" s="23" t="s">
        <v>370</v>
      </c>
      <c r="K1575" s="23" t="s">
        <v>38</v>
      </c>
      <c r="L1575" s="23" t="s">
        <v>409</v>
      </c>
      <c r="M1575" s="23" t="s">
        <v>40</v>
      </c>
      <c r="N1575" s="25">
        <v>470355</v>
      </c>
      <c r="O1575" s="25">
        <v>0</v>
      </c>
      <c r="P1575" s="25">
        <v>470355</v>
      </c>
      <c r="Q1575" s="25">
        <v>0</v>
      </c>
      <c r="R1575" s="30" t="s">
        <v>5510</v>
      </c>
      <c r="S1575" s="23" t="s">
        <v>7071</v>
      </c>
      <c r="T1575" s="23" t="s">
        <v>7072</v>
      </c>
      <c r="U1575" s="23" t="s">
        <v>5513</v>
      </c>
      <c r="V1575" s="23" t="s">
        <v>5514</v>
      </c>
      <c r="W1575" s="23" t="s">
        <v>7073</v>
      </c>
      <c r="X1575" s="23" t="s">
        <v>5516</v>
      </c>
      <c r="Y1575" s="23" t="s">
        <v>5561</v>
      </c>
      <c r="Z1575" s="23" t="s">
        <v>5562</v>
      </c>
      <c r="AA1575" s="23" t="s">
        <v>410</v>
      </c>
      <c r="AB1575" s="21">
        <v>126</v>
      </c>
      <c r="AC1575" s="23" t="s">
        <v>13378</v>
      </c>
      <c r="AD1575" s="23"/>
      <c r="AE1575" s="23" t="s">
        <v>13712</v>
      </c>
      <c r="AF1575" s="23" t="s">
        <v>13713</v>
      </c>
      <c r="AG1575" s="23"/>
      <c r="AH1575" s="23" t="s">
        <v>5466</v>
      </c>
      <c r="AI1575" s="23" t="s">
        <v>9463</v>
      </c>
      <c r="AJ1575" s="23" t="s">
        <v>928</v>
      </c>
      <c r="AK1575" s="23" t="s">
        <v>13714</v>
      </c>
    </row>
    <row r="1576" spans="1:37" s="22" customFormat="1" ht="20" customHeight="1" x14ac:dyDescent="0.3">
      <c r="A1576" s="34"/>
      <c r="B1576" s="34"/>
      <c r="C1576" s="35">
        <v>150926</v>
      </c>
      <c r="D1576" s="32" t="s">
        <v>5466</v>
      </c>
      <c r="E1576" s="23" t="s">
        <v>13715</v>
      </c>
      <c r="F1576" s="23" t="s">
        <v>5509</v>
      </c>
      <c r="G1576" s="30" t="s">
        <v>407</v>
      </c>
      <c r="H1576" s="23" t="s">
        <v>408</v>
      </c>
      <c r="I1576" s="23" t="s">
        <v>368</v>
      </c>
      <c r="J1576" s="23" t="s">
        <v>370</v>
      </c>
      <c r="K1576" s="23" t="s">
        <v>38</v>
      </c>
      <c r="L1576" s="23" t="s">
        <v>409</v>
      </c>
      <c r="M1576" s="23" t="s">
        <v>40</v>
      </c>
      <c r="N1576" s="25">
        <v>540116</v>
      </c>
      <c r="O1576" s="25">
        <v>0</v>
      </c>
      <c r="P1576" s="25">
        <v>540116</v>
      </c>
      <c r="Q1576" s="25">
        <v>0</v>
      </c>
      <c r="R1576" s="30" t="s">
        <v>5510</v>
      </c>
      <c r="S1576" s="23" t="s">
        <v>7160</v>
      </c>
      <c r="T1576" s="23" t="s">
        <v>7161</v>
      </c>
      <c r="U1576" s="23" t="s">
        <v>5513</v>
      </c>
      <c r="V1576" s="23" t="s">
        <v>5514</v>
      </c>
      <c r="W1576" s="23" t="s">
        <v>7162</v>
      </c>
      <c r="X1576" s="23" t="s">
        <v>5516</v>
      </c>
      <c r="Y1576" s="23" t="s">
        <v>5561</v>
      </c>
      <c r="Z1576" s="23" t="s">
        <v>5562</v>
      </c>
      <c r="AA1576" s="23" t="s">
        <v>410</v>
      </c>
      <c r="AB1576" s="21">
        <v>126</v>
      </c>
      <c r="AC1576" s="23" t="s">
        <v>13716</v>
      </c>
      <c r="AD1576" s="23"/>
      <c r="AE1576" s="23" t="s">
        <v>13717</v>
      </c>
      <c r="AF1576" s="23" t="s">
        <v>13718</v>
      </c>
      <c r="AG1576" s="23"/>
      <c r="AH1576" s="23" t="s">
        <v>5466</v>
      </c>
      <c r="AI1576" s="23" t="s">
        <v>9463</v>
      </c>
      <c r="AJ1576" s="23" t="s">
        <v>932</v>
      </c>
      <c r="AK1576" s="23" t="s">
        <v>13719</v>
      </c>
    </row>
    <row r="1577" spans="1:37" s="22" customFormat="1" ht="20" customHeight="1" x14ac:dyDescent="0.3">
      <c r="A1577" s="34"/>
      <c r="B1577" s="34"/>
      <c r="C1577" s="35">
        <v>151026</v>
      </c>
      <c r="D1577" s="32" t="s">
        <v>5466</v>
      </c>
      <c r="E1577" s="23" t="s">
        <v>13720</v>
      </c>
      <c r="F1577" s="23" t="s">
        <v>5509</v>
      </c>
      <c r="G1577" s="30" t="s">
        <v>407</v>
      </c>
      <c r="H1577" s="23" t="s">
        <v>408</v>
      </c>
      <c r="I1577" s="23" t="s">
        <v>195</v>
      </c>
      <c r="J1577" s="23" t="s">
        <v>197</v>
      </c>
      <c r="K1577" s="23" t="s">
        <v>38</v>
      </c>
      <c r="L1577" s="23" t="s">
        <v>409</v>
      </c>
      <c r="M1577" s="23" t="s">
        <v>40</v>
      </c>
      <c r="N1577" s="25">
        <v>246827</v>
      </c>
      <c r="O1577" s="25">
        <v>0</v>
      </c>
      <c r="P1577" s="25">
        <v>246827</v>
      </c>
      <c r="Q1577" s="25">
        <v>0</v>
      </c>
      <c r="R1577" s="30" t="s">
        <v>5510</v>
      </c>
      <c r="S1577" s="23" t="s">
        <v>13581</v>
      </c>
      <c r="T1577" s="23" t="s">
        <v>13582</v>
      </c>
      <c r="U1577" s="23" t="s">
        <v>5513</v>
      </c>
      <c r="V1577" s="23" t="s">
        <v>5514</v>
      </c>
      <c r="W1577" s="23" t="s">
        <v>13583</v>
      </c>
      <c r="X1577" s="23" t="s">
        <v>5516</v>
      </c>
      <c r="Y1577" s="23" t="s">
        <v>5561</v>
      </c>
      <c r="Z1577" s="23" t="s">
        <v>5562</v>
      </c>
      <c r="AA1577" s="23" t="s">
        <v>410</v>
      </c>
      <c r="AB1577" s="21">
        <v>126</v>
      </c>
      <c r="AC1577" s="23" t="s">
        <v>5153</v>
      </c>
      <c r="AD1577" s="23"/>
      <c r="AE1577" s="23" t="s">
        <v>13721</v>
      </c>
      <c r="AF1577" s="23" t="s">
        <v>13722</v>
      </c>
      <c r="AG1577" s="23"/>
      <c r="AH1577" s="23" t="s">
        <v>5466</v>
      </c>
      <c r="AI1577" s="23" t="s">
        <v>9463</v>
      </c>
      <c r="AJ1577" s="23" t="s">
        <v>564</v>
      </c>
      <c r="AK1577" s="23" t="s">
        <v>13723</v>
      </c>
    </row>
    <row r="1578" spans="1:37" s="22" customFormat="1" ht="20" customHeight="1" x14ac:dyDescent="0.3">
      <c r="A1578" s="34"/>
      <c r="B1578" s="34"/>
      <c r="C1578" s="35">
        <v>151126</v>
      </c>
      <c r="D1578" s="32" t="s">
        <v>5466</v>
      </c>
      <c r="E1578" s="23" t="s">
        <v>13724</v>
      </c>
      <c r="F1578" s="23" t="s">
        <v>5509</v>
      </c>
      <c r="G1578" s="30" t="s">
        <v>407</v>
      </c>
      <c r="H1578" s="23" t="s">
        <v>408</v>
      </c>
      <c r="I1578" s="23" t="s">
        <v>368</v>
      </c>
      <c r="J1578" s="23" t="s">
        <v>370</v>
      </c>
      <c r="K1578" s="23" t="s">
        <v>38</v>
      </c>
      <c r="L1578" s="23" t="s">
        <v>409</v>
      </c>
      <c r="M1578" s="23" t="s">
        <v>40</v>
      </c>
      <c r="N1578" s="25">
        <v>134742</v>
      </c>
      <c r="O1578" s="25">
        <v>0</v>
      </c>
      <c r="P1578" s="25">
        <v>134742</v>
      </c>
      <c r="Q1578" s="25">
        <v>0</v>
      </c>
      <c r="R1578" s="30" t="s">
        <v>5510</v>
      </c>
      <c r="S1578" s="23" t="s">
        <v>8414</v>
      </c>
      <c r="T1578" s="23" t="s">
        <v>8415</v>
      </c>
      <c r="U1578" s="23" t="s">
        <v>5513</v>
      </c>
      <c r="V1578" s="23" t="s">
        <v>5514</v>
      </c>
      <c r="W1578" s="23" t="s">
        <v>8416</v>
      </c>
      <c r="X1578" s="23" t="s">
        <v>5516</v>
      </c>
      <c r="Y1578" s="23" t="s">
        <v>5561</v>
      </c>
      <c r="Z1578" s="23" t="s">
        <v>5562</v>
      </c>
      <c r="AA1578" s="23" t="s">
        <v>410</v>
      </c>
      <c r="AB1578" s="21">
        <v>126</v>
      </c>
      <c r="AC1578" s="23" t="s">
        <v>5158</v>
      </c>
      <c r="AD1578" s="23"/>
      <c r="AE1578" s="23" t="s">
        <v>13725</v>
      </c>
      <c r="AF1578" s="23" t="s">
        <v>13726</v>
      </c>
      <c r="AG1578" s="23"/>
      <c r="AH1578" s="23" t="s">
        <v>5466</v>
      </c>
      <c r="AI1578" s="23" t="s">
        <v>9463</v>
      </c>
      <c r="AJ1578" s="23" t="s">
        <v>548</v>
      </c>
      <c r="AK1578" s="23" t="s">
        <v>13727</v>
      </c>
    </row>
    <row r="1579" spans="1:37" s="22" customFormat="1" ht="20" customHeight="1" x14ac:dyDescent="0.3">
      <c r="A1579" s="34"/>
      <c r="B1579" s="34"/>
      <c r="C1579" s="35">
        <v>151226</v>
      </c>
      <c r="D1579" s="32" t="s">
        <v>5466</v>
      </c>
      <c r="E1579" s="23" t="s">
        <v>13728</v>
      </c>
      <c r="F1579" s="23" t="s">
        <v>5509</v>
      </c>
      <c r="G1579" s="30" t="s">
        <v>407</v>
      </c>
      <c r="H1579" s="23" t="s">
        <v>408</v>
      </c>
      <c r="I1579" s="23" t="s">
        <v>368</v>
      </c>
      <c r="J1579" s="23" t="s">
        <v>370</v>
      </c>
      <c r="K1579" s="23" t="s">
        <v>38</v>
      </c>
      <c r="L1579" s="23" t="s">
        <v>409</v>
      </c>
      <c r="M1579" s="23" t="s">
        <v>40</v>
      </c>
      <c r="N1579" s="25">
        <v>540116</v>
      </c>
      <c r="O1579" s="25">
        <v>0</v>
      </c>
      <c r="P1579" s="25">
        <v>540116</v>
      </c>
      <c r="Q1579" s="25">
        <v>0</v>
      </c>
      <c r="R1579" s="30" t="s">
        <v>5510</v>
      </c>
      <c r="S1579" s="23" t="s">
        <v>7408</v>
      </c>
      <c r="T1579" s="23" t="s">
        <v>7409</v>
      </c>
      <c r="U1579" s="23" t="s">
        <v>5513</v>
      </c>
      <c r="V1579" s="23" t="s">
        <v>5514</v>
      </c>
      <c r="W1579" s="23" t="s">
        <v>7410</v>
      </c>
      <c r="X1579" s="23" t="s">
        <v>5516</v>
      </c>
      <c r="Y1579" s="23" t="s">
        <v>5561</v>
      </c>
      <c r="Z1579" s="23" t="s">
        <v>5562</v>
      </c>
      <c r="AA1579" s="23" t="s">
        <v>410</v>
      </c>
      <c r="AB1579" s="21">
        <v>126</v>
      </c>
      <c r="AC1579" s="23" t="s">
        <v>5162</v>
      </c>
      <c r="AD1579" s="23" t="s">
        <v>2452</v>
      </c>
      <c r="AE1579" s="23" t="s">
        <v>13729</v>
      </c>
      <c r="AF1579" s="23" t="s">
        <v>13730</v>
      </c>
      <c r="AG1579" s="23"/>
      <c r="AH1579" s="23" t="s">
        <v>5466</v>
      </c>
      <c r="AI1579" s="23" t="s">
        <v>9463</v>
      </c>
      <c r="AJ1579" s="23" t="s">
        <v>945</v>
      </c>
      <c r="AK1579" s="23" t="s">
        <v>13731</v>
      </c>
    </row>
    <row r="1580" spans="1:37" s="22" customFormat="1" ht="20" customHeight="1" x14ac:dyDescent="0.3">
      <c r="A1580" s="34"/>
      <c r="B1580" s="34"/>
      <c r="C1580" s="35">
        <v>151326</v>
      </c>
      <c r="D1580" s="32" t="s">
        <v>5466</v>
      </c>
      <c r="E1580" s="23" t="s">
        <v>13732</v>
      </c>
      <c r="F1580" s="23" t="s">
        <v>5509</v>
      </c>
      <c r="G1580" s="30" t="s">
        <v>407</v>
      </c>
      <c r="H1580" s="23" t="s">
        <v>408</v>
      </c>
      <c r="I1580" s="23" t="s">
        <v>195</v>
      </c>
      <c r="J1580" s="23" t="s">
        <v>197</v>
      </c>
      <c r="K1580" s="23" t="s">
        <v>38</v>
      </c>
      <c r="L1580" s="23" t="s">
        <v>409</v>
      </c>
      <c r="M1580" s="23" t="s">
        <v>40</v>
      </c>
      <c r="N1580" s="25">
        <v>432856</v>
      </c>
      <c r="O1580" s="25">
        <v>0</v>
      </c>
      <c r="P1580" s="25">
        <v>432856</v>
      </c>
      <c r="Q1580" s="25">
        <v>0</v>
      </c>
      <c r="R1580" s="30" t="s">
        <v>5510</v>
      </c>
      <c r="S1580" s="23" t="s">
        <v>11995</v>
      </c>
      <c r="T1580" s="23" t="s">
        <v>11996</v>
      </c>
      <c r="U1580" s="23" t="s">
        <v>5513</v>
      </c>
      <c r="V1580" s="23" t="s">
        <v>5514</v>
      </c>
      <c r="W1580" s="23" t="s">
        <v>11997</v>
      </c>
      <c r="X1580" s="23" t="s">
        <v>5516</v>
      </c>
      <c r="Y1580" s="23" t="s">
        <v>5695</v>
      </c>
      <c r="Z1580" s="23" t="s">
        <v>5696</v>
      </c>
      <c r="AA1580" s="23" t="s">
        <v>410</v>
      </c>
      <c r="AB1580" s="21">
        <v>126</v>
      </c>
      <c r="AC1580" s="23" t="s">
        <v>5167</v>
      </c>
      <c r="AD1580" s="23"/>
      <c r="AE1580" s="23" t="s">
        <v>13733</v>
      </c>
      <c r="AF1580" s="23" t="s">
        <v>13734</v>
      </c>
      <c r="AG1580" s="23"/>
      <c r="AH1580" s="23" t="s">
        <v>5466</v>
      </c>
      <c r="AI1580" s="23" t="s">
        <v>9463</v>
      </c>
      <c r="AJ1580" s="23" t="s">
        <v>608</v>
      </c>
      <c r="AK1580" s="23" t="s">
        <v>13735</v>
      </c>
    </row>
    <row r="1581" spans="1:37" s="22" customFormat="1" ht="20" customHeight="1" x14ac:dyDescent="0.3">
      <c r="A1581" s="34"/>
      <c r="B1581" s="34"/>
      <c r="C1581" s="35">
        <v>151426</v>
      </c>
      <c r="D1581" s="32" t="s">
        <v>5466</v>
      </c>
      <c r="E1581" s="23" t="s">
        <v>13736</v>
      </c>
      <c r="F1581" s="23" t="s">
        <v>5509</v>
      </c>
      <c r="G1581" s="30" t="s">
        <v>407</v>
      </c>
      <c r="H1581" s="23" t="s">
        <v>408</v>
      </c>
      <c r="I1581" s="23" t="s">
        <v>195</v>
      </c>
      <c r="J1581" s="23" t="s">
        <v>197</v>
      </c>
      <c r="K1581" s="23" t="s">
        <v>38</v>
      </c>
      <c r="L1581" s="23" t="s">
        <v>409</v>
      </c>
      <c r="M1581" s="23" t="s">
        <v>40</v>
      </c>
      <c r="N1581" s="25">
        <v>432856</v>
      </c>
      <c r="O1581" s="25">
        <v>0</v>
      </c>
      <c r="P1581" s="25">
        <v>432856</v>
      </c>
      <c r="Q1581" s="25">
        <v>0</v>
      </c>
      <c r="R1581" s="30" t="s">
        <v>5510</v>
      </c>
      <c r="S1581" s="23" t="s">
        <v>13737</v>
      </c>
      <c r="T1581" s="23" t="s">
        <v>13738</v>
      </c>
      <c r="U1581" s="23" t="s">
        <v>5513</v>
      </c>
      <c r="V1581" s="23" t="s">
        <v>5514</v>
      </c>
      <c r="W1581" s="23" t="s">
        <v>13739</v>
      </c>
      <c r="X1581" s="23" t="s">
        <v>5516</v>
      </c>
      <c r="Y1581" s="23" t="s">
        <v>5695</v>
      </c>
      <c r="Z1581" s="23" t="s">
        <v>5696</v>
      </c>
      <c r="AA1581" s="23" t="s">
        <v>410</v>
      </c>
      <c r="AB1581" s="21">
        <v>126</v>
      </c>
      <c r="AC1581" s="23" t="s">
        <v>5170</v>
      </c>
      <c r="AD1581" s="23"/>
      <c r="AE1581" s="23" t="s">
        <v>13740</v>
      </c>
      <c r="AF1581" s="23" t="s">
        <v>13741</v>
      </c>
      <c r="AG1581" s="23"/>
      <c r="AH1581" s="23" t="s">
        <v>5466</v>
      </c>
      <c r="AI1581" s="23" t="s">
        <v>9463</v>
      </c>
      <c r="AJ1581" s="23" t="s">
        <v>613</v>
      </c>
      <c r="AK1581" s="23" t="s">
        <v>13742</v>
      </c>
    </row>
    <row r="1582" spans="1:37" s="22" customFormat="1" ht="20" customHeight="1" x14ac:dyDescent="0.3">
      <c r="A1582" s="34"/>
      <c r="B1582" s="34"/>
      <c r="C1582" s="35">
        <v>151526</v>
      </c>
      <c r="D1582" s="32" t="s">
        <v>5466</v>
      </c>
      <c r="E1582" s="23" t="s">
        <v>13743</v>
      </c>
      <c r="F1582" s="23" t="s">
        <v>5509</v>
      </c>
      <c r="G1582" s="30" t="s">
        <v>407</v>
      </c>
      <c r="H1582" s="23" t="s">
        <v>408</v>
      </c>
      <c r="I1582" s="23" t="s">
        <v>195</v>
      </c>
      <c r="J1582" s="23" t="s">
        <v>197</v>
      </c>
      <c r="K1582" s="23" t="s">
        <v>38</v>
      </c>
      <c r="L1582" s="23" t="s">
        <v>409</v>
      </c>
      <c r="M1582" s="23" t="s">
        <v>40</v>
      </c>
      <c r="N1582" s="25">
        <v>616596</v>
      </c>
      <c r="O1582" s="25">
        <v>0</v>
      </c>
      <c r="P1582" s="25">
        <v>616596</v>
      </c>
      <c r="Q1582" s="25">
        <v>0</v>
      </c>
      <c r="R1582" s="30" t="s">
        <v>5510</v>
      </c>
      <c r="S1582" s="23" t="s">
        <v>9487</v>
      </c>
      <c r="T1582" s="23" t="s">
        <v>9488</v>
      </c>
      <c r="U1582" s="23" t="s">
        <v>5513</v>
      </c>
      <c r="V1582" s="23" t="s">
        <v>5514</v>
      </c>
      <c r="W1582" s="23" t="s">
        <v>9489</v>
      </c>
      <c r="X1582" s="23" t="s">
        <v>5516</v>
      </c>
      <c r="Y1582" s="23" t="s">
        <v>5561</v>
      </c>
      <c r="Z1582" s="23" t="s">
        <v>5562</v>
      </c>
      <c r="AA1582" s="23" t="s">
        <v>410</v>
      </c>
      <c r="AB1582" s="21">
        <v>126</v>
      </c>
      <c r="AC1582" s="23" t="s">
        <v>5173</v>
      </c>
      <c r="AD1582" s="23"/>
      <c r="AE1582" s="23" t="s">
        <v>13744</v>
      </c>
      <c r="AF1582" s="23" t="s">
        <v>13745</v>
      </c>
      <c r="AG1582" s="23"/>
      <c r="AH1582" s="23" t="s">
        <v>5466</v>
      </c>
      <c r="AI1582" s="23" t="s">
        <v>9463</v>
      </c>
      <c r="AJ1582" s="23" t="s">
        <v>618</v>
      </c>
      <c r="AK1582" s="23" t="s">
        <v>13746</v>
      </c>
    </row>
    <row r="1583" spans="1:37" s="22" customFormat="1" ht="20" customHeight="1" x14ac:dyDescent="0.3">
      <c r="A1583" s="34"/>
      <c r="B1583" s="34"/>
      <c r="C1583" s="35">
        <v>151626</v>
      </c>
      <c r="D1583" s="32" t="s">
        <v>5466</v>
      </c>
      <c r="E1583" s="23" t="s">
        <v>13747</v>
      </c>
      <c r="F1583" s="23" t="s">
        <v>5509</v>
      </c>
      <c r="G1583" s="30" t="s">
        <v>407</v>
      </c>
      <c r="H1583" s="23" t="s">
        <v>408</v>
      </c>
      <c r="I1583" s="23" t="s">
        <v>195</v>
      </c>
      <c r="J1583" s="23" t="s">
        <v>197</v>
      </c>
      <c r="K1583" s="23" t="s">
        <v>38</v>
      </c>
      <c r="L1583" s="23" t="s">
        <v>409</v>
      </c>
      <c r="M1583" s="23" t="s">
        <v>40</v>
      </c>
      <c r="N1583" s="25">
        <v>333149</v>
      </c>
      <c r="O1583" s="25">
        <v>0</v>
      </c>
      <c r="P1583" s="25">
        <v>333149</v>
      </c>
      <c r="Q1583" s="25">
        <v>0</v>
      </c>
      <c r="R1583" s="30" t="s">
        <v>5510</v>
      </c>
      <c r="S1583" s="23" t="s">
        <v>9466</v>
      </c>
      <c r="T1583" s="23" t="s">
        <v>9467</v>
      </c>
      <c r="U1583" s="23" t="s">
        <v>5513</v>
      </c>
      <c r="V1583" s="23" t="s">
        <v>5514</v>
      </c>
      <c r="W1583" s="23" t="s">
        <v>9468</v>
      </c>
      <c r="X1583" s="23" t="s">
        <v>5516</v>
      </c>
      <c r="Y1583" s="23" t="s">
        <v>5527</v>
      </c>
      <c r="Z1583" s="23" t="s">
        <v>5528</v>
      </c>
      <c r="AA1583" s="23" t="s">
        <v>410</v>
      </c>
      <c r="AB1583" s="21">
        <v>126</v>
      </c>
      <c r="AC1583" s="23" t="s">
        <v>7417</v>
      </c>
      <c r="AD1583" s="23"/>
      <c r="AE1583" s="23" t="s">
        <v>13748</v>
      </c>
      <c r="AF1583" s="23" t="s">
        <v>13749</v>
      </c>
      <c r="AG1583" s="23"/>
      <c r="AH1583" s="23" t="s">
        <v>5466</v>
      </c>
      <c r="AI1583" s="23" t="s">
        <v>9463</v>
      </c>
      <c r="AJ1583" s="23" t="s">
        <v>967</v>
      </c>
      <c r="AK1583" s="23" t="s">
        <v>10906</v>
      </c>
    </row>
    <row r="1584" spans="1:37" s="22" customFormat="1" ht="20" customHeight="1" x14ac:dyDescent="0.3">
      <c r="A1584" s="34"/>
      <c r="B1584" s="34"/>
      <c r="C1584" s="35">
        <v>151726</v>
      </c>
      <c r="D1584" s="32" t="s">
        <v>5466</v>
      </c>
      <c r="E1584" s="23" t="s">
        <v>13750</v>
      </c>
      <c r="F1584" s="23" t="s">
        <v>5509</v>
      </c>
      <c r="G1584" s="30" t="s">
        <v>407</v>
      </c>
      <c r="H1584" s="23" t="s">
        <v>408</v>
      </c>
      <c r="I1584" s="23" t="s">
        <v>165</v>
      </c>
      <c r="J1584" s="23" t="s">
        <v>166</v>
      </c>
      <c r="K1584" s="23" t="s">
        <v>38</v>
      </c>
      <c r="L1584" s="23" t="s">
        <v>409</v>
      </c>
      <c r="M1584" s="23" t="s">
        <v>40</v>
      </c>
      <c r="N1584" s="25">
        <v>900000</v>
      </c>
      <c r="O1584" s="25">
        <v>-900000</v>
      </c>
      <c r="P1584" s="25">
        <v>0</v>
      </c>
      <c r="Q1584" s="25">
        <v>0</v>
      </c>
      <c r="R1584" s="30" t="s">
        <v>5510</v>
      </c>
      <c r="S1584" s="23" t="s">
        <v>7243</v>
      </c>
      <c r="T1584" s="23" t="s">
        <v>7244</v>
      </c>
      <c r="U1584" s="23" t="s">
        <v>5513</v>
      </c>
      <c r="V1584" s="23" t="s">
        <v>5514</v>
      </c>
      <c r="W1584" s="23" t="s">
        <v>7245</v>
      </c>
      <c r="X1584" s="23" t="s">
        <v>5516</v>
      </c>
      <c r="Y1584" s="23" t="s">
        <v>5517</v>
      </c>
      <c r="Z1584" s="23" t="s">
        <v>5518</v>
      </c>
      <c r="AA1584" s="23" t="s">
        <v>410</v>
      </c>
      <c r="AB1584" s="21">
        <v>126</v>
      </c>
      <c r="AC1584" s="23" t="s">
        <v>5176</v>
      </c>
      <c r="AD1584" s="23" t="s">
        <v>536</v>
      </c>
      <c r="AE1584" s="23" t="s">
        <v>13751</v>
      </c>
      <c r="AF1584" s="23" t="s">
        <v>13752</v>
      </c>
      <c r="AG1584" s="23"/>
      <c r="AH1584" s="23" t="s">
        <v>5466</v>
      </c>
      <c r="AI1584" s="23" t="s">
        <v>9463</v>
      </c>
      <c r="AJ1584" s="23" t="s">
        <v>963</v>
      </c>
      <c r="AK1584" s="23" t="s">
        <v>13753</v>
      </c>
    </row>
    <row r="1585" spans="1:37" s="22" customFormat="1" ht="20" customHeight="1" x14ac:dyDescent="0.3">
      <c r="A1585" s="34"/>
      <c r="B1585" s="34"/>
      <c r="C1585" s="35">
        <v>151726</v>
      </c>
      <c r="D1585" s="32" t="s">
        <v>5466</v>
      </c>
      <c r="E1585" s="23" t="s">
        <v>13750</v>
      </c>
      <c r="F1585" s="23" t="s">
        <v>5509</v>
      </c>
      <c r="G1585" s="30" t="s">
        <v>407</v>
      </c>
      <c r="H1585" s="23" t="s">
        <v>408</v>
      </c>
      <c r="I1585" s="23" t="s">
        <v>368</v>
      </c>
      <c r="J1585" s="23" t="s">
        <v>370</v>
      </c>
      <c r="K1585" s="23" t="s">
        <v>38</v>
      </c>
      <c r="L1585" s="23" t="s">
        <v>409</v>
      </c>
      <c r="M1585" s="23" t="s">
        <v>40</v>
      </c>
      <c r="N1585" s="25">
        <v>470355</v>
      </c>
      <c r="O1585" s="25">
        <v>0</v>
      </c>
      <c r="P1585" s="25">
        <v>470355</v>
      </c>
      <c r="Q1585" s="25">
        <v>0</v>
      </c>
      <c r="R1585" s="30" t="s">
        <v>5510</v>
      </c>
      <c r="S1585" s="23" t="s">
        <v>7243</v>
      </c>
      <c r="T1585" s="23" t="s">
        <v>7244</v>
      </c>
      <c r="U1585" s="23" t="s">
        <v>5513</v>
      </c>
      <c r="V1585" s="23" t="s">
        <v>5514</v>
      </c>
      <c r="W1585" s="23" t="s">
        <v>7245</v>
      </c>
      <c r="X1585" s="23" t="s">
        <v>5516</v>
      </c>
      <c r="Y1585" s="23" t="s">
        <v>5517</v>
      </c>
      <c r="Z1585" s="23" t="s">
        <v>5518</v>
      </c>
      <c r="AA1585" s="23" t="s">
        <v>410</v>
      </c>
      <c r="AB1585" s="21">
        <v>126</v>
      </c>
      <c r="AC1585" s="23" t="s">
        <v>5176</v>
      </c>
      <c r="AD1585" s="23" t="s">
        <v>536</v>
      </c>
      <c r="AE1585" s="23" t="s">
        <v>13751</v>
      </c>
      <c r="AF1585" s="23" t="s">
        <v>13752</v>
      </c>
      <c r="AG1585" s="23"/>
      <c r="AH1585" s="23" t="s">
        <v>5466</v>
      </c>
      <c r="AI1585" s="23" t="s">
        <v>9463</v>
      </c>
      <c r="AJ1585" s="23" t="s">
        <v>963</v>
      </c>
      <c r="AK1585" s="23" t="s">
        <v>13753</v>
      </c>
    </row>
    <row r="1586" spans="1:37" s="22" customFormat="1" ht="20" customHeight="1" x14ac:dyDescent="0.3">
      <c r="A1586" s="34"/>
      <c r="B1586" s="34"/>
      <c r="C1586" s="35">
        <v>151826</v>
      </c>
      <c r="D1586" s="32" t="s">
        <v>5466</v>
      </c>
      <c r="E1586" s="23" t="s">
        <v>13754</v>
      </c>
      <c r="F1586" s="23" t="s">
        <v>3647</v>
      </c>
      <c r="G1586" s="30" t="s">
        <v>407</v>
      </c>
      <c r="H1586" s="23" t="s">
        <v>408</v>
      </c>
      <c r="I1586" s="23" t="s">
        <v>165</v>
      </c>
      <c r="J1586" s="23" t="s">
        <v>166</v>
      </c>
      <c r="K1586" s="23" t="s">
        <v>38</v>
      </c>
      <c r="L1586" s="23" t="s">
        <v>409</v>
      </c>
      <c r="M1586" s="23" t="s">
        <v>40</v>
      </c>
      <c r="N1586" s="25">
        <v>900000</v>
      </c>
      <c r="O1586" s="25">
        <v>0</v>
      </c>
      <c r="P1586" s="25">
        <v>900000</v>
      </c>
      <c r="Q1586" s="25">
        <v>900000</v>
      </c>
      <c r="R1586" s="30" t="s">
        <v>5510</v>
      </c>
      <c r="S1586" s="23" t="s">
        <v>13755</v>
      </c>
      <c r="T1586" s="23" t="s">
        <v>13756</v>
      </c>
      <c r="U1586" s="23" t="s">
        <v>5513</v>
      </c>
      <c r="V1586" s="23" t="s">
        <v>5514</v>
      </c>
      <c r="W1586" s="23" t="s">
        <v>13757</v>
      </c>
      <c r="X1586" s="23" t="s">
        <v>5516</v>
      </c>
      <c r="Y1586" s="23" t="s">
        <v>6040</v>
      </c>
      <c r="Z1586" s="23" t="s">
        <v>6041</v>
      </c>
      <c r="AA1586" s="23" t="s">
        <v>410</v>
      </c>
      <c r="AB1586" s="21">
        <v>126</v>
      </c>
      <c r="AC1586" s="23" t="s">
        <v>5178</v>
      </c>
      <c r="AD1586" s="23"/>
      <c r="AE1586" s="23"/>
      <c r="AF1586" s="23"/>
      <c r="AG1586" s="23"/>
      <c r="AH1586" s="23" t="s">
        <v>5466</v>
      </c>
      <c r="AI1586" s="23" t="s">
        <v>9463</v>
      </c>
      <c r="AJ1586" s="23" t="s">
        <v>972</v>
      </c>
      <c r="AK1586" s="23" t="s">
        <v>13758</v>
      </c>
    </row>
    <row r="1587" spans="1:37" s="22" customFormat="1" ht="20" customHeight="1" x14ac:dyDescent="0.3">
      <c r="A1587" s="34"/>
      <c r="B1587" s="34"/>
      <c r="C1587" s="35">
        <v>151826</v>
      </c>
      <c r="D1587" s="32" t="s">
        <v>5466</v>
      </c>
      <c r="E1587" s="23" t="s">
        <v>13754</v>
      </c>
      <c r="F1587" s="23" t="s">
        <v>3647</v>
      </c>
      <c r="G1587" s="30" t="s">
        <v>407</v>
      </c>
      <c r="H1587" s="23" t="s">
        <v>408</v>
      </c>
      <c r="I1587" s="23" t="s">
        <v>195</v>
      </c>
      <c r="J1587" s="23" t="s">
        <v>197</v>
      </c>
      <c r="K1587" s="23" t="s">
        <v>38</v>
      </c>
      <c r="L1587" s="23" t="s">
        <v>409</v>
      </c>
      <c r="M1587" s="23" t="s">
        <v>40</v>
      </c>
      <c r="N1587" s="25">
        <v>998912</v>
      </c>
      <c r="O1587" s="25">
        <v>0</v>
      </c>
      <c r="P1587" s="25">
        <v>998912</v>
      </c>
      <c r="Q1587" s="25">
        <v>998912</v>
      </c>
      <c r="R1587" s="30" t="s">
        <v>5510</v>
      </c>
      <c r="S1587" s="23" t="s">
        <v>13755</v>
      </c>
      <c r="T1587" s="23" t="s">
        <v>13756</v>
      </c>
      <c r="U1587" s="23" t="s">
        <v>5513</v>
      </c>
      <c r="V1587" s="23" t="s">
        <v>5514</v>
      </c>
      <c r="W1587" s="23" t="s">
        <v>13757</v>
      </c>
      <c r="X1587" s="23" t="s">
        <v>5516</v>
      </c>
      <c r="Y1587" s="23" t="s">
        <v>6040</v>
      </c>
      <c r="Z1587" s="23" t="s">
        <v>6041</v>
      </c>
      <c r="AA1587" s="23" t="s">
        <v>410</v>
      </c>
      <c r="AB1587" s="21">
        <v>126</v>
      </c>
      <c r="AC1587" s="23" t="s">
        <v>5178</v>
      </c>
      <c r="AD1587" s="23"/>
      <c r="AE1587" s="23"/>
      <c r="AF1587" s="23"/>
      <c r="AG1587" s="23"/>
      <c r="AH1587" s="23" t="s">
        <v>5466</v>
      </c>
      <c r="AI1587" s="23" t="s">
        <v>9463</v>
      </c>
      <c r="AJ1587" s="23" t="s">
        <v>972</v>
      </c>
      <c r="AK1587" s="23" t="s">
        <v>13758</v>
      </c>
    </row>
    <row r="1588" spans="1:37" s="22" customFormat="1" ht="20" customHeight="1" x14ac:dyDescent="0.3">
      <c r="A1588" s="34"/>
      <c r="B1588" s="34"/>
      <c r="C1588" s="35">
        <v>151926</v>
      </c>
      <c r="D1588" s="32" t="s">
        <v>5466</v>
      </c>
      <c r="E1588" s="23" t="s">
        <v>13759</v>
      </c>
      <c r="F1588" s="23" t="s">
        <v>5509</v>
      </c>
      <c r="G1588" s="30" t="s">
        <v>407</v>
      </c>
      <c r="H1588" s="23" t="s">
        <v>408</v>
      </c>
      <c r="I1588" s="23" t="s">
        <v>195</v>
      </c>
      <c r="J1588" s="23" t="s">
        <v>197</v>
      </c>
      <c r="K1588" s="23" t="s">
        <v>38</v>
      </c>
      <c r="L1588" s="23" t="s">
        <v>409</v>
      </c>
      <c r="M1588" s="23" t="s">
        <v>40</v>
      </c>
      <c r="N1588" s="25">
        <v>246827</v>
      </c>
      <c r="O1588" s="25">
        <v>0</v>
      </c>
      <c r="P1588" s="25">
        <v>246827</v>
      </c>
      <c r="Q1588" s="25">
        <v>0</v>
      </c>
      <c r="R1588" s="30" t="s">
        <v>5510</v>
      </c>
      <c r="S1588" s="23" t="s">
        <v>9481</v>
      </c>
      <c r="T1588" s="23" t="s">
        <v>9482</v>
      </c>
      <c r="U1588" s="23" t="s">
        <v>5513</v>
      </c>
      <c r="V1588" s="23" t="s">
        <v>5514</v>
      </c>
      <c r="W1588" s="23" t="s">
        <v>9483</v>
      </c>
      <c r="X1588" s="23" t="s">
        <v>5516</v>
      </c>
      <c r="Y1588" s="23" t="s">
        <v>5517</v>
      </c>
      <c r="Z1588" s="23" t="s">
        <v>5518</v>
      </c>
      <c r="AA1588" s="23" t="s">
        <v>410</v>
      </c>
      <c r="AB1588" s="21">
        <v>126</v>
      </c>
      <c r="AC1588" s="23" t="s">
        <v>5181</v>
      </c>
      <c r="AD1588" s="23"/>
      <c r="AE1588" s="23" t="s">
        <v>13760</v>
      </c>
      <c r="AF1588" s="23" t="s">
        <v>13761</v>
      </c>
      <c r="AG1588" s="23"/>
      <c r="AH1588" s="23" t="s">
        <v>5466</v>
      </c>
      <c r="AI1588" s="23" t="s">
        <v>9463</v>
      </c>
      <c r="AJ1588" s="23" t="s">
        <v>6319</v>
      </c>
      <c r="AK1588" s="23" t="s">
        <v>13762</v>
      </c>
    </row>
    <row r="1589" spans="1:37" s="22" customFormat="1" ht="20" customHeight="1" x14ac:dyDescent="0.3">
      <c r="A1589" s="34"/>
      <c r="B1589" s="34"/>
      <c r="C1589" s="35">
        <v>152026</v>
      </c>
      <c r="D1589" s="32" t="s">
        <v>13763</v>
      </c>
      <c r="E1589" s="23" t="s">
        <v>13764</v>
      </c>
      <c r="F1589" s="23" t="s">
        <v>5509</v>
      </c>
      <c r="G1589" s="30" t="s">
        <v>407</v>
      </c>
      <c r="H1589" s="23" t="s">
        <v>408</v>
      </c>
      <c r="I1589" s="23" t="s">
        <v>368</v>
      </c>
      <c r="J1589" s="23" t="s">
        <v>370</v>
      </c>
      <c r="K1589" s="23" t="s">
        <v>38</v>
      </c>
      <c r="L1589" s="23" t="s">
        <v>409</v>
      </c>
      <c r="M1589" s="23" t="s">
        <v>40</v>
      </c>
      <c r="N1589" s="25">
        <v>134742</v>
      </c>
      <c r="O1589" s="25">
        <v>0</v>
      </c>
      <c r="P1589" s="25">
        <v>134742</v>
      </c>
      <c r="Q1589" s="25">
        <v>0</v>
      </c>
      <c r="R1589" s="30" t="s">
        <v>5510</v>
      </c>
      <c r="S1589" s="23" t="s">
        <v>13457</v>
      </c>
      <c r="T1589" s="23" t="s">
        <v>13458</v>
      </c>
      <c r="U1589" s="23" t="s">
        <v>5513</v>
      </c>
      <c r="V1589" s="23" t="s">
        <v>5514</v>
      </c>
      <c r="W1589" s="23" t="s">
        <v>13459</v>
      </c>
      <c r="X1589" s="23" t="s">
        <v>5516</v>
      </c>
      <c r="Y1589" s="23" t="s">
        <v>5561</v>
      </c>
      <c r="Z1589" s="23" t="s">
        <v>5562</v>
      </c>
      <c r="AA1589" s="23" t="s">
        <v>410</v>
      </c>
      <c r="AB1589" s="21">
        <v>126</v>
      </c>
      <c r="AC1589" s="23" t="s">
        <v>5186</v>
      </c>
      <c r="AD1589" s="23" t="s">
        <v>2835</v>
      </c>
      <c r="AE1589" s="23" t="s">
        <v>13765</v>
      </c>
      <c r="AF1589" s="23"/>
      <c r="AG1589" s="23"/>
      <c r="AH1589" s="23" t="s">
        <v>13763</v>
      </c>
      <c r="AI1589" s="23" t="s">
        <v>9463</v>
      </c>
      <c r="AJ1589" s="23" t="s">
        <v>6323</v>
      </c>
      <c r="AK1589" s="23" t="s">
        <v>13766</v>
      </c>
    </row>
    <row r="1590" spans="1:37" s="22" customFormat="1" ht="20" customHeight="1" x14ac:dyDescent="0.3">
      <c r="A1590" s="34"/>
      <c r="B1590" s="34"/>
      <c r="C1590" s="35">
        <v>152126</v>
      </c>
      <c r="D1590" s="32" t="s">
        <v>13763</v>
      </c>
      <c r="E1590" s="23" t="s">
        <v>13767</v>
      </c>
      <c r="F1590" s="23" t="s">
        <v>5509</v>
      </c>
      <c r="G1590" s="30" t="s">
        <v>407</v>
      </c>
      <c r="H1590" s="23" t="s">
        <v>408</v>
      </c>
      <c r="I1590" s="23" t="s">
        <v>195</v>
      </c>
      <c r="J1590" s="23" t="s">
        <v>197</v>
      </c>
      <c r="K1590" s="23" t="s">
        <v>38</v>
      </c>
      <c r="L1590" s="23" t="s">
        <v>409</v>
      </c>
      <c r="M1590" s="23" t="s">
        <v>40</v>
      </c>
      <c r="N1590" s="25">
        <v>134742</v>
      </c>
      <c r="O1590" s="25">
        <v>0</v>
      </c>
      <c r="P1590" s="25">
        <v>134742</v>
      </c>
      <c r="Q1590" s="25">
        <v>0</v>
      </c>
      <c r="R1590" s="30" t="s">
        <v>5510</v>
      </c>
      <c r="S1590" s="23" t="s">
        <v>13362</v>
      </c>
      <c r="T1590" s="23" t="s">
        <v>13363</v>
      </c>
      <c r="U1590" s="23" t="s">
        <v>5513</v>
      </c>
      <c r="V1590" s="23" t="s">
        <v>5514</v>
      </c>
      <c r="W1590" s="23" t="s">
        <v>13364</v>
      </c>
      <c r="X1590" s="23" t="s">
        <v>5516</v>
      </c>
      <c r="Y1590" s="23" t="s">
        <v>5843</v>
      </c>
      <c r="Z1590" s="23" t="s">
        <v>5844</v>
      </c>
      <c r="AA1590" s="23" t="s">
        <v>410</v>
      </c>
      <c r="AB1590" s="21">
        <v>126</v>
      </c>
      <c r="AC1590" s="23" t="s">
        <v>13768</v>
      </c>
      <c r="AD1590" s="23"/>
      <c r="AE1590" s="23" t="s">
        <v>13769</v>
      </c>
      <c r="AF1590" s="23" t="s">
        <v>13770</v>
      </c>
      <c r="AG1590" s="23"/>
      <c r="AH1590" s="23" t="s">
        <v>13763</v>
      </c>
      <c r="AI1590" s="23" t="s">
        <v>9463</v>
      </c>
      <c r="AJ1590" s="23" t="s">
        <v>978</v>
      </c>
      <c r="AK1590" s="23" t="s">
        <v>13771</v>
      </c>
    </row>
    <row r="1591" spans="1:37" s="22" customFormat="1" ht="20" customHeight="1" x14ac:dyDescent="0.3">
      <c r="A1591" s="34"/>
      <c r="B1591" s="34"/>
      <c r="C1591" s="35">
        <v>152226</v>
      </c>
      <c r="D1591" s="32" t="s">
        <v>13763</v>
      </c>
      <c r="E1591" s="23" t="s">
        <v>13772</v>
      </c>
      <c r="F1591" s="23" t="s">
        <v>5509</v>
      </c>
      <c r="G1591" s="30" t="s">
        <v>407</v>
      </c>
      <c r="H1591" s="23" t="s">
        <v>408</v>
      </c>
      <c r="I1591" s="23" t="s">
        <v>195</v>
      </c>
      <c r="J1591" s="23" t="s">
        <v>197</v>
      </c>
      <c r="K1591" s="23" t="s">
        <v>38</v>
      </c>
      <c r="L1591" s="23" t="s">
        <v>409</v>
      </c>
      <c r="M1591" s="23" t="s">
        <v>40</v>
      </c>
      <c r="N1591" s="25">
        <v>134742</v>
      </c>
      <c r="O1591" s="25">
        <v>0</v>
      </c>
      <c r="P1591" s="25">
        <v>134742</v>
      </c>
      <c r="Q1591" s="25">
        <v>0</v>
      </c>
      <c r="R1591" s="30" t="s">
        <v>5510</v>
      </c>
      <c r="S1591" s="23" t="s">
        <v>5550</v>
      </c>
      <c r="T1591" s="23" t="s">
        <v>5551</v>
      </c>
      <c r="U1591" s="23" t="s">
        <v>5513</v>
      </c>
      <c r="V1591" s="23" t="s">
        <v>5514</v>
      </c>
      <c r="W1591" s="23" t="s">
        <v>5552</v>
      </c>
      <c r="X1591" s="23" t="s">
        <v>5516</v>
      </c>
      <c r="Y1591" s="23" t="s">
        <v>5527</v>
      </c>
      <c r="Z1591" s="23" t="s">
        <v>5528</v>
      </c>
      <c r="AA1591" s="23" t="s">
        <v>410</v>
      </c>
      <c r="AB1591" s="21">
        <v>126</v>
      </c>
      <c r="AC1591" s="23" t="s">
        <v>13773</v>
      </c>
      <c r="AD1591" s="23"/>
      <c r="AE1591" s="23" t="s">
        <v>13774</v>
      </c>
      <c r="AF1591" s="23" t="s">
        <v>13775</v>
      </c>
      <c r="AG1591" s="23"/>
      <c r="AH1591" s="23" t="s">
        <v>13763</v>
      </c>
      <c r="AI1591" s="23" t="s">
        <v>9463</v>
      </c>
      <c r="AJ1591" s="23" t="s">
        <v>983</v>
      </c>
      <c r="AK1591" s="23" t="s">
        <v>13771</v>
      </c>
    </row>
    <row r="1592" spans="1:37" s="22" customFormat="1" ht="20" customHeight="1" x14ac:dyDescent="0.3">
      <c r="A1592" s="34"/>
      <c r="B1592" s="34"/>
      <c r="C1592" s="35">
        <v>152326</v>
      </c>
      <c r="D1592" s="32" t="s">
        <v>13763</v>
      </c>
      <c r="E1592" s="23" t="s">
        <v>13776</v>
      </c>
      <c r="F1592" s="23" t="s">
        <v>5509</v>
      </c>
      <c r="G1592" s="30" t="s">
        <v>407</v>
      </c>
      <c r="H1592" s="23" t="s">
        <v>408</v>
      </c>
      <c r="I1592" s="23" t="s">
        <v>195</v>
      </c>
      <c r="J1592" s="23" t="s">
        <v>197</v>
      </c>
      <c r="K1592" s="23" t="s">
        <v>38</v>
      </c>
      <c r="L1592" s="23" t="s">
        <v>409</v>
      </c>
      <c r="M1592" s="23" t="s">
        <v>40</v>
      </c>
      <c r="N1592" s="25">
        <v>134742</v>
      </c>
      <c r="O1592" s="25">
        <v>0</v>
      </c>
      <c r="P1592" s="25">
        <v>134742</v>
      </c>
      <c r="Q1592" s="25">
        <v>0</v>
      </c>
      <c r="R1592" s="30" t="s">
        <v>5510</v>
      </c>
      <c r="S1592" s="23" t="s">
        <v>13369</v>
      </c>
      <c r="T1592" s="23" t="s">
        <v>13370</v>
      </c>
      <c r="U1592" s="23" t="s">
        <v>5513</v>
      </c>
      <c r="V1592" s="23" t="s">
        <v>5514</v>
      </c>
      <c r="W1592" s="23" t="s">
        <v>13371</v>
      </c>
      <c r="X1592" s="23" t="s">
        <v>5516</v>
      </c>
      <c r="Y1592" s="23" t="s">
        <v>5843</v>
      </c>
      <c r="Z1592" s="23" t="s">
        <v>5844</v>
      </c>
      <c r="AA1592" s="23" t="s">
        <v>410</v>
      </c>
      <c r="AB1592" s="21">
        <v>126</v>
      </c>
      <c r="AC1592" s="23" t="s">
        <v>5189</v>
      </c>
      <c r="AD1592" s="23"/>
      <c r="AE1592" s="23" t="s">
        <v>13777</v>
      </c>
      <c r="AF1592" s="23" t="s">
        <v>13778</v>
      </c>
      <c r="AG1592" s="23"/>
      <c r="AH1592" s="23" t="s">
        <v>13763</v>
      </c>
      <c r="AI1592" s="23" t="s">
        <v>9463</v>
      </c>
      <c r="AJ1592" s="23" t="s">
        <v>988</v>
      </c>
      <c r="AK1592" s="23" t="s">
        <v>13779</v>
      </c>
    </row>
    <row r="1593" spans="1:37" s="22" customFormat="1" ht="20" customHeight="1" x14ac:dyDescent="0.3">
      <c r="A1593" s="34"/>
      <c r="B1593" s="34"/>
      <c r="C1593" s="35">
        <v>152426</v>
      </c>
      <c r="D1593" s="32" t="s">
        <v>13763</v>
      </c>
      <c r="E1593" s="23" t="s">
        <v>13780</v>
      </c>
      <c r="F1593" s="23" t="s">
        <v>5509</v>
      </c>
      <c r="G1593" s="30" t="s">
        <v>407</v>
      </c>
      <c r="H1593" s="23" t="s">
        <v>408</v>
      </c>
      <c r="I1593" s="23" t="s">
        <v>195</v>
      </c>
      <c r="J1593" s="23" t="s">
        <v>197</v>
      </c>
      <c r="K1593" s="23" t="s">
        <v>38</v>
      </c>
      <c r="L1593" s="23" t="s">
        <v>409</v>
      </c>
      <c r="M1593" s="23" t="s">
        <v>40</v>
      </c>
      <c r="N1593" s="25">
        <v>156785</v>
      </c>
      <c r="O1593" s="25">
        <v>0</v>
      </c>
      <c r="P1593" s="25">
        <v>156785</v>
      </c>
      <c r="Q1593" s="25">
        <v>0</v>
      </c>
      <c r="R1593" s="30" t="s">
        <v>5510</v>
      </c>
      <c r="S1593" s="23" t="s">
        <v>11343</v>
      </c>
      <c r="T1593" s="23" t="s">
        <v>11344</v>
      </c>
      <c r="U1593" s="23" t="s">
        <v>5513</v>
      </c>
      <c r="V1593" s="23" t="s">
        <v>5514</v>
      </c>
      <c r="W1593" s="23" t="s">
        <v>11345</v>
      </c>
      <c r="X1593" s="23" t="s">
        <v>5516</v>
      </c>
      <c r="Y1593" s="23" t="s">
        <v>5843</v>
      </c>
      <c r="Z1593" s="23" t="s">
        <v>5844</v>
      </c>
      <c r="AA1593" s="23" t="s">
        <v>410</v>
      </c>
      <c r="AB1593" s="21">
        <v>126</v>
      </c>
      <c r="AC1593" s="23" t="s">
        <v>13781</v>
      </c>
      <c r="AD1593" s="23"/>
      <c r="AE1593" s="23" t="s">
        <v>13782</v>
      </c>
      <c r="AF1593" s="23" t="s">
        <v>13783</v>
      </c>
      <c r="AG1593" s="23"/>
      <c r="AH1593" s="23" t="s">
        <v>13763</v>
      </c>
      <c r="AI1593" s="23" t="s">
        <v>9463</v>
      </c>
      <c r="AJ1593" s="23" t="s">
        <v>1602</v>
      </c>
      <c r="AK1593" s="23" t="s">
        <v>13784</v>
      </c>
    </row>
    <row r="1594" spans="1:37" s="22" customFormat="1" ht="20" customHeight="1" x14ac:dyDescent="0.3">
      <c r="A1594" s="34"/>
      <c r="B1594" s="34"/>
      <c r="C1594" s="35">
        <v>152526</v>
      </c>
      <c r="D1594" s="32" t="s">
        <v>13763</v>
      </c>
      <c r="E1594" s="23" t="s">
        <v>13785</v>
      </c>
      <c r="F1594" s="23" t="s">
        <v>3647</v>
      </c>
      <c r="G1594" s="30" t="s">
        <v>407</v>
      </c>
      <c r="H1594" s="23" t="s">
        <v>408</v>
      </c>
      <c r="I1594" s="23" t="s">
        <v>216</v>
      </c>
      <c r="J1594" s="23" t="s">
        <v>218</v>
      </c>
      <c r="K1594" s="23" t="s">
        <v>38</v>
      </c>
      <c r="L1594" s="23" t="s">
        <v>409</v>
      </c>
      <c r="M1594" s="23" t="s">
        <v>40</v>
      </c>
      <c r="N1594" s="25">
        <v>45429475</v>
      </c>
      <c r="O1594" s="25">
        <v>0</v>
      </c>
      <c r="P1594" s="25">
        <v>45429475</v>
      </c>
      <c r="Q1594" s="25">
        <v>45429475</v>
      </c>
      <c r="R1594" s="30" t="s">
        <v>5510</v>
      </c>
      <c r="S1594" s="23" t="s">
        <v>13786</v>
      </c>
      <c r="T1594" s="23" t="s">
        <v>13787</v>
      </c>
      <c r="U1594" s="23" t="s">
        <v>5513</v>
      </c>
      <c r="V1594" s="23" t="s">
        <v>5514</v>
      </c>
      <c r="W1594" s="23" t="s">
        <v>13788</v>
      </c>
      <c r="X1594" s="23" t="s">
        <v>5516</v>
      </c>
      <c r="Y1594" s="23" t="s">
        <v>5695</v>
      </c>
      <c r="Z1594" s="23" t="s">
        <v>5696</v>
      </c>
      <c r="AA1594" s="23" t="s">
        <v>2302</v>
      </c>
      <c r="AB1594" s="21">
        <v>51926</v>
      </c>
      <c r="AC1594" s="23" t="s">
        <v>5193</v>
      </c>
      <c r="AD1594" s="23"/>
      <c r="AE1594" s="23"/>
      <c r="AF1594" s="23"/>
      <c r="AG1594" s="23"/>
      <c r="AH1594" s="23" t="s">
        <v>13763</v>
      </c>
      <c r="AI1594" s="23" t="s">
        <v>5563</v>
      </c>
      <c r="AJ1594" s="23" t="s">
        <v>13789</v>
      </c>
      <c r="AK1594" s="23" t="s">
        <v>13790</v>
      </c>
    </row>
    <row r="1595" spans="1:37" s="22" customFormat="1" ht="20" customHeight="1" x14ac:dyDescent="0.3">
      <c r="A1595" s="34"/>
      <c r="B1595" s="34"/>
      <c r="C1595" s="35">
        <v>152626</v>
      </c>
      <c r="D1595" s="32" t="s">
        <v>13763</v>
      </c>
      <c r="E1595" s="23" t="s">
        <v>13791</v>
      </c>
      <c r="F1595" s="23" t="s">
        <v>3647</v>
      </c>
      <c r="G1595" s="30" t="s">
        <v>407</v>
      </c>
      <c r="H1595" s="23" t="s">
        <v>408</v>
      </c>
      <c r="I1595" s="23" t="s">
        <v>248</v>
      </c>
      <c r="J1595" s="23" t="s">
        <v>250</v>
      </c>
      <c r="K1595" s="23" t="s">
        <v>38</v>
      </c>
      <c r="L1595" s="23" t="s">
        <v>409</v>
      </c>
      <c r="M1595" s="23" t="s">
        <v>40</v>
      </c>
      <c r="N1595" s="25">
        <v>104377438</v>
      </c>
      <c r="O1595" s="25">
        <v>0</v>
      </c>
      <c r="P1595" s="25">
        <v>104377438</v>
      </c>
      <c r="Q1595" s="25">
        <v>104377438</v>
      </c>
      <c r="R1595" s="30" t="s">
        <v>5510</v>
      </c>
      <c r="S1595" s="23" t="s">
        <v>13792</v>
      </c>
      <c r="T1595" s="23" t="s">
        <v>13793</v>
      </c>
      <c r="U1595" s="23" t="s">
        <v>5513</v>
      </c>
      <c r="V1595" s="23" t="s">
        <v>5514</v>
      </c>
      <c r="W1595" s="23" t="s">
        <v>13794</v>
      </c>
      <c r="X1595" s="23" t="s">
        <v>5516</v>
      </c>
      <c r="Y1595" s="23" t="s">
        <v>5561</v>
      </c>
      <c r="Z1595" s="23" t="s">
        <v>5562</v>
      </c>
      <c r="AA1595" s="23" t="s">
        <v>2059</v>
      </c>
      <c r="AB1595" s="21">
        <v>44826</v>
      </c>
      <c r="AC1595" s="23" t="s">
        <v>5199</v>
      </c>
      <c r="AD1595" s="23"/>
      <c r="AE1595" s="23"/>
      <c r="AF1595" s="23"/>
      <c r="AG1595" s="23"/>
      <c r="AH1595" s="23" t="s">
        <v>13763</v>
      </c>
      <c r="AI1595" s="23" t="s">
        <v>5602</v>
      </c>
      <c r="AJ1595" s="23" t="s">
        <v>13795</v>
      </c>
      <c r="AK1595" s="23" t="s">
        <v>13796</v>
      </c>
    </row>
    <row r="1596" spans="1:37" s="22" customFormat="1" ht="20" customHeight="1" x14ac:dyDescent="0.3">
      <c r="A1596" s="34"/>
      <c r="B1596" s="34"/>
      <c r="C1596" s="35">
        <v>152726</v>
      </c>
      <c r="D1596" s="32" t="s">
        <v>13763</v>
      </c>
      <c r="E1596" s="23" t="s">
        <v>13797</v>
      </c>
      <c r="F1596" s="23" t="s">
        <v>5509</v>
      </c>
      <c r="G1596" s="30" t="s">
        <v>407</v>
      </c>
      <c r="H1596" s="23" t="s">
        <v>408</v>
      </c>
      <c r="I1596" s="23" t="s">
        <v>195</v>
      </c>
      <c r="J1596" s="23" t="s">
        <v>197</v>
      </c>
      <c r="K1596" s="23" t="s">
        <v>38</v>
      </c>
      <c r="L1596" s="23" t="s">
        <v>409</v>
      </c>
      <c r="M1596" s="23" t="s">
        <v>40</v>
      </c>
      <c r="N1596" s="25">
        <v>134742</v>
      </c>
      <c r="O1596" s="25">
        <v>0</v>
      </c>
      <c r="P1596" s="25">
        <v>134742</v>
      </c>
      <c r="Q1596" s="25">
        <v>0</v>
      </c>
      <c r="R1596" s="30" t="s">
        <v>5510</v>
      </c>
      <c r="S1596" s="23" t="s">
        <v>13374</v>
      </c>
      <c r="T1596" s="23" t="s">
        <v>13375</v>
      </c>
      <c r="U1596" s="23" t="s">
        <v>5513</v>
      </c>
      <c r="V1596" s="23" t="s">
        <v>5514</v>
      </c>
      <c r="W1596" s="23" t="s">
        <v>13376</v>
      </c>
      <c r="X1596" s="23" t="s">
        <v>5516</v>
      </c>
      <c r="Y1596" s="23" t="s">
        <v>5527</v>
      </c>
      <c r="Z1596" s="23" t="s">
        <v>5528</v>
      </c>
      <c r="AA1596" s="23" t="s">
        <v>410</v>
      </c>
      <c r="AB1596" s="21">
        <v>126</v>
      </c>
      <c r="AC1596" s="23" t="s">
        <v>5204</v>
      </c>
      <c r="AD1596" s="23"/>
      <c r="AE1596" s="23" t="s">
        <v>13798</v>
      </c>
      <c r="AF1596" s="23" t="s">
        <v>13799</v>
      </c>
      <c r="AG1596" s="23"/>
      <c r="AH1596" s="23" t="s">
        <v>13763</v>
      </c>
      <c r="AI1596" s="23" t="s">
        <v>9463</v>
      </c>
      <c r="AJ1596" s="23" t="s">
        <v>2504</v>
      </c>
      <c r="AK1596" s="23" t="s">
        <v>13800</v>
      </c>
    </row>
    <row r="1597" spans="1:37" s="22" customFormat="1" ht="20" customHeight="1" x14ac:dyDescent="0.3">
      <c r="A1597" s="34"/>
      <c r="B1597" s="34"/>
      <c r="C1597" s="35">
        <v>152826</v>
      </c>
      <c r="D1597" s="32" t="s">
        <v>13763</v>
      </c>
      <c r="E1597" s="23" t="s">
        <v>13801</v>
      </c>
      <c r="F1597" s="23" t="s">
        <v>5509</v>
      </c>
      <c r="G1597" s="30" t="s">
        <v>407</v>
      </c>
      <c r="H1597" s="23" t="s">
        <v>408</v>
      </c>
      <c r="I1597" s="23" t="s">
        <v>195</v>
      </c>
      <c r="J1597" s="23" t="s">
        <v>197</v>
      </c>
      <c r="K1597" s="23" t="s">
        <v>38</v>
      </c>
      <c r="L1597" s="23" t="s">
        <v>409</v>
      </c>
      <c r="M1597" s="23" t="s">
        <v>40</v>
      </c>
      <c r="N1597" s="25">
        <v>111050</v>
      </c>
      <c r="O1597" s="25">
        <v>0</v>
      </c>
      <c r="P1597" s="25">
        <v>111050</v>
      </c>
      <c r="Q1597" s="25">
        <v>0</v>
      </c>
      <c r="R1597" s="30" t="s">
        <v>5510</v>
      </c>
      <c r="S1597" s="23" t="s">
        <v>10868</v>
      </c>
      <c r="T1597" s="23" t="s">
        <v>10869</v>
      </c>
      <c r="U1597" s="23" t="s">
        <v>5513</v>
      </c>
      <c r="V1597" s="23" t="s">
        <v>5514</v>
      </c>
      <c r="W1597" s="23" t="s">
        <v>10870</v>
      </c>
      <c r="X1597" s="23" t="s">
        <v>5516</v>
      </c>
      <c r="Y1597" s="23" t="s">
        <v>5527</v>
      </c>
      <c r="Z1597" s="23" t="s">
        <v>5528</v>
      </c>
      <c r="AA1597" s="23" t="s">
        <v>410</v>
      </c>
      <c r="AB1597" s="21">
        <v>126</v>
      </c>
      <c r="AC1597" s="23" t="s">
        <v>5210</v>
      </c>
      <c r="AD1597" s="23"/>
      <c r="AE1597" s="23" t="s">
        <v>13802</v>
      </c>
      <c r="AF1597" s="23" t="s">
        <v>13803</v>
      </c>
      <c r="AG1597" s="23"/>
      <c r="AH1597" s="23" t="s">
        <v>13763</v>
      </c>
      <c r="AI1597" s="23" t="s">
        <v>9463</v>
      </c>
      <c r="AJ1597" s="23" t="s">
        <v>2507</v>
      </c>
      <c r="AK1597" s="23" t="s">
        <v>13784</v>
      </c>
    </row>
    <row r="1598" spans="1:37" s="22" customFormat="1" ht="20" customHeight="1" x14ac:dyDescent="0.3">
      <c r="A1598" s="34"/>
      <c r="B1598" s="34"/>
      <c r="C1598" s="35">
        <v>152926</v>
      </c>
      <c r="D1598" s="32" t="s">
        <v>13763</v>
      </c>
      <c r="E1598" s="23" t="s">
        <v>13804</v>
      </c>
      <c r="F1598" s="23" t="s">
        <v>3647</v>
      </c>
      <c r="G1598" s="30" t="s">
        <v>407</v>
      </c>
      <c r="H1598" s="23" t="s">
        <v>408</v>
      </c>
      <c r="I1598" s="23" t="s">
        <v>165</v>
      </c>
      <c r="J1598" s="23" t="s">
        <v>166</v>
      </c>
      <c r="K1598" s="23" t="s">
        <v>38</v>
      </c>
      <c r="L1598" s="23" t="s">
        <v>409</v>
      </c>
      <c r="M1598" s="23" t="s">
        <v>40</v>
      </c>
      <c r="N1598" s="25">
        <v>123502</v>
      </c>
      <c r="O1598" s="25">
        <v>0</v>
      </c>
      <c r="P1598" s="25">
        <v>123502</v>
      </c>
      <c r="Q1598" s="25">
        <v>123502</v>
      </c>
      <c r="R1598" s="30" t="s">
        <v>5510</v>
      </c>
      <c r="S1598" s="23" t="s">
        <v>7730</v>
      </c>
      <c r="T1598" s="23" t="s">
        <v>7731</v>
      </c>
      <c r="U1598" s="23" t="s">
        <v>5513</v>
      </c>
      <c r="V1598" s="23" t="s">
        <v>5514</v>
      </c>
      <c r="W1598" s="23" t="s">
        <v>7732</v>
      </c>
      <c r="X1598" s="23" t="s">
        <v>5516</v>
      </c>
      <c r="Y1598" s="23" t="s">
        <v>5517</v>
      </c>
      <c r="Z1598" s="23" t="s">
        <v>5518</v>
      </c>
      <c r="AA1598" s="23" t="s">
        <v>410</v>
      </c>
      <c r="AB1598" s="21">
        <v>126</v>
      </c>
      <c r="AC1598" s="23" t="s">
        <v>13805</v>
      </c>
      <c r="AD1598" s="23"/>
      <c r="AE1598" s="23"/>
      <c r="AF1598" s="23"/>
      <c r="AG1598" s="23"/>
      <c r="AH1598" s="23" t="s">
        <v>13763</v>
      </c>
      <c r="AI1598" s="23" t="s">
        <v>9463</v>
      </c>
      <c r="AJ1598" s="23" t="s">
        <v>994</v>
      </c>
      <c r="AK1598" s="23" t="s">
        <v>13806</v>
      </c>
    </row>
    <row r="1599" spans="1:37" s="22" customFormat="1" ht="20" customHeight="1" x14ac:dyDescent="0.3">
      <c r="A1599" s="34"/>
      <c r="B1599" s="34"/>
      <c r="C1599" s="35">
        <v>152926</v>
      </c>
      <c r="D1599" s="32" t="s">
        <v>13763</v>
      </c>
      <c r="E1599" s="23" t="s">
        <v>13804</v>
      </c>
      <c r="F1599" s="23" t="s">
        <v>3647</v>
      </c>
      <c r="G1599" s="30" t="s">
        <v>407</v>
      </c>
      <c r="H1599" s="23" t="s">
        <v>408</v>
      </c>
      <c r="I1599" s="23" t="s">
        <v>368</v>
      </c>
      <c r="J1599" s="23" t="s">
        <v>370</v>
      </c>
      <c r="K1599" s="23" t="s">
        <v>38</v>
      </c>
      <c r="L1599" s="23" t="s">
        <v>409</v>
      </c>
      <c r="M1599" s="23" t="s">
        <v>40</v>
      </c>
      <c r="N1599" s="25">
        <v>350328</v>
      </c>
      <c r="O1599" s="25">
        <v>0</v>
      </c>
      <c r="P1599" s="25">
        <v>350328</v>
      </c>
      <c r="Q1599" s="25">
        <v>350328</v>
      </c>
      <c r="R1599" s="30" t="s">
        <v>5510</v>
      </c>
      <c r="S1599" s="23" t="s">
        <v>7730</v>
      </c>
      <c r="T1599" s="23" t="s">
        <v>7731</v>
      </c>
      <c r="U1599" s="23" t="s">
        <v>5513</v>
      </c>
      <c r="V1599" s="23" t="s">
        <v>5514</v>
      </c>
      <c r="W1599" s="23" t="s">
        <v>7732</v>
      </c>
      <c r="X1599" s="23" t="s">
        <v>5516</v>
      </c>
      <c r="Y1599" s="23" t="s">
        <v>5517</v>
      </c>
      <c r="Z1599" s="23" t="s">
        <v>5518</v>
      </c>
      <c r="AA1599" s="23" t="s">
        <v>410</v>
      </c>
      <c r="AB1599" s="21">
        <v>126</v>
      </c>
      <c r="AC1599" s="23" t="s">
        <v>13805</v>
      </c>
      <c r="AD1599" s="23"/>
      <c r="AE1599" s="23"/>
      <c r="AF1599" s="23"/>
      <c r="AG1599" s="23"/>
      <c r="AH1599" s="23" t="s">
        <v>13763</v>
      </c>
      <c r="AI1599" s="23" t="s">
        <v>9463</v>
      </c>
      <c r="AJ1599" s="23" t="s">
        <v>994</v>
      </c>
      <c r="AK1599" s="23" t="s">
        <v>13806</v>
      </c>
    </row>
    <row r="1600" spans="1:37" s="22" customFormat="1" ht="20" customHeight="1" x14ac:dyDescent="0.3">
      <c r="A1600" s="34"/>
      <c r="B1600" s="34"/>
      <c r="C1600" s="35">
        <v>153026</v>
      </c>
      <c r="D1600" s="32" t="s">
        <v>13763</v>
      </c>
      <c r="E1600" s="23" t="s">
        <v>13807</v>
      </c>
      <c r="F1600" s="23" t="s">
        <v>5509</v>
      </c>
      <c r="G1600" s="30" t="s">
        <v>407</v>
      </c>
      <c r="H1600" s="23" t="s">
        <v>408</v>
      </c>
      <c r="I1600" s="23" t="s">
        <v>165</v>
      </c>
      <c r="J1600" s="23" t="s">
        <v>166</v>
      </c>
      <c r="K1600" s="23" t="s">
        <v>38</v>
      </c>
      <c r="L1600" s="23" t="s">
        <v>409</v>
      </c>
      <c r="M1600" s="23" t="s">
        <v>40</v>
      </c>
      <c r="N1600" s="25">
        <v>80000</v>
      </c>
      <c r="O1600" s="25">
        <v>-80000</v>
      </c>
      <c r="P1600" s="25">
        <v>0</v>
      </c>
      <c r="Q1600" s="25">
        <v>0</v>
      </c>
      <c r="R1600" s="30" t="s">
        <v>5510</v>
      </c>
      <c r="S1600" s="23" t="s">
        <v>13737</v>
      </c>
      <c r="T1600" s="23" t="s">
        <v>13738</v>
      </c>
      <c r="U1600" s="23" t="s">
        <v>5513</v>
      </c>
      <c r="V1600" s="23" t="s">
        <v>5514</v>
      </c>
      <c r="W1600" s="23" t="s">
        <v>13739</v>
      </c>
      <c r="X1600" s="23" t="s">
        <v>5516</v>
      </c>
      <c r="Y1600" s="23" t="s">
        <v>5695</v>
      </c>
      <c r="Z1600" s="23" t="s">
        <v>5696</v>
      </c>
      <c r="AA1600" s="23" t="s">
        <v>410</v>
      </c>
      <c r="AB1600" s="21">
        <v>126</v>
      </c>
      <c r="AC1600" s="23" t="s">
        <v>5214</v>
      </c>
      <c r="AD1600" s="23"/>
      <c r="AE1600" s="23" t="s">
        <v>13808</v>
      </c>
      <c r="AF1600" s="23" t="s">
        <v>13809</v>
      </c>
      <c r="AG1600" s="23"/>
      <c r="AH1600" s="23" t="s">
        <v>13763</v>
      </c>
      <c r="AI1600" s="23" t="s">
        <v>9463</v>
      </c>
      <c r="AJ1600" s="23" t="s">
        <v>2531</v>
      </c>
      <c r="AK1600" s="23" t="s">
        <v>13810</v>
      </c>
    </row>
    <row r="1601" spans="1:37" s="22" customFormat="1" ht="20" customHeight="1" x14ac:dyDescent="0.3">
      <c r="A1601" s="34"/>
      <c r="B1601" s="34"/>
      <c r="C1601" s="35">
        <v>153026</v>
      </c>
      <c r="D1601" s="32" t="s">
        <v>13763</v>
      </c>
      <c r="E1601" s="23" t="s">
        <v>13807</v>
      </c>
      <c r="F1601" s="23" t="s">
        <v>5509</v>
      </c>
      <c r="G1601" s="30" t="s">
        <v>407</v>
      </c>
      <c r="H1601" s="23" t="s">
        <v>408</v>
      </c>
      <c r="I1601" s="23" t="s">
        <v>195</v>
      </c>
      <c r="J1601" s="23" t="s">
        <v>197</v>
      </c>
      <c r="K1601" s="23" t="s">
        <v>38</v>
      </c>
      <c r="L1601" s="23" t="s">
        <v>409</v>
      </c>
      <c r="M1601" s="23" t="s">
        <v>40</v>
      </c>
      <c r="N1601" s="25">
        <v>432856</v>
      </c>
      <c r="O1601" s="25">
        <v>0</v>
      </c>
      <c r="P1601" s="25">
        <v>432856</v>
      </c>
      <c r="Q1601" s="25">
        <v>0</v>
      </c>
      <c r="R1601" s="30" t="s">
        <v>5510</v>
      </c>
      <c r="S1601" s="23" t="s">
        <v>13737</v>
      </c>
      <c r="T1601" s="23" t="s">
        <v>13738</v>
      </c>
      <c r="U1601" s="23" t="s">
        <v>5513</v>
      </c>
      <c r="V1601" s="23" t="s">
        <v>5514</v>
      </c>
      <c r="W1601" s="23" t="s">
        <v>13739</v>
      </c>
      <c r="X1601" s="23" t="s">
        <v>5516</v>
      </c>
      <c r="Y1601" s="23" t="s">
        <v>5695</v>
      </c>
      <c r="Z1601" s="23" t="s">
        <v>5696</v>
      </c>
      <c r="AA1601" s="23" t="s">
        <v>410</v>
      </c>
      <c r="AB1601" s="21">
        <v>126</v>
      </c>
      <c r="AC1601" s="23" t="s">
        <v>5214</v>
      </c>
      <c r="AD1601" s="23"/>
      <c r="AE1601" s="23" t="s">
        <v>13808</v>
      </c>
      <c r="AF1601" s="23" t="s">
        <v>13809</v>
      </c>
      <c r="AG1601" s="23"/>
      <c r="AH1601" s="23" t="s">
        <v>13763</v>
      </c>
      <c r="AI1601" s="23" t="s">
        <v>9463</v>
      </c>
      <c r="AJ1601" s="23" t="s">
        <v>2531</v>
      </c>
      <c r="AK1601" s="23" t="s">
        <v>13810</v>
      </c>
    </row>
    <row r="1602" spans="1:37" s="22" customFormat="1" ht="20" customHeight="1" x14ac:dyDescent="0.3">
      <c r="A1602" s="34"/>
      <c r="B1602" s="34"/>
      <c r="C1602" s="35">
        <v>153126</v>
      </c>
      <c r="D1602" s="32" t="s">
        <v>13811</v>
      </c>
      <c r="E1602" s="23" t="s">
        <v>13812</v>
      </c>
      <c r="F1602" s="23" t="s">
        <v>3647</v>
      </c>
      <c r="G1602" s="30" t="s">
        <v>407</v>
      </c>
      <c r="H1602" s="23" t="s">
        <v>408</v>
      </c>
      <c r="I1602" s="23" t="s">
        <v>342</v>
      </c>
      <c r="J1602" s="23" t="s">
        <v>344</v>
      </c>
      <c r="K1602" s="23" t="s">
        <v>38</v>
      </c>
      <c r="L1602" s="23" t="s">
        <v>409</v>
      </c>
      <c r="M1602" s="23" t="s">
        <v>40</v>
      </c>
      <c r="N1602" s="25">
        <v>121795135</v>
      </c>
      <c r="O1602" s="25">
        <v>0</v>
      </c>
      <c r="P1602" s="25">
        <v>121795135</v>
      </c>
      <c r="Q1602" s="25">
        <v>121795135</v>
      </c>
      <c r="R1602" s="30" t="s">
        <v>5510</v>
      </c>
      <c r="S1602" s="23" t="s">
        <v>13813</v>
      </c>
      <c r="T1602" s="23" t="s">
        <v>13814</v>
      </c>
      <c r="U1602" s="23" t="s">
        <v>5513</v>
      </c>
      <c r="V1602" s="23" t="s">
        <v>5514</v>
      </c>
      <c r="W1602" s="23" t="s">
        <v>13815</v>
      </c>
      <c r="X1602" s="23" t="s">
        <v>5516</v>
      </c>
      <c r="Y1602" s="23" t="s">
        <v>5517</v>
      </c>
      <c r="Z1602" s="23" t="s">
        <v>5518</v>
      </c>
      <c r="AA1602" s="23" t="s">
        <v>4415</v>
      </c>
      <c r="AB1602" s="21">
        <v>125126</v>
      </c>
      <c r="AC1602" s="23" t="s">
        <v>5218</v>
      </c>
      <c r="AD1602" s="23"/>
      <c r="AE1602" s="23"/>
      <c r="AF1602" s="23"/>
      <c r="AG1602" s="23"/>
      <c r="AH1602" s="23" t="s">
        <v>13811</v>
      </c>
      <c r="AI1602" s="23" t="s">
        <v>5602</v>
      </c>
      <c r="AJ1602" s="23" t="s">
        <v>13816</v>
      </c>
      <c r="AK1602" s="23" t="s">
        <v>13817</v>
      </c>
    </row>
    <row r="1603" spans="1:37" s="22" customFormat="1" ht="20" customHeight="1" x14ac:dyDescent="0.3">
      <c r="A1603" s="34"/>
      <c r="B1603" s="34"/>
      <c r="C1603" s="35">
        <v>153226</v>
      </c>
      <c r="D1603" s="32" t="s">
        <v>13818</v>
      </c>
      <c r="E1603" s="23" t="s">
        <v>13819</v>
      </c>
      <c r="F1603" s="23" t="s">
        <v>5509</v>
      </c>
      <c r="G1603" s="30" t="s">
        <v>407</v>
      </c>
      <c r="H1603" s="23" t="s">
        <v>408</v>
      </c>
      <c r="I1603" s="23" t="s">
        <v>181</v>
      </c>
      <c r="J1603" s="23" t="s">
        <v>182</v>
      </c>
      <c r="K1603" s="23" t="s">
        <v>38</v>
      </c>
      <c r="L1603" s="23" t="s">
        <v>409</v>
      </c>
      <c r="M1603" s="23" t="s">
        <v>40</v>
      </c>
      <c r="N1603" s="25">
        <v>58657</v>
      </c>
      <c r="O1603" s="25">
        <v>0</v>
      </c>
      <c r="P1603" s="25">
        <v>58657</v>
      </c>
      <c r="Q1603" s="25">
        <v>0</v>
      </c>
      <c r="R1603" s="30" t="s">
        <v>5879</v>
      </c>
      <c r="S1603" s="23" t="s">
        <v>5880</v>
      </c>
      <c r="T1603" s="23" t="s">
        <v>5881</v>
      </c>
      <c r="U1603" s="23" t="s">
        <v>5513</v>
      </c>
      <c r="V1603" s="23" t="s">
        <v>5882</v>
      </c>
      <c r="W1603" s="23" t="s">
        <v>5883</v>
      </c>
      <c r="X1603" s="23" t="s">
        <v>5516</v>
      </c>
      <c r="Y1603" s="23" t="s">
        <v>5884</v>
      </c>
      <c r="Z1603" s="23" t="s">
        <v>5885</v>
      </c>
      <c r="AA1603" s="23" t="s">
        <v>1698</v>
      </c>
      <c r="AB1603" s="21">
        <v>33126</v>
      </c>
      <c r="AC1603" s="23" t="s">
        <v>13820</v>
      </c>
      <c r="AD1603" s="23" t="s">
        <v>2361</v>
      </c>
      <c r="AE1603" s="23" t="s">
        <v>13821</v>
      </c>
      <c r="AF1603" s="23" t="s">
        <v>13822</v>
      </c>
      <c r="AG1603" s="23"/>
      <c r="AH1603" s="23" t="s">
        <v>13818</v>
      </c>
      <c r="AI1603" s="23" t="s">
        <v>5887</v>
      </c>
      <c r="AJ1603" s="23" t="s">
        <v>13823</v>
      </c>
      <c r="AK1603" s="23" t="s">
        <v>13824</v>
      </c>
    </row>
    <row r="1604" spans="1:37" s="22" customFormat="1" ht="20" customHeight="1" x14ac:dyDescent="0.3">
      <c r="A1604" s="34"/>
      <c r="B1604" s="34"/>
      <c r="C1604" s="35">
        <v>153326</v>
      </c>
      <c r="D1604" s="32" t="s">
        <v>13818</v>
      </c>
      <c r="E1604" s="23" t="s">
        <v>13825</v>
      </c>
      <c r="F1604" s="23" t="s">
        <v>5509</v>
      </c>
      <c r="G1604" s="30" t="s">
        <v>407</v>
      </c>
      <c r="H1604" s="23" t="s">
        <v>408</v>
      </c>
      <c r="I1604" s="23" t="s">
        <v>165</v>
      </c>
      <c r="J1604" s="23" t="s">
        <v>166</v>
      </c>
      <c r="K1604" s="23" t="s">
        <v>38</v>
      </c>
      <c r="L1604" s="23" t="s">
        <v>409</v>
      </c>
      <c r="M1604" s="23" t="s">
        <v>40</v>
      </c>
      <c r="N1604" s="25">
        <v>74675</v>
      </c>
      <c r="O1604" s="25">
        <v>0</v>
      </c>
      <c r="P1604" s="25">
        <v>74675</v>
      </c>
      <c r="Q1604" s="25">
        <v>0</v>
      </c>
      <c r="R1604" s="30" t="s">
        <v>5510</v>
      </c>
      <c r="S1604" s="23" t="s">
        <v>7613</v>
      </c>
      <c r="T1604" s="23" t="s">
        <v>7614</v>
      </c>
      <c r="U1604" s="23" t="s">
        <v>5513</v>
      </c>
      <c r="V1604" s="23" t="s">
        <v>5514</v>
      </c>
      <c r="W1604" s="23" t="s">
        <v>7615</v>
      </c>
      <c r="X1604" s="23" t="s">
        <v>5516</v>
      </c>
      <c r="Y1604" s="23" t="s">
        <v>5561</v>
      </c>
      <c r="Z1604" s="23" t="s">
        <v>5562</v>
      </c>
      <c r="AA1604" s="23" t="s">
        <v>410</v>
      </c>
      <c r="AB1604" s="21">
        <v>126</v>
      </c>
      <c r="AC1604" s="23" t="s">
        <v>5223</v>
      </c>
      <c r="AD1604" s="23"/>
      <c r="AE1604" s="23" t="s">
        <v>13826</v>
      </c>
      <c r="AF1604" s="23" t="s">
        <v>13827</v>
      </c>
      <c r="AG1604" s="23"/>
      <c r="AH1604" s="23" t="s">
        <v>13818</v>
      </c>
      <c r="AI1604" s="23" t="s">
        <v>9463</v>
      </c>
      <c r="AJ1604" s="23" t="s">
        <v>999</v>
      </c>
      <c r="AK1604" s="23" t="s">
        <v>13828</v>
      </c>
    </row>
    <row r="1605" spans="1:37" s="22" customFormat="1" ht="20" customHeight="1" x14ac:dyDescent="0.3">
      <c r="A1605" s="34"/>
      <c r="B1605" s="34"/>
      <c r="C1605" s="35">
        <v>153326</v>
      </c>
      <c r="D1605" s="32" t="s">
        <v>13818</v>
      </c>
      <c r="E1605" s="23" t="s">
        <v>13825</v>
      </c>
      <c r="F1605" s="23" t="s">
        <v>5509</v>
      </c>
      <c r="G1605" s="30" t="s">
        <v>407</v>
      </c>
      <c r="H1605" s="23" t="s">
        <v>408</v>
      </c>
      <c r="I1605" s="23" t="s">
        <v>368</v>
      </c>
      <c r="J1605" s="23" t="s">
        <v>370</v>
      </c>
      <c r="K1605" s="23" t="s">
        <v>38</v>
      </c>
      <c r="L1605" s="23" t="s">
        <v>409</v>
      </c>
      <c r="M1605" s="23" t="s">
        <v>40</v>
      </c>
      <c r="N1605" s="25">
        <v>1348351</v>
      </c>
      <c r="O1605" s="25">
        <v>-512954</v>
      </c>
      <c r="P1605" s="25">
        <v>835397</v>
      </c>
      <c r="Q1605" s="25">
        <v>0</v>
      </c>
      <c r="R1605" s="30" t="s">
        <v>5510</v>
      </c>
      <c r="S1605" s="23" t="s">
        <v>7613</v>
      </c>
      <c r="T1605" s="23" t="s">
        <v>7614</v>
      </c>
      <c r="U1605" s="23" t="s">
        <v>5513</v>
      </c>
      <c r="V1605" s="23" t="s">
        <v>5514</v>
      </c>
      <c r="W1605" s="23" t="s">
        <v>7615</v>
      </c>
      <c r="X1605" s="23" t="s">
        <v>5516</v>
      </c>
      <c r="Y1605" s="23" t="s">
        <v>5561</v>
      </c>
      <c r="Z1605" s="23" t="s">
        <v>5562</v>
      </c>
      <c r="AA1605" s="23" t="s">
        <v>410</v>
      </c>
      <c r="AB1605" s="21">
        <v>126</v>
      </c>
      <c r="AC1605" s="23" t="s">
        <v>5223</v>
      </c>
      <c r="AD1605" s="23"/>
      <c r="AE1605" s="23" t="s">
        <v>13826</v>
      </c>
      <c r="AF1605" s="23" t="s">
        <v>13827</v>
      </c>
      <c r="AG1605" s="23"/>
      <c r="AH1605" s="23" t="s">
        <v>13818</v>
      </c>
      <c r="AI1605" s="23" t="s">
        <v>9463</v>
      </c>
      <c r="AJ1605" s="23" t="s">
        <v>999</v>
      </c>
      <c r="AK1605" s="23" t="s">
        <v>13828</v>
      </c>
    </row>
    <row r="1606" spans="1:37" s="22" customFormat="1" ht="20" customHeight="1" x14ac:dyDescent="0.3">
      <c r="A1606" s="34"/>
      <c r="B1606" s="34"/>
      <c r="C1606" s="35">
        <v>153426</v>
      </c>
      <c r="D1606" s="32" t="s">
        <v>13818</v>
      </c>
      <c r="E1606" s="23" t="s">
        <v>13829</v>
      </c>
      <c r="F1606" s="23" t="s">
        <v>3647</v>
      </c>
      <c r="G1606" s="30" t="s">
        <v>407</v>
      </c>
      <c r="H1606" s="23" t="s">
        <v>408</v>
      </c>
      <c r="I1606" s="23" t="s">
        <v>165</v>
      </c>
      <c r="J1606" s="23" t="s">
        <v>166</v>
      </c>
      <c r="K1606" s="23" t="s">
        <v>38</v>
      </c>
      <c r="L1606" s="23" t="s">
        <v>409</v>
      </c>
      <c r="M1606" s="23" t="s">
        <v>40</v>
      </c>
      <c r="N1606" s="25">
        <v>74675</v>
      </c>
      <c r="O1606" s="25">
        <v>-74675</v>
      </c>
      <c r="P1606" s="25">
        <v>0</v>
      </c>
      <c r="Q1606" s="25">
        <v>0</v>
      </c>
      <c r="R1606" s="30" t="s">
        <v>5510</v>
      </c>
      <c r="S1606" s="23" t="s">
        <v>7730</v>
      </c>
      <c r="T1606" s="23" t="s">
        <v>7731</v>
      </c>
      <c r="U1606" s="23" t="s">
        <v>5513</v>
      </c>
      <c r="V1606" s="23" t="s">
        <v>5514</v>
      </c>
      <c r="W1606" s="23" t="s">
        <v>7732</v>
      </c>
      <c r="X1606" s="23" t="s">
        <v>5516</v>
      </c>
      <c r="Y1606" s="23" t="s">
        <v>5517</v>
      </c>
      <c r="Z1606" s="23" t="s">
        <v>5518</v>
      </c>
      <c r="AA1606" s="23" t="s">
        <v>410</v>
      </c>
      <c r="AB1606" s="21">
        <v>126</v>
      </c>
      <c r="AC1606" s="23" t="s">
        <v>13830</v>
      </c>
      <c r="AD1606" s="23"/>
      <c r="AE1606" s="23"/>
      <c r="AF1606" s="23"/>
      <c r="AG1606" s="23"/>
      <c r="AH1606" s="23" t="s">
        <v>13818</v>
      </c>
      <c r="AI1606" s="23" t="s">
        <v>9463</v>
      </c>
      <c r="AJ1606" s="23" t="s">
        <v>2540</v>
      </c>
      <c r="AK1606" s="23" t="s">
        <v>13831</v>
      </c>
    </row>
    <row r="1607" spans="1:37" s="22" customFormat="1" ht="20" customHeight="1" x14ac:dyDescent="0.3">
      <c r="A1607" s="34"/>
      <c r="B1607" s="34"/>
      <c r="C1607" s="35">
        <v>153426</v>
      </c>
      <c r="D1607" s="32" t="s">
        <v>13818</v>
      </c>
      <c r="E1607" s="23" t="s">
        <v>13829</v>
      </c>
      <c r="F1607" s="23" t="s">
        <v>3647</v>
      </c>
      <c r="G1607" s="30" t="s">
        <v>407</v>
      </c>
      <c r="H1607" s="23" t="s">
        <v>408</v>
      </c>
      <c r="I1607" s="23" t="s">
        <v>368</v>
      </c>
      <c r="J1607" s="23" t="s">
        <v>370</v>
      </c>
      <c r="K1607" s="23" t="s">
        <v>38</v>
      </c>
      <c r="L1607" s="23" t="s">
        <v>409</v>
      </c>
      <c r="M1607" s="23" t="s">
        <v>40</v>
      </c>
      <c r="N1607" s="25">
        <v>943191</v>
      </c>
      <c r="O1607" s="25">
        <v>-943191</v>
      </c>
      <c r="P1607" s="25">
        <v>0</v>
      </c>
      <c r="Q1607" s="25">
        <v>0</v>
      </c>
      <c r="R1607" s="30" t="s">
        <v>5510</v>
      </c>
      <c r="S1607" s="23" t="s">
        <v>7730</v>
      </c>
      <c r="T1607" s="23" t="s">
        <v>7731</v>
      </c>
      <c r="U1607" s="23" t="s">
        <v>5513</v>
      </c>
      <c r="V1607" s="23" t="s">
        <v>5514</v>
      </c>
      <c r="W1607" s="23" t="s">
        <v>7732</v>
      </c>
      <c r="X1607" s="23" t="s">
        <v>5516</v>
      </c>
      <c r="Y1607" s="23" t="s">
        <v>5517</v>
      </c>
      <c r="Z1607" s="23" t="s">
        <v>5518</v>
      </c>
      <c r="AA1607" s="23" t="s">
        <v>410</v>
      </c>
      <c r="AB1607" s="21">
        <v>126</v>
      </c>
      <c r="AC1607" s="23" t="s">
        <v>13830</v>
      </c>
      <c r="AD1607" s="23"/>
      <c r="AE1607" s="23"/>
      <c r="AF1607" s="23"/>
      <c r="AG1607" s="23"/>
      <c r="AH1607" s="23" t="s">
        <v>13818</v>
      </c>
      <c r="AI1607" s="23" t="s">
        <v>9463</v>
      </c>
      <c r="AJ1607" s="23" t="s">
        <v>2540</v>
      </c>
      <c r="AK1607" s="23" t="s">
        <v>13831</v>
      </c>
    </row>
    <row r="1608" spans="1:37" s="22" customFormat="1" ht="20" customHeight="1" x14ac:dyDescent="0.3">
      <c r="A1608" s="34"/>
      <c r="B1608" s="34"/>
      <c r="C1608" s="35">
        <v>153526</v>
      </c>
      <c r="D1608" s="32" t="s">
        <v>13818</v>
      </c>
      <c r="E1608" s="23" t="s">
        <v>13832</v>
      </c>
      <c r="F1608" s="23" t="s">
        <v>3647</v>
      </c>
      <c r="G1608" s="30" t="s">
        <v>407</v>
      </c>
      <c r="H1608" s="23" t="s">
        <v>408</v>
      </c>
      <c r="I1608" s="23" t="s">
        <v>165</v>
      </c>
      <c r="J1608" s="23" t="s">
        <v>166</v>
      </c>
      <c r="K1608" s="23" t="s">
        <v>38</v>
      </c>
      <c r="L1608" s="23" t="s">
        <v>409</v>
      </c>
      <c r="M1608" s="23" t="s">
        <v>40</v>
      </c>
      <c r="N1608" s="25">
        <v>74675</v>
      </c>
      <c r="O1608" s="25">
        <v>-74675</v>
      </c>
      <c r="P1608" s="25">
        <v>0</v>
      </c>
      <c r="Q1608" s="25">
        <v>0</v>
      </c>
      <c r="R1608" s="30" t="s">
        <v>5510</v>
      </c>
      <c r="S1608" s="23" t="s">
        <v>7797</v>
      </c>
      <c r="T1608" s="23" t="s">
        <v>7798</v>
      </c>
      <c r="U1608" s="23" t="s">
        <v>5513</v>
      </c>
      <c r="V1608" s="23" t="s">
        <v>5514</v>
      </c>
      <c r="W1608" s="23" t="s">
        <v>7799</v>
      </c>
      <c r="X1608" s="23" t="s">
        <v>5516</v>
      </c>
      <c r="Y1608" s="23" t="s">
        <v>5517</v>
      </c>
      <c r="Z1608" s="23" t="s">
        <v>5518</v>
      </c>
      <c r="AA1608" s="23" t="s">
        <v>410</v>
      </c>
      <c r="AB1608" s="21">
        <v>126</v>
      </c>
      <c r="AC1608" s="23" t="s">
        <v>5226</v>
      </c>
      <c r="AD1608" s="23"/>
      <c r="AE1608" s="23"/>
      <c r="AF1608" s="23"/>
      <c r="AG1608" s="23"/>
      <c r="AH1608" s="23" t="s">
        <v>13818</v>
      </c>
      <c r="AI1608" s="23" t="s">
        <v>9463</v>
      </c>
      <c r="AJ1608" s="23" t="s">
        <v>1009</v>
      </c>
      <c r="AK1608" s="23" t="s">
        <v>13833</v>
      </c>
    </row>
    <row r="1609" spans="1:37" s="22" customFormat="1" ht="20" customHeight="1" x14ac:dyDescent="0.3">
      <c r="A1609" s="34"/>
      <c r="B1609" s="34"/>
      <c r="C1609" s="35">
        <v>153526</v>
      </c>
      <c r="D1609" s="32" t="s">
        <v>13818</v>
      </c>
      <c r="E1609" s="23" t="s">
        <v>13832</v>
      </c>
      <c r="F1609" s="23" t="s">
        <v>3647</v>
      </c>
      <c r="G1609" s="30" t="s">
        <v>407</v>
      </c>
      <c r="H1609" s="23" t="s">
        <v>408</v>
      </c>
      <c r="I1609" s="23" t="s">
        <v>368</v>
      </c>
      <c r="J1609" s="23" t="s">
        <v>370</v>
      </c>
      <c r="K1609" s="23" t="s">
        <v>38</v>
      </c>
      <c r="L1609" s="23" t="s">
        <v>409</v>
      </c>
      <c r="M1609" s="23" t="s">
        <v>40</v>
      </c>
      <c r="N1609" s="25">
        <v>404225</v>
      </c>
      <c r="O1609" s="25">
        <v>-404225</v>
      </c>
      <c r="P1609" s="25">
        <v>0</v>
      </c>
      <c r="Q1609" s="25">
        <v>0</v>
      </c>
      <c r="R1609" s="30" t="s">
        <v>5510</v>
      </c>
      <c r="S1609" s="23" t="s">
        <v>7797</v>
      </c>
      <c r="T1609" s="23" t="s">
        <v>7798</v>
      </c>
      <c r="U1609" s="23" t="s">
        <v>5513</v>
      </c>
      <c r="V1609" s="23" t="s">
        <v>5514</v>
      </c>
      <c r="W1609" s="23" t="s">
        <v>7799</v>
      </c>
      <c r="X1609" s="23" t="s">
        <v>5516</v>
      </c>
      <c r="Y1609" s="23" t="s">
        <v>5517</v>
      </c>
      <c r="Z1609" s="23" t="s">
        <v>5518</v>
      </c>
      <c r="AA1609" s="23" t="s">
        <v>410</v>
      </c>
      <c r="AB1609" s="21">
        <v>126</v>
      </c>
      <c r="AC1609" s="23" t="s">
        <v>5226</v>
      </c>
      <c r="AD1609" s="23"/>
      <c r="AE1609" s="23"/>
      <c r="AF1609" s="23"/>
      <c r="AG1609" s="23"/>
      <c r="AH1609" s="23" t="s">
        <v>13818</v>
      </c>
      <c r="AI1609" s="23" t="s">
        <v>9463</v>
      </c>
      <c r="AJ1609" s="23" t="s">
        <v>1009</v>
      </c>
      <c r="AK1609" s="23" t="s">
        <v>13833</v>
      </c>
    </row>
    <row r="1610" spans="1:37" s="22" customFormat="1" ht="20" customHeight="1" x14ac:dyDescent="0.3">
      <c r="A1610" s="34"/>
      <c r="B1610" s="34"/>
      <c r="C1610" s="35">
        <v>153626</v>
      </c>
      <c r="D1610" s="32" t="s">
        <v>13818</v>
      </c>
      <c r="E1610" s="23" t="s">
        <v>13834</v>
      </c>
      <c r="F1610" s="23" t="s">
        <v>3647</v>
      </c>
      <c r="G1610" s="30" t="s">
        <v>407</v>
      </c>
      <c r="H1610" s="23" t="s">
        <v>408</v>
      </c>
      <c r="I1610" s="23" t="s">
        <v>165</v>
      </c>
      <c r="J1610" s="23" t="s">
        <v>166</v>
      </c>
      <c r="K1610" s="23" t="s">
        <v>38</v>
      </c>
      <c r="L1610" s="23" t="s">
        <v>409</v>
      </c>
      <c r="M1610" s="23" t="s">
        <v>40</v>
      </c>
      <c r="N1610" s="25">
        <v>74675</v>
      </c>
      <c r="O1610" s="25">
        <v>-74675</v>
      </c>
      <c r="P1610" s="25">
        <v>0</v>
      </c>
      <c r="Q1610" s="25">
        <v>0</v>
      </c>
      <c r="R1610" s="30" t="s">
        <v>5510</v>
      </c>
      <c r="S1610" s="23" t="s">
        <v>10523</v>
      </c>
      <c r="T1610" s="23" t="s">
        <v>10524</v>
      </c>
      <c r="U1610" s="23" t="s">
        <v>5513</v>
      </c>
      <c r="V1610" s="23" t="s">
        <v>5514</v>
      </c>
      <c r="W1610" s="23" t="s">
        <v>10525</v>
      </c>
      <c r="X1610" s="23" t="s">
        <v>5516</v>
      </c>
      <c r="Y1610" s="23" t="s">
        <v>5517</v>
      </c>
      <c r="Z1610" s="23" t="s">
        <v>5518</v>
      </c>
      <c r="AA1610" s="23" t="s">
        <v>410</v>
      </c>
      <c r="AB1610" s="21">
        <v>126</v>
      </c>
      <c r="AC1610" s="23" t="s">
        <v>5229</v>
      </c>
      <c r="AD1610" s="23"/>
      <c r="AE1610" s="23"/>
      <c r="AF1610" s="23"/>
      <c r="AG1610" s="23"/>
      <c r="AH1610" s="23" t="s">
        <v>13818</v>
      </c>
      <c r="AI1610" s="23" t="s">
        <v>9463</v>
      </c>
      <c r="AJ1610" s="23" t="s">
        <v>1827</v>
      </c>
      <c r="AK1610" s="23" t="s">
        <v>13835</v>
      </c>
    </row>
    <row r="1611" spans="1:37" s="22" customFormat="1" ht="20" customHeight="1" x14ac:dyDescent="0.3">
      <c r="A1611" s="34"/>
      <c r="B1611" s="34"/>
      <c r="C1611" s="35">
        <v>153626</v>
      </c>
      <c r="D1611" s="32" t="s">
        <v>13818</v>
      </c>
      <c r="E1611" s="23" t="s">
        <v>13834</v>
      </c>
      <c r="F1611" s="23" t="s">
        <v>3647</v>
      </c>
      <c r="G1611" s="30" t="s">
        <v>407</v>
      </c>
      <c r="H1611" s="23" t="s">
        <v>408</v>
      </c>
      <c r="I1611" s="23" t="s">
        <v>195</v>
      </c>
      <c r="J1611" s="23" t="s">
        <v>197</v>
      </c>
      <c r="K1611" s="23" t="s">
        <v>38</v>
      </c>
      <c r="L1611" s="23" t="s">
        <v>409</v>
      </c>
      <c r="M1611" s="23" t="s">
        <v>40</v>
      </c>
      <c r="N1611" s="25">
        <v>998912</v>
      </c>
      <c r="O1611" s="25">
        <v>-998912</v>
      </c>
      <c r="P1611" s="25">
        <v>0</v>
      </c>
      <c r="Q1611" s="25">
        <v>0</v>
      </c>
      <c r="R1611" s="30" t="s">
        <v>5510</v>
      </c>
      <c r="S1611" s="23" t="s">
        <v>10523</v>
      </c>
      <c r="T1611" s="23" t="s">
        <v>10524</v>
      </c>
      <c r="U1611" s="23" t="s">
        <v>5513</v>
      </c>
      <c r="V1611" s="23" t="s">
        <v>5514</v>
      </c>
      <c r="W1611" s="23" t="s">
        <v>10525</v>
      </c>
      <c r="X1611" s="23" t="s">
        <v>5516</v>
      </c>
      <c r="Y1611" s="23" t="s">
        <v>5517</v>
      </c>
      <c r="Z1611" s="23" t="s">
        <v>5518</v>
      </c>
      <c r="AA1611" s="23" t="s">
        <v>410</v>
      </c>
      <c r="AB1611" s="21">
        <v>126</v>
      </c>
      <c r="AC1611" s="23" t="s">
        <v>5229</v>
      </c>
      <c r="AD1611" s="23"/>
      <c r="AE1611" s="23"/>
      <c r="AF1611" s="23"/>
      <c r="AG1611" s="23"/>
      <c r="AH1611" s="23" t="s">
        <v>13818</v>
      </c>
      <c r="AI1611" s="23" t="s">
        <v>9463</v>
      </c>
      <c r="AJ1611" s="23" t="s">
        <v>1827</v>
      </c>
      <c r="AK1611" s="23" t="s">
        <v>13835</v>
      </c>
    </row>
    <row r="1612" spans="1:37" s="22" customFormat="1" ht="20" customHeight="1" x14ac:dyDescent="0.3">
      <c r="A1612" s="34"/>
      <c r="B1612" s="34"/>
      <c r="C1612" s="35">
        <v>153726</v>
      </c>
      <c r="D1612" s="32" t="s">
        <v>13836</v>
      </c>
      <c r="E1612" s="23" t="s">
        <v>13837</v>
      </c>
      <c r="F1612" s="23" t="s">
        <v>5509</v>
      </c>
      <c r="G1612" s="30" t="s">
        <v>407</v>
      </c>
      <c r="H1612" s="23" t="s">
        <v>408</v>
      </c>
      <c r="I1612" s="23" t="s">
        <v>165</v>
      </c>
      <c r="J1612" s="23" t="s">
        <v>166</v>
      </c>
      <c r="K1612" s="23" t="s">
        <v>38</v>
      </c>
      <c r="L1612" s="23" t="s">
        <v>409</v>
      </c>
      <c r="M1612" s="23" t="s">
        <v>40</v>
      </c>
      <c r="N1612" s="25">
        <v>37338</v>
      </c>
      <c r="O1612" s="25">
        <v>0</v>
      </c>
      <c r="P1612" s="25">
        <v>37338</v>
      </c>
      <c r="Q1612" s="25">
        <v>0</v>
      </c>
      <c r="R1612" s="30" t="s">
        <v>5510</v>
      </c>
      <c r="S1612" s="23" t="s">
        <v>11343</v>
      </c>
      <c r="T1612" s="23" t="s">
        <v>11344</v>
      </c>
      <c r="U1612" s="23" t="s">
        <v>5513</v>
      </c>
      <c r="V1612" s="23" t="s">
        <v>5514</v>
      </c>
      <c r="W1612" s="23" t="s">
        <v>11345</v>
      </c>
      <c r="X1612" s="23" t="s">
        <v>5516</v>
      </c>
      <c r="Y1612" s="23" t="s">
        <v>5843</v>
      </c>
      <c r="Z1612" s="23" t="s">
        <v>5844</v>
      </c>
      <c r="AA1612" s="23" t="s">
        <v>410</v>
      </c>
      <c r="AB1612" s="21">
        <v>126</v>
      </c>
      <c r="AC1612" s="23" t="s">
        <v>13838</v>
      </c>
      <c r="AD1612" s="23"/>
      <c r="AE1612" s="23" t="s">
        <v>13839</v>
      </c>
      <c r="AF1612" s="23" t="s">
        <v>13840</v>
      </c>
      <c r="AG1612" s="23"/>
      <c r="AH1612" s="23" t="s">
        <v>13818</v>
      </c>
      <c r="AI1612" s="23" t="s">
        <v>9463</v>
      </c>
      <c r="AJ1612" s="23" t="s">
        <v>863</v>
      </c>
      <c r="AK1612" s="23" t="s">
        <v>13841</v>
      </c>
    </row>
    <row r="1613" spans="1:37" s="22" customFormat="1" ht="20" customHeight="1" x14ac:dyDescent="0.3">
      <c r="A1613" s="34"/>
      <c r="B1613" s="34"/>
      <c r="C1613" s="35">
        <v>153726</v>
      </c>
      <c r="D1613" s="32" t="s">
        <v>13836</v>
      </c>
      <c r="E1613" s="23" t="s">
        <v>13837</v>
      </c>
      <c r="F1613" s="23" t="s">
        <v>5509</v>
      </c>
      <c r="G1613" s="30" t="s">
        <v>407</v>
      </c>
      <c r="H1613" s="23" t="s">
        <v>408</v>
      </c>
      <c r="I1613" s="23" t="s">
        <v>195</v>
      </c>
      <c r="J1613" s="23" t="s">
        <v>197</v>
      </c>
      <c r="K1613" s="23" t="s">
        <v>38</v>
      </c>
      <c r="L1613" s="23" t="s">
        <v>409</v>
      </c>
      <c r="M1613" s="23" t="s">
        <v>40</v>
      </c>
      <c r="N1613" s="25">
        <v>1411065</v>
      </c>
      <c r="O1613" s="25">
        <v>-689854</v>
      </c>
      <c r="P1613" s="25">
        <v>721211</v>
      </c>
      <c r="Q1613" s="25">
        <v>0</v>
      </c>
      <c r="R1613" s="30" t="s">
        <v>5510</v>
      </c>
      <c r="S1613" s="23" t="s">
        <v>11343</v>
      </c>
      <c r="T1613" s="23" t="s">
        <v>11344</v>
      </c>
      <c r="U1613" s="23" t="s">
        <v>5513</v>
      </c>
      <c r="V1613" s="23" t="s">
        <v>5514</v>
      </c>
      <c r="W1613" s="23" t="s">
        <v>11345</v>
      </c>
      <c r="X1613" s="23" t="s">
        <v>5516</v>
      </c>
      <c r="Y1613" s="23" t="s">
        <v>5843</v>
      </c>
      <c r="Z1613" s="23" t="s">
        <v>5844</v>
      </c>
      <c r="AA1613" s="23" t="s">
        <v>410</v>
      </c>
      <c r="AB1613" s="21">
        <v>126</v>
      </c>
      <c r="AC1613" s="23" t="s">
        <v>13838</v>
      </c>
      <c r="AD1613" s="23"/>
      <c r="AE1613" s="23" t="s">
        <v>13839</v>
      </c>
      <c r="AF1613" s="23" t="s">
        <v>13840</v>
      </c>
      <c r="AG1613" s="23"/>
      <c r="AH1613" s="23" t="s">
        <v>13818</v>
      </c>
      <c r="AI1613" s="23" t="s">
        <v>9463</v>
      </c>
      <c r="AJ1613" s="23" t="s">
        <v>863</v>
      </c>
      <c r="AK1613" s="23" t="s">
        <v>13841</v>
      </c>
    </row>
    <row r="1614" spans="1:37" s="22" customFormat="1" ht="20" customHeight="1" x14ac:dyDescent="0.3">
      <c r="A1614" s="34"/>
      <c r="B1614" s="34"/>
      <c r="C1614" s="35">
        <v>153826</v>
      </c>
      <c r="D1614" s="32" t="s">
        <v>13836</v>
      </c>
      <c r="E1614" s="23" t="s">
        <v>13842</v>
      </c>
      <c r="F1614" s="23" t="s">
        <v>5509</v>
      </c>
      <c r="G1614" s="30" t="s">
        <v>407</v>
      </c>
      <c r="H1614" s="23" t="s">
        <v>408</v>
      </c>
      <c r="I1614" s="23" t="s">
        <v>368</v>
      </c>
      <c r="J1614" s="23" t="s">
        <v>370</v>
      </c>
      <c r="K1614" s="23" t="s">
        <v>38</v>
      </c>
      <c r="L1614" s="23" t="s">
        <v>409</v>
      </c>
      <c r="M1614" s="23" t="s">
        <v>40</v>
      </c>
      <c r="N1614" s="25">
        <v>619811</v>
      </c>
      <c r="O1614" s="25">
        <v>0</v>
      </c>
      <c r="P1614" s="25">
        <v>619811</v>
      </c>
      <c r="Q1614" s="25">
        <v>0</v>
      </c>
      <c r="R1614" s="30" t="s">
        <v>5510</v>
      </c>
      <c r="S1614" s="23" t="s">
        <v>6452</v>
      </c>
      <c r="T1614" s="23" t="s">
        <v>6453</v>
      </c>
      <c r="U1614" s="23" t="s">
        <v>5513</v>
      </c>
      <c r="V1614" s="23" t="s">
        <v>5514</v>
      </c>
      <c r="W1614" s="23" t="s">
        <v>6454</v>
      </c>
      <c r="X1614" s="23" t="s">
        <v>5516</v>
      </c>
      <c r="Y1614" s="23" t="s">
        <v>5561</v>
      </c>
      <c r="Z1614" s="23" t="s">
        <v>5562</v>
      </c>
      <c r="AA1614" s="23" t="s">
        <v>410</v>
      </c>
      <c r="AB1614" s="21">
        <v>126</v>
      </c>
      <c r="AC1614" s="23" t="s">
        <v>2933</v>
      </c>
      <c r="AD1614" s="23"/>
      <c r="AE1614" s="23" t="s">
        <v>13843</v>
      </c>
      <c r="AF1614" s="23" t="s">
        <v>13844</v>
      </c>
      <c r="AG1614" s="23"/>
      <c r="AH1614" s="23" t="s">
        <v>13818</v>
      </c>
      <c r="AI1614" s="23" t="s">
        <v>9463</v>
      </c>
      <c r="AJ1614" s="23" t="s">
        <v>2347</v>
      </c>
      <c r="AK1614" s="23" t="s">
        <v>13845</v>
      </c>
    </row>
    <row r="1615" spans="1:37" s="22" customFormat="1" ht="20" customHeight="1" x14ac:dyDescent="0.3">
      <c r="A1615" s="34"/>
      <c r="B1615" s="34"/>
      <c r="C1615" s="35">
        <v>153926</v>
      </c>
      <c r="D1615" s="32" t="s">
        <v>13836</v>
      </c>
      <c r="E1615" s="23" t="s">
        <v>13846</v>
      </c>
      <c r="F1615" s="23" t="s">
        <v>5509</v>
      </c>
      <c r="G1615" s="30" t="s">
        <v>407</v>
      </c>
      <c r="H1615" s="23" t="s">
        <v>408</v>
      </c>
      <c r="I1615" s="23" t="s">
        <v>165</v>
      </c>
      <c r="J1615" s="23" t="s">
        <v>166</v>
      </c>
      <c r="K1615" s="23" t="s">
        <v>38</v>
      </c>
      <c r="L1615" s="23" t="s">
        <v>409</v>
      </c>
      <c r="M1615" s="23" t="s">
        <v>40</v>
      </c>
      <c r="N1615" s="25">
        <v>172329</v>
      </c>
      <c r="O1615" s="25">
        <v>0</v>
      </c>
      <c r="P1615" s="25">
        <v>172329</v>
      </c>
      <c r="Q1615" s="25">
        <v>0</v>
      </c>
      <c r="R1615" s="30" t="s">
        <v>5510</v>
      </c>
      <c r="S1615" s="23" t="s">
        <v>11543</v>
      </c>
      <c r="T1615" s="23" t="s">
        <v>11544</v>
      </c>
      <c r="U1615" s="23" t="s">
        <v>5513</v>
      </c>
      <c r="V1615" s="23" t="s">
        <v>5514</v>
      </c>
      <c r="W1615" s="23" t="s">
        <v>11545</v>
      </c>
      <c r="X1615" s="23" t="s">
        <v>5516</v>
      </c>
      <c r="Y1615" s="23" t="s">
        <v>5517</v>
      </c>
      <c r="Z1615" s="23" t="s">
        <v>5518</v>
      </c>
      <c r="AA1615" s="23" t="s">
        <v>410</v>
      </c>
      <c r="AB1615" s="21">
        <v>126</v>
      </c>
      <c r="AC1615" s="23" t="s">
        <v>5236</v>
      </c>
      <c r="AD1615" s="23" t="s">
        <v>1196</v>
      </c>
      <c r="AE1615" s="23" t="s">
        <v>13847</v>
      </c>
      <c r="AF1615" s="23" t="s">
        <v>13848</v>
      </c>
      <c r="AG1615" s="23"/>
      <c r="AH1615" s="23" t="s">
        <v>13818</v>
      </c>
      <c r="AI1615" s="23" t="s">
        <v>9463</v>
      </c>
      <c r="AJ1615" s="23" t="s">
        <v>1024</v>
      </c>
      <c r="AK1615" s="23" t="s">
        <v>13849</v>
      </c>
    </row>
    <row r="1616" spans="1:37" s="22" customFormat="1" ht="20" customHeight="1" x14ac:dyDescent="0.3">
      <c r="A1616" s="34"/>
      <c r="B1616" s="34"/>
      <c r="C1616" s="35">
        <v>153926</v>
      </c>
      <c r="D1616" s="32" t="s">
        <v>13836</v>
      </c>
      <c r="E1616" s="23" t="s">
        <v>13846</v>
      </c>
      <c r="F1616" s="23" t="s">
        <v>5509</v>
      </c>
      <c r="G1616" s="30" t="s">
        <v>407</v>
      </c>
      <c r="H1616" s="23" t="s">
        <v>408</v>
      </c>
      <c r="I1616" s="23" t="s">
        <v>368</v>
      </c>
      <c r="J1616" s="23" t="s">
        <v>370</v>
      </c>
      <c r="K1616" s="23" t="s">
        <v>38</v>
      </c>
      <c r="L1616" s="23" t="s">
        <v>409</v>
      </c>
      <c r="M1616" s="23" t="s">
        <v>40</v>
      </c>
      <c r="N1616" s="25">
        <v>470355</v>
      </c>
      <c r="O1616" s="25">
        <v>0</v>
      </c>
      <c r="P1616" s="25">
        <v>470355</v>
      </c>
      <c r="Q1616" s="25">
        <v>0</v>
      </c>
      <c r="R1616" s="30" t="s">
        <v>5510</v>
      </c>
      <c r="S1616" s="23" t="s">
        <v>11543</v>
      </c>
      <c r="T1616" s="23" t="s">
        <v>11544</v>
      </c>
      <c r="U1616" s="23" t="s">
        <v>5513</v>
      </c>
      <c r="V1616" s="23" t="s">
        <v>5514</v>
      </c>
      <c r="W1616" s="23" t="s">
        <v>11545</v>
      </c>
      <c r="X1616" s="23" t="s">
        <v>5516</v>
      </c>
      <c r="Y1616" s="23" t="s">
        <v>5517</v>
      </c>
      <c r="Z1616" s="23" t="s">
        <v>5518</v>
      </c>
      <c r="AA1616" s="23" t="s">
        <v>410</v>
      </c>
      <c r="AB1616" s="21">
        <v>126</v>
      </c>
      <c r="AC1616" s="23" t="s">
        <v>5236</v>
      </c>
      <c r="AD1616" s="23" t="s">
        <v>1196</v>
      </c>
      <c r="AE1616" s="23" t="s">
        <v>13847</v>
      </c>
      <c r="AF1616" s="23" t="s">
        <v>13848</v>
      </c>
      <c r="AG1616" s="23"/>
      <c r="AH1616" s="23" t="s">
        <v>13818</v>
      </c>
      <c r="AI1616" s="23" t="s">
        <v>9463</v>
      </c>
      <c r="AJ1616" s="23" t="s">
        <v>1024</v>
      </c>
      <c r="AK1616" s="23" t="s">
        <v>13849</v>
      </c>
    </row>
    <row r="1617" spans="1:37" s="22" customFormat="1" ht="20" customHeight="1" x14ac:dyDescent="0.3">
      <c r="A1617" s="34"/>
      <c r="B1617" s="34"/>
      <c r="C1617" s="35">
        <v>154026</v>
      </c>
      <c r="D1617" s="32" t="s">
        <v>13836</v>
      </c>
      <c r="E1617" s="23" t="s">
        <v>13850</v>
      </c>
      <c r="F1617" s="23" t="s">
        <v>5509</v>
      </c>
      <c r="G1617" s="30" t="s">
        <v>407</v>
      </c>
      <c r="H1617" s="23" t="s">
        <v>408</v>
      </c>
      <c r="I1617" s="23" t="s">
        <v>165</v>
      </c>
      <c r="J1617" s="23" t="s">
        <v>166</v>
      </c>
      <c r="K1617" s="23" t="s">
        <v>38</v>
      </c>
      <c r="L1617" s="23" t="s">
        <v>409</v>
      </c>
      <c r="M1617" s="23" t="s">
        <v>40</v>
      </c>
      <c r="N1617" s="25">
        <v>200000</v>
      </c>
      <c r="O1617" s="25">
        <v>-140000</v>
      </c>
      <c r="P1617" s="25">
        <v>60000</v>
      </c>
      <c r="Q1617" s="25">
        <v>0</v>
      </c>
      <c r="R1617" s="30" t="s">
        <v>5510</v>
      </c>
      <c r="S1617" s="23" t="s">
        <v>7071</v>
      </c>
      <c r="T1617" s="23" t="s">
        <v>7072</v>
      </c>
      <c r="U1617" s="23" t="s">
        <v>5513</v>
      </c>
      <c r="V1617" s="23" t="s">
        <v>5514</v>
      </c>
      <c r="W1617" s="23" t="s">
        <v>7073</v>
      </c>
      <c r="X1617" s="23" t="s">
        <v>5516</v>
      </c>
      <c r="Y1617" s="23" t="s">
        <v>5561</v>
      </c>
      <c r="Z1617" s="23" t="s">
        <v>5562</v>
      </c>
      <c r="AA1617" s="23" t="s">
        <v>410</v>
      </c>
      <c r="AB1617" s="21">
        <v>126</v>
      </c>
      <c r="AC1617" s="23" t="s">
        <v>5238</v>
      </c>
      <c r="AD1617" s="23"/>
      <c r="AE1617" s="23" t="s">
        <v>13851</v>
      </c>
      <c r="AF1617" s="23" t="s">
        <v>13852</v>
      </c>
      <c r="AG1617" s="23"/>
      <c r="AH1617" s="23" t="s">
        <v>13836</v>
      </c>
      <c r="AI1617" s="23" t="s">
        <v>9463</v>
      </c>
      <c r="AJ1617" s="23" t="s">
        <v>1028</v>
      </c>
      <c r="AK1617" s="23" t="s">
        <v>13853</v>
      </c>
    </row>
    <row r="1618" spans="1:37" s="22" customFormat="1" ht="20" customHeight="1" x14ac:dyDescent="0.3">
      <c r="A1618" s="34"/>
      <c r="B1618" s="34"/>
      <c r="C1618" s="35">
        <v>154026</v>
      </c>
      <c r="D1618" s="32" t="s">
        <v>13836</v>
      </c>
      <c r="E1618" s="23" t="s">
        <v>13850</v>
      </c>
      <c r="F1618" s="23" t="s">
        <v>5509</v>
      </c>
      <c r="G1618" s="30" t="s">
        <v>407</v>
      </c>
      <c r="H1618" s="23" t="s">
        <v>408</v>
      </c>
      <c r="I1618" s="23" t="s">
        <v>368</v>
      </c>
      <c r="J1618" s="23" t="s">
        <v>370</v>
      </c>
      <c r="K1618" s="23" t="s">
        <v>38</v>
      </c>
      <c r="L1618" s="23" t="s">
        <v>409</v>
      </c>
      <c r="M1618" s="23" t="s">
        <v>40</v>
      </c>
      <c r="N1618" s="25">
        <v>783925</v>
      </c>
      <c r="O1618" s="25">
        <v>0</v>
      </c>
      <c r="P1618" s="25">
        <v>783925</v>
      </c>
      <c r="Q1618" s="25">
        <v>0</v>
      </c>
      <c r="R1618" s="30" t="s">
        <v>5510</v>
      </c>
      <c r="S1618" s="23" t="s">
        <v>7071</v>
      </c>
      <c r="T1618" s="23" t="s">
        <v>7072</v>
      </c>
      <c r="U1618" s="23" t="s">
        <v>5513</v>
      </c>
      <c r="V1618" s="23" t="s">
        <v>5514</v>
      </c>
      <c r="W1618" s="23" t="s">
        <v>7073</v>
      </c>
      <c r="X1618" s="23" t="s">
        <v>5516</v>
      </c>
      <c r="Y1618" s="23" t="s">
        <v>5561</v>
      </c>
      <c r="Z1618" s="23" t="s">
        <v>5562</v>
      </c>
      <c r="AA1618" s="23" t="s">
        <v>410</v>
      </c>
      <c r="AB1618" s="21">
        <v>126</v>
      </c>
      <c r="AC1618" s="23" t="s">
        <v>5238</v>
      </c>
      <c r="AD1618" s="23"/>
      <c r="AE1618" s="23" t="s">
        <v>13851</v>
      </c>
      <c r="AF1618" s="23" t="s">
        <v>13852</v>
      </c>
      <c r="AG1618" s="23"/>
      <c r="AH1618" s="23" t="s">
        <v>13836</v>
      </c>
      <c r="AI1618" s="23" t="s">
        <v>9463</v>
      </c>
      <c r="AJ1618" s="23" t="s">
        <v>1028</v>
      </c>
      <c r="AK1618" s="23" t="s">
        <v>13853</v>
      </c>
    </row>
    <row r="1619" spans="1:37" s="22" customFormat="1" ht="20" customHeight="1" x14ac:dyDescent="0.3">
      <c r="A1619" s="34"/>
      <c r="B1619" s="34"/>
      <c r="C1619" s="35">
        <v>154126</v>
      </c>
      <c r="D1619" s="32" t="s">
        <v>13836</v>
      </c>
      <c r="E1619" s="23" t="s">
        <v>13854</v>
      </c>
      <c r="F1619" s="23" t="s">
        <v>5509</v>
      </c>
      <c r="G1619" s="30" t="s">
        <v>407</v>
      </c>
      <c r="H1619" s="23" t="s">
        <v>408</v>
      </c>
      <c r="I1619" s="23" t="s">
        <v>181</v>
      </c>
      <c r="J1619" s="23" t="s">
        <v>182</v>
      </c>
      <c r="K1619" s="23" t="s">
        <v>38</v>
      </c>
      <c r="L1619" s="23" t="s">
        <v>409</v>
      </c>
      <c r="M1619" s="23" t="s">
        <v>40</v>
      </c>
      <c r="N1619" s="25">
        <v>15470</v>
      </c>
      <c r="O1619" s="25">
        <v>0</v>
      </c>
      <c r="P1619" s="25">
        <v>15470</v>
      </c>
      <c r="Q1619" s="25">
        <v>0</v>
      </c>
      <c r="R1619" s="30" t="s">
        <v>5879</v>
      </c>
      <c r="S1619" s="23" t="s">
        <v>6306</v>
      </c>
      <c r="T1619" s="23" t="s">
        <v>6307</v>
      </c>
      <c r="U1619" s="23" t="s">
        <v>5513</v>
      </c>
      <c r="V1619" s="23" t="s">
        <v>5882</v>
      </c>
      <c r="W1619" s="23" t="s">
        <v>13213</v>
      </c>
      <c r="X1619" s="23" t="s">
        <v>5516</v>
      </c>
      <c r="Y1619" s="23" t="s">
        <v>5695</v>
      </c>
      <c r="Z1619" s="23" t="s">
        <v>5696</v>
      </c>
      <c r="AA1619" s="23" t="s">
        <v>1705</v>
      </c>
      <c r="AB1619" s="21">
        <v>33526</v>
      </c>
      <c r="AC1619" s="23" t="s">
        <v>5244</v>
      </c>
      <c r="AD1619" s="23" t="s">
        <v>1797</v>
      </c>
      <c r="AE1619" s="23" t="s">
        <v>13855</v>
      </c>
      <c r="AF1619" s="23" t="s">
        <v>13856</v>
      </c>
      <c r="AG1619" s="23"/>
      <c r="AH1619" s="23" t="s">
        <v>13836</v>
      </c>
      <c r="AI1619" s="23" t="s">
        <v>5887</v>
      </c>
      <c r="AJ1619" s="23" t="s">
        <v>13857</v>
      </c>
      <c r="AK1619" s="23" t="s">
        <v>13858</v>
      </c>
    </row>
    <row r="1620" spans="1:37" s="22" customFormat="1" ht="20" customHeight="1" x14ac:dyDescent="0.3">
      <c r="A1620" s="34"/>
      <c r="B1620" s="34"/>
      <c r="C1620" s="35">
        <v>154226</v>
      </c>
      <c r="D1620" s="32" t="s">
        <v>13836</v>
      </c>
      <c r="E1620" s="23" t="s">
        <v>13859</v>
      </c>
      <c r="F1620" s="23" t="s">
        <v>5509</v>
      </c>
      <c r="G1620" s="30" t="s">
        <v>407</v>
      </c>
      <c r="H1620" s="23" t="s">
        <v>408</v>
      </c>
      <c r="I1620" s="23" t="s">
        <v>181</v>
      </c>
      <c r="J1620" s="23" t="s">
        <v>182</v>
      </c>
      <c r="K1620" s="23" t="s">
        <v>38</v>
      </c>
      <c r="L1620" s="23" t="s">
        <v>409</v>
      </c>
      <c r="M1620" s="23" t="s">
        <v>40</v>
      </c>
      <c r="N1620" s="25">
        <v>15470</v>
      </c>
      <c r="O1620" s="25">
        <v>0</v>
      </c>
      <c r="P1620" s="25">
        <v>15470</v>
      </c>
      <c r="Q1620" s="25">
        <v>0</v>
      </c>
      <c r="R1620" s="30" t="s">
        <v>5879</v>
      </c>
      <c r="S1620" s="23" t="s">
        <v>6306</v>
      </c>
      <c r="T1620" s="23" t="s">
        <v>6307</v>
      </c>
      <c r="U1620" s="23" t="s">
        <v>5513</v>
      </c>
      <c r="V1620" s="23" t="s">
        <v>5882</v>
      </c>
      <c r="W1620" s="23" t="s">
        <v>13213</v>
      </c>
      <c r="X1620" s="23" t="s">
        <v>5516</v>
      </c>
      <c r="Y1620" s="23" t="s">
        <v>5695</v>
      </c>
      <c r="Z1620" s="23" t="s">
        <v>5696</v>
      </c>
      <c r="AA1620" s="23" t="s">
        <v>1705</v>
      </c>
      <c r="AB1620" s="21">
        <v>33526</v>
      </c>
      <c r="AC1620" s="23" t="s">
        <v>5248</v>
      </c>
      <c r="AD1620" s="23" t="s">
        <v>1343</v>
      </c>
      <c r="AE1620" s="23" t="s">
        <v>13860</v>
      </c>
      <c r="AF1620" s="23" t="s">
        <v>13861</v>
      </c>
      <c r="AG1620" s="23"/>
      <c r="AH1620" s="23" t="s">
        <v>13836</v>
      </c>
      <c r="AI1620" s="23" t="s">
        <v>5887</v>
      </c>
      <c r="AJ1620" s="23" t="s">
        <v>13862</v>
      </c>
      <c r="AK1620" s="23" t="s">
        <v>13863</v>
      </c>
    </row>
    <row r="1621" spans="1:37" s="22" customFormat="1" ht="20" customHeight="1" x14ac:dyDescent="0.3">
      <c r="A1621" s="34"/>
      <c r="B1621" s="34"/>
      <c r="C1621" s="35">
        <v>154326</v>
      </c>
      <c r="D1621" s="32" t="s">
        <v>13836</v>
      </c>
      <c r="E1621" s="23" t="s">
        <v>13864</v>
      </c>
      <c r="F1621" s="23" t="s">
        <v>5509</v>
      </c>
      <c r="G1621" s="30" t="s">
        <v>407</v>
      </c>
      <c r="H1621" s="23" t="s">
        <v>408</v>
      </c>
      <c r="I1621" s="23" t="s">
        <v>181</v>
      </c>
      <c r="J1621" s="23" t="s">
        <v>182</v>
      </c>
      <c r="K1621" s="23" t="s">
        <v>38</v>
      </c>
      <c r="L1621" s="23" t="s">
        <v>409</v>
      </c>
      <c r="M1621" s="23" t="s">
        <v>40</v>
      </c>
      <c r="N1621" s="25">
        <v>15470</v>
      </c>
      <c r="O1621" s="25">
        <v>0</v>
      </c>
      <c r="P1621" s="25">
        <v>15470</v>
      </c>
      <c r="Q1621" s="25">
        <v>0</v>
      </c>
      <c r="R1621" s="30" t="s">
        <v>5879</v>
      </c>
      <c r="S1621" s="23" t="s">
        <v>6306</v>
      </c>
      <c r="T1621" s="23" t="s">
        <v>6307</v>
      </c>
      <c r="U1621" s="23" t="s">
        <v>5513</v>
      </c>
      <c r="V1621" s="23" t="s">
        <v>5882</v>
      </c>
      <c r="W1621" s="23" t="s">
        <v>13213</v>
      </c>
      <c r="X1621" s="23" t="s">
        <v>5516</v>
      </c>
      <c r="Y1621" s="23" t="s">
        <v>5695</v>
      </c>
      <c r="Z1621" s="23" t="s">
        <v>5696</v>
      </c>
      <c r="AA1621" s="23" t="s">
        <v>1705</v>
      </c>
      <c r="AB1621" s="21">
        <v>33526</v>
      </c>
      <c r="AC1621" s="23" t="s">
        <v>5250</v>
      </c>
      <c r="AD1621" s="23" t="s">
        <v>2421</v>
      </c>
      <c r="AE1621" s="23" t="s">
        <v>13865</v>
      </c>
      <c r="AF1621" s="23" t="s">
        <v>13866</v>
      </c>
      <c r="AG1621" s="23"/>
      <c r="AH1621" s="23" t="s">
        <v>13836</v>
      </c>
      <c r="AI1621" s="23" t="s">
        <v>5887</v>
      </c>
      <c r="AJ1621" s="23" t="s">
        <v>13867</v>
      </c>
      <c r="AK1621" s="23" t="s">
        <v>13863</v>
      </c>
    </row>
    <row r="1622" spans="1:37" s="22" customFormat="1" ht="20" customHeight="1" x14ac:dyDescent="0.3">
      <c r="A1622" s="34"/>
      <c r="B1622" s="34"/>
      <c r="C1622" s="35">
        <v>154426</v>
      </c>
      <c r="D1622" s="32" t="s">
        <v>13836</v>
      </c>
      <c r="E1622" s="23" t="s">
        <v>13868</v>
      </c>
      <c r="F1622" s="23" t="s">
        <v>5509</v>
      </c>
      <c r="G1622" s="30" t="s">
        <v>407</v>
      </c>
      <c r="H1622" s="23" t="s">
        <v>408</v>
      </c>
      <c r="I1622" s="23" t="s">
        <v>195</v>
      </c>
      <c r="J1622" s="23" t="s">
        <v>197</v>
      </c>
      <c r="K1622" s="23" t="s">
        <v>38</v>
      </c>
      <c r="L1622" s="23" t="s">
        <v>409</v>
      </c>
      <c r="M1622" s="23" t="s">
        <v>40</v>
      </c>
      <c r="N1622" s="25">
        <v>673708</v>
      </c>
      <c r="O1622" s="25">
        <v>0</v>
      </c>
      <c r="P1622" s="25">
        <v>673708</v>
      </c>
      <c r="Q1622" s="25">
        <v>0</v>
      </c>
      <c r="R1622" s="30" t="s">
        <v>5510</v>
      </c>
      <c r="S1622" s="23" t="s">
        <v>13362</v>
      </c>
      <c r="T1622" s="23" t="s">
        <v>13363</v>
      </c>
      <c r="U1622" s="23" t="s">
        <v>5513</v>
      </c>
      <c r="V1622" s="23" t="s">
        <v>5514</v>
      </c>
      <c r="W1622" s="23" t="s">
        <v>13364</v>
      </c>
      <c r="X1622" s="23" t="s">
        <v>5516</v>
      </c>
      <c r="Y1622" s="23" t="s">
        <v>5843</v>
      </c>
      <c r="Z1622" s="23" t="s">
        <v>5844</v>
      </c>
      <c r="AA1622" s="23" t="s">
        <v>410</v>
      </c>
      <c r="AB1622" s="21">
        <v>126</v>
      </c>
      <c r="AC1622" s="23" t="s">
        <v>5253</v>
      </c>
      <c r="AD1622" s="23"/>
      <c r="AE1622" s="23" t="s">
        <v>13869</v>
      </c>
      <c r="AF1622" s="23" t="s">
        <v>13870</v>
      </c>
      <c r="AG1622" s="23"/>
      <c r="AH1622" s="23" t="s">
        <v>13836</v>
      </c>
      <c r="AI1622" s="23" t="s">
        <v>9463</v>
      </c>
      <c r="AJ1622" s="23" t="s">
        <v>1045</v>
      </c>
      <c r="AK1622" s="23" t="s">
        <v>13871</v>
      </c>
    </row>
    <row r="1623" spans="1:37" s="22" customFormat="1" ht="20" customHeight="1" x14ac:dyDescent="0.3">
      <c r="A1623" s="34"/>
      <c r="B1623" s="34"/>
      <c r="C1623" s="35">
        <v>154526</v>
      </c>
      <c r="D1623" s="32" t="s">
        <v>13836</v>
      </c>
      <c r="E1623" s="23" t="s">
        <v>13872</v>
      </c>
      <c r="F1623" s="23" t="s">
        <v>3647</v>
      </c>
      <c r="G1623" s="30" t="s">
        <v>407</v>
      </c>
      <c r="H1623" s="23" t="s">
        <v>408</v>
      </c>
      <c r="I1623" s="23" t="s">
        <v>368</v>
      </c>
      <c r="J1623" s="23" t="s">
        <v>370</v>
      </c>
      <c r="K1623" s="23" t="s">
        <v>38</v>
      </c>
      <c r="L1623" s="23" t="s">
        <v>409</v>
      </c>
      <c r="M1623" s="23" t="s">
        <v>40</v>
      </c>
      <c r="N1623" s="25">
        <v>156785</v>
      </c>
      <c r="O1623" s="25">
        <v>0</v>
      </c>
      <c r="P1623" s="25">
        <v>156785</v>
      </c>
      <c r="Q1623" s="25">
        <v>156785</v>
      </c>
      <c r="R1623" s="30" t="s">
        <v>5510</v>
      </c>
      <c r="S1623" s="23" t="s">
        <v>12454</v>
      </c>
      <c r="T1623" s="23" t="s">
        <v>12455</v>
      </c>
      <c r="U1623" s="23" t="s">
        <v>5513</v>
      </c>
      <c r="V1623" s="23" t="s">
        <v>5514</v>
      </c>
      <c r="W1623" s="23" t="s">
        <v>12456</v>
      </c>
      <c r="X1623" s="23" t="s">
        <v>5516</v>
      </c>
      <c r="Y1623" s="23" t="s">
        <v>5517</v>
      </c>
      <c r="Z1623" s="23" t="s">
        <v>5518</v>
      </c>
      <c r="AA1623" s="23" t="s">
        <v>410</v>
      </c>
      <c r="AB1623" s="21">
        <v>126</v>
      </c>
      <c r="AC1623" s="23" t="s">
        <v>5264</v>
      </c>
      <c r="AD1623" s="23"/>
      <c r="AE1623" s="23"/>
      <c r="AF1623" s="23"/>
      <c r="AG1623" s="23"/>
      <c r="AH1623" s="23" t="s">
        <v>13836</v>
      </c>
      <c r="AI1623" s="23" t="s">
        <v>9463</v>
      </c>
      <c r="AJ1623" s="23" t="s">
        <v>1066</v>
      </c>
      <c r="AK1623" s="23" t="s">
        <v>13873</v>
      </c>
    </row>
    <row r="1624" spans="1:37" s="22" customFormat="1" ht="20" customHeight="1" x14ac:dyDescent="0.3">
      <c r="A1624" s="34"/>
      <c r="B1624" s="34"/>
      <c r="C1624" s="35">
        <v>154626</v>
      </c>
      <c r="D1624" s="32" t="s">
        <v>13836</v>
      </c>
      <c r="E1624" s="23" t="s">
        <v>13874</v>
      </c>
      <c r="F1624" s="23" t="s">
        <v>3647</v>
      </c>
      <c r="G1624" s="30" t="s">
        <v>407</v>
      </c>
      <c r="H1624" s="23" t="s">
        <v>408</v>
      </c>
      <c r="I1624" s="23" t="s">
        <v>342</v>
      </c>
      <c r="J1624" s="23" t="s">
        <v>344</v>
      </c>
      <c r="K1624" s="23" t="s">
        <v>38</v>
      </c>
      <c r="L1624" s="23" t="s">
        <v>409</v>
      </c>
      <c r="M1624" s="23" t="s">
        <v>40</v>
      </c>
      <c r="N1624" s="25">
        <v>98657370</v>
      </c>
      <c r="O1624" s="25">
        <v>0</v>
      </c>
      <c r="P1624" s="25">
        <v>98657370</v>
      </c>
      <c r="Q1624" s="25">
        <v>98657370</v>
      </c>
      <c r="R1624" s="30" t="s">
        <v>5510</v>
      </c>
      <c r="S1624" s="23" t="s">
        <v>13875</v>
      </c>
      <c r="T1624" s="23" t="s">
        <v>13876</v>
      </c>
      <c r="U1624" s="23" t="s">
        <v>5513</v>
      </c>
      <c r="V1624" s="23" t="s">
        <v>5514</v>
      </c>
      <c r="W1624" s="23" t="s">
        <v>13877</v>
      </c>
      <c r="X1624" s="23" t="s">
        <v>5516</v>
      </c>
      <c r="Y1624" s="23" t="s">
        <v>5517</v>
      </c>
      <c r="Z1624" s="23" t="s">
        <v>5518</v>
      </c>
      <c r="AA1624" s="23" t="s">
        <v>1617</v>
      </c>
      <c r="AB1624" s="21">
        <v>31226</v>
      </c>
      <c r="AC1624" s="23" t="s">
        <v>5259</v>
      </c>
      <c r="AD1624" s="23"/>
      <c r="AE1624" s="23"/>
      <c r="AF1624" s="23"/>
      <c r="AG1624" s="23"/>
      <c r="AH1624" s="23" t="s">
        <v>13836</v>
      </c>
      <c r="AI1624" s="23" t="s">
        <v>5602</v>
      </c>
      <c r="AJ1624" s="23" t="s">
        <v>13878</v>
      </c>
      <c r="AK1624" s="23" t="s">
        <v>13879</v>
      </c>
    </row>
    <row r="1625" spans="1:37" s="22" customFormat="1" ht="20" customHeight="1" x14ac:dyDescent="0.3">
      <c r="A1625" s="34"/>
      <c r="B1625" s="34"/>
      <c r="C1625" s="35">
        <v>154726</v>
      </c>
      <c r="D1625" s="32" t="s">
        <v>13836</v>
      </c>
      <c r="E1625" s="23" t="s">
        <v>13880</v>
      </c>
      <c r="F1625" s="23" t="s">
        <v>5509</v>
      </c>
      <c r="G1625" s="30" t="s">
        <v>407</v>
      </c>
      <c r="H1625" s="23" t="s">
        <v>408</v>
      </c>
      <c r="I1625" s="23" t="s">
        <v>195</v>
      </c>
      <c r="J1625" s="23" t="s">
        <v>197</v>
      </c>
      <c r="K1625" s="23" t="s">
        <v>38</v>
      </c>
      <c r="L1625" s="23" t="s">
        <v>409</v>
      </c>
      <c r="M1625" s="23" t="s">
        <v>40</v>
      </c>
      <c r="N1625" s="25">
        <v>616596</v>
      </c>
      <c r="O1625" s="25">
        <v>0</v>
      </c>
      <c r="P1625" s="25">
        <v>616596</v>
      </c>
      <c r="Q1625" s="25">
        <v>0</v>
      </c>
      <c r="R1625" s="30" t="s">
        <v>5510</v>
      </c>
      <c r="S1625" s="23" t="s">
        <v>9487</v>
      </c>
      <c r="T1625" s="23" t="s">
        <v>9488</v>
      </c>
      <c r="U1625" s="23" t="s">
        <v>5513</v>
      </c>
      <c r="V1625" s="23" t="s">
        <v>5514</v>
      </c>
      <c r="W1625" s="23" t="s">
        <v>9489</v>
      </c>
      <c r="X1625" s="23" t="s">
        <v>5516</v>
      </c>
      <c r="Y1625" s="23" t="s">
        <v>5561</v>
      </c>
      <c r="Z1625" s="23" t="s">
        <v>5562</v>
      </c>
      <c r="AA1625" s="23" t="s">
        <v>410</v>
      </c>
      <c r="AB1625" s="21">
        <v>126</v>
      </c>
      <c r="AC1625" s="23" t="s">
        <v>4684</v>
      </c>
      <c r="AD1625" s="23"/>
      <c r="AE1625" s="23" t="s">
        <v>13881</v>
      </c>
      <c r="AF1625" s="23" t="s">
        <v>13882</v>
      </c>
      <c r="AG1625" s="23"/>
      <c r="AH1625" s="23" t="s">
        <v>13836</v>
      </c>
      <c r="AI1625" s="23" t="s">
        <v>9463</v>
      </c>
      <c r="AJ1625" s="23" t="s">
        <v>1284</v>
      </c>
      <c r="AK1625" s="23" t="s">
        <v>13883</v>
      </c>
    </row>
    <row r="1626" spans="1:37" s="22" customFormat="1" ht="20" customHeight="1" x14ac:dyDescent="0.3">
      <c r="A1626" s="34"/>
      <c r="B1626" s="34"/>
      <c r="C1626" s="35">
        <v>154826</v>
      </c>
      <c r="D1626" s="32" t="s">
        <v>13836</v>
      </c>
      <c r="E1626" s="23" t="s">
        <v>13884</v>
      </c>
      <c r="F1626" s="23" t="s">
        <v>5509</v>
      </c>
      <c r="G1626" s="30" t="s">
        <v>407</v>
      </c>
      <c r="H1626" s="23" t="s">
        <v>408</v>
      </c>
      <c r="I1626" s="23" t="s">
        <v>165</v>
      </c>
      <c r="J1626" s="23" t="s">
        <v>166</v>
      </c>
      <c r="K1626" s="23" t="s">
        <v>38</v>
      </c>
      <c r="L1626" s="23" t="s">
        <v>409</v>
      </c>
      <c r="M1626" s="23" t="s">
        <v>40</v>
      </c>
      <c r="N1626" s="25">
        <v>74675</v>
      </c>
      <c r="O1626" s="25">
        <v>0</v>
      </c>
      <c r="P1626" s="25">
        <v>74675</v>
      </c>
      <c r="Q1626" s="25">
        <v>0</v>
      </c>
      <c r="R1626" s="30" t="s">
        <v>5510</v>
      </c>
      <c r="S1626" s="23" t="s">
        <v>10914</v>
      </c>
      <c r="T1626" s="23" t="s">
        <v>10915</v>
      </c>
      <c r="U1626" s="23" t="s">
        <v>5513</v>
      </c>
      <c r="V1626" s="23" t="s">
        <v>5514</v>
      </c>
      <c r="W1626" s="23" t="s">
        <v>10916</v>
      </c>
      <c r="X1626" s="23" t="s">
        <v>5516</v>
      </c>
      <c r="Y1626" s="23" t="s">
        <v>5843</v>
      </c>
      <c r="Z1626" s="23" t="s">
        <v>5844</v>
      </c>
      <c r="AA1626" s="23" t="s">
        <v>410</v>
      </c>
      <c r="AB1626" s="21">
        <v>126</v>
      </c>
      <c r="AC1626" s="23" t="s">
        <v>5272</v>
      </c>
      <c r="AD1626" s="23"/>
      <c r="AE1626" s="23" t="s">
        <v>13885</v>
      </c>
      <c r="AF1626" s="23" t="s">
        <v>13886</v>
      </c>
      <c r="AG1626" s="23"/>
      <c r="AH1626" s="23" t="s">
        <v>13836</v>
      </c>
      <c r="AI1626" s="23" t="s">
        <v>9463</v>
      </c>
      <c r="AJ1626" s="23" t="s">
        <v>989</v>
      </c>
      <c r="AK1626" s="23" t="s">
        <v>13367</v>
      </c>
    </row>
    <row r="1627" spans="1:37" s="22" customFormat="1" ht="20" customHeight="1" x14ac:dyDescent="0.3">
      <c r="A1627" s="34"/>
      <c r="B1627" s="34"/>
      <c r="C1627" s="35">
        <v>154826</v>
      </c>
      <c r="D1627" s="32" t="s">
        <v>13836</v>
      </c>
      <c r="E1627" s="23" t="s">
        <v>13884</v>
      </c>
      <c r="F1627" s="23" t="s">
        <v>5509</v>
      </c>
      <c r="G1627" s="30" t="s">
        <v>407</v>
      </c>
      <c r="H1627" s="23" t="s">
        <v>408</v>
      </c>
      <c r="I1627" s="23" t="s">
        <v>195</v>
      </c>
      <c r="J1627" s="23" t="s">
        <v>197</v>
      </c>
      <c r="K1627" s="23" t="s">
        <v>38</v>
      </c>
      <c r="L1627" s="23" t="s">
        <v>409</v>
      </c>
      <c r="M1627" s="23" t="s">
        <v>40</v>
      </c>
      <c r="N1627" s="25">
        <v>134742</v>
      </c>
      <c r="O1627" s="25">
        <v>0</v>
      </c>
      <c r="P1627" s="25">
        <v>134742</v>
      </c>
      <c r="Q1627" s="25">
        <v>0</v>
      </c>
      <c r="R1627" s="30" t="s">
        <v>5510</v>
      </c>
      <c r="S1627" s="23" t="s">
        <v>10914</v>
      </c>
      <c r="T1627" s="23" t="s">
        <v>10915</v>
      </c>
      <c r="U1627" s="23" t="s">
        <v>5513</v>
      </c>
      <c r="V1627" s="23" t="s">
        <v>5514</v>
      </c>
      <c r="W1627" s="23" t="s">
        <v>10916</v>
      </c>
      <c r="X1627" s="23" t="s">
        <v>5516</v>
      </c>
      <c r="Y1627" s="23" t="s">
        <v>5843</v>
      </c>
      <c r="Z1627" s="23" t="s">
        <v>5844</v>
      </c>
      <c r="AA1627" s="23" t="s">
        <v>410</v>
      </c>
      <c r="AB1627" s="21">
        <v>126</v>
      </c>
      <c r="AC1627" s="23" t="s">
        <v>5272</v>
      </c>
      <c r="AD1627" s="23"/>
      <c r="AE1627" s="23" t="s">
        <v>13885</v>
      </c>
      <c r="AF1627" s="23" t="s">
        <v>13886</v>
      </c>
      <c r="AG1627" s="23"/>
      <c r="AH1627" s="23" t="s">
        <v>13836</v>
      </c>
      <c r="AI1627" s="23" t="s">
        <v>9463</v>
      </c>
      <c r="AJ1627" s="23" t="s">
        <v>989</v>
      </c>
      <c r="AK1627" s="23" t="s">
        <v>13367</v>
      </c>
    </row>
    <row r="1628" spans="1:37" s="22" customFormat="1" ht="20" customHeight="1" x14ac:dyDescent="0.3">
      <c r="A1628" s="34"/>
      <c r="B1628" s="34"/>
      <c r="C1628" s="35">
        <v>154926</v>
      </c>
      <c r="D1628" s="32" t="s">
        <v>13836</v>
      </c>
      <c r="E1628" s="23" t="s">
        <v>13887</v>
      </c>
      <c r="F1628" s="23" t="s">
        <v>5509</v>
      </c>
      <c r="G1628" s="30" t="s">
        <v>407</v>
      </c>
      <c r="H1628" s="23" t="s">
        <v>408</v>
      </c>
      <c r="I1628" s="23" t="s">
        <v>165</v>
      </c>
      <c r="J1628" s="23" t="s">
        <v>166</v>
      </c>
      <c r="K1628" s="23" t="s">
        <v>38</v>
      </c>
      <c r="L1628" s="23" t="s">
        <v>409</v>
      </c>
      <c r="M1628" s="23" t="s">
        <v>40</v>
      </c>
      <c r="N1628" s="25">
        <v>74675</v>
      </c>
      <c r="O1628" s="25">
        <v>0</v>
      </c>
      <c r="P1628" s="25">
        <v>74675</v>
      </c>
      <c r="Q1628" s="25">
        <v>0</v>
      </c>
      <c r="R1628" s="30" t="s">
        <v>5510</v>
      </c>
      <c r="S1628" s="23" t="s">
        <v>13374</v>
      </c>
      <c r="T1628" s="23" t="s">
        <v>13375</v>
      </c>
      <c r="U1628" s="23" t="s">
        <v>5513</v>
      </c>
      <c r="V1628" s="23" t="s">
        <v>5514</v>
      </c>
      <c r="W1628" s="23" t="s">
        <v>13376</v>
      </c>
      <c r="X1628" s="23" t="s">
        <v>5516</v>
      </c>
      <c r="Y1628" s="23" t="s">
        <v>5527</v>
      </c>
      <c r="Z1628" s="23" t="s">
        <v>5528</v>
      </c>
      <c r="AA1628" s="23" t="s">
        <v>410</v>
      </c>
      <c r="AB1628" s="21">
        <v>126</v>
      </c>
      <c r="AC1628" s="23" t="s">
        <v>13888</v>
      </c>
      <c r="AD1628" s="23" t="s">
        <v>2583</v>
      </c>
      <c r="AE1628" s="23" t="s">
        <v>13889</v>
      </c>
      <c r="AF1628" s="23" t="s">
        <v>13890</v>
      </c>
      <c r="AG1628" s="23"/>
      <c r="AH1628" s="23" t="s">
        <v>13836</v>
      </c>
      <c r="AI1628" s="23" t="s">
        <v>9463</v>
      </c>
      <c r="AJ1628" s="23" t="s">
        <v>1074</v>
      </c>
      <c r="AK1628" s="23" t="s">
        <v>13891</v>
      </c>
    </row>
    <row r="1629" spans="1:37" s="22" customFormat="1" ht="20" customHeight="1" x14ac:dyDescent="0.3">
      <c r="A1629" s="34"/>
      <c r="B1629" s="34"/>
      <c r="C1629" s="35">
        <v>154926</v>
      </c>
      <c r="D1629" s="32" t="s">
        <v>13836</v>
      </c>
      <c r="E1629" s="23" t="s">
        <v>13887</v>
      </c>
      <c r="F1629" s="23" t="s">
        <v>5509</v>
      </c>
      <c r="G1629" s="30" t="s">
        <v>407</v>
      </c>
      <c r="H1629" s="23" t="s">
        <v>408</v>
      </c>
      <c r="I1629" s="23" t="s">
        <v>195</v>
      </c>
      <c r="J1629" s="23" t="s">
        <v>197</v>
      </c>
      <c r="K1629" s="23" t="s">
        <v>38</v>
      </c>
      <c r="L1629" s="23" t="s">
        <v>409</v>
      </c>
      <c r="M1629" s="23" t="s">
        <v>40</v>
      </c>
      <c r="N1629" s="25">
        <v>134742</v>
      </c>
      <c r="O1629" s="25">
        <v>0</v>
      </c>
      <c r="P1629" s="25">
        <v>134742</v>
      </c>
      <c r="Q1629" s="25">
        <v>0</v>
      </c>
      <c r="R1629" s="30" t="s">
        <v>5510</v>
      </c>
      <c r="S1629" s="23" t="s">
        <v>13374</v>
      </c>
      <c r="T1629" s="23" t="s">
        <v>13375</v>
      </c>
      <c r="U1629" s="23" t="s">
        <v>5513</v>
      </c>
      <c r="V1629" s="23" t="s">
        <v>5514</v>
      </c>
      <c r="W1629" s="23" t="s">
        <v>13376</v>
      </c>
      <c r="X1629" s="23" t="s">
        <v>5516</v>
      </c>
      <c r="Y1629" s="23" t="s">
        <v>5527</v>
      </c>
      <c r="Z1629" s="23" t="s">
        <v>5528</v>
      </c>
      <c r="AA1629" s="23" t="s">
        <v>410</v>
      </c>
      <c r="AB1629" s="21">
        <v>126</v>
      </c>
      <c r="AC1629" s="23" t="s">
        <v>13888</v>
      </c>
      <c r="AD1629" s="23" t="s">
        <v>2583</v>
      </c>
      <c r="AE1629" s="23" t="s">
        <v>13889</v>
      </c>
      <c r="AF1629" s="23" t="s">
        <v>13890</v>
      </c>
      <c r="AG1629" s="23"/>
      <c r="AH1629" s="23" t="s">
        <v>13836</v>
      </c>
      <c r="AI1629" s="23" t="s">
        <v>9463</v>
      </c>
      <c r="AJ1629" s="23" t="s">
        <v>1074</v>
      </c>
      <c r="AK1629" s="23" t="s">
        <v>13891</v>
      </c>
    </row>
    <row r="1630" spans="1:37" s="22" customFormat="1" ht="20" customHeight="1" x14ac:dyDescent="0.3">
      <c r="A1630" s="34"/>
      <c r="B1630" s="34"/>
      <c r="C1630" s="35">
        <v>155026</v>
      </c>
      <c r="D1630" s="32" t="s">
        <v>13836</v>
      </c>
      <c r="E1630" s="23" t="s">
        <v>13892</v>
      </c>
      <c r="F1630" s="23" t="s">
        <v>5509</v>
      </c>
      <c r="G1630" s="30" t="s">
        <v>407</v>
      </c>
      <c r="H1630" s="23" t="s">
        <v>408</v>
      </c>
      <c r="I1630" s="23" t="s">
        <v>165</v>
      </c>
      <c r="J1630" s="23" t="s">
        <v>166</v>
      </c>
      <c r="K1630" s="23" t="s">
        <v>38</v>
      </c>
      <c r="L1630" s="23" t="s">
        <v>409</v>
      </c>
      <c r="M1630" s="23" t="s">
        <v>40</v>
      </c>
      <c r="N1630" s="25">
        <v>150000</v>
      </c>
      <c r="O1630" s="25">
        <v>-150000</v>
      </c>
      <c r="P1630" s="25">
        <v>0</v>
      </c>
      <c r="Q1630" s="25">
        <v>0</v>
      </c>
      <c r="R1630" s="30" t="s">
        <v>5510</v>
      </c>
      <c r="S1630" s="23" t="s">
        <v>7608</v>
      </c>
      <c r="T1630" s="23" t="s">
        <v>7609</v>
      </c>
      <c r="U1630" s="23" t="s">
        <v>5513</v>
      </c>
      <c r="V1630" s="23" t="s">
        <v>5514</v>
      </c>
      <c r="W1630" s="23" t="s">
        <v>7610</v>
      </c>
      <c r="X1630" s="23" t="s">
        <v>5516</v>
      </c>
      <c r="Y1630" s="23" t="s">
        <v>5695</v>
      </c>
      <c r="Z1630" s="23" t="s">
        <v>5696</v>
      </c>
      <c r="AA1630" s="23" t="s">
        <v>410</v>
      </c>
      <c r="AB1630" s="21">
        <v>126</v>
      </c>
      <c r="AC1630" s="23" t="s">
        <v>5275</v>
      </c>
      <c r="AD1630" s="23" t="s">
        <v>2656</v>
      </c>
      <c r="AE1630" s="23" t="s">
        <v>13893</v>
      </c>
      <c r="AF1630" s="23" t="s">
        <v>13894</v>
      </c>
      <c r="AG1630" s="23"/>
      <c r="AH1630" s="23" t="s">
        <v>13836</v>
      </c>
      <c r="AI1630" s="23" t="s">
        <v>9463</v>
      </c>
      <c r="AJ1630" s="23" t="s">
        <v>1000</v>
      </c>
      <c r="AK1630" s="23" t="s">
        <v>13895</v>
      </c>
    </row>
    <row r="1631" spans="1:37" s="22" customFormat="1" ht="20" customHeight="1" x14ac:dyDescent="0.3">
      <c r="A1631" s="34"/>
      <c r="B1631" s="34"/>
      <c r="C1631" s="35">
        <v>155026</v>
      </c>
      <c r="D1631" s="32" t="s">
        <v>13836</v>
      </c>
      <c r="E1631" s="23" t="s">
        <v>13892</v>
      </c>
      <c r="F1631" s="23" t="s">
        <v>5509</v>
      </c>
      <c r="G1631" s="30" t="s">
        <v>407</v>
      </c>
      <c r="H1631" s="23" t="s">
        <v>408</v>
      </c>
      <c r="I1631" s="23" t="s">
        <v>368</v>
      </c>
      <c r="J1631" s="23" t="s">
        <v>370</v>
      </c>
      <c r="K1631" s="23" t="s">
        <v>38</v>
      </c>
      <c r="L1631" s="23" t="s">
        <v>409</v>
      </c>
      <c r="M1631" s="23" t="s">
        <v>40</v>
      </c>
      <c r="N1631" s="25">
        <v>470355</v>
      </c>
      <c r="O1631" s="25">
        <v>0</v>
      </c>
      <c r="P1631" s="25">
        <v>470355</v>
      </c>
      <c r="Q1631" s="25">
        <v>0</v>
      </c>
      <c r="R1631" s="30" t="s">
        <v>5510</v>
      </c>
      <c r="S1631" s="23" t="s">
        <v>7608</v>
      </c>
      <c r="T1631" s="23" t="s">
        <v>7609</v>
      </c>
      <c r="U1631" s="23" t="s">
        <v>5513</v>
      </c>
      <c r="V1631" s="23" t="s">
        <v>5514</v>
      </c>
      <c r="W1631" s="23" t="s">
        <v>7610</v>
      </c>
      <c r="X1631" s="23" t="s">
        <v>5516</v>
      </c>
      <c r="Y1631" s="23" t="s">
        <v>5695</v>
      </c>
      <c r="Z1631" s="23" t="s">
        <v>5696</v>
      </c>
      <c r="AA1631" s="23" t="s">
        <v>410</v>
      </c>
      <c r="AB1631" s="21">
        <v>126</v>
      </c>
      <c r="AC1631" s="23" t="s">
        <v>5275</v>
      </c>
      <c r="AD1631" s="23" t="s">
        <v>2656</v>
      </c>
      <c r="AE1631" s="23" t="s">
        <v>13893</v>
      </c>
      <c r="AF1631" s="23" t="s">
        <v>13894</v>
      </c>
      <c r="AG1631" s="23"/>
      <c r="AH1631" s="23" t="s">
        <v>13836</v>
      </c>
      <c r="AI1631" s="23" t="s">
        <v>9463</v>
      </c>
      <c r="AJ1631" s="23" t="s">
        <v>1000</v>
      </c>
      <c r="AK1631" s="23" t="s">
        <v>13895</v>
      </c>
    </row>
    <row r="1632" spans="1:37" s="22" customFormat="1" ht="20" customHeight="1" x14ac:dyDescent="0.3">
      <c r="A1632" s="34"/>
      <c r="B1632" s="34"/>
      <c r="C1632" s="35">
        <v>155126</v>
      </c>
      <c r="D1632" s="32" t="s">
        <v>13836</v>
      </c>
      <c r="E1632" s="23" t="s">
        <v>13896</v>
      </c>
      <c r="F1632" s="23" t="s">
        <v>5509</v>
      </c>
      <c r="G1632" s="30" t="s">
        <v>407</v>
      </c>
      <c r="H1632" s="23" t="s">
        <v>408</v>
      </c>
      <c r="I1632" s="23" t="s">
        <v>368</v>
      </c>
      <c r="J1632" s="23" t="s">
        <v>370</v>
      </c>
      <c r="K1632" s="23" t="s">
        <v>38</v>
      </c>
      <c r="L1632" s="23" t="s">
        <v>409</v>
      </c>
      <c r="M1632" s="23" t="s">
        <v>40</v>
      </c>
      <c r="N1632" s="25">
        <v>540116</v>
      </c>
      <c r="O1632" s="25">
        <v>0</v>
      </c>
      <c r="P1632" s="25">
        <v>540116</v>
      </c>
      <c r="Q1632" s="25">
        <v>0</v>
      </c>
      <c r="R1632" s="30" t="s">
        <v>5510</v>
      </c>
      <c r="S1632" s="23" t="s">
        <v>7160</v>
      </c>
      <c r="T1632" s="23" t="s">
        <v>7161</v>
      </c>
      <c r="U1632" s="23" t="s">
        <v>5513</v>
      </c>
      <c r="V1632" s="23" t="s">
        <v>5514</v>
      </c>
      <c r="W1632" s="23" t="s">
        <v>7162</v>
      </c>
      <c r="X1632" s="23" t="s">
        <v>5516</v>
      </c>
      <c r="Y1632" s="23" t="s">
        <v>5561</v>
      </c>
      <c r="Z1632" s="23" t="s">
        <v>5562</v>
      </c>
      <c r="AA1632" s="23" t="s">
        <v>410</v>
      </c>
      <c r="AB1632" s="21">
        <v>126</v>
      </c>
      <c r="AC1632" s="23" t="s">
        <v>5279</v>
      </c>
      <c r="AD1632" s="23"/>
      <c r="AE1632" s="23" t="s">
        <v>13897</v>
      </c>
      <c r="AF1632" s="23" t="s">
        <v>13898</v>
      </c>
      <c r="AG1632" s="23"/>
      <c r="AH1632" s="23" t="s">
        <v>13836</v>
      </c>
      <c r="AI1632" s="23" t="s">
        <v>9463</v>
      </c>
      <c r="AJ1632" s="23" t="s">
        <v>1081</v>
      </c>
      <c r="AK1632" s="23" t="s">
        <v>13899</v>
      </c>
    </row>
    <row r="1633" spans="1:37" s="22" customFormat="1" ht="20" customHeight="1" x14ac:dyDescent="0.3">
      <c r="A1633" s="34"/>
      <c r="B1633" s="34"/>
      <c r="C1633" s="35">
        <v>155226</v>
      </c>
      <c r="D1633" s="32" t="s">
        <v>13836</v>
      </c>
      <c r="E1633" s="23" t="s">
        <v>13900</v>
      </c>
      <c r="F1633" s="23" t="s">
        <v>5509</v>
      </c>
      <c r="G1633" s="30" t="s">
        <v>407</v>
      </c>
      <c r="H1633" s="23" t="s">
        <v>408</v>
      </c>
      <c r="I1633" s="23" t="s">
        <v>165</v>
      </c>
      <c r="J1633" s="23" t="s">
        <v>166</v>
      </c>
      <c r="K1633" s="23" t="s">
        <v>38</v>
      </c>
      <c r="L1633" s="23" t="s">
        <v>409</v>
      </c>
      <c r="M1633" s="23" t="s">
        <v>40</v>
      </c>
      <c r="N1633" s="25">
        <v>74675</v>
      </c>
      <c r="O1633" s="25">
        <v>0</v>
      </c>
      <c r="P1633" s="25">
        <v>74675</v>
      </c>
      <c r="Q1633" s="25">
        <v>0</v>
      </c>
      <c r="R1633" s="30" t="s">
        <v>5510</v>
      </c>
      <c r="S1633" s="23" t="s">
        <v>9481</v>
      </c>
      <c r="T1633" s="23" t="s">
        <v>9482</v>
      </c>
      <c r="U1633" s="23" t="s">
        <v>5513</v>
      </c>
      <c r="V1633" s="23" t="s">
        <v>5514</v>
      </c>
      <c r="W1633" s="23" t="s">
        <v>9483</v>
      </c>
      <c r="X1633" s="23" t="s">
        <v>5516</v>
      </c>
      <c r="Y1633" s="23" t="s">
        <v>5517</v>
      </c>
      <c r="Z1633" s="23" t="s">
        <v>5518</v>
      </c>
      <c r="AA1633" s="23" t="s">
        <v>410</v>
      </c>
      <c r="AB1633" s="21">
        <v>126</v>
      </c>
      <c r="AC1633" s="23" t="s">
        <v>5282</v>
      </c>
      <c r="AD1633" s="23"/>
      <c r="AE1633" s="23" t="s">
        <v>13901</v>
      </c>
      <c r="AF1633" s="23" t="s">
        <v>13902</v>
      </c>
      <c r="AG1633" s="23"/>
      <c r="AH1633" s="23" t="s">
        <v>13836</v>
      </c>
      <c r="AI1633" s="23" t="s">
        <v>9463</v>
      </c>
      <c r="AJ1633" s="23" t="s">
        <v>1053</v>
      </c>
      <c r="AK1633" s="23" t="s">
        <v>13903</v>
      </c>
    </row>
    <row r="1634" spans="1:37" s="22" customFormat="1" ht="20" customHeight="1" x14ac:dyDescent="0.3">
      <c r="A1634" s="34"/>
      <c r="B1634" s="34"/>
      <c r="C1634" s="35">
        <v>155226</v>
      </c>
      <c r="D1634" s="32" t="s">
        <v>13836</v>
      </c>
      <c r="E1634" s="23" t="s">
        <v>13900</v>
      </c>
      <c r="F1634" s="23" t="s">
        <v>5509</v>
      </c>
      <c r="G1634" s="30" t="s">
        <v>407</v>
      </c>
      <c r="H1634" s="23" t="s">
        <v>408</v>
      </c>
      <c r="I1634" s="23" t="s">
        <v>195</v>
      </c>
      <c r="J1634" s="23" t="s">
        <v>197</v>
      </c>
      <c r="K1634" s="23" t="s">
        <v>38</v>
      </c>
      <c r="L1634" s="23" t="s">
        <v>409</v>
      </c>
      <c r="M1634" s="23" t="s">
        <v>40</v>
      </c>
      <c r="N1634" s="25">
        <v>246827</v>
      </c>
      <c r="O1634" s="25">
        <v>0</v>
      </c>
      <c r="P1634" s="25">
        <v>246827</v>
      </c>
      <c r="Q1634" s="25">
        <v>0</v>
      </c>
      <c r="R1634" s="30" t="s">
        <v>5510</v>
      </c>
      <c r="S1634" s="23" t="s">
        <v>9481</v>
      </c>
      <c r="T1634" s="23" t="s">
        <v>9482</v>
      </c>
      <c r="U1634" s="23" t="s">
        <v>5513</v>
      </c>
      <c r="V1634" s="23" t="s">
        <v>5514</v>
      </c>
      <c r="W1634" s="23" t="s">
        <v>9483</v>
      </c>
      <c r="X1634" s="23" t="s">
        <v>5516</v>
      </c>
      <c r="Y1634" s="23" t="s">
        <v>5517</v>
      </c>
      <c r="Z1634" s="23" t="s">
        <v>5518</v>
      </c>
      <c r="AA1634" s="23" t="s">
        <v>410</v>
      </c>
      <c r="AB1634" s="21">
        <v>126</v>
      </c>
      <c r="AC1634" s="23" t="s">
        <v>5282</v>
      </c>
      <c r="AD1634" s="23"/>
      <c r="AE1634" s="23" t="s">
        <v>13901</v>
      </c>
      <c r="AF1634" s="23" t="s">
        <v>13902</v>
      </c>
      <c r="AG1634" s="23"/>
      <c r="AH1634" s="23" t="s">
        <v>13836</v>
      </c>
      <c r="AI1634" s="23" t="s">
        <v>9463</v>
      </c>
      <c r="AJ1634" s="23" t="s">
        <v>1053</v>
      </c>
      <c r="AK1634" s="23" t="s">
        <v>13903</v>
      </c>
    </row>
    <row r="1635" spans="1:37" s="22" customFormat="1" ht="20" customHeight="1" x14ac:dyDescent="0.3">
      <c r="A1635" s="34"/>
      <c r="B1635" s="34"/>
      <c r="C1635" s="35">
        <v>155326</v>
      </c>
      <c r="D1635" s="32" t="s">
        <v>13836</v>
      </c>
      <c r="E1635" s="23" t="s">
        <v>13904</v>
      </c>
      <c r="F1635" s="23" t="s">
        <v>3647</v>
      </c>
      <c r="G1635" s="30" t="s">
        <v>407</v>
      </c>
      <c r="H1635" s="23" t="s">
        <v>408</v>
      </c>
      <c r="I1635" s="23" t="s">
        <v>165</v>
      </c>
      <c r="J1635" s="23" t="s">
        <v>166</v>
      </c>
      <c r="K1635" s="23" t="s">
        <v>38</v>
      </c>
      <c r="L1635" s="23" t="s">
        <v>409</v>
      </c>
      <c r="M1635" s="23" t="s">
        <v>40</v>
      </c>
      <c r="N1635" s="25">
        <v>152000</v>
      </c>
      <c r="O1635" s="25">
        <v>0</v>
      </c>
      <c r="P1635" s="25">
        <v>152000</v>
      </c>
      <c r="Q1635" s="25">
        <v>152000</v>
      </c>
      <c r="R1635" s="30" t="s">
        <v>5510</v>
      </c>
      <c r="S1635" s="23" t="s">
        <v>7730</v>
      </c>
      <c r="T1635" s="23" t="s">
        <v>7731</v>
      </c>
      <c r="U1635" s="23" t="s">
        <v>5513</v>
      </c>
      <c r="V1635" s="23" t="s">
        <v>5514</v>
      </c>
      <c r="W1635" s="23" t="s">
        <v>7732</v>
      </c>
      <c r="X1635" s="23" t="s">
        <v>5516</v>
      </c>
      <c r="Y1635" s="23" t="s">
        <v>5517</v>
      </c>
      <c r="Z1635" s="23" t="s">
        <v>5518</v>
      </c>
      <c r="AA1635" s="23" t="s">
        <v>410</v>
      </c>
      <c r="AB1635" s="21">
        <v>126</v>
      </c>
      <c r="AC1635" s="23" t="s">
        <v>5286</v>
      </c>
      <c r="AD1635" s="23"/>
      <c r="AE1635" s="23"/>
      <c r="AF1635" s="23"/>
      <c r="AG1635" s="23"/>
      <c r="AH1635" s="23" t="s">
        <v>13836</v>
      </c>
      <c r="AI1635" s="23" t="s">
        <v>9463</v>
      </c>
      <c r="AJ1635" s="23" t="s">
        <v>1033</v>
      </c>
      <c r="AK1635" s="23" t="s">
        <v>13905</v>
      </c>
    </row>
    <row r="1636" spans="1:37" s="22" customFormat="1" ht="20" customHeight="1" x14ac:dyDescent="0.3">
      <c r="A1636" s="34"/>
      <c r="B1636" s="34"/>
      <c r="C1636" s="35">
        <v>155326</v>
      </c>
      <c r="D1636" s="32" t="s">
        <v>13836</v>
      </c>
      <c r="E1636" s="23" t="s">
        <v>13904</v>
      </c>
      <c r="F1636" s="23" t="s">
        <v>3647</v>
      </c>
      <c r="G1636" s="30" t="s">
        <v>407</v>
      </c>
      <c r="H1636" s="23" t="s">
        <v>408</v>
      </c>
      <c r="I1636" s="23" t="s">
        <v>368</v>
      </c>
      <c r="J1636" s="23" t="s">
        <v>370</v>
      </c>
      <c r="K1636" s="23" t="s">
        <v>38</v>
      </c>
      <c r="L1636" s="23" t="s">
        <v>409</v>
      </c>
      <c r="M1636" s="23" t="s">
        <v>40</v>
      </c>
      <c r="N1636" s="25">
        <v>673708</v>
      </c>
      <c r="O1636" s="25">
        <v>0</v>
      </c>
      <c r="P1636" s="25">
        <v>673708</v>
      </c>
      <c r="Q1636" s="25">
        <v>673708</v>
      </c>
      <c r="R1636" s="30" t="s">
        <v>5510</v>
      </c>
      <c r="S1636" s="23" t="s">
        <v>7730</v>
      </c>
      <c r="T1636" s="23" t="s">
        <v>7731</v>
      </c>
      <c r="U1636" s="23" t="s">
        <v>5513</v>
      </c>
      <c r="V1636" s="23" t="s">
        <v>5514</v>
      </c>
      <c r="W1636" s="23" t="s">
        <v>7732</v>
      </c>
      <c r="X1636" s="23" t="s">
        <v>5516</v>
      </c>
      <c r="Y1636" s="23" t="s">
        <v>5517</v>
      </c>
      <c r="Z1636" s="23" t="s">
        <v>5518</v>
      </c>
      <c r="AA1636" s="23" t="s">
        <v>410</v>
      </c>
      <c r="AB1636" s="21">
        <v>126</v>
      </c>
      <c r="AC1636" s="23" t="s">
        <v>5286</v>
      </c>
      <c r="AD1636" s="23"/>
      <c r="AE1636" s="23"/>
      <c r="AF1636" s="23"/>
      <c r="AG1636" s="23"/>
      <c r="AH1636" s="23" t="s">
        <v>13836</v>
      </c>
      <c r="AI1636" s="23" t="s">
        <v>9463</v>
      </c>
      <c r="AJ1636" s="23" t="s">
        <v>1033</v>
      </c>
      <c r="AK1636" s="23" t="s">
        <v>13905</v>
      </c>
    </row>
    <row r="1637" spans="1:37" s="22" customFormat="1" ht="20" customHeight="1" x14ac:dyDescent="0.3">
      <c r="A1637" s="34"/>
      <c r="B1637" s="34"/>
      <c r="C1637" s="35">
        <v>155426</v>
      </c>
      <c r="D1637" s="32" t="s">
        <v>13836</v>
      </c>
      <c r="E1637" s="23" t="s">
        <v>13906</v>
      </c>
      <c r="F1637" s="23" t="s">
        <v>5509</v>
      </c>
      <c r="G1637" s="30" t="s">
        <v>407</v>
      </c>
      <c r="H1637" s="23" t="s">
        <v>408</v>
      </c>
      <c r="I1637" s="23" t="s">
        <v>165</v>
      </c>
      <c r="J1637" s="23" t="s">
        <v>166</v>
      </c>
      <c r="K1637" s="23" t="s">
        <v>38</v>
      </c>
      <c r="L1637" s="23" t="s">
        <v>409</v>
      </c>
      <c r="M1637" s="23" t="s">
        <v>40</v>
      </c>
      <c r="N1637" s="25">
        <v>37337</v>
      </c>
      <c r="O1637" s="25">
        <v>0</v>
      </c>
      <c r="P1637" s="25">
        <v>37337</v>
      </c>
      <c r="Q1637" s="25">
        <v>0</v>
      </c>
      <c r="R1637" s="30" t="s">
        <v>5510</v>
      </c>
      <c r="S1637" s="23" t="s">
        <v>11343</v>
      </c>
      <c r="T1637" s="23" t="s">
        <v>11344</v>
      </c>
      <c r="U1637" s="23" t="s">
        <v>5513</v>
      </c>
      <c r="V1637" s="23" t="s">
        <v>5514</v>
      </c>
      <c r="W1637" s="23" t="s">
        <v>11345</v>
      </c>
      <c r="X1637" s="23" t="s">
        <v>5516</v>
      </c>
      <c r="Y1637" s="23" t="s">
        <v>5843</v>
      </c>
      <c r="Z1637" s="23" t="s">
        <v>5844</v>
      </c>
      <c r="AA1637" s="23" t="s">
        <v>410</v>
      </c>
      <c r="AB1637" s="21">
        <v>126</v>
      </c>
      <c r="AC1637" s="23" t="s">
        <v>5290</v>
      </c>
      <c r="AD1637" s="23"/>
      <c r="AE1637" s="23" t="s">
        <v>13907</v>
      </c>
      <c r="AF1637" s="23" t="s">
        <v>13908</v>
      </c>
      <c r="AG1637" s="23"/>
      <c r="AH1637" s="23" t="s">
        <v>13836</v>
      </c>
      <c r="AI1637" s="23" t="s">
        <v>9463</v>
      </c>
      <c r="AJ1637" s="23" t="s">
        <v>635</v>
      </c>
      <c r="AK1637" s="23" t="s">
        <v>13909</v>
      </c>
    </row>
    <row r="1638" spans="1:37" s="22" customFormat="1" ht="20" customHeight="1" x14ac:dyDescent="0.3">
      <c r="A1638" s="34"/>
      <c r="B1638" s="34"/>
      <c r="C1638" s="35">
        <v>155526</v>
      </c>
      <c r="D1638" s="32" t="s">
        <v>13836</v>
      </c>
      <c r="E1638" s="23" t="s">
        <v>13910</v>
      </c>
      <c r="F1638" s="23" t="s">
        <v>3647</v>
      </c>
      <c r="G1638" s="30" t="s">
        <v>407</v>
      </c>
      <c r="H1638" s="23" t="s">
        <v>408</v>
      </c>
      <c r="I1638" s="23" t="s">
        <v>165</v>
      </c>
      <c r="J1638" s="23" t="s">
        <v>166</v>
      </c>
      <c r="K1638" s="23" t="s">
        <v>38</v>
      </c>
      <c r="L1638" s="23" t="s">
        <v>409</v>
      </c>
      <c r="M1638" s="23" t="s">
        <v>40</v>
      </c>
      <c r="N1638" s="25">
        <v>123502</v>
      </c>
      <c r="O1638" s="25">
        <v>0</v>
      </c>
      <c r="P1638" s="25">
        <v>123502</v>
      </c>
      <c r="Q1638" s="25">
        <v>123502</v>
      </c>
      <c r="R1638" s="30" t="s">
        <v>5510</v>
      </c>
      <c r="S1638" s="23" t="s">
        <v>7736</v>
      </c>
      <c r="T1638" s="23" t="s">
        <v>7737</v>
      </c>
      <c r="U1638" s="23" t="s">
        <v>5513</v>
      </c>
      <c r="V1638" s="23" t="s">
        <v>5514</v>
      </c>
      <c r="W1638" s="23" t="s">
        <v>7738</v>
      </c>
      <c r="X1638" s="23" t="s">
        <v>5516</v>
      </c>
      <c r="Y1638" s="23" t="s">
        <v>6040</v>
      </c>
      <c r="Z1638" s="23" t="s">
        <v>6041</v>
      </c>
      <c r="AA1638" s="23" t="s">
        <v>410</v>
      </c>
      <c r="AB1638" s="21">
        <v>126</v>
      </c>
      <c r="AC1638" s="23" t="s">
        <v>5294</v>
      </c>
      <c r="AD1638" s="23"/>
      <c r="AE1638" s="23"/>
      <c r="AF1638" s="23"/>
      <c r="AG1638" s="23"/>
      <c r="AH1638" s="23" t="s">
        <v>13836</v>
      </c>
      <c r="AI1638" s="23" t="s">
        <v>9463</v>
      </c>
      <c r="AJ1638" s="23" t="s">
        <v>631</v>
      </c>
      <c r="AK1638" s="23" t="s">
        <v>13911</v>
      </c>
    </row>
    <row r="1639" spans="1:37" s="22" customFormat="1" ht="20" customHeight="1" x14ac:dyDescent="0.3">
      <c r="A1639" s="34"/>
      <c r="B1639" s="34"/>
      <c r="C1639" s="35">
        <v>155526</v>
      </c>
      <c r="D1639" s="32" t="s">
        <v>13836</v>
      </c>
      <c r="E1639" s="23" t="s">
        <v>13910</v>
      </c>
      <c r="F1639" s="23" t="s">
        <v>3647</v>
      </c>
      <c r="G1639" s="30" t="s">
        <v>407</v>
      </c>
      <c r="H1639" s="23" t="s">
        <v>408</v>
      </c>
      <c r="I1639" s="23" t="s">
        <v>368</v>
      </c>
      <c r="J1639" s="23" t="s">
        <v>370</v>
      </c>
      <c r="K1639" s="23" t="s">
        <v>38</v>
      </c>
      <c r="L1639" s="23" t="s">
        <v>409</v>
      </c>
      <c r="M1639" s="23" t="s">
        <v>40</v>
      </c>
      <c r="N1639" s="25">
        <v>350328</v>
      </c>
      <c r="O1639" s="25">
        <v>0</v>
      </c>
      <c r="P1639" s="25">
        <v>350328</v>
      </c>
      <c r="Q1639" s="25">
        <v>350328</v>
      </c>
      <c r="R1639" s="30" t="s">
        <v>5510</v>
      </c>
      <c r="S1639" s="23" t="s">
        <v>7736</v>
      </c>
      <c r="T1639" s="23" t="s">
        <v>7737</v>
      </c>
      <c r="U1639" s="23" t="s">
        <v>5513</v>
      </c>
      <c r="V1639" s="23" t="s">
        <v>5514</v>
      </c>
      <c r="W1639" s="23" t="s">
        <v>7738</v>
      </c>
      <c r="X1639" s="23" t="s">
        <v>5516</v>
      </c>
      <c r="Y1639" s="23" t="s">
        <v>6040</v>
      </c>
      <c r="Z1639" s="23" t="s">
        <v>6041</v>
      </c>
      <c r="AA1639" s="23" t="s">
        <v>410</v>
      </c>
      <c r="AB1639" s="21">
        <v>126</v>
      </c>
      <c r="AC1639" s="23" t="s">
        <v>5294</v>
      </c>
      <c r="AD1639" s="23"/>
      <c r="AE1639" s="23"/>
      <c r="AF1639" s="23"/>
      <c r="AG1639" s="23"/>
      <c r="AH1639" s="23" t="s">
        <v>13836</v>
      </c>
      <c r="AI1639" s="23" t="s">
        <v>9463</v>
      </c>
      <c r="AJ1639" s="23" t="s">
        <v>631</v>
      </c>
      <c r="AK1639" s="23" t="s">
        <v>13911</v>
      </c>
    </row>
    <row r="1640" spans="1:37" s="22" customFormat="1" ht="20" customHeight="1" x14ac:dyDescent="0.3">
      <c r="A1640" s="34"/>
      <c r="B1640" s="34"/>
      <c r="C1640" s="35">
        <v>155626</v>
      </c>
      <c r="D1640" s="32" t="s">
        <v>5468</v>
      </c>
      <c r="E1640" s="23" t="s">
        <v>13912</v>
      </c>
      <c r="F1640" s="23" t="s">
        <v>5509</v>
      </c>
      <c r="G1640" s="30" t="s">
        <v>407</v>
      </c>
      <c r="H1640" s="23" t="s">
        <v>408</v>
      </c>
      <c r="I1640" s="23" t="s">
        <v>195</v>
      </c>
      <c r="J1640" s="23" t="s">
        <v>197</v>
      </c>
      <c r="K1640" s="23" t="s">
        <v>38</v>
      </c>
      <c r="L1640" s="23" t="s">
        <v>409</v>
      </c>
      <c r="M1640" s="23" t="s">
        <v>40</v>
      </c>
      <c r="N1640" s="25">
        <v>609624</v>
      </c>
      <c r="O1640" s="25">
        <v>0</v>
      </c>
      <c r="P1640" s="25">
        <v>609624</v>
      </c>
      <c r="Q1640" s="25">
        <v>0</v>
      </c>
      <c r="R1640" s="30" t="s">
        <v>5510</v>
      </c>
      <c r="S1640" s="23" t="s">
        <v>13913</v>
      </c>
      <c r="T1640" s="23" t="s">
        <v>13914</v>
      </c>
      <c r="U1640" s="23" t="s">
        <v>5513</v>
      </c>
      <c r="V1640" s="23" t="s">
        <v>5514</v>
      </c>
      <c r="W1640" s="23" t="s">
        <v>13915</v>
      </c>
      <c r="X1640" s="23" t="s">
        <v>5516</v>
      </c>
      <c r="Y1640" s="23" t="s">
        <v>5561</v>
      </c>
      <c r="Z1640" s="23" t="s">
        <v>5562</v>
      </c>
      <c r="AA1640" s="23" t="s">
        <v>410</v>
      </c>
      <c r="AB1640" s="21">
        <v>126</v>
      </c>
      <c r="AC1640" s="23" t="s">
        <v>13916</v>
      </c>
      <c r="AD1640" s="23"/>
      <c r="AE1640" s="23" t="s">
        <v>13917</v>
      </c>
      <c r="AF1640" s="23" t="s">
        <v>13918</v>
      </c>
      <c r="AG1640" s="23"/>
      <c r="AH1640" s="23" t="s">
        <v>5468</v>
      </c>
      <c r="AI1640" s="23" t="s">
        <v>9463</v>
      </c>
      <c r="AJ1640" s="23" t="s">
        <v>946</v>
      </c>
      <c r="AK1640" s="23" t="s">
        <v>13919</v>
      </c>
    </row>
    <row r="1641" spans="1:37" s="22" customFormat="1" ht="20" customHeight="1" x14ac:dyDescent="0.3">
      <c r="A1641" s="34"/>
      <c r="B1641" s="34"/>
      <c r="C1641" s="35">
        <v>155726</v>
      </c>
      <c r="D1641" s="32" t="s">
        <v>5468</v>
      </c>
      <c r="E1641" s="23" t="s">
        <v>13920</v>
      </c>
      <c r="F1641" s="23" t="s">
        <v>5509</v>
      </c>
      <c r="G1641" s="30" t="s">
        <v>407</v>
      </c>
      <c r="H1641" s="23" t="s">
        <v>408</v>
      </c>
      <c r="I1641" s="23" t="s">
        <v>165</v>
      </c>
      <c r="J1641" s="23" t="s">
        <v>166</v>
      </c>
      <c r="K1641" s="23" t="s">
        <v>38</v>
      </c>
      <c r="L1641" s="23" t="s">
        <v>409</v>
      </c>
      <c r="M1641" s="23" t="s">
        <v>40</v>
      </c>
      <c r="N1641" s="25">
        <v>200000</v>
      </c>
      <c r="O1641" s="25">
        <v>-200000</v>
      </c>
      <c r="P1641" s="25">
        <v>0</v>
      </c>
      <c r="Q1641" s="25">
        <v>0</v>
      </c>
      <c r="R1641" s="30" t="s">
        <v>5510</v>
      </c>
      <c r="S1641" s="23" t="s">
        <v>10528</v>
      </c>
      <c r="T1641" s="23" t="s">
        <v>10529</v>
      </c>
      <c r="U1641" s="23" t="s">
        <v>5513</v>
      </c>
      <c r="V1641" s="23" t="s">
        <v>5514</v>
      </c>
      <c r="W1641" s="23" t="s">
        <v>10530</v>
      </c>
      <c r="X1641" s="23" t="s">
        <v>5516</v>
      </c>
      <c r="Y1641" s="23" t="s">
        <v>5561</v>
      </c>
      <c r="Z1641" s="23" t="s">
        <v>5562</v>
      </c>
      <c r="AA1641" s="23" t="s">
        <v>410</v>
      </c>
      <c r="AB1641" s="21">
        <v>126</v>
      </c>
      <c r="AC1641" s="23" t="s">
        <v>5297</v>
      </c>
      <c r="AD1641" s="23"/>
      <c r="AE1641" s="23" t="s">
        <v>13921</v>
      </c>
      <c r="AF1641" s="23" t="s">
        <v>13922</v>
      </c>
      <c r="AG1641" s="23"/>
      <c r="AH1641" s="23" t="s">
        <v>5468</v>
      </c>
      <c r="AI1641" s="23" t="s">
        <v>9463</v>
      </c>
      <c r="AJ1641" s="23" t="s">
        <v>1068</v>
      </c>
      <c r="AK1641" s="23" t="s">
        <v>13923</v>
      </c>
    </row>
    <row r="1642" spans="1:37" s="22" customFormat="1" ht="20" customHeight="1" x14ac:dyDescent="0.3">
      <c r="A1642" s="34"/>
      <c r="B1642" s="34"/>
      <c r="C1642" s="35">
        <v>155726</v>
      </c>
      <c r="D1642" s="32" t="s">
        <v>5468</v>
      </c>
      <c r="E1642" s="23" t="s">
        <v>13920</v>
      </c>
      <c r="F1642" s="23" t="s">
        <v>5509</v>
      </c>
      <c r="G1642" s="30" t="s">
        <v>407</v>
      </c>
      <c r="H1642" s="23" t="s">
        <v>408</v>
      </c>
      <c r="I1642" s="23" t="s">
        <v>195</v>
      </c>
      <c r="J1642" s="23" t="s">
        <v>197</v>
      </c>
      <c r="K1642" s="23" t="s">
        <v>38</v>
      </c>
      <c r="L1642" s="23" t="s">
        <v>409</v>
      </c>
      <c r="M1642" s="23" t="s">
        <v>40</v>
      </c>
      <c r="N1642" s="25">
        <v>609624</v>
      </c>
      <c r="O1642" s="25">
        <v>0</v>
      </c>
      <c r="P1642" s="25">
        <v>609624</v>
      </c>
      <c r="Q1642" s="25">
        <v>0</v>
      </c>
      <c r="R1642" s="30" t="s">
        <v>5510</v>
      </c>
      <c r="S1642" s="23" t="s">
        <v>10528</v>
      </c>
      <c r="T1642" s="23" t="s">
        <v>10529</v>
      </c>
      <c r="U1642" s="23" t="s">
        <v>5513</v>
      </c>
      <c r="V1642" s="23" t="s">
        <v>5514</v>
      </c>
      <c r="W1642" s="23" t="s">
        <v>10530</v>
      </c>
      <c r="X1642" s="23" t="s">
        <v>5516</v>
      </c>
      <c r="Y1642" s="23" t="s">
        <v>5561</v>
      </c>
      <c r="Z1642" s="23" t="s">
        <v>5562</v>
      </c>
      <c r="AA1642" s="23" t="s">
        <v>410</v>
      </c>
      <c r="AB1642" s="21">
        <v>126</v>
      </c>
      <c r="AC1642" s="23" t="s">
        <v>5297</v>
      </c>
      <c r="AD1642" s="23"/>
      <c r="AE1642" s="23" t="s">
        <v>13921</v>
      </c>
      <c r="AF1642" s="23" t="s">
        <v>13922</v>
      </c>
      <c r="AG1642" s="23"/>
      <c r="AH1642" s="23" t="s">
        <v>5468</v>
      </c>
      <c r="AI1642" s="23" t="s">
        <v>9463</v>
      </c>
      <c r="AJ1642" s="23" t="s">
        <v>1068</v>
      </c>
      <c r="AK1642" s="23" t="s">
        <v>13923</v>
      </c>
    </row>
    <row r="1643" spans="1:37" s="22" customFormat="1" ht="20" customHeight="1" x14ac:dyDescent="0.3">
      <c r="A1643" s="34"/>
      <c r="B1643" s="34"/>
      <c r="C1643" s="35">
        <v>155826</v>
      </c>
      <c r="D1643" s="32" t="s">
        <v>5468</v>
      </c>
      <c r="E1643" s="23" t="s">
        <v>13924</v>
      </c>
      <c r="F1643" s="23" t="s">
        <v>5509</v>
      </c>
      <c r="G1643" s="30" t="s">
        <v>407</v>
      </c>
      <c r="H1643" s="23" t="s">
        <v>408</v>
      </c>
      <c r="I1643" s="23" t="s">
        <v>368</v>
      </c>
      <c r="J1643" s="23" t="s">
        <v>370</v>
      </c>
      <c r="K1643" s="23" t="s">
        <v>38</v>
      </c>
      <c r="L1643" s="23" t="s">
        <v>409</v>
      </c>
      <c r="M1643" s="23" t="s">
        <v>40</v>
      </c>
      <c r="N1643" s="25">
        <v>134742</v>
      </c>
      <c r="O1643" s="25">
        <v>0</v>
      </c>
      <c r="P1643" s="25">
        <v>134742</v>
      </c>
      <c r="Q1643" s="25">
        <v>0</v>
      </c>
      <c r="R1643" s="30" t="s">
        <v>5510</v>
      </c>
      <c r="S1643" s="23" t="s">
        <v>9827</v>
      </c>
      <c r="T1643" s="23" t="s">
        <v>9828</v>
      </c>
      <c r="U1643" s="23" t="s">
        <v>5513</v>
      </c>
      <c r="V1643" s="23" t="s">
        <v>5514</v>
      </c>
      <c r="W1643" s="23" t="s">
        <v>9829</v>
      </c>
      <c r="X1643" s="23" t="s">
        <v>5516</v>
      </c>
      <c r="Y1643" s="23" t="s">
        <v>5517</v>
      </c>
      <c r="Z1643" s="23" t="s">
        <v>5518</v>
      </c>
      <c r="AA1643" s="23" t="s">
        <v>410</v>
      </c>
      <c r="AB1643" s="21">
        <v>126</v>
      </c>
      <c r="AC1643" s="23" t="s">
        <v>5301</v>
      </c>
      <c r="AD1643" s="23"/>
      <c r="AE1643" s="23" t="s">
        <v>13925</v>
      </c>
      <c r="AF1643" s="23" t="s">
        <v>13926</v>
      </c>
      <c r="AG1643" s="23"/>
      <c r="AH1643" s="23" t="s">
        <v>5468</v>
      </c>
      <c r="AI1643" s="23" t="s">
        <v>9463</v>
      </c>
      <c r="AJ1643" s="23" t="s">
        <v>1085</v>
      </c>
      <c r="AK1643" s="23" t="s">
        <v>13927</v>
      </c>
    </row>
    <row r="1644" spans="1:37" s="22" customFormat="1" ht="20" customHeight="1" x14ac:dyDescent="0.3">
      <c r="A1644" s="34"/>
      <c r="B1644" s="34"/>
      <c r="C1644" s="35">
        <v>155926</v>
      </c>
      <c r="D1644" s="32" t="s">
        <v>5468</v>
      </c>
      <c r="E1644" s="23" t="s">
        <v>13928</v>
      </c>
      <c r="F1644" s="23" t="s">
        <v>5509</v>
      </c>
      <c r="G1644" s="30" t="s">
        <v>407</v>
      </c>
      <c r="H1644" s="23" t="s">
        <v>408</v>
      </c>
      <c r="I1644" s="23" t="s">
        <v>195</v>
      </c>
      <c r="J1644" s="23" t="s">
        <v>197</v>
      </c>
      <c r="K1644" s="23" t="s">
        <v>38</v>
      </c>
      <c r="L1644" s="23" t="s">
        <v>409</v>
      </c>
      <c r="M1644" s="23" t="s">
        <v>40</v>
      </c>
      <c r="N1644" s="25">
        <v>404225</v>
      </c>
      <c r="O1644" s="25">
        <v>0</v>
      </c>
      <c r="P1644" s="25">
        <v>404225</v>
      </c>
      <c r="Q1644" s="25">
        <v>0</v>
      </c>
      <c r="R1644" s="30" t="s">
        <v>5510</v>
      </c>
      <c r="S1644" s="23" t="s">
        <v>13369</v>
      </c>
      <c r="T1644" s="23" t="s">
        <v>13370</v>
      </c>
      <c r="U1644" s="23" t="s">
        <v>5513</v>
      </c>
      <c r="V1644" s="23" t="s">
        <v>5514</v>
      </c>
      <c r="W1644" s="23" t="s">
        <v>13371</v>
      </c>
      <c r="X1644" s="23" t="s">
        <v>5516</v>
      </c>
      <c r="Y1644" s="23" t="s">
        <v>5843</v>
      </c>
      <c r="Z1644" s="23" t="s">
        <v>5844</v>
      </c>
      <c r="AA1644" s="23" t="s">
        <v>410</v>
      </c>
      <c r="AB1644" s="21">
        <v>126</v>
      </c>
      <c r="AC1644" s="23" t="s">
        <v>5306</v>
      </c>
      <c r="AD1644" s="23"/>
      <c r="AE1644" s="23" t="s">
        <v>13929</v>
      </c>
      <c r="AF1644" s="23" t="s">
        <v>13930</v>
      </c>
      <c r="AG1644" s="23"/>
      <c r="AH1644" s="23" t="s">
        <v>5468</v>
      </c>
      <c r="AI1644" s="23" t="s">
        <v>9463</v>
      </c>
      <c r="AJ1644" s="23" t="s">
        <v>2664</v>
      </c>
      <c r="AK1644" s="23" t="s">
        <v>13931</v>
      </c>
    </row>
    <row r="1645" spans="1:37" s="22" customFormat="1" ht="20" customHeight="1" x14ac:dyDescent="0.3">
      <c r="A1645" s="34"/>
      <c r="B1645" s="34"/>
      <c r="C1645" s="35">
        <v>156026</v>
      </c>
      <c r="D1645" s="32" t="s">
        <v>5468</v>
      </c>
      <c r="E1645" s="23" t="s">
        <v>13932</v>
      </c>
      <c r="F1645" s="23" t="s">
        <v>5509</v>
      </c>
      <c r="G1645" s="30" t="s">
        <v>407</v>
      </c>
      <c r="H1645" s="23" t="s">
        <v>408</v>
      </c>
      <c r="I1645" s="23" t="s">
        <v>195</v>
      </c>
      <c r="J1645" s="23" t="s">
        <v>197</v>
      </c>
      <c r="K1645" s="23" t="s">
        <v>38</v>
      </c>
      <c r="L1645" s="23" t="s">
        <v>409</v>
      </c>
      <c r="M1645" s="23" t="s">
        <v>40</v>
      </c>
      <c r="N1645" s="25">
        <v>404225</v>
      </c>
      <c r="O1645" s="25">
        <v>0</v>
      </c>
      <c r="P1645" s="25">
        <v>404225</v>
      </c>
      <c r="Q1645" s="25">
        <v>0</v>
      </c>
      <c r="R1645" s="30" t="s">
        <v>5510</v>
      </c>
      <c r="S1645" s="23" t="s">
        <v>5550</v>
      </c>
      <c r="T1645" s="23" t="s">
        <v>5551</v>
      </c>
      <c r="U1645" s="23" t="s">
        <v>5513</v>
      </c>
      <c r="V1645" s="23" t="s">
        <v>5514</v>
      </c>
      <c r="W1645" s="23" t="s">
        <v>5552</v>
      </c>
      <c r="X1645" s="23" t="s">
        <v>5516</v>
      </c>
      <c r="Y1645" s="23" t="s">
        <v>5527</v>
      </c>
      <c r="Z1645" s="23" t="s">
        <v>5528</v>
      </c>
      <c r="AA1645" s="23" t="s">
        <v>410</v>
      </c>
      <c r="AB1645" s="21">
        <v>126</v>
      </c>
      <c r="AC1645" s="23" t="s">
        <v>5312</v>
      </c>
      <c r="AD1645" s="23"/>
      <c r="AE1645" s="23" t="s">
        <v>13933</v>
      </c>
      <c r="AF1645" s="23" t="s">
        <v>13934</v>
      </c>
      <c r="AG1645" s="23"/>
      <c r="AH1645" s="23" t="s">
        <v>5468</v>
      </c>
      <c r="AI1645" s="23" t="s">
        <v>9463</v>
      </c>
      <c r="AJ1645" s="23" t="s">
        <v>1097</v>
      </c>
      <c r="AK1645" s="23" t="s">
        <v>13931</v>
      </c>
    </row>
    <row r="1646" spans="1:37" s="22" customFormat="1" ht="20" customHeight="1" x14ac:dyDescent="0.3">
      <c r="A1646" s="34"/>
      <c r="B1646" s="34"/>
      <c r="C1646" s="35">
        <v>156126</v>
      </c>
      <c r="D1646" s="32" t="s">
        <v>5468</v>
      </c>
      <c r="E1646" s="23" t="s">
        <v>13935</v>
      </c>
      <c r="F1646" s="23" t="s">
        <v>5509</v>
      </c>
      <c r="G1646" s="30" t="s">
        <v>407</v>
      </c>
      <c r="H1646" s="23" t="s">
        <v>408</v>
      </c>
      <c r="I1646" s="23" t="s">
        <v>368</v>
      </c>
      <c r="J1646" s="23" t="s">
        <v>370</v>
      </c>
      <c r="K1646" s="23" t="s">
        <v>38</v>
      </c>
      <c r="L1646" s="23" t="s">
        <v>409</v>
      </c>
      <c r="M1646" s="23" t="s">
        <v>40</v>
      </c>
      <c r="N1646" s="25">
        <v>134742</v>
      </c>
      <c r="O1646" s="25">
        <v>0</v>
      </c>
      <c r="P1646" s="25">
        <v>134742</v>
      </c>
      <c r="Q1646" s="25">
        <v>0</v>
      </c>
      <c r="R1646" s="30" t="s">
        <v>5510</v>
      </c>
      <c r="S1646" s="23" t="s">
        <v>8414</v>
      </c>
      <c r="T1646" s="23" t="s">
        <v>8415</v>
      </c>
      <c r="U1646" s="23" t="s">
        <v>5513</v>
      </c>
      <c r="V1646" s="23" t="s">
        <v>5514</v>
      </c>
      <c r="W1646" s="23" t="s">
        <v>8416</v>
      </c>
      <c r="X1646" s="23" t="s">
        <v>5516</v>
      </c>
      <c r="Y1646" s="23" t="s">
        <v>5561</v>
      </c>
      <c r="Z1646" s="23" t="s">
        <v>5562</v>
      </c>
      <c r="AA1646" s="23" t="s">
        <v>410</v>
      </c>
      <c r="AB1646" s="21">
        <v>126</v>
      </c>
      <c r="AC1646" s="23" t="s">
        <v>5316</v>
      </c>
      <c r="AD1646" s="23"/>
      <c r="AE1646" s="23" t="s">
        <v>13936</v>
      </c>
      <c r="AF1646" s="23" t="s">
        <v>13937</v>
      </c>
      <c r="AG1646" s="23"/>
      <c r="AH1646" s="23" t="s">
        <v>5468</v>
      </c>
      <c r="AI1646" s="23" t="s">
        <v>9463</v>
      </c>
      <c r="AJ1646" s="23" t="s">
        <v>1101</v>
      </c>
      <c r="AK1646" s="23" t="s">
        <v>13938</v>
      </c>
    </row>
    <row r="1647" spans="1:37" s="22" customFormat="1" ht="20" customHeight="1" x14ac:dyDescent="0.3">
      <c r="A1647" s="34"/>
      <c r="B1647" s="34"/>
      <c r="C1647" s="35">
        <v>156226</v>
      </c>
      <c r="D1647" s="32" t="s">
        <v>5468</v>
      </c>
      <c r="E1647" s="23" t="s">
        <v>13939</v>
      </c>
      <c r="F1647" s="23" t="s">
        <v>3647</v>
      </c>
      <c r="G1647" s="30" t="s">
        <v>407</v>
      </c>
      <c r="H1647" s="23" t="s">
        <v>408</v>
      </c>
      <c r="I1647" s="23" t="s">
        <v>368</v>
      </c>
      <c r="J1647" s="23" t="s">
        <v>370</v>
      </c>
      <c r="K1647" s="23" t="s">
        <v>38</v>
      </c>
      <c r="L1647" s="23" t="s">
        <v>409</v>
      </c>
      <c r="M1647" s="23" t="s">
        <v>40</v>
      </c>
      <c r="N1647" s="25">
        <v>673708</v>
      </c>
      <c r="O1647" s="25">
        <v>0</v>
      </c>
      <c r="P1647" s="25">
        <v>673708</v>
      </c>
      <c r="Q1647" s="25">
        <v>673708</v>
      </c>
      <c r="R1647" s="30" t="s">
        <v>5510</v>
      </c>
      <c r="S1647" s="23" t="s">
        <v>10662</v>
      </c>
      <c r="T1647" s="23" t="s">
        <v>10663</v>
      </c>
      <c r="U1647" s="23" t="s">
        <v>5513</v>
      </c>
      <c r="V1647" s="23" t="s">
        <v>5514</v>
      </c>
      <c r="W1647" s="23" t="s">
        <v>10664</v>
      </c>
      <c r="X1647" s="23" t="s">
        <v>5516</v>
      </c>
      <c r="Y1647" s="23" t="s">
        <v>5561</v>
      </c>
      <c r="Z1647" s="23" t="s">
        <v>5562</v>
      </c>
      <c r="AA1647" s="23" t="s">
        <v>410</v>
      </c>
      <c r="AB1647" s="21">
        <v>126</v>
      </c>
      <c r="AC1647" s="23" t="s">
        <v>5320</v>
      </c>
      <c r="AD1647" s="23"/>
      <c r="AE1647" s="23"/>
      <c r="AF1647" s="23"/>
      <c r="AG1647" s="23"/>
      <c r="AH1647" s="23" t="s">
        <v>5468</v>
      </c>
      <c r="AI1647" s="23" t="s">
        <v>9463</v>
      </c>
      <c r="AJ1647" s="23" t="s">
        <v>824</v>
      </c>
      <c r="AK1647" s="23" t="s">
        <v>13940</v>
      </c>
    </row>
    <row r="1648" spans="1:37" s="22" customFormat="1" ht="20" customHeight="1" x14ac:dyDescent="0.3">
      <c r="A1648" s="34"/>
      <c r="B1648" s="34"/>
      <c r="C1648" s="35">
        <v>156326</v>
      </c>
      <c r="D1648" s="32" t="s">
        <v>5468</v>
      </c>
      <c r="E1648" s="23" t="s">
        <v>13941</v>
      </c>
      <c r="F1648" s="23" t="s">
        <v>5509</v>
      </c>
      <c r="G1648" s="30" t="s">
        <v>407</v>
      </c>
      <c r="H1648" s="23" t="s">
        <v>408</v>
      </c>
      <c r="I1648" s="23" t="s">
        <v>195</v>
      </c>
      <c r="J1648" s="23" t="s">
        <v>197</v>
      </c>
      <c r="K1648" s="23" t="s">
        <v>38</v>
      </c>
      <c r="L1648" s="23" t="s">
        <v>409</v>
      </c>
      <c r="M1648" s="23" t="s">
        <v>40</v>
      </c>
      <c r="N1648" s="25">
        <v>333149</v>
      </c>
      <c r="O1648" s="25">
        <v>0</v>
      </c>
      <c r="P1648" s="25">
        <v>333149</v>
      </c>
      <c r="Q1648" s="25">
        <v>0</v>
      </c>
      <c r="R1648" s="30" t="s">
        <v>5510</v>
      </c>
      <c r="S1648" s="23" t="s">
        <v>10868</v>
      </c>
      <c r="T1648" s="23" t="s">
        <v>10869</v>
      </c>
      <c r="U1648" s="23" t="s">
        <v>5513</v>
      </c>
      <c r="V1648" s="23" t="s">
        <v>5514</v>
      </c>
      <c r="W1648" s="23" t="s">
        <v>10870</v>
      </c>
      <c r="X1648" s="23" t="s">
        <v>5516</v>
      </c>
      <c r="Y1648" s="23" t="s">
        <v>5527</v>
      </c>
      <c r="Z1648" s="23" t="s">
        <v>5528</v>
      </c>
      <c r="AA1648" s="23" t="s">
        <v>410</v>
      </c>
      <c r="AB1648" s="21">
        <v>126</v>
      </c>
      <c r="AC1648" s="23" t="s">
        <v>5324</v>
      </c>
      <c r="AD1648" s="23"/>
      <c r="AE1648" s="23" t="s">
        <v>13942</v>
      </c>
      <c r="AF1648" s="23" t="s">
        <v>13943</v>
      </c>
      <c r="AG1648" s="23"/>
      <c r="AH1648" s="23" t="s">
        <v>5468</v>
      </c>
      <c r="AI1648" s="23" t="s">
        <v>9463</v>
      </c>
      <c r="AJ1648" s="23" t="s">
        <v>1094</v>
      </c>
      <c r="AK1648" s="23" t="s">
        <v>10906</v>
      </c>
    </row>
    <row r="1649" spans="1:37" s="22" customFormat="1" ht="20" customHeight="1" x14ac:dyDescent="0.3">
      <c r="A1649" s="34"/>
      <c r="B1649" s="34"/>
      <c r="C1649" s="35">
        <v>156426</v>
      </c>
      <c r="D1649" s="32" t="s">
        <v>5468</v>
      </c>
      <c r="E1649" s="23" t="s">
        <v>13944</v>
      </c>
      <c r="F1649" s="23" t="s">
        <v>5509</v>
      </c>
      <c r="G1649" s="30" t="s">
        <v>407</v>
      </c>
      <c r="H1649" s="23" t="s">
        <v>408</v>
      </c>
      <c r="I1649" s="23" t="s">
        <v>165</v>
      </c>
      <c r="J1649" s="23" t="s">
        <v>166</v>
      </c>
      <c r="K1649" s="23" t="s">
        <v>38</v>
      </c>
      <c r="L1649" s="23" t="s">
        <v>409</v>
      </c>
      <c r="M1649" s="23" t="s">
        <v>40</v>
      </c>
      <c r="N1649" s="25">
        <v>123502</v>
      </c>
      <c r="O1649" s="25">
        <v>0</v>
      </c>
      <c r="P1649" s="25">
        <v>123502</v>
      </c>
      <c r="Q1649" s="25">
        <v>0</v>
      </c>
      <c r="R1649" s="30" t="s">
        <v>5510</v>
      </c>
      <c r="S1649" s="23" t="s">
        <v>13945</v>
      </c>
      <c r="T1649" s="23" t="s">
        <v>13946</v>
      </c>
      <c r="U1649" s="23" t="s">
        <v>5513</v>
      </c>
      <c r="V1649" s="23" t="s">
        <v>5514</v>
      </c>
      <c r="W1649" s="23" t="s">
        <v>13947</v>
      </c>
      <c r="X1649" s="23" t="s">
        <v>5516</v>
      </c>
      <c r="Y1649" s="23" t="s">
        <v>5517</v>
      </c>
      <c r="Z1649" s="23" t="s">
        <v>5518</v>
      </c>
      <c r="AA1649" s="23" t="s">
        <v>410</v>
      </c>
      <c r="AB1649" s="21">
        <v>126</v>
      </c>
      <c r="AC1649" s="23" t="s">
        <v>5321</v>
      </c>
      <c r="AD1649" s="23"/>
      <c r="AE1649" s="23" t="s">
        <v>13948</v>
      </c>
      <c r="AF1649" s="23" t="s">
        <v>13949</v>
      </c>
      <c r="AG1649" s="23"/>
      <c r="AH1649" s="23" t="s">
        <v>5468</v>
      </c>
      <c r="AI1649" s="23" t="s">
        <v>9463</v>
      </c>
      <c r="AJ1649" s="23" t="s">
        <v>507</v>
      </c>
      <c r="AK1649" s="23" t="s">
        <v>13950</v>
      </c>
    </row>
    <row r="1650" spans="1:37" s="22" customFormat="1" ht="20" customHeight="1" x14ac:dyDescent="0.3">
      <c r="A1650" s="34"/>
      <c r="B1650" s="34"/>
      <c r="C1650" s="35">
        <v>156426</v>
      </c>
      <c r="D1650" s="32" t="s">
        <v>5468</v>
      </c>
      <c r="E1650" s="23" t="s">
        <v>13944</v>
      </c>
      <c r="F1650" s="23" t="s">
        <v>5509</v>
      </c>
      <c r="G1650" s="30" t="s">
        <v>407</v>
      </c>
      <c r="H1650" s="23" t="s">
        <v>408</v>
      </c>
      <c r="I1650" s="23" t="s">
        <v>195</v>
      </c>
      <c r="J1650" s="23" t="s">
        <v>197</v>
      </c>
      <c r="K1650" s="23" t="s">
        <v>38</v>
      </c>
      <c r="L1650" s="23" t="s">
        <v>409</v>
      </c>
      <c r="M1650" s="23" t="s">
        <v>40</v>
      </c>
      <c r="N1650" s="25">
        <v>246827</v>
      </c>
      <c r="O1650" s="25">
        <v>0</v>
      </c>
      <c r="P1650" s="25">
        <v>246827</v>
      </c>
      <c r="Q1650" s="25">
        <v>0</v>
      </c>
      <c r="R1650" s="30" t="s">
        <v>5510</v>
      </c>
      <c r="S1650" s="23" t="s">
        <v>13945</v>
      </c>
      <c r="T1650" s="23" t="s">
        <v>13946</v>
      </c>
      <c r="U1650" s="23" t="s">
        <v>5513</v>
      </c>
      <c r="V1650" s="23" t="s">
        <v>5514</v>
      </c>
      <c r="W1650" s="23" t="s">
        <v>13947</v>
      </c>
      <c r="X1650" s="23" t="s">
        <v>5516</v>
      </c>
      <c r="Y1650" s="23" t="s">
        <v>5517</v>
      </c>
      <c r="Z1650" s="23" t="s">
        <v>5518</v>
      </c>
      <c r="AA1650" s="23" t="s">
        <v>410</v>
      </c>
      <c r="AB1650" s="21">
        <v>126</v>
      </c>
      <c r="AC1650" s="23" t="s">
        <v>5321</v>
      </c>
      <c r="AD1650" s="23"/>
      <c r="AE1650" s="23" t="s">
        <v>13948</v>
      </c>
      <c r="AF1650" s="23" t="s">
        <v>13949</v>
      </c>
      <c r="AG1650" s="23"/>
      <c r="AH1650" s="23" t="s">
        <v>5468</v>
      </c>
      <c r="AI1650" s="23" t="s">
        <v>9463</v>
      </c>
      <c r="AJ1650" s="23" t="s">
        <v>507</v>
      </c>
      <c r="AK1650" s="23" t="s">
        <v>13950</v>
      </c>
    </row>
    <row r="1651" spans="1:37" s="22" customFormat="1" ht="20" customHeight="1" x14ac:dyDescent="0.3">
      <c r="A1651" s="34"/>
      <c r="B1651" s="34"/>
      <c r="C1651" s="35">
        <v>156526</v>
      </c>
      <c r="D1651" s="32" t="s">
        <v>5468</v>
      </c>
      <c r="E1651" s="23" t="s">
        <v>13951</v>
      </c>
      <c r="F1651" s="23" t="s">
        <v>5509</v>
      </c>
      <c r="G1651" s="30" t="s">
        <v>407</v>
      </c>
      <c r="H1651" s="23" t="s">
        <v>408</v>
      </c>
      <c r="I1651" s="23" t="s">
        <v>368</v>
      </c>
      <c r="J1651" s="23" t="s">
        <v>370</v>
      </c>
      <c r="K1651" s="23" t="s">
        <v>38</v>
      </c>
      <c r="L1651" s="23" t="s">
        <v>409</v>
      </c>
      <c r="M1651" s="23" t="s">
        <v>40</v>
      </c>
      <c r="N1651" s="25">
        <v>134742</v>
      </c>
      <c r="O1651" s="25">
        <v>0</v>
      </c>
      <c r="P1651" s="25">
        <v>134742</v>
      </c>
      <c r="Q1651" s="25">
        <v>0</v>
      </c>
      <c r="R1651" s="30" t="s">
        <v>5510</v>
      </c>
      <c r="S1651" s="23" t="s">
        <v>7797</v>
      </c>
      <c r="T1651" s="23" t="s">
        <v>7798</v>
      </c>
      <c r="U1651" s="23" t="s">
        <v>5513</v>
      </c>
      <c r="V1651" s="23" t="s">
        <v>5514</v>
      </c>
      <c r="W1651" s="23" t="s">
        <v>7799</v>
      </c>
      <c r="X1651" s="23" t="s">
        <v>5516</v>
      </c>
      <c r="Y1651" s="23" t="s">
        <v>5517</v>
      </c>
      <c r="Z1651" s="23" t="s">
        <v>5518</v>
      </c>
      <c r="AA1651" s="23" t="s">
        <v>410</v>
      </c>
      <c r="AB1651" s="21">
        <v>126</v>
      </c>
      <c r="AC1651" s="23" t="s">
        <v>5329</v>
      </c>
      <c r="AD1651" s="23" t="s">
        <v>4104</v>
      </c>
      <c r="AE1651" s="23" t="s">
        <v>13952</v>
      </c>
      <c r="AF1651" s="23" t="s">
        <v>13953</v>
      </c>
      <c r="AG1651" s="23"/>
      <c r="AH1651" s="23" t="s">
        <v>5468</v>
      </c>
      <c r="AI1651" s="23" t="s">
        <v>9463</v>
      </c>
      <c r="AJ1651" s="23" t="s">
        <v>843</v>
      </c>
      <c r="AK1651" s="23" t="s">
        <v>13954</v>
      </c>
    </row>
    <row r="1652" spans="1:37" s="22" customFormat="1" ht="20" customHeight="1" x14ac:dyDescent="0.3">
      <c r="A1652" s="34"/>
      <c r="B1652" s="34"/>
      <c r="C1652" s="35">
        <v>156626</v>
      </c>
      <c r="D1652" s="32" t="s">
        <v>5468</v>
      </c>
      <c r="E1652" s="23" t="s">
        <v>13955</v>
      </c>
      <c r="F1652" s="23" t="s">
        <v>3647</v>
      </c>
      <c r="G1652" s="30" t="s">
        <v>407</v>
      </c>
      <c r="H1652" s="23" t="s">
        <v>408</v>
      </c>
      <c r="I1652" s="23" t="s">
        <v>195</v>
      </c>
      <c r="J1652" s="23" t="s">
        <v>197</v>
      </c>
      <c r="K1652" s="23" t="s">
        <v>38</v>
      </c>
      <c r="L1652" s="23" t="s">
        <v>409</v>
      </c>
      <c r="M1652" s="23" t="s">
        <v>40</v>
      </c>
      <c r="N1652" s="25">
        <v>616596</v>
      </c>
      <c r="O1652" s="25">
        <v>-616596</v>
      </c>
      <c r="P1652" s="25">
        <v>0</v>
      </c>
      <c r="Q1652" s="25">
        <v>0</v>
      </c>
      <c r="R1652" s="30" t="s">
        <v>5510</v>
      </c>
      <c r="S1652" s="23" t="s">
        <v>9487</v>
      </c>
      <c r="T1652" s="23" t="s">
        <v>9488</v>
      </c>
      <c r="U1652" s="23" t="s">
        <v>5513</v>
      </c>
      <c r="V1652" s="23" t="s">
        <v>5514</v>
      </c>
      <c r="W1652" s="23" t="s">
        <v>9489</v>
      </c>
      <c r="X1652" s="23" t="s">
        <v>5516</v>
      </c>
      <c r="Y1652" s="23" t="s">
        <v>5561</v>
      </c>
      <c r="Z1652" s="23" t="s">
        <v>5562</v>
      </c>
      <c r="AA1652" s="23" t="s">
        <v>410</v>
      </c>
      <c r="AB1652" s="21">
        <v>126</v>
      </c>
      <c r="AC1652" s="23" t="s">
        <v>5333</v>
      </c>
      <c r="AD1652" s="23"/>
      <c r="AE1652" s="23"/>
      <c r="AF1652" s="23"/>
      <c r="AG1652" s="23"/>
      <c r="AH1652" s="23" t="s">
        <v>5468</v>
      </c>
      <c r="AI1652" s="23" t="s">
        <v>9463</v>
      </c>
      <c r="AJ1652" s="23" t="s">
        <v>568</v>
      </c>
      <c r="AK1652" s="23" t="s">
        <v>13956</v>
      </c>
    </row>
    <row r="1653" spans="1:37" s="22" customFormat="1" ht="20" customHeight="1" x14ac:dyDescent="0.3">
      <c r="A1653" s="34"/>
      <c r="B1653" s="34"/>
      <c r="C1653" s="35">
        <v>156726</v>
      </c>
      <c r="D1653" s="32" t="s">
        <v>5468</v>
      </c>
      <c r="E1653" s="23" t="s">
        <v>13957</v>
      </c>
      <c r="F1653" s="23" t="s">
        <v>5509</v>
      </c>
      <c r="G1653" s="30" t="s">
        <v>407</v>
      </c>
      <c r="H1653" s="23" t="s">
        <v>408</v>
      </c>
      <c r="I1653" s="23" t="s">
        <v>195</v>
      </c>
      <c r="J1653" s="23" t="s">
        <v>197</v>
      </c>
      <c r="K1653" s="23" t="s">
        <v>38</v>
      </c>
      <c r="L1653" s="23" t="s">
        <v>409</v>
      </c>
      <c r="M1653" s="23" t="s">
        <v>40</v>
      </c>
      <c r="N1653" s="25">
        <v>134742</v>
      </c>
      <c r="O1653" s="25">
        <v>0</v>
      </c>
      <c r="P1653" s="25">
        <v>134742</v>
      </c>
      <c r="Q1653" s="25">
        <v>0</v>
      </c>
      <c r="R1653" s="30" t="s">
        <v>5510</v>
      </c>
      <c r="S1653" s="23" t="s">
        <v>13374</v>
      </c>
      <c r="T1653" s="23" t="s">
        <v>13375</v>
      </c>
      <c r="U1653" s="23" t="s">
        <v>5513</v>
      </c>
      <c r="V1653" s="23" t="s">
        <v>5514</v>
      </c>
      <c r="W1653" s="23" t="s">
        <v>13376</v>
      </c>
      <c r="X1653" s="23" t="s">
        <v>5516</v>
      </c>
      <c r="Y1653" s="23" t="s">
        <v>5527</v>
      </c>
      <c r="Z1653" s="23" t="s">
        <v>5528</v>
      </c>
      <c r="AA1653" s="23" t="s">
        <v>410</v>
      </c>
      <c r="AB1653" s="21">
        <v>126</v>
      </c>
      <c r="AC1653" s="23" t="s">
        <v>5337</v>
      </c>
      <c r="AD1653" s="23"/>
      <c r="AE1653" s="23" t="s">
        <v>13958</v>
      </c>
      <c r="AF1653" s="23" t="s">
        <v>13959</v>
      </c>
      <c r="AG1653" s="23"/>
      <c r="AH1653" s="23" t="s">
        <v>5468</v>
      </c>
      <c r="AI1653" s="23" t="s">
        <v>9463</v>
      </c>
      <c r="AJ1653" s="23" t="s">
        <v>6596</v>
      </c>
      <c r="AK1653" s="23" t="s">
        <v>13784</v>
      </c>
    </row>
    <row r="1654" spans="1:37" s="22" customFormat="1" ht="20" customHeight="1" x14ac:dyDescent="0.3">
      <c r="A1654" s="34"/>
      <c r="B1654" s="34"/>
      <c r="C1654" s="35">
        <v>156826</v>
      </c>
      <c r="D1654" s="32" t="s">
        <v>5468</v>
      </c>
      <c r="E1654" s="23" t="s">
        <v>13960</v>
      </c>
      <c r="F1654" s="23" t="s">
        <v>5509</v>
      </c>
      <c r="G1654" s="30" t="s">
        <v>407</v>
      </c>
      <c r="H1654" s="23" t="s">
        <v>408</v>
      </c>
      <c r="I1654" s="23" t="s">
        <v>195</v>
      </c>
      <c r="J1654" s="23" t="s">
        <v>197</v>
      </c>
      <c r="K1654" s="23" t="s">
        <v>38</v>
      </c>
      <c r="L1654" s="23" t="s">
        <v>409</v>
      </c>
      <c r="M1654" s="23" t="s">
        <v>40</v>
      </c>
      <c r="N1654" s="25">
        <v>246827</v>
      </c>
      <c r="O1654" s="25">
        <v>0</v>
      </c>
      <c r="P1654" s="25">
        <v>246827</v>
      </c>
      <c r="Q1654" s="25">
        <v>0</v>
      </c>
      <c r="R1654" s="30" t="s">
        <v>5510</v>
      </c>
      <c r="S1654" s="23" t="s">
        <v>9481</v>
      </c>
      <c r="T1654" s="23" t="s">
        <v>9482</v>
      </c>
      <c r="U1654" s="23" t="s">
        <v>5513</v>
      </c>
      <c r="V1654" s="23" t="s">
        <v>5514</v>
      </c>
      <c r="W1654" s="23" t="s">
        <v>9483</v>
      </c>
      <c r="X1654" s="23" t="s">
        <v>5516</v>
      </c>
      <c r="Y1654" s="23" t="s">
        <v>5517</v>
      </c>
      <c r="Z1654" s="23" t="s">
        <v>5518</v>
      </c>
      <c r="AA1654" s="23" t="s">
        <v>410</v>
      </c>
      <c r="AB1654" s="21">
        <v>126</v>
      </c>
      <c r="AC1654" s="23" t="s">
        <v>5340</v>
      </c>
      <c r="AD1654" s="23"/>
      <c r="AE1654" s="23" t="s">
        <v>13961</v>
      </c>
      <c r="AF1654" s="23" t="s">
        <v>13962</v>
      </c>
      <c r="AG1654" s="23"/>
      <c r="AH1654" s="23" t="s">
        <v>5468</v>
      </c>
      <c r="AI1654" s="23" t="s">
        <v>9463</v>
      </c>
      <c r="AJ1654" s="23" t="s">
        <v>1140</v>
      </c>
      <c r="AK1654" s="23" t="s">
        <v>13963</v>
      </c>
    </row>
    <row r="1655" spans="1:37" s="22" customFormat="1" ht="20" customHeight="1" x14ac:dyDescent="0.3">
      <c r="A1655" s="34"/>
      <c r="B1655" s="34"/>
      <c r="C1655" s="35">
        <v>156926</v>
      </c>
      <c r="D1655" s="32" t="s">
        <v>5468</v>
      </c>
      <c r="E1655" s="23" t="s">
        <v>13964</v>
      </c>
      <c r="F1655" s="23" t="s">
        <v>5509</v>
      </c>
      <c r="G1655" s="30" t="s">
        <v>407</v>
      </c>
      <c r="H1655" s="23" t="s">
        <v>408</v>
      </c>
      <c r="I1655" s="23" t="s">
        <v>165</v>
      </c>
      <c r="J1655" s="23" t="s">
        <v>166</v>
      </c>
      <c r="K1655" s="23" t="s">
        <v>38</v>
      </c>
      <c r="L1655" s="23" t="s">
        <v>409</v>
      </c>
      <c r="M1655" s="23" t="s">
        <v>40</v>
      </c>
      <c r="N1655" s="25">
        <v>172329</v>
      </c>
      <c r="O1655" s="25">
        <v>0</v>
      </c>
      <c r="P1655" s="25">
        <v>172329</v>
      </c>
      <c r="Q1655" s="25">
        <v>0</v>
      </c>
      <c r="R1655" s="30" t="s">
        <v>5510</v>
      </c>
      <c r="S1655" s="23" t="s">
        <v>8843</v>
      </c>
      <c r="T1655" s="23" t="s">
        <v>8844</v>
      </c>
      <c r="U1655" s="23" t="s">
        <v>5513</v>
      </c>
      <c r="V1655" s="23" t="s">
        <v>5514</v>
      </c>
      <c r="W1655" s="23" t="s">
        <v>8845</v>
      </c>
      <c r="X1655" s="23" t="s">
        <v>5516</v>
      </c>
      <c r="Y1655" s="23" t="s">
        <v>5561</v>
      </c>
      <c r="Z1655" s="23" t="s">
        <v>5562</v>
      </c>
      <c r="AA1655" s="23" t="s">
        <v>410</v>
      </c>
      <c r="AB1655" s="21">
        <v>126</v>
      </c>
      <c r="AC1655" s="23" t="s">
        <v>5344</v>
      </c>
      <c r="AD1655" s="23" t="s">
        <v>1806</v>
      </c>
      <c r="AE1655" s="23" t="s">
        <v>13965</v>
      </c>
      <c r="AF1655" s="23" t="s">
        <v>13966</v>
      </c>
      <c r="AG1655" s="23"/>
      <c r="AH1655" s="23" t="s">
        <v>5468</v>
      </c>
      <c r="AI1655" s="23" t="s">
        <v>9463</v>
      </c>
      <c r="AJ1655" s="23" t="s">
        <v>1146</v>
      </c>
      <c r="AK1655" s="23" t="s">
        <v>13967</v>
      </c>
    </row>
    <row r="1656" spans="1:37" s="22" customFormat="1" ht="20" customHeight="1" x14ac:dyDescent="0.3">
      <c r="A1656" s="34"/>
      <c r="B1656" s="34"/>
      <c r="C1656" s="35">
        <v>156926</v>
      </c>
      <c r="D1656" s="32" t="s">
        <v>5468</v>
      </c>
      <c r="E1656" s="23" t="s">
        <v>13964</v>
      </c>
      <c r="F1656" s="23" t="s">
        <v>5509</v>
      </c>
      <c r="G1656" s="30" t="s">
        <v>407</v>
      </c>
      <c r="H1656" s="23" t="s">
        <v>408</v>
      </c>
      <c r="I1656" s="23" t="s">
        <v>368</v>
      </c>
      <c r="J1656" s="23" t="s">
        <v>370</v>
      </c>
      <c r="K1656" s="23" t="s">
        <v>38</v>
      </c>
      <c r="L1656" s="23" t="s">
        <v>409</v>
      </c>
      <c r="M1656" s="23" t="s">
        <v>40</v>
      </c>
      <c r="N1656" s="25">
        <v>156785</v>
      </c>
      <c r="O1656" s="25">
        <v>0</v>
      </c>
      <c r="P1656" s="25">
        <v>156785</v>
      </c>
      <c r="Q1656" s="25">
        <v>0</v>
      </c>
      <c r="R1656" s="30" t="s">
        <v>5510</v>
      </c>
      <c r="S1656" s="23" t="s">
        <v>8843</v>
      </c>
      <c r="T1656" s="23" t="s">
        <v>8844</v>
      </c>
      <c r="U1656" s="23" t="s">
        <v>5513</v>
      </c>
      <c r="V1656" s="23" t="s">
        <v>5514</v>
      </c>
      <c r="W1656" s="23" t="s">
        <v>8845</v>
      </c>
      <c r="X1656" s="23" t="s">
        <v>5516</v>
      </c>
      <c r="Y1656" s="23" t="s">
        <v>5561</v>
      </c>
      <c r="Z1656" s="23" t="s">
        <v>5562</v>
      </c>
      <c r="AA1656" s="23" t="s">
        <v>410</v>
      </c>
      <c r="AB1656" s="21">
        <v>126</v>
      </c>
      <c r="AC1656" s="23" t="s">
        <v>5344</v>
      </c>
      <c r="AD1656" s="23" t="s">
        <v>1806</v>
      </c>
      <c r="AE1656" s="23" t="s">
        <v>13965</v>
      </c>
      <c r="AF1656" s="23" t="s">
        <v>13966</v>
      </c>
      <c r="AG1656" s="23"/>
      <c r="AH1656" s="23" t="s">
        <v>5468</v>
      </c>
      <c r="AI1656" s="23" t="s">
        <v>9463</v>
      </c>
      <c r="AJ1656" s="23" t="s">
        <v>1146</v>
      </c>
      <c r="AK1656" s="23" t="s">
        <v>13967</v>
      </c>
    </row>
    <row r="1657" spans="1:37" s="22" customFormat="1" ht="20" customHeight="1" x14ac:dyDescent="0.3">
      <c r="A1657" s="34"/>
      <c r="B1657" s="34"/>
      <c r="C1657" s="35">
        <v>157026</v>
      </c>
      <c r="D1657" s="32" t="s">
        <v>5468</v>
      </c>
      <c r="E1657" s="23" t="s">
        <v>13968</v>
      </c>
      <c r="F1657" s="23" t="s">
        <v>3647</v>
      </c>
      <c r="G1657" s="30" t="s">
        <v>407</v>
      </c>
      <c r="H1657" s="23" t="s">
        <v>408</v>
      </c>
      <c r="I1657" s="23" t="s">
        <v>165</v>
      </c>
      <c r="J1657" s="23" t="s">
        <v>166</v>
      </c>
      <c r="K1657" s="23" t="s">
        <v>38</v>
      </c>
      <c r="L1657" s="23" t="s">
        <v>409</v>
      </c>
      <c r="M1657" s="23" t="s">
        <v>40</v>
      </c>
      <c r="N1657" s="25">
        <v>160000</v>
      </c>
      <c r="O1657" s="25">
        <v>0</v>
      </c>
      <c r="P1657" s="25">
        <v>160000</v>
      </c>
      <c r="Q1657" s="25">
        <v>160000</v>
      </c>
      <c r="R1657" s="30" t="s">
        <v>5510</v>
      </c>
      <c r="S1657" s="23" t="s">
        <v>13093</v>
      </c>
      <c r="T1657" s="23" t="s">
        <v>13094</v>
      </c>
      <c r="U1657" s="23" t="s">
        <v>5513</v>
      </c>
      <c r="V1657" s="23" t="s">
        <v>5514</v>
      </c>
      <c r="W1657" s="23" t="s">
        <v>13095</v>
      </c>
      <c r="X1657" s="23" t="s">
        <v>5516</v>
      </c>
      <c r="Y1657" s="23" t="s">
        <v>5561</v>
      </c>
      <c r="Z1657" s="23" t="s">
        <v>5562</v>
      </c>
      <c r="AA1657" s="23" t="s">
        <v>410</v>
      </c>
      <c r="AB1657" s="21">
        <v>126</v>
      </c>
      <c r="AC1657" s="23" t="s">
        <v>5348</v>
      </c>
      <c r="AD1657" s="23"/>
      <c r="AE1657" s="23"/>
      <c r="AF1657" s="23"/>
      <c r="AG1657" s="23"/>
      <c r="AH1657" s="23" t="s">
        <v>5468</v>
      </c>
      <c r="AI1657" s="23" t="s">
        <v>9463</v>
      </c>
      <c r="AJ1657" s="23" t="s">
        <v>1152</v>
      </c>
      <c r="AK1657" s="23" t="s">
        <v>13969</v>
      </c>
    </row>
    <row r="1658" spans="1:37" s="22" customFormat="1" ht="20" customHeight="1" x14ac:dyDescent="0.3">
      <c r="A1658" s="34"/>
      <c r="B1658" s="34"/>
      <c r="C1658" s="35">
        <v>157026</v>
      </c>
      <c r="D1658" s="32" t="s">
        <v>5468</v>
      </c>
      <c r="E1658" s="23" t="s">
        <v>13968</v>
      </c>
      <c r="F1658" s="23" t="s">
        <v>3647</v>
      </c>
      <c r="G1658" s="30" t="s">
        <v>407</v>
      </c>
      <c r="H1658" s="23" t="s">
        <v>408</v>
      </c>
      <c r="I1658" s="23" t="s">
        <v>368</v>
      </c>
      <c r="J1658" s="23" t="s">
        <v>370</v>
      </c>
      <c r="K1658" s="23" t="s">
        <v>38</v>
      </c>
      <c r="L1658" s="23" t="s">
        <v>409</v>
      </c>
      <c r="M1658" s="23" t="s">
        <v>40</v>
      </c>
      <c r="N1658" s="25">
        <v>470355</v>
      </c>
      <c r="O1658" s="25">
        <v>0</v>
      </c>
      <c r="P1658" s="25">
        <v>470355</v>
      </c>
      <c r="Q1658" s="25">
        <v>470355</v>
      </c>
      <c r="R1658" s="30" t="s">
        <v>5510</v>
      </c>
      <c r="S1658" s="23" t="s">
        <v>13093</v>
      </c>
      <c r="T1658" s="23" t="s">
        <v>13094</v>
      </c>
      <c r="U1658" s="23" t="s">
        <v>5513</v>
      </c>
      <c r="V1658" s="23" t="s">
        <v>5514</v>
      </c>
      <c r="W1658" s="23" t="s">
        <v>13095</v>
      </c>
      <c r="X1658" s="23" t="s">
        <v>5516</v>
      </c>
      <c r="Y1658" s="23" t="s">
        <v>5561</v>
      </c>
      <c r="Z1658" s="23" t="s">
        <v>5562</v>
      </c>
      <c r="AA1658" s="23" t="s">
        <v>410</v>
      </c>
      <c r="AB1658" s="21">
        <v>126</v>
      </c>
      <c r="AC1658" s="23" t="s">
        <v>5348</v>
      </c>
      <c r="AD1658" s="23"/>
      <c r="AE1658" s="23"/>
      <c r="AF1658" s="23"/>
      <c r="AG1658" s="23"/>
      <c r="AH1658" s="23" t="s">
        <v>5468</v>
      </c>
      <c r="AI1658" s="23" t="s">
        <v>9463</v>
      </c>
      <c r="AJ1658" s="23" t="s">
        <v>1152</v>
      </c>
      <c r="AK1658" s="23" t="s">
        <v>13969</v>
      </c>
    </row>
    <row r="1659" spans="1:37" s="22" customFormat="1" ht="20" customHeight="1" x14ac:dyDescent="0.3">
      <c r="A1659" s="34"/>
      <c r="B1659" s="34"/>
      <c r="C1659" s="35">
        <v>157126</v>
      </c>
      <c r="D1659" s="32" t="s">
        <v>5468</v>
      </c>
      <c r="E1659" s="23" t="s">
        <v>13970</v>
      </c>
      <c r="F1659" s="23" t="s">
        <v>5509</v>
      </c>
      <c r="G1659" s="30" t="s">
        <v>407</v>
      </c>
      <c r="H1659" s="23" t="s">
        <v>408</v>
      </c>
      <c r="I1659" s="23" t="s">
        <v>368</v>
      </c>
      <c r="J1659" s="23" t="s">
        <v>370</v>
      </c>
      <c r="K1659" s="23" t="s">
        <v>38</v>
      </c>
      <c r="L1659" s="23" t="s">
        <v>409</v>
      </c>
      <c r="M1659" s="23" t="s">
        <v>40</v>
      </c>
      <c r="N1659" s="25">
        <v>111050</v>
      </c>
      <c r="O1659" s="25">
        <v>0</v>
      </c>
      <c r="P1659" s="25">
        <v>111050</v>
      </c>
      <c r="Q1659" s="25">
        <v>0</v>
      </c>
      <c r="R1659" s="30" t="s">
        <v>5510</v>
      </c>
      <c r="S1659" s="23" t="s">
        <v>12126</v>
      </c>
      <c r="T1659" s="23" t="s">
        <v>12127</v>
      </c>
      <c r="U1659" s="23" t="s">
        <v>5513</v>
      </c>
      <c r="V1659" s="23" t="s">
        <v>5514</v>
      </c>
      <c r="W1659" s="23" t="s">
        <v>12128</v>
      </c>
      <c r="X1659" s="23" t="s">
        <v>5516</v>
      </c>
      <c r="Y1659" s="23" t="s">
        <v>5754</v>
      </c>
      <c r="Z1659" s="23" t="s">
        <v>5755</v>
      </c>
      <c r="AA1659" s="23" t="s">
        <v>410</v>
      </c>
      <c r="AB1659" s="21">
        <v>126</v>
      </c>
      <c r="AC1659" s="23" t="s">
        <v>13971</v>
      </c>
      <c r="AD1659" s="23"/>
      <c r="AE1659" s="23" t="s">
        <v>13972</v>
      </c>
      <c r="AF1659" s="23" t="s">
        <v>13973</v>
      </c>
      <c r="AG1659" s="23"/>
      <c r="AH1659" s="23" t="s">
        <v>5468</v>
      </c>
      <c r="AI1659" s="23" t="s">
        <v>9463</v>
      </c>
      <c r="AJ1659" s="23" t="s">
        <v>872</v>
      </c>
      <c r="AK1659" s="23" t="s">
        <v>13974</v>
      </c>
    </row>
    <row r="1660" spans="1:37" s="22" customFormat="1" ht="20" customHeight="1" x14ac:dyDescent="0.3">
      <c r="A1660" s="34"/>
      <c r="B1660" s="34"/>
      <c r="C1660" s="35">
        <v>157126</v>
      </c>
      <c r="D1660" s="32" t="s">
        <v>5468</v>
      </c>
      <c r="E1660" s="23" t="s">
        <v>13970</v>
      </c>
      <c r="F1660" s="23" t="s">
        <v>5509</v>
      </c>
      <c r="G1660" s="30" t="s">
        <v>407</v>
      </c>
      <c r="H1660" s="23" t="s">
        <v>408</v>
      </c>
      <c r="I1660" s="23" t="s">
        <v>165</v>
      </c>
      <c r="J1660" s="23" t="s">
        <v>166</v>
      </c>
      <c r="K1660" s="23" t="s">
        <v>38</v>
      </c>
      <c r="L1660" s="23" t="s">
        <v>409</v>
      </c>
      <c r="M1660" s="23" t="s">
        <v>40</v>
      </c>
      <c r="N1660" s="25">
        <v>100000</v>
      </c>
      <c r="O1660" s="25">
        <v>-14000</v>
      </c>
      <c r="P1660" s="25">
        <v>86000</v>
      </c>
      <c r="Q1660" s="25">
        <v>0</v>
      </c>
      <c r="R1660" s="30" t="s">
        <v>5510</v>
      </c>
      <c r="S1660" s="23" t="s">
        <v>12126</v>
      </c>
      <c r="T1660" s="23" t="s">
        <v>12127</v>
      </c>
      <c r="U1660" s="23" t="s">
        <v>5513</v>
      </c>
      <c r="V1660" s="23" t="s">
        <v>5514</v>
      </c>
      <c r="W1660" s="23" t="s">
        <v>12128</v>
      </c>
      <c r="X1660" s="23" t="s">
        <v>5516</v>
      </c>
      <c r="Y1660" s="23" t="s">
        <v>5754</v>
      </c>
      <c r="Z1660" s="23" t="s">
        <v>5755</v>
      </c>
      <c r="AA1660" s="23" t="s">
        <v>410</v>
      </c>
      <c r="AB1660" s="21">
        <v>126</v>
      </c>
      <c r="AC1660" s="23" t="s">
        <v>13971</v>
      </c>
      <c r="AD1660" s="23"/>
      <c r="AE1660" s="23" t="s">
        <v>13972</v>
      </c>
      <c r="AF1660" s="23" t="s">
        <v>13973</v>
      </c>
      <c r="AG1660" s="23"/>
      <c r="AH1660" s="23" t="s">
        <v>5468</v>
      </c>
      <c r="AI1660" s="23" t="s">
        <v>9463</v>
      </c>
      <c r="AJ1660" s="23" t="s">
        <v>872</v>
      </c>
      <c r="AK1660" s="23" t="s">
        <v>13974</v>
      </c>
    </row>
    <row r="1661" spans="1:37" s="22" customFormat="1" ht="20" customHeight="1" x14ac:dyDescent="0.3">
      <c r="A1661" s="34"/>
      <c r="B1661" s="34"/>
      <c r="C1661" s="35">
        <v>157226</v>
      </c>
      <c r="D1661" s="32" t="s">
        <v>5468</v>
      </c>
      <c r="E1661" s="23" t="s">
        <v>13975</v>
      </c>
      <c r="F1661" s="23" t="s">
        <v>3647</v>
      </c>
      <c r="G1661" s="30" t="s">
        <v>407</v>
      </c>
      <c r="H1661" s="23" t="s">
        <v>408</v>
      </c>
      <c r="I1661" s="23" t="s">
        <v>195</v>
      </c>
      <c r="J1661" s="23" t="s">
        <v>197</v>
      </c>
      <c r="K1661" s="23" t="s">
        <v>38</v>
      </c>
      <c r="L1661" s="23" t="s">
        <v>409</v>
      </c>
      <c r="M1661" s="23" t="s">
        <v>40</v>
      </c>
      <c r="N1661" s="25">
        <v>332971</v>
      </c>
      <c r="O1661" s="25">
        <v>-332971</v>
      </c>
      <c r="P1661" s="25">
        <v>0</v>
      </c>
      <c r="Q1661" s="25">
        <v>0</v>
      </c>
      <c r="R1661" s="30" t="s">
        <v>5510</v>
      </c>
      <c r="S1661" s="23" t="s">
        <v>10523</v>
      </c>
      <c r="T1661" s="23" t="s">
        <v>10524</v>
      </c>
      <c r="U1661" s="23" t="s">
        <v>5513</v>
      </c>
      <c r="V1661" s="23" t="s">
        <v>5514</v>
      </c>
      <c r="W1661" s="23" t="s">
        <v>10525</v>
      </c>
      <c r="X1661" s="23" t="s">
        <v>5516</v>
      </c>
      <c r="Y1661" s="23" t="s">
        <v>5517</v>
      </c>
      <c r="Z1661" s="23" t="s">
        <v>5518</v>
      </c>
      <c r="AA1661" s="23" t="s">
        <v>410</v>
      </c>
      <c r="AB1661" s="21">
        <v>126</v>
      </c>
      <c r="AC1661" s="23" t="s">
        <v>5352</v>
      </c>
      <c r="AD1661" s="23"/>
      <c r="AE1661" s="23"/>
      <c r="AF1661" s="23"/>
      <c r="AG1661" s="23"/>
      <c r="AH1661" s="23" t="s">
        <v>5468</v>
      </c>
      <c r="AI1661" s="23" t="s">
        <v>9463</v>
      </c>
      <c r="AJ1661" s="23" t="s">
        <v>1118</v>
      </c>
      <c r="AK1661" s="23" t="s">
        <v>13976</v>
      </c>
    </row>
    <row r="1662" spans="1:37" s="22" customFormat="1" ht="20" customHeight="1" x14ac:dyDescent="0.3">
      <c r="A1662" s="34"/>
      <c r="B1662" s="34"/>
      <c r="C1662" s="35">
        <v>157326</v>
      </c>
      <c r="D1662" s="32" t="s">
        <v>5468</v>
      </c>
      <c r="E1662" s="23" t="s">
        <v>13977</v>
      </c>
      <c r="F1662" s="23" t="s">
        <v>5509</v>
      </c>
      <c r="G1662" s="30" t="s">
        <v>407</v>
      </c>
      <c r="H1662" s="23" t="s">
        <v>408</v>
      </c>
      <c r="I1662" s="23" t="s">
        <v>195</v>
      </c>
      <c r="J1662" s="23" t="s">
        <v>197</v>
      </c>
      <c r="K1662" s="23" t="s">
        <v>38</v>
      </c>
      <c r="L1662" s="23" t="s">
        <v>409</v>
      </c>
      <c r="M1662" s="23" t="s">
        <v>40</v>
      </c>
      <c r="N1662" s="25">
        <v>246827</v>
      </c>
      <c r="O1662" s="25">
        <v>0</v>
      </c>
      <c r="P1662" s="25">
        <v>246827</v>
      </c>
      <c r="Q1662" s="25">
        <v>0</v>
      </c>
      <c r="R1662" s="30" t="s">
        <v>5510</v>
      </c>
      <c r="S1662" s="23" t="s">
        <v>13581</v>
      </c>
      <c r="T1662" s="23" t="s">
        <v>13582</v>
      </c>
      <c r="U1662" s="23" t="s">
        <v>5513</v>
      </c>
      <c r="V1662" s="23" t="s">
        <v>5514</v>
      </c>
      <c r="W1662" s="23" t="s">
        <v>13583</v>
      </c>
      <c r="X1662" s="23" t="s">
        <v>5516</v>
      </c>
      <c r="Y1662" s="23" t="s">
        <v>5561</v>
      </c>
      <c r="Z1662" s="23" t="s">
        <v>5562</v>
      </c>
      <c r="AA1662" s="23" t="s">
        <v>410</v>
      </c>
      <c r="AB1662" s="21">
        <v>126</v>
      </c>
      <c r="AC1662" s="23" t="s">
        <v>5356</v>
      </c>
      <c r="AD1662" s="23"/>
      <c r="AE1662" s="23" t="s">
        <v>13978</v>
      </c>
      <c r="AF1662" s="23" t="s">
        <v>13979</v>
      </c>
      <c r="AG1662" s="23"/>
      <c r="AH1662" s="23" t="s">
        <v>5468</v>
      </c>
      <c r="AI1662" s="23" t="s">
        <v>9463</v>
      </c>
      <c r="AJ1662" s="23" t="s">
        <v>889</v>
      </c>
      <c r="AK1662" s="23" t="s">
        <v>13974</v>
      </c>
    </row>
    <row r="1663" spans="1:37" s="22" customFormat="1" ht="20" customHeight="1" x14ac:dyDescent="0.3">
      <c r="A1663" s="34"/>
      <c r="B1663" s="34"/>
      <c r="C1663" s="35">
        <v>157426</v>
      </c>
      <c r="D1663" s="32" t="s">
        <v>6083</v>
      </c>
      <c r="E1663" s="23" t="s">
        <v>13980</v>
      </c>
      <c r="F1663" s="23" t="s">
        <v>5509</v>
      </c>
      <c r="G1663" s="30" t="s">
        <v>407</v>
      </c>
      <c r="H1663" s="23" t="s">
        <v>408</v>
      </c>
      <c r="I1663" s="23" t="s">
        <v>195</v>
      </c>
      <c r="J1663" s="23" t="s">
        <v>197</v>
      </c>
      <c r="K1663" s="23" t="s">
        <v>38</v>
      </c>
      <c r="L1663" s="23" t="s">
        <v>409</v>
      </c>
      <c r="M1663" s="23" t="s">
        <v>40</v>
      </c>
      <c r="N1663" s="25">
        <v>432856</v>
      </c>
      <c r="O1663" s="25">
        <v>0</v>
      </c>
      <c r="P1663" s="25">
        <v>432856</v>
      </c>
      <c r="Q1663" s="25">
        <v>0</v>
      </c>
      <c r="R1663" s="30" t="s">
        <v>5510</v>
      </c>
      <c r="S1663" s="23" t="s">
        <v>11995</v>
      </c>
      <c r="T1663" s="23" t="s">
        <v>11996</v>
      </c>
      <c r="U1663" s="23" t="s">
        <v>5513</v>
      </c>
      <c r="V1663" s="23" t="s">
        <v>5514</v>
      </c>
      <c r="W1663" s="23" t="s">
        <v>11997</v>
      </c>
      <c r="X1663" s="23" t="s">
        <v>5516</v>
      </c>
      <c r="Y1663" s="23" t="s">
        <v>5695</v>
      </c>
      <c r="Z1663" s="23" t="s">
        <v>5696</v>
      </c>
      <c r="AA1663" s="23" t="s">
        <v>410</v>
      </c>
      <c r="AB1663" s="21">
        <v>126</v>
      </c>
      <c r="AC1663" s="23" t="s">
        <v>13981</v>
      </c>
      <c r="AD1663" s="23"/>
      <c r="AE1663" s="23" t="s">
        <v>13982</v>
      </c>
      <c r="AF1663" s="23" t="s">
        <v>13983</v>
      </c>
      <c r="AG1663" s="23"/>
      <c r="AH1663" s="23" t="s">
        <v>6083</v>
      </c>
      <c r="AI1663" s="23" t="s">
        <v>9463</v>
      </c>
      <c r="AJ1663" s="23" t="s">
        <v>1701</v>
      </c>
      <c r="AK1663" s="23" t="s">
        <v>13984</v>
      </c>
    </row>
    <row r="1664" spans="1:37" s="22" customFormat="1" ht="20" customHeight="1" x14ac:dyDescent="0.3">
      <c r="A1664" s="34"/>
      <c r="B1664" s="34"/>
      <c r="C1664" s="35">
        <v>157526</v>
      </c>
      <c r="D1664" s="32" t="s">
        <v>6083</v>
      </c>
      <c r="E1664" s="23" t="s">
        <v>13985</v>
      </c>
      <c r="F1664" s="23" t="s">
        <v>5509</v>
      </c>
      <c r="G1664" s="30" t="s">
        <v>407</v>
      </c>
      <c r="H1664" s="23" t="s">
        <v>408</v>
      </c>
      <c r="I1664" s="23" t="s">
        <v>368</v>
      </c>
      <c r="J1664" s="23" t="s">
        <v>370</v>
      </c>
      <c r="K1664" s="23" t="s">
        <v>38</v>
      </c>
      <c r="L1664" s="23" t="s">
        <v>409</v>
      </c>
      <c r="M1664" s="23" t="s">
        <v>40</v>
      </c>
      <c r="N1664" s="25">
        <v>470355</v>
      </c>
      <c r="O1664" s="25">
        <v>-290316</v>
      </c>
      <c r="P1664" s="25">
        <v>180039</v>
      </c>
      <c r="Q1664" s="25">
        <v>0</v>
      </c>
      <c r="R1664" s="30" t="s">
        <v>5510</v>
      </c>
      <c r="S1664" s="23" t="s">
        <v>6194</v>
      </c>
      <c r="T1664" s="23" t="s">
        <v>6195</v>
      </c>
      <c r="U1664" s="23" t="s">
        <v>5513</v>
      </c>
      <c r="V1664" s="23" t="s">
        <v>5514</v>
      </c>
      <c r="W1664" s="23" t="s">
        <v>13986</v>
      </c>
      <c r="X1664" s="23" t="s">
        <v>5516</v>
      </c>
      <c r="Y1664" s="23" t="s">
        <v>5517</v>
      </c>
      <c r="Z1664" s="23" t="s">
        <v>5518</v>
      </c>
      <c r="AA1664" s="23" t="s">
        <v>410</v>
      </c>
      <c r="AB1664" s="21">
        <v>126</v>
      </c>
      <c r="AC1664" s="23" t="s">
        <v>5359</v>
      </c>
      <c r="AD1664" s="23" t="s">
        <v>2527</v>
      </c>
      <c r="AE1664" s="23" t="s">
        <v>13987</v>
      </c>
      <c r="AF1664" s="23" t="s">
        <v>13988</v>
      </c>
      <c r="AG1664" s="23"/>
      <c r="AH1664" s="23" t="s">
        <v>5468</v>
      </c>
      <c r="AI1664" s="23" t="s">
        <v>9463</v>
      </c>
      <c r="AJ1664" s="23" t="s">
        <v>1169</v>
      </c>
      <c r="AK1664" s="23" t="s">
        <v>13989</v>
      </c>
    </row>
    <row r="1665" spans="1:37" s="22" customFormat="1" ht="20" customHeight="1" x14ac:dyDescent="0.3">
      <c r="A1665" s="34"/>
      <c r="B1665" s="34"/>
      <c r="C1665" s="35">
        <v>157526</v>
      </c>
      <c r="D1665" s="32" t="s">
        <v>6083</v>
      </c>
      <c r="E1665" s="23" t="s">
        <v>13985</v>
      </c>
      <c r="F1665" s="23" t="s">
        <v>5509</v>
      </c>
      <c r="G1665" s="30" t="s">
        <v>407</v>
      </c>
      <c r="H1665" s="23" t="s">
        <v>408</v>
      </c>
      <c r="I1665" s="23" t="s">
        <v>165</v>
      </c>
      <c r="J1665" s="23" t="s">
        <v>166</v>
      </c>
      <c r="K1665" s="23" t="s">
        <v>38</v>
      </c>
      <c r="L1665" s="23" t="s">
        <v>409</v>
      </c>
      <c r="M1665" s="23" t="s">
        <v>40</v>
      </c>
      <c r="N1665" s="25">
        <v>172329</v>
      </c>
      <c r="O1665" s="25">
        <v>0</v>
      </c>
      <c r="P1665" s="25">
        <v>172329</v>
      </c>
      <c r="Q1665" s="25">
        <v>0</v>
      </c>
      <c r="R1665" s="30" t="s">
        <v>5510</v>
      </c>
      <c r="S1665" s="23" t="s">
        <v>6194</v>
      </c>
      <c r="T1665" s="23" t="s">
        <v>6195</v>
      </c>
      <c r="U1665" s="23" t="s">
        <v>5513</v>
      </c>
      <c r="V1665" s="23" t="s">
        <v>5514</v>
      </c>
      <c r="W1665" s="23" t="s">
        <v>13986</v>
      </c>
      <c r="X1665" s="23" t="s">
        <v>5516</v>
      </c>
      <c r="Y1665" s="23" t="s">
        <v>5517</v>
      </c>
      <c r="Z1665" s="23" t="s">
        <v>5518</v>
      </c>
      <c r="AA1665" s="23" t="s">
        <v>410</v>
      </c>
      <c r="AB1665" s="21">
        <v>126</v>
      </c>
      <c r="AC1665" s="23" t="s">
        <v>5359</v>
      </c>
      <c r="AD1665" s="23" t="s">
        <v>2527</v>
      </c>
      <c r="AE1665" s="23" t="s">
        <v>13987</v>
      </c>
      <c r="AF1665" s="23" t="s">
        <v>13988</v>
      </c>
      <c r="AG1665" s="23"/>
      <c r="AH1665" s="23" t="s">
        <v>5468</v>
      </c>
      <c r="AI1665" s="23" t="s">
        <v>9463</v>
      </c>
      <c r="AJ1665" s="23" t="s">
        <v>1169</v>
      </c>
      <c r="AK1665" s="23" t="s">
        <v>13989</v>
      </c>
    </row>
    <row r="1666" spans="1:37" s="22" customFormat="1" ht="20" customHeight="1" x14ac:dyDescent="0.3">
      <c r="A1666" s="34"/>
      <c r="B1666" s="34"/>
      <c r="C1666" s="35">
        <v>157626</v>
      </c>
      <c r="D1666" s="32" t="s">
        <v>6083</v>
      </c>
      <c r="E1666" s="23" t="s">
        <v>13990</v>
      </c>
      <c r="F1666" s="23" t="s">
        <v>3647</v>
      </c>
      <c r="G1666" s="30" t="s">
        <v>407</v>
      </c>
      <c r="H1666" s="23" t="s">
        <v>408</v>
      </c>
      <c r="I1666" s="23" t="s">
        <v>165</v>
      </c>
      <c r="J1666" s="23" t="s">
        <v>166</v>
      </c>
      <c r="K1666" s="23" t="s">
        <v>38</v>
      </c>
      <c r="L1666" s="23" t="s">
        <v>409</v>
      </c>
      <c r="M1666" s="23" t="s">
        <v>40</v>
      </c>
      <c r="N1666" s="25">
        <v>100000</v>
      </c>
      <c r="O1666" s="25">
        <v>0</v>
      </c>
      <c r="P1666" s="25">
        <v>100000</v>
      </c>
      <c r="Q1666" s="25">
        <v>100000</v>
      </c>
      <c r="R1666" s="30" t="s">
        <v>5510</v>
      </c>
      <c r="S1666" s="23" t="s">
        <v>13581</v>
      </c>
      <c r="T1666" s="23" t="s">
        <v>13582</v>
      </c>
      <c r="U1666" s="23" t="s">
        <v>5513</v>
      </c>
      <c r="V1666" s="23" t="s">
        <v>5514</v>
      </c>
      <c r="W1666" s="23" t="s">
        <v>13583</v>
      </c>
      <c r="X1666" s="23" t="s">
        <v>5516</v>
      </c>
      <c r="Y1666" s="23" t="s">
        <v>5561</v>
      </c>
      <c r="Z1666" s="23" t="s">
        <v>5562</v>
      </c>
      <c r="AA1666" s="23" t="s">
        <v>410</v>
      </c>
      <c r="AB1666" s="21">
        <v>126</v>
      </c>
      <c r="AC1666" s="23" t="s">
        <v>5360</v>
      </c>
      <c r="AD1666" s="23"/>
      <c r="AE1666" s="23"/>
      <c r="AF1666" s="23"/>
      <c r="AG1666" s="23"/>
      <c r="AH1666" s="23" t="s">
        <v>6083</v>
      </c>
      <c r="AI1666" s="23" t="s">
        <v>9463</v>
      </c>
      <c r="AJ1666" s="23" t="s">
        <v>1174</v>
      </c>
      <c r="AK1666" s="23" t="s">
        <v>13991</v>
      </c>
    </row>
    <row r="1667" spans="1:37" s="22" customFormat="1" ht="20" customHeight="1" x14ac:dyDescent="0.3">
      <c r="A1667" s="34"/>
      <c r="B1667" s="34"/>
      <c r="C1667" s="35">
        <v>157726</v>
      </c>
      <c r="D1667" s="32" t="s">
        <v>6083</v>
      </c>
      <c r="E1667" s="23" t="s">
        <v>13992</v>
      </c>
      <c r="F1667" s="23" t="s">
        <v>5509</v>
      </c>
      <c r="G1667" s="30" t="s">
        <v>407</v>
      </c>
      <c r="H1667" s="23" t="s">
        <v>408</v>
      </c>
      <c r="I1667" s="23" t="s">
        <v>195</v>
      </c>
      <c r="J1667" s="23" t="s">
        <v>197</v>
      </c>
      <c r="K1667" s="23" t="s">
        <v>38</v>
      </c>
      <c r="L1667" s="23" t="s">
        <v>409</v>
      </c>
      <c r="M1667" s="23" t="s">
        <v>40</v>
      </c>
      <c r="N1667" s="25">
        <v>740481</v>
      </c>
      <c r="O1667" s="25">
        <v>0</v>
      </c>
      <c r="P1667" s="25">
        <v>740481</v>
      </c>
      <c r="Q1667" s="25">
        <v>0</v>
      </c>
      <c r="R1667" s="30" t="s">
        <v>5510</v>
      </c>
      <c r="S1667" s="23" t="s">
        <v>13945</v>
      </c>
      <c r="T1667" s="23" t="s">
        <v>13946</v>
      </c>
      <c r="U1667" s="23" t="s">
        <v>5513</v>
      </c>
      <c r="V1667" s="23" t="s">
        <v>5514</v>
      </c>
      <c r="W1667" s="23" t="s">
        <v>13947</v>
      </c>
      <c r="X1667" s="23" t="s">
        <v>5516</v>
      </c>
      <c r="Y1667" s="23" t="s">
        <v>5517</v>
      </c>
      <c r="Z1667" s="23" t="s">
        <v>5518</v>
      </c>
      <c r="AA1667" s="23" t="s">
        <v>410</v>
      </c>
      <c r="AB1667" s="21">
        <v>126</v>
      </c>
      <c r="AC1667" s="23" t="s">
        <v>5361</v>
      </c>
      <c r="AD1667" s="23"/>
      <c r="AE1667" s="23" t="s">
        <v>13993</v>
      </c>
      <c r="AF1667" s="23" t="s">
        <v>13994</v>
      </c>
      <c r="AG1667" s="23"/>
      <c r="AH1667" s="23" t="s">
        <v>6083</v>
      </c>
      <c r="AI1667" s="23" t="s">
        <v>9463</v>
      </c>
      <c r="AJ1667" s="23" t="s">
        <v>1177</v>
      </c>
      <c r="AK1667" s="23" t="s">
        <v>13995</v>
      </c>
    </row>
    <row r="1668" spans="1:37" s="22" customFormat="1" ht="20" customHeight="1" x14ac:dyDescent="0.3">
      <c r="A1668" s="34"/>
      <c r="B1668" s="34"/>
      <c r="C1668" s="35">
        <v>157826</v>
      </c>
      <c r="D1668" s="32" t="s">
        <v>6083</v>
      </c>
      <c r="E1668" s="23" t="s">
        <v>13996</v>
      </c>
      <c r="F1668" s="23" t="s">
        <v>5509</v>
      </c>
      <c r="G1668" s="30" t="s">
        <v>407</v>
      </c>
      <c r="H1668" s="23" t="s">
        <v>408</v>
      </c>
      <c r="I1668" s="23" t="s">
        <v>165</v>
      </c>
      <c r="J1668" s="23" t="s">
        <v>166</v>
      </c>
      <c r="K1668" s="23" t="s">
        <v>38</v>
      </c>
      <c r="L1668" s="23" t="s">
        <v>409</v>
      </c>
      <c r="M1668" s="23" t="s">
        <v>40</v>
      </c>
      <c r="N1668" s="25">
        <v>99088</v>
      </c>
      <c r="O1668" s="25">
        <v>0</v>
      </c>
      <c r="P1668" s="25">
        <v>99088</v>
      </c>
      <c r="Q1668" s="25">
        <v>0</v>
      </c>
      <c r="R1668" s="30" t="s">
        <v>5510</v>
      </c>
      <c r="S1668" s="23" t="s">
        <v>10021</v>
      </c>
      <c r="T1668" s="23" t="s">
        <v>10022</v>
      </c>
      <c r="U1668" s="23" t="s">
        <v>5513</v>
      </c>
      <c r="V1668" s="23" t="s">
        <v>5514</v>
      </c>
      <c r="W1668" s="23" t="s">
        <v>10023</v>
      </c>
      <c r="X1668" s="23" t="s">
        <v>5516</v>
      </c>
      <c r="Y1668" s="23" t="s">
        <v>5754</v>
      </c>
      <c r="Z1668" s="23" t="s">
        <v>5755</v>
      </c>
      <c r="AA1668" s="23" t="s">
        <v>410</v>
      </c>
      <c r="AB1668" s="21">
        <v>126</v>
      </c>
      <c r="AC1668" s="23" t="s">
        <v>2550</v>
      </c>
      <c r="AD1668" s="23" t="s">
        <v>13997</v>
      </c>
      <c r="AE1668" s="23" t="s">
        <v>13998</v>
      </c>
      <c r="AF1668" s="23"/>
      <c r="AG1668" s="23"/>
      <c r="AH1668" s="23" t="s">
        <v>6083</v>
      </c>
      <c r="AI1668" s="23" t="s">
        <v>9463</v>
      </c>
      <c r="AJ1668" s="23" t="s">
        <v>1183</v>
      </c>
      <c r="AK1668" s="23" t="s">
        <v>13999</v>
      </c>
    </row>
    <row r="1669" spans="1:37" s="22" customFormat="1" ht="20" customHeight="1" x14ac:dyDescent="0.3">
      <c r="A1669" s="34"/>
      <c r="B1669" s="34"/>
      <c r="C1669" s="35">
        <v>157826</v>
      </c>
      <c r="D1669" s="32" t="s">
        <v>6083</v>
      </c>
      <c r="E1669" s="23" t="s">
        <v>13996</v>
      </c>
      <c r="F1669" s="23" t="s">
        <v>5509</v>
      </c>
      <c r="G1669" s="30" t="s">
        <v>407</v>
      </c>
      <c r="H1669" s="23" t="s">
        <v>408</v>
      </c>
      <c r="I1669" s="23" t="s">
        <v>368</v>
      </c>
      <c r="J1669" s="23" t="s">
        <v>370</v>
      </c>
      <c r="K1669" s="23" t="s">
        <v>38</v>
      </c>
      <c r="L1669" s="23" t="s">
        <v>409</v>
      </c>
      <c r="M1669" s="23" t="s">
        <v>40</v>
      </c>
      <c r="N1669" s="25">
        <v>156785</v>
      </c>
      <c r="O1669" s="25">
        <v>0</v>
      </c>
      <c r="P1669" s="25">
        <v>156785</v>
      </c>
      <c r="Q1669" s="25">
        <v>0</v>
      </c>
      <c r="R1669" s="30" t="s">
        <v>5510</v>
      </c>
      <c r="S1669" s="23" t="s">
        <v>10021</v>
      </c>
      <c r="T1669" s="23" t="s">
        <v>10022</v>
      </c>
      <c r="U1669" s="23" t="s">
        <v>5513</v>
      </c>
      <c r="V1669" s="23" t="s">
        <v>5514</v>
      </c>
      <c r="W1669" s="23" t="s">
        <v>10023</v>
      </c>
      <c r="X1669" s="23" t="s">
        <v>5516</v>
      </c>
      <c r="Y1669" s="23" t="s">
        <v>5754</v>
      </c>
      <c r="Z1669" s="23" t="s">
        <v>5755</v>
      </c>
      <c r="AA1669" s="23" t="s">
        <v>410</v>
      </c>
      <c r="AB1669" s="21">
        <v>126</v>
      </c>
      <c r="AC1669" s="23" t="s">
        <v>2550</v>
      </c>
      <c r="AD1669" s="23" t="s">
        <v>13997</v>
      </c>
      <c r="AE1669" s="23" t="s">
        <v>13998</v>
      </c>
      <c r="AF1669" s="23"/>
      <c r="AG1669" s="23"/>
      <c r="AH1669" s="23" t="s">
        <v>6083</v>
      </c>
      <c r="AI1669" s="23" t="s">
        <v>9463</v>
      </c>
      <c r="AJ1669" s="23" t="s">
        <v>1183</v>
      </c>
      <c r="AK1669" s="23" t="s">
        <v>13999</v>
      </c>
    </row>
    <row r="1670" spans="1:37" s="22" customFormat="1" ht="20" customHeight="1" x14ac:dyDescent="0.3">
      <c r="A1670" s="34"/>
      <c r="B1670" s="34"/>
      <c r="C1670" s="35">
        <v>157926</v>
      </c>
      <c r="D1670" s="32" t="s">
        <v>6083</v>
      </c>
      <c r="E1670" s="23" t="s">
        <v>14000</v>
      </c>
      <c r="F1670" s="23" t="s">
        <v>5509</v>
      </c>
      <c r="G1670" s="30" t="s">
        <v>407</v>
      </c>
      <c r="H1670" s="23" t="s">
        <v>408</v>
      </c>
      <c r="I1670" s="23" t="s">
        <v>195</v>
      </c>
      <c r="J1670" s="23" t="s">
        <v>197</v>
      </c>
      <c r="K1670" s="23" t="s">
        <v>38</v>
      </c>
      <c r="L1670" s="23" t="s">
        <v>409</v>
      </c>
      <c r="M1670" s="23" t="s">
        <v>40</v>
      </c>
      <c r="N1670" s="25">
        <v>1991135</v>
      </c>
      <c r="O1670" s="25">
        <v>0</v>
      </c>
      <c r="P1670" s="25">
        <v>1991135</v>
      </c>
      <c r="Q1670" s="25">
        <v>0</v>
      </c>
      <c r="R1670" s="30" t="s">
        <v>5510</v>
      </c>
      <c r="S1670" s="23" t="s">
        <v>8215</v>
      </c>
      <c r="T1670" s="23" t="s">
        <v>8216</v>
      </c>
      <c r="U1670" s="23" t="s">
        <v>5513</v>
      </c>
      <c r="V1670" s="23" t="s">
        <v>5514</v>
      </c>
      <c r="W1670" s="23" t="s">
        <v>8217</v>
      </c>
      <c r="X1670" s="23" t="s">
        <v>5516</v>
      </c>
      <c r="Y1670" s="23" t="s">
        <v>5517</v>
      </c>
      <c r="Z1670" s="23" t="s">
        <v>5518</v>
      </c>
      <c r="AA1670" s="23" t="s">
        <v>410</v>
      </c>
      <c r="AB1670" s="21">
        <v>126</v>
      </c>
      <c r="AC1670" s="23" t="s">
        <v>5367</v>
      </c>
      <c r="AD1670" s="23"/>
      <c r="AE1670" s="23" t="s">
        <v>14001</v>
      </c>
      <c r="AF1670" s="23" t="s">
        <v>14002</v>
      </c>
      <c r="AG1670" s="23"/>
      <c r="AH1670" s="23" t="s">
        <v>6083</v>
      </c>
      <c r="AI1670" s="23" t="s">
        <v>9463</v>
      </c>
      <c r="AJ1670" s="23" t="s">
        <v>1187</v>
      </c>
      <c r="AK1670" s="23" t="s">
        <v>14003</v>
      </c>
    </row>
    <row r="1671" spans="1:37" s="22" customFormat="1" ht="20" customHeight="1" x14ac:dyDescent="0.3">
      <c r="A1671" s="34"/>
      <c r="B1671" s="34"/>
      <c r="C1671" s="35">
        <v>158026</v>
      </c>
      <c r="D1671" s="32" t="s">
        <v>6083</v>
      </c>
      <c r="E1671" s="23" t="s">
        <v>14004</v>
      </c>
      <c r="F1671" s="23" t="s">
        <v>3647</v>
      </c>
      <c r="G1671" s="30" t="s">
        <v>407</v>
      </c>
      <c r="H1671" s="23" t="s">
        <v>408</v>
      </c>
      <c r="I1671" s="23" t="s">
        <v>195</v>
      </c>
      <c r="J1671" s="23" t="s">
        <v>197</v>
      </c>
      <c r="K1671" s="23" t="s">
        <v>38</v>
      </c>
      <c r="L1671" s="23" t="s">
        <v>409</v>
      </c>
      <c r="M1671" s="23" t="s">
        <v>40</v>
      </c>
      <c r="N1671" s="25">
        <v>2164278</v>
      </c>
      <c r="O1671" s="25">
        <v>0</v>
      </c>
      <c r="P1671" s="25">
        <v>2164278</v>
      </c>
      <c r="Q1671" s="25">
        <v>2164278</v>
      </c>
      <c r="R1671" s="30" t="s">
        <v>5510</v>
      </c>
      <c r="S1671" s="23" t="s">
        <v>13528</v>
      </c>
      <c r="T1671" s="23" t="s">
        <v>13529</v>
      </c>
      <c r="U1671" s="23" t="s">
        <v>5513</v>
      </c>
      <c r="V1671" s="23" t="s">
        <v>5514</v>
      </c>
      <c r="W1671" s="23" t="s">
        <v>13530</v>
      </c>
      <c r="X1671" s="23" t="s">
        <v>5516</v>
      </c>
      <c r="Y1671" s="23" t="s">
        <v>5517</v>
      </c>
      <c r="Z1671" s="23" t="s">
        <v>5518</v>
      </c>
      <c r="AA1671" s="23" t="s">
        <v>410</v>
      </c>
      <c r="AB1671" s="21">
        <v>126</v>
      </c>
      <c r="AC1671" s="23" t="s">
        <v>5370</v>
      </c>
      <c r="AD1671" s="23"/>
      <c r="AE1671" s="23"/>
      <c r="AF1671" s="23"/>
      <c r="AG1671" s="23"/>
      <c r="AH1671" s="23" t="s">
        <v>6083</v>
      </c>
      <c r="AI1671" s="23" t="s">
        <v>9463</v>
      </c>
      <c r="AJ1671" s="23" t="s">
        <v>482</v>
      </c>
      <c r="AK1671" s="23" t="s">
        <v>14005</v>
      </c>
    </row>
    <row r="1672" spans="1:37" s="22" customFormat="1" ht="20" customHeight="1" x14ac:dyDescent="0.3">
      <c r="A1672" s="34"/>
      <c r="B1672" s="34"/>
      <c r="C1672" s="35">
        <v>158126</v>
      </c>
      <c r="D1672" s="32" t="s">
        <v>6083</v>
      </c>
      <c r="E1672" s="23" t="s">
        <v>14006</v>
      </c>
      <c r="F1672" s="23" t="s">
        <v>5509</v>
      </c>
      <c r="G1672" s="30" t="s">
        <v>407</v>
      </c>
      <c r="H1672" s="23" t="s">
        <v>408</v>
      </c>
      <c r="I1672" s="23" t="s">
        <v>368</v>
      </c>
      <c r="J1672" s="23" t="s">
        <v>370</v>
      </c>
      <c r="K1672" s="23" t="s">
        <v>38</v>
      </c>
      <c r="L1672" s="23" t="s">
        <v>409</v>
      </c>
      <c r="M1672" s="23" t="s">
        <v>40</v>
      </c>
      <c r="N1672" s="25">
        <v>1016040</v>
      </c>
      <c r="O1672" s="25">
        <v>-81283</v>
      </c>
      <c r="P1672" s="25">
        <v>934757</v>
      </c>
      <c r="Q1672" s="25">
        <v>0</v>
      </c>
      <c r="R1672" s="30" t="s">
        <v>5510</v>
      </c>
      <c r="S1672" s="23" t="s">
        <v>8936</v>
      </c>
      <c r="T1672" s="23" t="s">
        <v>8937</v>
      </c>
      <c r="U1672" s="23" t="s">
        <v>5513</v>
      </c>
      <c r="V1672" s="23" t="s">
        <v>5514</v>
      </c>
      <c r="W1672" s="23" t="s">
        <v>8938</v>
      </c>
      <c r="X1672" s="23" t="s">
        <v>5516</v>
      </c>
      <c r="Y1672" s="23" t="s">
        <v>5561</v>
      </c>
      <c r="Z1672" s="23" t="s">
        <v>5562</v>
      </c>
      <c r="AA1672" s="23" t="s">
        <v>410</v>
      </c>
      <c r="AB1672" s="21">
        <v>126</v>
      </c>
      <c r="AC1672" s="23" t="s">
        <v>5371</v>
      </c>
      <c r="AD1672" s="23"/>
      <c r="AE1672" s="23" t="s">
        <v>14007</v>
      </c>
      <c r="AF1672" s="23" t="s">
        <v>14008</v>
      </c>
      <c r="AG1672" s="23"/>
      <c r="AH1672" s="23" t="s">
        <v>6083</v>
      </c>
      <c r="AI1672" s="23" t="s">
        <v>9463</v>
      </c>
      <c r="AJ1672" s="23" t="s">
        <v>1195</v>
      </c>
      <c r="AK1672" s="23" t="s">
        <v>14009</v>
      </c>
    </row>
    <row r="1673" spans="1:37" s="22" customFormat="1" ht="20" customHeight="1" x14ac:dyDescent="0.3">
      <c r="A1673" s="34"/>
      <c r="B1673" s="34"/>
      <c r="C1673" s="35">
        <v>158226</v>
      </c>
      <c r="D1673" s="32" t="s">
        <v>6083</v>
      </c>
      <c r="E1673" s="23" t="s">
        <v>14010</v>
      </c>
      <c r="F1673" s="23" t="s">
        <v>3647</v>
      </c>
      <c r="G1673" s="30" t="s">
        <v>407</v>
      </c>
      <c r="H1673" s="23" t="s">
        <v>408</v>
      </c>
      <c r="I1673" s="23" t="s">
        <v>368</v>
      </c>
      <c r="J1673" s="23" t="s">
        <v>370</v>
      </c>
      <c r="K1673" s="23" t="s">
        <v>38</v>
      </c>
      <c r="L1673" s="23" t="s">
        <v>409</v>
      </c>
      <c r="M1673" s="23" t="s">
        <v>40</v>
      </c>
      <c r="N1673" s="25">
        <v>783925</v>
      </c>
      <c r="O1673" s="25">
        <v>0</v>
      </c>
      <c r="P1673" s="25">
        <v>783925</v>
      </c>
      <c r="Q1673" s="25">
        <v>783925</v>
      </c>
      <c r="R1673" s="30" t="s">
        <v>5510</v>
      </c>
      <c r="S1673" s="23" t="s">
        <v>12454</v>
      </c>
      <c r="T1673" s="23" t="s">
        <v>12455</v>
      </c>
      <c r="U1673" s="23" t="s">
        <v>5513</v>
      </c>
      <c r="V1673" s="23" t="s">
        <v>5514</v>
      </c>
      <c r="W1673" s="23" t="s">
        <v>12456</v>
      </c>
      <c r="X1673" s="23" t="s">
        <v>5516</v>
      </c>
      <c r="Y1673" s="23" t="s">
        <v>5517</v>
      </c>
      <c r="Z1673" s="23" t="s">
        <v>5518</v>
      </c>
      <c r="AA1673" s="23" t="s">
        <v>410</v>
      </c>
      <c r="AB1673" s="21">
        <v>126</v>
      </c>
      <c r="AC1673" s="23" t="s">
        <v>5374</v>
      </c>
      <c r="AD1673" s="23"/>
      <c r="AE1673" s="23"/>
      <c r="AF1673" s="23"/>
      <c r="AG1673" s="23"/>
      <c r="AH1673" s="23" t="s">
        <v>6083</v>
      </c>
      <c r="AI1673" s="23" t="s">
        <v>9463</v>
      </c>
      <c r="AJ1673" s="23" t="s">
        <v>787</v>
      </c>
      <c r="AK1673" s="23" t="s">
        <v>14011</v>
      </c>
    </row>
    <row r="1674" spans="1:37" s="22" customFormat="1" ht="20" customHeight="1" x14ac:dyDescent="0.3">
      <c r="A1674" s="34"/>
      <c r="B1674" s="34"/>
      <c r="C1674" s="35">
        <v>158326</v>
      </c>
      <c r="D1674" s="32" t="s">
        <v>6083</v>
      </c>
      <c r="E1674" s="23" t="s">
        <v>14012</v>
      </c>
      <c r="F1674" s="23" t="s">
        <v>5509</v>
      </c>
      <c r="G1674" s="30" t="s">
        <v>407</v>
      </c>
      <c r="H1674" s="23" t="s">
        <v>408</v>
      </c>
      <c r="I1674" s="23" t="s">
        <v>165</v>
      </c>
      <c r="J1674" s="23" t="s">
        <v>166</v>
      </c>
      <c r="K1674" s="23" t="s">
        <v>38</v>
      </c>
      <c r="L1674" s="23" t="s">
        <v>409</v>
      </c>
      <c r="M1674" s="23" t="s">
        <v>40</v>
      </c>
      <c r="N1674" s="25">
        <v>99088</v>
      </c>
      <c r="O1674" s="25">
        <v>0</v>
      </c>
      <c r="P1674" s="25">
        <v>99088</v>
      </c>
      <c r="Q1674" s="25">
        <v>0</v>
      </c>
      <c r="R1674" s="30" t="s">
        <v>5510</v>
      </c>
      <c r="S1674" s="23" t="s">
        <v>13513</v>
      </c>
      <c r="T1674" s="23" t="s">
        <v>13514</v>
      </c>
      <c r="U1674" s="23" t="s">
        <v>5513</v>
      </c>
      <c r="V1674" s="23" t="s">
        <v>5514</v>
      </c>
      <c r="W1674" s="23" t="s">
        <v>13515</v>
      </c>
      <c r="X1674" s="23" t="s">
        <v>5516</v>
      </c>
      <c r="Y1674" s="23" t="s">
        <v>5517</v>
      </c>
      <c r="Z1674" s="23" t="s">
        <v>5518</v>
      </c>
      <c r="AA1674" s="23" t="s">
        <v>410</v>
      </c>
      <c r="AB1674" s="21">
        <v>126</v>
      </c>
      <c r="AC1674" s="23" t="s">
        <v>5377</v>
      </c>
      <c r="AD1674" s="23"/>
      <c r="AE1674" s="23" t="s">
        <v>14013</v>
      </c>
      <c r="AF1674" s="23" t="s">
        <v>14014</v>
      </c>
      <c r="AG1674" s="23"/>
      <c r="AH1674" s="23" t="s">
        <v>6083</v>
      </c>
      <c r="AI1674" s="23" t="s">
        <v>9463</v>
      </c>
      <c r="AJ1674" s="23" t="s">
        <v>6688</v>
      </c>
      <c r="AK1674" s="23" t="s">
        <v>14015</v>
      </c>
    </row>
    <row r="1675" spans="1:37" s="22" customFormat="1" ht="20" customHeight="1" x14ac:dyDescent="0.3">
      <c r="A1675" s="34"/>
      <c r="B1675" s="34"/>
      <c r="C1675" s="35">
        <v>158326</v>
      </c>
      <c r="D1675" s="32" t="s">
        <v>6083</v>
      </c>
      <c r="E1675" s="23" t="s">
        <v>14012</v>
      </c>
      <c r="F1675" s="23" t="s">
        <v>5509</v>
      </c>
      <c r="G1675" s="30" t="s">
        <v>407</v>
      </c>
      <c r="H1675" s="23" t="s">
        <v>408</v>
      </c>
      <c r="I1675" s="23" t="s">
        <v>195</v>
      </c>
      <c r="J1675" s="23" t="s">
        <v>197</v>
      </c>
      <c r="K1675" s="23" t="s">
        <v>38</v>
      </c>
      <c r="L1675" s="23" t="s">
        <v>409</v>
      </c>
      <c r="M1675" s="23" t="s">
        <v>40</v>
      </c>
      <c r="N1675" s="25">
        <v>246827</v>
      </c>
      <c r="O1675" s="25">
        <v>0</v>
      </c>
      <c r="P1675" s="25">
        <v>246827</v>
      </c>
      <c r="Q1675" s="25">
        <v>0</v>
      </c>
      <c r="R1675" s="30" t="s">
        <v>5510</v>
      </c>
      <c r="S1675" s="23" t="s">
        <v>13513</v>
      </c>
      <c r="T1675" s="23" t="s">
        <v>13514</v>
      </c>
      <c r="U1675" s="23" t="s">
        <v>5513</v>
      </c>
      <c r="V1675" s="23" t="s">
        <v>5514</v>
      </c>
      <c r="W1675" s="23" t="s">
        <v>13515</v>
      </c>
      <c r="X1675" s="23" t="s">
        <v>5516</v>
      </c>
      <c r="Y1675" s="23" t="s">
        <v>5517</v>
      </c>
      <c r="Z1675" s="23" t="s">
        <v>5518</v>
      </c>
      <c r="AA1675" s="23" t="s">
        <v>410</v>
      </c>
      <c r="AB1675" s="21">
        <v>126</v>
      </c>
      <c r="AC1675" s="23" t="s">
        <v>5377</v>
      </c>
      <c r="AD1675" s="23"/>
      <c r="AE1675" s="23" t="s">
        <v>14013</v>
      </c>
      <c r="AF1675" s="23" t="s">
        <v>14014</v>
      </c>
      <c r="AG1675" s="23"/>
      <c r="AH1675" s="23" t="s">
        <v>6083</v>
      </c>
      <c r="AI1675" s="23" t="s">
        <v>9463</v>
      </c>
      <c r="AJ1675" s="23" t="s">
        <v>6688</v>
      </c>
      <c r="AK1675" s="23" t="s">
        <v>14015</v>
      </c>
    </row>
    <row r="1676" spans="1:37" s="22" customFormat="1" ht="20" customHeight="1" x14ac:dyDescent="0.3">
      <c r="A1676" s="34"/>
      <c r="B1676" s="34"/>
      <c r="C1676" s="35">
        <v>158426</v>
      </c>
      <c r="D1676" s="32" t="s">
        <v>5473</v>
      </c>
      <c r="E1676" s="23" t="s">
        <v>14016</v>
      </c>
      <c r="F1676" s="23" t="s">
        <v>5509</v>
      </c>
      <c r="G1676" s="30" t="s">
        <v>407</v>
      </c>
      <c r="H1676" s="23" t="s">
        <v>408</v>
      </c>
      <c r="I1676" s="23" t="s">
        <v>68</v>
      </c>
      <c r="J1676" s="23" t="s">
        <v>72</v>
      </c>
      <c r="K1676" s="23" t="s">
        <v>38</v>
      </c>
      <c r="L1676" s="23" t="s">
        <v>409</v>
      </c>
      <c r="M1676" s="23" t="s">
        <v>40</v>
      </c>
      <c r="N1676" s="25">
        <v>491289230.67000002</v>
      </c>
      <c r="O1676" s="25">
        <v>0</v>
      </c>
      <c r="P1676" s="25">
        <v>491289230.67000002</v>
      </c>
      <c r="Q1676" s="25">
        <v>0</v>
      </c>
      <c r="R1676" s="30" t="s">
        <v>5879</v>
      </c>
      <c r="S1676" s="23" t="s">
        <v>6306</v>
      </c>
      <c r="T1676" s="23" t="s">
        <v>6307</v>
      </c>
      <c r="U1676" s="23" t="s">
        <v>5513</v>
      </c>
      <c r="V1676" s="23" t="s">
        <v>5882</v>
      </c>
      <c r="W1676" s="23" t="s">
        <v>6308</v>
      </c>
      <c r="X1676" s="23" t="s">
        <v>5516</v>
      </c>
      <c r="Y1676" s="23" t="s">
        <v>5695</v>
      </c>
      <c r="Z1676" s="23" t="s">
        <v>5696</v>
      </c>
      <c r="AA1676" s="23" t="s">
        <v>5448</v>
      </c>
      <c r="AB1676" s="21">
        <v>160526</v>
      </c>
      <c r="AC1676" s="23" t="s">
        <v>5381</v>
      </c>
      <c r="AD1676" s="23" t="s">
        <v>2763</v>
      </c>
      <c r="AE1676" s="23" t="s">
        <v>5449</v>
      </c>
      <c r="AF1676" s="23" t="s">
        <v>5450</v>
      </c>
      <c r="AG1676" s="23"/>
      <c r="AH1676" s="23" t="s">
        <v>6083</v>
      </c>
      <c r="AI1676" s="23" t="s">
        <v>5520</v>
      </c>
      <c r="AJ1676" s="23" t="s">
        <v>7262</v>
      </c>
      <c r="AK1676" s="23" t="s">
        <v>14017</v>
      </c>
    </row>
    <row r="1677" spans="1:37" s="22" customFormat="1" ht="20" customHeight="1" x14ac:dyDescent="0.3">
      <c r="A1677" s="34"/>
      <c r="B1677" s="34"/>
      <c r="C1677" s="35">
        <v>158526</v>
      </c>
      <c r="D1677" s="32" t="s">
        <v>5473</v>
      </c>
      <c r="E1677" s="23" t="s">
        <v>14018</v>
      </c>
      <c r="F1677" s="23" t="s">
        <v>5509</v>
      </c>
      <c r="G1677" s="30" t="s">
        <v>407</v>
      </c>
      <c r="H1677" s="23" t="s">
        <v>408</v>
      </c>
      <c r="I1677" s="23" t="s">
        <v>368</v>
      </c>
      <c r="J1677" s="23" t="s">
        <v>370</v>
      </c>
      <c r="K1677" s="23" t="s">
        <v>38</v>
      </c>
      <c r="L1677" s="23" t="s">
        <v>409</v>
      </c>
      <c r="M1677" s="23" t="s">
        <v>40</v>
      </c>
      <c r="N1677" s="25">
        <v>203208</v>
      </c>
      <c r="O1677" s="25">
        <v>0</v>
      </c>
      <c r="P1677" s="25">
        <v>203208</v>
      </c>
      <c r="Q1677" s="25">
        <v>0</v>
      </c>
      <c r="R1677" s="30" t="s">
        <v>5510</v>
      </c>
      <c r="S1677" s="23" t="s">
        <v>5993</v>
      </c>
      <c r="T1677" s="23" t="s">
        <v>5994</v>
      </c>
      <c r="U1677" s="23" t="s">
        <v>5513</v>
      </c>
      <c r="V1677" s="23" t="s">
        <v>5514</v>
      </c>
      <c r="W1677" s="23" t="s">
        <v>5995</v>
      </c>
      <c r="X1677" s="23" t="s">
        <v>5516</v>
      </c>
      <c r="Y1677" s="23" t="s">
        <v>5561</v>
      </c>
      <c r="Z1677" s="23" t="s">
        <v>5562</v>
      </c>
      <c r="AA1677" s="23" t="s">
        <v>410</v>
      </c>
      <c r="AB1677" s="21">
        <v>126</v>
      </c>
      <c r="AC1677" s="23" t="s">
        <v>5385</v>
      </c>
      <c r="AD1677" s="23"/>
      <c r="AE1677" s="23" t="s">
        <v>14019</v>
      </c>
      <c r="AF1677" s="23" t="s">
        <v>14020</v>
      </c>
      <c r="AG1677" s="23"/>
      <c r="AH1677" s="23" t="s">
        <v>5473</v>
      </c>
      <c r="AI1677" s="23" t="s">
        <v>9463</v>
      </c>
      <c r="AJ1677" s="23" t="s">
        <v>1205</v>
      </c>
      <c r="AK1677" s="23" t="s">
        <v>14009</v>
      </c>
    </row>
    <row r="1678" spans="1:37" s="22" customFormat="1" ht="20" customHeight="1" x14ac:dyDescent="0.3">
      <c r="A1678" s="34"/>
      <c r="B1678" s="34"/>
      <c r="C1678" s="35">
        <v>158626</v>
      </c>
      <c r="D1678" s="32" t="s">
        <v>5473</v>
      </c>
      <c r="E1678" s="23" t="s">
        <v>14021</v>
      </c>
      <c r="F1678" s="23" t="s">
        <v>5509</v>
      </c>
      <c r="G1678" s="30" t="s">
        <v>407</v>
      </c>
      <c r="H1678" s="23" t="s">
        <v>408</v>
      </c>
      <c r="I1678" s="23" t="s">
        <v>195</v>
      </c>
      <c r="J1678" s="23" t="s">
        <v>197</v>
      </c>
      <c r="K1678" s="23" t="s">
        <v>38</v>
      </c>
      <c r="L1678" s="23" t="s">
        <v>409</v>
      </c>
      <c r="M1678" s="23" t="s">
        <v>40</v>
      </c>
      <c r="N1678" s="25">
        <v>1849788</v>
      </c>
      <c r="O1678" s="25">
        <v>-1233192</v>
      </c>
      <c r="P1678" s="25">
        <v>616596</v>
      </c>
      <c r="Q1678" s="25">
        <v>0</v>
      </c>
      <c r="R1678" s="30" t="s">
        <v>5510</v>
      </c>
      <c r="S1678" s="23" t="s">
        <v>9487</v>
      </c>
      <c r="T1678" s="23" t="s">
        <v>9488</v>
      </c>
      <c r="U1678" s="23" t="s">
        <v>5513</v>
      </c>
      <c r="V1678" s="23" t="s">
        <v>5514</v>
      </c>
      <c r="W1678" s="23" t="s">
        <v>9489</v>
      </c>
      <c r="X1678" s="23" t="s">
        <v>5516</v>
      </c>
      <c r="Y1678" s="23" t="s">
        <v>5561</v>
      </c>
      <c r="Z1678" s="23" t="s">
        <v>5562</v>
      </c>
      <c r="AA1678" s="23" t="s">
        <v>410</v>
      </c>
      <c r="AB1678" s="21">
        <v>126</v>
      </c>
      <c r="AC1678" s="23" t="s">
        <v>5389</v>
      </c>
      <c r="AD1678" s="23"/>
      <c r="AE1678" s="23" t="s">
        <v>14022</v>
      </c>
      <c r="AF1678" s="23" t="s">
        <v>14023</v>
      </c>
      <c r="AG1678" s="23"/>
      <c r="AH1678" s="23" t="s">
        <v>5473</v>
      </c>
      <c r="AI1678" s="23" t="s">
        <v>9463</v>
      </c>
      <c r="AJ1678" s="23" t="s">
        <v>1518</v>
      </c>
      <c r="AK1678" s="23" t="s">
        <v>14024</v>
      </c>
    </row>
    <row r="1679" spans="1:37" s="22" customFormat="1" ht="20" customHeight="1" x14ac:dyDescent="0.3">
      <c r="A1679" s="34"/>
      <c r="B1679" s="34"/>
      <c r="C1679" s="35">
        <v>158726</v>
      </c>
      <c r="D1679" s="32" t="s">
        <v>5473</v>
      </c>
      <c r="E1679" s="23" t="s">
        <v>14025</v>
      </c>
      <c r="F1679" s="23" t="s">
        <v>3647</v>
      </c>
      <c r="G1679" s="30" t="s">
        <v>407</v>
      </c>
      <c r="H1679" s="23" t="s">
        <v>408</v>
      </c>
      <c r="I1679" s="23" t="s">
        <v>165</v>
      </c>
      <c r="J1679" s="23" t="s">
        <v>166</v>
      </c>
      <c r="K1679" s="23" t="s">
        <v>38</v>
      </c>
      <c r="L1679" s="23" t="s">
        <v>409</v>
      </c>
      <c r="M1679" s="23" t="s">
        <v>40</v>
      </c>
      <c r="N1679" s="25">
        <v>100000</v>
      </c>
      <c r="O1679" s="25">
        <v>0</v>
      </c>
      <c r="P1679" s="25">
        <v>100000</v>
      </c>
      <c r="Q1679" s="25">
        <v>100000</v>
      </c>
      <c r="R1679" s="30" t="s">
        <v>5510</v>
      </c>
      <c r="S1679" s="23" t="s">
        <v>14026</v>
      </c>
      <c r="T1679" s="23" t="s">
        <v>14027</v>
      </c>
      <c r="U1679" s="23" t="s">
        <v>5513</v>
      </c>
      <c r="V1679" s="23" t="s">
        <v>5514</v>
      </c>
      <c r="W1679" s="23" t="s">
        <v>14028</v>
      </c>
      <c r="X1679" s="23" t="s">
        <v>5516</v>
      </c>
      <c r="Y1679" s="23" t="s">
        <v>5561</v>
      </c>
      <c r="Z1679" s="23" t="s">
        <v>5562</v>
      </c>
      <c r="AA1679" s="23" t="s">
        <v>410</v>
      </c>
      <c r="AB1679" s="21">
        <v>126</v>
      </c>
      <c r="AC1679" s="23" t="s">
        <v>5393</v>
      </c>
      <c r="AD1679" s="23"/>
      <c r="AE1679" s="23"/>
      <c r="AF1679" s="23"/>
      <c r="AG1679" s="23"/>
      <c r="AH1679" s="23" t="s">
        <v>5473</v>
      </c>
      <c r="AI1679" s="23" t="s">
        <v>9463</v>
      </c>
      <c r="AJ1679" s="23" t="s">
        <v>1206</v>
      </c>
      <c r="AK1679" s="23" t="s">
        <v>14029</v>
      </c>
    </row>
    <row r="1680" spans="1:37" s="22" customFormat="1" ht="20" customHeight="1" x14ac:dyDescent="0.3">
      <c r="A1680" s="34"/>
      <c r="B1680" s="34"/>
      <c r="C1680" s="35">
        <v>158726</v>
      </c>
      <c r="D1680" s="32" t="s">
        <v>5473</v>
      </c>
      <c r="E1680" s="23" t="s">
        <v>14025</v>
      </c>
      <c r="F1680" s="23" t="s">
        <v>3647</v>
      </c>
      <c r="G1680" s="30" t="s">
        <v>407</v>
      </c>
      <c r="H1680" s="23" t="s">
        <v>408</v>
      </c>
      <c r="I1680" s="23" t="s">
        <v>195</v>
      </c>
      <c r="J1680" s="23" t="s">
        <v>197</v>
      </c>
      <c r="K1680" s="23" t="s">
        <v>38</v>
      </c>
      <c r="L1680" s="23" t="s">
        <v>409</v>
      </c>
      <c r="M1680" s="23" t="s">
        <v>40</v>
      </c>
      <c r="N1680" s="25">
        <v>332971</v>
      </c>
      <c r="O1680" s="25">
        <v>0</v>
      </c>
      <c r="P1680" s="25">
        <v>332971</v>
      </c>
      <c r="Q1680" s="25">
        <v>332971</v>
      </c>
      <c r="R1680" s="30" t="s">
        <v>5510</v>
      </c>
      <c r="S1680" s="23" t="s">
        <v>14026</v>
      </c>
      <c r="T1680" s="23" t="s">
        <v>14027</v>
      </c>
      <c r="U1680" s="23" t="s">
        <v>5513</v>
      </c>
      <c r="V1680" s="23" t="s">
        <v>5514</v>
      </c>
      <c r="W1680" s="23" t="s">
        <v>14028</v>
      </c>
      <c r="X1680" s="23" t="s">
        <v>5516</v>
      </c>
      <c r="Y1680" s="23" t="s">
        <v>5561</v>
      </c>
      <c r="Z1680" s="23" t="s">
        <v>5562</v>
      </c>
      <c r="AA1680" s="23" t="s">
        <v>410</v>
      </c>
      <c r="AB1680" s="21">
        <v>126</v>
      </c>
      <c r="AC1680" s="23" t="s">
        <v>5393</v>
      </c>
      <c r="AD1680" s="23"/>
      <c r="AE1680" s="23"/>
      <c r="AF1680" s="23"/>
      <c r="AG1680" s="23"/>
      <c r="AH1680" s="23" t="s">
        <v>5473</v>
      </c>
      <c r="AI1680" s="23" t="s">
        <v>9463</v>
      </c>
      <c r="AJ1680" s="23" t="s">
        <v>1206</v>
      </c>
      <c r="AK1680" s="23" t="s">
        <v>14029</v>
      </c>
    </row>
    <row r="1681" spans="1:37" s="22" customFormat="1" ht="20" customHeight="1" x14ac:dyDescent="0.3">
      <c r="A1681" s="34"/>
      <c r="B1681" s="34"/>
      <c r="C1681" s="35">
        <v>158826</v>
      </c>
      <c r="D1681" s="32" t="s">
        <v>5473</v>
      </c>
      <c r="E1681" s="23" t="s">
        <v>14030</v>
      </c>
      <c r="F1681" s="23" t="s">
        <v>5509</v>
      </c>
      <c r="G1681" s="30" t="s">
        <v>407</v>
      </c>
      <c r="H1681" s="23" t="s">
        <v>408</v>
      </c>
      <c r="I1681" s="23" t="s">
        <v>181</v>
      </c>
      <c r="J1681" s="23" t="s">
        <v>182</v>
      </c>
      <c r="K1681" s="23" t="s">
        <v>38</v>
      </c>
      <c r="L1681" s="23" t="s">
        <v>409</v>
      </c>
      <c r="M1681" s="23" t="s">
        <v>40</v>
      </c>
      <c r="N1681" s="25">
        <v>3799670</v>
      </c>
      <c r="O1681" s="25">
        <v>0</v>
      </c>
      <c r="P1681" s="25">
        <v>3799670</v>
      </c>
      <c r="Q1681" s="25">
        <v>0</v>
      </c>
      <c r="R1681" s="30" t="s">
        <v>5879</v>
      </c>
      <c r="S1681" s="23" t="s">
        <v>6306</v>
      </c>
      <c r="T1681" s="23" t="s">
        <v>6307</v>
      </c>
      <c r="U1681" s="23" t="s">
        <v>5513</v>
      </c>
      <c r="V1681" s="23" t="s">
        <v>5882</v>
      </c>
      <c r="W1681" s="23" t="s">
        <v>13213</v>
      </c>
      <c r="X1681" s="23" t="s">
        <v>5516</v>
      </c>
      <c r="Y1681" s="23" t="s">
        <v>5695</v>
      </c>
      <c r="Z1681" s="23" t="s">
        <v>5696</v>
      </c>
      <c r="AA1681" s="23" t="s">
        <v>1705</v>
      </c>
      <c r="AB1681" s="21">
        <v>33526</v>
      </c>
      <c r="AC1681" s="23" t="s">
        <v>5397</v>
      </c>
      <c r="AD1681" s="23" t="s">
        <v>2506</v>
      </c>
      <c r="AE1681" s="23" t="s">
        <v>14031</v>
      </c>
      <c r="AF1681" s="23" t="s">
        <v>14032</v>
      </c>
      <c r="AG1681" s="23"/>
      <c r="AH1681" s="23" t="s">
        <v>5473</v>
      </c>
      <c r="AI1681" s="23" t="s">
        <v>5887</v>
      </c>
      <c r="AJ1681" s="23" t="s">
        <v>14033</v>
      </c>
      <c r="AK1681" s="23" t="s">
        <v>13863</v>
      </c>
    </row>
    <row r="1682" spans="1:37" s="22" customFormat="1" ht="20" customHeight="1" x14ac:dyDescent="0.3">
      <c r="A1682" s="34"/>
      <c r="B1682" s="34"/>
      <c r="C1682" s="35">
        <v>158926</v>
      </c>
      <c r="D1682" s="32" t="s">
        <v>5473</v>
      </c>
      <c r="E1682" s="23" t="s">
        <v>14034</v>
      </c>
      <c r="F1682" s="23" t="s">
        <v>5509</v>
      </c>
      <c r="G1682" s="30" t="s">
        <v>407</v>
      </c>
      <c r="H1682" s="23" t="s">
        <v>408</v>
      </c>
      <c r="I1682" s="23" t="s">
        <v>181</v>
      </c>
      <c r="J1682" s="23" t="s">
        <v>182</v>
      </c>
      <c r="K1682" s="23" t="s">
        <v>38</v>
      </c>
      <c r="L1682" s="23" t="s">
        <v>409</v>
      </c>
      <c r="M1682" s="23" t="s">
        <v>40</v>
      </c>
      <c r="N1682" s="25">
        <v>7155470</v>
      </c>
      <c r="O1682" s="25">
        <v>0</v>
      </c>
      <c r="P1682" s="25">
        <v>7155470</v>
      </c>
      <c r="Q1682" s="25">
        <v>0</v>
      </c>
      <c r="R1682" s="30" t="s">
        <v>5879</v>
      </c>
      <c r="S1682" s="23" t="s">
        <v>6306</v>
      </c>
      <c r="T1682" s="23" t="s">
        <v>6307</v>
      </c>
      <c r="U1682" s="23" t="s">
        <v>5513</v>
      </c>
      <c r="V1682" s="23" t="s">
        <v>5882</v>
      </c>
      <c r="W1682" s="23" t="s">
        <v>13213</v>
      </c>
      <c r="X1682" s="23" t="s">
        <v>5516</v>
      </c>
      <c r="Y1682" s="23" t="s">
        <v>5695</v>
      </c>
      <c r="Z1682" s="23" t="s">
        <v>5696</v>
      </c>
      <c r="AA1682" s="23" t="s">
        <v>1705</v>
      </c>
      <c r="AB1682" s="21">
        <v>33526</v>
      </c>
      <c r="AC1682" s="23" t="s">
        <v>5400</v>
      </c>
      <c r="AD1682" s="23" t="s">
        <v>2503</v>
      </c>
      <c r="AE1682" s="23" t="s">
        <v>14035</v>
      </c>
      <c r="AF1682" s="23" t="s">
        <v>14036</v>
      </c>
      <c r="AG1682" s="23"/>
      <c r="AH1682" s="23" t="s">
        <v>5473</v>
      </c>
      <c r="AI1682" s="23" t="s">
        <v>5887</v>
      </c>
      <c r="AJ1682" s="23" t="s">
        <v>14037</v>
      </c>
      <c r="AK1682" s="23" t="s">
        <v>14038</v>
      </c>
    </row>
    <row r="1683" spans="1:37" s="22" customFormat="1" ht="20" customHeight="1" x14ac:dyDescent="0.3">
      <c r="A1683" s="34"/>
      <c r="B1683" s="34"/>
      <c r="C1683" s="35">
        <v>159026</v>
      </c>
      <c r="D1683" s="32" t="s">
        <v>5473</v>
      </c>
      <c r="E1683" s="23" t="s">
        <v>14039</v>
      </c>
      <c r="F1683" s="23" t="s">
        <v>5509</v>
      </c>
      <c r="G1683" s="30" t="s">
        <v>407</v>
      </c>
      <c r="H1683" s="23" t="s">
        <v>408</v>
      </c>
      <c r="I1683" s="23" t="s">
        <v>181</v>
      </c>
      <c r="J1683" s="23" t="s">
        <v>182</v>
      </c>
      <c r="K1683" s="23" t="s">
        <v>38</v>
      </c>
      <c r="L1683" s="23" t="s">
        <v>409</v>
      </c>
      <c r="M1683" s="23" t="s">
        <v>40</v>
      </c>
      <c r="N1683" s="25">
        <v>11263761.74</v>
      </c>
      <c r="O1683" s="25">
        <v>0</v>
      </c>
      <c r="P1683" s="25">
        <v>11263761.74</v>
      </c>
      <c r="Q1683" s="25">
        <v>0</v>
      </c>
      <c r="R1683" s="30" t="s">
        <v>5879</v>
      </c>
      <c r="S1683" s="23" t="s">
        <v>6306</v>
      </c>
      <c r="T1683" s="23" t="s">
        <v>6307</v>
      </c>
      <c r="U1683" s="23" t="s">
        <v>5513</v>
      </c>
      <c r="V1683" s="23" t="s">
        <v>5882</v>
      </c>
      <c r="W1683" s="23" t="s">
        <v>13213</v>
      </c>
      <c r="X1683" s="23" t="s">
        <v>5516</v>
      </c>
      <c r="Y1683" s="23" t="s">
        <v>5695</v>
      </c>
      <c r="Z1683" s="23" t="s">
        <v>5696</v>
      </c>
      <c r="AA1683" s="23" t="s">
        <v>1705</v>
      </c>
      <c r="AB1683" s="21">
        <v>33526</v>
      </c>
      <c r="AC1683" s="23" t="s">
        <v>14040</v>
      </c>
      <c r="AD1683" s="23" t="s">
        <v>14041</v>
      </c>
      <c r="AE1683" s="23" t="s">
        <v>14042</v>
      </c>
      <c r="AF1683" s="23" t="s">
        <v>14043</v>
      </c>
      <c r="AG1683" s="23"/>
      <c r="AH1683" s="23" t="s">
        <v>5473</v>
      </c>
      <c r="AI1683" s="23" t="s">
        <v>5887</v>
      </c>
      <c r="AJ1683" s="23" t="s">
        <v>14044</v>
      </c>
      <c r="AK1683" s="23" t="s">
        <v>13863</v>
      </c>
    </row>
    <row r="1684" spans="1:37" s="22" customFormat="1" ht="20" customHeight="1" x14ac:dyDescent="0.3">
      <c r="A1684" s="34"/>
      <c r="B1684" s="34"/>
      <c r="C1684" s="35">
        <v>159126</v>
      </c>
      <c r="D1684" s="32" t="s">
        <v>5473</v>
      </c>
      <c r="E1684" s="23" t="s">
        <v>14045</v>
      </c>
      <c r="F1684" s="23" t="s">
        <v>5509</v>
      </c>
      <c r="G1684" s="30" t="s">
        <v>407</v>
      </c>
      <c r="H1684" s="23" t="s">
        <v>408</v>
      </c>
      <c r="I1684" s="23" t="s">
        <v>165</v>
      </c>
      <c r="J1684" s="23" t="s">
        <v>166</v>
      </c>
      <c r="K1684" s="23" t="s">
        <v>38</v>
      </c>
      <c r="L1684" s="23" t="s">
        <v>409</v>
      </c>
      <c r="M1684" s="23" t="s">
        <v>40</v>
      </c>
      <c r="N1684" s="25">
        <v>100000</v>
      </c>
      <c r="O1684" s="25">
        <v>-100000</v>
      </c>
      <c r="P1684" s="25">
        <v>0</v>
      </c>
      <c r="Q1684" s="25">
        <v>0</v>
      </c>
      <c r="R1684" s="30" t="s">
        <v>5510</v>
      </c>
      <c r="S1684" s="23" t="s">
        <v>13362</v>
      </c>
      <c r="T1684" s="23" t="s">
        <v>13363</v>
      </c>
      <c r="U1684" s="23" t="s">
        <v>5513</v>
      </c>
      <c r="V1684" s="23" t="s">
        <v>5514</v>
      </c>
      <c r="W1684" s="23" t="s">
        <v>13364</v>
      </c>
      <c r="X1684" s="23" t="s">
        <v>5516</v>
      </c>
      <c r="Y1684" s="23" t="s">
        <v>5843</v>
      </c>
      <c r="Z1684" s="23" t="s">
        <v>5844</v>
      </c>
      <c r="AA1684" s="23" t="s">
        <v>410</v>
      </c>
      <c r="AB1684" s="21">
        <v>126</v>
      </c>
      <c r="AC1684" s="23" t="s">
        <v>5405</v>
      </c>
      <c r="AD1684" s="23" t="s">
        <v>2609</v>
      </c>
      <c r="AE1684" s="23" t="s">
        <v>14046</v>
      </c>
      <c r="AF1684" s="23" t="s">
        <v>14047</v>
      </c>
      <c r="AG1684" s="23"/>
      <c r="AH1684" s="23" t="s">
        <v>5473</v>
      </c>
      <c r="AI1684" s="23" t="s">
        <v>9463</v>
      </c>
      <c r="AJ1684" s="23" t="s">
        <v>1258</v>
      </c>
      <c r="AK1684" s="23" t="s">
        <v>14048</v>
      </c>
    </row>
    <row r="1685" spans="1:37" s="22" customFormat="1" ht="20" customHeight="1" x14ac:dyDescent="0.3">
      <c r="A1685" s="34"/>
      <c r="B1685" s="34"/>
      <c r="C1685" s="35">
        <v>159126</v>
      </c>
      <c r="D1685" s="32" t="s">
        <v>5473</v>
      </c>
      <c r="E1685" s="23" t="s">
        <v>14045</v>
      </c>
      <c r="F1685" s="23" t="s">
        <v>5509</v>
      </c>
      <c r="G1685" s="30" t="s">
        <v>407</v>
      </c>
      <c r="H1685" s="23" t="s">
        <v>408</v>
      </c>
      <c r="I1685" s="23" t="s">
        <v>195</v>
      </c>
      <c r="J1685" s="23" t="s">
        <v>197</v>
      </c>
      <c r="K1685" s="23" t="s">
        <v>38</v>
      </c>
      <c r="L1685" s="23" t="s">
        <v>409</v>
      </c>
      <c r="M1685" s="23" t="s">
        <v>40</v>
      </c>
      <c r="N1685" s="25">
        <v>332971</v>
      </c>
      <c r="O1685" s="25">
        <v>71254</v>
      </c>
      <c r="P1685" s="25">
        <v>404225</v>
      </c>
      <c r="Q1685" s="25">
        <v>0</v>
      </c>
      <c r="R1685" s="30" t="s">
        <v>5510</v>
      </c>
      <c r="S1685" s="23" t="s">
        <v>13362</v>
      </c>
      <c r="T1685" s="23" t="s">
        <v>13363</v>
      </c>
      <c r="U1685" s="23" t="s">
        <v>5513</v>
      </c>
      <c r="V1685" s="23" t="s">
        <v>5514</v>
      </c>
      <c r="W1685" s="23" t="s">
        <v>13364</v>
      </c>
      <c r="X1685" s="23" t="s">
        <v>5516</v>
      </c>
      <c r="Y1685" s="23" t="s">
        <v>5843</v>
      </c>
      <c r="Z1685" s="23" t="s">
        <v>5844</v>
      </c>
      <c r="AA1685" s="23" t="s">
        <v>410</v>
      </c>
      <c r="AB1685" s="21">
        <v>126</v>
      </c>
      <c r="AC1685" s="23" t="s">
        <v>5405</v>
      </c>
      <c r="AD1685" s="23" t="s">
        <v>2609</v>
      </c>
      <c r="AE1685" s="23" t="s">
        <v>14046</v>
      </c>
      <c r="AF1685" s="23" t="s">
        <v>14047</v>
      </c>
      <c r="AG1685" s="23"/>
      <c r="AH1685" s="23" t="s">
        <v>5473</v>
      </c>
      <c r="AI1685" s="23" t="s">
        <v>9463</v>
      </c>
      <c r="AJ1685" s="23" t="s">
        <v>1258</v>
      </c>
      <c r="AK1685" s="23" t="s">
        <v>14048</v>
      </c>
    </row>
    <row r="1686" spans="1:37" s="22" customFormat="1" ht="20" customHeight="1" x14ac:dyDescent="0.3">
      <c r="A1686" s="34"/>
      <c r="B1686" s="34"/>
      <c r="C1686" s="35">
        <v>159226</v>
      </c>
      <c r="D1686" s="32" t="s">
        <v>5473</v>
      </c>
      <c r="E1686" s="23" t="s">
        <v>14049</v>
      </c>
      <c r="F1686" s="23" t="s">
        <v>5509</v>
      </c>
      <c r="G1686" s="30" t="s">
        <v>407</v>
      </c>
      <c r="H1686" s="23" t="s">
        <v>408</v>
      </c>
      <c r="I1686" s="23" t="s">
        <v>165</v>
      </c>
      <c r="J1686" s="23" t="s">
        <v>166</v>
      </c>
      <c r="K1686" s="23" t="s">
        <v>38</v>
      </c>
      <c r="L1686" s="23" t="s">
        <v>409</v>
      </c>
      <c r="M1686" s="23" t="s">
        <v>40</v>
      </c>
      <c r="N1686" s="25">
        <v>100000</v>
      </c>
      <c r="O1686" s="25">
        <v>0</v>
      </c>
      <c r="P1686" s="25">
        <v>100000</v>
      </c>
      <c r="Q1686" s="25">
        <v>0</v>
      </c>
      <c r="R1686" s="30" t="s">
        <v>5510</v>
      </c>
      <c r="S1686" s="23" t="s">
        <v>7958</v>
      </c>
      <c r="T1686" s="23" t="s">
        <v>7959</v>
      </c>
      <c r="U1686" s="23" t="s">
        <v>5513</v>
      </c>
      <c r="V1686" s="23" t="s">
        <v>5514</v>
      </c>
      <c r="W1686" s="23" t="s">
        <v>7960</v>
      </c>
      <c r="X1686" s="23" t="s">
        <v>5516</v>
      </c>
      <c r="Y1686" s="23" t="s">
        <v>5561</v>
      </c>
      <c r="Z1686" s="23" t="s">
        <v>5562</v>
      </c>
      <c r="AA1686" s="23" t="s">
        <v>410</v>
      </c>
      <c r="AB1686" s="21">
        <v>126</v>
      </c>
      <c r="AC1686" s="23" t="s">
        <v>5410</v>
      </c>
      <c r="AD1686" s="23" t="s">
        <v>14050</v>
      </c>
      <c r="AE1686" s="23" t="s">
        <v>14051</v>
      </c>
      <c r="AF1686" s="23"/>
      <c r="AG1686" s="23"/>
      <c r="AH1686" s="23" t="s">
        <v>5473</v>
      </c>
      <c r="AI1686" s="23" t="s">
        <v>9463</v>
      </c>
      <c r="AJ1686" s="23" t="s">
        <v>2724</v>
      </c>
      <c r="AK1686" s="23" t="s">
        <v>14052</v>
      </c>
    </row>
    <row r="1687" spans="1:37" s="22" customFormat="1" ht="20" customHeight="1" x14ac:dyDescent="0.3">
      <c r="A1687" s="34"/>
      <c r="B1687" s="34"/>
      <c r="C1687" s="35">
        <v>159226</v>
      </c>
      <c r="D1687" s="32" t="s">
        <v>5473</v>
      </c>
      <c r="E1687" s="23" t="s">
        <v>14049</v>
      </c>
      <c r="F1687" s="23" t="s">
        <v>5509</v>
      </c>
      <c r="G1687" s="30" t="s">
        <v>407</v>
      </c>
      <c r="H1687" s="23" t="s">
        <v>408</v>
      </c>
      <c r="I1687" s="23" t="s">
        <v>368</v>
      </c>
      <c r="J1687" s="23" t="s">
        <v>370</v>
      </c>
      <c r="K1687" s="23" t="s">
        <v>38</v>
      </c>
      <c r="L1687" s="23" t="s">
        <v>409</v>
      </c>
      <c r="M1687" s="23" t="s">
        <v>40</v>
      </c>
      <c r="N1687" s="25">
        <v>203208</v>
      </c>
      <c r="O1687" s="25">
        <v>0</v>
      </c>
      <c r="P1687" s="25">
        <v>203208</v>
      </c>
      <c r="Q1687" s="25">
        <v>0</v>
      </c>
      <c r="R1687" s="30" t="s">
        <v>5510</v>
      </c>
      <c r="S1687" s="23" t="s">
        <v>7958</v>
      </c>
      <c r="T1687" s="23" t="s">
        <v>7959</v>
      </c>
      <c r="U1687" s="23" t="s">
        <v>5513</v>
      </c>
      <c r="V1687" s="23" t="s">
        <v>5514</v>
      </c>
      <c r="W1687" s="23" t="s">
        <v>7960</v>
      </c>
      <c r="X1687" s="23" t="s">
        <v>5516</v>
      </c>
      <c r="Y1687" s="23" t="s">
        <v>5561</v>
      </c>
      <c r="Z1687" s="23" t="s">
        <v>5562</v>
      </c>
      <c r="AA1687" s="23" t="s">
        <v>410</v>
      </c>
      <c r="AB1687" s="21">
        <v>126</v>
      </c>
      <c r="AC1687" s="23" t="s">
        <v>5410</v>
      </c>
      <c r="AD1687" s="23" t="s">
        <v>14050</v>
      </c>
      <c r="AE1687" s="23" t="s">
        <v>14051</v>
      </c>
      <c r="AF1687" s="23"/>
      <c r="AG1687" s="23"/>
      <c r="AH1687" s="23" t="s">
        <v>5473</v>
      </c>
      <c r="AI1687" s="23" t="s">
        <v>9463</v>
      </c>
      <c r="AJ1687" s="23" t="s">
        <v>2724</v>
      </c>
      <c r="AK1687" s="23" t="s">
        <v>14052</v>
      </c>
    </row>
    <row r="1688" spans="1:37" s="22" customFormat="1" ht="20" customHeight="1" x14ac:dyDescent="0.3">
      <c r="A1688" s="34"/>
      <c r="B1688" s="34"/>
      <c r="C1688" s="35">
        <v>159326</v>
      </c>
      <c r="D1688" s="32" t="s">
        <v>5473</v>
      </c>
      <c r="E1688" s="23" t="s">
        <v>14053</v>
      </c>
      <c r="F1688" s="23" t="s">
        <v>5509</v>
      </c>
      <c r="G1688" s="30" t="s">
        <v>407</v>
      </c>
      <c r="H1688" s="23" t="s">
        <v>408</v>
      </c>
      <c r="I1688" s="23" t="s">
        <v>368</v>
      </c>
      <c r="J1688" s="23" t="s">
        <v>370</v>
      </c>
      <c r="K1688" s="23" t="s">
        <v>38</v>
      </c>
      <c r="L1688" s="23" t="s">
        <v>409</v>
      </c>
      <c r="M1688" s="23" t="s">
        <v>40</v>
      </c>
      <c r="N1688" s="25">
        <v>609624</v>
      </c>
      <c r="O1688" s="25">
        <v>-406416</v>
      </c>
      <c r="P1688" s="25">
        <v>203208</v>
      </c>
      <c r="Q1688" s="25">
        <v>0</v>
      </c>
      <c r="R1688" s="30" t="s">
        <v>5510</v>
      </c>
      <c r="S1688" s="23" t="s">
        <v>6420</v>
      </c>
      <c r="T1688" s="23" t="s">
        <v>6421</v>
      </c>
      <c r="U1688" s="23" t="s">
        <v>5513</v>
      </c>
      <c r="V1688" s="23" t="s">
        <v>5514</v>
      </c>
      <c r="W1688" s="23" t="s">
        <v>6422</v>
      </c>
      <c r="X1688" s="23" t="s">
        <v>5516</v>
      </c>
      <c r="Y1688" s="23" t="s">
        <v>5561</v>
      </c>
      <c r="Z1688" s="23" t="s">
        <v>5562</v>
      </c>
      <c r="AA1688" s="23" t="s">
        <v>410</v>
      </c>
      <c r="AB1688" s="21">
        <v>126</v>
      </c>
      <c r="AC1688" s="23" t="s">
        <v>5413</v>
      </c>
      <c r="AD1688" s="23" t="s">
        <v>2591</v>
      </c>
      <c r="AE1688" s="23" t="s">
        <v>14054</v>
      </c>
      <c r="AF1688" s="23" t="s">
        <v>14055</v>
      </c>
      <c r="AG1688" s="23"/>
      <c r="AH1688" s="23" t="s">
        <v>5473</v>
      </c>
      <c r="AI1688" s="23" t="s">
        <v>9463</v>
      </c>
      <c r="AJ1688" s="23" t="s">
        <v>1216</v>
      </c>
      <c r="AK1688" s="23" t="s">
        <v>14056</v>
      </c>
    </row>
    <row r="1689" spans="1:37" s="22" customFormat="1" ht="20" customHeight="1" x14ac:dyDescent="0.3">
      <c r="A1689" s="34"/>
      <c r="B1689" s="34"/>
      <c r="C1689" s="35">
        <v>159426</v>
      </c>
      <c r="D1689" s="32" t="s">
        <v>5473</v>
      </c>
      <c r="E1689" s="23" t="s">
        <v>14057</v>
      </c>
      <c r="F1689" s="23" t="s">
        <v>5509</v>
      </c>
      <c r="G1689" s="30" t="s">
        <v>407</v>
      </c>
      <c r="H1689" s="23" t="s">
        <v>408</v>
      </c>
      <c r="I1689" s="23" t="s">
        <v>368</v>
      </c>
      <c r="J1689" s="23" t="s">
        <v>370</v>
      </c>
      <c r="K1689" s="23" t="s">
        <v>38</v>
      </c>
      <c r="L1689" s="23" t="s">
        <v>409</v>
      </c>
      <c r="M1689" s="23" t="s">
        <v>40</v>
      </c>
      <c r="N1689" s="25">
        <v>470355</v>
      </c>
      <c r="O1689" s="25">
        <v>0</v>
      </c>
      <c r="P1689" s="25">
        <v>470355</v>
      </c>
      <c r="Q1689" s="25">
        <v>0</v>
      </c>
      <c r="R1689" s="30" t="s">
        <v>5510</v>
      </c>
      <c r="S1689" s="23" t="s">
        <v>11543</v>
      </c>
      <c r="T1689" s="23" t="s">
        <v>11544</v>
      </c>
      <c r="U1689" s="23" t="s">
        <v>5513</v>
      </c>
      <c r="V1689" s="23" t="s">
        <v>5514</v>
      </c>
      <c r="W1689" s="23" t="s">
        <v>11545</v>
      </c>
      <c r="X1689" s="23" t="s">
        <v>5516</v>
      </c>
      <c r="Y1689" s="23" t="s">
        <v>5517</v>
      </c>
      <c r="Z1689" s="23" t="s">
        <v>5518</v>
      </c>
      <c r="AA1689" s="23" t="s">
        <v>410</v>
      </c>
      <c r="AB1689" s="21">
        <v>126</v>
      </c>
      <c r="AC1689" s="23" t="s">
        <v>3446</v>
      </c>
      <c r="AD1689" s="23"/>
      <c r="AE1689" s="23" t="s">
        <v>14058</v>
      </c>
      <c r="AF1689" s="23" t="s">
        <v>14059</v>
      </c>
      <c r="AG1689" s="23"/>
      <c r="AH1689" s="23" t="s">
        <v>6083</v>
      </c>
      <c r="AI1689" s="23" t="s">
        <v>9463</v>
      </c>
      <c r="AJ1689" s="23" t="s">
        <v>1091</v>
      </c>
      <c r="AK1689" s="23" t="s">
        <v>14060</v>
      </c>
    </row>
    <row r="1690" spans="1:37" s="22" customFormat="1" ht="20" customHeight="1" x14ac:dyDescent="0.3">
      <c r="A1690" s="34"/>
      <c r="B1690" s="34"/>
      <c r="C1690" s="35">
        <v>159526</v>
      </c>
      <c r="D1690" s="32" t="s">
        <v>5473</v>
      </c>
      <c r="E1690" s="23" t="s">
        <v>14061</v>
      </c>
      <c r="F1690" s="23" t="s">
        <v>5509</v>
      </c>
      <c r="G1690" s="30" t="s">
        <v>407</v>
      </c>
      <c r="H1690" s="23" t="s">
        <v>408</v>
      </c>
      <c r="I1690" s="23" t="s">
        <v>368</v>
      </c>
      <c r="J1690" s="23" t="s">
        <v>370</v>
      </c>
      <c r="K1690" s="23" t="s">
        <v>38</v>
      </c>
      <c r="L1690" s="23" t="s">
        <v>409</v>
      </c>
      <c r="M1690" s="23" t="s">
        <v>40</v>
      </c>
      <c r="N1690" s="25">
        <v>673708</v>
      </c>
      <c r="O1690" s="25">
        <v>0</v>
      </c>
      <c r="P1690" s="25">
        <v>673708</v>
      </c>
      <c r="Q1690" s="25">
        <v>0</v>
      </c>
      <c r="R1690" s="30" t="s">
        <v>5510</v>
      </c>
      <c r="S1690" s="23" t="s">
        <v>7797</v>
      </c>
      <c r="T1690" s="23" t="s">
        <v>7798</v>
      </c>
      <c r="U1690" s="23" t="s">
        <v>5513</v>
      </c>
      <c r="V1690" s="23" t="s">
        <v>5514</v>
      </c>
      <c r="W1690" s="23" t="s">
        <v>7799</v>
      </c>
      <c r="X1690" s="23" t="s">
        <v>5516</v>
      </c>
      <c r="Y1690" s="23" t="s">
        <v>5517</v>
      </c>
      <c r="Z1690" s="23" t="s">
        <v>5518</v>
      </c>
      <c r="AA1690" s="23" t="s">
        <v>410</v>
      </c>
      <c r="AB1690" s="21">
        <v>126</v>
      </c>
      <c r="AC1690" s="23" t="s">
        <v>5416</v>
      </c>
      <c r="AD1690" s="23"/>
      <c r="AE1690" s="23" t="s">
        <v>14062</v>
      </c>
      <c r="AF1690" s="23" t="s">
        <v>14063</v>
      </c>
      <c r="AG1690" s="23"/>
      <c r="AH1690" s="23" t="s">
        <v>5473</v>
      </c>
      <c r="AI1690" s="23" t="s">
        <v>9463</v>
      </c>
      <c r="AJ1690" s="23" t="s">
        <v>1222</v>
      </c>
      <c r="AK1690" s="23" t="s">
        <v>14064</v>
      </c>
    </row>
    <row r="1691" spans="1:37" s="22" customFormat="1" ht="20" customHeight="1" x14ac:dyDescent="0.3">
      <c r="A1691" s="34"/>
      <c r="B1691" s="34"/>
      <c r="C1691" s="35">
        <v>159626</v>
      </c>
      <c r="D1691" s="32" t="s">
        <v>5473</v>
      </c>
      <c r="E1691" s="23" t="s">
        <v>14065</v>
      </c>
      <c r="F1691" s="23" t="s">
        <v>5509</v>
      </c>
      <c r="G1691" s="30" t="s">
        <v>407</v>
      </c>
      <c r="H1691" s="23" t="s">
        <v>408</v>
      </c>
      <c r="I1691" s="23" t="s">
        <v>195</v>
      </c>
      <c r="J1691" s="23" t="s">
        <v>197</v>
      </c>
      <c r="K1691" s="23" t="s">
        <v>38</v>
      </c>
      <c r="L1691" s="23" t="s">
        <v>409</v>
      </c>
      <c r="M1691" s="23" t="s">
        <v>40</v>
      </c>
      <c r="N1691" s="25">
        <v>998912</v>
      </c>
      <c r="O1691" s="25">
        <v>-665941</v>
      </c>
      <c r="P1691" s="25">
        <v>332971</v>
      </c>
      <c r="Q1691" s="25">
        <v>0</v>
      </c>
      <c r="R1691" s="30" t="s">
        <v>5510</v>
      </c>
      <c r="S1691" s="23" t="s">
        <v>10523</v>
      </c>
      <c r="T1691" s="23" t="s">
        <v>10524</v>
      </c>
      <c r="U1691" s="23" t="s">
        <v>5513</v>
      </c>
      <c r="V1691" s="23" t="s">
        <v>5514</v>
      </c>
      <c r="W1691" s="23" t="s">
        <v>10525</v>
      </c>
      <c r="X1691" s="23" t="s">
        <v>5516</v>
      </c>
      <c r="Y1691" s="23" t="s">
        <v>5517</v>
      </c>
      <c r="Z1691" s="23" t="s">
        <v>5518</v>
      </c>
      <c r="AA1691" s="23" t="s">
        <v>410</v>
      </c>
      <c r="AB1691" s="21">
        <v>126</v>
      </c>
      <c r="AC1691" s="23" t="s">
        <v>14066</v>
      </c>
      <c r="AD1691" s="23"/>
      <c r="AE1691" s="23" t="s">
        <v>14067</v>
      </c>
      <c r="AF1691" s="23" t="s">
        <v>14068</v>
      </c>
      <c r="AG1691" s="23"/>
      <c r="AH1691" s="23" t="s">
        <v>5473</v>
      </c>
      <c r="AI1691" s="23" t="s">
        <v>9463</v>
      </c>
      <c r="AJ1691" s="23" t="s">
        <v>1228</v>
      </c>
      <c r="AK1691" s="23" t="s">
        <v>14069</v>
      </c>
    </row>
    <row r="1692" spans="1:37" s="22" customFormat="1" ht="20" customHeight="1" x14ac:dyDescent="0.3">
      <c r="A1692" s="34"/>
      <c r="B1692" s="34"/>
      <c r="C1692" s="35">
        <v>159726</v>
      </c>
      <c r="D1692" s="32" t="s">
        <v>5473</v>
      </c>
      <c r="E1692" s="23" t="s">
        <v>14070</v>
      </c>
      <c r="F1692" s="23" t="s">
        <v>3647</v>
      </c>
      <c r="G1692" s="30" t="s">
        <v>407</v>
      </c>
      <c r="H1692" s="23" t="s">
        <v>408</v>
      </c>
      <c r="I1692" s="23" t="s">
        <v>368</v>
      </c>
      <c r="J1692" s="23" t="s">
        <v>370</v>
      </c>
      <c r="K1692" s="23" t="s">
        <v>38</v>
      </c>
      <c r="L1692" s="23" t="s">
        <v>409</v>
      </c>
      <c r="M1692" s="23" t="s">
        <v>40</v>
      </c>
      <c r="N1692" s="25">
        <v>203208</v>
      </c>
      <c r="O1692" s="25">
        <v>0</v>
      </c>
      <c r="P1692" s="25">
        <v>203208</v>
      </c>
      <c r="Q1692" s="25">
        <v>203208</v>
      </c>
      <c r="R1692" s="30" t="s">
        <v>5510</v>
      </c>
      <c r="S1692" s="23" t="s">
        <v>8461</v>
      </c>
      <c r="T1692" s="23" t="s">
        <v>8462</v>
      </c>
      <c r="U1692" s="23" t="s">
        <v>5513</v>
      </c>
      <c r="V1692" s="23" t="s">
        <v>5514</v>
      </c>
      <c r="W1692" s="23" t="s">
        <v>14071</v>
      </c>
      <c r="X1692" s="23" t="s">
        <v>5516</v>
      </c>
      <c r="Y1692" s="23" t="s">
        <v>6040</v>
      </c>
      <c r="Z1692" s="23" t="s">
        <v>6041</v>
      </c>
      <c r="AA1692" s="23" t="s">
        <v>410</v>
      </c>
      <c r="AB1692" s="21">
        <v>126</v>
      </c>
      <c r="AC1692" s="23" t="s">
        <v>14072</v>
      </c>
      <c r="AD1692" s="23" t="s">
        <v>2690</v>
      </c>
      <c r="AE1692" s="23" t="s">
        <v>14073</v>
      </c>
      <c r="AF1692" s="23"/>
      <c r="AG1692" s="23"/>
      <c r="AH1692" s="23" t="s">
        <v>5473</v>
      </c>
      <c r="AI1692" s="23" t="s">
        <v>9463</v>
      </c>
      <c r="AJ1692" s="23" t="s">
        <v>1239</v>
      </c>
      <c r="AK1692" s="23" t="s">
        <v>14074</v>
      </c>
    </row>
    <row r="1693" spans="1:37" s="22" customFormat="1" ht="20" customHeight="1" x14ac:dyDescent="0.3">
      <c r="A1693" s="34"/>
      <c r="B1693" s="34"/>
      <c r="C1693" s="35">
        <v>159726</v>
      </c>
      <c r="D1693" s="32" t="s">
        <v>5473</v>
      </c>
      <c r="E1693" s="23" t="s">
        <v>14070</v>
      </c>
      <c r="F1693" s="23" t="s">
        <v>3647</v>
      </c>
      <c r="G1693" s="30" t="s">
        <v>407</v>
      </c>
      <c r="H1693" s="23" t="s">
        <v>408</v>
      </c>
      <c r="I1693" s="23" t="s">
        <v>165</v>
      </c>
      <c r="J1693" s="23" t="s">
        <v>166</v>
      </c>
      <c r="K1693" s="23" t="s">
        <v>38</v>
      </c>
      <c r="L1693" s="23" t="s">
        <v>409</v>
      </c>
      <c r="M1693" s="23" t="s">
        <v>40</v>
      </c>
      <c r="N1693" s="25">
        <v>100000</v>
      </c>
      <c r="O1693" s="25">
        <v>0</v>
      </c>
      <c r="P1693" s="25">
        <v>100000</v>
      </c>
      <c r="Q1693" s="25">
        <v>100000</v>
      </c>
      <c r="R1693" s="30" t="s">
        <v>5510</v>
      </c>
      <c r="S1693" s="23" t="s">
        <v>8461</v>
      </c>
      <c r="T1693" s="23" t="s">
        <v>8462</v>
      </c>
      <c r="U1693" s="23" t="s">
        <v>5513</v>
      </c>
      <c r="V1693" s="23" t="s">
        <v>5514</v>
      </c>
      <c r="W1693" s="23" t="s">
        <v>14071</v>
      </c>
      <c r="X1693" s="23" t="s">
        <v>5516</v>
      </c>
      <c r="Y1693" s="23" t="s">
        <v>6040</v>
      </c>
      <c r="Z1693" s="23" t="s">
        <v>6041</v>
      </c>
      <c r="AA1693" s="23" t="s">
        <v>410</v>
      </c>
      <c r="AB1693" s="21">
        <v>126</v>
      </c>
      <c r="AC1693" s="23" t="s">
        <v>14072</v>
      </c>
      <c r="AD1693" s="23" t="s">
        <v>2690</v>
      </c>
      <c r="AE1693" s="23" t="s">
        <v>14073</v>
      </c>
      <c r="AF1693" s="23"/>
      <c r="AG1693" s="23"/>
      <c r="AH1693" s="23" t="s">
        <v>5473</v>
      </c>
      <c r="AI1693" s="23" t="s">
        <v>9463</v>
      </c>
      <c r="AJ1693" s="23" t="s">
        <v>1239</v>
      </c>
      <c r="AK1693" s="23" t="s">
        <v>14074</v>
      </c>
    </row>
    <row r="1694" spans="1:37" s="22" customFormat="1" ht="20" customHeight="1" x14ac:dyDescent="0.3">
      <c r="A1694" s="34"/>
      <c r="B1694" s="34"/>
      <c r="C1694" s="35">
        <v>159826</v>
      </c>
      <c r="D1694" s="32" t="s">
        <v>5473</v>
      </c>
      <c r="E1694" s="23" t="s">
        <v>14075</v>
      </c>
      <c r="F1694" s="23" t="s">
        <v>5509</v>
      </c>
      <c r="G1694" s="30" t="s">
        <v>407</v>
      </c>
      <c r="H1694" s="23" t="s">
        <v>408</v>
      </c>
      <c r="I1694" s="23" t="s">
        <v>368</v>
      </c>
      <c r="J1694" s="23" t="s">
        <v>370</v>
      </c>
      <c r="K1694" s="23" t="s">
        <v>38</v>
      </c>
      <c r="L1694" s="23" t="s">
        <v>409</v>
      </c>
      <c r="M1694" s="23" t="s">
        <v>40</v>
      </c>
      <c r="N1694" s="25">
        <v>333149</v>
      </c>
      <c r="O1694" s="25">
        <v>0</v>
      </c>
      <c r="P1694" s="25">
        <v>333149</v>
      </c>
      <c r="Q1694" s="25">
        <v>0</v>
      </c>
      <c r="R1694" s="30" t="s">
        <v>5510</v>
      </c>
      <c r="S1694" s="23" t="s">
        <v>10181</v>
      </c>
      <c r="T1694" s="23" t="s">
        <v>10182</v>
      </c>
      <c r="U1694" s="23" t="s">
        <v>5513</v>
      </c>
      <c r="V1694" s="23" t="s">
        <v>5514</v>
      </c>
      <c r="W1694" s="23" t="s">
        <v>10183</v>
      </c>
      <c r="X1694" s="23" t="s">
        <v>5516</v>
      </c>
      <c r="Y1694" s="23" t="s">
        <v>5561</v>
      </c>
      <c r="Z1694" s="23" t="s">
        <v>5562</v>
      </c>
      <c r="AA1694" s="23" t="s">
        <v>410</v>
      </c>
      <c r="AB1694" s="21">
        <v>126</v>
      </c>
      <c r="AC1694" s="23" t="s">
        <v>5420</v>
      </c>
      <c r="AD1694" s="23"/>
      <c r="AE1694" s="23" t="s">
        <v>14076</v>
      </c>
      <c r="AF1694" s="23" t="s">
        <v>14077</v>
      </c>
      <c r="AG1694" s="23"/>
      <c r="AH1694" s="23" t="s">
        <v>5473</v>
      </c>
      <c r="AI1694" s="23" t="s">
        <v>9463</v>
      </c>
      <c r="AJ1694" s="23" t="s">
        <v>1234</v>
      </c>
      <c r="AK1694" s="23" t="s">
        <v>14078</v>
      </c>
    </row>
    <row r="1695" spans="1:37" s="22" customFormat="1" ht="20" customHeight="1" x14ac:dyDescent="0.3">
      <c r="A1695" s="34"/>
      <c r="B1695" s="34"/>
      <c r="C1695" s="35">
        <v>159926</v>
      </c>
      <c r="D1695" s="32" t="s">
        <v>5473</v>
      </c>
      <c r="E1695" s="23" t="s">
        <v>14079</v>
      </c>
      <c r="F1695" s="23" t="s">
        <v>5509</v>
      </c>
      <c r="G1695" s="30" t="s">
        <v>407</v>
      </c>
      <c r="H1695" s="23" t="s">
        <v>408</v>
      </c>
      <c r="I1695" s="23" t="s">
        <v>368</v>
      </c>
      <c r="J1695" s="23" t="s">
        <v>370</v>
      </c>
      <c r="K1695" s="23" t="s">
        <v>38</v>
      </c>
      <c r="L1695" s="23" t="s">
        <v>409</v>
      </c>
      <c r="M1695" s="23" t="s">
        <v>40</v>
      </c>
      <c r="N1695" s="25">
        <v>404225</v>
      </c>
      <c r="O1695" s="25">
        <v>0</v>
      </c>
      <c r="P1695" s="25">
        <v>404225</v>
      </c>
      <c r="Q1695" s="25">
        <v>0</v>
      </c>
      <c r="R1695" s="30" t="s">
        <v>5510</v>
      </c>
      <c r="S1695" s="23" t="s">
        <v>8414</v>
      </c>
      <c r="T1695" s="23" t="s">
        <v>8415</v>
      </c>
      <c r="U1695" s="23" t="s">
        <v>5513</v>
      </c>
      <c r="V1695" s="23" t="s">
        <v>5514</v>
      </c>
      <c r="W1695" s="23" t="s">
        <v>8416</v>
      </c>
      <c r="X1695" s="23" t="s">
        <v>5516</v>
      </c>
      <c r="Y1695" s="23" t="s">
        <v>5561</v>
      </c>
      <c r="Z1695" s="23" t="s">
        <v>5562</v>
      </c>
      <c r="AA1695" s="23" t="s">
        <v>410</v>
      </c>
      <c r="AB1695" s="21">
        <v>126</v>
      </c>
      <c r="AC1695" s="23" t="s">
        <v>5424</v>
      </c>
      <c r="AD1695" s="23"/>
      <c r="AE1695" s="23" t="s">
        <v>14080</v>
      </c>
      <c r="AF1695" s="23" t="s">
        <v>14081</v>
      </c>
      <c r="AG1695" s="23"/>
      <c r="AH1695" s="23" t="s">
        <v>5473</v>
      </c>
      <c r="AI1695" s="23" t="s">
        <v>9463</v>
      </c>
      <c r="AJ1695" s="23" t="s">
        <v>513</v>
      </c>
      <c r="AK1695" s="23" t="s">
        <v>14082</v>
      </c>
    </row>
    <row r="1696" spans="1:37" s="22" customFormat="1" ht="20" customHeight="1" x14ac:dyDescent="0.3">
      <c r="A1696" s="34"/>
      <c r="B1696" s="34"/>
      <c r="C1696" s="35">
        <v>160026</v>
      </c>
      <c r="D1696" s="32" t="s">
        <v>5473</v>
      </c>
      <c r="E1696" s="23" t="s">
        <v>14083</v>
      </c>
      <c r="F1696" s="23" t="s">
        <v>5509</v>
      </c>
      <c r="G1696" s="30" t="s">
        <v>407</v>
      </c>
      <c r="H1696" s="23" t="s">
        <v>408</v>
      </c>
      <c r="I1696" s="23" t="s">
        <v>195</v>
      </c>
      <c r="J1696" s="23" t="s">
        <v>197</v>
      </c>
      <c r="K1696" s="23" t="s">
        <v>38</v>
      </c>
      <c r="L1696" s="23" t="s">
        <v>409</v>
      </c>
      <c r="M1696" s="23" t="s">
        <v>40</v>
      </c>
      <c r="N1696" s="25">
        <v>404225</v>
      </c>
      <c r="O1696" s="25">
        <v>0</v>
      </c>
      <c r="P1696" s="25">
        <v>404225</v>
      </c>
      <c r="Q1696" s="25">
        <v>0</v>
      </c>
      <c r="R1696" s="30" t="s">
        <v>5510</v>
      </c>
      <c r="S1696" s="23" t="s">
        <v>10914</v>
      </c>
      <c r="T1696" s="23" t="s">
        <v>10915</v>
      </c>
      <c r="U1696" s="23" t="s">
        <v>5513</v>
      </c>
      <c r="V1696" s="23" t="s">
        <v>5514</v>
      </c>
      <c r="W1696" s="23" t="s">
        <v>10916</v>
      </c>
      <c r="X1696" s="23" t="s">
        <v>5516</v>
      </c>
      <c r="Y1696" s="23" t="s">
        <v>5843</v>
      </c>
      <c r="Z1696" s="23" t="s">
        <v>5844</v>
      </c>
      <c r="AA1696" s="23" t="s">
        <v>410</v>
      </c>
      <c r="AB1696" s="21">
        <v>126</v>
      </c>
      <c r="AC1696" s="23" t="s">
        <v>5425</v>
      </c>
      <c r="AD1696" s="23"/>
      <c r="AE1696" s="23" t="s">
        <v>14084</v>
      </c>
      <c r="AF1696" s="23" t="s">
        <v>14085</v>
      </c>
      <c r="AG1696" s="23"/>
      <c r="AH1696" s="23" t="s">
        <v>5473</v>
      </c>
      <c r="AI1696" s="23" t="s">
        <v>9463</v>
      </c>
      <c r="AJ1696" s="23" t="s">
        <v>1249</v>
      </c>
      <c r="AK1696" s="23" t="s">
        <v>14086</v>
      </c>
    </row>
    <row r="1697" spans="1:37" s="22" customFormat="1" ht="20" customHeight="1" x14ac:dyDescent="0.3">
      <c r="A1697" s="34"/>
      <c r="B1697" s="34"/>
      <c r="C1697" s="35">
        <v>160126</v>
      </c>
      <c r="D1697" s="32" t="s">
        <v>5473</v>
      </c>
      <c r="E1697" s="23" t="s">
        <v>14087</v>
      </c>
      <c r="F1697" s="23" t="s">
        <v>5509</v>
      </c>
      <c r="G1697" s="30" t="s">
        <v>407</v>
      </c>
      <c r="H1697" s="23" t="s">
        <v>408</v>
      </c>
      <c r="I1697" s="23" t="s">
        <v>195</v>
      </c>
      <c r="J1697" s="23" t="s">
        <v>197</v>
      </c>
      <c r="K1697" s="23" t="s">
        <v>38</v>
      </c>
      <c r="L1697" s="23" t="s">
        <v>409</v>
      </c>
      <c r="M1697" s="23" t="s">
        <v>40</v>
      </c>
      <c r="N1697" s="25">
        <v>333149</v>
      </c>
      <c r="O1697" s="25">
        <v>0</v>
      </c>
      <c r="P1697" s="25">
        <v>333149</v>
      </c>
      <c r="Q1697" s="25">
        <v>0</v>
      </c>
      <c r="R1697" s="30" t="s">
        <v>5510</v>
      </c>
      <c r="S1697" s="23" t="s">
        <v>10868</v>
      </c>
      <c r="T1697" s="23" t="s">
        <v>10869</v>
      </c>
      <c r="U1697" s="23" t="s">
        <v>5513</v>
      </c>
      <c r="V1697" s="23" t="s">
        <v>5514</v>
      </c>
      <c r="W1697" s="23" t="s">
        <v>10870</v>
      </c>
      <c r="X1697" s="23" t="s">
        <v>5516</v>
      </c>
      <c r="Y1697" s="23" t="s">
        <v>5527</v>
      </c>
      <c r="Z1697" s="23" t="s">
        <v>5528</v>
      </c>
      <c r="AA1697" s="23" t="s">
        <v>410</v>
      </c>
      <c r="AB1697" s="21">
        <v>126</v>
      </c>
      <c r="AC1697" s="23" t="s">
        <v>5427</v>
      </c>
      <c r="AD1697" s="23"/>
      <c r="AE1697" s="23" t="s">
        <v>14088</v>
      </c>
      <c r="AF1697" s="23" t="s">
        <v>14089</v>
      </c>
      <c r="AG1697" s="23"/>
      <c r="AH1697" s="23" t="s">
        <v>5473</v>
      </c>
      <c r="AI1697" s="23" t="s">
        <v>9463</v>
      </c>
      <c r="AJ1697" s="23" t="s">
        <v>1262</v>
      </c>
      <c r="AK1697" s="23" t="s">
        <v>14090</v>
      </c>
    </row>
    <row r="1698" spans="1:37" s="22" customFormat="1" ht="20" customHeight="1" x14ac:dyDescent="0.3">
      <c r="A1698" s="34"/>
      <c r="B1698" s="34"/>
      <c r="C1698" s="35">
        <v>160226</v>
      </c>
      <c r="D1698" s="32" t="s">
        <v>5473</v>
      </c>
      <c r="E1698" s="23" t="s">
        <v>14091</v>
      </c>
      <c r="F1698" s="23" t="s">
        <v>5509</v>
      </c>
      <c r="G1698" s="30" t="s">
        <v>407</v>
      </c>
      <c r="H1698" s="23" t="s">
        <v>408</v>
      </c>
      <c r="I1698" s="23" t="s">
        <v>195</v>
      </c>
      <c r="J1698" s="23" t="s">
        <v>197</v>
      </c>
      <c r="K1698" s="23" t="s">
        <v>38</v>
      </c>
      <c r="L1698" s="23" t="s">
        <v>409</v>
      </c>
      <c r="M1698" s="23" t="s">
        <v>40</v>
      </c>
      <c r="N1698" s="25">
        <v>404225</v>
      </c>
      <c r="O1698" s="25">
        <v>-269483</v>
      </c>
      <c r="P1698" s="25">
        <v>134742</v>
      </c>
      <c r="Q1698" s="25">
        <v>0</v>
      </c>
      <c r="R1698" s="30" t="s">
        <v>5510</v>
      </c>
      <c r="S1698" s="23" t="s">
        <v>13374</v>
      </c>
      <c r="T1698" s="23" t="s">
        <v>13375</v>
      </c>
      <c r="U1698" s="23" t="s">
        <v>5513</v>
      </c>
      <c r="V1698" s="23" t="s">
        <v>5514</v>
      </c>
      <c r="W1698" s="23" t="s">
        <v>13376</v>
      </c>
      <c r="X1698" s="23" t="s">
        <v>5516</v>
      </c>
      <c r="Y1698" s="23" t="s">
        <v>5527</v>
      </c>
      <c r="Z1698" s="23" t="s">
        <v>5528</v>
      </c>
      <c r="AA1698" s="23" t="s">
        <v>410</v>
      </c>
      <c r="AB1698" s="21">
        <v>126</v>
      </c>
      <c r="AC1698" s="23" t="s">
        <v>5429</v>
      </c>
      <c r="AD1698" s="23"/>
      <c r="AE1698" s="23" t="s">
        <v>14092</v>
      </c>
      <c r="AF1698" s="23" t="s">
        <v>14093</v>
      </c>
      <c r="AG1698" s="23"/>
      <c r="AH1698" s="23" t="s">
        <v>5473</v>
      </c>
      <c r="AI1698" s="23" t="s">
        <v>9463</v>
      </c>
      <c r="AJ1698" s="23" t="s">
        <v>1153</v>
      </c>
      <c r="AK1698" s="23" t="s">
        <v>14094</v>
      </c>
    </row>
    <row r="1699" spans="1:37" s="22" customFormat="1" ht="20" customHeight="1" x14ac:dyDescent="0.3">
      <c r="A1699" s="34"/>
      <c r="B1699" s="34"/>
      <c r="C1699" s="35">
        <v>160326</v>
      </c>
      <c r="D1699" s="32" t="s">
        <v>5473</v>
      </c>
      <c r="E1699" s="23" t="s">
        <v>14095</v>
      </c>
      <c r="F1699" s="23" t="s">
        <v>5509</v>
      </c>
      <c r="G1699" s="30" t="s">
        <v>407</v>
      </c>
      <c r="H1699" s="23" t="s">
        <v>408</v>
      </c>
      <c r="I1699" s="23" t="s">
        <v>195</v>
      </c>
      <c r="J1699" s="23" t="s">
        <v>197</v>
      </c>
      <c r="K1699" s="23" t="s">
        <v>38</v>
      </c>
      <c r="L1699" s="23" t="s">
        <v>409</v>
      </c>
      <c r="M1699" s="23" t="s">
        <v>40</v>
      </c>
      <c r="N1699" s="25">
        <v>609624</v>
      </c>
      <c r="O1699" s="25">
        <v>0</v>
      </c>
      <c r="P1699" s="25">
        <v>609624</v>
      </c>
      <c r="Q1699" s="25">
        <v>0</v>
      </c>
      <c r="R1699" s="30" t="s">
        <v>5510</v>
      </c>
      <c r="S1699" s="23" t="s">
        <v>13913</v>
      </c>
      <c r="T1699" s="23" t="s">
        <v>13914</v>
      </c>
      <c r="U1699" s="23" t="s">
        <v>5513</v>
      </c>
      <c r="V1699" s="23" t="s">
        <v>5514</v>
      </c>
      <c r="W1699" s="23" t="s">
        <v>13915</v>
      </c>
      <c r="X1699" s="23" t="s">
        <v>5516</v>
      </c>
      <c r="Y1699" s="23" t="s">
        <v>5561</v>
      </c>
      <c r="Z1699" s="23" t="s">
        <v>5562</v>
      </c>
      <c r="AA1699" s="23" t="s">
        <v>410</v>
      </c>
      <c r="AB1699" s="21">
        <v>126</v>
      </c>
      <c r="AC1699" s="23" t="s">
        <v>5433</v>
      </c>
      <c r="AD1699" s="23"/>
      <c r="AE1699" s="23" t="s">
        <v>14096</v>
      </c>
      <c r="AF1699" s="23" t="s">
        <v>14097</v>
      </c>
      <c r="AG1699" s="23"/>
      <c r="AH1699" s="23" t="s">
        <v>5473</v>
      </c>
      <c r="AI1699" s="23" t="s">
        <v>9463</v>
      </c>
      <c r="AJ1699" s="23" t="s">
        <v>1974</v>
      </c>
      <c r="AK1699" s="23" t="s">
        <v>14098</v>
      </c>
    </row>
    <row r="1700" spans="1:37" s="22" customFormat="1" ht="20" customHeight="1" x14ac:dyDescent="0.3">
      <c r="A1700" s="34"/>
      <c r="B1700" s="34"/>
      <c r="C1700" s="35">
        <v>160426</v>
      </c>
      <c r="D1700" s="32" t="s">
        <v>5473</v>
      </c>
      <c r="E1700" s="23" t="s">
        <v>14099</v>
      </c>
      <c r="F1700" s="23" t="s">
        <v>3647</v>
      </c>
      <c r="G1700" s="30" t="s">
        <v>407</v>
      </c>
      <c r="H1700" s="23" t="s">
        <v>408</v>
      </c>
      <c r="I1700" s="23" t="s">
        <v>368</v>
      </c>
      <c r="J1700" s="23" t="s">
        <v>370</v>
      </c>
      <c r="K1700" s="23" t="s">
        <v>38</v>
      </c>
      <c r="L1700" s="23" t="s">
        <v>409</v>
      </c>
      <c r="M1700" s="23" t="s">
        <v>40</v>
      </c>
      <c r="N1700" s="25">
        <v>540116</v>
      </c>
      <c r="O1700" s="25">
        <v>0</v>
      </c>
      <c r="P1700" s="25">
        <v>540116</v>
      </c>
      <c r="Q1700" s="25">
        <v>540116</v>
      </c>
      <c r="R1700" s="30" t="s">
        <v>5510</v>
      </c>
      <c r="S1700" s="23" t="s">
        <v>6194</v>
      </c>
      <c r="T1700" s="23" t="s">
        <v>6195</v>
      </c>
      <c r="U1700" s="23" t="s">
        <v>5513</v>
      </c>
      <c r="V1700" s="23" t="s">
        <v>5514</v>
      </c>
      <c r="W1700" s="23" t="s">
        <v>13986</v>
      </c>
      <c r="X1700" s="23" t="s">
        <v>5516</v>
      </c>
      <c r="Y1700" s="23" t="s">
        <v>5517</v>
      </c>
      <c r="Z1700" s="23" t="s">
        <v>5518</v>
      </c>
      <c r="AA1700" s="23" t="s">
        <v>410</v>
      </c>
      <c r="AB1700" s="21">
        <v>126</v>
      </c>
      <c r="AC1700" s="23" t="s">
        <v>5437</v>
      </c>
      <c r="AD1700" s="23" t="s">
        <v>1416</v>
      </c>
      <c r="AE1700" s="23" t="s">
        <v>14100</v>
      </c>
      <c r="AF1700" s="23"/>
      <c r="AG1700" s="23"/>
      <c r="AH1700" s="23" t="s">
        <v>5473</v>
      </c>
      <c r="AI1700" s="23" t="s">
        <v>9463</v>
      </c>
      <c r="AJ1700" s="23" t="s">
        <v>488</v>
      </c>
      <c r="AK1700" s="23" t="s">
        <v>14101</v>
      </c>
    </row>
    <row r="1701" spans="1:37" s="22" customFormat="1" ht="20" customHeight="1" x14ac:dyDescent="0.3">
      <c r="A1701" s="34"/>
      <c r="B1701" s="34"/>
      <c r="C1701" s="35">
        <v>160526</v>
      </c>
      <c r="D1701" s="32" t="s">
        <v>14102</v>
      </c>
      <c r="E1701" s="23" t="s">
        <v>14103</v>
      </c>
      <c r="F1701" s="23" t="s">
        <v>3647</v>
      </c>
      <c r="G1701" s="30" t="s">
        <v>407</v>
      </c>
      <c r="H1701" s="23" t="s">
        <v>408</v>
      </c>
      <c r="I1701" s="23" t="s">
        <v>368</v>
      </c>
      <c r="J1701" s="23" t="s">
        <v>370</v>
      </c>
      <c r="K1701" s="23" t="s">
        <v>38</v>
      </c>
      <c r="L1701" s="23" t="s">
        <v>409</v>
      </c>
      <c r="M1701" s="23" t="s">
        <v>40</v>
      </c>
      <c r="N1701" s="25">
        <v>540116</v>
      </c>
      <c r="O1701" s="25">
        <v>0</v>
      </c>
      <c r="P1701" s="25">
        <v>540116</v>
      </c>
      <c r="Q1701" s="25">
        <v>540116</v>
      </c>
      <c r="R1701" s="30" t="s">
        <v>5510</v>
      </c>
      <c r="S1701" s="23" t="s">
        <v>6194</v>
      </c>
      <c r="T1701" s="23" t="s">
        <v>6195</v>
      </c>
      <c r="U1701" s="23" t="s">
        <v>5513</v>
      </c>
      <c r="V1701" s="23" t="s">
        <v>5514</v>
      </c>
      <c r="W1701" s="23" t="s">
        <v>13986</v>
      </c>
      <c r="X1701" s="23" t="s">
        <v>5516</v>
      </c>
      <c r="Y1701" s="23" t="s">
        <v>5517</v>
      </c>
      <c r="Z1701" s="23" t="s">
        <v>5518</v>
      </c>
      <c r="AA1701" s="23" t="s">
        <v>410</v>
      </c>
      <c r="AB1701" s="21">
        <v>126</v>
      </c>
      <c r="AC1701" s="23" t="s">
        <v>5439</v>
      </c>
      <c r="AD1701" s="23"/>
      <c r="AE1701" s="23"/>
      <c r="AF1701" s="23"/>
      <c r="AG1701" s="23"/>
      <c r="AH1701" s="23" t="s">
        <v>5473</v>
      </c>
      <c r="AI1701" s="23" t="s">
        <v>9463</v>
      </c>
      <c r="AJ1701" s="23" t="s">
        <v>488</v>
      </c>
      <c r="AK1701" s="23" t="s">
        <v>14104</v>
      </c>
    </row>
    <row r="1702" spans="1:37" s="22" customFormat="1" ht="20" customHeight="1" x14ac:dyDescent="0.3">
      <c r="A1702" s="34"/>
      <c r="B1702" s="34"/>
      <c r="C1702" s="35">
        <v>160626</v>
      </c>
      <c r="D1702" s="32" t="s">
        <v>14102</v>
      </c>
      <c r="E1702" s="23" t="s">
        <v>14105</v>
      </c>
      <c r="F1702" s="23" t="s">
        <v>5509</v>
      </c>
      <c r="G1702" s="30" t="s">
        <v>407</v>
      </c>
      <c r="H1702" s="23" t="s">
        <v>408</v>
      </c>
      <c r="I1702" s="23" t="s">
        <v>195</v>
      </c>
      <c r="J1702" s="23" t="s">
        <v>197</v>
      </c>
      <c r="K1702" s="23" t="s">
        <v>38</v>
      </c>
      <c r="L1702" s="23" t="s">
        <v>409</v>
      </c>
      <c r="M1702" s="23" t="s">
        <v>40</v>
      </c>
      <c r="N1702" s="25">
        <v>998912</v>
      </c>
      <c r="O1702" s="25">
        <v>0</v>
      </c>
      <c r="P1702" s="25">
        <v>998912</v>
      </c>
      <c r="Q1702" s="25">
        <v>0</v>
      </c>
      <c r="R1702" s="30" t="s">
        <v>5510</v>
      </c>
      <c r="S1702" s="23" t="s">
        <v>14106</v>
      </c>
      <c r="T1702" s="23" t="s">
        <v>14107</v>
      </c>
      <c r="U1702" s="23" t="s">
        <v>5513</v>
      </c>
      <c r="V1702" s="23" t="s">
        <v>5514</v>
      </c>
      <c r="W1702" s="23" t="s">
        <v>14108</v>
      </c>
      <c r="X1702" s="23" t="s">
        <v>5516</v>
      </c>
      <c r="Y1702" s="23" t="s">
        <v>5754</v>
      </c>
      <c r="Z1702" s="23" t="s">
        <v>5755</v>
      </c>
      <c r="AA1702" s="23" t="s">
        <v>410</v>
      </c>
      <c r="AB1702" s="21">
        <v>126</v>
      </c>
      <c r="AC1702" s="23" t="s">
        <v>5440</v>
      </c>
      <c r="AD1702" s="23"/>
      <c r="AE1702" s="23" t="s">
        <v>14109</v>
      </c>
      <c r="AF1702" s="23" t="s">
        <v>14110</v>
      </c>
      <c r="AG1702" s="23"/>
      <c r="AH1702" s="23" t="s">
        <v>14111</v>
      </c>
      <c r="AI1702" s="23" t="s">
        <v>9463</v>
      </c>
      <c r="AJ1702" s="23" t="s">
        <v>470</v>
      </c>
      <c r="AK1702" s="23" t="s">
        <v>14112</v>
      </c>
    </row>
    <row r="1703" spans="1:37" s="22" customFormat="1" ht="20" customHeight="1" x14ac:dyDescent="0.3">
      <c r="A1703" s="34"/>
      <c r="B1703" s="34"/>
      <c r="C1703" s="35">
        <v>160726</v>
      </c>
      <c r="D1703" s="32" t="s">
        <v>14102</v>
      </c>
      <c r="E1703" s="23" t="s">
        <v>14113</v>
      </c>
      <c r="F1703" s="23" t="s">
        <v>3647</v>
      </c>
      <c r="G1703" s="30" t="s">
        <v>407</v>
      </c>
      <c r="H1703" s="23" t="s">
        <v>408</v>
      </c>
      <c r="I1703" s="23" t="s">
        <v>211</v>
      </c>
      <c r="J1703" s="23" t="s">
        <v>816</v>
      </c>
      <c r="K1703" s="23" t="s">
        <v>38</v>
      </c>
      <c r="L1703" s="23" t="s">
        <v>409</v>
      </c>
      <c r="M1703" s="23" t="s">
        <v>40</v>
      </c>
      <c r="N1703" s="25">
        <v>4380532283</v>
      </c>
      <c r="O1703" s="25">
        <v>0</v>
      </c>
      <c r="P1703" s="25">
        <v>4380532283</v>
      </c>
      <c r="Q1703" s="25">
        <v>4380532283</v>
      </c>
      <c r="R1703" s="30" t="s">
        <v>5879</v>
      </c>
      <c r="S1703" s="23" t="s">
        <v>14114</v>
      </c>
      <c r="T1703" s="23" t="s">
        <v>14115</v>
      </c>
      <c r="U1703" s="23" t="s">
        <v>5513</v>
      </c>
      <c r="V1703" s="23" t="s">
        <v>5514</v>
      </c>
      <c r="W1703" s="23" t="s">
        <v>14116</v>
      </c>
      <c r="X1703" s="23" t="s">
        <v>5516</v>
      </c>
      <c r="Y1703" s="23" t="s">
        <v>5695</v>
      </c>
      <c r="Z1703" s="23" t="s">
        <v>5696</v>
      </c>
      <c r="AA1703" s="23" t="s">
        <v>2002</v>
      </c>
      <c r="AB1703" s="21">
        <v>42726</v>
      </c>
      <c r="AC1703" s="23" t="s">
        <v>2003</v>
      </c>
      <c r="AD1703" s="23"/>
      <c r="AE1703" s="23"/>
      <c r="AF1703" s="23"/>
      <c r="AG1703" s="23"/>
      <c r="AH1703" s="23" t="s">
        <v>13836</v>
      </c>
      <c r="AI1703" s="23" t="s">
        <v>6642</v>
      </c>
      <c r="AJ1703" s="23" t="s">
        <v>14117</v>
      </c>
      <c r="AK1703" s="23" t="s">
        <v>2001</v>
      </c>
    </row>
    <row r="1704" spans="1:37" s="22" customFormat="1" ht="20" customHeight="1" x14ac:dyDescent="0.3">
      <c r="A1704" s="34"/>
      <c r="B1704" s="34"/>
      <c r="C1704" s="35">
        <v>160826</v>
      </c>
      <c r="D1704" s="32" t="s">
        <v>14102</v>
      </c>
      <c r="E1704" s="23" t="s">
        <v>14118</v>
      </c>
      <c r="F1704" s="23" t="s">
        <v>5509</v>
      </c>
      <c r="G1704" s="30" t="s">
        <v>407</v>
      </c>
      <c r="H1704" s="23" t="s">
        <v>408</v>
      </c>
      <c r="I1704" s="23" t="s">
        <v>165</v>
      </c>
      <c r="J1704" s="23" t="s">
        <v>166</v>
      </c>
      <c r="K1704" s="23" t="s">
        <v>38</v>
      </c>
      <c r="L1704" s="23" t="s">
        <v>409</v>
      </c>
      <c r="M1704" s="23" t="s">
        <v>40</v>
      </c>
      <c r="N1704" s="25">
        <v>500000</v>
      </c>
      <c r="O1704" s="25">
        <v>0</v>
      </c>
      <c r="P1704" s="25">
        <v>500000</v>
      </c>
      <c r="Q1704" s="25">
        <v>0</v>
      </c>
      <c r="R1704" s="30" t="s">
        <v>5510</v>
      </c>
      <c r="S1704" s="23" t="s">
        <v>12103</v>
      </c>
      <c r="T1704" s="23" t="s">
        <v>12104</v>
      </c>
      <c r="U1704" s="23" t="s">
        <v>5513</v>
      </c>
      <c r="V1704" s="23" t="s">
        <v>5514</v>
      </c>
      <c r="W1704" s="23" t="s">
        <v>12105</v>
      </c>
      <c r="X1704" s="23" t="s">
        <v>5516</v>
      </c>
      <c r="Y1704" s="23" t="s">
        <v>5561</v>
      </c>
      <c r="Z1704" s="23" t="s">
        <v>5562</v>
      </c>
      <c r="AA1704" s="23" t="s">
        <v>410</v>
      </c>
      <c r="AB1704" s="21">
        <v>126</v>
      </c>
      <c r="AC1704" s="23" t="s">
        <v>5448</v>
      </c>
      <c r="AD1704" s="23" t="s">
        <v>14119</v>
      </c>
      <c r="AE1704" s="23" t="s">
        <v>14120</v>
      </c>
      <c r="AF1704" s="23"/>
      <c r="AG1704" s="23"/>
      <c r="AH1704" s="23" t="s">
        <v>14102</v>
      </c>
      <c r="AI1704" s="23" t="s">
        <v>9463</v>
      </c>
      <c r="AJ1704" s="23" t="s">
        <v>494</v>
      </c>
      <c r="AK1704" s="23" t="s">
        <v>14121</v>
      </c>
    </row>
    <row r="1705" spans="1:37" s="22" customFormat="1" ht="20" customHeight="1" x14ac:dyDescent="0.3">
      <c r="A1705" s="34"/>
      <c r="B1705" s="34"/>
      <c r="C1705" s="35">
        <v>160826</v>
      </c>
      <c r="D1705" s="32" t="s">
        <v>14102</v>
      </c>
      <c r="E1705" s="23" t="s">
        <v>14118</v>
      </c>
      <c r="F1705" s="23" t="s">
        <v>5509</v>
      </c>
      <c r="G1705" s="30" t="s">
        <v>407</v>
      </c>
      <c r="H1705" s="23" t="s">
        <v>408</v>
      </c>
      <c r="I1705" s="23" t="s">
        <v>368</v>
      </c>
      <c r="J1705" s="23" t="s">
        <v>370</v>
      </c>
      <c r="K1705" s="23" t="s">
        <v>38</v>
      </c>
      <c r="L1705" s="23" t="s">
        <v>409</v>
      </c>
      <c r="M1705" s="23" t="s">
        <v>40</v>
      </c>
      <c r="N1705" s="25">
        <v>721211</v>
      </c>
      <c r="O1705" s="25">
        <v>0</v>
      </c>
      <c r="P1705" s="25">
        <v>721211</v>
      </c>
      <c r="Q1705" s="25">
        <v>0</v>
      </c>
      <c r="R1705" s="30" t="s">
        <v>5510</v>
      </c>
      <c r="S1705" s="23" t="s">
        <v>12103</v>
      </c>
      <c r="T1705" s="23" t="s">
        <v>12104</v>
      </c>
      <c r="U1705" s="23" t="s">
        <v>5513</v>
      </c>
      <c r="V1705" s="23" t="s">
        <v>5514</v>
      </c>
      <c r="W1705" s="23" t="s">
        <v>12105</v>
      </c>
      <c r="X1705" s="23" t="s">
        <v>5516</v>
      </c>
      <c r="Y1705" s="23" t="s">
        <v>5561</v>
      </c>
      <c r="Z1705" s="23" t="s">
        <v>5562</v>
      </c>
      <c r="AA1705" s="23" t="s">
        <v>410</v>
      </c>
      <c r="AB1705" s="21">
        <v>126</v>
      </c>
      <c r="AC1705" s="23" t="s">
        <v>5448</v>
      </c>
      <c r="AD1705" s="23" t="s">
        <v>14119</v>
      </c>
      <c r="AE1705" s="23" t="s">
        <v>14120</v>
      </c>
      <c r="AF1705" s="23"/>
      <c r="AG1705" s="23"/>
      <c r="AH1705" s="23" t="s">
        <v>14102</v>
      </c>
      <c r="AI1705" s="23" t="s">
        <v>9463</v>
      </c>
      <c r="AJ1705" s="23" t="s">
        <v>494</v>
      </c>
      <c r="AK1705" s="23" t="s">
        <v>14121</v>
      </c>
    </row>
    <row r="1706" spans="1:37" s="22" customFormat="1" ht="20" customHeight="1" x14ac:dyDescent="0.3">
      <c r="A1706" s="34"/>
      <c r="B1706" s="34"/>
      <c r="C1706" s="35">
        <v>160926</v>
      </c>
      <c r="D1706" s="32" t="s">
        <v>14102</v>
      </c>
      <c r="E1706" s="23" t="s">
        <v>14122</v>
      </c>
      <c r="F1706" s="23" t="s">
        <v>3647</v>
      </c>
      <c r="G1706" s="30" t="s">
        <v>407</v>
      </c>
      <c r="H1706" s="23" t="s">
        <v>408</v>
      </c>
      <c r="I1706" s="23" t="s">
        <v>165</v>
      </c>
      <c r="J1706" s="23" t="s">
        <v>166</v>
      </c>
      <c r="K1706" s="23" t="s">
        <v>38</v>
      </c>
      <c r="L1706" s="23" t="s">
        <v>409</v>
      </c>
      <c r="M1706" s="23" t="s">
        <v>40</v>
      </c>
      <c r="N1706" s="25">
        <v>99088</v>
      </c>
      <c r="O1706" s="25">
        <v>0</v>
      </c>
      <c r="P1706" s="25">
        <v>99088</v>
      </c>
      <c r="Q1706" s="25">
        <v>99088</v>
      </c>
      <c r="R1706" s="30" t="s">
        <v>5510</v>
      </c>
      <c r="S1706" s="23" t="s">
        <v>7730</v>
      </c>
      <c r="T1706" s="23" t="s">
        <v>7731</v>
      </c>
      <c r="U1706" s="23" t="s">
        <v>5513</v>
      </c>
      <c r="V1706" s="23" t="s">
        <v>5514</v>
      </c>
      <c r="W1706" s="23" t="s">
        <v>7732</v>
      </c>
      <c r="X1706" s="23" t="s">
        <v>5516</v>
      </c>
      <c r="Y1706" s="23" t="s">
        <v>5517</v>
      </c>
      <c r="Z1706" s="23" t="s">
        <v>5518</v>
      </c>
      <c r="AA1706" s="23" t="s">
        <v>410</v>
      </c>
      <c r="AB1706" s="21">
        <v>126</v>
      </c>
      <c r="AC1706" s="23" t="s">
        <v>5453</v>
      </c>
      <c r="AD1706" s="23"/>
      <c r="AE1706" s="23"/>
      <c r="AF1706" s="23"/>
      <c r="AG1706" s="23"/>
      <c r="AH1706" s="23" t="s">
        <v>14102</v>
      </c>
      <c r="AI1706" s="23" t="s">
        <v>9463</v>
      </c>
      <c r="AJ1706" s="23" t="s">
        <v>422</v>
      </c>
      <c r="AK1706" s="23" t="s">
        <v>14123</v>
      </c>
    </row>
    <row r="1707" spans="1:37" s="22" customFormat="1" ht="20" customHeight="1" x14ac:dyDescent="0.3">
      <c r="A1707" s="34"/>
      <c r="B1707" s="34"/>
      <c r="C1707" s="35">
        <v>160926</v>
      </c>
      <c r="D1707" s="32" t="s">
        <v>14102</v>
      </c>
      <c r="E1707" s="23" t="s">
        <v>14122</v>
      </c>
      <c r="F1707" s="23" t="s">
        <v>3647</v>
      </c>
      <c r="G1707" s="30" t="s">
        <v>407</v>
      </c>
      <c r="H1707" s="23" t="s">
        <v>408</v>
      </c>
      <c r="I1707" s="23" t="s">
        <v>368</v>
      </c>
      <c r="J1707" s="23" t="s">
        <v>370</v>
      </c>
      <c r="K1707" s="23" t="s">
        <v>38</v>
      </c>
      <c r="L1707" s="23" t="s">
        <v>409</v>
      </c>
      <c r="M1707" s="23" t="s">
        <v>40</v>
      </c>
      <c r="N1707" s="25">
        <v>404225</v>
      </c>
      <c r="O1707" s="25">
        <v>0</v>
      </c>
      <c r="P1707" s="25">
        <v>404225</v>
      </c>
      <c r="Q1707" s="25">
        <v>404225</v>
      </c>
      <c r="R1707" s="30" t="s">
        <v>5510</v>
      </c>
      <c r="S1707" s="23" t="s">
        <v>7730</v>
      </c>
      <c r="T1707" s="23" t="s">
        <v>7731</v>
      </c>
      <c r="U1707" s="23" t="s">
        <v>5513</v>
      </c>
      <c r="V1707" s="23" t="s">
        <v>5514</v>
      </c>
      <c r="W1707" s="23" t="s">
        <v>7732</v>
      </c>
      <c r="X1707" s="23" t="s">
        <v>5516</v>
      </c>
      <c r="Y1707" s="23" t="s">
        <v>5517</v>
      </c>
      <c r="Z1707" s="23" t="s">
        <v>5518</v>
      </c>
      <c r="AA1707" s="23" t="s">
        <v>410</v>
      </c>
      <c r="AB1707" s="21">
        <v>126</v>
      </c>
      <c r="AC1707" s="23" t="s">
        <v>5453</v>
      </c>
      <c r="AD1707" s="23"/>
      <c r="AE1707" s="23"/>
      <c r="AF1707" s="23"/>
      <c r="AG1707" s="23"/>
      <c r="AH1707" s="23" t="s">
        <v>14102</v>
      </c>
      <c r="AI1707" s="23" t="s">
        <v>9463</v>
      </c>
      <c r="AJ1707" s="23" t="s">
        <v>422</v>
      </c>
      <c r="AK1707" s="23" t="s">
        <v>14123</v>
      </c>
    </row>
    <row r="1708" spans="1:37" s="22" customFormat="1" ht="20" customHeight="1" x14ac:dyDescent="0.3">
      <c r="A1708" s="34"/>
      <c r="B1708" s="34"/>
      <c r="C1708" s="35">
        <v>161026</v>
      </c>
      <c r="D1708" s="32" t="s">
        <v>14102</v>
      </c>
      <c r="E1708" s="23" t="s">
        <v>14124</v>
      </c>
      <c r="F1708" s="23" t="s">
        <v>5509</v>
      </c>
      <c r="G1708" s="30" t="s">
        <v>407</v>
      </c>
      <c r="H1708" s="23" t="s">
        <v>408</v>
      </c>
      <c r="I1708" s="23" t="s">
        <v>195</v>
      </c>
      <c r="J1708" s="23" t="s">
        <v>197</v>
      </c>
      <c r="K1708" s="23" t="s">
        <v>38</v>
      </c>
      <c r="L1708" s="23" t="s">
        <v>409</v>
      </c>
      <c r="M1708" s="23" t="s">
        <v>40</v>
      </c>
      <c r="N1708" s="25">
        <v>259713</v>
      </c>
      <c r="O1708" s="25">
        <v>0</v>
      </c>
      <c r="P1708" s="25">
        <v>259713</v>
      </c>
      <c r="Q1708" s="25">
        <v>0</v>
      </c>
      <c r="R1708" s="30" t="s">
        <v>5510</v>
      </c>
      <c r="S1708" s="23" t="s">
        <v>13468</v>
      </c>
      <c r="T1708" s="23" t="s">
        <v>13469</v>
      </c>
      <c r="U1708" s="23" t="s">
        <v>5513</v>
      </c>
      <c r="V1708" s="23" t="s">
        <v>5514</v>
      </c>
      <c r="W1708" s="23" t="s">
        <v>13470</v>
      </c>
      <c r="X1708" s="23" t="s">
        <v>5516</v>
      </c>
      <c r="Y1708" s="23" t="s">
        <v>5517</v>
      </c>
      <c r="Z1708" s="23" t="s">
        <v>5518</v>
      </c>
      <c r="AA1708" s="23" t="s">
        <v>410</v>
      </c>
      <c r="AB1708" s="21">
        <v>126</v>
      </c>
      <c r="AC1708" s="23" t="s">
        <v>5457</v>
      </c>
      <c r="AD1708" s="23" t="s">
        <v>2780</v>
      </c>
      <c r="AE1708" s="23" t="s">
        <v>14125</v>
      </c>
      <c r="AF1708" s="23" t="s">
        <v>14126</v>
      </c>
      <c r="AG1708" s="23"/>
      <c r="AH1708" s="23" t="s">
        <v>14102</v>
      </c>
      <c r="AI1708" s="23" t="s">
        <v>9463</v>
      </c>
      <c r="AJ1708" s="23" t="s">
        <v>1276</v>
      </c>
      <c r="AK1708" s="23" t="s">
        <v>14127</v>
      </c>
    </row>
    <row r="1709" spans="1:37" s="22" customFormat="1" ht="20" customHeight="1" x14ac:dyDescent="0.3">
      <c r="A1709" s="34"/>
      <c r="B1709" s="34"/>
      <c r="C1709" s="35">
        <v>161126</v>
      </c>
      <c r="D1709" s="32" t="s">
        <v>14102</v>
      </c>
      <c r="E1709" s="23" t="s">
        <v>14128</v>
      </c>
      <c r="F1709" s="23" t="s">
        <v>5509</v>
      </c>
      <c r="G1709" s="30" t="s">
        <v>407</v>
      </c>
      <c r="H1709" s="23" t="s">
        <v>408</v>
      </c>
      <c r="I1709" s="23" t="s">
        <v>368</v>
      </c>
      <c r="J1709" s="23" t="s">
        <v>370</v>
      </c>
      <c r="K1709" s="23" t="s">
        <v>38</v>
      </c>
      <c r="L1709" s="23" t="s">
        <v>409</v>
      </c>
      <c r="M1709" s="23" t="s">
        <v>40</v>
      </c>
      <c r="N1709" s="25">
        <v>156785</v>
      </c>
      <c r="O1709" s="25">
        <v>0</v>
      </c>
      <c r="P1709" s="25">
        <v>156785</v>
      </c>
      <c r="Q1709" s="25">
        <v>0</v>
      </c>
      <c r="R1709" s="30" t="s">
        <v>5510</v>
      </c>
      <c r="S1709" s="23" t="s">
        <v>8843</v>
      </c>
      <c r="T1709" s="23" t="s">
        <v>8844</v>
      </c>
      <c r="U1709" s="23" t="s">
        <v>5513</v>
      </c>
      <c r="V1709" s="23" t="s">
        <v>5514</v>
      </c>
      <c r="W1709" s="23" t="s">
        <v>8845</v>
      </c>
      <c r="X1709" s="23" t="s">
        <v>5516</v>
      </c>
      <c r="Y1709" s="23" t="s">
        <v>5561</v>
      </c>
      <c r="Z1709" s="23" t="s">
        <v>5562</v>
      </c>
      <c r="AA1709" s="23" t="s">
        <v>410</v>
      </c>
      <c r="AB1709" s="21">
        <v>126</v>
      </c>
      <c r="AC1709" s="23" t="s">
        <v>5460</v>
      </c>
      <c r="AD1709" s="23" t="s">
        <v>2923</v>
      </c>
      <c r="AE1709" s="23" t="s">
        <v>14129</v>
      </c>
      <c r="AF1709" s="23"/>
      <c r="AG1709" s="23"/>
      <c r="AH1709" s="23" t="s">
        <v>14102</v>
      </c>
      <c r="AI1709" s="23" t="s">
        <v>9463</v>
      </c>
      <c r="AJ1709" s="23" t="s">
        <v>1608</v>
      </c>
      <c r="AK1709" s="23" t="s">
        <v>14130</v>
      </c>
    </row>
    <row r="1710" spans="1:37" s="22" customFormat="1" ht="20" customHeight="1" x14ac:dyDescent="0.3">
      <c r="A1710" s="34"/>
      <c r="B1710" s="34"/>
      <c r="C1710" s="35">
        <v>161226</v>
      </c>
      <c r="D1710" s="32" t="s">
        <v>14102</v>
      </c>
      <c r="E1710" s="23" t="s">
        <v>14131</v>
      </c>
      <c r="F1710" s="23" t="s">
        <v>5509</v>
      </c>
      <c r="G1710" s="30" t="s">
        <v>407</v>
      </c>
      <c r="H1710" s="23" t="s">
        <v>408</v>
      </c>
      <c r="I1710" s="23" t="s">
        <v>55</v>
      </c>
      <c r="J1710" s="23" t="s">
        <v>5452</v>
      </c>
      <c r="K1710" s="23" t="s">
        <v>38</v>
      </c>
      <c r="L1710" s="23" t="s">
        <v>409</v>
      </c>
      <c r="M1710" s="23" t="s">
        <v>40</v>
      </c>
      <c r="N1710" s="25">
        <v>62372378000</v>
      </c>
      <c r="O1710" s="25">
        <v>0</v>
      </c>
      <c r="P1710" s="25">
        <v>62372378000</v>
      </c>
      <c r="Q1710" s="25">
        <v>32372378000</v>
      </c>
      <c r="R1710" s="30" t="s">
        <v>5879</v>
      </c>
      <c r="S1710" s="23" t="s">
        <v>14132</v>
      </c>
      <c r="T1710" s="23" t="s">
        <v>14133</v>
      </c>
      <c r="U1710" s="23" t="s">
        <v>6338</v>
      </c>
      <c r="V1710" s="23"/>
      <c r="W1710" s="23"/>
      <c r="X1710" s="23"/>
      <c r="Y1710" s="23"/>
      <c r="Z1710" s="23"/>
      <c r="AA1710" s="23" t="s">
        <v>5453</v>
      </c>
      <c r="AB1710" s="21">
        <v>160626</v>
      </c>
      <c r="AC1710" s="23" t="s">
        <v>5454</v>
      </c>
      <c r="AD1710" s="23" t="s">
        <v>2987</v>
      </c>
      <c r="AE1710" s="23" t="s">
        <v>5455</v>
      </c>
      <c r="AF1710" s="23"/>
      <c r="AG1710" s="23"/>
      <c r="AH1710" s="23" t="s">
        <v>14102</v>
      </c>
      <c r="AI1710" s="23" t="s">
        <v>5520</v>
      </c>
      <c r="AJ1710" s="23" t="s">
        <v>6110</v>
      </c>
      <c r="AK1710" s="23" t="s">
        <v>14134</v>
      </c>
    </row>
    <row r="1711" spans="1:37" s="22" customFormat="1" ht="20" customHeight="1" x14ac:dyDescent="0.3">
      <c r="A1711" s="34"/>
      <c r="B1711" s="34"/>
      <c r="C1711" s="35">
        <v>161326</v>
      </c>
      <c r="D1711" s="32" t="s">
        <v>5794</v>
      </c>
      <c r="E1711" s="23" t="s">
        <v>14135</v>
      </c>
      <c r="F1711" s="23" t="s">
        <v>5509</v>
      </c>
      <c r="G1711" s="30" t="s">
        <v>407</v>
      </c>
      <c r="H1711" s="23" t="s">
        <v>408</v>
      </c>
      <c r="I1711" s="23" t="s">
        <v>368</v>
      </c>
      <c r="J1711" s="23" t="s">
        <v>370</v>
      </c>
      <c r="K1711" s="23" t="s">
        <v>38</v>
      </c>
      <c r="L1711" s="23" t="s">
        <v>409</v>
      </c>
      <c r="M1711" s="23" t="s">
        <v>40</v>
      </c>
      <c r="N1711" s="25">
        <v>1016040</v>
      </c>
      <c r="O1711" s="25">
        <v>0</v>
      </c>
      <c r="P1711" s="25">
        <v>1016040</v>
      </c>
      <c r="Q1711" s="25">
        <v>0</v>
      </c>
      <c r="R1711" s="30" t="s">
        <v>5510</v>
      </c>
      <c r="S1711" s="23" t="s">
        <v>10043</v>
      </c>
      <c r="T1711" s="23" t="s">
        <v>10044</v>
      </c>
      <c r="U1711" s="23" t="s">
        <v>5513</v>
      </c>
      <c r="V1711" s="23" t="s">
        <v>5514</v>
      </c>
      <c r="W1711" s="23" t="s">
        <v>10045</v>
      </c>
      <c r="X1711" s="23" t="s">
        <v>5516</v>
      </c>
      <c r="Y1711" s="23" t="s">
        <v>5527</v>
      </c>
      <c r="Z1711" s="23" t="s">
        <v>5528</v>
      </c>
      <c r="AA1711" s="23" t="s">
        <v>410</v>
      </c>
      <c r="AB1711" s="21">
        <v>126</v>
      </c>
      <c r="AC1711" s="23" t="s">
        <v>5465</v>
      </c>
      <c r="AD1711" s="23" t="s">
        <v>14136</v>
      </c>
      <c r="AE1711" s="23" t="s">
        <v>14137</v>
      </c>
      <c r="AF1711" s="23"/>
      <c r="AG1711" s="23"/>
      <c r="AH1711" s="23" t="s">
        <v>14102</v>
      </c>
      <c r="AI1711" s="23" t="s">
        <v>9463</v>
      </c>
      <c r="AJ1711" s="23" t="s">
        <v>883</v>
      </c>
      <c r="AK1711" s="23" t="s">
        <v>14138</v>
      </c>
    </row>
    <row r="1712" spans="1:37" s="22" customFormat="1" ht="20" customHeight="1" x14ac:dyDescent="0.3">
      <c r="A1712" s="34"/>
      <c r="B1712" s="34"/>
      <c r="C1712" s="35">
        <v>161426</v>
      </c>
      <c r="D1712" s="32" t="s">
        <v>5794</v>
      </c>
      <c r="E1712" s="23" t="s">
        <v>14139</v>
      </c>
      <c r="F1712" s="23" t="s">
        <v>5509</v>
      </c>
      <c r="G1712" s="30" t="s">
        <v>407</v>
      </c>
      <c r="H1712" s="23" t="s">
        <v>408</v>
      </c>
      <c r="I1712" s="23" t="s">
        <v>165</v>
      </c>
      <c r="J1712" s="23" t="s">
        <v>166</v>
      </c>
      <c r="K1712" s="23" t="s">
        <v>38</v>
      </c>
      <c r="L1712" s="23" t="s">
        <v>409</v>
      </c>
      <c r="M1712" s="23" t="s">
        <v>40</v>
      </c>
      <c r="N1712" s="25">
        <v>100525</v>
      </c>
      <c r="O1712" s="25">
        <v>0</v>
      </c>
      <c r="P1712" s="25">
        <v>100525</v>
      </c>
      <c r="Q1712" s="25">
        <v>0</v>
      </c>
      <c r="R1712" s="30" t="s">
        <v>5510</v>
      </c>
      <c r="S1712" s="23" t="s">
        <v>13468</v>
      </c>
      <c r="T1712" s="23" t="s">
        <v>13469</v>
      </c>
      <c r="U1712" s="23" t="s">
        <v>5513</v>
      </c>
      <c r="V1712" s="23" t="s">
        <v>5514</v>
      </c>
      <c r="W1712" s="23" t="s">
        <v>13470</v>
      </c>
      <c r="X1712" s="23" t="s">
        <v>5516</v>
      </c>
      <c r="Y1712" s="23" t="s">
        <v>5517</v>
      </c>
      <c r="Z1712" s="23" t="s">
        <v>5518</v>
      </c>
      <c r="AA1712" s="23" t="s">
        <v>410</v>
      </c>
      <c r="AB1712" s="21">
        <v>126</v>
      </c>
      <c r="AC1712" s="23" t="s">
        <v>5467</v>
      </c>
      <c r="AD1712" s="23" t="s">
        <v>14140</v>
      </c>
      <c r="AE1712" s="23" t="s">
        <v>14141</v>
      </c>
      <c r="AF1712" s="23"/>
      <c r="AG1712" s="23"/>
      <c r="AH1712" s="23" t="s">
        <v>5794</v>
      </c>
      <c r="AI1712" s="23" t="s">
        <v>9463</v>
      </c>
      <c r="AJ1712" s="23" t="s">
        <v>6848</v>
      </c>
      <c r="AK1712" s="23" t="s">
        <v>14142</v>
      </c>
    </row>
    <row r="1713" spans="1:37" s="22" customFormat="1" ht="20" customHeight="1" x14ac:dyDescent="0.3">
      <c r="A1713" s="34"/>
      <c r="B1713" s="34"/>
      <c r="C1713" s="35">
        <v>161426</v>
      </c>
      <c r="D1713" s="32" t="s">
        <v>5794</v>
      </c>
      <c r="E1713" s="23" t="s">
        <v>14139</v>
      </c>
      <c r="F1713" s="23" t="s">
        <v>5509</v>
      </c>
      <c r="G1713" s="30" t="s">
        <v>407</v>
      </c>
      <c r="H1713" s="23" t="s">
        <v>408</v>
      </c>
      <c r="I1713" s="23" t="s">
        <v>195</v>
      </c>
      <c r="J1713" s="23" t="s">
        <v>197</v>
      </c>
      <c r="K1713" s="23" t="s">
        <v>38</v>
      </c>
      <c r="L1713" s="23" t="s">
        <v>409</v>
      </c>
      <c r="M1713" s="23" t="s">
        <v>40</v>
      </c>
      <c r="N1713" s="25">
        <v>259713</v>
      </c>
      <c r="O1713" s="25">
        <v>0</v>
      </c>
      <c r="P1713" s="25">
        <v>259713</v>
      </c>
      <c r="Q1713" s="25">
        <v>0</v>
      </c>
      <c r="R1713" s="30" t="s">
        <v>5510</v>
      </c>
      <c r="S1713" s="23" t="s">
        <v>13468</v>
      </c>
      <c r="T1713" s="23" t="s">
        <v>13469</v>
      </c>
      <c r="U1713" s="23" t="s">
        <v>5513</v>
      </c>
      <c r="V1713" s="23" t="s">
        <v>5514</v>
      </c>
      <c r="W1713" s="23" t="s">
        <v>13470</v>
      </c>
      <c r="X1713" s="23" t="s">
        <v>5516</v>
      </c>
      <c r="Y1713" s="23" t="s">
        <v>5517</v>
      </c>
      <c r="Z1713" s="23" t="s">
        <v>5518</v>
      </c>
      <c r="AA1713" s="23" t="s">
        <v>410</v>
      </c>
      <c r="AB1713" s="21">
        <v>126</v>
      </c>
      <c r="AC1713" s="23" t="s">
        <v>5467</v>
      </c>
      <c r="AD1713" s="23" t="s">
        <v>14140</v>
      </c>
      <c r="AE1713" s="23" t="s">
        <v>14141</v>
      </c>
      <c r="AF1713" s="23"/>
      <c r="AG1713" s="23"/>
      <c r="AH1713" s="23" t="s">
        <v>5794</v>
      </c>
      <c r="AI1713" s="23" t="s">
        <v>9463</v>
      </c>
      <c r="AJ1713" s="23" t="s">
        <v>6848</v>
      </c>
      <c r="AK1713" s="23" t="s">
        <v>14142</v>
      </c>
    </row>
    <row r="1714" spans="1:37" s="22" customFormat="1" ht="20" customHeight="1" x14ac:dyDescent="0.3">
      <c r="A1714" s="34"/>
      <c r="B1714" s="34"/>
      <c r="C1714" s="35">
        <v>161526</v>
      </c>
      <c r="D1714" s="32" t="s">
        <v>5794</v>
      </c>
      <c r="E1714" s="23" t="s">
        <v>14143</v>
      </c>
      <c r="F1714" s="23" t="s">
        <v>5509</v>
      </c>
      <c r="G1714" s="30" t="s">
        <v>407</v>
      </c>
      <c r="H1714" s="23" t="s">
        <v>408</v>
      </c>
      <c r="I1714" s="23" t="s">
        <v>193</v>
      </c>
      <c r="J1714" s="23" t="s">
        <v>194</v>
      </c>
      <c r="K1714" s="23" t="s">
        <v>38</v>
      </c>
      <c r="L1714" s="23" t="s">
        <v>409</v>
      </c>
      <c r="M1714" s="23" t="s">
        <v>40</v>
      </c>
      <c r="N1714" s="25">
        <v>4756110</v>
      </c>
      <c r="O1714" s="25">
        <v>0</v>
      </c>
      <c r="P1714" s="25">
        <v>4756110</v>
      </c>
      <c r="Q1714" s="25">
        <v>0</v>
      </c>
      <c r="R1714" s="30" t="s">
        <v>5879</v>
      </c>
      <c r="S1714" s="23" t="s">
        <v>8389</v>
      </c>
      <c r="T1714" s="23" t="s">
        <v>8390</v>
      </c>
      <c r="U1714" s="23" t="s">
        <v>5513</v>
      </c>
      <c r="V1714" s="23" t="s">
        <v>5514</v>
      </c>
      <c r="W1714" s="23" t="s">
        <v>8391</v>
      </c>
      <c r="X1714" s="23" t="s">
        <v>5516</v>
      </c>
      <c r="Y1714" s="23" t="s">
        <v>5517</v>
      </c>
      <c r="Z1714" s="23" t="s">
        <v>5518</v>
      </c>
      <c r="AA1714" s="23" t="s">
        <v>1042</v>
      </c>
      <c r="AB1714" s="21">
        <v>33426</v>
      </c>
      <c r="AC1714" s="23" t="s">
        <v>5469</v>
      </c>
      <c r="AD1714" s="23" t="s">
        <v>2164</v>
      </c>
      <c r="AE1714" s="23" t="s">
        <v>14144</v>
      </c>
      <c r="AF1714" s="23" t="s">
        <v>14145</v>
      </c>
      <c r="AG1714" s="23"/>
      <c r="AH1714" s="23" t="s">
        <v>5794</v>
      </c>
      <c r="AI1714" s="23" t="s">
        <v>5887</v>
      </c>
      <c r="AJ1714" s="23" t="s">
        <v>14146</v>
      </c>
      <c r="AK1714" s="23" t="s">
        <v>14147</v>
      </c>
    </row>
    <row r="1715" spans="1:37" s="22" customFormat="1" ht="20" customHeight="1" x14ac:dyDescent="0.3">
      <c r="A1715" s="34"/>
      <c r="B1715" s="34"/>
      <c r="C1715" s="35">
        <v>161626</v>
      </c>
      <c r="D1715" s="32" t="s">
        <v>5794</v>
      </c>
      <c r="E1715" s="23" t="s">
        <v>14148</v>
      </c>
      <c r="F1715" s="23" t="s">
        <v>5509</v>
      </c>
      <c r="G1715" s="30" t="s">
        <v>407</v>
      </c>
      <c r="H1715" s="23" t="s">
        <v>408</v>
      </c>
      <c r="I1715" s="23" t="s">
        <v>193</v>
      </c>
      <c r="J1715" s="23" t="s">
        <v>194</v>
      </c>
      <c r="K1715" s="23" t="s">
        <v>38</v>
      </c>
      <c r="L1715" s="23" t="s">
        <v>409</v>
      </c>
      <c r="M1715" s="23" t="s">
        <v>40</v>
      </c>
      <c r="N1715" s="25">
        <v>706709.72</v>
      </c>
      <c r="O1715" s="25">
        <v>0</v>
      </c>
      <c r="P1715" s="25">
        <v>706709.72</v>
      </c>
      <c r="Q1715" s="25">
        <v>0</v>
      </c>
      <c r="R1715" s="30" t="s">
        <v>5879</v>
      </c>
      <c r="S1715" s="23" t="s">
        <v>7488</v>
      </c>
      <c r="T1715" s="23" t="s">
        <v>7489</v>
      </c>
      <c r="U1715" s="23" t="s">
        <v>6338</v>
      </c>
      <c r="V1715" s="23"/>
      <c r="W1715" s="23"/>
      <c r="X1715" s="23"/>
      <c r="Y1715" s="23"/>
      <c r="Z1715" s="23"/>
      <c r="AA1715" s="23" t="s">
        <v>1704</v>
      </c>
      <c r="AB1715" s="21">
        <v>33326</v>
      </c>
      <c r="AC1715" s="23" t="s">
        <v>5474</v>
      </c>
      <c r="AD1715" s="23" t="s">
        <v>2539</v>
      </c>
      <c r="AE1715" s="23" t="s">
        <v>14149</v>
      </c>
      <c r="AF1715" s="23" t="s">
        <v>14150</v>
      </c>
      <c r="AG1715" s="23"/>
      <c r="AH1715" s="23" t="s">
        <v>5794</v>
      </c>
      <c r="AI1715" s="23" t="s">
        <v>5887</v>
      </c>
      <c r="AJ1715" s="23" t="s">
        <v>14151</v>
      </c>
      <c r="AK1715" s="23" t="s">
        <v>14152</v>
      </c>
    </row>
    <row r="1716" spans="1:37" s="22" customFormat="1" ht="20" customHeight="1" x14ac:dyDescent="0.3">
      <c r="A1716" s="34"/>
      <c r="B1716" s="34"/>
      <c r="C1716" s="35">
        <v>161726</v>
      </c>
      <c r="D1716" s="32" t="s">
        <v>5477</v>
      </c>
      <c r="E1716" s="23" t="s">
        <v>14153</v>
      </c>
      <c r="F1716" s="23" t="s">
        <v>5509</v>
      </c>
      <c r="G1716" s="30" t="s">
        <v>407</v>
      </c>
      <c r="H1716" s="23" t="s">
        <v>408</v>
      </c>
      <c r="I1716" s="23" t="s">
        <v>368</v>
      </c>
      <c r="J1716" s="23" t="s">
        <v>370</v>
      </c>
      <c r="K1716" s="23" t="s">
        <v>38</v>
      </c>
      <c r="L1716" s="23" t="s">
        <v>409</v>
      </c>
      <c r="M1716" s="23" t="s">
        <v>40</v>
      </c>
      <c r="N1716" s="25">
        <v>134742</v>
      </c>
      <c r="O1716" s="25">
        <v>0</v>
      </c>
      <c r="P1716" s="25">
        <v>134742</v>
      </c>
      <c r="Q1716" s="25">
        <v>0</v>
      </c>
      <c r="R1716" s="30" t="s">
        <v>5510</v>
      </c>
      <c r="S1716" s="23" t="s">
        <v>10060</v>
      </c>
      <c r="T1716" s="23" t="s">
        <v>10061</v>
      </c>
      <c r="U1716" s="23" t="s">
        <v>5513</v>
      </c>
      <c r="V1716" s="23" t="s">
        <v>5514</v>
      </c>
      <c r="W1716" s="23" t="s">
        <v>10062</v>
      </c>
      <c r="X1716" s="23" t="s">
        <v>5516</v>
      </c>
      <c r="Y1716" s="23" t="s">
        <v>5561</v>
      </c>
      <c r="Z1716" s="23" t="s">
        <v>5562</v>
      </c>
      <c r="AA1716" s="23" t="s">
        <v>410</v>
      </c>
      <c r="AB1716" s="21">
        <v>126</v>
      </c>
      <c r="AC1716" s="23" t="s">
        <v>5475</v>
      </c>
      <c r="AD1716" s="23"/>
      <c r="AE1716" s="23" t="s">
        <v>14154</v>
      </c>
      <c r="AF1716" s="23" t="s">
        <v>14155</v>
      </c>
      <c r="AG1716" s="23"/>
      <c r="AH1716" s="23" t="s">
        <v>5794</v>
      </c>
      <c r="AI1716" s="23" t="s">
        <v>9463</v>
      </c>
      <c r="AJ1716" s="23" t="s">
        <v>1178</v>
      </c>
      <c r="AK1716" s="23" t="s">
        <v>14156</v>
      </c>
    </row>
    <row r="1717" spans="1:37" s="22" customFormat="1" ht="20" customHeight="1" x14ac:dyDescent="0.3">
      <c r="A1717" s="34"/>
      <c r="B1717" s="34"/>
      <c r="C1717" s="35">
        <v>161826</v>
      </c>
      <c r="D1717" s="32" t="s">
        <v>5477</v>
      </c>
      <c r="E1717" s="23" t="s">
        <v>14157</v>
      </c>
      <c r="F1717" s="23" t="s">
        <v>5509</v>
      </c>
      <c r="G1717" s="30" t="s">
        <v>407</v>
      </c>
      <c r="H1717" s="23" t="s">
        <v>408</v>
      </c>
      <c r="I1717" s="23" t="s">
        <v>165</v>
      </c>
      <c r="J1717" s="23" t="s">
        <v>166</v>
      </c>
      <c r="K1717" s="23" t="s">
        <v>38</v>
      </c>
      <c r="L1717" s="23" t="s">
        <v>409</v>
      </c>
      <c r="M1717" s="23" t="s">
        <v>40</v>
      </c>
      <c r="N1717" s="25">
        <v>172329</v>
      </c>
      <c r="O1717" s="25">
        <v>0</v>
      </c>
      <c r="P1717" s="25">
        <v>172329</v>
      </c>
      <c r="Q1717" s="25">
        <v>0</v>
      </c>
      <c r="R1717" s="30" t="s">
        <v>5510</v>
      </c>
      <c r="S1717" s="23" t="s">
        <v>13468</v>
      </c>
      <c r="T1717" s="23" t="s">
        <v>13469</v>
      </c>
      <c r="U1717" s="23" t="s">
        <v>5513</v>
      </c>
      <c r="V1717" s="23" t="s">
        <v>5514</v>
      </c>
      <c r="W1717" s="23" t="s">
        <v>13470</v>
      </c>
      <c r="X1717" s="23" t="s">
        <v>5516</v>
      </c>
      <c r="Y1717" s="23" t="s">
        <v>5517</v>
      </c>
      <c r="Z1717" s="23" t="s">
        <v>5518</v>
      </c>
      <c r="AA1717" s="23" t="s">
        <v>410</v>
      </c>
      <c r="AB1717" s="21">
        <v>126</v>
      </c>
      <c r="AC1717" s="23" t="s">
        <v>5476</v>
      </c>
      <c r="AD1717" s="23"/>
      <c r="AE1717" s="23" t="s">
        <v>14158</v>
      </c>
      <c r="AF1717" s="23" t="s">
        <v>14159</v>
      </c>
      <c r="AG1717" s="23"/>
      <c r="AH1717" s="23" t="s">
        <v>5794</v>
      </c>
      <c r="AI1717" s="23" t="s">
        <v>9463</v>
      </c>
      <c r="AJ1717" s="23" t="s">
        <v>1313</v>
      </c>
      <c r="AK1717" s="23" t="s">
        <v>14160</v>
      </c>
    </row>
    <row r="1718" spans="1:37" s="22" customFormat="1" ht="20" customHeight="1" x14ac:dyDescent="0.3">
      <c r="A1718" s="34"/>
      <c r="B1718" s="34"/>
      <c r="C1718" s="35">
        <v>161826</v>
      </c>
      <c r="D1718" s="32" t="s">
        <v>5477</v>
      </c>
      <c r="E1718" s="23" t="s">
        <v>14157</v>
      </c>
      <c r="F1718" s="23" t="s">
        <v>5509</v>
      </c>
      <c r="G1718" s="30" t="s">
        <v>407</v>
      </c>
      <c r="H1718" s="23" t="s">
        <v>408</v>
      </c>
      <c r="I1718" s="23" t="s">
        <v>195</v>
      </c>
      <c r="J1718" s="23" t="s">
        <v>197</v>
      </c>
      <c r="K1718" s="23" t="s">
        <v>38</v>
      </c>
      <c r="L1718" s="23" t="s">
        <v>409</v>
      </c>
      <c r="M1718" s="23" t="s">
        <v>40</v>
      </c>
      <c r="N1718" s="25">
        <v>259713</v>
      </c>
      <c r="O1718" s="25">
        <v>0</v>
      </c>
      <c r="P1718" s="25">
        <v>259713</v>
      </c>
      <c r="Q1718" s="25">
        <v>0</v>
      </c>
      <c r="R1718" s="30" t="s">
        <v>5510</v>
      </c>
      <c r="S1718" s="23" t="s">
        <v>13468</v>
      </c>
      <c r="T1718" s="23" t="s">
        <v>13469</v>
      </c>
      <c r="U1718" s="23" t="s">
        <v>5513</v>
      </c>
      <c r="V1718" s="23" t="s">
        <v>5514</v>
      </c>
      <c r="W1718" s="23" t="s">
        <v>13470</v>
      </c>
      <c r="X1718" s="23" t="s">
        <v>5516</v>
      </c>
      <c r="Y1718" s="23" t="s">
        <v>5517</v>
      </c>
      <c r="Z1718" s="23" t="s">
        <v>5518</v>
      </c>
      <c r="AA1718" s="23" t="s">
        <v>410</v>
      </c>
      <c r="AB1718" s="21">
        <v>126</v>
      </c>
      <c r="AC1718" s="23" t="s">
        <v>5476</v>
      </c>
      <c r="AD1718" s="23"/>
      <c r="AE1718" s="23" t="s">
        <v>14158</v>
      </c>
      <c r="AF1718" s="23" t="s">
        <v>14159</v>
      </c>
      <c r="AG1718" s="23"/>
      <c r="AH1718" s="23" t="s">
        <v>5794</v>
      </c>
      <c r="AI1718" s="23" t="s">
        <v>9463</v>
      </c>
      <c r="AJ1718" s="23" t="s">
        <v>1313</v>
      </c>
      <c r="AK1718" s="23" t="s">
        <v>14160</v>
      </c>
    </row>
    <row r="1719" spans="1:37" s="22" customFormat="1" ht="20" customHeight="1" x14ac:dyDescent="0.3">
      <c r="A1719" s="34"/>
      <c r="B1719" s="34"/>
      <c r="C1719" s="35">
        <v>161926</v>
      </c>
      <c r="D1719" s="32" t="s">
        <v>5477</v>
      </c>
      <c r="E1719" s="23" t="s">
        <v>14161</v>
      </c>
      <c r="F1719" s="23" t="s">
        <v>5509</v>
      </c>
      <c r="G1719" s="30" t="s">
        <v>407</v>
      </c>
      <c r="H1719" s="23" t="s">
        <v>408</v>
      </c>
      <c r="I1719" s="23" t="s">
        <v>171</v>
      </c>
      <c r="J1719" s="23" t="s">
        <v>173</v>
      </c>
      <c r="K1719" s="23" t="s">
        <v>38</v>
      </c>
      <c r="L1719" s="23" t="s">
        <v>409</v>
      </c>
      <c r="M1719" s="23" t="s">
        <v>40</v>
      </c>
      <c r="N1719" s="25">
        <v>407380</v>
      </c>
      <c r="O1719" s="25">
        <v>0</v>
      </c>
      <c r="P1719" s="25">
        <v>407380</v>
      </c>
      <c r="Q1719" s="25">
        <v>0</v>
      </c>
      <c r="R1719" s="30" t="s">
        <v>5879</v>
      </c>
      <c r="S1719" s="23" t="s">
        <v>6826</v>
      </c>
      <c r="T1719" s="23" t="s">
        <v>6827</v>
      </c>
      <c r="U1719" s="23" t="s">
        <v>5513</v>
      </c>
      <c r="V1719" s="23" t="s">
        <v>5514</v>
      </c>
      <c r="W1719" s="23" t="s">
        <v>6828</v>
      </c>
      <c r="X1719" s="23" t="s">
        <v>5516</v>
      </c>
      <c r="Y1719" s="23" t="s">
        <v>5988</v>
      </c>
      <c r="Z1719" s="23" t="s">
        <v>5989</v>
      </c>
      <c r="AA1719" s="23" t="s">
        <v>1704</v>
      </c>
      <c r="AB1719" s="21">
        <v>33326</v>
      </c>
      <c r="AC1719" s="23" t="s">
        <v>5478</v>
      </c>
      <c r="AD1719" s="23" t="s">
        <v>2594</v>
      </c>
      <c r="AE1719" s="23" t="s">
        <v>14162</v>
      </c>
      <c r="AF1719" s="23" t="s">
        <v>14163</v>
      </c>
      <c r="AG1719" s="23"/>
      <c r="AH1719" s="23" t="s">
        <v>5477</v>
      </c>
      <c r="AI1719" s="23" t="s">
        <v>5887</v>
      </c>
      <c r="AJ1719" s="23" t="s">
        <v>14164</v>
      </c>
      <c r="AK1719" s="23" t="s">
        <v>14165</v>
      </c>
    </row>
    <row r="1720" spans="1:37" s="22" customFormat="1" ht="20" customHeight="1" x14ac:dyDescent="0.3">
      <c r="A1720" s="34"/>
      <c r="B1720" s="34"/>
      <c r="C1720" s="35">
        <v>162026</v>
      </c>
      <c r="D1720" s="32" t="s">
        <v>5477</v>
      </c>
      <c r="E1720" s="23" t="s">
        <v>14166</v>
      </c>
      <c r="F1720" s="23" t="s">
        <v>5509</v>
      </c>
      <c r="G1720" s="30" t="s">
        <v>407</v>
      </c>
      <c r="H1720" s="23" t="s">
        <v>408</v>
      </c>
      <c r="I1720" s="23" t="s">
        <v>171</v>
      </c>
      <c r="J1720" s="23" t="s">
        <v>173</v>
      </c>
      <c r="K1720" s="23" t="s">
        <v>38</v>
      </c>
      <c r="L1720" s="23" t="s">
        <v>409</v>
      </c>
      <c r="M1720" s="23" t="s">
        <v>40</v>
      </c>
      <c r="N1720" s="25">
        <v>25020</v>
      </c>
      <c r="O1720" s="25">
        <v>0</v>
      </c>
      <c r="P1720" s="25">
        <v>25020</v>
      </c>
      <c r="Q1720" s="25">
        <v>0</v>
      </c>
      <c r="R1720" s="30" t="s">
        <v>5879</v>
      </c>
      <c r="S1720" s="23" t="s">
        <v>6826</v>
      </c>
      <c r="T1720" s="23" t="s">
        <v>6827</v>
      </c>
      <c r="U1720" s="23" t="s">
        <v>5513</v>
      </c>
      <c r="V1720" s="23" t="s">
        <v>5514</v>
      </c>
      <c r="W1720" s="23" t="s">
        <v>6828</v>
      </c>
      <c r="X1720" s="23" t="s">
        <v>5516</v>
      </c>
      <c r="Y1720" s="23" t="s">
        <v>5988</v>
      </c>
      <c r="Z1720" s="23" t="s">
        <v>5989</v>
      </c>
      <c r="AA1720" s="23" t="s">
        <v>1704</v>
      </c>
      <c r="AB1720" s="21">
        <v>33326</v>
      </c>
      <c r="AC1720" s="23" t="s">
        <v>5480</v>
      </c>
      <c r="AD1720" s="23" t="s">
        <v>2626</v>
      </c>
      <c r="AE1720" s="23" t="s">
        <v>14167</v>
      </c>
      <c r="AF1720" s="23" t="s">
        <v>14168</v>
      </c>
      <c r="AG1720" s="23"/>
      <c r="AH1720" s="23" t="s">
        <v>5477</v>
      </c>
      <c r="AI1720" s="23" t="s">
        <v>5887</v>
      </c>
      <c r="AJ1720" s="23" t="s">
        <v>14169</v>
      </c>
      <c r="AK1720" s="23" t="s">
        <v>14165</v>
      </c>
    </row>
    <row r="1721" spans="1:37" s="22" customFormat="1" ht="20" customHeight="1" x14ac:dyDescent="0.3">
      <c r="A1721" s="34"/>
      <c r="B1721" s="34"/>
      <c r="C1721" s="35">
        <v>162126</v>
      </c>
      <c r="D1721" s="32" t="s">
        <v>5477</v>
      </c>
      <c r="E1721" s="23" t="s">
        <v>14170</v>
      </c>
      <c r="F1721" s="23" t="s">
        <v>5509</v>
      </c>
      <c r="G1721" s="30" t="s">
        <v>407</v>
      </c>
      <c r="H1721" s="23" t="s">
        <v>408</v>
      </c>
      <c r="I1721" s="23" t="s">
        <v>171</v>
      </c>
      <c r="J1721" s="23" t="s">
        <v>173</v>
      </c>
      <c r="K1721" s="23" t="s">
        <v>38</v>
      </c>
      <c r="L1721" s="23" t="s">
        <v>409</v>
      </c>
      <c r="M1721" s="23" t="s">
        <v>40</v>
      </c>
      <c r="N1721" s="25">
        <v>119130</v>
      </c>
      <c r="O1721" s="25">
        <v>0</v>
      </c>
      <c r="P1721" s="25">
        <v>119130</v>
      </c>
      <c r="Q1721" s="25">
        <v>0</v>
      </c>
      <c r="R1721" s="30" t="s">
        <v>5879</v>
      </c>
      <c r="S1721" s="23" t="s">
        <v>6826</v>
      </c>
      <c r="T1721" s="23" t="s">
        <v>6827</v>
      </c>
      <c r="U1721" s="23" t="s">
        <v>5513</v>
      </c>
      <c r="V1721" s="23" t="s">
        <v>5514</v>
      </c>
      <c r="W1721" s="23" t="s">
        <v>6828</v>
      </c>
      <c r="X1721" s="23" t="s">
        <v>5516</v>
      </c>
      <c r="Y1721" s="23" t="s">
        <v>5988</v>
      </c>
      <c r="Z1721" s="23" t="s">
        <v>5989</v>
      </c>
      <c r="AA1721" s="23" t="s">
        <v>1704</v>
      </c>
      <c r="AB1721" s="21">
        <v>33326</v>
      </c>
      <c r="AC1721" s="23" t="s">
        <v>5482</v>
      </c>
      <c r="AD1721" s="23" t="s">
        <v>2629</v>
      </c>
      <c r="AE1721" s="23" t="s">
        <v>14171</v>
      </c>
      <c r="AF1721" s="23" t="s">
        <v>14172</v>
      </c>
      <c r="AG1721" s="23"/>
      <c r="AH1721" s="23" t="s">
        <v>5477</v>
      </c>
      <c r="AI1721" s="23" t="s">
        <v>5887</v>
      </c>
      <c r="AJ1721" s="23" t="s">
        <v>14173</v>
      </c>
      <c r="AK1721" s="23" t="s">
        <v>14165</v>
      </c>
    </row>
    <row r="1722" spans="1:37" s="22" customFormat="1" ht="20" customHeight="1" x14ac:dyDescent="0.3">
      <c r="A1722" s="34"/>
      <c r="B1722" s="34"/>
      <c r="C1722" s="35">
        <v>162226</v>
      </c>
      <c r="D1722" s="32" t="s">
        <v>5477</v>
      </c>
      <c r="E1722" s="23" t="s">
        <v>14174</v>
      </c>
      <c r="F1722" s="23" t="s">
        <v>5509</v>
      </c>
      <c r="G1722" s="30" t="s">
        <v>407</v>
      </c>
      <c r="H1722" s="23" t="s">
        <v>408</v>
      </c>
      <c r="I1722" s="23" t="s">
        <v>171</v>
      </c>
      <c r="J1722" s="23" t="s">
        <v>173</v>
      </c>
      <c r="K1722" s="23" t="s">
        <v>38</v>
      </c>
      <c r="L1722" s="23" t="s">
        <v>409</v>
      </c>
      <c r="M1722" s="23" t="s">
        <v>40</v>
      </c>
      <c r="N1722" s="25">
        <v>4000</v>
      </c>
      <c r="O1722" s="25">
        <v>0</v>
      </c>
      <c r="P1722" s="25">
        <v>4000</v>
      </c>
      <c r="Q1722" s="25">
        <v>0</v>
      </c>
      <c r="R1722" s="30" t="s">
        <v>5879</v>
      </c>
      <c r="S1722" s="23" t="s">
        <v>6826</v>
      </c>
      <c r="T1722" s="23" t="s">
        <v>6827</v>
      </c>
      <c r="U1722" s="23" t="s">
        <v>5513</v>
      </c>
      <c r="V1722" s="23" t="s">
        <v>5514</v>
      </c>
      <c r="W1722" s="23" t="s">
        <v>6828</v>
      </c>
      <c r="X1722" s="23" t="s">
        <v>5516</v>
      </c>
      <c r="Y1722" s="23" t="s">
        <v>5988</v>
      </c>
      <c r="Z1722" s="23" t="s">
        <v>5989</v>
      </c>
      <c r="AA1722" s="23" t="s">
        <v>1704</v>
      </c>
      <c r="AB1722" s="21">
        <v>33326</v>
      </c>
      <c r="AC1722" s="23" t="s">
        <v>5484</v>
      </c>
      <c r="AD1722" s="23" t="s">
        <v>2601</v>
      </c>
      <c r="AE1722" s="23" t="s">
        <v>14175</v>
      </c>
      <c r="AF1722" s="23" t="s">
        <v>14176</v>
      </c>
      <c r="AG1722" s="23"/>
      <c r="AH1722" s="23" t="s">
        <v>5477</v>
      </c>
      <c r="AI1722" s="23" t="s">
        <v>5887</v>
      </c>
      <c r="AJ1722" s="23" t="s">
        <v>14177</v>
      </c>
      <c r="AK1722" s="23" t="s">
        <v>14165</v>
      </c>
    </row>
    <row r="1723" spans="1:37" s="22" customFormat="1" ht="20" customHeight="1" x14ac:dyDescent="0.3">
      <c r="A1723" s="34"/>
      <c r="B1723" s="34"/>
      <c r="C1723" s="35">
        <v>162326</v>
      </c>
      <c r="D1723" s="32" t="s">
        <v>5477</v>
      </c>
      <c r="E1723" s="23" t="s">
        <v>14178</v>
      </c>
      <c r="F1723" s="23" t="s">
        <v>3647</v>
      </c>
      <c r="G1723" s="30" t="s">
        <v>407</v>
      </c>
      <c r="H1723" s="23" t="s">
        <v>408</v>
      </c>
      <c r="I1723" s="23" t="s">
        <v>171</v>
      </c>
      <c r="J1723" s="23" t="s">
        <v>173</v>
      </c>
      <c r="K1723" s="23" t="s">
        <v>38</v>
      </c>
      <c r="L1723" s="23" t="s">
        <v>409</v>
      </c>
      <c r="M1723" s="23" t="s">
        <v>40</v>
      </c>
      <c r="N1723" s="25">
        <v>830</v>
      </c>
      <c r="O1723" s="25">
        <v>0</v>
      </c>
      <c r="P1723" s="25">
        <v>830</v>
      </c>
      <c r="Q1723" s="25">
        <v>830</v>
      </c>
      <c r="R1723" s="30" t="s">
        <v>5879</v>
      </c>
      <c r="S1723" s="23" t="s">
        <v>6826</v>
      </c>
      <c r="T1723" s="23" t="s">
        <v>6827</v>
      </c>
      <c r="U1723" s="23" t="s">
        <v>5513</v>
      </c>
      <c r="V1723" s="23" t="s">
        <v>5514</v>
      </c>
      <c r="W1723" s="23" t="s">
        <v>6828</v>
      </c>
      <c r="X1723" s="23" t="s">
        <v>5516</v>
      </c>
      <c r="Y1723" s="23" t="s">
        <v>5988</v>
      </c>
      <c r="Z1723" s="23" t="s">
        <v>5989</v>
      </c>
      <c r="AA1723" s="23" t="s">
        <v>1704</v>
      </c>
      <c r="AB1723" s="21">
        <v>33326</v>
      </c>
      <c r="AC1723" s="23" t="s">
        <v>5486</v>
      </c>
      <c r="AD1723" s="23"/>
      <c r="AE1723" s="23"/>
      <c r="AF1723" s="23"/>
      <c r="AG1723" s="23"/>
      <c r="AH1723" s="23" t="s">
        <v>5477</v>
      </c>
      <c r="AI1723" s="23" t="s">
        <v>5887</v>
      </c>
      <c r="AJ1723" s="23" t="s">
        <v>14179</v>
      </c>
      <c r="AK1723" s="23" t="s">
        <v>14180</v>
      </c>
    </row>
    <row r="1724" spans="1:37" s="22" customFormat="1" ht="20" customHeight="1" x14ac:dyDescent="0.3">
      <c r="A1724" s="34"/>
      <c r="B1724" s="34"/>
      <c r="C1724" s="35">
        <v>162426</v>
      </c>
      <c r="D1724" s="32" t="s">
        <v>5477</v>
      </c>
      <c r="E1724" s="23" t="s">
        <v>14181</v>
      </c>
      <c r="F1724" s="23" t="s">
        <v>5509</v>
      </c>
      <c r="G1724" s="30" t="s">
        <v>407</v>
      </c>
      <c r="H1724" s="23" t="s">
        <v>408</v>
      </c>
      <c r="I1724" s="23" t="s">
        <v>171</v>
      </c>
      <c r="J1724" s="23" t="s">
        <v>173</v>
      </c>
      <c r="K1724" s="23" t="s">
        <v>38</v>
      </c>
      <c r="L1724" s="23" t="s">
        <v>409</v>
      </c>
      <c r="M1724" s="23" t="s">
        <v>40</v>
      </c>
      <c r="N1724" s="25">
        <v>46180560</v>
      </c>
      <c r="O1724" s="25">
        <v>0</v>
      </c>
      <c r="P1724" s="25">
        <v>46180560</v>
      </c>
      <c r="Q1724" s="25">
        <v>0</v>
      </c>
      <c r="R1724" s="30" t="s">
        <v>5879</v>
      </c>
      <c r="S1724" s="23" t="s">
        <v>6826</v>
      </c>
      <c r="T1724" s="23" t="s">
        <v>6827</v>
      </c>
      <c r="U1724" s="23" t="s">
        <v>5513</v>
      </c>
      <c r="V1724" s="23" t="s">
        <v>5514</v>
      </c>
      <c r="W1724" s="23" t="s">
        <v>6828</v>
      </c>
      <c r="X1724" s="23" t="s">
        <v>5516</v>
      </c>
      <c r="Y1724" s="23" t="s">
        <v>5988</v>
      </c>
      <c r="Z1724" s="23" t="s">
        <v>5989</v>
      </c>
      <c r="AA1724" s="23" t="s">
        <v>1704</v>
      </c>
      <c r="AB1724" s="21">
        <v>33326</v>
      </c>
      <c r="AC1724" s="23" t="s">
        <v>5489</v>
      </c>
      <c r="AD1724" s="23" t="s">
        <v>2632</v>
      </c>
      <c r="AE1724" s="23" t="s">
        <v>14182</v>
      </c>
      <c r="AF1724" s="23" t="s">
        <v>14183</v>
      </c>
      <c r="AG1724" s="23"/>
      <c r="AH1724" s="23" t="s">
        <v>5477</v>
      </c>
      <c r="AI1724" s="23" t="s">
        <v>5887</v>
      </c>
      <c r="AJ1724" s="23" t="s">
        <v>14184</v>
      </c>
      <c r="AK1724" s="23" t="s">
        <v>14165</v>
      </c>
    </row>
    <row r="1725" spans="1:37" s="22" customFormat="1" ht="20" customHeight="1" x14ac:dyDescent="0.3">
      <c r="A1725" s="34"/>
      <c r="B1725" s="34"/>
      <c r="C1725" s="35">
        <v>162526</v>
      </c>
      <c r="D1725" s="32" t="s">
        <v>5477</v>
      </c>
      <c r="E1725" s="23" t="s">
        <v>14185</v>
      </c>
      <c r="F1725" s="23" t="s">
        <v>5509</v>
      </c>
      <c r="G1725" s="30" t="s">
        <v>407</v>
      </c>
      <c r="H1725" s="23" t="s">
        <v>408</v>
      </c>
      <c r="I1725" s="23" t="s">
        <v>165</v>
      </c>
      <c r="J1725" s="23" t="s">
        <v>166</v>
      </c>
      <c r="K1725" s="23" t="s">
        <v>38</v>
      </c>
      <c r="L1725" s="23" t="s">
        <v>409</v>
      </c>
      <c r="M1725" s="23" t="s">
        <v>40</v>
      </c>
      <c r="N1725" s="25">
        <v>172329</v>
      </c>
      <c r="O1725" s="25">
        <v>0</v>
      </c>
      <c r="P1725" s="25">
        <v>172329</v>
      </c>
      <c r="Q1725" s="25">
        <v>0</v>
      </c>
      <c r="R1725" s="30" t="s">
        <v>5510</v>
      </c>
      <c r="S1725" s="23" t="s">
        <v>13468</v>
      </c>
      <c r="T1725" s="23" t="s">
        <v>13469</v>
      </c>
      <c r="U1725" s="23" t="s">
        <v>5513</v>
      </c>
      <c r="V1725" s="23" t="s">
        <v>5514</v>
      </c>
      <c r="W1725" s="23" t="s">
        <v>13470</v>
      </c>
      <c r="X1725" s="23" t="s">
        <v>5516</v>
      </c>
      <c r="Y1725" s="23" t="s">
        <v>5517</v>
      </c>
      <c r="Z1725" s="23" t="s">
        <v>5518</v>
      </c>
      <c r="AA1725" s="23" t="s">
        <v>410</v>
      </c>
      <c r="AB1725" s="21">
        <v>126</v>
      </c>
      <c r="AC1725" s="23" t="s">
        <v>5490</v>
      </c>
      <c r="AD1725" s="23" t="s">
        <v>14186</v>
      </c>
      <c r="AE1725" s="23" t="s">
        <v>14187</v>
      </c>
      <c r="AF1725" s="23"/>
      <c r="AG1725" s="23"/>
      <c r="AH1725" s="23" t="s">
        <v>5477</v>
      </c>
      <c r="AI1725" s="23" t="s">
        <v>9463</v>
      </c>
      <c r="AJ1725" s="23" t="s">
        <v>1321</v>
      </c>
      <c r="AK1725" s="23" t="s">
        <v>14188</v>
      </c>
    </row>
    <row r="1726" spans="1:37" s="22" customFormat="1" ht="20" customHeight="1" x14ac:dyDescent="0.3">
      <c r="A1726" s="34"/>
      <c r="B1726" s="34"/>
      <c r="C1726" s="35">
        <v>162526</v>
      </c>
      <c r="D1726" s="32" t="s">
        <v>5477</v>
      </c>
      <c r="E1726" s="23" t="s">
        <v>14185</v>
      </c>
      <c r="F1726" s="23" t="s">
        <v>5509</v>
      </c>
      <c r="G1726" s="30" t="s">
        <v>407</v>
      </c>
      <c r="H1726" s="23" t="s">
        <v>408</v>
      </c>
      <c r="I1726" s="23" t="s">
        <v>195</v>
      </c>
      <c r="J1726" s="23" t="s">
        <v>197</v>
      </c>
      <c r="K1726" s="23" t="s">
        <v>38</v>
      </c>
      <c r="L1726" s="23" t="s">
        <v>409</v>
      </c>
      <c r="M1726" s="23" t="s">
        <v>40</v>
      </c>
      <c r="N1726" s="25">
        <v>259713</v>
      </c>
      <c r="O1726" s="25">
        <v>0</v>
      </c>
      <c r="P1726" s="25">
        <v>259713</v>
      </c>
      <c r="Q1726" s="25">
        <v>0</v>
      </c>
      <c r="R1726" s="30" t="s">
        <v>5510</v>
      </c>
      <c r="S1726" s="23" t="s">
        <v>13468</v>
      </c>
      <c r="T1726" s="23" t="s">
        <v>13469</v>
      </c>
      <c r="U1726" s="23" t="s">
        <v>5513</v>
      </c>
      <c r="V1726" s="23" t="s">
        <v>5514</v>
      </c>
      <c r="W1726" s="23" t="s">
        <v>13470</v>
      </c>
      <c r="X1726" s="23" t="s">
        <v>5516</v>
      </c>
      <c r="Y1726" s="23" t="s">
        <v>5517</v>
      </c>
      <c r="Z1726" s="23" t="s">
        <v>5518</v>
      </c>
      <c r="AA1726" s="23" t="s">
        <v>410</v>
      </c>
      <c r="AB1726" s="21">
        <v>126</v>
      </c>
      <c r="AC1726" s="23" t="s">
        <v>5490</v>
      </c>
      <c r="AD1726" s="23" t="s">
        <v>14186</v>
      </c>
      <c r="AE1726" s="23" t="s">
        <v>14187</v>
      </c>
      <c r="AF1726" s="23"/>
      <c r="AG1726" s="23"/>
      <c r="AH1726" s="23" t="s">
        <v>5477</v>
      </c>
      <c r="AI1726" s="23" t="s">
        <v>9463</v>
      </c>
      <c r="AJ1726" s="23" t="s">
        <v>1321</v>
      </c>
      <c r="AK1726" s="23" t="s">
        <v>14188</v>
      </c>
    </row>
    <row r="1727" spans="1:37" s="22" customFormat="1" ht="20" customHeight="1" x14ac:dyDescent="0.3">
      <c r="A1727" s="34"/>
      <c r="B1727" s="34"/>
      <c r="C1727" s="35">
        <v>162626</v>
      </c>
      <c r="D1727" s="32" t="s">
        <v>5477</v>
      </c>
      <c r="E1727" s="23" t="s">
        <v>14189</v>
      </c>
      <c r="F1727" s="23" t="s">
        <v>3647</v>
      </c>
      <c r="G1727" s="30" t="s">
        <v>407</v>
      </c>
      <c r="H1727" s="23" t="s">
        <v>408</v>
      </c>
      <c r="I1727" s="23" t="s">
        <v>165</v>
      </c>
      <c r="J1727" s="23" t="s">
        <v>166</v>
      </c>
      <c r="K1727" s="23" t="s">
        <v>38</v>
      </c>
      <c r="L1727" s="23" t="s">
        <v>409</v>
      </c>
      <c r="M1727" s="23" t="s">
        <v>40</v>
      </c>
      <c r="N1727" s="25">
        <v>83083</v>
      </c>
      <c r="O1727" s="25">
        <v>0</v>
      </c>
      <c r="P1727" s="25">
        <v>83083</v>
      </c>
      <c r="Q1727" s="25">
        <v>83083</v>
      </c>
      <c r="R1727" s="30" t="s">
        <v>5510</v>
      </c>
      <c r="S1727" s="23" t="s">
        <v>10060</v>
      </c>
      <c r="T1727" s="23" t="s">
        <v>10061</v>
      </c>
      <c r="U1727" s="23" t="s">
        <v>5513</v>
      </c>
      <c r="V1727" s="23" t="s">
        <v>5514</v>
      </c>
      <c r="W1727" s="23" t="s">
        <v>10062</v>
      </c>
      <c r="X1727" s="23" t="s">
        <v>5516</v>
      </c>
      <c r="Y1727" s="23" t="s">
        <v>5561</v>
      </c>
      <c r="Z1727" s="23" t="s">
        <v>5562</v>
      </c>
      <c r="AA1727" s="23" t="s">
        <v>410</v>
      </c>
      <c r="AB1727" s="21">
        <v>126</v>
      </c>
      <c r="AC1727" s="23" t="s">
        <v>14190</v>
      </c>
      <c r="AD1727" s="23"/>
      <c r="AE1727" s="23"/>
      <c r="AF1727" s="23"/>
      <c r="AG1727" s="23"/>
      <c r="AH1727" s="23" t="s">
        <v>5477</v>
      </c>
      <c r="AI1727" s="23" t="s">
        <v>9463</v>
      </c>
      <c r="AJ1727" s="23" t="s">
        <v>1325</v>
      </c>
      <c r="AK1727" s="23" t="s">
        <v>14191</v>
      </c>
    </row>
    <row r="1728" spans="1:37" s="22" customFormat="1" ht="20" customHeight="1" x14ac:dyDescent="0.3">
      <c r="A1728" s="34"/>
      <c r="B1728" s="34"/>
      <c r="C1728" s="35">
        <v>162626</v>
      </c>
      <c r="D1728" s="32" t="s">
        <v>5477</v>
      </c>
      <c r="E1728" s="23" t="s">
        <v>14189</v>
      </c>
      <c r="F1728" s="23" t="s">
        <v>3647</v>
      </c>
      <c r="G1728" s="30" t="s">
        <v>407</v>
      </c>
      <c r="H1728" s="23" t="s">
        <v>408</v>
      </c>
      <c r="I1728" s="23" t="s">
        <v>368</v>
      </c>
      <c r="J1728" s="23" t="s">
        <v>370</v>
      </c>
      <c r="K1728" s="23" t="s">
        <v>38</v>
      </c>
      <c r="L1728" s="23" t="s">
        <v>409</v>
      </c>
      <c r="M1728" s="23" t="s">
        <v>40</v>
      </c>
      <c r="N1728" s="25">
        <v>673708</v>
      </c>
      <c r="O1728" s="25">
        <v>0</v>
      </c>
      <c r="P1728" s="25">
        <v>673708</v>
      </c>
      <c r="Q1728" s="25">
        <v>673708</v>
      </c>
      <c r="R1728" s="30" t="s">
        <v>5510</v>
      </c>
      <c r="S1728" s="23" t="s">
        <v>10060</v>
      </c>
      <c r="T1728" s="23" t="s">
        <v>10061</v>
      </c>
      <c r="U1728" s="23" t="s">
        <v>5513</v>
      </c>
      <c r="V1728" s="23" t="s">
        <v>5514</v>
      </c>
      <c r="W1728" s="23" t="s">
        <v>10062</v>
      </c>
      <c r="X1728" s="23" t="s">
        <v>5516</v>
      </c>
      <c r="Y1728" s="23" t="s">
        <v>5561</v>
      </c>
      <c r="Z1728" s="23" t="s">
        <v>5562</v>
      </c>
      <c r="AA1728" s="23" t="s">
        <v>410</v>
      </c>
      <c r="AB1728" s="21">
        <v>126</v>
      </c>
      <c r="AC1728" s="23" t="s">
        <v>14190</v>
      </c>
      <c r="AD1728" s="23"/>
      <c r="AE1728" s="23"/>
      <c r="AF1728" s="23"/>
      <c r="AG1728" s="23"/>
      <c r="AH1728" s="23" t="s">
        <v>5477</v>
      </c>
      <c r="AI1728" s="23" t="s">
        <v>9463</v>
      </c>
      <c r="AJ1728" s="23" t="s">
        <v>1325</v>
      </c>
      <c r="AK1728" s="23" t="s">
        <v>14191</v>
      </c>
    </row>
    <row r="1729" spans="1:37" s="22" customFormat="1" ht="20" customHeight="1" x14ac:dyDescent="0.3">
      <c r="A1729" s="34"/>
      <c r="B1729" s="34"/>
      <c r="C1729" s="35">
        <v>162726</v>
      </c>
      <c r="D1729" s="32" t="s">
        <v>5477</v>
      </c>
      <c r="E1729" s="23" t="s">
        <v>14192</v>
      </c>
      <c r="F1729" s="23" t="s">
        <v>3647</v>
      </c>
      <c r="G1729" s="30" t="s">
        <v>407</v>
      </c>
      <c r="H1729" s="23" t="s">
        <v>408</v>
      </c>
      <c r="I1729" s="23" t="s">
        <v>195</v>
      </c>
      <c r="J1729" s="23" t="s">
        <v>197</v>
      </c>
      <c r="K1729" s="23" t="s">
        <v>38</v>
      </c>
      <c r="L1729" s="23" t="s">
        <v>409</v>
      </c>
      <c r="M1729" s="23" t="s">
        <v>40</v>
      </c>
      <c r="N1729" s="25">
        <v>1664853</v>
      </c>
      <c r="O1729" s="25">
        <v>0</v>
      </c>
      <c r="P1729" s="25">
        <v>1664853</v>
      </c>
      <c r="Q1729" s="25">
        <v>1664853</v>
      </c>
      <c r="R1729" s="30" t="s">
        <v>5510</v>
      </c>
      <c r="S1729" s="23" t="s">
        <v>13755</v>
      </c>
      <c r="T1729" s="23" t="s">
        <v>13756</v>
      </c>
      <c r="U1729" s="23" t="s">
        <v>5513</v>
      </c>
      <c r="V1729" s="23" t="s">
        <v>5514</v>
      </c>
      <c r="W1729" s="23" t="s">
        <v>13757</v>
      </c>
      <c r="X1729" s="23" t="s">
        <v>5516</v>
      </c>
      <c r="Y1729" s="23" t="s">
        <v>6040</v>
      </c>
      <c r="Z1729" s="23" t="s">
        <v>6041</v>
      </c>
      <c r="AA1729" s="23" t="s">
        <v>410</v>
      </c>
      <c r="AB1729" s="21">
        <v>126</v>
      </c>
      <c r="AC1729" s="23" t="s">
        <v>14193</v>
      </c>
      <c r="AD1729" s="23"/>
      <c r="AE1729" s="23"/>
      <c r="AF1729" s="23"/>
      <c r="AG1729" s="23"/>
      <c r="AH1729" s="23" t="s">
        <v>5477</v>
      </c>
      <c r="AI1729" s="23" t="s">
        <v>9463</v>
      </c>
      <c r="AJ1729" s="23" t="s">
        <v>1329</v>
      </c>
      <c r="AK1729" s="23" t="s">
        <v>14194</v>
      </c>
    </row>
    <row r="1730" spans="1:37" s="22" customFormat="1" ht="20" customHeight="1" x14ac:dyDescent="0.3">
      <c r="A1730" s="34"/>
      <c r="B1730" s="34"/>
      <c r="C1730" s="35">
        <v>162826</v>
      </c>
      <c r="D1730" s="32" t="s">
        <v>5479</v>
      </c>
      <c r="E1730" s="23" t="s">
        <v>14195</v>
      </c>
      <c r="F1730" s="23" t="s">
        <v>5509</v>
      </c>
      <c r="G1730" s="30" t="s">
        <v>407</v>
      </c>
      <c r="H1730" s="23" t="s">
        <v>408</v>
      </c>
      <c r="I1730" s="23" t="s">
        <v>171</v>
      </c>
      <c r="J1730" s="23" t="s">
        <v>173</v>
      </c>
      <c r="K1730" s="23" t="s">
        <v>38</v>
      </c>
      <c r="L1730" s="23" t="s">
        <v>409</v>
      </c>
      <c r="M1730" s="23" t="s">
        <v>40</v>
      </c>
      <c r="N1730" s="25">
        <v>44140</v>
      </c>
      <c r="O1730" s="25">
        <v>0</v>
      </c>
      <c r="P1730" s="25">
        <v>44140</v>
      </c>
      <c r="Q1730" s="25">
        <v>0</v>
      </c>
      <c r="R1730" s="30" t="s">
        <v>5879</v>
      </c>
      <c r="S1730" s="23" t="s">
        <v>6826</v>
      </c>
      <c r="T1730" s="23" t="s">
        <v>6827</v>
      </c>
      <c r="U1730" s="23" t="s">
        <v>5513</v>
      </c>
      <c r="V1730" s="23" t="s">
        <v>5514</v>
      </c>
      <c r="W1730" s="23" t="s">
        <v>6828</v>
      </c>
      <c r="X1730" s="23" t="s">
        <v>5516</v>
      </c>
      <c r="Y1730" s="23" t="s">
        <v>5988</v>
      </c>
      <c r="Z1730" s="23" t="s">
        <v>5989</v>
      </c>
      <c r="AA1730" s="23" t="s">
        <v>1704</v>
      </c>
      <c r="AB1730" s="21">
        <v>33326</v>
      </c>
      <c r="AC1730" s="23" t="s">
        <v>14196</v>
      </c>
      <c r="AD1730" s="23" t="s">
        <v>2597</v>
      </c>
      <c r="AE1730" s="23" t="s">
        <v>14197</v>
      </c>
      <c r="AF1730" s="23" t="s">
        <v>14198</v>
      </c>
      <c r="AG1730" s="23"/>
      <c r="AH1730" s="23" t="s">
        <v>5479</v>
      </c>
      <c r="AI1730" s="23" t="s">
        <v>5887</v>
      </c>
      <c r="AJ1730" s="23" t="s">
        <v>14199</v>
      </c>
      <c r="AK1730" s="23" t="s">
        <v>14165</v>
      </c>
    </row>
    <row r="1731" spans="1:37" s="22" customFormat="1" ht="20" customHeight="1" x14ac:dyDescent="0.3">
      <c r="A1731" s="34"/>
      <c r="B1731" s="34"/>
      <c r="C1731" s="35">
        <v>162926</v>
      </c>
      <c r="D1731" s="32" t="s">
        <v>5479</v>
      </c>
      <c r="E1731" s="23" t="s">
        <v>14200</v>
      </c>
      <c r="F1731" s="23" t="s">
        <v>5509</v>
      </c>
      <c r="G1731" s="30" t="s">
        <v>407</v>
      </c>
      <c r="H1731" s="23" t="s">
        <v>408</v>
      </c>
      <c r="I1731" s="23" t="s">
        <v>52</v>
      </c>
      <c r="J1731" s="23" t="s">
        <v>4383</v>
      </c>
      <c r="K1731" s="23" t="s">
        <v>38</v>
      </c>
      <c r="L1731" s="23" t="s">
        <v>409</v>
      </c>
      <c r="M1731" s="23" t="s">
        <v>40</v>
      </c>
      <c r="N1731" s="25">
        <v>4805051000</v>
      </c>
      <c r="O1731" s="25">
        <v>0</v>
      </c>
      <c r="P1731" s="25">
        <v>4805051000</v>
      </c>
      <c r="Q1731" s="25">
        <v>0</v>
      </c>
      <c r="R1731" s="30" t="s">
        <v>5879</v>
      </c>
      <c r="S1731" s="23" t="s">
        <v>14201</v>
      </c>
      <c r="T1731" s="23" t="s">
        <v>14202</v>
      </c>
      <c r="U1731" s="23" t="s">
        <v>6338</v>
      </c>
      <c r="V1731" s="23"/>
      <c r="W1731" s="23"/>
      <c r="X1731" s="23"/>
      <c r="Y1731" s="23"/>
      <c r="Z1731" s="23"/>
      <c r="AA1731" s="23" t="s">
        <v>4384</v>
      </c>
      <c r="AB1731" s="21">
        <v>124126</v>
      </c>
      <c r="AC1731" s="23" t="s">
        <v>4385</v>
      </c>
      <c r="AD1731" s="23" t="s">
        <v>2943</v>
      </c>
      <c r="AE1731" s="23" t="s">
        <v>4386</v>
      </c>
      <c r="AF1731" s="23"/>
      <c r="AG1731" s="23"/>
      <c r="AH1731" s="23" t="s">
        <v>5479</v>
      </c>
      <c r="AI1731" s="23" t="s">
        <v>5520</v>
      </c>
      <c r="AJ1731" s="23" t="s">
        <v>14203</v>
      </c>
      <c r="AK1731" s="23" t="s">
        <v>14204</v>
      </c>
    </row>
    <row r="1732" spans="1:37" s="22" customFormat="1" ht="20" customHeight="1" x14ac:dyDescent="0.3">
      <c r="A1732" s="34"/>
      <c r="B1732" s="34"/>
      <c r="C1732" s="35">
        <v>163026</v>
      </c>
      <c r="D1732" s="32" t="s">
        <v>5479</v>
      </c>
      <c r="E1732" s="23" t="s">
        <v>14205</v>
      </c>
      <c r="F1732" s="23" t="s">
        <v>5509</v>
      </c>
      <c r="G1732" s="30" t="s">
        <v>407</v>
      </c>
      <c r="H1732" s="23" t="s">
        <v>408</v>
      </c>
      <c r="I1732" s="23" t="s">
        <v>195</v>
      </c>
      <c r="J1732" s="23" t="s">
        <v>197</v>
      </c>
      <c r="K1732" s="23" t="s">
        <v>38</v>
      </c>
      <c r="L1732" s="23" t="s">
        <v>409</v>
      </c>
      <c r="M1732" s="23" t="s">
        <v>40</v>
      </c>
      <c r="N1732" s="25">
        <v>432856</v>
      </c>
      <c r="O1732" s="25">
        <v>0</v>
      </c>
      <c r="P1732" s="25">
        <v>432856</v>
      </c>
      <c r="Q1732" s="25">
        <v>0</v>
      </c>
      <c r="R1732" s="30" t="s">
        <v>5510</v>
      </c>
      <c r="S1732" s="23" t="s">
        <v>13737</v>
      </c>
      <c r="T1732" s="23" t="s">
        <v>13738</v>
      </c>
      <c r="U1732" s="23" t="s">
        <v>5513</v>
      </c>
      <c r="V1732" s="23" t="s">
        <v>5514</v>
      </c>
      <c r="W1732" s="23" t="s">
        <v>13739</v>
      </c>
      <c r="X1732" s="23" t="s">
        <v>5516</v>
      </c>
      <c r="Y1732" s="23" t="s">
        <v>5695</v>
      </c>
      <c r="Z1732" s="23" t="s">
        <v>5696</v>
      </c>
      <c r="AA1732" s="23" t="s">
        <v>410</v>
      </c>
      <c r="AB1732" s="21">
        <v>126</v>
      </c>
      <c r="AC1732" s="23" t="s">
        <v>14206</v>
      </c>
      <c r="AD1732" s="23"/>
      <c r="AE1732" s="23" t="s">
        <v>14207</v>
      </c>
      <c r="AF1732" s="23" t="s">
        <v>14208</v>
      </c>
      <c r="AG1732" s="23"/>
      <c r="AH1732" s="23" t="s">
        <v>5479</v>
      </c>
      <c r="AI1732" s="23" t="s">
        <v>9463</v>
      </c>
      <c r="AJ1732" s="23" t="s">
        <v>1342</v>
      </c>
      <c r="AK1732" s="23" t="s">
        <v>14209</v>
      </c>
    </row>
    <row r="1733" spans="1:37" s="22" customFormat="1" ht="20" customHeight="1" x14ac:dyDescent="0.3">
      <c r="A1733" s="34"/>
      <c r="B1733" s="34"/>
      <c r="C1733" s="35">
        <v>163126</v>
      </c>
      <c r="D1733" s="32" t="s">
        <v>5479</v>
      </c>
      <c r="E1733" s="23" t="s">
        <v>14210</v>
      </c>
      <c r="F1733" s="23" t="s">
        <v>3647</v>
      </c>
      <c r="G1733" s="30" t="s">
        <v>407</v>
      </c>
      <c r="H1733" s="23" t="s">
        <v>408</v>
      </c>
      <c r="I1733" s="23" t="s">
        <v>195</v>
      </c>
      <c r="J1733" s="23" t="s">
        <v>197</v>
      </c>
      <c r="K1733" s="23" t="s">
        <v>38</v>
      </c>
      <c r="L1733" s="23" t="s">
        <v>409</v>
      </c>
      <c r="M1733" s="23" t="s">
        <v>40</v>
      </c>
      <c r="N1733" s="25">
        <v>259713</v>
      </c>
      <c r="O1733" s="25">
        <v>0</v>
      </c>
      <c r="P1733" s="25">
        <v>259713</v>
      </c>
      <c r="Q1733" s="25">
        <v>259713</v>
      </c>
      <c r="R1733" s="30" t="s">
        <v>5510</v>
      </c>
      <c r="S1733" s="23" t="s">
        <v>13468</v>
      </c>
      <c r="T1733" s="23" t="s">
        <v>13469</v>
      </c>
      <c r="U1733" s="23" t="s">
        <v>5513</v>
      </c>
      <c r="V1733" s="23" t="s">
        <v>5514</v>
      </c>
      <c r="W1733" s="23" t="s">
        <v>13470</v>
      </c>
      <c r="X1733" s="23" t="s">
        <v>5516</v>
      </c>
      <c r="Y1733" s="23" t="s">
        <v>5517</v>
      </c>
      <c r="Z1733" s="23" t="s">
        <v>5518</v>
      </c>
      <c r="AA1733" s="23" t="s">
        <v>410</v>
      </c>
      <c r="AB1733" s="21">
        <v>126</v>
      </c>
      <c r="AC1733" s="23" t="s">
        <v>14211</v>
      </c>
      <c r="AD1733" s="23"/>
      <c r="AE1733" s="23"/>
      <c r="AF1733" s="23"/>
      <c r="AG1733" s="23"/>
      <c r="AH1733" s="23" t="s">
        <v>5479</v>
      </c>
      <c r="AI1733" s="23" t="s">
        <v>9463</v>
      </c>
      <c r="AJ1733" s="23" t="s">
        <v>1188</v>
      </c>
      <c r="AK1733" s="23" t="s">
        <v>14212</v>
      </c>
    </row>
    <row r="1734" spans="1:37" s="22" customFormat="1" ht="20" customHeight="1" x14ac:dyDescent="0.3">
      <c r="A1734" s="34"/>
      <c r="B1734" s="34"/>
      <c r="C1734" s="35">
        <v>163226</v>
      </c>
      <c r="D1734" s="32" t="s">
        <v>5479</v>
      </c>
      <c r="E1734" s="23" t="s">
        <v>14213</v>
      </c>
      <c r="F1734" s="23" t="s">
        <v>3647</v>
      </c>
      <c r="G1734" s="30" t="s">
        <v>407</v>
      </c>
      <c r="H1734" s="23" t="s">
        <v>408</v>
      </c>
      <c r="I1734" s="23" t="s">
        <v>368</v>
      </c>
      <c r="J1734" s="23" t="s">
        <v>370</v>
      </c>
      <c r="K1734" s="23" t="s">
        <v>38</v>
      </c>
      <c r="L1734" s="23" t="s">
        <v>409</v>
      </c>
      <c r="M1734" s="23" t="s">
        <v>40</v>
      </c>
      <c r="N1734" s="25">
        <v>404225</v>
      </c>
      <c r="O1734" s="25">
        <v>0</v>
      </c>
      <c r="P1734" s="25">
        <v>404225</v>
      </c>
      <c r="Q1734" s="25">
        <v>404225</v>
      </c>
      <c r="R1734" s="30" t="s">
        <v>5510</v>
      </c>
      <c r="S1734" s="23" t="s">
        <v>10060</v>
      </c>
      <c r="T1734" s="23" t="s">
        <v>10061</v>
      </c>
      <c r="U1734" s="23" t="s">
        <v>5513</v>
      </c>
      <c r="V1734" s="23" t="s">
        <v>5514</v>
      </c>
      <c r="W1734" s="23" t="s">
        <v>10062</v>
      </c>
      <c r="X1734" s="23" t="s">
        <v>5516</v>
      </c>
      <c r="Y1734" s="23" t="s">
        <v>5561</v>
      </c>
      <c r="Z1734" s="23" t="s">
        <v>5562</v>
      </c>
      <c r="AA1734" s="23" t="s">
        <v>410</v>
      </c>
      <c r="AB1734" s="21">
        <v>126</v>
      </c>
      <c r="AC1734" s="23" t="s">
        <v>14214</v>
      </c>
      <c r="AD1734" s="23"/>
      <c r="AE1734" s="23"/>
      <c r="AF1734" s="23"/>
      <c r="AG1734" s="23"/>
      <c r="AH1734" s="23" t="s">
        <v>5479</v>
      </c>
      <c r="AI1734" s="23" t="s">
        <v>9463</v>
      </c>
      <c r="AJ1734" s="23" t="s">
        <v>1334</v>
      </c>
      <c r="AK1734" s="23" t="s">
        <v>14215</v>
      </c>
    </row>
    <row r="1735" spans="1:37" s="22" customFormat="1" ht="20" customHeight="1" x14ac:dyDescent="0.3">
      <c r="A1735" s="34"/>
      <c r="B1735" s="34"/>
      <c r="C1735" s="35">
        <v>163326</v>
      </c>
      <c r="D1735" s="32" t="s">
        <v>5479</v>
      </c>
      <c r="E1735" s="23" t="s">
        <v>14216</v>
      </c>
      <c r="F1735" s="23" t="s">
        <v>3647</v>
      </c>
      <c r="G1735" s="30" t="s">
        <v>407</v>
      </c>
      <c r="H1735" s="23" t="s">
        <v>408</v>
      </c>
      <c r="I1735" s="23" t="s">
        <v>244</v>
      </c>
      <c r="J1735" s="23" t="s">
        <v>1300</v>
      </c>
      <c r="K1735" s="23" t="s">
        <v>38</v>
      </c>
      <c r="L1735" s="23" t="s">
        <v>409</v>
      </c>
      <c r="M1735" s="23" t="s">
        <v>40</v>
      </c>
      <c r="N1735" s="25">
        <v>74158560</v>
      </c>
      <c r="O1735" s="25">
        <v>0</v>
      </c>
      <c r="P1735" s="25">
        <v>74158560</v>
      </c>
      <c r="Q1735" s="25">
        <v>74158560</v>
      </c>
      <c r="R1735" s="30" t="s">
        <v>5510</v>
      </c>
      <c r="S1735" s="23" t="s">
        <v>14217</v>
      </c>
      <c r="T1735" s="23" t="s">
        <v>14218</v>
      </c>
      <c r="U1735" s="23" t="s">
        <v>5513</v>
      </c>
      <c r="V1735" s="23" t="s">
        <v>5514</v>
      </c>
      <c r="W1735" s="23" t="s">
        <v>14219</v>
      </c>
      <c r="X1735" s="23" t="s">
        <v>5516</v>
      </c>
      <c r="Y1735" s="23" t="s">
        <v>5695</v>
      </c>
      <c r="Z1735" s="23" t="s">
        <v>5696</v>
      </c>
      <c r="AA1735" s="23" t="s">
        <v>4683</v>
      </c>
      <c r="AB1735" s="21">
        <v>135526</v>
      </c>
      <c r="AC1735" s="23" t="s">
        <v>14220</v>
      </c>
      <c r="AD1735" s="23"/>
      <c r="AE1735" s="23"/>
      <c r="AF1735" s="23"/>
      <c r="AG1735" s="23"/>
      <c r="AH1735" s="23" t="s">
        <v>5477</v>
      </c>
      <c r="AI1735" s="23" t="s">
        <v>5563</v>
      </c>
      <c r="AJ1735" s="23" t="s">
        <v>14221</v>
      </c>
      <c r="AK1735" s="23" t="s">
        <v>14222</v>
      </c>
    </row>
    <row r="1736" spans="1:37" s="22" customFormat="1" ht="20" customHeight="1" x14ac:dyDescent="0.3">
      <c r="A1736" s="34"/>
      <c r="B1736" s="34"/>
      <c r="C1736" s="35">
        <v>163426</v>
      </c>
      <c r="D1736" s="32" t="s">
        <v>5479</v>
      </c>
      <c r="E1736" s="23" t="s">
        <v>14223</v>
      </c>
      <c r="F1736" s="23" t="s">
        <v>5509</v>
      </c>
      <c r="G1736" s="30" t="s">
        <v>407</v>
      </c>
      <c r="H1736" s="23" t="s">
        <v>408</v>
      </c>
      <c r="I1736" s="23" t="s">
        <v>209</v>
      </c>
      <c r="J1736" s="23" t="s">
        <v>210</v>
      </c>
      <c r="K1736" s="23" t="s">
        <v>38</v>
      </c>
      <c r="L1736" s="23" t="s">
        <v>409</v>
      </c>
      <c r="M1736" s="23" t="s">
        <v>40</v>
      </c>
      <c r="N1736" s="25">
        <v>1872000</v>
      </c>
      <c r="O1736" s="25">
        <v>0</v>
      </c>
      <c r="P1736" s="25">
        <v>1872000</v>
      </c>
      <c r="Q1736" s="25">
        <v>0</v>
      </c>
      <c r="R1736" s="30" t="s">
        <v>5879</v>
      </c>
      <c r="S1736" s="23" t="s">
        <v>13132</v>
      </c>
      <c r="T1736" s="23" t="s">
        <v>13133</v>
      </c>
      <c r="U1736" s="23" t="s">
        <v>6338</v>
      </c>
      <c r="V1736" s="23"/>
      <c r="W1736" s="23"/>
      <c r="X1736" s="23"/>
      <c r="Y1736" s="23"/>
      <c r="Z1736" s="23"/>
      <c r="AA1736" s="23" t="s">
        <v>5469</v>
      </c>
      <c r="AB1736" s="21">
        <v>161226</v>
      </c>
      <c r="AC1736" s="23" t="s">
        <v>5470</v>
      </c>
      <c r="AD1736" s="23" t="s">
        <v>2643</v>
      </c>
      <c r="AE1736" s="23" t="s">
        <v>5471</v>
      </c>
      <c r="AF1736" s="23" t="s">
        <v>5472</v>
      </c>
      <c r="AG1736" s="23"/>
      <c r="AH1736" s="23" t="s">
        <v>5479</v>
      </c>
      <c r="AI1736" s="23" t="s">
        <v>5887</v>
      </c>
      <c r="AJ1736" s="23" t="s">
        <v>14224</v>
      </c>
      <c r="AK1736" s="23" t="s">
        <v>14225</v>
      </c>
    </row>
    <row r="1737" spans="1:37" s="22" customFormat="1" ht="20" customHeight="1" x14ac:dyDescent="0.3">
      <c r="A1737" s="34"/>
      <c r="B1737" s="34"/>
      <c r="C1737" s="35">
        <v>163526</v>
      </c>
      <c r="D1737" s="32" t="s">
        <v>6938</v>
      </c>
      <c r="E1737" s="23" t="s">
        <v>14226</v>
      </c>
      <c r="F1737" s="23" t="s">
        <v>5509</v>
      </c>
      <c r="G1737" s="30" t="s">
        <v>407</v>
      </c>
      <c r="H1737" s="23" t="s">
        <v>408</v>
      </c>
      <c r="I1737" s="23" t="s">
        <v>195</v>
      </c>
      <c r="J1737" s="23" t="s">
        <v>197</v>
      </c>
      <c r="K1737" s="23" t="s">
        <v>38</v>
      </c>
      <c r="L1737" s="23" t="s">
        <v>409</v>
      </c>
      <c r="M1737" s="23" t="s">
        <v>40</v>
      </c>
      <c r="N1737" s="25">
        <v>134742</v>
      </c>
      <c r="O1737" s="25">
        <v>0</v>
      </c>
      <c r="P1737" s="25">
        <v>134742</v>
      </c>
      <c r="Q1737" s="25">
        <v>0</v>
      </c>
      <c r="R1737" s="30" t="s">
        <v>5510</v>
      </c>
      <c r="S1737" s="23" t="s">
        <v>13369</v>
      </c>
      <c r="T1737" s="23" t="s">
        <v>13370</v>
      </c>
      <c r="U1737" s="23" t="s">
        <v>5513</v>
      </c>
      <c r="V1737" s="23" t="s">
        <v>5514</v>
      </c>
      <c r="W1737" s="23" t="s">
        <v>13371</v>
      </c>
      <c r="X1737" s="23" t="s">
        <v>5516</v>
      </c>
      <c r="Y1737" s="23" t="s">
        <v>5843</v>
      </c>
      <c r="Z1737" s="23" t="s">
        <v>5844</v>
      </c>
      <c r="AA1737" s="23" t="s">
        <v>410</v>
      </c>
      <c r="AB1737" s="21">
        <v>126</v>
      </c>
      <c r="AC1737" s="23" t="s">
        <v>14227</v>
      </c>
      <c r="AD1737" s="23"/>
      <c r="AE1737" s="23" t="s">
        <v>14228</v>
      </c>
      <c r="AF1737" s="23" t="s">
        <v>14229</v>
      </c>
      <c r="AG1737" s="23"/>
      <c r="AH1737" s="23" t="s">
        <v>5479</v>
      </c>
      <c r="AI1737" s="23" t="s">
        <v>9463</v>
      </c>
      <c r="AJ1737" s="23" t="s">
        <v>1346</v>
      </c>
      <c r="AK1737" s="23" t="s">
        <v>14230</v>
      </c>
    </row>
    <row r="1738" spans="1:37" s="22" customFormat="1" ht="20" customHeight="1" x14ac:dyDescent="0.3">
      <c r="A1738" s="34"/>
      <c r="B1738" s="34"/>
      <c r="C1738" s="35">
        <v>163626</v>
      </c>
      <c r="D1738" s="32" t="s">
        <v>6938</v>
      </c>
      <c r="E1738" s="23" t="s">
        <v>14231</v>
      </c>
      <c r="F1738" s="23" t="s">
        <v>5509</v>
      </c>
      <c r="G1738" s="30" t="s">
        <v>407</v>
      </c>
      <c r="H1738" s="23" t="s">
        <v>408</v>
      </c>
      <c r="I1738" s="23" t="s">
        <v>195</v>
      </c>
      <c r="J1738" s="23" t="s">
        <v>197</v>
      </c>
      <c r="K1738" s="23" t="s">
        <v>38</v>
      </c>
      <c r="L1738" s="23" t="s">
        <v>409</v>
      </c>
      <c r="M1738" s="23" t="s">
        <v>40</v>
      </c>
      <c r="N1738" s="25">
        <v>134742</v>
      </c>
      <c r="O1738" s="25">
        <v>0</v>
      </c>
      <c r="P1738" s="25">
        <v>134742</v>
      </c>
      <c r="Q1738" s="25">
        <v>0</v>
      </c>
      <c r="R1738" s="30" t="s">
        <v>5510</v>
      </c>
      <c r="S1738" s="23" t="s">
        <v>5550</v>
      </c>
      <c r="T1738" s="23" t="s">
        <v>5551</v>
      </c>
      <c r="U1738" s="23" t="s">
        <v>5513</v>
      </c>
      <c r="V1738" s="23" t="s">
        <v>5514</v>
      </c>
      <c r="W1738" s="23" t="s">
        <v>5552</v>
      </c>
      <c r="X1738" s="23" t="s">
        <v>5516</v>
      </c>
      <c r="Y1738" s="23" t="s">
        <v>5527</v>
      </c>
      <c r="Z1738" s="23" t="s">
        <v>5528</v>
      </c>
      <c r="AA1738" s="23" t="s">
        <v>410</v>
      </c>
      <c r="AB1738" s="21">
        <v>126</v>
      </c>
      <c r="AC1738" s="23" t="s">
        <v>14232</v>
      </c>
      <c r="AD1738" s="23" t="s">
        <v>2827</v>
      </c>
      <c r="AE1738" s="23" t="s">
        <v>14233</v>
      </c>
      <c r="AF1738" s="23"/>
      <c r="AG1738" s="23"/>
      <c r="AH1738" s="23" t="s">
        <v>5479</v>
      </c>
      <c r="AI1738" s="23" t="s">
        <v>9463</v>
      </c>
      <c r="AJ1738" s="23" t="s">
        <v>893</v>
      </c>
      <c r="AK1738" s="23" t="s">
        <v>14230</v>
      </c>
    </row>
    <row r="1739" spans="1:37" s="22" customFormat="1" ht="20" customHeight="1" x14ac:dyDescent="0.3">
      <c r="A1739" s="34"/>
      <c r="B1739" s="34"/>
      <c r="C1739" s="35">
        <v>163726</v>
      </c>
      <c r="D1739" s="32" t="s">
        <v>6938</v>
      </c>
      <c r="E1739" s="23" t="s">
        <v>14234</v>
      </c>
      <c r="F1739" s="23" t="s">
        <v>3647</v>
      </c>
      <c r="G1739" s="30" t="s">
        <v>407</v>
      </c>
      <c r="H1739" s="23" t="s">
        <v>408</v>
      </c>
      <c r="I1739" s="23" t="s">
        <v>165</v>
      </c>
      <c r="J1739" s="23" t="s">
        <v>166</v>
      </c>
      <c r="K1739" s="23" t="s">
        <v>38</v>
      </c>
      <c r="L1739" s="23" t="s">
        <v>409</v>
      </c>
      <c r="M1739" s="23" t="s">
        <v>40</v>
      </c>
      <c r="N1739" s="25">
        <v>240000</v>
      </c>
      <c r="O1739" s="25">
        <v>0</v>
      </c>
      <c r="P1739" s="25">
        <v>240000</v>
      </c>
      <c r="Q1739" s="25">
        <v>240000</v>
      </c>
      <c r="R1739" s="30" t="s">
        <v>5510</v>
      </c>
      <c r="S1739" s="23" t="s">
        <v>13737</v>
      </c>
      <c r="T1739" s="23" t="s">
        <v>13738</v>
      </c>
      <c r="U1739" s="23" t="s">
        <v>5513</v>
      </c>
      <c r="V1739" s="23" t="s">
        <v>5514</v>
      </c>
      <c r="W1739" s="23" t="s">
        <v>13739</v>
      </c>
      <c r="X1739" s="23" t="s">
        <v>5516</v>
      </c>
      <c r="Y1739" s="23" t="s">
        <v>5695</v>
      </c>
      <c r="Z1739" s="23" t="s">
        <v>5696</v>
      </c>
      <c r="AA1739" s="23" t="s">
        <v>410</v>
      </c>
      <c r="AB1739" s="21">
        <v>126</v>
      </c>
      <c r="AC1739" s="23" t="s">
        <v>14235</v>
      </c>
      <c r="AD1739" s="23"/>
      <c r="AE1739" s="23"/>
      <c r="AF1739" s="23"/>
      <c r="AG1739" s="23"/>
      <c r="AH1739" s="23" t="s">
        <v>5479</v>
      </c>
      <c r="AI1739" s="23" t="s">
        <v>9463</v>
      </c>
      <c r="AJ1739" s="23" t="s">
        <v>2315</v>
      </c>
      <c r="AK1739" s="23" t="s">
        <v>14236</v>
      </c>
    </row>
    <row r="1740" spans="1:37" s="22" customFormat="1" ht="20" customHeight="1" x14ac:dyDescent="0.3">
      <c r="A1740" s="34"/>
      <c r="B1740" s="34"/>
      <c r="C1740" s="35">
        <v>163726</v>
      </c>
      <c r="D1740" s="32" t="s">
        <v>6938</v>
      </c>
      <c r="E1740" s="23" t="s">
        <v>14234</v>
      </c>
      <c r="F1740" s="23" t="s">
        <v>3647</v>
      </c>
      <c r="G1740" s="30" t="s">
        <v>407</v>
      </c>
      <c r="H1740" s="23" t="s">
        <v>408</v>
      </c>
      <c r="I1740" s="23" t="s">
        <v>195</v>
      </c>
      <c r="J1740" s="23" t="s">
        <v>197</v>
      </c>
      <c r="K1740" s="23" t="s">
        <v>38</v>
      </c>
      <c r="L1740" s="23" t="s">
        <v>409</v>
      </c>
      <c r="M1740" s="23" t="s">
        <v>40</v>
      </c>
      <c r="N1740" s="25">
        <v>1298567</v>
      </c>
      <c r="O1740" s="25">
        <v>0</v>
      </c>
      <c r="P1740" s="25">
        <v>1298567</v>
      </c>
      <c r="Q1740" s="25">
        <v>1298567</v>
      </c>
      <c r="R1740" s="30" t="s">
        <v>5510</v>
      </c>
      <c r="S1740" s="23" t="s">
        <v>13737</v>
      </c>
      <c r="T1740" s="23" t="s">
        <v>13738</v>
      </c>
      <c r="U1740" s="23" t="s">
        <v>5513</v>
      </c>
      <c r="V1740" s="23" t="s">
        <v>5514</v>
      </c>
      <c r="W1740" s="23" t="s">
        <v>13739</v>
      </c>
      <c r="X1740" s="23" t="s">
        <v>5516</v>
      </c>
      <c r="Y1740" s="23" t="s">
        <v>5695</v>
      </c>
      <c r="Z1740" s="23" t="s">
        <v>5696</v>
      </c>
      <c r="AA1740" s="23" t="s">
        <v>410</v>
      </c>
      <c r="AB1740" s="21">
        <v>126</v>
      </c>
      <c r="AC1740" s="23" t="s">
        <v>14235</v>
      </c>
      <c r="AD1740" s="23"/>
      <c r="AE1740" s="23"/>
      <c r="AF1740" s="23"/>
      <c r="AG1740" s="23"/>
      <c r="AH1740" s="23" t="s">
        <v>5479</v>
      </c>
      <c r="AI1740" s="23" t="s">
        <v>9463</v>
      </c>
      <c r="AJ1740" s="23" t="s">
        <v>2315</v>
      </c>
      <c r="AK1740" s="23" t="s">
        <v>14236</v>
      </c>
    </row>
    <row r="1741" spans="1:37" s="22" customFormat="1" ht="20" customHeight="1" x14ac:dyDescent="0.3">
      <c r="A1741" s="34"/>
      <c r="B1741" s="34"/>
      <c r="C1741" s="35">
        <v>163826</v>
      </c>
      <c r="D1741" s="32" t="s">
        <v>6938</v>
      </c>
      <c r="E1741" s="23" t="s">
        <v>14237</v>
      </c>
      <c r="F1741" s="23" t="s">
        <v>3647</v>
      </c>
      <c r="G1741" s="30" t="s">
        <v>407</v>
      </c>
      <c r="H1741" s="23" t="s">
        <v>408</v>
      </c>
      <c r="I1741" s="23" t="s">
        <v>165</v>
      </c>
      <c r="J1741" s="23" t="s">
        <v>166</v>
      </c>
      <c r="K1741" s="23" t="s">
        <v>38</v>
      </c>
      <c r="L1741" s="23" t="s">
        <v>409</v>
      </c>
      <c r="M1741" s="23" t="s">
        <v>40</v>
      </c>
      <c r="N1741" s="25">
        <v>240000</v>
      </c>
      <c r="O1741" s="25">
        <v>0</v>
      </c>
      <c r="P1741" s="25">
        <v>240000</v>
      </c>
      <c r="Q1741" s="25">
        <v>240000</v>
      </c>
      <c r="R1741" s="30" t="s">
        <v>5510</v>
      </c>
      <c r="S1741" s="23" t="s">
        <v>7792</v>
      </c>
      <c r="T1741" s="23" t="s">
        <v>7793</v>
      </c>
      <c r="U1741" s="23" t="s">
        <v>5513</v>
      </c>
      <c r="V1741" s="23" t="s">
        <v>5514</v>
      </c>
      <c r="W1741" s="23" t="s">
        <v>7794</v>
      </c>
      <c r="X1741" s="23" t="s">
        <v>5516</v>
      </c>
      <c r="Y1741" s="23" t="s">
        <v>5517</v>
      </c>
      <c r="Z1741" s="23" t="s">
        <v>5518</v>
      </c>
      <c r="AA1741" s="23" t="s">
        <v>410</v>
      </c>
      <c r="AB1741" s="21">
        <v>126</v>
      </c>
      <c r="AC1741" s="23" t="s">
        <v>5529</v>
      </c>
      <c r="AD1741" s="23"/>
      <c r="AE1741" s="23"/>
      <c r="AF1741" s="23"/>
      <c r="AG1741" s="23"/>
      <c r="AH1741" s="23" t="s">
        <v>5479</v>
      </c>
      <c r="AI1741" s="23" t="s">
        <v>9463</v>
      </c>
      <c r="AJ1741" s="23" t="s">
        <v>1350</v>
      </c>
      <c r="AK1741" s="23" t="s">
        <v>14238</v>
      </c>
    </row>
    <row r="1742" spans="1:37" s="22" customFormat="1" ht="20" customHeight="1" x14ac:dyDescent="0.3">
      <c r="A1742" s="34"/>
      <c r="B1742" s="34"/>
      <c r="C1742" s="35">
        <v>163826</v>
      </c>
      <c r="D1742" s="32" t="s">
        <v>6938</v>
      </c>
      <c r="E1742" s="23" t="s">
        <v>14237</v>
      </c>
      <c r="F1742" s="23" t="s">
        <v>3647</v>
      </c>
      <c r="G1742" s="30" t="s">
        <v>407</v>
      </c>
      <c r="H1742" s="23" t="s">
        <v>408</v>
      </c>
      <c r="I1742" s="23" t="s">
        <v>368</v>
      </c>
      <c r="J1742" s="23" t="s">
        <v>370</v>
      </c>
      <c r="K1742" s="23" t="s">
        <v>38</v>
      </c>
      <c r="L1742" s="23" t="s">
        <v>409</v>
      </c>
      <c r="M1742" s="23" t="s">
        <v>40</v>
      </c>
      <c r="N1742" s="25">
        <v>609624</v>
      </c>
      <c r="O1742" s="25">
        <v>0</v>
      </c>
      <c r="P1742" s="25">
        <v>609624</v>
      </c>
      <c r="Q1742" s="25">
        <v>609624</v>
      </c>
      <c r="R1742" s="30" t="s">
        <v>5510</v>
      </c>
      <c r="S1742" s="23" t="s">
        <v>7792</v>
      </c>
      <c r="T1742" s="23" t="s">
        <v>7793</v>
      </c>
      <c r="U1742" s="23" t="s">
        <v>5513</v>
      </c>
      <c r="V1742" s="23" t="s">
        <v>5514</v>
      </c>
      <c r="W1742" s="23" t="s">
        <v>7794</v>
      </c>
      <c r="X1742" s="23" t="s">
        <v>5516</v>
      </c>
      <c r="Y1742" s="23" t="s">
        <v>5517</v>
      </c>
      <c r="Z1742" s="23" t="s">
        <v>5518</v>
      </c>
      <c r="AA1742" s="23" t="s">
        <v>410</v>
      </c>
      <c r="AB1742" s="21">
        <v>126</v>
      </c>
      <c r="AC1742" s="23" t="s">
        <v>5529</v>
      </c>
      <c r="AD1742" s="23"/>
      <c r="AE1742" s="23"/>
      <c r="AF1742" s="23"/>
      <c r="AG1742" s="23"/>
      <c r="AH1742" s="23" t="s">
        <v>5479</v>
      </c>
      <c r="AI1742" s="23" t="s">
        <v>9463</v>
      </c>
      <c r="AJ1742" s="23" t="s">
        <v>1350</v>
      </c>
      <c r="AK1742" s="23" t="s">
        <v>14238</v>
      </c>
    </row>
    <row r="1743" spans="1:37" s="22" customFormat="1" ht="20" customHeight="1" x14ac:dyDescent="0.3">
      <c r="A1743" s="34"/>
      <c r="B1743" s="34"/>
      <c r="C1743" s="35">
        <v>163926</v>
      </c>
      <c r="D1743" s="32" t="s">
        <v>6938</v>
      </c>
      <c r="E1743" s="23" t="s">
        <v>14239</v>
      </c>
      <c r="F1743" s="23" t="s">
        <v>5509</v>
      </c>
      <c r="G1743" s="30" t="s">
        <v>407</v>
      </c>
      <c r="H1743" s="23" t="s">
        <v>408</v>
      </c>
      <c r="I1743" s="23" t="s">
        <v>165</v>
      </c>
      <c r="J1743" s="23" t="s">
        <v>166</v>
      </c>
      <c r="K1743" s="23" t="s">
        <v>38</v>
      </c>
      <c r="L1743" s="23" t="s">
        <v>409</v>
      </c>
      <c r="M1743" s="23" t="s">
        <v>40</v>
      </c>
      <c r="N1743" s="25">
        <v>99088</v>
      </c>
      <c r="O1743" s="25">
        <v>0</v>
      </c>
      <c r="P1743" s="25">
        <v>99088</v>
      </c>
      <c r="Q1743" s="25">
        <v>0</v>
      </c>
      <c r="R1743" s="30" t="s">
        <v>5510</v>
      </c>
      <c r="S1743" s="23" t="s">
        <v>13468</v>
      </c>
      <c r="T1743" s="23" t="s">
        <v>13469</v>
      </c>
      <c r="U1743" s="23" t="s">
        <v>5513</v>
      </c>
      <c r="V1743" s="23" t="s">
        <v>5514</v>
      </c>
      <c r="W1743" s="23" t="s">
        <v>13470</v>
      </c>
      <c r="X1743" s="23" t="s">
        <v>5516</v>
      </c>
      <c r="Y1743" s="23" t="s">
        <v>5517</v>
      </c>
      <c r="Z1743" s="23" t="s">
        <v>5518</v>
      </c>
      <c r="AA1743" s="23" t="s">
        <v>410</v>
      </c>
      <c r="AB1743" s="21">
        <v>126</v>
      </c>
      <c r="AC1743" s="23" t="s">
        <v>13401</v>
      </c>
      <c r="AD1743" s="23" t="s">
        <v>14240</v>
      </c>
      <c r="AE1743" s="23" t="s">
        <v>14241</v>
      </c>
      <c r="AF1743" s="23"/>
      <c r="AG1743" s="23"/>
      <c r="AH1743" s="23" t="s">
        <v>5479</v>
      </c>
      <c r="AI1743" s="23" t="s">
        <v>9463</v>
      </c>
      <c r="AJ1743" s="23" t="s">
        <v>2143</v>
      </c>
      <c r="AK1743" s="23" t="s">
        <v>14242</v>
      </c>
    </row>
    <row r="1744" spans="1:37" s="22" customFormat="1" ht="20" customHeight="1" x14ac:dyDescent="0.3">
      <c r="A1744" s="34"/>
      <c r="B1744" s="34"/>
      <c r="C1744" s="35">
        <v>163926</v>
      </c>
      <c r="D1744" s="32" t="s">
        <v>6938</v>
      </c>
      <c r="E1744" s="23" t="s">
        <v>14239</v>
      </c>
      <c r="F1744" s="23" t="s">
        <v>5509</v>
      </c>
      <c r="G1744" s="30" t="s">
        <v>407</v>
      </c>
      <c r="H1744" s="23" t="s">
        <v>408</v>
      </c>
      <c r="I1744" s="23" t="s">
        <v>195</v>
      </c>
      <c r="J1744" s="23" t="s">
        <v>197</v>
      </c>
      <c r="K1744" s="23" t="s">
        <v>38</v>
      </c>
      <c r="L1744" s="23" t="s">
        <v>409</v>
      </c>
      <c r="M1744" s="23" t="s">
        <v>40</v>
      </c>
      <c r="N1744" s="25">
        <v>259713</v>
      </c>
      <c r="O1744" s="25">
        <v>0</v>
      </c>
      <c r="P1744" s="25">
        <v>259713</v>
      </c>
      <c r="Q1744" s="25">
        <v>0</v>
      </c>
      <c r="R1744" s="30" t="s">
        <v>5510</v>
      </c>
      <c r="S1744" s="23" t="s">
        <v>13468</v>
      </c>
      <c r="T1744" s="23" t="s">
        <v>13469</v>
      </c>
      <c r="U1744" s="23" t="s">
        <v>5513</v>
      </c>
      <c r="V1744" s="23" t="s">
        <v>5514</v>
      </c>
      <c r="W1744" s="23" t="s">
        <v>13470</v>
      </c>
      <c r="X1744" s="23" t="s">
        <v>5516</v>
      </c>
      <c r="Y1744" s="23" t="s">
        <v>5517</v>
      </c>
      <c r="Z1744" s="23" t="s">
        <v>5518</v>
      </c>
      <c r="AA1744" s="23" t="s">
        <v>410</v>
      </c>
      <c r="AB1744" s="21">
        <v>126</v>
      </c>
      <c r="AC1744" s="23" t="s">
        <v>13401</v>
      </c>
      <c r="AD1744" s="23" t="s">
        <v>14240</v>
      </c>
      <c r="AE1744" s="23" t="s">
        <v>14241</v>
      </c>
      <c r="AF1744" s="23"/>
      <c r="AG1744" s="23"/>
      <c r="AH1744" s="23" t="s">
        <v>5479</v>
      </c>
      <c r="AI1744" s="23" t="s">
        <v>9463</v>
      </c>
      <c r="AJ1744" s="23" t="s">
        <v>2143</v>
      </c>
      <c r="AK1744" s="23" t="s">
        <v>14242</v>
      </c>
    </row>
    <row r="1745" spans="1:37" s="22" customFormat="1" ht="20" customHeight="1" x14ac:dyDescent="0.3">
      <c r="A1745" s="34"/>
      <c r="B1745" s="34"/>
      <c r="C1745" s="35">
        <v>164026</v>
      </c>
      <c r="D1745" s="32" t="s">
        <v>6938</v>
      </c>
      <c r="E1745" s="23" t="s">
        <v>14243</v>
      </c>
      <c r="F1745" s="23" t="s">
        <v>5509</v>
      </c>
      <c r="G1745" s="30" t="s">
        <v>407</v>
      </c>
      <c r="H1745" s="23" t="s">
        <v>408</v>
      </c>
      <c r="I1745" s="23" t="s">
        <v>195</v>
      </c>
      <c r="J1745" s="23" t="s">
        <v>197</v>
      </c>
      <c r="K1745" s="23" t="s">
        <v>38</v>
      </c>
      <c r="L1745" s="23" t="s">
        <v>409</v>
      </c>
      <c r="M1745" s="23" t="s">
        <v>40</v>
      </c>
      <c r="N1745" s="25">
        <v>2068557.14</v>
      </c>
      <c r="O1745" s="25">
        <v>0</v>
      </c>
      <c r="P1745" s="25">
        <v>2068557.14</v>
      </c>
      <c r="Q1745" s="25">
        <v>0</v>
      </c>
      <c r="R1745" s="30" t="s">
        <v>5510</v>
      </c>
      <c r="S1745" s="23" t="s">
        <v>8215</v>
      </c>
      <c r="T1745" s="23" t="s">
        <v>8216</v>
      </c>
      <c r="U1745" s="23" t="s">
        <v>5513</v>
      </c>
      <c r="V1745" s="23" t="s">
        <v>5514</v>
      </c>
      <c r="W1745" s="23" t="s">
        <v>8217</v>
      </c>
      <c r="X1745" s="23" t="s">
        <v>5516</v>
      </c>
      <c r="Y1745" s="23" t="s">
        <v>5517</v>
      </c>
      <c r="Z1745" s="23" t="s">
        <v>5518</v>
      </c>
      <c r="AA1745" s="23" t="s">
        <v>410</v>
      </c>
      <c r="AB1745" s="21">
        <v>126</v>
      </c>
      <c r="AC1745" s="23" t="s">
        <v>14244</v>
      </c>
      <c r="AD1745" s="23" t="s">
        <v>4091</v>
      </c>
      <c r="AE1745" s="23" t="s">
        <v>14245</v>
      </c>
      <c r="AF1745" s="23"/>
      <c r="AG1745" s="23"/>
      <c r="AH1745" s="23" t="s">
        <v>5479</v>
      </c>
      <c r="AI1745" s="23" t="s">
        <v>5520</v>
      </c>
      <c r="AJ1745" s="23" t="s">
        <v>6444</v>
      </c>
      <c r="AK1745" s="23" t="s">
        <v>14246</v>
      </c>
    </row>
    <row r="1746" spans="1:37" s="22" customFormat="1" ht="20" customHeight="1" x14ac:dyDescent="0.3">
      <c r="A1746" s="34"/>
      <c r="B1746" s="34"/>
      <c r="C1746" s="35">
        <v>164126</v>
      </c>
      <c r="D1746" s="32" t="s">
        <v>6938</v>
      </c>
      <c r="E1746" s="23" t="s">
        <v>14247</v>
      </c>
      <c r="F1746" s="23" t="s">
        <v>3647</v>
      </c>
      <c r="G1746" s="30" t="s">
        <v>407</v>
      </c>
      <c r="H1746" s="23" t="s">
        <v>408</v>
      </c>
      <c r="I1746" s="23" t="s">
        <v>165</v>
      </c>
      <c r="J1746" s="23" t="s">
        <v>166</v>
      </c>
      <c r="K1746" s="23" t="s">
        <v>38</v>
      </c>
      <c r="L1746" s="23" t="s">
        <v>409</v>
      </c>
      <c r="M1746" s="23" t="s">
        <v>40</v>
      </c>
      <c r="N1746" s="25">
        <v>40000</v>
      </c>
      <c r="O1746" s="25">
        <v>0</v>
      </c>
      <c r="P1746" s="25">
        <v>40000</v>
      </c>
      <c r="Q1746" s="25">
        <v>40000</v>
      </c>
      <c r="R1746" s="30" t="s">
        <v>5510</v>
      </c>
      <c r="S1746" s="23" t="s">
        <v>12949</v>
      </c>
      <c r="T1746" s="23" t="s">
        <v>12950</v>
      </c>
      <c r="U1746" s="23" t="s">
        <v>5513</v>
      </c>
      <c r="V1746" s="23" t="s">
        <v>5514</v>
      </c>
      <c r="W1746" s="23" t="s">
        <v>12951</v>
      </c>
      <c r="X1746" s="23" t="s">
        <v>5516</v>
      </c>
      <c r="Y1746" s="23" t="s">
        <v>5517</v>
      </c>
      <c r="Z1746" s="23" t="s">
        <v>5518</v>
      </c>
      <c r="AA1746" s="23" t="s">
        <v>410</v>
      </c>
      <c r="AB1746" s="21">
        <v>126</v>
      </c>
      <c r="AC1746" s="23" t="s">
        <v>14248</v>
      </c>
      <c r="AD1746" s="23"/>
      <c r="AE1746" s="23"/>
      <c r="AF1746" s="23"/>
      <c r="AG1746" s="23"/>
      <c r="AH1746" s="23" t="s">
        <v>6938</v>
      </c>
      <c r="AI1746" s="23" t="s">
        <v>9463</v>
      </c>
      <c r="AJ1746" s="23" t="s">
        <v>857</v>
      </c>
      <c r="AK1746" s="23" t="s">
        <v>14249</v>
      </c>
    </row>
    <row r="1747" spans="1:37" s="22" customFormat="1" ht="20" customHeight="1" x14ac:dyDescent="0.3">
      <c r="A1747" s="34"/>
      <c r="B1747" s="34"/>
      <c r="C1747" s="35">
        <v>164126</v>
      </c>
      <c r="D1747" s="32" t="s">
        <v>6938</v>
      </c>
      <c r="E1747" s="23" t="s">
        <v>14247</v>
      </c>
      <c r="F1747" s="23" t="s">
        <v>3647</v>
      </c>
      <c r="G1747" s="30" t="s">
        <v>407</v>
      </c>
      <c r="H1747" s="23" t="s">
        <v>408</v>
      </c>
      <c r="I1747" s="23" t="s">
        <v>195</v>
      </c>
      <c r="J1747" s="23" t="s">
        <v>197</v>
      </c>
      <c r="K1747" s="23" t="s">
        <v>38</v>
      </c>
      <c r="L1747" s="23" t="s">
        <v>409</v>
      </c>
      <c r="M1747" s="23" t="s">
        <v>40</v>
      </c>
      <c r="N1747" s="25">
        <v>1664853</v>
      </c>
      <c r="O1747" s="25">
        <v>0</v>
      </c>
      <c r="P1747" s="25">
        <v>1664853</v>
      </c>
      <c r="Q1747" s="25">
        <v>1664853</v>
      </c>
      <c r="R1747" s="30" t="s">
        <v>5510</v>
      </c>
      <c r="S1747" s="23" t="s">
        <v>12949</v>
      </c>
      <c r="T1747" s="23" t="s">
        <v>12950</v>
      </c>
      <c r="U1747" s="23" t="s">
        <v>5513</v>
      </c>
      <c r="V1747" s="23" t="s">
        <v>5514</v>
      </c>
      <c r="W1747" s="23" t="s">
        <v>12951</v>
      </c>
      <c r="X1747" s="23" t="s">
        <v>5516</v>
      </c>
      <c r="Y1747" s="23" t="s">
        <v>5517</v>
      </c>
      <c r="Z1747" s="23" t="s">
        <v>5518</v>
      </c>
      <c r="AA1747" s="23" t="s">
        <v>410</v>
      </c>
      <c r="AB1747" s="21">
        <v>126</v>
      </c>
      <c r="AC1747" s="23" t="s">
        <v>14248</v>
      </c>
      <c r="AD1747" s="23"/>
      <c r="AE1747" s="23"/>
      <c r="AF1747" s="23"/>
      <c r="AG1747" s="23"/>
      <c r="AH1747" s="23" t="s">
        <v>6938</v>
      </c>
      <c r="AI1747" s="23" t="s">
        <v>9463</v>
      </c>
      <c r="AJ1747" s="23" t="s">
        <v>857</v>
      </c>
      <c r="AK1747" s="23" t="s">
        <v>14249</v>
      </c>
    </row>
    <row r="1748" spans="1:37" s="22" customFormat="1" ht="20" customHeight="1" x14ac:dyDescent="0.3">
      <c r="A1748" s="34"/>
      <c r="B1748" s="34"/>
      <c r="C1748" s="35">
        <v>164226</v>
      </c>
      <c r="D1748" s="32" t="s">
        <v>6938</v>
      </c>
      <c r="E1748" s="23" t="s">
        <v>14250</v>
      </c>
      <c r="F1748" s="23" t="s">
        <v>5509</v>
      </c>
      <c r="G1748" s="30" t="s">
        <v>407</v>
      </c>
      <c r="H1748" s="23" t="s">
        <v>408</v>
      </c>
      <c r="I1748" s="23" t="s">
        <v>165</v>
      </c>
      <c r="J1748" s="23" t="s">
        <v>166</v>
      </c>
      <c r="K1748" s="23" t="s">
        <v>38</v>
      </c>
      <c r="L1748" s="23" t="s">
        <v>409</v>
      </c>
      <c r="M1748" s="23" t="s">
        <v>40</v>
      </c>
      <c r="N1748" s="25">
        <v>150000</v>
      </c>
      <c r="O1748" s="25">
        <v>0</v>
      </c>
      <c r="P1748" s="25">
        <v>150000</v>
      </c>
      <c r="Q1748" s="25">
        <v>0</v>
      </c>
      <c r="R1748" s="30" t="s">
        <v>5510</v>
      </c>
      <c r="S1748" s="23" t="s">
        <v>10106</v>
      </c>
      <c r="T1748" s="23" t="s">
        <v>10107</v>
      </c>
      <c r="U1748" s="23" t="s">
        <v>5513</v>
      </c>
      <c r="V1748" s="23" t="s">
        <v>5514</v>
      </c>
      <c r="W1748" s="23" t="s">
        <v>10108</v>
      </c>
      <c r="X1748" s="23" t="s">
        <v>5516</v>
      </c>
      <c r="Y1748" s="23" t="s">
        <v>5517</v>
      </c>
      <c r="Z1748" s="23" t="s">
        <v>5518</v>
      </c>
      <c r="AA1748" s="23" t="s">
        <v>410</v>
      </c>
      <c r="AB1748" s="21">
        <v>126</v>
      </c>
      <c r="AC1748" s="23" t="s">
        <v>14251</v>
      </c>
      <c r="AD1748" s="23" t="s">
        <v>14252</v>
      </c>
      <c r="AE1748" s="23" t="s">
        <v>14253</v>
      </c>
      <c r="AF1748" s="23"/>
      <c r="AG1748" s="23"/>
      <c r="AH1748" s="23" t="s">
        <v>6938</v>
      </c>
      <c r="AI1748" s="23" t="s">
        <v>9463</v>
      </c>
      <c r="AJ1748" s="23" t="s">
        <v>1359</v>
      </c>
      <c r="AK1748" s="23" t="s">
        <v>14254</v>
      </c>
    </row>
    <row r="1749" spans="1:37" s="22" customFormat="1" ht="20" customHeight="1" x14ac:dyDescent="0.3">
      <c r="A1749" s="34"/>
      <c r="B1749" s="34"/>
      <c r="C1749" s="35">
        <v>164226</v>
      </c>
      <c r="D1749" s="32" t="s">
        <v>6938</v>
      </c>
      <c r="E1749" s="23" t="s">
        <v>14250</v>
      </c>
      <c r="F1749" s="23" t="s">
        <v>5509</v>
      </c>
      <c r="G1749" s="30" t="s">
        <v>407</v>
      </c>
      <c r="H1749" s="23" t="s">
        <v>408</v>
      </c>
      <c r="I1749" s="23" t="s">
        <v>368</v>
      </c>
      <c r="J1749" s="23" t="s">
        <v>370</v>
      </c>
      <c r="K1749" s="23" t="s">
        <v>38</v>
      </c>
      <c r="L1749" s="23" t="s">
        <v>409</v>
      </c>
      <c r="M1749" s="23" t="s">
        <v>40</v>
      </c>
      <c r="N1749" s="25">
        <v>673708</v>
      </c>
      <c r="O1749" s="25">
        <v>0</v>
      </c>
      <c r="P1749" s="25">
        <v>673708</v>
      </c>
      <c r="Q1749" s="25">
        <v>0</v>
      </c>
      <c r="R1749" s="30" t="s">
        <v>5510</v>
      </c>
      <c r="S1749" s="23" t="s">
        <v>10106</v>
      </c>
      <c r="T1749" s="23" t="s">
        <v>10107</v>
      </c>
      <c r="U1749" s="23" t="s">
        <v>5513</v>
      </c>
      <c r="V1749" s="23" t="s">
        <v>5514</v>
      </c>
      <c r="W1749" s="23" t="s">
        <v>10108</v>
      </c>
      <c r="X1749" s="23" t="s">
        <v>5516</v>
      </c>
      <c r="Y1749" s="23" t="s">
        <v>5517</v>
      </c>
      <c r="Z1749" s="23" t="s">
        <v>5518</v>
      </c>
      <c r="AA1749" s="23" t="s">
        <v>410</v>
      </c>
      <c r="AB1749" s="21">
        <v>126</v>
      </c>
      <c r="AC1749" s="23" t="s">
        <v>14251</v>
      </c>
      <c r="AD1749" s="23" t="s">
        <v>14252</v>
      </c>
      <c r="AE1749" s="23" t="s">
        <v>14253</v>
      </c>
      <c r="AF1749" s="23"/>
      <c r="AG1749" s="23"/>
      <c r="AH1749" s="23" t="s">
        <v>6938</v>
      </c>
      <c r="AI1749" s="23" t="s">
        <v>9463</v>
      </c>
      <c r="AJ1749" s="23" t="s">
        <v>1359</v>
      </c>
      <c r="AK1749" s="23" t="s">
        <v>14254</v>
      </c>
    </row>
    <row r="1750" spans="1:37" s="22" customFormat="1" ht="20" customHeight="1" x14ac:dyDescent="0.3">
      <c r="A1750" s="34"/>
      <c r="B1750" s="34"/>
      <c r="C1750" s="35">
        <v>164326</v>
      </c>
      <c r="D1750" s="32" t="s">
        <v>6938</v>
      </c>
      <c r="E1750" s="23" t="s">
        <v>14255</v>
      </c>
      <c r="F1750" s="23" t="s">
        <v>3647</v>
      </c>
      <c r="G1750" s="30" t="s">
        <v>407</v>
      </c>
      <c r="H1750" s="23" t="s">
        <v>408</v>
      </c>
      <c r="I1750" s="23" t="s">
        <v>165</v>
      </c>
      <c r="J1750" s="23" t="s">
        <v>166</v>
      </c>
      <c r="K1750" s="23" t="s">
        <v>38</v>
      </c>
      <c r="L1750" s="23" t="s">
        <v>409</v>
      </c>
      <c r="M1750" s="23" t="s">
        <v>40</v>
      </c>
      <c r="N1750" s="25">
        <v>40000</v>
      </c>
      <c r="O1750" s="25">
        <v>0</v>
      </c>
      <c r="P1750" s="25">
        <v>40000</v>
      </c>
      <c r="Q1750" s="25">
        <v>40000</v>
      </c>
      <c r="R1750" s="30" t="s">
        <v>5510</v>
      </c>
      <c r="S1750" s="23" t="s">
        <v>11000</v>
      </c>
      <c r="T1750" s="23" t="s">
        <v>11001</v>
      </c>
      <c r="U1750" s="23" t="s">
        <v>5513</v>
      </c>
      <c r="V1750" s="23" t="s">
        <v>5514</v>
      </c>
      <c r="W1750" s="23" t="s">
        <v>11002</v>
      </c>
      <c r="X1750" s="23" t="s">
        <v>5516</v>
      </c>
      <c r="Y1750" s="23" t="s">
        <v>6040</v>
      </c>
      <c r="Z1750" s="23" t="s">
        <v>6041</v>
      </c>
      <c r="AA1750" s="23" t="s">
        <v>410</v>
      </c>
      <c r="AB1750" s="21">
        <v>126</v>
      </c>
      <c r="AC1750" s="23" t="s">
        <v>14256</v>
      </c>
      <c r="AD1750" s="23"/>
      <c r="AE1750" s="23"/>
      <c r="AF1750" s="23"/>
      <c r="AG1750" s="23"/>
      <c r="AH1750" s="23" t="s">
        <v>6938</v>
      </c>
      <c r="AI1750" s="23" t="s">
        <v>9463</v>
      </c>
      <c r="AJ1750" s="23" t="s">
        <v>1363</v>
      </c>
      <c r="AK1750" s="23" t="s">
        <v>14257</v>
      </c>
    </row>
    <row r="1751" spans="1:37" s="22" customFormat="1" ht="20" customHeight="1" x14ac:dyDescent="0.3">
      <c r="A1751" s="34"/>
      <c r="B1751" s="34"/>
      <c r="C1751" s="35">
        <v>164326</v>
      </c>
      <c r="D1751" s="32" t="s">
        <v>6938</v>
      </c>
      <c r="E1751" s="23" t="s">
        <v>14255</v>
      </c>
      <c r="F1751" s="23" t="s">
        <v>3647</v>
      </c>
      <c r="G1751" s="30" t="s">
        <v>407</v>
      </c>
      <c r="H1751" s="23" t="s">
        <v>408</v>
      </c>
      <c r="I1751" s="23" t="s">
        <v>368</v>
      </c>
      <c r="J1751" s="23" t="s">
        <v>370</v>
      </c>
      <c r="K1751" s="23" t="s">
        <v>38</v>
      </c>
      <c r="L1751" s="23" t="s">
        <v>409</v>
      </c>
      <c r="M1751" s="23" t="s">
        <v>40</v>
      </c>
      <c r="N1751" s="25">
        <v>404225</v>
      </c>
      <c r="O1751" s="25">
        <v>0</v>
      </c>
      <c r="P1751" s="25">
        <v>404225</v>
      </c>
      <c r="Q1751" s="25">
        <v>404225</v>
      </c>
      <c r="R1751" s="30" t="s">
        <v>5510</v>
      </c>
      <c r="S1751" s="23" t="s">
        <v>11000</v>
      </c>
      <c r="T1751" s="23" t="s">
        <v>11001</v>
      </c>
      <c r="U1751" s="23" t="s">
        <v>5513</v>
      </c>
      <c r="V1751" s="23" t="s">
        <v>5514</v>
      </c>
      <c r="W1751" s="23" t="s">
        <v>11002</v>
      </c>
      <c r="X1751" s="23" t="s">
        <v>5516</v>
      </c>
      <c r="Y1751" s="23" t="s">
        <v>6040</v>
      </c>
      <c r="Z1751" s="23" t="s">
        <v>6041</v>
      </c>
      <c r="AA1751" s="23" t="s">
        <v>410</v>
      </c>
      <c r="AB1751" s="21">
        <v>126</v>
      </c>
      <c r="AC1751" s="23" t="s">
        <v>14256</v>
      </c>
      <c r="AD1751" s="23"/>
      <c r="AE1751" s="23"/>
      <c r="AF1751" s="23"/>
      <c r="AG1751" s="23"/>
      <c r="AH1751" s="23" t="s">
        <v>6938</v>
      </c>
      <c r="AI1751" s="23" t="s">
        <v>9463</v>
      </c>
      <c r="AJ1751" s="23" t="s">
        <v>1363</v>
      </c>
      <c r="AK1751" s="23" t="s">
        <v>14257</v>
      </c>
    </row>
    <row r="1752" spans="1:37" s="22" customFormat="1" ht="20" customHeight="1" x14ac:dyDescent="0.3">
      <c r="A1752" s="34"/>
      <c r="B1752" s="34"/>
      <c r="C1752" s="35">
        <v>164426</v>
      </c>
      <c r="D1752" s="32" t="s">
        <v>6938</v>
      </c>
      <c r="E1752" s="23" t="s">
        <v>14258</v>
      </c>
      <c r="F1752" s="23" t="s">
        <v>3647</v>
      </c>
      <c r="G1752" s="30" t="s">
        <v>407</v>
      </c>
      <c r="H1752" s="23" t="s">
        <v>408</v>
      </c>
      <c r="I1752" s="23" t="s">
        <v>165</v>
      </c>
      <c r="J1752" s="23" t="s">
        <v>166</v>
      </c>
      <c r="K1752" s="23" t="s">
        <v>38</v>
      </c>
      <c r="L1752" s="23" t="s">
        <v>409</v>
      </c>
      <c r="M1752" s="23" t="s">
        <v>40</v>
      </c>
      <c r="N1752" s="25">
        <v>140000</v>
      </c>
      <c r="O1752" s="25">
        <v>0</v>
      </c>
      <c r="P1752" s="25">
        <v>140000</v>
      </c>
      <c r="Q1752" s="25">
        <v>140000</v>
      </c>
      <c r="R1752" s="30" t="s">
        <v>5510</v>
      </c>
      <c r="S1752" s="23" t="s">
        <v>10060</v>
      </c>
      <c r="T1752" s="23" t="s">
        <v>10061</v>
      </c>
      <c r="U1752" s="23" t="s">
        <v>5513</v>
      </c>
      <c r="V1752" s="23" t="s">
        <v>5514</v>
      </c>
      <c r="W1752" s="23" t="s">
        <v>10062</v>
      </c>
      <c r="X1752" s="23" t="s">
        <v>5516</v>
      </c>
      <c r="Y1752" s="23" t="s">
        <v>5561</v>
      </c>
      <c r="Z1752" s="23" t="s">
        <v>5562</v>
      </c>
      <c r="AA1752" s="23" t="s">
        <v>410</v>
      </c>
      <c r="AB1752" s="21">
        <v>126</v>
      </c>
      <c r="AC1752" s="23" t="s">
        <v>14259</v>
      </c>
      <c r="AD1752" s="23"/>
      <c r="AE1752" s="23"/>
      <c r="AF1752" s="23"/>
      <c r="AG1752" s="23"/>
      <c r="AH1752" s="23" t="s">
        <v>6938</v>
      </c>
      <c r="AI1752" s="23" t="s">
        <v>9463</v>
      </c>
      <c r="AJ1752" s="23" t="s">
        <v>1062</v>
      </c>
      <c r="AK1752" s="23" t="s">
        <v>14260</v>
      </c>
    </row>
    <row r="1753" spans="1:37" s="22" customFormat="1" ht="20" customHeight="1" x14ac:dyDescent="0.3">
      <c r="A1753" s="34"/>
      <c r="B1753" s="34"/>
      <c r="C1753" s="35">
        <v>164426</v>
      </c>
      <c r="D1753" s="32" t="s">
        <v>6938</v>
      </c>
      <c r="E1753" s="23" t="s">
        <v>14258</v>
      </c>
      <c r="F1753" s="23" t="s">
        <v>3647</v>
      </c>
      <c r="G1753" s="30" t="s">
        <v>407</v>
      </c>
      <c r="H1753" s="23" t="s">
        <v>408</v>
      </c>
      <c r="I1753" s="23" t="s">
        <v>368</v>
      </c>
      <c r="J1753" s="23" t="s">
        <v>370</v>
      </c>
      <c r="K1753" s="23" t="s">
        <v>38</v>
      </c>
      <c r="L1753" s="23" t="s">
        <v>409</v>
      </c>
      <c r="M1753" s="23" t="s">
        <v>40</v>
      </c>
      <c r="N1753" s="25">
        <v>134742</v>
      </c>
      <c r="O1753" s="25">
        <v>0</v>
      </c>
      <c r="P1753" s="25">
        <v>134742</v>
      </c>
      <c r="Q1753" s="25">
        <v>134742</v>
      </c>
      <c r="R1753" s="30" t="s">
        <v>5510</v>
      </c>
      <c r="S1753" s="23" t="s">
        <v>10060</v>
      </c>
      <c r="T1753" s="23" t="s">
        <v>10061</v>
      </c>
      <c r="U1753" s="23" t="s">
        <v>5513</v>
      </c>
      <c r="V1753" s="23" t="s">
        <v>5514</v>
      </c>
      <c r="W1753" s="23" t="s">
        <v>10062</v>
      </c>
      <c r="X1753" s="23" t="s">
        <v>5516</v>
      </c>
      <c r="Y1753" s="23" t="s">
        <v>5561</v>
      </c>
      <c r="Z1753" s="23" t="s">
        <v>5562</v>
      </c>
      <c r="AA1753" s="23" t="s">
        <v>410</v>
      </c>
      <c r="AB1753" s="21">
        <v>126</v>
      </c>
      <c r="AC1753" s="23" t="s">
        <v>14259</v>
      </c>
      <c r="AD1753" s="23"/>
      <c r="AE1753" s="23"/>
      <c r="AF1753" s="23"/>
      <c r="AG1753" s="23"/>
      <c r="AH1753" s="23" t="s">
        <v>6938</v>
      </c>
      <c r="AI1753" s="23" t="s">
        <v>9463</v>
      </c>
      <c r="AJ1753" s="23" t="s">
        <v>1062</v>
      </c>
      <c r="AK1753" s="23" t="s">
        <v>14260</v>
      </c>
    </row>
    <row r="1754" spans="1:37" s="22" customFormat="1" ht="20" customHeight="1" x14ac:dyDescent="0.3">
      <c r="A1754" s="34"/>
      <c r="B1754" s="34"/>
      <c r="C1754" s="35">
        <v>164526</v>
      </c>
      <c r="D1754" s="32" t="s">
        <v>6938</v>
      </c>
      <c r="E1754" s="23" t="s">
        <v>14261</v>
      </c>
      <c r="F1754" s="23" t="s">
        <v>3647</v>
      </c>
      <c r="G1754" s="30" t="s">
        <v>407</v>
      </c>
      <c r="H1754" s="23" t="s">
        <v>408</v>
      </c>
      <c r="I1754" s="23" t="s">
        <v>165</v>
      </c>
      <c r="J1754" s="23" t="s">
        <v>166</v>
      </c>
      <c r="K1754" s="23" t="s">
        <v>38</v>
      </c>
      <c r="L1754" s="23" t="s">
        <v>409</v>
      </c>
      <c r="M1754" s="23" t="s">
        <v>40</v>
      </c>
      <c r="N1754" s="25">
        <v>100000</v>
      </c>
      <c r="O1754" s="25">
        <v>0</v>
      </c>
      <c r="P1754" s="25">
        <v>100000</v>
      </c>
      <c r="Q1754" s="25">
        <v>100000</v>
      </c>
      <c r="R1754" s="30" t="s">
        <v>5510</v>
      </c>
      <c r="S1754" s="23" t="s">
        <v>6994</v>
      </c>
      <c r="T1754" s="23" t="s">
        <v>6995</v>
      </c>
      <c r="U1754" s="23" t="s">
        <v>5513</v>
      </c>
      <c r="V1754" s="23" t="s">
        <v>5514</v>
      </c>
      <c r="W1754" s="23" t="s">
        <v>6996</v>
      </c>
      <c r="X1754" s="23" t="s">
        <v>5516</v>
      </c>
      <c r="Y1754" s="23" t="s">
        <v>5517</v>
      </c>
      <c r="Z1754" s="23" t="s">
        <v>5518</v>
      </c>
      <c r="AA1754" s="23" t="s">
        <v>410</v>
      </c>
      <c r="AB1754" s="21">
        <v>126</v>
      </c>
      <c r="AC1754" s="23" t="s">
        <v>14262</v>
      </c>
      <c r="AD1754" s="23"/>
      <c r="AE1754" s="23"/>
      <c r="AF1754" s="23"/>
      <c r="AG1754" s="23"/>
      <c r="AH1754" s="23" t="s">
        <v>6938</v>
      </c>
      <c r="AI1754" s="23" t="s">
        <v>9463</v>
      </c>
      <c r="AJ1754" s="23" t="s">
        <v>1367</v>
      </c>
      <c r="AK1754" s="23" t="s">
        <v>14263</v>
      </c>
    </row>
    <row r="1755" spans="1:37" s="22" customFormat="1" ht="20" customHeight="1" x14ac:dyDescent="0.3">
      <c r="A1755" s="34"/>
      <c r="B1755" s="34"/>
      <c r="C1755" s="35">
        <v>164526</v>
      </c>
      <c r="D1755" s="32" t="s">
        <v>6938</v>
      </c>
      <c r="E1755" s="23" t="s">
        <v>14261</v>
      </c>
      <c r="F1755" s="23" t="s">
        <v>3647</v>
      </c>
      <c r="G1755" s="30" t="s">
        <v>407</v>
      </c>
      <c r="H1755" s="23" t="s">
        <v>408</v>
      </c>
      <c r="I1755" s="23" t="s">
        <v>368</v>
      </c>
      <c r="J1755" s="23" t="s">
        <v>370</v>
      </c>
      <c r="K1755" s="23" t="s">
        <v>38</v>
      </c>
      <c r="L1755" s="23" t="s">
        <v>409</v>
      </c>
      <c r="M1755" s="23" t="s">
        <v>40</v>
      </c>
      <c r="N1755" s="25">
        <v>180039</v>
      </c>
      <c r="O1755" s="25">
        <v>0</v>
      </c>
      <c r="P1755" s="25">
        <v>180039</v>
      </c>
      <c r="Q1755" s="25">
        <v>180039</v>
      </c>
      <c r="R1755" s="30" t="s">
        <v>5510</v>
      </c>
      <c r="S1755" s="23" t="s">
        <v>6994</v>
      </c>
      <c r="T1755" s="23" t="s">
        <v>6995</v>
      </c>
      <c r="U1755" s="23" t="s">
        <v>5513</v>
      </c>
      <c r="V1755" s="23" t="s">
        <v>5514</v>
      </c>
      <c r="W1755" s="23" t="s">
        <v>6996</v>
      </c>
      <c r="X1755" s="23" t="s">
        <v>5516</v>
      </c>
      <c r="Y1755" s="23" t="s">
        <v>5517</v>
      </c>
      <c r="Z1755" s="23" t="s">
        <v>5518</v>
      </c>
      <c r="AA1755" s="23" t="s">
        <v>410</v>
      </c>
      <c r="AB1755" s="21">
        <v>126</v>
      </c>
      <c r="AC1755" s="23" t="s">
        <v>14262</v>
      </c>
      <c r="AD1755" s="23"/>
      <c r="AE1755" s="23"/>
      <c r="AF1755" s="23"/>
      <c r="AG1755" s="23"/>
      <c r="AH1755" s="23" t="s">
        <v>6938</v>
      </c>
      <c r="AI1755" s="23" t="s">
        <v>9463</v>
      </c>
      <c r="AJ1755" s="23" t="s">
        <v>1367</v>
      </c>
      <c r="AK1755" s="23" t="s">
        <v>14263</v>
      </c>
    </row>
    <row r="1756" spans="1:37" s="22" customFormat="1" ht="20" customHeight="1" x14ac:dyDescent="0.3">
      <c r="A1756" s="34"/>
      <c r="B1756" s="34"/>
      <c r="C1756" s="35">
        <v>164626</v>
      </c>
      <c r="D1756" s="32" t="s">
        <v>6938</v>
      </c>
      <c r="E1756" s="23" t="s">
        <v>14264</v>
      </c>
      <c r="F1756" s="23" t="s">
        <v>3647</v>
      </c>
      <c r="G1756" s="30" t="s">
        <v>407</v>
      </c>
      <c r="H1756" s="23" t="s">
        <v>408</v>
      </c>
      <c r="I1756" s="23" t="s">
        <v>195</v>
      </c>
      <c r="J1756" s="23" t="s">
        <v>197</v>
      </c>
      <c r="K1756" s="23" t="s">
        <v>38</v>
      </c>
      <c r="L1756" s="23" t="s">
        <v>409</v>
      </c>
      <c r="M1756" s="23" t="s">
        <v>40</v>
      </c>
      <c r="N1756" s="25">
        <v>1234135</v>
      </c>
      <c r="O1756" s="25">
        <v>0</v>
      </c>
      <c r="P1756" s="25">
        <v>1234135</v>
      </c>
      <c r="Q1756" s="25">
        <v>1234135</v>
      </c>
      <c r="R1756" s="30" t="s">
        <v>5510</v>
      </c>
      <c r="S1756" s="23" t="s">
        <v>14265</v>
      </c>
      <c r="T1756" s="23" t="s">
        <v>14266</v>
      </c>
      <c r="U1756" s="23" t="s">
        <v>5513</v>
      </c>
      <c r="V1756" s="23" t="s">
        <v>5514</v>
      </c>
      <c r="W1756" s="23" t="s">
        <v>14267</v>
      </c>
      <c r="X1756" s="23" t="s">
        <v>5516</v>
      </c>
      <c r="Y1756" s="23" t="s">
        <v>5561</v>
      </c>
      <c r="Z1756" s="23" t="s">
        <v>5562</v>
      </c>
      <c r="AA1756" s="23" t="s">
        <v>410</v>
      </c>
      <c r="AB1756" s="21">
        <v>126</v>
      </c>
      <c r="AC1756" s="23" t="s">
        <v>14268</v>
      </c>
      <c r="AD1756" s="23"/>
      <c r="AE1756" s="23"/>
      <c r="AF1756" s="23"/>
      <c r="AG1756" s="23"/>
      <c r="AH1756" s="23" t="s">
        <v>6938</v>
      </c>
      <c r="AI1756" s="23" t="s">
        <v>9463</v>
      </c>
      <c r="AJ1756" s="23" t="s">
        <v>1376</v>
      </c>
      <c r="AK1756" s="23" t="s">
        <v>14269</v>
      </c>
    </row>
    <row r="1757" spans="1:37" s="22" customFormat="1" ht="20" customHeight="1" x14ac:dyDescent="0.3">
      <c r="A1757" s="34"/>
      <c r="B1757" s="34"/>
      <c r="C1757" s="35">
        <v>164726</v>
      </c>
      <c r="D1757" s="32" t="s">
        <v>6938</v>
      </c>
      <c r="E1757" s="23" t="s">
        <v>14270</v>
      </c>
      <c r="F1757" s="23" t="s">
        <v>3647</v>
      </c>
      <c r="G1757" s="30" t="s">
        <v>407</v>
      </c>
      <c r="H1757" s="23" t="s">
        <v>408</v>
      </c>
      <c r="I1757" s="23" t="s">
        <v>342</v>
      </c>
      <c r="J1757" s="23" t="s">
        <v>344</v>
      </c>
      <c r="K1757" s="23" t="s">
        <v>38</v>
      </c>
      <c r="L1757" s="23" t="s">
        <v>409</v>
      </c>
      <c r="M1757" s="23" t="s">
        <v>40</v>
      </c>
      <c r="N1757" s="25">
        <v>76476015</v>
      </c>
      <c r="O1757" s="25">
        <v>0</v>
      </c>
      <c r="P1757" s="25">
        <v>76476015</v>
      </c>
      <c r="Q1757" s="25">
        <v>76476015</v>
      </c>
      <c r="R1757" s="30" t="s">
        <v>5510</v>
      </c>
      <c r="S1757" s="23" t="s">
        <v>14271</v>
      </c>
      <c r="T1757" s="23" t="s">
        <v>14272</v>
      </c>
      <c r="U1757" s="23" t="s">
        <v>5513</v>
      </c>
      <c r="V1757" s="23" t="s">
        <v>5514</v>
      </c>
      <c r="W1757" s="23" t="s">
        <v>14273</v>
      </c>
      <c r="X1757" s="23" t="s">
        <v>5516</v>
      </c>
      <c r="Y1757" s="23" t="s">
        <v>5561</v>
      </c>
      <c r="Z1757" s="23" t="s">
        <v>5562</v>
      </c>
      <c r="AA1757" s="23" t="s">
        <v>5306</v>
      </c>
      <c r="AB1757" s="21">
        <v>155626</v>
      </c>
      <c r="AC1757" s="23" t="s">
        <v>14274</v>
      </c>
      <c r="AD1757" s="23"/>
      <c r="AE1757" s="23"/>
      <c r="AF1757" s="23"/>
      <c r="AG1757" s="23"/>
      <c r="AH1757" s="23" t="s">
        <v>6938</v>
      </c>
      <c r="AI1757" s="23" t="s">
        <v>5602</v>
      </c>
      <c r="AJ1757" s="23" t="s">
        <v>14275</v>
      </c>
      <c r="AK1757" s="23" t="s">
        <v>14276</v>
      </c>
    </row>
    <row r="1758" spans="1:37" s="22" customFormat="1" ht="20" customHeight="1" x14ac:dyDescent="0.3">
      <c r="A1758" s="34"/>
      <c r="B1758" s="34"/>
      <c r="C1758" s="35">
        <v>164826</v>
      </c>
      <c r="D1758" s="32" t="s">
        <v>6648</v>
      </c>
      <c r="E1758" s="23" t="s">
        <v>14277</v>
      </c>
      <c r="F1758" s="23" t="s">
        <v>5509</v>
      </c>
      <c r="G1758" s="30" t="s">
        <v>407</v>
      </c>
      <c r="H1758" s="23" t="s">
        <v>408</v>
      </c>
      <c r="I1758" s="23" t="s">
        <v>165</v>
      </c>
      <c r="J1758" s="23" t="s">
        <v>166</v>
      </c>
      <c r="K1758" s="23" t="s">
        <v>38</v>
      </c>
      <c r="L1758" s="23" t="s">
        <v>409</v>
      </c>
      <c r="M1758" s="23" t="s">
        <v>40</v>
      </c>
      <c r="N1758" s="25">
        <v>34000</v>
      </c>
      <c r="O1758" s="25">
        <v>-34000</v>
      </c>
      <c r="P1758" s="25">
        <v>0</v>
      </c>
      <c r="Q1758" s="25">
        <v>0</v>
      </c>
      <c r="R1758" s="30" t="s">
        <v>5510</v>
      </c>
      <c r="S1758" s="23" t="s">
        <v>7032</v>
      </c>
      <c r="T1758" s="23" t="s">
        <v>7033</v>
      </c>
      <c r="U1758" s="23" t="s">
        <v>5513</v>
      </c>
      <c r="V1758" s="23" t="s">
        <v>5514</v>
      </c>
      <c r="W1758" s="23" t="s">
        <v>7034</v>
      </c>
      <c r="X1758" s="23" t="s">
        <v>5516</v>
      </c>
      <c r="Y1758" s="23" t="s">
        <v>5561</v>
      </c>
      <c r="Z1758" s="23" t="s">
        <v>5562</v>
      </c>
      <c r="AA1758" s="23" t="s">
        <v>410</v>
      </c>
      <c r="AB1758" s="21">
        <v>126</v>
      </c>
      <c r="AC1758" s="23" t="s">
        <v>14278</v>
      </c>
      <c r="AD1758" s="23" t="s">
        <v>1259</v>
      </c>
      <c r="AE1758" s="23" t="s">
        <v>14279</v>
      </c>
      <c r="AF1758" s="23"/>
      <c r="AG1758" s="23"/>
      <c r="AH1758" s="23" t="s">
        <v>6938</v>
      </c>
      <c r="AI1758" s="23" t="s">
        <v>9463</v>
      </c>
      <c r="AJ1758" s="23" t="s">
        <v>1250</v>
      </c>
      <c r="AK1758" s="23" t="s">
        <v>14280</v>
      </c>
    </row>
    <row r="1759" spans="1:37" s="22" customFormat="1" ht="20" customHeight="1" x14ac:dyDescent="0.3">
      <c r="A1759" s="34"/>
      <c r="B1759" s="34"/>
      <c r="C1759" s="35">
        <v>164826</v>
      </c>
      <c r="D1759" s="32" t="s">
        <v>6648</v>
      </c>
      <c r="E1759" s="23" t="s">
        <v>14277</v>
      </c>
      <c r="F1759" s="23" t="s">
        <v>5509</v>
      </c>
      <c r="G1759" s="30" t="s">
        <v>407</v>
      </c>
      <c r="H1759" s="23" t="s">
        <v>408</v>
      </c>
      <c r="I1759" s="23" t="s">
        <v>368</v>
      </c>
      <c r="J1759" s="23" t="s">
        <v>370</v>
      </c>
      <c r="K1759" s="23" t="s">
        <v>38</v>
      </c>
      <c r="L1759" s="23" t="s">
        <v>409</v>
      </c>
      <c r="M1759" s="23" t="s">
        <v>40</v>
      </c>
      <c r="N1759" s="25">
        <v>783925</v>
      </c>
      <c r="O1759" s="25">
        <v>0</v>
      </c>
      <c r="P1759" s="25">
        <v>783925</v>
      </c>
      <c r="Q1759" s="25">
        <v>0</v>
      </c>
      <c r="R1759" s="30" t="s">
        <v>5510</v>
      </c>
      <c r="S1759" s="23" t="s">
        <v>7032</v>
      </c>
      <c r="T1759" s="23" t="s">
        <v>7033</v>
      </c>
      <c r="U1759" s="23" t="s">
        <v>5513</v>
      </c>
      <c r="V1759" s="23" t="s">
        <v>5514</v>
      </c>
      <c r="W1759" s="23" t="s">
        <v>7034</v>
      </c>
      <c r="X1759" s="23" t="s">
        <v>5516</v>
      </c>
      <c r="Y1759" s="23" t="s">
        <v>5561</v>
      </c>
      <c r="Z1759" s="23" t="s">
        <v>5562</v>
      </c>
      <c r="AA1759" s="23" t="s">
        <v>410</v>
      </c>
      <c r="AB1759" s="21">
        <v>126</v>
      </c>
      <c r="AC1759" s="23" t="s">
        <v>14278</v>
      </c>
      <c r="AD1759" s="23" t="s">
        <v>1259</v>
      </c>
      <c r="AE1759" s="23" t="s">
        <v>14279</v>
      </c>
      <c r="AF1759" s="23"/>
      <c r="AG1759" s="23"/>
      <c r="AH1759" s="23" t="s">
        <v>6938</v>
      </c>
      <c r="AI1759" s="23" t="s">
        <v>9463</v>
      </c>
      <c r="AJ1759" s="23" t="s">
        <v>1250</v>
      </c>
      <c r="AK1759" s="23" t="s">
        <v>14280</v>
      </c>
    </row>
    <row r="1760" spans="1:37" s="22" customFormat="1" ht="20" customHeight="1" x14ac:dyDescent="0.3">
      <c r="A1760" s="34"/>
      <c r="B1760" s="34"/>
      <c r="C1760" s="35">
        <v>164926</v>
      </c>
      <c r="D1760" s="32" t="s">
        <v>6648</v>
      </c>
      <c r="E1760" s="23" t="s">
        <v>14281</v>
      </c>
      <c r="F1760" s="23" t="s">
        <v>3647</v>
      </c>
      <c r="G1760" s="30" t="s">
        <v>407</v>
      </c>
      <c r="H1760" s="23" t="s">
        <v>408</v>
      </c>
      <c r="I1760" s="23" t="s">
        <v>165</v>
      </c>
      <c r="J1760" s="23" t="s">
        <v>166</v>
      </c>
      <c r="K1760" s="23" t="s">
        <v>38</v>
      </c>
      <c r="L1760" s="23" t="s">
        <v>409</v>
      </c>
      <c r="M1760" s="23" t="s">
        <v>40</v>
      </c>
      <c r="N1760" s="25">
        <v>34000</v>
      </c>
      <c r="O1760" s="25">
        <v>0</v>
      </c>
      <c r="P1760" s="25">
        <v>34000</v>
      </c>
      <c r="Q1760" s="25">
        <v>34000</v>
      </c>
      <c r="R1760" s="30" t="s">
        <v>5510</v>
      </c>
      <c r="S1760" s="23" t="s">
        <v>8762</v>
      </c>
      <c r="T1760" s="23" t="s">
        <v>8763</v>
      </c>
      <c r="U1760" s="23" t="s">
        <v>5513</v>
      </c>
      <c r="V1760" s="23" t="s">
        <v>5514</v>
      </c>
      <c r="W1760" s="23" t="s">
        <v>8764</v>
      </c>
      <c r="X1760" s="23" t="s">
        <v>5516</v>
      </c>
      <c r="Y1760" s="23" t="s">
        <v>5561</v>
      </c>
      <c r="Z1760" s="23" t="s">
        <v>5562</v>
      </c>
      <c r="AA1760" s="23" t="s">
        <v>410</v>
      </c>
      <c r="AB1760" s="21">
        <v>126</v>
      </c>
      <c r="AC1760" s="23" t="s">
        <v>14282</v>
      </c>
      <c r="AD1760" s="23"/>
      <c r="AE1760" s="23"/>
      <c r="AF1760" s="23"/>
      <c r="AG1760" s="23"/>
      <c r="AH1760" s="23" t="s">
        <v>6938</v>
      </c>
      <c r="AI1760" s="23" t="s">
        <v>9463</v>
      </c>
      <c r="AJ1760" s="23" t="s">
        <v>1402</v>
      </c>
      <c r="AK1760" s="23" t="s">
        <v>14283</v>
      </c>
    </row>
    <row r="1761" spans="1:37" s="22" customFormat="1" ht="20" customHeight="1" x14ac:dyDescent="0.3">
      <c r="A1761" s="34"/>
      <c r="B1761" s="34"/>
      <c r="C1761" s="35">
        <v>164926</v>
      </c>
      <c r="D1761" s="32" t="s">
        <v>6648</v>
      </c>
      <c r="E1761" s="23" t="s">
        <v>14281</v>
      </c>
      <c r="F1761" s="23" t="s">
        <v>3647</v>
      </c>
      <c r="G1761" s="30" t="s">
        <v>407</v>
      </c>
      <c r="H1761" s="23" t="s">
        <v>408</v>
      </c>
      <c r="I1761" s="23" t="s">
        <v>368</v>
      </c>
      <c r="J1761" s="23" t="s">
        <v>370</v>
      </c>
      <c r="K1761" s="23" t="s">
        <v>38</v>
      </c>
      <c r="L1761" s="23" t="s">
        <v>409</v>
      </c>
      <c r="M1761" s="23" t="s">
        <v>40</v>
      </c>
      <c r="N1761" s="25">
        <v>470355</v>
      </c>
      <c r="O1761" s="25">
        <v>0</v>
      </c>
      <c r="P1761" s="25">
        <v>470355</v>
      </c>
      <c r="Q1761" s="25">
        <v>470355</v>
      </c>
      <c r="R1761" s="30" t="s">
        <v>5510</v>
      </c>
      <c r="S1761" s="23" t="s">
        <v>8762</v>
      </c>
      <c r="T1761" s="23" t="s">
        <v>8763</v>
      </c>
      <c r="U1761" s="23" t="s">
        <v>5513</v>
      </c>
      <c r="V1761" s="23" t="s">
        <v>5514</v>
      </c>
      <c r="W1761" s="23" t="s">
        <v>8764</v>
      </c>
      <c r="X1761" s="23" t="s">
        <v>5516</v>
      </c>
      <c r="Y1761" s="23" t="s">
        <v>5561</v>
      </c>
      <c r="Z1761" s="23" t="s">
        <v>5562</v>
      </c>
      <c r="AA1761" s="23" t="s">
        <v>410</v>
      </c>
      <c r="AB1761" s="21">
        <v>126</v>
      </c>
      <c r="AC1761" s="23" t="s">
        <v>14282</v>
      </c>
      <c r="AD1761" s="23"/>
      <c r="AE1761" s="23"/>
      <c r="AF1761" s="23"/>
      <c r="AG1761" s="23"/>
      <c r="AH1761" s="23" t="s">
        <v>6938</v>
      </c>
      <c r="AI1761" s="23" t="s">
        <v>9463</v>
      </c>
      <c r="AJ1761" s="23" t="s">
        <v>1402</v>
      </c>
      <c r="AK1761" s="23" t="s">
        <v>14283</v>
      </c>
    </row>
    <row r="1762" spans="1:37" s="22" customFormat="1" ht="20" customHeight="1" x14ac:dyDescent="0.3">
      <c r="A1762" s="34"/>
      <c r="B1762" s="34"/>
      <c r="C1762" s="35">
        <v>165026</v>
      </c>
      <c r="D1762" s="32" t="s">
        <v>6648</v>
      </c>
      <c r="E1762" s="23" t="s">
        <v>14284</v>
      </c>
      <c r="F1762" s="23" t="s">
        <v>3647</v>
      </c>
      <c r="G1762" s="30" t="s">
        <v>407</v>
      </c>
      <c r="H1762" s="23" t="s">
        <v>408</v>
      </c>
      <c r="I1762" s="23" t="s">
        <v>165</v>
      </c>
      <c r="J1762" s="23" t="s">
        <v>166</v>
      </c>
      <c r="K1762" s="23" t="s">
        <v>38</v>
      </c>
      <c r="L1762" s="23" t="s">
        <v>409</v>
      </c>
      <c r="M1762" s="23" t="s">
        <v>40</v>
      </c>
      <c r="N1762" s="25">
        <v>80000</v>
      </c>
      <c r="O1762" s="25">
        <v>0</v>
      </c>
      <c r="P1762" s="25">
        <v>80000</v>
      </c>
      <c r="Q1762" s="25">
        <v>80000</v>
      </c>
      <c r="R1762" s="30" t="s">
        <v>5510</v>
      </c>
      <c r="S1762" s="23" t="s">
        <v>7178</v>
      </c>
      <c r="T1762" s="23" t="s">
        <v>7179</v>
      </c>
      <c r="U1762" s="23" t="s">
        <v>5513</v>
      </c>
      <c r="V1762" s="23" t="s">
        <v>5514</v>
      </c>
      <c r="W1762" s="23" t="s">
        <v>7180</v>
      </c>
      <c r="X1762" s="23" t="s">
        <v>5516</v>
      </c>
      <c r="Y1762" s="23" t="s">
        <v>5695</v>
      </c>
      <c r="Z1762" s="23" t="s">
        <v>5696</v>
      </c>
      <c r="AA1762" s="23" t="s">
        <v>410</v>
      </c>
      <c r="AB1762" s="21">
        <v>126</v>
      </c>
      <c r="AC1762" s="23" t="s">
        <v>14285</v>
      </c>
      <c r="AD1762" s="23"/>
      <c r="AE1762" s="23"/>
      <c r="AF1762" s="23"/>
      <c r="AG1762" s="23"/>
      <c r="AH1762" s="23" t="s">
        <v>6648</v>
      </c>
      <c r="AI1762" s="23" t="s">
        <v>9463</v>
      </c>
      <c r="AJ1762" s="23" t="s">
        <v>1428</v>
      </c>
      <c r="AK1762" s="23" t="s">
        <v>14286</v>
      </c>
    </row>
    <row r="1763" spans="1:37" s="22" customFormat="1" ht="20" customHeight="1" x14ac:dyDescent="0.3">
      <c r="A1763" s="34"/>
      <c r="B1763" s="34"/>
      <c r="C1763" s="35">
        <v>165026</v>
      </c>
      <c r="D1763" s="32" t="s">
        <v>6648</v>
      </c>
      <c r="E1763" s="23" t="s">
        <v>14284</v>
      </c>
      <c r="F1763" s="23" t="s">
        <v>3647</v>
      </c>
      <c r="G1763" s="30" t="s">
        <v>407</v>
      </c>
      <c r="H1763" s="23" t="s">
        <v>408</v>
      </c>
      <c r="I1763" s="23" t="s">
        <v>368</v>
      </c>
      <c r="J1763" s="23" t="s">
        <v>370</v>
      </c>
      <c r="K1763" s="23" t="s">
        <v>38</v>
      </c>
      <c r="L1763" s="23" t="s">
        <v>409</v>
      </c>
      <c r="M1763" s="23" t="s">
        <v>40</v>
      </c>
      <c r="N1763" s="25">
        <v>333149</v>
      </c>
      <c r="O1763" s="25">
        <v>0</v>
      </c>
      <c r="P1763" s="25">
        <v>333149</v>
      </c>
      <c r="Q1763" s="25">
        <v>333149</v>
      </c>
      <c r="R1763" s="30" t="s">
        <v>5510</v>
      </c>
      <c r="S1763" s="23" t="s">
        <v>7178</v>
      </c>
      <c r="T1763" s="23" t="s">
        <v>7179</v>
      </c>
      <c r="U1763" s="23" t="s">
        <v>5513</v>
      </c>
      <c r="V1763" s="23" t="s">
        <v>5514</v>
      </c>
      <c r="W1763" s="23" t="s">
        <v>7180</v>
      </c>
      <c r="X1763" s="23" t="s">
        <v>5516</v>
      </c>
      <c r="Y1763" s="23" t="s">
        <v>5695</v>
      </c>
      <c r="Z1763" s="23" t="s">
        <v>5696</v>
      </c>
      <c r="AA1763" s="23" t="s">
        <v>410</v>
      </c>
      <c r="AB1763" s="21">
        <v>126</v>
      </c>
      <c r="AC1763" s="23" t="s">
        <v>14285</v>
      </c>
      <c r="AD1763" s="23"/>
      <c r="AE1763" s="23"/>
      <c r="AF1763" s="23"/>
      <c r="AG1763" s="23"/>
      <c r="AH1763" s="23" t="s">
        <v>6648</v>
      </c>
      <c r="AI1763" s="23" t="s">
        <v>9463</v>
      </c>
      <c r="AJ1763" s="23" t="s">
        <v>1428</v>
      </c>
      <c r="AK1763" s="23" t="s">
        <v>14286</v>
      </c>
    </row>
    <row r="1764" spans="1:37" s="22" customFormat="1" ht="20" customHeight="1" x14ac:dyDescent="0.3">
      <c r="A1764" s="34"/>
      <c r="B1764" s="34"/>
      <c r="C1764" s="35">
        <v>165126</v>
      </c>
      <c r="D1764" s="32" t="s">
        <v>6648</v>
      </c>
      <c r="E1764" s="23" t="s">
        <v>14287</v>
      </c>
      <c r="F1764" s="23" t="s">
        <v>3647</v>
      </c>
      <c r="G1764" s="30" t="s">
        <v>407</v>
      </c>
      <c r="H1764" s="23" t="s">
        <v>408</v>
      </c>
      <c r="I1764" s="23" t="s">
        <v>165</v>
      </c>
      <c r="J1764" s="23" t="s">
        <v>166</v>
      </c>
      <c r="K1764" s="23" t="s">
        <v>38</v>
      </c>
      <c r="L1764" s="23" t="s">
        <v>409</v>
      </c>
      <c r="M1764" s="23" t="s">
        <v>40</v>
      </c>
      <c r="N1764" s="25">
        <v>80000</v>
      </c>
      <c r="O1764" s="25">
        <v>0</v>
      </c>
      <c r="P1764" s="25">
        <v>80000</v>
      </c>
      <c r="Q1764" s="25">
        <v>80000</v>
      </c>
      <c r="R1764" s="30" t="s">
        <v>5510</v>
      </c>
      <c r="S1764" s="23" t="s">
        <v>14288</v>
      </c>
      <c r="T1764" s="23" t="s">
        <v>14289</v>
      </c>
      <c r="U1764" s="23" t="s">
        <v>5513</v>
      </c>
      <c r="V1764" s="23" t="s">
        <v>5514</v>
      </c>
      <c r="W1764" s="23" t="s">
        <v>14290</v>
      </c>
      <c r="X1764" s="23" t="s">
        <v>5516</v>
      </c>
      <c r="Y1764" s="23" t="s">
        <v>5561</v>
      </c>
      <c r="Z1764" s="23" t="s">
        <v>5562</v>
      </c>
      <c r="AA1764" s="23" t="s">
        <v>410</v>
      </c>
      <c r="AB1764" s="21">
        <v>126</v>
      </c>
      <c r="AC1764" s="23" t="s">
        <v>14291</v>
      </c>
      <c r="AD1764" s="23"/>
      <c r="AE1764" s="23"/>
      <c r="AF1764" s="23"/>
      <c r="AG1764" s="23"/>
      <c r="AH1764" s="23" t="s">
        <v>6648</v>
      </c>
      <c r="AI1764" s="23" t="s">
        <v>9463</v>
      </c>
      <c r="AJ1764" s="23" t="s">
        <v>1010</v>
      </c>
      <c r="AK1764" s="23" t="s">
        <v>14292</v>
      </c>
    </row>
    <row r="1765" spans="1:37" s="22" customFormat="1" ht="20" customHeight="1" x14ac:dyDescent="0.3">
      <c r="A1765" s="34"/>
      <c r="B1765" s="34"/>
      <c r="C1765" s="35">
        <v>165126</v>
      </c>
      <c r="D1765" s="32" t="s">
        <v>6648</v>
      </c>
      <c r="E1765" s="23" t="s">
        <v>14287</v>
      </c>
      <c r="F1765" s="23" t="s">
        <v>3647</v>
      </c>
      <c r="G1765" s="30" t="s">
        <v>407</v>
      </c>
      <c r="H1765" s="23" t="s">
        <v>408</v>
      </c>
      <c r="I1765" s="23" t="s">
        <v>195</v>
      </c>
      <c r="J1765" s="23" t="s">
        <v>197</v>
      </c>
      <c r="K1765" s="23" t="s">
        <v>38</v>
      </c>
      <c r="L1765" s="23" t="s">
        <v>409</v>
      </c>
      <c r="M1765" s="23" t="s">
        <v>40</v>
      </c>
      <c r="N1765" s="25">
        <v>740481</v>
      </c>
      <c r="O1765" s="25">
        <v>0</v>
      </c>
      <c r="P1765" s="25">
        <v>740481</v>
      </c>
      <c r="Q1765" s="25">
        <v>740481</v>
      </c>
      <c r="R1765" s="30" t="s">
        <v>5510</v>
      </c>
      <c r="S1765" s="23" t="s">
        <v>14288</v>
      </c>
      <c r="T1765" s="23" t="s">
        <v>14289</v>
      </c>
      <c r="U1765" s="23" t="s">
        <v>5513</v>
      </c>
      <c r="V1765" s="23" t="s">
        <v>5514</v>
      </c>
      <c r="W1765" s="23" t="s">
        <v>14290</v>
      </c>
      <c r="X1765" s="23" t="s">
        <v>5516</v>
      </c>
      <c r="Y1765" s="23" t="s">
        <v>5561</v>
      </c>
      <c r="Z1765" s="23" t="s">
        <v>5562</v>
      </c>
      <c r="AA1765" s="23" t="s">
        <v>410</v>
      </c>
      <c r="AB1765" s="21">
        <v>126</v>
      </c>
      <c r="AC1765" s="23" t="s">
        <v>14291</v>
      </c>
      <c r="AD1765" s="23"/>
      <c r="AE1765" s="23"/>
      <c r="AF1765" s="23"/>
      <c r="AG1765" s="23"/>
      <c r="AH1765" s="23" t="s">
        <v>6648</v>
      </c>
      <c r="AI1765" s="23" t="s">
        <v>9463</v>
      </c>
      <c r="AJ1765" s="23" t="s">
        <v>1010</v>
      </c>
      <c r="AK1765" s="23" t="s">
        <v>14292</v>
      </c>
    </row>
    <row r="1766" spans="1:37" s="22" customFormat="1" ht="20" customHeight="1" x14ac:dyDescent="0.3">
      <c r="A1766" s="34"/>
      <c r="B1766" s="34"/>
      <c r="C1766" s="35">
        <v>165226</v>
      </c>
      <c r="D1766" s="32" t="s">
        <v>5481</v>
      </c>
      <c r="E1766" s="23" t="s">
        <v>14293</v>
      </c>
      <c r="F1766" s="23" t="s">
        <v>3647</v>
      </c>
      <c r="G1766" s="30" t="s">
        <v>407</v>
      </c>
      <c r="H1766" s="23" t="s">
        <v>408</v>
      </c>
      <c r="I1766" s="23" t="s">
        <v>165</v>
      </c>
      <c r="J1766" s="23" t="s">
        <v>166</v>
      </c>
      <c r="K1766" s="23" t="s">
        <v>38</v>
      </c>
      <c r="L1766" s="23" t="s">
        <v>409</v>
      </c>
      <c r="M1766" s="23" t="s">
        <v>40</v>
      </c>
      <c r="N1766" s="25">
        <v>34000</v>
      </c>
      <c r="O1766" s="25">
        <v>0</v>
      </c>
      <c r="P1766" s="25">
        <v>34000</v>
      </c>
      <c r="Q1766" s="25">
        <v>34000</v>
      </c>
      <c r="R1766" s="30" t="s">
        <v>5510</v>
      </c>
      <c r="S1766" s="23" t="s">
        <v>7212</v>
      </c>
      <c r="T1766" s="23" t="s">
        <v>7213</v>
      </c>
      <c r="U1766" s="23" t="s">
        <v>5513</v>
      </c>
      <c r="V1766" s="23" t="s">
        <v>5514</v>
      </c>
      <c r="W1766" s="23" t="s">
        <v>14294</v>
      </c>
      <c r="X1766" s="23" t="s">
        <v>5516</v>
      </c>
      <c r="Y1766" s="23" t="s">
        <v>5561</v>
      </c>
      <c r="Z1766" s="23" t="s">
        <v>5562</v>
      </c>
      <c r="AA1766" s="23" t="s">
        <v>410</v>
      </c>
      <c r="AB1766" s="21">
        <v>126</v>
      </c>
      <c r="AC1766" s="23" t="s">
        <v>14295</v>
      </c>
      <c r="AD1766" s="23"/>
      <c r="AE1766" s="23"/>
      <c r="AF1766" s="23"/>
      <c r="AG1766" s="23"/>
      <c r="AH1766" s="23" t="s">
        <v>6938</v>
      </c>
      <c r="AI1766" s="23" t="s">
        <v>9463</v>
      </c>
      <c r="AJ1766" s="23" t="s">
        <v>1387</v>
      </c>
      <c r="AK1766" s="23" t="s">
        <v>14296</v>
      </c>
    </row>
    <row r="1767" spans="1:37" s="22" customFormat="1" ht="20" customHeight="1" x14ac:dyDescent="0.3">
      <c r="A1767" s="34"/>
      <c r="B1767" s="34"/>
      <c r="C1767" s="35">
        <v>165226</v>
      </c>
      <c r="D1767" s="32" t="s">
        <v>5481</v>
      </c>
      <c r="E1767" s="23" t="s">
        <v>14293</v>
      </c>
      <c r="F1767" s="23" t="s">
        <v>3647</v>
      </c>
      <c r="G1767" s="30" t="s">
        <v>407</v>
      </c>
      <c r="H1767" s="23" t="s">
        <v>408</v>
      </c>
      <c r="I1767" s="23" t="s">
        <v>368</v>
      </c>
      <c r="J1767" s="23" t="s">
        <v>370</v>
      </c>
      <c r="K1767" s="23" t="s">
        <v>38</v>
      </c>
      <c r="L1767" s="23" t="s">
        <v>409</v>
      </c>
      <c r="M1767" s="23" t="s">
        <v>40</v>
      </c>
      <c r="N1767" s="25">
        <v>470355</v>
      </c>
      <c r="O1767" s="25">
        <v>0</v>
      </c>
      <c r="P1767" s="25">
        <v>470355</v>
      </c>
      <c r="Q1767" s="25">
        <v>470355</v>
      </c>
      <c r="R1767" s="30" t="s">
        <v>5510</v>
      </c>
      <c r="S1767" s="23" t="s">
        <v>7212</v>
      </c>
      <c r="T1767" s="23" t="s">
        <v>7213</v>
      </c>
      <c r="U1767" s="23" t="s">
        <v>5513</v>
      </c>
      <c r="V1767" s="23" t="s">
        <v>5514</v>
      </c>
      <c r="W1767" s="23" t="s">
        <v>14294</v>
      </c>
      <c r="X1767" s="23" t="s">
        <v>5516</v>
      </c>
      <c r="Y1767" s="23" t="s">
        <v>5561</v>
      </c>
      <c r="Z1767" s="23" t="s">
        <v>5562</v>
      </c>
      <c r="AA1767" s="23" t="s">
        <v>410</v>
      </c>
      <c r="AB1767" s="21">
        <v>126</v>
      </c>
      <c r="AC1767" s="23" t="s">
        <v>14295</v>
      </c>
      <c r="AD1767" s="23"/>
      <c r="AE1767" s="23"/>
      <c r="AF1767" s="23"/>
      <c r="AG1767" s="23"/>
      <c r="AH1767" s="23" t="s">
        <v>6938</v>
      </c>
      <c r="AI1767" s="23" t="s">
        <v>9463</v>
      </c>
      <c r="AJ1767" s="23" t="s">
        <v>1387</v>
      </c>
      <c r="AK1767" s="23" t="s">
        <v>14296</v>
      </c>
    </row>
    <row r="1768" spans="1:37" s="22" customFormat="1" ht="20" customHeight="1" x14ac:dyDescent="0.3">
      <c r="A1768" s="34"/>
      <c r="B1768" s="34"/>
      <c r="C1768" s="35">
        <v>165326</v>
      </c>
      <c r="D1768" s="32" t="s">
        <v>5481</v>
      </c>
      <c r="E1768" s="23" t="s">
        <v>14297</v>
      </c>
      <c r="F1768" s="23" t="s">
        <v>3647</v>
      </c>
      <c r="G1768" s="30" t="s">
        <v>407</v>
      </c>
      <c r="H1768" s="23" t="s">
        <v>408</v>
      </c>
      <c r="I1768" s="23" t="s">
        <v>165</v>
      </c>
      <c r="J1768" s="23" t="s">
        <v>166</v>
      </c>
      <c r="K1768" s="23" t="s">
        <v>38</v>
      </c>
      <c r="L1768" s="23" t="s">
        <v>409</v>
      </c>
      <c r="M1768" s="23" t="s">
        <v>40</v>
      </c>
      <c r="N1768" s="25">
        <v>40000</v>
      </c>
      <c r="O1768" s="25">
        <v>0</v>
      </c>
      <c r="P1768" s="25">
        <v>40000</v>
      </c>
      <c r="Q1768" s="25">
        <v>40000</v>
      </c>
      <c r="R1768" s="30" t="s">
        <v>5510</v>
      </c>
      <c r="S1768" s="23" t="s">
        <v>7756</v>
      </c>
      <c r="T1768" s="23" t="s">
        <v>7757</v>
      </c>
      <c r="U1768" s="23" t="s">
        <v>5513</v>
      </c>
      <c r="V1768" s="23" t="s">
        <v>5514</v>
      </c>
      <c r="W1768" s="23" t="s">
        <v>7758</v>
      </c>
      <c r="X1768" s="23" t="s">
        <v>5516</v>
      </c>
      <c r="Y1768" s="23" t="s">
        <v>5517</v>
      </c>
      <c r="Z1768" s="23" t="s">
        <v>5518</v>
      </c>
      <c r="AA1768" s="23" t="s">
        <v>410</v>
      </c>
      <c r="AB1768" s="21">
        <v>126</v>
      </c>
      <c r="AC1768" s="23" t="s">
        <v>14298</v>
      </c>
      <c r="AD1768" s="23"/>
      <c r="AE1768" s="23"/>
      <c r="AF1768" s="23"/>
      <c r="AG1768" s="23"/>
      <c r="AH1768" s="23" t="s">
        <v>6938</v>
      </c>
      <c r="AI1768" s="23" t="s">
        <v>9463</v>
      </c>
      <c r="AJ1768" s="23" t="s">
        <v>1393</v>
      </c>
      <c r="AK1768" s="23" t="s">
        <v>14299</v>
      </c>
    </row>
    <row r="1769" spans="1:37" s="22" customFormat="1" ht="20" customHeight="1" x14ac:dyDescent="0.3">
      <c r="A1769" s="34"/>
      <c r="B1769" s="34"/>
      <c r="C1769" s="35">
        <v>165326</v>
      </c>
      <c r="D1769" s="32" t="s">
        <v>5481</v>
      </c>
      <c r="E1769" s="23" t="s">
        <v>14297</v>
      </c>
      <c r="F1769" s="23" t="s">
        <v>3647</v>
      </c>
      <c r="G1769" s="30" t="s">
        <v>407</v>
      </c>
      <c r="H1769" s="23" t="s">
        <v>408</v>
      </c>
      <c r="I1769" s="23" t="s">
        <v>368</v>
      </c>
      <c r="J1769" s="23" t="s">
        <v>370</v>
      </c>
      <c r="K1769" s="23" t="s">
        <v>38</v>
      </c>
      <c r="L1769" s="23" t="s">
        <v>409</v>
      </c>
      <c r="M1769" s="23" t="s">
        <v>40</v>
      </c>
      <c r="N1769" s="25">
        <v>470355</v>
      </c>
      <c r="O1769" s="25">
        <v>0</v>
      </c>
      <c r="P1769" s="25">
        <v>470355</v>
      </c>
      <c r="Q1769" s="25">
        <v>470355</v>
      </c>
      <c r="R1769" s="30" t="s">
        <v>5510</v>
      </c>
      <c r="S1769" s="23" t="s">
        <v>7756</v>
      </c>
      <c r="T1769" s="23" t="s">
        <v>7757</v>
      </c>
      <c r="U1769" s="23" t="s">
        <v>5513</v>
      </c>
      <c r="V1769" s="23" t="s">
        <v>5514</v>
      </c>
      <c r="W1769" s="23" t="s">
        <v>7758</v>
      </c>
      <c r="X1769" s="23" t="s">
        <v>5516</v>
      </c>
      <c r="Y1769" s="23" t="s">
        <v>5517</v>
      </c>
      <c r="Z1769" s="23" t="s">
        <v>5518</v>
      </c>
      <c r="AA1769" s="23" t="s">
        <v>410</v>
      </c>
      <c r="AB1769" s="21">
        <v>126</v>
      </c>
      <c r="AC1769" s="23" t="s">
        <v>14298</v>
      </c>
      <c r="AD1769" s="23"/>
      <c r="AE1769" s="23"/>
      <c r="AF1769" s="23"/>
      <c r="AG1769" s="23"/>
      <c r="AH1769" s="23" t="s">
        <v>6938</v>
      </c>
      <c r="AI1769" s="23" t="s">
        <v>9463</v>
      </c>
      <c r="AJ1769" s="23" t="s">
        <v>1393</v>
      </c>
      <c r="AK1769" s="23" t="s">
        <v>14299</v>
      </c>
    </row>
    <row r="1770" spans="1:37" s="22" customFormat="1" ht="20" customHeight="1" x14ac:dyDescent="0.3">
      <c r="A1770" s="34"/>
      <c r="B1770" s="34"/>
      <c r="C1770" s="35">
        <v>165426</v>
      </c>
      <c r="D1770" s="32" t="s">
        <v>5481</v>
      </c>
      <c r="E1770" s="23" t="s">
        <v>14300</v>
      </c>
      <c r="F1770" s="23" t="s">
        <v>5509</v>
      </c>
      <c r="G1770" s="30" t="s">
        <v>407</v>
      </c>
      <c r="H1770" s="23" t="s">
        <v>408</v>
      </c>
      <c r="I1770" s="23" t="s">
        <v>368</v>
      </c>
      <c r="J1770" s="23" t="s">
        <v>370</v>
      </c>
      <c r="K1770" s="23" t="s">
        <v>38</v>
      </c>
      <c r="L1770" s="23" t="s">
        <v>409</v>
      </c>
      <c r="M1770" s="23" t="s">
        <v>40</v>
      </c>
      <c r="N1770" s="25">
        <v>350328</v>
      </c>
      <c r="O1770" s="25">
        <v>0</v>
      </c>
      <c r="P1770" s="25">
        <v>350328</v>
      </c>
      <c r="Q1770" s="25">
        <v>0</v>
      </c>
      <c r="R1770" s="30" t="s">
        <v>5510</v>
      </c>
      <c r="S1770" s="23" t="s">
        <v>12837</v>
      </c>
      <c r="T1770" s="23" t="s">
        <v>12838</v>
      </c>
      <c r="U1770" s="23" t="s">
        <v>5513</v>
      </c>
      <c r="V1770" s="23" t="s">
        <v>5514</v>
      </c>
      <c r="W1770" s="23" t="s">
        <v>12839</v>
      </c>
      <c r="X1770" s="23" t="s">
        <v>5516</v>
      </c>
      <c r="Y1770" s="23" t="s">
        <v>6040</v>
      </c>
      <c r="Z1770" s="23" t="s">
        <v>6041</v>
      </c>
      <c r="AA1770" s="23" t="s">
        <v>410</v>
      </c>
      <c r="AB1770" s="21">
        <v>126</v>
      </c>
      <c r="AC1770" s="23" t="s">
        <v>14301</v>
      </c>
      <c r="AD1770" s="23" t="s">
        <v>2738</v>
      </c>
      <c r="AE1770" s="23" t="s">
        <v>14302</v>
      </c>
      <c r="AF1770" s="23"/>
      <c r="AG1770" s="23"/>
      <c r="AH1770" s="23" t="s">
        <v>6938</v>
      </c>
      <c r="AI1770" s="23" t="s">
        <v>9463</v>
      </c>
      <c r="AJ1770" s="23" t="s">
        <v>1398</v>
      </c>
      <c r="AK1770" s="23" t="s">
        <v>14303</v>
      </c>
    </row>
    <row r="1771" spans="1:37" s="22" customFormat="1" ht="20" customHeight="1" x14ac:dyDescent="0.3">
      <c r="A1771" s="34"/>
      <c r="B1771" s="34"/>
      <c r="C1771" s="35">
        <v>165526</v>
      </c>
      <c r="D1771" s="32" t="s">
        <v>5481</v>
      </c>
      <c r="E1771" s="23" t="s">
        <v>14304</v>
      </c>
      <c r="F1771" s="23" t="s">
        <v>3647</v>
      </c>
      <c r="G1771" s="30" t="s">
        <v>407</v>
      </c>
      <c r="H1771" s="23" t="s">
        <v>408</v>
      </c>
      <c r="I1771" s="23" t="s">
        <v>195</v>
      </c>
      <c r="J1771" s="23" t="s">
        <v>197</v>
      </c>
      <c r="K1771" s="23" t="s">
        <v>38</v>
      </c>
      <c r="L1771" s="23" t="s">
        <v>409</v>
      </c>
      <c r="M1771" s="23" t="s">
        <v>40</v>
      </c>
      <c r="N1771" s="25">
        <v>1664853</v>
      </c>
      <c r="O1771" s="25">
        <v>0</v>
      </c>
      <c r="P1771" s="25">
        <v>1664853</v>
      </c>
      <c r="Q1771" s="25">
        <v>1664853</v>
      </c>
      <c r="R1771" s="30" t="s">
        <v>5510</v>
      </c>
      <c r="S1771" s="23" t="s">
        <v>12949</v>
      </c>
      <c r="T1771" s="23" t="s">
        <v>12950</v>
      </c>
      <c r="U1771" s="23" t="s">
        <v>5513</v>
      </c>
      <c r="V1771" s="23" t="s">
        <v>5514</v>
      </c>
      <c r="W1771" s="23" t="s">
        <v>12951</v>
      </c>
      <c r="X1771" s="23" t="s">
        <v>5516</v>
      </c>
      <c r="Y1771" s="23" t="s">
        <v>5517</v>
      </c>
      <c r="Z1771" s="23" t="s">
        <v>5518</v>
      </c>
      <c r="AA1771" s="23" t="s">
        <v>410</v>
      </c>
      <c r="AB1771" s="21">
        <v>126</v>
      </c>
      <c r="AC1771" s="23" t="s">
        <v>14305</v>
      </c>
      <c r="AD1771" s="23"/>
      <c r="AE1771" s="23"/>
      <c r="AF1771" s="23"/>
      <c r="AG1771" s="23"/>
      <c r="AH1771" s="23" t="s">
        <v>6938</v>
      </c>
      <c r="AI1771" s="23" t="s">
        <v>9463</v>
      </c>
      <c r="AJ1771" s="23" t="s">
        <v>1406</v>
      </c>
      <c r="AK1771" s="23" t="s">
        <v>14283</v>
      </c>
    </row>
    <row r="1772" spans="1:37" s="22" customFormat="1" ht="20" customHeight="1" x14ac:dyDescent="0.3">
      <c r="A1772" s="34"/>
      <c r="B1772" s="34"/>
      <c r="C1772" s="35">
        <v>165626</v>
      </c>
      <c r="D1772" s="32" t="s">
        <v>5481</v>
      </c>
      <c r="E1772" s="23" t="s">
        <v>14306</v>
      </c>
      <c r="F1772" s="23" t="s">
        <v>3647</v>
      </c>
      <c r="G1772" s="30" t="s">
        <v>407</v>
      </c>
      <c r="H1772" s="23" t="s">
        <v>408</v>
      </c>
      <c r="I1772" s="23" t="s">
        <v>165</v>
      </c>
      <c r="J1772" s="23" t="s">
        <v>166</v>
      </c>
      <c r="K1772" s="23" t="s">
        <v>38</v>
      </c>
      <c r="L1772" s="23" t="s">
        <v>409</v>
      </c>
      <c r="M1772" s="23" t="s">
        <v>40</v>
      </c>
      <c r="N1772" s="25">
        <v>229770</v>
      </c>
      <c r="O1772" s="25">
        <v>0</v>
      </c>
      <c r="P1772" s="25">
        <v>229770</v>
      </c>
      <c r="Q1772" s="25">
        <v>229770</v>
      </c>
      <c r="R1772" s="30" t="s">
        <v>5510</v>
      </c>
      <c r="S1772" s="23" t="s">
        <v>11000</v>
      </c>
      <c r="T1772" s="23" t="s">
        <v>11001</v>
      </c>
      <c r="U1772" s="23" t="s">
        <v>5513</v>
      </c>
      <c r="V1772" s="23" t="s">
        <v>5514</v>
      </c>
      <c r="W1772" s="23" t="s">
        <v>11002</v>
      </c>
      <c r="X1772" s="23" t="s">
        <v>5516</v>
      </c>
      <c r="Y1772" s="23" t="s">
        <v>6040</v>
      </c>
      <c r="Z1772" s="23" t="s">
        <v>6041</v>
      </c>
      <c r="AA1772" s="23" t="s">
        <v>410</v>
      </c>
      <c r="AB1772" s="21">
        <v>126</v>
      </c>
      <c r="AC1772" s="23" t="s">
        <v>14307</v>
      </c>
      <c r="AD1772" s="23"/>
      <c r="AE1772" s="23"/>
      <c r="AF1772" s="23"/>
      <c r="AG1772" s="23"/>
      <c r="AH1772" s="23" t="s">
        <v>6938</v>
      </c>
      <c r="AI1772" s="23" t="s">
        <v>9463</v>
      </c>
      <c r="AJ1772" s="23" t="s">
        <v>1411</v>
      </c>
      <c r="AK1772" s="23" t="s">
        <v>14308</v>
      </c>
    </row>
    <row r="1773" spans="1:37" s="22" customFormat="1" ht="20" customHeight="1" x14ac:dyDescent="0.3">
      <c r="A1773" s="34"/>
      <c r="B1773" s="34"/>
      <c r="C1773" s="35">
        <v>165626</v>
      </c>
      <c r="D1773" s="32" t="s">
        <v>5481</v>
      </c>
      <c r="E1773" s="23" t="s">
        <v>14306</v>
      </c>
      <c r="F1773" s="23" t="s">
        <v>3647</v>
      </c>
      <c r="G1773" s="30" t="s">
        <v>407</v>
      </c>
      <c r="H1773" s="23" t="s">
        <v>408</v>
      </c>
      <c r="I1773" s="23" t="s">
        <v>368</v>
      </c>
      <c r="J1773" s="23" t="s">
        <v>370</v>
      </c>
      <c r="K1773" s="23" t="s">
        <v>38</v>
      </c>
      <c r="L1773" s="23" t="s">
        <v>409</v>
      </c>
      <c r="M1773" s="23" t="s">
        <v>40</v>
      </c>
      <c r="N1773" s="25">
        <v>404225</v>
      </c>
      <c r="O1773" s="25">
        <v>0</v>
      </c>
      <c r="P1773" s="25">
        <v>404225</v>
      </c>
      <c r="Q1773" s="25">
        <v>404225</v>
      </c>
      <c r="R1773" s="30" t="s">
        <v>5510</v>
      </c>
      <c r="S1773" s="23" t="s">
        <v>11000</v>
      </c>
      <c r="T1773" s="23" t="s">
        <v>11001</v>
      </c>
      <c r="U1773" s="23" t="s">
        <v>5513</v>
      </c>
      <c r="V1773" s="23" t="s">
        <v>5514</v>
      </c>
      <c r="W1773" s="23" t="s">
        <v>11002</v>
      </c>
      <c r="X1773" s="23" t="s">
        <v>5516</v>
      </c>
      <c r="Y1773" s="23" t="s">
        <v>6040</v>
      </c>
      <c r="Z1773" s="23" t="s">
        <v>6041</v>
      </c>
      <c r="AA1773" s="23" t="s">
        <v>410</v>
      </c>
      <c r="AB1773" s="21">
        <v>126</v>
      </c>
      <c r="AC1773" s="23" t="s">
        <v>14307</v>
      </c>
      <c r="AD1773" s="23"/>
      <c r="AE1773" s="23"/>
      <c r="AF1773" s="23"/>
      <c r="AG1773" s="23"/>
      <c r="AH1773" s="23" t="s">
        <v>6938</v>
      </c>
      <c r="AI1773" s="23" t="s">
        <v>9463</v>
      </c>
      <c r="AJ1773" s="23" t="s">
        <v>1411</v>
      </c>
      <c r="AK1773" s="23" t="s">
        <v>14308</v>
      </c>
    </row>
    <row r="1774" spans="1:37" s="22" customFormat="1" ht="20" customHeight="1" x14ac:dyDescent="0.3">
      <c r="A1774" s="34"/>
      <c r="B1774" s="34"/>
      <c r="C1774" s="35">
        <v>165726</v>
      </c>
      <c r="D1774" s="32" t="s">
        <v>5481</v>
      </c>
      <c r="E1774" s="23" t="s">
        <v>14309</v>
      </c>
      <c r="F1774" s="23" t="s">
        <v>5509</v>
      </c>
      <c r="G1774" s="30" t="s">
        <v>407</v>
      </c>
      <c r="H1774" s="23" t="s">
        <v>408</v>
      </c>
      <c r="I1774" s="23" t="s">
        <v>165</v>
      </c>
      <c r="J1774" s="23" t="s">
        <v>166</v>
      </c>
      <c r="K1774" s="23" t="s">
        <v>38</v>
      </c>
      <c r="L1774" s="23" t="s">
        <v>409</v>
      </c>
      <c r="M1774" s="23" t="s">
        <v>40</v>
      </c>
      <c r="N1774" s="25">
        <v>50000</v>
      </c>
      <c r="O1774" s="25">
        <v>0</v>
      </c>
      <c r="P1774" s="25">
        <v>50000</v>
      </c>
      <c r="Q1774" s="25">
        <v>50000</v>
      </c>
      <c r="R1774" s="30" t="s">
        <v>5510</v>
      </c>
      <c r="S1774" s="23" t="s">
        <v>10616</v>
      </c>
      <c r="T1774" s="23" t="s">
        <v>10617</v>
      </c>
      <c r="U1774" s="23" t="s">
        <v>5513</v>
      </c>
      <c r="V1774" s="23" t="s">
        <v>5514</v>
      </c>
      <c r="W1774" s="23" t="s">
        <v>10618</v>
      </c>
      <c r="X1774" s="23" t="s">
        <v>5516</v>
      </c>
      <c r="Y1774" s="23" t="s">
        <v>5754</v>
      </c>
      <c r="Z1774" s="23" t="s">
        <v>5755</v>
      </c>
      <c r="AA1774" s="23" t="s">
        <v>410</v>
      </c>
      <c r="AB1774" s="21">
        <v>126</v>
      </c>
      <c r="AC1774" s="23" t="s">
        <v>14310</v>
      </c>
      <c r="AD1774" s="23" t="s">
        <v>3107</v>
      </c>
      <c r="AE1774" s="23" t="s">
        <v>14311</v>
      </c>
      <c r="AF1774" s="23"/>
      <c r="AG1774" s="23"/>
      <c r="AH1774" s="23" t="s">
        <v>6648</v>
      </c>
      <c r="AI1774" s="23" t="s">
        <v>9463</v>
      </c>
      <c r="AJ1774" s="23" t="s">
        <v>1437</v>
      </c>
      <c r="AK1774" s="23" t="s">
        <v>14312</v>
      </c>
    </row>
    <row r="1775" spans="1:37" s="22" customFormat="1" ht="20" customHeight="1" x14ac:dyDescent="0.3">
      <c r="A1775" s="34"/>
      <c r="B1775" s="34"/>
      <c r="C1775" s="35">
        <v>165726</v>
      </c>
      <c r="D1775" s="32" t="s">
        <v>5481</v>
      </c>
      <c r="E1775" s="23" t="s">
        <v>14309</v>
      </c>
      <c r="F1775" s="23" t="s">
        <v>5509</v>
      </c>
      <c r="G1775" s="30" t="s">
        <v>407</v>
      </c>
      <c r="H1775" s="23" t="s">
        <v>408</v>
      </c>
      <c r="I1775" s="23" t="s">
        <v>368</v>
      </c>
      <c r="J1775" s="23" t="s">
        <v>370</v>
      </c>
      <c r="K1775" s="23" t="s">
        <v>38</v>
      </c>
      <c r="L1775" s="23" t="s">
        <v>409</v>
      </c>
      <c r="M1775" s="23" t="s">
        <v>40</v>
      </c>
      <c r="N1775" s="25">
        <v>350328</v>
      </c>
      <c r="O1775" s="25">
        <v>0</v>
      </c>
      <c r="P1775" s="25">
        <v>350328</v>
      </c>
      <c r="Q1775" s="25">
        <v>0</v>
      </c>
      <c r="R1775" s="30" t="s">
        <v>5510</v>
      </c>
      <c r="S1775" s="23" t="s">
        <v>10616</v>
      </c>
      <c r="T1775" s="23" t="s">
        <v>10617</v>
      </c>
      <c r="U1775" s="23" t="s">
        <v>5513</v>
      </c>
      <c r="V1775" s="23" t="s">
        <v>5514</v>
      </c>
      <c r="W1775" s="23" t="s">
        <v>10618</v>
      </c>
      <c r="X1775" s="23" t="s">
        <v>5516</v>
      </c>
      <c r="Y1775" s="23" t="s">
        <v>5754</v>
      </c>
      <c r="Z1775" s="23" t="s">
        <v>5755</v>
      </c>
      <c r="AA1775" s="23" t="s">
        <v>410</v>
      </c>
      <c r="AB1775" s="21">
        <v>126</v>
      </c>
      <c r="AC1775" s="23" t="s">
        <v>14310</v>
      </c>
      <c r="AD1775" s="23" t="s">
        <v>3107</v>
      </c>
      <c r="AE1775" s="23" t="s">
        <v>14311</v>
      </c>
      <c r="AF1775" s="23"/>
      <c r="AG1775" s="23"/>
      <c r="AH1775" s="23" t="s">
        <v>6648</v>
      </c>
      <c r="AI1775" s="23" t="s">
        <v>9463</v>
      </c>
      <c r="AJ1775" s="23" t="s">
        <v>1437</v>
      </c>
      <c r="AK1775" s="23" t="s">
        <v>14312</v>
      </c>
    </row>
    <row r="1776" spans="1:37" s="22" customFormat="1" ht="20" customHeight="1" x14ac:dyDescent="0.3">
      <c r="A1776" s="34"/>
      <c r="B1776" s="34"/>
      <c r="C1776" s="35">
        <v>165826</v>
      </c>
      <c r="D1776" s="32" t="s">
        <v>5481</v>
      </c>
      <c r="E1776" s="23" t="s">
        <v>14313</v>
      </c>
      <c r="F1776" s="23" t="s">
        <v>5509</v>
      </c>
      <c r="G1776" s="30" t="s">
        <v>407</v>
      </c>
      <c r="H1776" s="23" t="s">
        <v>408</v>
      </c>
      <c r="I1776" s="23" t="s">
        <v>195</v>
      </c>
      <c r="J1776" s="23" t="s">
        <v>197</v>
      </c>
      <c r="K1776" s="23" t="s">
        <v>38</v>
      </c>
      <c r="L1776" s="23" t="s">
        <v>409</v>
      </c>
      <c r="M1776" s="23" t="s">
        <v>40</v>
      </c>
      <c r="N1776" s="25">
        <v>1125424</v>
      </c>
      <c r="O1776" s="25">
        <v>0</v>
      </c>
      <c r="P1776" s="25">
        <v>1125424</v>
      </c>
      <c r="Q1776" s="25">
        <v>0</v>
      </c>
      <c r="R1776" s="30" t="s">
        <v>5510</v>
      </c>
      <c r="S1776" s="23" t="s">
        <v>11995</v>
      </c>
      <c r="T1776" s="23" t="s">
        <v>11996</v>
      </c>
      <c r="U1776" s="23" t="s">
        <v>5513</v>
      </c>
      <c r="V1776" s="23" t="s">
        <v>5514</v>
      </c>
      <c r="W1776" s="23" t="s">
        <v>11997</v>
      </c>
      <c r="X1776" s="23" t="s">
        <v>5516</v>
      </c>
      <c r="Y1776" s="23" t="s">
        <v>5695</v>
      </c>
      <c r="Z1776" s="23" t="s">
        <v>5696</v>
      </c>
      <c r="AA1776" s="23" t="s">
        <v>410</v>
      </c>
      <c r="AB1776" s="21">
        <v>126</v>
      </c>
      <c r="AC1776" s="23" t="s">
        <v>14314</v>
      </c>
      <c r="AD1776" s="23" t="s">
        <v>2777</v>
      </c>
      <c r="AE1776" s="23" t="s">
        <v>14315</v>
      </c>
      <c r="AF1776" s="23" t="s">
        <v>14316</v>
      </c>
      <c r="AG1776" s="23"/>
      <c r="AH1776" s="23" t="s">
        <v>6648</v>
      </c>
      <c r="AI1776" s="23" t="s">
        <v>9463</v>
      </c>
      <c r="AJ1776" s="23" t="s">
        <v>1443</v>
      </c>
      <c r="AK1776" s="23" t="s">
        <v>14317</v>
      </c>
    </row>
    <row r="1777" spans="1:37" s="22" customFormat="1" ht="20" customHeight="1" x14ac:dyDescent="0.3">
      <c r="A1777" s="34"/>
      <c r="B1777" s="34"/>
      <c r="C1777" s="35">
        <v>165926</v>
      </c>
      <c r="D1777" s="32" t="s">
        <v>5481</v>
      </c>
      <c r="E1777" s="23" t="s">
        <v>14318</v>
      </c>
      <c r="F1777" s="23" t="s">
        <v>5509</v>
      </c>
      <c r="G1777" s="30" t="s">
        <v>407</v>
      </c>
      <c r="H1777" s="23" t="s">
        <v>408</v>
      </c>
      <c r="I1777" s="23" t="s">
        <v>195</v>
      </c>
      <c r="J1777" s="23" t="s">
        <v>197</v>
      </c>
      <c r="K1777" s="23" t="s">
        <v>38</v>
      </c>
      <c r="L1777" s="23" t="s">
        <v>409</v>
      </c>
      <c r="M1777" s="23" t="s">
        <v>40</v>
      </c>
      <c r="N1777" s="25">
        <v>432856</v>
      </c>
      <c r="O1777" s="25">
        <v>0</v>
      </c>
      <c r="P1777" s="25">
        <v>432856</v>
      </c>
      <c r="Q1777" s="25">
        <v>0</v>
      </c>
      <c r="R1777" s="30" t="s">
        <v>5510</v>
      </c>
      <c r="S1777" s="23" t="s">
        <v>13468</v>
      </c>
      <c r="T1777" s="23" t="s">
        <v>13469</v>
      </c>
      <c r="U1777" s="23" t="s">
        <v>5513</v>
      </c>
      <c r="V1777" s="23" t="s">
        <v>5514</v>
      </c>
      <c r="W1777" s="23" t="s">
        <v>13470</v>
      </c>
      <c r="X1777" s="23" t="s">
        <v>5516</v>
      </c>
      <c r="Y1777" s="23" t="s">
        <v>5517</v>
      </c>
      <c r="Z1777" s="23" t="s">
        <v>5518</v>
      </c>
      <c r="AA1777" s="23" t="s">
        <v>410</v>
      </c>
      <c r="AB1777" s="21">
        <v>126</v>
      </c>
      <c r="AC1777" s="23" t="s">
        <v>14319</v>
      </c>
      <c r="AD1777" s="23"/>
      <c r="AE1777" s="23" t="s">
        <v>14320</v>
      </c>
      <c r="AF1777" s="23" t="s">
        <v>14321</v>
      </c>
      <c r="AG1777" s="23"/>
      <c r="AH1777" s="23" t="s">
        <v>6648</v>
      </c>
      <c r="AI1777" s="23" t="s">
        <v>9463</v>
      </c>
      <c r="AJ1777" s="23" t="s">
        <v>1415</v>
      </c>
      <c r="AK1777" s="23" t="s">
        <v>14322</v>
      </c>
    </row>
    <row r="1778" spans="1:37" s="22" customFormat="1" ht="20" customHeight="1" x14ac:dyDescent="0.3">
      <c r="A1778" s="34"/>
      <c r="B1778" s="34"/>
      <c r="C1778" s="35">
        <v>166026</v>
      </c>
      <c r="D1778" s="32" t="s">
        <v>5481</v>
      </c>
      <c r="E1778" s="23" t="s">
        <v>14323</v>
      </c>
      <c r="F1778" s="23" t="s">
        <v>3647</v>
      </c>
      <c r="G1778" s="30" t="s">
        <v>407</v>
      </c>
      <c r="H1778" s="23" t="s">
        <v>408</v>
      </c>
      <c r="I1778" s="23" t="s">
        <v>195</v>
      </c>
      <c r="J1778" s="23" t="s">
        <v>197</v>
      </c>
      <c r="K1778" s="23" t="s">
        <v>38</v>
      </c>
      <c r="L1778" s="23" t="s">
        <v>409</v>
      </c>
      <c r="M1778" s="23" t="s">
        <v>40</v>
      </c>
      <c r="N1778" s="25">
        <v>2164278</v>
      </c>
      <c r="O1778" s="25">
        <v>0</v>
      </c>
      <c r="P1778" s="25">
        <v>2164278</v>
      </c>
      <c r="Q1778" s="25">
        <v>2164278</v>
      </c>
      <c r="R1778" s="30" t="s">
        <v>5510</v>
      </c>
      <c r="S1778" s="23" t="s">
        <v>13476</v>
      </c>
      <c r="T1778" s="23" t="s">
        <v>13477</v>
      </c>
      <c r="U1778" s="23" t="s">
        <v>5513</v>
      </c>
      <c r="V1778" s="23" t="s">
        <v>5514</v>
      </c>
      <c r="W1778" s="23" t="s">
        <v>13478</v>
      </c>
      <c r="X1778" s="23" t="s">
        <v>5516</v>
      </c>
      <c r="Y1778" s="23" t="s">
        <v>5517</v>
      </c>
      <c r="Z1778" s="23" t="s">
        <v>5518</v>
      </c>
      <c r="AA1778" s="23" t="s">
        <v>410</v>
      </c>
      <c r="AB1778" s="21">
        <v>126</v>
      </c>
      <c r="AC1778" s="23" t="s">
        <v>14324</v>
      </c>
      <c r="AD1778" s="23"/>
      <c r="AE1778" s="23"/>
      <c r="AF1778" s="23"/>
      <c r="AG1778" s="23"/>
      <c r="AH1778" s="23" t="s">
        <v>6648</v>
      </c>
      <c r="AI1778" s="23" t="s">
        <v>9463</v>
      </c>
      <c r="AJ1778" s="23" t="s">
        <v>1447</v>
      </c>
      <c r="AK1778" s="23" t="s">
        <v>14325</v>
      </c>
    </row>
    <row r="1779" spans="1:37" s="22" customFormat="1" ht="20" customHeight="1" x14ac:dyDescent="0.3">
      <c r="A1779" s="34"/>
      <c r="B1779" s="34"/>
      <c r="C1779" s="35">
        <v>166126</v>
      </c>
      <c r="D1779" s="32" t="s">
        <v>5481</v>
      </c>
      <c r="E1779" s="23" t="s">
        <v>14326</v>
      </c>
      <c r="F1779" s="23" t="s">
        <v>3647</v>
      </c>
      <c r="G1779" s="30" t="s">
        <v>407</v>
      </c>
      <c r="H1779" s="23" t="s">
        <v>408</v>
      </c>
      <c r="I1779" s="23" t="s">
        <v>195</v>
      </c>
      <c r="J1779" s="23" t="s">
        <v>197</v>
      </c>
      <c r="K1779" s="23" t="s">
        <v>38</v>
      </c>
      <c r="L1779" s="23" t="s">
        <v>409</v>
      </c>
      <c r="M1779" s="23" t="s">
        <v>40</v>
      </c>
      <c r="N1779" s="25">
        <v>616596</v>
      </c>
      <c r="O1779" s="25">
        <v>-616596</v>
      </c>
      <c r="P1779" s="25">
        <v>0</v>
      </c>
      <c r="Q1779" s="25">
        <v>0</v>
      </c>
      <c r="R1779" s="30" t="s">
        <v>5510</v>
      </c>
      <c r="S1779" s="23" t="s">
        <v>9487</v>
      </c>
      <c r="T1779" s="23" t="s">
        <v>9488</v>
      </c>
      <c r="U1779" s="23" t="s">
        <v>5513</v>
      </c>
      <c r="V1779" s="23" t="s">
        <v>5514</v>
      </c>
      <c r="W1779" s="23" t="s">
        <v>9489</v>
      </c>
      <c r="X1779" s="23" t="s">
        <v>5516</v>
      </c>
      <c r="Y1779" s="23" t="s">
        <v>5561</v>
      </c>
      <c r="Z1779" s="23" t="s">
        <v>5562</v>
      </c>
      <c r="AA1779" s="23" t="s">
        <v>410</v>
      </c>
      <c r="AB1779" s="21">
        <v>126</v>
      </c>
      <c r="AC1779" s="23" t="s">
        <v>14327</v>
      </c>
      <c r="AD1779" s="23"/>
      <c r="AE1779" s="23"/>
      <c r="AF1779" s="23"/>
      <c r="AG1779" s="23"/>
      <c r="AH1779" s="23" t="s">
        <v>6648</v>
      </c>
      <c r="AI1779" s="23" t="s">
        <v>9463</v>
      </c>
      <c r="AJ1779" s="23" t="s">
        <v>1451</v>
      </c>
      <c r="AK1779" s="23" t="s">
        <v>14328</v>
      </c>
    </row>
    <row r="1780" spans="1:37" s="22" customFormat="1" ht="20" customHeight="1" x14ac:dyDescent="0.3">
      <c r="A1780" s="34"/>
      <c r="B1780" s="34"/>
      <c r="C1780" s="35">
        <v>166226</v>
      </c>
      <c r="D1780" s="32" t="s">
        <v>5481</v>
      </c>
      <c r="E1780" s="23" t="s">
        <v>14329</v>
      </c>
      <c r="F1780" s="23" t="s">
        <v>5509</v>
      </c>
      <c r="G1780" s="30" t="s">
        <v>407</v>
      </c>
      <c r="H1780" s="23" t="s">
        <v>408</v>
      </c>
      <c r="I1780" s="23" t="s">
        <v>368</v>
      </c>
      <c r="J1780" s="23" t="s">
        <v>370</v>
      </c>
      <c r="K1780" s="23" t="s">
        <v>38</v>
      </c>
      <c r="L1780" s="23" t="s">
        <v>409</v>
      </c>
      <c r="M1780" s="23" t="s">
        <v>40</v>
      </c>
      <c r="N1780" s="25">
        <v>673708</v>
      </c>
      <c r="O1780" s="25">
        <v>0</v>
      </c>
      <c r="P1780" s="25">
        <v>673708</v>
      </c>
      <c r="Q1780" s="25">
        <v>0</v>
      </c>
      <c r="R1780" s="30" t="s">
        <v>5510</v>
      </c>
      <c r="S1780" s="23" t="s">
        <v>6452</v>
      </c>
      <c r="T1780" s="23" t="s">
        <v>6453</v>
      </c>
      <c r="U1780" s="23" t="s">
        <v>5513</v>
      </c>
      <c r="V1780" s="23" t="s">
        <v>5514</v>
      </c>
      <c r="W1780" s="23" t="s">
        <v>6454</v>
      </c>
      <c r="X1780" s="23" t="s">
        <v>5516</v>
      </c>
      <c r="Y1780" s="23" t="s">
        <v>5561</v>
      </c>
      <c r="Z1780" s="23" t="s">
        <v>5562</v>
      </c>
      <c r="AA1780" s="23" t="s">
        <v>410</v>
      </c>
      <c r="AB1780" s="21">
        <v>126</v>
      </c>
      <c r="AC1780" s="23" t="s">
        <v>14330</v>
      </c>
      <c r="AD1780" s="23" t="s">
        <v>2758</v>
      </c>
      <c r="AE1780" s="23" t="s">
        <v>14331</v>
      </c>
      <c r="AF1780" s="23" t="s">
        <v>14332</v>
      </c>
      <c r="AG1780" s="23"/>
      <c r="AH1780" s="23" t="s">
        <v>6648</v>
      </c>
      <c r="AI1780" s="23" t="s">
        <v>9463</v>
      </c>
      <c r="AJ1780" s="23" t="s">
        <v>1419</v>
      </c>
      <c r="AK1780" s="23" t="s">
        <v>14333</v>
      </c>
    </row>
    <row r="1781" spans="1:37" s="22" customFormat="1" ht="20" customHeight="1" x14ac:dyDescent="0.3">
      <c r="A1781" s="34"/>
      <c r="B1781" s="34"/>
      <c r="C1781" s="35">
        <v>166326</v>
      </c>
      <c r="D1781" s="32" t="s">
        <v>5481</v>
      </c>
      <c r="E1781" s="23" t="s">
        <v>14334</v>
      </c>
      <c r="F1781" s="23" t="s">
        <v>3647</v>
      </c>
      <c r="G1781" s="30" t="s">
        <v>407</v>
      </c>
      <c r="H1781" s="23" t="s">
        <v>408</v>
      </c>
      <c r="I1781" s="23" t="s">
        <v>368</v>
      </c>
      <c r="J1781" s="23" t="s">
        <v>370</v>
      </c>
      <c r="K1781" s="23" t="s">
        <v>38</v>
      </c>
      <c r="L1781" s="23" t="s">
        <v>409</v>
      </c>
      <c r="M1781" s="23" t="s">
        <v>40</v>
      </c>
      <c r="N1781" s="25">
        <v>404225</v>
      </c>
      <c r="O1781" s="25">
        <v>0</v>
      </c>
      <c r="P1781" s="25">
        <v>404225</v>
      </c>
      <c r="Q1781" s="25">
        <v>404225</v>
      </c>
      <c r="R1781" s="30" t="s">
        <v>5510</v>
      </c>
      <c r="S1781" s="23" t="s">
        <v>8198</v>
      </c>
      <c r="T1781" s="23" t="s">
        <v>8199</v>
      </c>
      <c r="U1781" s="23" t="s">
        <v>5513</v>
      </c>
      <c r="V1781" s="23" t="s">
        <v>5514</v>
      </c>
      <c r="W1781" s="23" t="s">
        <v>8200</v>
      </c>
      <c r="X1781" s="23" t="s">
        <v>5516</v>
      </c>
      <c r="Y1781" s="23" t="s">
        <v>5561</v>
      </c>
      <c r="Z1781" s="23" t="s">
        <v>5562</v>
      </c>
      <c r="AA1781" s="23" t="s">
        <v>410</v>
      </c>
      <c r="AB1781" s="21">
        <v>126</v>
      </c>
      <c r="AC1781" s="23" t="s">
        <v>14335</v>
      </c>
      <c r="AD1781" s="23"/>
      <c r="AE1781" s="23"/>
      <c r="AF1781" s="23"/>
      <c r="AG1781" s="23"/>
      <c r="AH1781" s="23" t="s">
        <v>6648</v>
      </c>
      <c r="AI1781" s="23" t="s">
        <v>9463</v>
      </c>
      <c r="AJ1781" s="23" t="s">
        <v>973</v>
      </c>
      <c r="AK1781" s="23" t="s">
        <v>14336</v>
      </c>
    </row>
    <row r="1782" spans="1:37" s="22" customFormat="1" ht="20" customHeight="1" x14ac:dyDescent="0.3">
      <c r="A1782" s="34"/>
      <c r="B1782" s="34"/>
      <c r="C1782" s="35">
        <v>166426</v>
      </c>
      <c r="D1782" s="32" t="s">
        <v>5481</v>
      </c>
      <c r="E1782" s="23" t="s">
        <v>14337</v>
      </c>
      <c r="F1782" s="23" t="s">
        <v>3647</v>
      </c>
      <c r="G1782" s="30" t="s">
        <v>407</v>
      </c>
      <c r="H1782" s="23" t="s">
        <v>408</v>
      </c>
      <c r="I1782" s="23" t="s">
        <v>195</v>
      </c>
      <c r="J1782" s="23" t="s">
        <v>197</v>
      </c>
      <c r="K1782" s="23" t="s">
        <v>38</v>
      </c>
      <c r="L1782" s="23" t="s">
        <v>409</v>
      </c>
      <c r="M1782" s="23" t="s">
        <v>40</v>
      </c>
      <c r="N1782" s="25">
        <v>432856</v>
      </c>
      <c r="O1782" s="25">
        <v>-432856</v>
      </c>
      <c r="P1782" s="25">
        <v>0</v>
      </c>
      <c r="Q1782" s="25">
        <v>0</v>
      </c>
      <c r="R1782" s="30" t="s">
        <v>5510</v>
      </c>
      <c r="S1782" s="23" t="s">
        <v>14338</v>
      </c>
      <c r="T1782" s="23" t="s">
        <v>14339</v>
      </c>
      <c r="U1782" s="23" t="s">
        <v>5513</v>
      </c>
      <c r="V1782" s="23" t="s">
        <v>5514</v>
      </c>
      <c r="W1782" s="23" t="s">
        <v>14340</v>
      </c>
      <c r="X1782" s="23" t="s">
        <v>5516</v>
      </c>
      <c r="Y1782" s="23" t="s">
        <v>5768</v>
      </c>
      <c r="Z1782" s="23" t="s">
        <v>5769</v>
      </c>
      <c r="AA1782" s="23" t="s">
        <v>410</v>
      </c>
      <c r="AB1782" s="21">
        <v>126</v>
      </c>
      <c r="AC1782" s="23" t="s">
        <v>14341</v>
      </c>
      <c r="AD1782" s="23"/>
      <c r="AE1782" s="23"/>
      <c r="AF1782" s="23"/>
      <c r="AG1782" s="23"/>
      <c r="AH1782" s="23" t="s">
        <v>6648</v>
      </c>
      <c r="AI1782" s="23" t="s">
        <v>9463</v>
      </c>
      <c r="AJ1782" s="23" t="s">
        <v>1458</v>
      </c>
      <c r="AK1782" s="23" t="s">
        <v>14342</v>
      </c>
    </row>
    <row r="1783" spans="1:37" s="22" customFormat="1" ht="20" customHeight="1" x14ac:dyDescent="0.3">
      <c r="A1783" s="34"/>
      <c r="B1783" s="34"/>
      <c r="C1783" s="35">
        <v>166526</v>
      </c>
      <c r="D1783" s="32" t="s">
        <v>5481</v>
      </c>
      <c r="E1783" s="23" t="s">
        <v>14343</v>
      </c>
      <c r="F1783" s="23" t="s">
        <v>5509</v>
      </c>
      <c r="G1783" s="30" t="s">
        <v>407</v>
      </c>
      <c r="H1783" s="23" t="s">
        <v>408</v>
      </c>
      <c r="I1783" s="23" t="s">
        <v>165</v>
      </c>
      <c r="J1783" s="23" t="s">
        <v>166</v>
      </c>
      <c r="K1783" s="23" t="s">
        <v>38</v>
      </c>
      <c r="L1783" s="23" t="s">
        <v>409</v>
      </c>
      <c r="M1783" s="23" t="s">
        <v>40</v>
      </c>
      <c r="N1783" s="25">
        <v>229770</v>
      </c>
      <c r="O1783" s="25">
        <v>0</v>
      </c>
      <c r="P1783" s="25">
        <v>229770</v>
      </c>
      <c r="Q1783" s="25">
        <v>0</v>
      </c>
      <c r="R1783" s="30" t="s">
        <v>5510</v>
      </c>
      <c r="S1783" s="23" t="s">
        <v>7032</v>
      </c>
      <c r="T1783" s="23" t="s">
        <v>7033</v>
      </c>
      <c r="U1783" s="23" t="s">
        <v>5513</v>
      </c>
      <c r="V1783" s="23" t="s">
        <v>5514</v>
      </c>
      <c r="W1783" s="23" t="s">
        <v>7034</v>
      </c>
      <c r="X1783" s="23" t="s">
        <v>5516</v>
      </c>
      <c r="Y1783" s="23" t="s">
        <v>5561</v>
      </c>
      <c r="Z1783" s="23" t="s">
        <v>5562</v>
      </c>
      <c r="AA1783" s="23" t="s">
        <v>410</v>
      </c>
      <c r="AB1783" s="21">
        <v>126</v>
      </c>
      <c r="AC1783" s="23" t="s">
        <v>14344</v>
      </c>
      <c r="AD1783" s="23" t="s">
        <v>14345</v>
      </c>
      <c r="AE1783" s="23" t="s">
        <v>14346</v>
      </c>
      <c r="AF1783" s="23"/>
      <c r="AG1783" s="23"/>
      <c r="AH1783" s="23" t="s">
        <v>6648</v>
      </c>
      <c r="AI1783" s="23" t="s">
        <v>9463</v>
      </c>
      <c r="AJ1783" s="23" t="s">
        <v>1422</v>
      </c>
      <c r="AK1783" s="23" t="s">
        <v>14347</v>
      </c>
    </row>
    <row r="1784" spans="1:37" s="22" customFormat="1" ht="20" customHeight="1" x14ac:dyDescent="0.3">
      <c r="A1784" s="34"/>
      <c r="B1784" s="34"/>
      <c r="C1784" s="35">
        <v>166526</v>
      </c>
      <c r="D1784" s="32" t="s">
        <v>5481</v>
      </c>
      <c r="E1784" s="23" t="s">
        <v>14343</v>
      </c>
      <c r="F1784" s="23" t="s">
        <v>5509</v>
      </c>
      <c r="G1784" s="30" t="s">
        <v>407</v>
      </c>
      <c r="H1784" s="23" t="s">
        <v>408</v>
      </c>
      <c r="I1784" s="23" t="s">
        <v>368</v>
      </c>
      <c r="J1784" s="23" t="s">
        <v>370</v>
      </c>
      <c r="K1784" s="23" t="s">
        <v>38</v>
      </c>
      <c r="L1784" s="23" t="s">
        <v>409</v>
      </c>
      <c r="M1784" s="23" t="s">
        <v>40</v>
      </c>
      <c r="N1784" s="25">
        <v>783925</v>
      </c>
      <c r="O1784" s="25">
        <v>0</v>
      </c>
      <c r="P1784" s="25">
        <v>783925</v>
      </c>
      <c r="Q1784" s="25">
        <v>0</v>
      </c>
      <c r="R1784" s="30" t="s">
        <v>5510</v>
      </c>
      <c r="S1784" s="23" t="s">
        <v>7032</v>
      </c>
      <c r="T1784" s="23" t="s">
        <v>7033</v>
      </c>
      <c r="U1784" s="23" t="s">
        <v>5513</v>
      </c>
      <c r="V1784" s="23" t="s">
        <v>5514</v>
      </c>
      <c r="W1784" s="23" t="s">
        <v>7034</v>
      </c>
      <c r="X1784" s="23" t="s">
        <v>5516</v>
      </c>
      <c r="Y1784" s="23" t="s">
        <v>5561</v>
      </c>
      <c r="Z1784" s="23" t="s">
        <v>5562</v>
      </c>
      <c r="AA1784" s="23" t="s">
        <v>410</v>
      </c>
      <c r="AB1784" s="21">
        <v>126</v>
      </c>
      <c r="AC1784" s="23" t="s">
        <v>14344</v>
      </c>
      <c r="AD1784" s="23" t="s">
        <v>14345</v>
      </c>
      <c r="AE1784" s="23" t="s">
        <v>14346</v>
      </c>
      <c r="AF1784" s="23"/>
      <c r="AG1784" s="23"/>
      <c r="AH1784" s="23" t="s">
        <v>6648</v>
      </c>
      <c r="AI1784" s="23" t="s">
        <v>9463</v>
      </c>
      <c r="AJ1784" s="23" t="s">
        <v>1422</v>
      </c>
      <c r="AK1784" s="23" t="s">
        <v>14347</v>
      </c>
    </row>
    <row r="1785" spans="1:37" s="22" customFormat="1" ht="20" customHeight="1" x14ac:dyDescent="0.3">
      <c r="A1785" s="34"/>
      <c r="B1785" s="34"/>
      <c r="C1785" s="35">
        <v>166626</v>
      </c>
      <c r="D1785" s="32" t="s">
        <v>5481</v>
      </c>
      <c r="E1785" s="23" t="s">
        <v>14348</v>
      </c>
      <c r="F1785" s="23" t="s">
        <v>5509</v>
      </c>
      <c r="G1785" s="30" t="s">
        <v>407</v>
      </c>
      <c r="H1785" s="23" t="s">
        <v>408</v>
      </c>
      <c r="I1785" s="23" t="s">
        <v>165</v>
      </c>
      <c r="J1785" s="23" t="s">
        <v>166</v>
      </c>
      <c r="K1785" s="23" t="s">
        <v>38</v>
      </c>
      <c r="L1785" s="23" t="s">
        <v>409</v>
      </c>
      <c r="M1785" s="23" t="s">
        <v>40</v>
      </c>
      <c r="N1785" s="25">
        <v>123502</v>
      </c>
      <c r="O1785" s="25">
        <v>0</v>
      </c>
      <c r="P1785" s="25">
        <v>123502</v>
      </c>
      <c r="Q1785" s="25">
        <v>0</v>
      </c>
      <c r="R1785" s="30" t="s">
        <v>5510</v>
      </c>
      <c r="S1785" s="23" t="s">
        <v>8790</v>
      </c>
      <c r="T1785" s="23" t="s">
        <v>8791</v>
      </c>
      <c r="U1785" s="23" t="s">
        <v>5513</v>
      </c>
      <c r="V1785" s="23" t="s">
        <v>5882</v>
      </c>
      <c r="W1785" s="23" t="s">
        <v>8792</v>
      </c>
      <c r="X1785" s="23" t="s">
        <v>5516</v>
      </c>
      <c r="Y1785" s="23" t="s">
        <v>5517</v>
      </c>
      <c r="Z1785" s="23" t="s">
        <v>5518</v>
      </c>
      <c r="AA1785" s="23" t="s">
        <v>410</v>
      </c>
      <c r="AB1785" s="21">
        <v>126</v>
      </c>
      <c r="AC1785" s="23" t="s">
        <v>14349</v>
      </c>
      <c r="AD1785" s="23" t="s">
        <v>14350</v>
      </c>
      <c r="AE1785" s="23" t="s">
        <v>14351</v>
      </c>
      <c r="AF1785" s="23"/>
      <c r="AG1785" s="23"/>
      <c r="AH1785" s="23" t="s">
        <v>6648</v>
      </c>
      <c r="AI1785" s="23" t="s">
        <v>9463</v>
      </c>
      <c r="AJ1785" s="23" t="s">
        <v>1470</v>
      </c>
      <c r="AK1785" s="23" t="s">
        <v>14352</v>
      </c>
    </row>
    <row r="1786" spans="1:37" s="22" customFormat="1" ht="20" customHeight="1" x14ac:dyDescent="0.3">
      <c r="A1786" s="34"/>
      <c r="B1786" s="34"/>
      <c r="C1786" s="35">
        <v>166626</v>
      </c>
      <c r="D1786" s="32" t="s">
        <v>5481</v>
      </c>
      <c r="E1786" s="23" t="s">
        <v>14348</v>
      </c>
      <c r="F1786" s="23" t="s">
        <v>5509</v>
      </c>
      <c r="G1786" s="30" t="s">
        <v>407</v>
      </c>
      <c r="H1786" s="23" t="s">
        <v>408</v>
      </c>
      <c r="I1786" s="23" t="s">
        <v>368</v>
      </c>
      <c r="J1786" s="23" t="s">
        <v>370</v>
      </c>
      <c r="K1786" s="23" t="s">
        <v>38</v>
      </c>
      <c r="L1786" s="23" t="s">
        <v>409</v>
      </c>
      <c r="M1786" s="23" t="s">
        <v>40</v>
      </c>
      <c r="N1786" s="25">
        <v>1422456</v>
      </c>
      <c r="O1786" s="25">
        <v>0</v>
      </c>
      <c r="P1786" s="25">
        <v>1422456</v>
      </c>
      <c r="Q1786" s="25">
        <v>81283</v>
      </c>
      <c r="R1786" s="30" t="s">
        <v>5510</v>
      </c>
      <c r="S1786" s="23" t="s">
        <v>8790</v>
      </c>
      <c r="T1786" s="23" t="s">
        <v>8791</v>
      </c>
      <c r="U1786" s="23" t="s">
        <v>5513</v>
      </c>
      <c r="V1786" s="23" t="s">
        <v>5882</v>
      </c>
      <c r="W1786" s="23" t="s">
        <v>8792</v>
      </c>
      <c r="X1786" s="23" t="s">
        <v>5516</v>
      </c>
      <c r="Y1786" s="23" t="s">
        <v>5517</v>
      </c>
      <c r="Z1786" s="23" t="s">
        <v>5518</v>
      </c>
      <c r="AA1786" s="23" t="s">
        <v>410</v>
      </c>
      <c r="AB1786" s="21">
        <v>126</v>
      </c>
      <c r="AC1786" s="23" t="s">
        <v>14349</v>
      </c>
      <c r="AD1786" s="23" t="s">
        <v>14350</v>
      </c>
      <c r="AE1786" s="23" t="s">
        <v>14351</v>
      </c>
      <c r="AF1786" s="23"/>
      <c r="AG1786" s="23"/>
      <c r="AH1786" s="23" t="s">
        <v>6648</v>
      </c>
      <c r="AI1786" s="23" t="s">
        <v>9463</v>
      </c>
      <c r="AJ1786" s="23" t="s">
        <v>1470</v>
      </c>
      <c r="AK1786" s="23" t="s">
        <v>14352</v>
      </c>
    </row>
    <row r="1787" spans="1:37" s="22" customFormat="1" ht="20" customHeight="1" x14ac:dyDescent="0.3">
      <c r="A1787" s="34"/>
      <c r="B1787" s="34"/>
      <c r="C1787" s="35">
        <v>166726</v>
      </c>
      <c r="D1787" s="32" t="s">
        <v>5481</v>
      </c>
      <c r="E1787" s="23" t="s">
        <v>14353</v>
      </c>
      <c r="F1787" s="23" t="s">
        <v>3647</v>
      </c>
      <c r="G1787" s="30" t="s">
        <v>407</v>
      </c>
      <c r="H1787" s="23" t="s">
        <v>408</v>
      </c>
      <c r="I1787" s="23" t="s">
        <v>165</v>
      </c>
      <c r="J1787" s="23" t="s">
        <v>166</v>
      </c>
      <c r="K1787" s="23" t="s">
        <v>38</v>
      </c>
      <c r="L1787" s="23" t="s">
        <v>409</v>
      </c>
      <c r="M1787" s="23" t="s">
        <v>40</v>
      </c>
      <c r="N1787" s="25">
        <v>200000</v>
      </c>
      <c r="O1787" s="25">
        <v>0</v>
      </c>
      <c r="P1787" s="25">
        <v>200000</v>
      </c>
      <c r="Q1787" s="25">
        <v>200000</v>
      </c>
      <c r="R1787" s="30" t="s">
        <v>5510</v>
      </c>
      <c r="S1787" s="23" t="s">
        <v>7071</v>
      </c>
      <c r="T1787" s="23" t="s">
        <v>7072</v>
      </c>
      <c r="U1787" s="23" t="s">
        <v>5513</v>
      </c>
      <c r="V1787" s="23" t="s">
        <v>5514</v>
      </c>
      <c r="W1787" s="23" t="s">
        <v>7073</v>
      </c>
      <c r="X1787" s="23" t="s">
        <v>5516</v>
      </c>
      <c r="Y1787" s="23" t="s">
        <v>5561</v>
      </c>
      <c r="Z1787" s="23" t="s">
        <v>5562</v>
      </c>
      <c r="AA1787" s="23" t="s">
        <v>410</v>
      </c>
      <c r="AB1787" s="21">
        <v>126</v>
      </c>
      <c r="AC1787" s="23" t="s">
        <v>14354</v>
      </c>
      <c r="AD1787" s="23"/>
      <c r="AE1787" s="23"/>
      <c r="AF1787" s="23"/>
      <c r="AG1787" s="23"/>
      <c r="AH1787" s="23" t="s">
        <v>6648</v>
      </c>
      <c r="AI1787" s="23" t="s">
        <v>9463</v>
      </c>
      <c r="AJ1787" s="23" t="s">
        <v>1431</v>
      </c>
      <c r="AK1787" s="23" t="s">
        <v>14355</v>
      </c>
    </row>
    <row r="1788" spans="1:37" s="22" customFormat="1" ht="20" customHeight="1" x14ac:dyDescent="0.3">
      <c r="A1788" s="34"/>
      <c r="B1788" s="34"/>
      <c r="C1788" s="35">
        <v>166726</v>
      </c>
      <c r="D1788" s="32" t="s">
        <v>5481</v>
      </c>
      <c r="E1788" s="23" t="s">
        <v>14353</v>
      </c>
      <c r="F1788" s="23" t="s">
        <v>3647</v>
      </c>
      <c r="G1788" s="30" t="s">
        <v>407</v>
      </c>
      <c r="H1788" s="23" t="s">
        <v>408</v>
      </c>
      <c r="I1788" s="23" t="s">
        <v>368</v>
      </c>
      <c r="J1788" s="23" t="s">
        <v>370</v>
      </c>
      <c r="K1788" s="23" t="s">
        <v>38</v>
      </c>
      <c r="L1788" s="23" t="s">
        <v>409</v>
      </c>
      <c r="M1788" s="23" t="s">
        <v>40</v>
      </c>
      <c r="N1788" s="25">
        <v>783925</v>
      </c>
      <c r="O1788" s="25">
        <v>0</v>
      </c>
      <c r="P1788" s="25">
        <v>783925</v>
      </c>
      <c r="Q1788" s="25">
        <v>783925</v>
      </c>
      <c r="R1788" s="30" t="s">
        <v>5510</v>
      </c>
      <c r="S1788" s="23" t="s">
        <v>7071</v>
      </c>
      <c r="T1788" s="23" t="s">
        <v>7072</v>
      </c>
      <c r="U1788" s="23" t="s">
        <v>5513</v>
      </c>
      <c r="V1788" s="23" t="s">
        <v>5514</v>
      </c>
      <c r="W1788" s="23" t="s">
        <v>7073</v>
      </c>
      <c r="X1788" s="23" t="s">
        <v>5516</v>
      </c>
      <c r="Y1788" s="23" t="s">
        <v>5561</v>
      </c>
      <c r="Z1788" s="23" t="s">
        <v>5562</v>
      </c>
      <c r="AA1788" s="23" t="s">
        <v>410</v>
      </c>
      <c r="AB1788" s="21">
        <v>126</v>
      </c>
      <c r="AC1788" s="23" t="s">
        <v>14354</v>
      </c>
      <c r="AD1788" s="23"/>
      <c r="AE1788" s="23"/>
      <c r="AF1788" s="23"/>
      <c r="AG1788" s="23"/>
      <c r="AH1788" s="23" t="s">
        <v>6648</v>
      </c>
      <c r="AI1788" s="23" t="s">
        <v>9463</v>
      </c>
      <c r="AJ1788" s="23" t="s">
        <v>1431</v>
      </c>
      <c r="AK1788" s="23" t="s">
        <v>14355</v>
      </c>
    </row>
    <row r="1789" spans="1:37" s="22" customFormat="1" ht="20" customHeight="1" x14ac:dyDescent="0.3">
      <c r="A1789" s="34"/>
      <c r="B1789" s="34"/>
      <c r="C1789" s="35">
        <v>166826</v>
      </c>
      <c r="D1789" s="32" t="s">
        <v>5481</v>
      </c>
      <c r="E1789" s="23" t="s">
        <v>14356</v>
      </c>
      <c r="F1789" s="23" t="s">
        <v>5509</v>
      </c>
      <c r="G1789" s="30" t="s">
        <v>407</v>
      </c>
      <c r="H1789" s="23" t="s">
        <v>408</v>
      </c>
      <c r="I1789" s="23" t="s">
        <v>195</v>
      </c>
      <c r="J1789" s="23" t="s">
        <v>197</v>
      </c>
      <c r="K1789" s="23" t="s">
        <v>38</v>
      </c>
      <c r="L1789" s="23" t="s">
        <v>409</v>
      </c>
      <c r="M1789" s="23" t="s">
        <v>40</v>
      </c>
      <c r="N1789" s="25">
        <v>998912</v>
      </c>
      <c r="O1789" s="25">
        <v>-266377</v>
      </c>
      <c r="P1789" s="25">
        <v>732535</v>
      </c>
      <c r="Q1789" s="25">
        <v>0</v>
      </c>
      <c r="R1789" s="30" t="s">
        <v>5510</v>
      </c>
      <c r="S1789" s="23" t="s">
        <v>14357</v>
      </c>
      <c r="T1789" s="23" t="s">
        <v>14358</v>
      </c>
      <c r="U1789" s="23" t="s">
        <v>5513</v>
      </c>
      <c r="V1789" s="23" t="s">
        <v>5514</v>
      </c>
      <c r="W1789" s="23" t="s">
        <v>14359</v>
      </c>
      <c r="X1789" s="23" t="s">
        <v>5516</v>
      </c>
      <c r="Y1789" s="23" t="s">
        <v>5561</v>
      </c>
      <c r="Z1789" s="23" t="s">
        <v>5562</v>
      </c>
      <c r="AA1789" s="23" t="s">
        <v>410</v>
      </c>
      <c r="AB1789" s="21">
        <v>126</v>
      </c>
      <c r="AC1789" s="23" t="s">
        <v>14360</v>
      </c>
      <c r="AD1789" s="23" t="s">
        <v>1326</v>
      </c>
      <c r="AE1789" s="23" t="s">
        <v>14361</v>
      </c>
      <c r="AF1789" s="23"/>
      <c r="AG1789" s="23"/>
      <c r="AH1789" s="23" t="s">
        <v>6648</v>
      </c>
      <c r="AI1789" s="23" t="s">
        <v>9463</v>
      </c>
      <c r="AJ1789" s="23" t="s">
        <v>929</v>
      </c>
      <c r="AK1789" s="23" t="s">
        <v>14362</v>
      </c>
    </row>
    <row r="1790" spans="1:37" s="22" customFormat="1" ht="20" customHeight="1" x14ac:dyDescent="0.3">
      <c r="A1790" s="34"/>
      <c r="B1790" s="34"/>
      <c r="C1790" s="35">
        <v>166926</v>
      </c>
      <c r="D1790" s="32" t="s">
        <v>5481</v>
      </c>
      <c r="E1790" s="23" t="s">
        <v>14363</v>
      </c>
      <c r="F1790" s="23" t="s">
        <v>5509</v>
      </c>
      <c r="G1790" s="30" t="s">
        <v>407</v>
      </c>
      <c r="H1790" s="23" t="s">
        <v>408</v>
      </c>
      <c r="I1790" s="23" t="s">
        <v>195</v>
      </c>
      <c r="J1790" s="23" t="s">
        <v>197</v>
      </c>
      <c r="K1790" s="23" t="s">
        <v>38</v>
      </c>
      <c r="L1790" s="23" t="s">
        <v>409</v>
      </c>
      <c r="M1790" s="23" t="s">
        <v>40</v>
      </c>
      <c r="N1790" s="25">
        <v>1016040</v>
      </c>
      <c r="O1790" s="25">
        <v>0</v>
      </c>
      <c r="P1790" s="25">
        <v>1016040</v>
      </c>
      <c r="Q1790" s="25">
        <v>0</v>
      </c>
      <c r="R1790" s="30" t="s">
        <v>5510</v>
      </c>
      <c r="S1790" s="23" t="s">
        <v>13913</v>
      </c>
      <c r="T1790" s="23" t="s">
        <v>13914</v>
      </c>
      <c r="U1790" s="23" t="s">
        <v>5513</v>
      </c>
      <c r="V1790" s="23" t="s">
        <v>5514</v>
      </c>
      <c r="W1790" s="23" t="s">
        <v>13915</v>
      </c>
      <c r="X1790" s="23" t="s">
        <v>5516</v>
      </c>
      <c r="Y1790" s="23" t="s">
        <v>5561</v>
      </c>
      <c r="Z1790" s="23" t="s">
        <v>5562</v>
      </c>
      <c r="AA1790" s="23" t="s">
        <v>410</v>
      </c>
      <c r="AB1790" s="21">
        <v>126</v>
      </c>
      <c r="AC1790" s="23" t="s">
        <v>14364</v>
      </c>
      <c r="AD1790" s="23" t="s">
        <v>2773</v>
      </c>
      <c r="AE1790" s="23" t="s">
        <v>14365</v>
      </c>
      <c r="AF1790" s="23" t="s">
        <v>14366</v>
      </c>
      <c r="AG1790" s="23"/>
      <c r="AH1790" s="23" t="s">
        <v>6648</v>
      </c>
      <c r="AI1790" s="23" t="s">
        <v>9463</v>
      </c>
      <c r="AJ1790" s="23" t="s">
        <v>1057</v>
      </c>
      <c r="AK1790" s="23" t="s">
        <v>14367</v>
      </c>
    </row>
    <row r="1791" spans="1:37" s="22" customFormat="1" ht="20" customHeight="1" x14ac:dyDescent="0.3">
      <c r="A1791" s="34"/>
      <c r="B1791" s="34"/>
      <c r="C1791" s="35">
        <v>167026</v>
      </c>
      <c r="D1791" s="32" t="s">
        <v>5481</v>
      </c>
      <c r="E1791" s="23" t="s">
        <v>14368</v>
      </c>
      <c r="F1791" s="23" t="s">
        <v>3647</v>
      </c>
      <c r="G1791" s="30" t="s">
        <v>407</v>
      </c>
      <c r="H1791" s="23" t="s">
        <v>408</v>
      </c>
      <c r="I1791" s="23" t="s">
        <v>195</v>
      </c>
      <c r="J1791" s="23" t="s">
        <v>197</v>
      </c>
      <c r="K1791" s="23" t="s">
        <v>38</v>
      </c>
      <c r="L1791" s="23" t="s">
        <v>409</v>
      </c>
      <c r="M1791" s="23" t="s">
        <v>40</v>
      </c>
      <c r="N1791" s="25">
        <v>134742</v>
      </c>
      <c r="O1791" s="25">
        <v>0</v>
      </c>
      <c r="P1791" s="25">
        <v>134742</v>
      </c>
      <c r="Q1791" s="25">
        <v>134742</v>
      </c>
      <c r="R1791" s="30" t="s">
        <v>5510</v>
      </c>
      <c r="S1791" s="23" t="s">
        <v>13374</v>
      </c>
      <c r="T1791" s="23" t="s">
        <v>13375</v>
      </c>
      <c r="U1791" s="23" t="s">
        <v>5513</v>
      </c>
      <c r="V1791" s="23" t="s">
        <v>5514</v>
      </c>
      <c r="W1791" s="23" t="s">
        <v>13376</v>
      </c>
      <c r="X1791" s="23" t="s">
        <v>5516</v>
      </c>
      <c r="Y1791" s="23" t="s">
        <v>5527</v>
      </c>
      <c r="Z1791" s="23" t="s">
        <v>5528</v>
      </c>
      <c r="AA1791" s="23" t="s">
        <v>410</v>
      </c>
      <c r="AB1791" s="21">
        <v>126</v>
      </c>
      <c r="AC1791" s="23" t="s">
        <v>5442</v>
      </c>
      <c r="AD1791" s="23"/>
      <c r="AE1791" s="23"/>
      <c r="AF1791" s="23"/>
      <c r="AG1791" s="23"/>
      <c r="AH1791" s="23" t="s">
        <v>6648</v>
      </c>
      <c r="AI1791" s="23" t="s">
        <v>9463</v>
      </c>
      <c r="AJ1791" s="23" t="s">
        <v>1488</v>
      </c>
      <c r="AK1791" s="23" t="s">
        <v>14369</v>
      </c>
    </row>
    <row r="1792" spans="1:37" s="22" customFormat="1" ht="20" customHeight="1" x14ac:dyDescent="0.3">
      <c r="A1792" s="34"/>
      <c r="B1792" s="34"/>
      <c r="C1792" s="35">
        <v>167126</v>
      </c>
      <c r="D1792" s="32" t="s">
        <v>5481</v>
      </c>
      <c r="E1792" s="23" t="s">
        <v>14370</v>
      </c>
      <c r="F1792" s="23" t="s">
        <v>3647</v>
      </c>
      <c r="G1792" s="30" t="s">
        <v>407</v>
      </c>
      <c r="H1792" s="23" t="s">
        <v>408</v>
      </c>
      <c r="I1792" s="23" t="s">
        <v>195</v>
      </c>
      <c r="J1792" s="23" t="s">
        <v>197</v>
      </c>
      <c r="K1792" s="23" t="s">
        <v>38</v>
      </c>
      <c r="L1792" s="23" t="s">
        <v>409</v>
      </c>
      <c r="M1792" s="23" t="s">
        <v>40</v>
      </c>
      <c r="N1792" s="25">
        <v>777347</v>
      </c>
      <c r="O1792" s="25">
        <v>0</v>
      </c>
      <c r="P1792" s="25">
        <v>777347</v>
      </c>
      <c r="Q1792" s="25">
        <v>777347</v>
      </c>
      <c r="R1792" s="30" t="s">
        <v>5510</v>
      </c>
      <c r="S1792" s="23" t="s">
        <v>9466</v>
      </c>
      <c r="T1792" s="23" t="s">
        <v>9467</v>
      </c>
      <c r="U1792" s="23" t="s">
        <v>5513</v>
      </c>
      <c r="V1792" s="23" t="s">
        <v>5514</v>
      </c>
      <c r="W1792" s="23" t="s">
        <v>9468</v>
      </c>
      <c r="X1792" s="23" t="s">
        <v>5516</v>
      </c>
      <c r="Y1792" s="23" t="s">
        <v>5527</v>
      </c>
      <c r="Z1792" s="23" t="s">
        <v>5528</v>
      </c>
      <c r="AA1792" s="23" t="s">
        <v>410</v>
      </c>
      <c r="AB1792" s="21">
        <v>126</v>
      </c>
      <c r="AC1792" s="23" t="s">
        <v>14371</v>
      </c>
      <c r="AD1792" s="23"/>
      <c r="AE1792" s="23"/>
      <c r="AF1792" s="23"/>
      <c r="AG1792" s="23"/>
      <c r="AH1792" s="23" t="s">
        <v>6648</v>
      </c>
      <c r="AI1792" s="23" t="s">
        <v>9463</v>
      </c>
      <c r="AJ1792" s="23" t="s">
        <v>1484</v>
      </c>
      <c r="AK1792" s="23" t="s">
        <v>14372</v>
      </c>
    </row>
    <row r="1793" spans="1:37" s="22" customFormat="1" ht="20" customHeight="1" x14ac:dyDescent="0.3">
      <c r="A1793" s="34"/>
      <c r="B1793" s="34"/>
      <c r="C1793" s="35">
        <v>167226</v>
      </c>
      <c r="D1793" s="32" t="s">
        <v>5481</v>
      </c>
      <c r="E1793" s="23" t="s">
        <v>14373</v>
      </c>
      <c r="F1793" s="23" t="s">
        <v>5509</v>
      </c>
      <c r="G1793" s="30" t="s">
        <v>407</v>
      </c>
      <c r="H1793" s="23" t="s">
        <v>408</v>
      </c>
      <c r="I1793" s="23" t="s">
        <v>195</v>
      </c>
      <c r="J1793" s="23" t="s">
        <v>197</v>
      </c>
      <c r="K1793" s="23" t="s">
        <v>38</v>
      </c>
      <c r="L1793" s="23" t="s">
        <v>409</v>
      </c>
      <c r="M1793" s="23" t="s">
        <v>40</v>
      </c>
      <c r="N1793" s="25">
        <v>470355</v>
      </c>
      <c r="O1793" s="25">
        <v>0</v>
      </c>
      <c r="P1793" s="25">
        <v>470355</v>
      </c>
      <c r="Q1793" s="25">
        <v>0</v>
      </c>
      <c r="R1793" s="30" t="s">
        <v>5510</v>
      </c>
      <c r="S1793" s="23" t="s">
        <v>11343</v>
      </c>
      <c r="T1793" s="23" t="s">
        <v>11344</v>
      </c>
      <c r="U1793" s="23" t="s">
        <v>5513</v>
      </c>
      <c r="V1793" s="23" t="s">
        <v>5514</v>
      </c>
      <c r="W1793" s="23" t="s">
        <v>11345</v>
      </c>
      <c r="X1793" s="23" t="s">
        <v>5516</v>
      </c>
      <c r="Y1793" s="23" t="s">
        <v>5843</v>
      </c>
      <c r="Z1793" s="23" t="s">
        <v>5844</v>
      </c>
      <c r="AA1793" s="23" t="s">
        <v>410</v>
      </c>
      <c r="AB1793" s="21">
        <v>126</v>
      </c>
      <c r="AC1793" s="23" t="s">
        <v>1160</v>
      </c>
      <c r="AD1793" s="23" t="s">
        <v>2823</v>
      </c>
      <c r="AE1793" s="23" t="s">
        <v>14374</v>
      </c>
      <c r="AF1793" s="23"/>
      <c r="AG1793" s="23"/>
      <c r="AH1793" s="23" t="s">
        <v>6648</v>
      </c>
      <c r="AI1793" s="23" t="s">
        <v>9463</v>
      </c>
      <c r="AJ1793" s="23" t="s">
        <v>958</v>
      </c>
      <c r="AK1793" s="23" t="s">
        <v>14375</v>
      </c>
    </row>
    <row r="1794" spans="1:37" s="22" customFormat="1" ht="20" customHeight="1" x14ac:dyDescent="0.3">
      <c r="A1794" s="34"/>
      <c r="B1794" s="34"/>
      <c r="C1794" s="35">
        <v>167326</v>
      </c>
      <c r="D1794" s="32" t="s">
        <v>5481</v>
      </c>
      <c r="E1794" s="23" t="s">
        <v>14376</v>
      </c>
      <c r="F1794" s="23" t="s">
        <v>3647</v>
      </c>
      <c r="G1794" s="30" t="s">
        <v>407</v>
      </c>
      <c r="H1794" s="23" t="s">
        <v>408</v>
      </c>
      <c r="I1794" s="23" t="s">
        <v>195</v>
      </c>
      <c r="J1794" s="23" t="s">
        <v>197</v>
      </c>
      <c r="K1794" s="23" t="s">
        <v>38</v>
      </c>
      <c r="L1794" s="23" t="s">
        <v>409</v>
      </c>
      <c r="M1794" s="23" t="s">
        <v>40</v>
      </c>
      <c r="N1794" s="25">
        <v>134742</v>
      </c>
      <c r="O1794" s="25">
        <v>-134742</v>
      </c>
      <c r="P1794" s="25">
        <v>0</v>
      </c>
      <c r="Q1794" s="25">
        <v>0</v>
      </c>
      <c r="R1794" s="30" t="s">
        <v>5510</v>
      </c>
      <c r="S1794" s="23" t="s">
        <v>5550</v>
      </c>
      <c r="T1794" s="23" t="s">
        <v>5551</v>
      </c>
      <c r="U1794" s="23" t="s">
        <v>5513</v>
      </c>
      <c r="V1794" s="23" t="s">
        <v>5514</v>
      </c>
      <c r="W1794" s="23" t="s">
        <v>5552</v>
      </c>
      <c r="X1794" s="23" t="s">
        <v>5516</v>
      </c>
      <c r="Y1794" s="23" t="s">
        <v>5527</v>
      </c>
      <c r="Z1794" s="23" t="s">
        <v>5528</v>
      </c>
      <c r="AA1794" s="23" t="s">
        <v>410</v>
      </c>
      <c r="AB1794" s="21">
        <v>126</v>
      </c>
      <c r="AC1794" s="23" t="s">
        <v>14377</v>
      </c>
      <c r="AD1794" s="23"/>
      <c r="AE1794" s="23"/>
      <c r="AF1794" s="23"/>
      <c r="AG1794" s="23"/>
      <c r="AH1794" s="23" t="s">
        <v>6648</v>
      </c>
      <c r="AI1794" s="23" t="s">
        <v>9463</v>
      </c>
      <c r="AJ1794" s="23" t="s">
        <v>1491</v>
      </c>
      <c r="AK1794" s="23" t="s">
        <v>14094</v>
      </c>
    </row>
    <row r="1795" spans="1:37" s="22" customFormat="1" ht="20" customHeight="1" x14ac:dyDescent="0.3">
      <c r="A1795" s="34"/>
      <c r="B1795" s="34"/>
      <c r="C1795" s="35">
        <v>167426</v>
      </c>
      <c r="D1795" s="32" t="s">
        <v>5481</v>
      </c>
      <c r="E1795" s="23" t="s">
        <v>14378</v>
      </c>
      <c r="F1795" s="23" t="s">
        <v>5509</v>
      </c>
      <c r="G1795" s="30" t="s">
        <v>407</v>
      </c>
      <c r="H1795" s="23" t="s">
        <v>408</v>
      </c>
      <c r="I1795" s="23" t="s">
        <v>195</v>
      </c>
      <c r="J1795" s="23" t="s">
        <v>197</v>
      </c>
      <c r="K1795" s="23" t="s">
        <v>38</v>
      </c>
      <c r="L1795" s="23" t="s">
        <v>409</v>
      </c>
      <c r="M1795" s="23" t="s">
        <v>40</v>
      </c>
      <c r="N1795" s="25">
        <v>609624</v>
      </c>
      <c r="O1795" s="25">
        <v>0</v>
      </c>
      <c r="P1795" s="25">
        <v>609624</v>
      </c>
      <c r="Q1795" s="25">
        <v>0</v>
      </c>
      <c r="R1795" s="30" t="s">
        <v>5510</v>
      </c>
      <c r="S1795" s="23" t="s">
        <v>10528</v>
      </c>
      <c r="T1795" s="23" t="s">
        <v>10529</v>
      </c>
      <c r="U1795" s="23" t="s">
        <v>5513</v>
      </c>
      <c r="V1795" s="23" t="s">
        <v>5514</v>
      </c>
      <c r="W1795" s="23" t="s">
        <v>10530</v>
      </c>
      <c r="X1795" s="23" t="s">
        <v>5516</v>
      </c>
      <c r="Y1795" s="23" t="s">
        <v>5561</v>
      </c>
      <c r="Z1795" s="23" t="s">
        <v>5562</v>
      </c>
      <c r="AA1795" s="23" t="s">
        <v>410</v>
      </c>
      <c r="AB1795" s="21">
        <v>126</v>
      </c>
      <c r="AC1795" s="23" t="s">
        <v>14379</v>
      </c>
      <c r="AD1795" s="23" t="s">
        <v>3559</v>
      </c>
      <c r="AE1795" s="23" t="s">
        <v>14380</v>
      </c>
      <c r="AF1795" s="23" t="s">
        <v>14381</v>
      </c>
      <c r="AG1795" s="23"/>
      <c r="AH1795" s="23" t="s">
        <v>6648</v>
      </c>
      <c r="AI1795" s="23" t="s">
        <v>9463</v>
      </c>
      <c r="AJ1795" s="23" t="s">
        <v>1495</v>
      </c>
      <c r="AK1795" s="23" t="s">
        <v>14382</v>
      </c>
    </row>
    <row r="1796" spans="1:37" s="22" customFormat="1" ht="20" customHeight="1" x14ac:dyDescent="0.3">
      <c r="A1796" s="34"/>
      <c r="B1796" s="34"/>
      <c r="C1796" s="35">
        <v>167526</v>
      </c>
      <c r="D1796" s="32" t="s">
        <v>5481</v>
      </c>
      <c r="E1796" s="23" t="s">
        <v>14383</v>
      </c>
      <c r="F1796" s="23" t="s">
        <v>3647</v>
      </c>
      <c r="G1796" s="30" t="s">
        <v>407</v>
      </c>
      <c r="H1796" s="23" t="s">
        <v>408</v>
      </c>
      <c r="I1796" s="23" t="s">
        <v>195</v>
      </c>
      <c r="J1796" s="23" t="s">
        <v>197</v>
      </c>
      <c r="K1796" s="23" t="s">
        <v>38</v>
      </c>
      <c r="L1796" s="23" t="s">
        <v>409</v>
      </c>
      <c r="M1796" s="23" t="s">
        <v>40</v>
      </c>
      <c r="N1796" s="25">
        <v>246827</v>
      </c>
      <c r="O1796" s="25">
        <v>-246827</v>
      </c>
      <c r="P1796" s="25">
        <v>0</v>
      </c>
      <c r="Q1796" s="25">
        <v>0</v>
      </c>
      <c r="R1796" s="30" t="s">
        <v>5510</v>
      </c>
      <c r="S1796" s="23" t="s">
        <v>9481</v>
      </c>
      <c r="T1796" s="23" t="s">
        <v>9482</v>
      </c>
      <c r="U1796" s="23" t="s">
        <v>5513</v>
      </c>
      <c r="V1796" s="23" t="s">
        <v>5514</v>
      </c>
      <c r="W1796" s="23" t="s">
        <v>9483</v>
      </c>
      <c r="X1796" s="23" t="s">
        <v>5516</v>
      </c>
      <c r="Y1796" s="23" t="s">
        <v>5517</v>
      </c>
      <c r="Z1796" s="23" t="s">
        <v>5518</v>
      </c>
      <c r="AA1796" s="23" t="s">
        <v>410</v>
      </c>
      <c r="AB1796" s="21">
        <v>126</v>
      </c>
      <c r="AC1796" s="23" t="s">
        <v>14384</v>
      </c>
      <c r="AD1796" s="23"/>
      <c r="AE1796" s="23"/>
      <c r="AF1796" s="23"/>
      <c r="AG1796" s="23"/>
      <c r="AH1796" s="23" t="s">
        <v>6648</v>
      </c>
      <c r="AI1796" s="23" t="s">
        <v>9463</v>
      </c>
      <c r="AJ1796" s="23" t="s">
        <v>933</v>
      </c>
      <c r="AK1796" s="23" t="s">
        <v>14385</v>
      </c>
    </row>
    <row r="1797" spans="1:37" s="22" customFormat="1" ht="20" customHeight="1" x14ac:dyDescent="0.3">
      <c r="A1797" s="34"/>
      <c r="B1797" s="34"/>
      <c r="C1797" s="35">
        <v>167626</v>
      </c>
      <c r="D1797" s="32" t="s">
        <v>5481</v>
      </c>
      <c r="E1797" s="23" t="s">
        <v>14386</v>
      </c>
      <c r="F1797" s="23" t="s">
        <v>5509</v>
      </c>
      <c r="G1797" s="30" t="s">
        <v>407</v>
      </c>
      <c r="H1797" s="23" t="s">
        <v>408</v>
      </c>
      <c r="I1797" s="23" t="s">
        <v>165</v>
      </c>
      <c r="J1797" s="23" t="s">
        <v>166</v>
      </c>
      <c r="K1797" s="23" t="s">
        <v>38</v>
      </c>
      <c r="L1797" s="23" t="s">
        <v>409</v>
      </c>
      <c r="M1797" s="23" t="s">
        <v>40</v>
      </c>
      <c r="N1797" s="25">
        <v>600000</v>
      </c>
      <c r="O1797" s="25">
        <v>0</v>
      </c>
      <c r="P1797" s="25">
        <v>600000</v>
      </c>
      <c r="Q1797" s="25">
        <v>0</v>
      </c>
      <c r="R1797" s="30" t="s">
        <v>5510</v>
      </c>
      <c r="S1797" s="23" t="s">
        <v>12103</v>
      </c>
      <c r="T1797" s="23" t="s">
        <v>12104</v>
      </c>
      <c r="U1797" s="23" t="s">
        <v>5513</v>
      </c>
      <c r="V1797" s="23" t="s">
        <v>5514</v>
      </c>
      <c r="W1797" s="23" t="s">
        <v>12105</v>
      </c>
      <c r="X1797" s="23" t="s">
        <v>5516</v>
      </c>
      <c r="Y1797" s="23" t="s">
        <v>5561</v>
      </c>
      <c r="Z1797" s="23" t="s">
        <v>5562</v>
      </c>
      <c r="AA1797" s="23" t="s">
        <v>410</v>
      </c>
      <c r="AB1797" s="21">
        <v>126</v>
      </c>
      <c r="AC1797" s="23" t="s">
        <v>14387</v>
      </c>
      <c r="AD1797" s="23" t="s">
        <v>14388</v>
      </c>
      <c r="AE1797" s="23" t="s">
        <v>14389</v>
      </c>
      <c r="AF1797" s="23"/>
      <c r="AG1797" s="23"/>
      <c r="AH1797" s="23" t="s">
        <v>6648</v>
      </c>
      <c r="AI1797" s="23" t="s">
        <v>9463</v>
      </c>
      <c r="AJ1797" s="23" t="s">
        <v>1503</v>
      </c>
      <c r="AK1797" s="23" t="s">
        <v>14390</v>
      </c>
    </row>
    <row r="1798" spans="1:37" s="22" customFormat="1" ht="20" customHeight="1" x14ac:dyDescent="0.3">
      <c r="A1798" s="34"/>
      <c r="B1798" s="34"/>
      <c r="C1798" s="35">
        <v>167626</v>
      </c>
      <c r="D1798" s="32" t="s">
        <v>5481</v>
      </c>
      <c r="E1798" s="23" t="s">
        <v>14386</v>
      </c>
      <c r="F1798" s="23" t="s">
        <v>5509</v>
      </c>
      <c r="G1798" s="30" t="s">
        <v>407</v>
      </c>
      <c r="H1798" s="23" t="s">
        <v>408</v>
      </c>
      <c r="I1798" s="23" t="s">
        <v>368</v>
      </c>
      <c r="J1798" s="23" t="s">
        <v>370</v>
      </c>
      <c r="K1798" s="23" t="s">
        <v>38</v>
      </c>
      <c r="L1798" s="23" t="s">
        <v>409</v>
      </c>
      <c r="M1798" s="23" t="s">
        <v>40</v>
      </c>
      <c r="N1798" s="25">
        <v>783925</v>
      </c>
      <c r="O1798" s="25">
        <v>0</v>
      </c>
      <c r="P1798" s="25">
        <v>783925</v>
      </c>
      <c r="Q1798" s="25">
        <v>0</v>
      </c>
      <c r="R1798" s="30" t="s">
        <v>5510</v>
      </c>
      <c r="S1798" s="23" t="s">
        <v>12103</v>
      </c>
      <c r="T1798" s="23" t="s">
        <v>12104</v>
      </c>
      <c r="U1798" s="23" t="s">
        <v>5513</v>
      </c>
      <c r="V1798" s="23" t="s">
        <v>5514</v>
      </c>
      <c r="W1798" s="23" t="s">
        <v>12105</v>
      </c>
      <c r="X1798" s="23" t="s">
        <v>5516</v>
      </c>
      <c r="Y1798" s="23" t="s">
        <v>5561</v>
      </c>
      <c r="Z1798" s="23" t="s">
        <v>5562</v>
      </c>
      <c r="AA1798" s="23" t="s">
        <v>410</v>
      </c>
      <c r="AB1798" s="21">
        <v>126</v>
      </c>
      <c r="AC1798" s="23" t="s">
        <v>14387</v>
      </c>
      <c r="AD1798" s="23" t="s">
        <v>14388</v>
      </c>
      <c r="AE1798" s="23" t="s">
        <v>14389</v>
      </c>
      <c r="AF1798" s="23"/>
      <c r="AG1798" s="23"/>
      <c r="AH1798" s="23" t="s">
        <v>6648</v>
      </c>
      <c r="AI1798" s="23" t="s">
        <v>9463</v>
      </c>
      <c r="AJ1798" s="23" t="s">
        <v>1503</v>
      </c>
      <c r="AK1798" s="23" t="s">
        <v>14390</v>
      </c>
    </row>
    <row r="1799" spans="1:37" s="22" customFormat="1" ht="20" customHeight="1" x14ac:dyDescent="0.3">
      <c r="A1799" s="34"/>
      <c r="B1799" s="34"/>
      <c r="C1799" s="35">
        <v>167726</v>
      </c>
      <c r="D1799" s="32" t="s">
        <v>5481</v>
      </c>
      <c r="E1799" s="23" t="s">
        <v>14391</v>
      </c>
      <c r="F1799" s="23" t="s">
        <v>5509</v>
      </c>
      <c r="G1799" s="30" t="s">
        <v>407</v>
      </c>
      <c r="H1799" s="23" t="s">
        <v>408</v>
      </c>
      <c r="I1799" s="23" t="s">
        <v>165</v>
      </c>
      <c r="J1799" s="23" t="s">
        <v>166</v>
      </c>
      <c r="K1799" s="23" t="s">
        <v>38</v>
      </c>
      <c r="L1799" s="23" t="s">
        <v>409</v>
      </c>
      <c r="M1799" s="23" t="s">
        <v>40</v>
      </c>
      <c r="N1799" s="25">
        <v>600000</v>
      </c>
      <c r="O1799" s="25">
        <v>0</v>
      </c>
      <c r="P1799" s="25">
        <v>600000</v>
      </c>
      <c r="Q1799" s="25">
        <v>0</v>
      </c>
      <c r="R1799" s="30" t="s">
        <v>5510</v>
      </c>
      <c r="S1799" s="23" t="s">
        <v>10791</v>
      </c>
      <c r="T1799" s="23" t="s">
        <v>10792</v>
      </c>
      <c r="U1799" s="23" t="s">
        <v>5513</v>
      </c>
      <c r="V1799" s="23" t="s">
        <v>5514</v>
      </c>
      <c r="W1799" s="23" t="s">
        <v>10793</v>
      </c>
      <c r="X1799" s="23" t="s">
        <v>5516</v>
      </c>
      <c r="Y1799" s="23" t="s">
        <v>5561</v>
      </c>
      <c r="Z1799" s="23" t="s">
        <v>5562</v>
      </c>
      <c r="AA1799" s="23" t="s">
        <v>410</v>
      </c>
      <c r="AB1799" s="21">
        <v>126</v>
      </c>
      <c r="AC1799" s="23" t="s">
        <v>14392</v>
      </c>
      <c r="AD1799" s="23" t="s">
        <v>14393</v>
      </c>
      <c r="AE1799" s="23" t="s">
        <v>14394</v>
      </c>
      <c r="AF1799" s="23"/>
      <c r="AG1799" s="23"/>
      <c r="AH1799" s="23" t="s">
        <v>6648</v>
      </c>
      <c r="AI1799" s="23" t="s">
        <v>9463</v>
      </c>
      <c r="AJ1799" s="23" t="s">
        <v>1508</v>
      </c>
      <c r="AK1799" s="23" t="s">
        <v>14390</v>
      </c>
    </row>
    <row r="1800" spans="1:37" s="22" customFormat="1" ht="20" customHeight="1" x14ac:dyDescent="0.3">
      <c r="A1800" s="34"/>
      <c r="B1800" s="34"/>
      <c r="C1800" s="35">
        <v>167726</v>
      </c>
      <c r="D1800" s="32" t="s">
        <v>5481</v>
      </c>
      <c r="E1800" s="23" t="s">
        <v>14391</v>
      </c>
      <c r="F1800" s="23" t="s">
        <v>5509</v>
      </c>
      <c r="G1800" s="30" t="s">
        <v>407</v>
      </c>
      <c r="H1800" s="23" t="s">
        <v>408</v>
      </c>
      <c r="I1800" s="23" t="s">
        <v>368</v>
      </c>
      <c r="J1800" s="23" t="s">
        <v>370</v>
      </c>
      <c r="K1800" s="23" t="s">
        <v>38</v>
      </c>
      <c r="L1800" s="23" t="s">
        <v>409</v>
      </c>
      <c r="M1800" s="23" t="s">
        <v>40</v>
      </c>
      <c r="N1800" s="25">
        <v>783925</v>
      </c>
      <c r="O1800" s="25">
        <v>0</v>
      </c>
      <c r="P1800" s="25">
        <v>783925</v>
      </c>
      <c r="Q1800" s="25">
        <v>0</v>
      </c>
      <c r="R1800" s="30" t="s">
        <v>5510</v>
      </c>
      <c r="S1800" s="23" t="s">
        <v>10791</v>
      </c>
      <c r="T1800" s="23" t="s">
        <v>10792</v>
      </c>
      <c r="U1800" s="23" t="s">
        <v>5513</v>
      </c>
      <c r="V1800" s="23" t="s">
        <v>5514</v>
      </c>
      <c r="W1800" s="23" t="s">
        <v>10793</v>
      </c>
      <c r="X1800" s="23" t="s">
        <v>5516</v>
      </c>
      <c r="Y1800" s="23" t="s">
        <v>5561</v>
      </c>
      <c r="Z1800" s="23" t="s">
        <v>5562</v>
      </c>
      <c r="AA1800" s="23" t="s">
        <v>410</v>
      </c>
      <c r="AB1800" s="21">
        <v>126</v>
      </c>
      <c r="AC1800" s="23" t="s">
        <v>14392</v>
      </c>
      <c r="AD1800" s="23" t="s">
        <v>14393</v>
      </c>
      <c r="AE1800" s="23" t="s">
        <v>14394</v>
      </c>
      <c r="AF1800" s="23"/>
      <c r="AG1800" s="23"/>
      <c r="AH1800" s="23" t="s">
        <v>6648</v>
      </c>
      <c r="AI1800" s="23" t="s">
        <v>9463</v>
      </c>
      <c r="AJ1800" s="23" t="s">
        <v>1508</v>
      </c>
      <c r="AK1800" s="23" t="s">
        <v>14390</v>
      </c>
    </row>
    <row r="1801" spans="1:37" s="22" customFormat="1" ht="20" customHeight="1" x14ac:dyDescent="0.3">
      <c r="A1801" s="34"/>
      <c r="B1801" s="34"/>
      <c r="C1801" s="35">
        <v>167826</v>
      </c>
      <c r="D1801" s="32" t="s">
        <v>5481</v>
      </c>
      <c r="E1801" s="23" t="s">
        <v>14395</v>
      </c>
      <c r="F1801" s="23" t="s">
        <v>3647</v>
      </c>
      <c r="G1801" s="30" t="s">
        <v>407</v>
      </c>
      <c r="H1801" s="23" t="s">
        <v>408</v>
      </c>
      <c r="I1801" s="23" t="s">
        <v>368</v>
      </c>
      <c r="J1801" s="23" t="s">
        <v>370</v>
      </c>
      <c r="K1801" s="23" t="s">
        <v>38</v>
      </c>
      <c r="L1801" s="23" t="s">
        <v>409</v>
      </c>
      <c r="M1801" s="23" t="s">
        <v>40</v>
      </c>
      <c r="N1801" s="25">
        <v>673708</v>
      </c>
      <c r="O1801" s="25">
        <v>0</v>
      </c>
      <c r="P1801" s="25">
        <v>673708</v>
      </c>
      <c r="Q1801" s="25">
        <v>673708</v>
      </c>
      <c r="R1801" s="30" t="s">
        <v>5510</v>
      </c>
      <c r="S1801" s="23" t="s">
        <v>7730</v>
      </c>
      <c r="T1801" s="23" t="s">
        <v>7731</v>
      </c>
      <c r="U1801" s="23" t="s">
        <v>5513</v>
      </c>
      <c r="V1801" s="23" t="s">
        <v>5514</v>
      </c>
      <c r="W1801" s="23" t="s">
        <v>7732</v>
      </c>
      <c r="X1801" s="23" t="s">
        <v>5516</v>
      </c>
      <c r="Y1801" s="23" t="s">
        <v>5517</v>
      </c>
      <c r="Z1801" s="23" t="s">
        <v>5518</v>
      </c>
      <c r="AA1801" s="23" t="s">
        <v>410</v>
      </c>
      <c r="AB1801" s="21">
        <v>126</v>
      </c>
      <c r="AC1801" s="23" t="s">
        <v>14396</v>
      </c>
      <c r="AD1801" s="23"/>
      <c r="AE1801" s="23"/>
      <c r="AF1801" s="23"/>
      <c r="AG1801" s="23"/>
      <c r="AH1801" s="23" t="s">
        <v>6648</v>
      </c>
      <c r="AI1801" s="23" t="s">
        <v>9463</v>
      </c>
      <c r="AJ1801" s="23" t="s">
        <v>1512</v>
      </c>
      <c r="AK1801" s="23" t="s">
        <v>14397</v>
      </c>
    </row>
    <row r="1802" spans="1:37" s="22" customFormat="1" ht="20" customHeight="1" x14ac:dyDescent="0.3">
      <c r="A1802" s="34"/>
      <c r="B1802" s="34"/>
      <c r="C1802" s="35">
        <v>167926</v>
      </c>
      <c r="D1802" s="32" t="s">
        <v>5481</v>
      </c>
      <c r="E1802" s="23" t="s">
        <v>14398</v>
      </c>
      <c r="F1802" s="23" t="s">
        <v>5509</v>
      </c>
      <c r="G1802" s="30" t="s">
        <v>407</v>
      </c>
      <c r="H1802" s="23" t="s">
        <v>408</v>
      </c>
      <c r="I1802" s="23" t="s">
        <v>368</v>
      </c>
      <c r="J1802" s="23" t="s">
        <v>370</v>
      </c>
      <c r="K1802" s="23" t="s">
        <v>38</v>
      </c>
      <c r="L1802" s="23" t="s">
        <v>409</v>
      </c>
      <c r="M1802" s="23" t="s">
        <v>40</v>
      </c>
      <c r="N1802" s="25">
        <v>783925</v>
      </c>
      <c r="O1802" s="25">
        <v>0</v>
      </c>
      <c r="P1802" s="25">
        <v>783925</v>
      </c>
      <c r="Q1802" s="25">
        <v>0</v>
      </c>
      <c r="R1802" s="30" t="s">
        <v>5510</v>
      </c>
      <c r="S1802" s="23" t="s">
        <v>11543</v>
      </c>
      <c r="T1802" s="23" t="s">
        <v>11544</v>
      </c>
      <c r="U1802" s="23" t="s">
        <v>5513</v>
      </c>
      <c r="V1802" s="23" t="s">
        <v>5514</v>
      </c>
      <c r="W1802" s="23" t="s">
        <v>11545</v>
      </c>
      <c r="X1802" s="23" t="s">
        <v>5516</v>
      </c>
      <c r="Y1802" s="23" t="s">
        <v>5517</v>
      </c>
      <c r="Z1802" s="23" t="s">
        <v>5518</v>
      </c>
      <c r="AA1802" s="23" t="s">
        <v>410</v>
      </c>
      <c r="AB1802" s="21">
        <v>126</v>
      </c>
      <c r="AC1802" s="23" t="s">
        <v>14399</v>
      </c>
      <c r="AD1802" s="23" t="s">
        <v>2396</v>
      </c>
      <c r="AE1802" s="23" t="s">
        <v>14400</v>
      </c>
      <c r="AF1802" s="23" t="s">
        <v>14401</v>
      </c>
      <c r="AG1802" s="23"/>
      <c r="AH1802" s="23" t="s">
        <v>6648</v>
      </c>
      <c r="AI1802" s="23" t="s">
        <v>9463</v>
      </c>
      <c r="AJ1802" s="23" t="s">
        <v>1517</v>
      </c>
      <c r="AK1802" s="23" t="s">
        <v>14402</v>
      </c>
    </row>
    <row r="1803" spans="1:37" s="22" customFormat="1" ht="20" customHeight="1" x14ac:dyDescent="0.3">
      <c r="A1803" s="34"/>
      <c r="B1803" s="34"/>
      <c r="C1803" s="35">
        <v>168026</v>
      </c>
      <c r="D1803" s="32" t="s">
        <v>5481</v>
      </c>
      <c r="E1803" s="23" t="s">
        <v>14403</v>
      </c>
      <c r="F1803" s="23" t="s">
        <v>3647</v>
      </c>
      <c r="G1803" s="30" t="s">
        <v>407</v>
      </c>
      <c r="H1803" s="23" t="s">
        <v>408</v>
      </c>
      <c r="I1803" s="23" t="s">
        <v>165</v>
      </c>
      <c r="J1803" s="23" t="s">
        <v>166</v>
      </c>
      <c r="K1803" s="23" t="s">
        <v>38</v>
      </c>
      <c r="L1803" s="23" t="s">
        <v>409</v>
      </c>
      <c r="M1803" s="23" t="s">
        <v>40</v>
      </c>
      <c r="N1803" s="25">
        <v>229770</v>
      </c>
      <c r="O1803" s="25">
        <v>0</v>
      </c>
      <c r="P1803" s="25">
        <v>229770</v>
      </c>
      <c r="Q1803" s="25">
        <v>229770</v>
      </c>
      <c r="R1803" s="30" t="s">
        <v>5510</v>
      </c>
      <c r="S1803" s="23" t="s">
        <v>8762</v>
      </c>
      <c r="T1803" s="23" t="s">
        <v>8763</v>
      </c>
      <c r="U1803" s="23" t="s">
        <v>5513</v>
      </c>
      <c r="V1803" s="23" t="s">
        <v>5514</v>
      </c>
      <c r="W1803" s="23" t="s">
        <v>8764</v>
      </c>
      <c r="X1803" s="23" t="s">
        <v>5516</v>
      </c>
      <c r="Y1803" s="23" t="s">
        <v>5561</v>
      </c>
      <c r="Z1803" s="23" t="s">
        <v>5562</v>
      </c>
      <c r="AA1803" s="23" t="s">
        <v>410</v>
      </c>
      <c r="AB1803" s="21">
        <v>126</v>
      </c>
      <c r="AC1803" s="23" t="s">
        <v>14404</v>
      </c>
      <c r="AD1803" s="23"/>
      <c r="AE1803" s="23"/>
      <c r="AF1803" s="23"/>
      <c r="AG1803" s="23"/>
      <c r="AH1803" s="23" t="s">
        <v>5481</v>
      </c>
      <c r="AI1803" s="23" t="s">
        <v>9463</v>
      </c>
      <c r="AJ1803" s="23" t="s">
        <v>1522</v>
      </c>
      <c r="AK1803" s="23" t="s">
        <v>14405</v>
      </c>
    </row>
    <row r="1804" spans="1:37" s="22" customFormat="1" ht="20" customHeight="1" x14ac:dyDescent="0.3">
      <c r="A1804" s="34"/>
      <c r="B1804" s="34"/>
      <c r="C1804" s="35">
        <v>168026</v>
      </c>
      <c r="D1804" s="32" t="s">
        <v>5481</v>
      </c>
      <c r="E1804" s="23" t="s">
        <v>14403</v>
      </c>
      <c r="F1804" s="23" t="s">
        <v>3647</v>
      </c>
      <c r="G1804" s="30" t="s">
        <v>407</v>
      </c>
      <c r="H1804" s="23" t="s">
        <v>408</v>
      </c>
      <c r="I1804" s="23" t="s">
        <v>368</v>
      </c>
      <c r="J1804" s="23" t="s">
        <v>370</v>
      </c>
      <c r="K1804" s="23" t="s">
        <v>38</v>
      </c>
      <c r="L1804" s="23" t="s">
        <v>409</v>
      </c>
      <c r="M1804" s="23" t="s">
        <v>40</v>
      </c>
      <c r="N1804" s="25">
        <v>470355</v>
      </c>
      <c r="O1804" s="25">
        <v>0</v>
      </c>
      <c r="P1804" s="25">
        <v>470355</v>
      </c>
      <c r="Q1804" s="25">
        <v>470355</v>
      </c>
      <c r="R1804" s="30" t="s">
        <v>5510</v>
      </c>
      <c r="S1804" s="23" t="s">
        <v>8762</v>
      </c>
      <c r="T1804" s="23" t="s">
        <v>8763</v>
      </c>
      <c r="U1804" s="23" t="s">
        <v>5513</v>
      </c>
      <c r="V1804" s="23" t="s">
        <v>5514</v>
      </c>
      <c r="W1804" s="23" t="s">
        <v>8764</v>
      </c>
      <c r="X1804" s="23" t="s">
        <v>5516</v>
      </c>
      <c r="Y1804" s="23" t="s">
        <v>5561</v>
      </c>
      <c r="Z1804" s="23" t="s">
        <v>5562</v>
      </c>
      <c r="AA1804" s="23" t="s">
        <v>410</v>
      </c>
      <c r="AB1804" s="21">
        <v>126</v>
      </c>
      <c r="AC1804" s="23" t="s">
        <v>14404</v>
      </c>
      <c r="AD1804" s="23"/>
      <c r="AE1804" s="23"/>
      <c r="AF1804" s="23"/>
      <c r="AG1804" s="23"/>
      <c r="AH1804" s="23" t="s">
        <v>5481</v>
      </c>
      <c r="AI1804" s="23" t="s">
        <v>9463</v>
      </c>
      <c r="AJ1804" s="23" t="s">
        <v>1522</v>
      </c>
      <c r="AK1804" s="23" t="s">
        <v>14405</v>
      </c>
    </row>
    <row r="1805" spans="1:37" s="22" customFormat="1" ht="20" customHeight="1" x14ac:dyDescent="0.3">
      <c r="A1805" s="34"/>
      <c r="B1805" s="34"/>
      <c r="C1805" s="35">
        <v>168126</v>
      </c>
      <c r="D1805" s="32" t="s">
        <v>5481</v>
      </c>
      <c r="E1805" s="23" t="s">
        <v>14406</v>
      </c>
      <c r="F1805" s="23" t="s">
        <v>3647</v>
      </c>
      <c r="G1805" s="30" t="s">
        <v>407</v>
      </c>
      <c r="H1805" s="23" t="s">
        <v>408</v>
      </c>
      <c r="I1805" s="23" t="s">
        <v>165</v>
      </c>
      <c r="J1805" s="23" t="s">
        <v>166</v>
      </c>
      <c r="K1805" s="23" t="s">
        <v>38</v>
      </c>
      <c r="L1805" s="23" t="s">
        <v>409</v>
      </c>
      <c r="M1805" s="23" t="s">
        <v>40</v>
      </c>
      <c r="N1805" s="25">
        <v>229770</v>
      </c>
      <c r="O1805" s="25">
        <v>0</v>
      </c>
      <c r="P1805" s="25">
        <v>229770</v>
      </c>
      <c r="Q1805" s="25">
        <v>229770</v>
      </c>
      <c r="R1805" s="30" t="s">
        <v>5510</v>
      </c>
      <c r="S1805" s="23" t="s">
        <v>7212</v>
      </c>
      <c r="T1805" s="23" t="s">
        <v>7213</v>
      </c>
      <c r="U1805" s="23" t="s">
        <v>5513</v>
      </c>
      <c r="V1805" s="23" t="s">
        <v>5514</v>
      </c>
      <c r="W1805" s="23" t="s">
        <v>14294</v>
      </c>
      <c r="X1805" s="23" t="s">
        <v>5516</v>
      </c>
      <c r="Y1805" s="23" t="s">
        <v>5561</v>
      </c>
      <c r="Z1805" s="23" t="s">
        <v>5562</v>
      </c>
      <c r="AA1805" s="23" t="s">
        <v>410</v>
      </c>
      <c r="AB1805" s="21">
        <v>126</v>
      </c>
      <c r="AC1805" s="23" t="s">
        <v>14407</v>
      </c>
      <c r="AD1805" s="23"/>
      <c r="AE1805" s="23"/>
      <c r="AF1805" s="23"/>
      <c r="AG1805" s="23"/>
      <c r="AH1805" s="23" t="s">
        <v>5481</v>
      </c>
      <c r="AI1805" s="23" t="s">
        <v>9463</v>
      </c>
      <c r="AJ1805" s="23" t="s">
        <v>1527</v>
      </c>
      <c r="AK1805" s="23" t="s">
        <v>14408</v>
      </c>
    </row>
    <row r="1806" spans="1:37" s="22" customFormat="1" ht="20" customHeight="1" x14ac:dyDescent="0.3">
      <c r="A1806" s="34"/>
      <c r="B1806" s="34"/>
      <c r="C1806" s="35">
        <v>168126</v>
      </c>
      <c r="D1806" s="32" t="s">
        <v>5481</v>
      </c>
      <c r="E1806" s="23" t="s">
        <v>14406</v>
      </c>
      <c r="F1806" s="23" t="s">
        <v>3647</v>
      </c>
      <c r="G1806" s="30" t="s">
        <v>407</v>
      </c>
      <c r="H1806" s="23" t="s">
        <v>408</v>
      </c>
      <c r="I1806" s="23" t="s">
        <v>368</v>
      </c>
      <c r="J1806" s="23" t="s">
        <v>370</v>
      </c>
      <c r="K1806" s="23" t="s">
        <v>38</v>
      </c>
      <c r="L1806" s="23" t="s">
        <v>409</v>
      </c>
      <c r="M1806" s="23" t="s">
        <v>40</v>
      </c>
      <c r="N1806" s="25">
        <v>470355</v>
      </c>
      <c r="O1806" s="25">
        <v>0</v>
      </c>
      <c r="P1806" s="25">
        <v>470355</v>
      </c>
      <c r="Q1806" s="25">
        <v>470355</v>
      </c>
      <c r="R1806" s="30" t="s">
        <v>5510</v>
      </c>
      <c r="S1806" s="23" t="s">
        <v>7212</v>
      </c>
      <c r="T1806" s="23" t="s">
        <v>7213</v>
      </c>
      <c r="U1806" s="23" t="s">
        <v>5513</v>
      </c>
      <c r="V1806" s="23" t="s">
        <v>5514</v>
      </c>
      <c r="W1806" s="23" t="s">
        <v>14294</v>
      </c>
      <c r="X1806" s="23" t="s">
        <v>5516</v>
      </c>
      <c r="Y1806" s="23" t="s">
        <v>5561</v>
      </c>
      <c r="Z1806" s="23" t="s">
        <v>5562</v>
      </c>
      <c r="AA1806" s="23" t="s">
        <v>410</v>
      </c>
      <c r="AB1806" s="21">
        <v>126</v>
      </c>
      <c r="AC1806" s="23" t="s">
        <v>14407</v>
      </c>
      <c r="AD1806" s="23"/>
      <c r="AE1806" s="23"/>
      <c r="AF1806" s="23"/>
      <c r="AG1806" s="23"/>
      <c r="AH1806" s="23" t="s">
        <v>5481</v>
      </c>
      <c r="AI1806" s="23" t="s">
        <v>9463</v>
      </c>
      <c r="AJ1806" s="23" t="s">
        <v>1527</v>
      </c>
      <c r="AK1806" s="23" t="s">
        <v>14408</v>
      </c>
    </row>
    <row r="1807" spans="1:37" s="22" customFormat="1" ht="20" customHeight="1" x14ac:dyDescent="0.3">
      <c r="A1807" s="34"/>
      <c r="B1807" s="34"/>
      <c r="C1807" s="35">
        <v>168226</v>
      </c>
      <c r="D1807" s="32" t="s">
        <v>5481</v>
      </c>
      <c r="E1807" s="23" t="s">
        <v>14409</v>
      </c>
      <c r="F1807" s="23" t="s">
        <v>3647</v>
      </c>
      <c r="G1807" s="30" t="s">
        <v>407</v>
      </c>
      <c r="H1807" s="23" t="s">
        <v>408</v>
      </c>
      <c r="I1807" s="23" t="s">
        <v>165</v>
      </c>
      <c r="J1807" s="23" t="s">
        <v>166</v>
      </c>
      <c r="K1807" s="23" t="s">
        <v>38</v>
      </c>
      <c r="L1807" s="23" t="s">
        <v>409</v>
      </c>
      <c r="M1807" s="23" t="s">
        <v>40</v>
      </c>
      <c r="N1807" s="25">
        <v>229770</v>
      </c>
      <c r="O1807" s="25">
        <v>0</v>
      </c>
      <c r="P1807" s="25">
        <v>229770</v>
      </c>
      <c r="Q1807" s="25">
        <v>229770</v>
      </c>
      <c r="R1807" s="30" t="s">
        <v>5510</v>
      </c>
      <c r="S1807" s="23" t="s">
        <v>7756</v>
      </c>
      <c r="T1807" s="23" t="s">
        <v>7757</v>
      </c>
      <c r="U1807" s="23" t="s">
        <v>5513</v>
      </c>
      <c r="V1807" s="23" t="s">
        <v>5514</v>
      </c>
      <c r="W1807" s="23" t="s">
        <v>7758</v>
      </c>
      <c r="X1807" s="23" t="s">
        <v>5516</v>
      </c>
      <c r="Y1807" s="23" t="s">
        <v>5517</v>
      </c>
      <c r="Z1807" s="23" t="s">
        <v>5518</v>
      </c>
      <c r="AA1807" s="23" t="s">
        <v>410</v>
      </c>
      <c r="AB1807" s="21">
        <v>126</v>
      </c>
      <c r="AC1807" s="23" t="s">
        <v>14410</v>
      </c>
      <c r="AD1807" s="23"/>
      <c r="AE1807" s="23"/>
      <c r="AF1807" s="23"/>
      <c r="AG1807" s="23"/>
      <c r="AH1807" s="23" t="s">
        <v>5481</v>
      </c>
      <c r="AI1807" s="23" t="s">
        <v>9463</v>
      </c>
      <c r="AJ1807" s="23" t="s">
        <v>2485</v>
      </c>
      <c r="AK1807" s="23" t="s">
        <v>14411</v>
      </c>
    </row>
    <row r="1808" spans="1:37" s="22" customFormat="1" ht="20" customHeight="1" x14ac:dyDescent="0.3">
      <c r="A1808" s="34"/>
      <c r="B1808" s="34"/>
      <c r="C1808" s="35">
        <v>168226</v>
      </c>
      <c r="D1808" s="32" t="s">
        <v>5481</v>
      </c>
      <c r="E1808" s="23" t="s">
        <v>14409</v>
      </c>
      <c r="F1808" s="23" t="s">
        <v>3647</v>
      </c>
      <c r="G1808" s="30" t="s">
        <v>407</v>
      </c>
      <c r="H1808" s="23" t="s">
        <v>408</v>
      </c>
      <c r="I1808" s="23" t="s">
        <v>368</v>
      </c>
      <c r="J1808" s="23" t="s">
        <v>370</v>
      </c>
      <c r="K1808" s="23" t="s">
        <v>38</v>
      </c>
      <c r="L1808" s="23" t="s">
        <v>409</v>
      </c>
      <c r="M1808" s="23" t="s">
        <v>40</v>
      </c>
      <c r="N1808" s="25">
        <v>470355</v>
      </c>
      <c r="O1808" s="25">
        <v>0</v>
      </c>
      <c r="P1808" s="25">
        <v>470355</v>
      </c>
      <c r="Q1808" s="25">
        <v>470355</v>
      </c>
      <c r="R1808" s="30" t="s">
        <v>5510</v>
      </c>
      <c r="S1808" s="23" t="s">
        <v>7756</v>
      </c>
      <c r="T1808" s="23" t="s">
        <v>7757</v>
      </c>
      <c r="U1808" s="23" t="s">
        <v>5513</v>
      </c>
      <c r="V1808" s="23" t="s">
        <v>5514</v>
      </c>
      <c r="W1808" s="23" t="s">
        <v>7758</v>
      </c>
      <c r="X1808" s="23" t="s">
        <v>5516</v>
      </c>
      <c r="Y1808" s="23" t="s">
        <v>5517</v>
      </c>
      <c r="Z1808" s="23" t="s">
        <v>5518</v>
      </c>
      <c r="AA1808" s="23" t="s">
        <v>410</v>
      </c>
      <c r="AB1808" s="21">
        <v>126</v>
      </c>
      <c r="AC1808" s="23" t="s">
        <v>14410</v>
      </c>
      <c r="AD1808" s="23"/>
      <c r="AE1808" s="23"/>
      <c r="AF1808" s="23"/>
      <c r="AG1808" s="23"/>
      <c r="AH1808" s="23" t="s">
        <v>5481</v>
      </c>
      <c r="AI1808" s="23" t="s">
        <v>9463</v>
      </c>
      <c r="AJ1808" s="23" t="s">
        <v>2485</v>
      </c>
      <c r="AK1808" s="23" t="s">
        <v>14411</v>
      </c>
    </row>
    <row r="1809" spans="1:37" s="22" customFormat="1" ht="20" customHeight="1" x14ac:dyDescent="0.3">
      <c r="A1809" s="34"/>
      <c r="B1809" s="34"/>
      <c r="C1809" s="35">
        <v>168326</v>
      </c>
      <c r="D1809" s="32" t="s">
        <v>5481</v>
      </c>
      <c r="E1809" s="23" t="s">
        <v>14412</v>
      </c>
      <c r="F1809" s="23" t="s">
        <v>3647</v>
      </c>
      <c r="G1809" s="30" t="s">
        <v>407</v>
      </c>
      <c r="H1809" s="23" t="s">
        <v>408</v>
      </c>
      <c r="I1809" s="23" t="s">
        <v>165</v>
      </c>
      <c r="J1809" s="23" t="s">
        <v>166</v>
      </c>
      <c r="K1809" s="23" t="s">
        <v>38</v>
      </c>
      <c r="L1809" s="23" t="s">
        <v>409</v>
      </c>
      <c r="M1809" s="23" t="s">
        <v>40</v>
      </c>
      <c r="N1809" s="25">
        <v>537338</v>
      </c>
      <c r="O1809" s="25">
        <v>0</v>
      </c>
      <c r="P1809" s="25">
        <v>537338</v>
      </c>
      <c r="Q1809" s="25">
        <v>537338</v>
      </c>
      <c r="R1809" s="30" t="s">
        <v>5510</v>
      </c>
      <c r="S1809" s="23" t="s">
        <v>8278</v>
      </c>
      <c r="T1809" s="23" t="s">
        <v>8279</v>
      </c>
      <c r="U1809" s="23" t="s">
        <v>5513</v>
      </c>
      <c r="V1809" s="23" t="s">
        <v>5514</v>
      </c>
      <c r="W1809" s="23" t="s">
        <v>8280</v>
      </c>
      <c r="X1809" s="23" t="s">
        <v>5516</v>
      </c>
      <c r="Y1809" s="23" t="s">
        <v>5561</v>
      </c>
      <c r="Z1809" s="23" t="s">
        <v>5562</v>
      </c>
      <c r="AA1809" s="23" t="s">
        <v>410</v>
      </c>
      <c r="AB1809" s="21">
        <v>126</v>
      </c>
      <c r="AC1809" s="23" t="s">
        <v>14413</v>
      </c>
      <c r="AD1809" s="23"/>
      <c r="AE1809" s="23"/>
      <c r="AF1809" s="23"/>
      <c r="AG1809" s="23"/>
      <c r="AH1809" s="23" t="s">
        <v>5481</v>
      </c>
      <c r="AI1809" s="23" t="s">
        <v>9463</v>
      </c>
      <c r="AJ1809" s="23" t="s">
        <v>1531</v>
      </c>
      <c r="AK1809" s="23" t="s">
        <v>14414</v>
      </c>
    </row>
    <row r="1810" spans="1:37" s="22" customFormat="1" ht="20" customHeight="1" x14ac:dyDescent="0.3">
      <c r="A1810" s="34"/>
      <c r="B1810" s="34"/>
      <c r="C1810" s="35">
        <v>168326</v>
      </c>
      <c r="D1810" s="32" t="s">
        <v>5481</v>
      </c>
      <c r="E1810" s="23" t="s">
        <v>14412</v>
      </c>
      <c r="F1810" s="23" t="s">
        <v>3647</v>
      </c>
      <c r="G1810" s="30" t="s">
        <v>407</v>
      </c>
      <c r="H1810" s="23" t="s">
        <v>408</v>
      </c>
      <c r="I1810" s="23" t="s">
        <v>368</v>
      </c>
      <c r="J1810" s="23" t="s">
        <v>370</v>
      </c>
      <c r="K1810" s="23" t="s">
        <v>38</v>
      </c>
      <c r="L1810" s="23" t="s">
        <v>409</v>
      </c>
      <c r="M1810" s="23" t="s">
        <v>40</v>
      </c>
      <c r="N1810" s="25">
        <v>540116</v>
      </c>
      <c r="O1810" s="25">
        <v>0</v>
      </c>
      <c r="P1810" s="25">
        <v>540116</v>
      </c>
      <c r="Q1810" s="25">
        <v>540116</v>
      </c>
      <c r="R1810" s="30" t="s">
        <v>5510</v>
      </c>
      <c r="S1810" s="23" t="s">
        <v>8278</v>
      </c>
      <c r="T1810" s="23" t="s">
        <v>8279</v>
      </c>
      <c r="U1810" s="23" t="s">
        <v>5513</v>
      </c>
      <c r="V1810" s="23" t="s">
        <v>5514</v>
      </c>
      <c r="W1810" s="23" t="s">
        <v>8280</v>
      </c>
      <c r="X1810" s="23" t="s">
        <v>5516</v>
      </c>
      <c r="Y1810" s="23" t="s">
        <v>5561</v>
      </c>
      <c r="Z1810" s="23" t="s">
        <v>5562</v>
      </c>
      <c r="AA1810" s="23" t="s">
        <v>410</v>
      </c>
      <c r="AB1810" s="21">
        <v>126</v>
      </c>
      <c r="AC1810" s="23" t="s">
        <v>14413</v>
      </c>
      <c r="AD1810" s="23"/>
      <c r="AE1810" s="23"/>
      <c r="AF1810" s="23"/>
      <c r="AG1810" s="23"/>
      <c r="AH1810" s="23" t="s">
        <v>5481</v>
      </c>
      <c r="AI1810" s="23" t="s">
        <v>9463</v>
      </c>
      <c r="AJ1810" s="23" t="s">
        <v>1531</v>
      </c>
      <c r="AK1810" s="23" t="s">
        <v>14414</v>
      </c>
    </row>
    <row r="1811" spans="1:37" s="22" customFormat="1" ht="20" customHeight="1" x14ac:dyDescent="0.3">
      <c r="A1811" s="34"/>
      <c r="B1811" s="34"/>
      <c r="C1811" s="35">
        <v>168426</v>
      </c>
      <c r="D1811" s="32" t="s">
        <v>5481</v>
      </c>
      <c r="E1811" s="23" t="s">
        <v>14415</v>
      </c>
      <c r="F1811" s="23" t="s">
        <v>3647</v>
      </c>
      <c r="G1811" s="30" t="s">
        <v>407</v>
      </c>
      <c r="H1811" s="23" t="s">
        <v>408</v>
      </c>
      <c r="I1811" s="23" t="s">
        <v>195</v>
      </c>
      <c r="J1811" s="23" t="s">
        <v>197</v>
      </c>
      <c r="K1811" s="23" t="s">
        <v>38</v>
      </c>
      <c r="L1811" s="23" t="s">
        <v>409</v>
      </c>
      <c r="M1811" s="23" t="s">
        <v>40</v>
      </c>
      <c r="N1811" s="25">
        <v>1298567</v>
      </c>
      <c r="O1811" s="25">
        <v>0</v>
      </c>
      <c r="P1811" s="25">
        <v>1298567</v>
      </c>
      <c r="Q1811" s="25">
        <v>1298567</v>
      </c>
      <c r="R1811" s="30" t="s">
        <v>5510</v>
      </c>
      <c r="S1811" s="23" t="s">
        <v>13476</v>
      </c>
      <c r="T1811" s="23" t="s">
        <v>13477</v>
      </c>
      <c r="U1811" s="23" t="s">
        <v>5513</v>
      </c>
      <c r="V1811" s="23" t="s">
        <v>5514</v>
      </c>
      <c r="W1811" s="23" t="s">
        <v>13478</v>
      </c>
      <c r="X1811" s="23" t="s">
        <v>5516</v>
      </c>
      <c r="Y1811" s="23" t="s">
        <v>5517</v>
      </c>
      <c r="Z1811" s="23" t="s">
        <v>5518</v>
      </c>
      <c r="AA1811" s="23" t="s">
        <v>410</v>
      </c>
      <c r="AB1811" s="21">
        <v>126</v>
      </c>
      <c r="AC1811" s="23" t="s">
        <v>14416</v>
      </c>
      <c r="AD1811" s="23"/>
      <c r="AE1811" s="23"/>
      <c r="AF1811" s="23"/>
      <c r="AG1811" s="23"/>
      <c r="AH1811" s="23" t="s">
        <v>5481</v>
      </c>
      <c r="AI1811" s="23" t="s">
        <v>9463</v>
      </c>
      <c r="AJ1811" s="23" t="s">
        <v>2602</v>
      </c>
      <c r="AK1811" s="23" t="s">
        <v>14417</v>
      </c>
    </row>
    <row r="1812" spans="1:37" s="22" customFormat="1" ht="20" customHeight="1" x14ac:dyDescent="0.3">
      <c r="A1812" s="34"/>
      <c r="B1812" s="34"/>
      <c r="C1812" s="35">
        <v>168526</v>
      </c>
      <c r="D1812" s="32" t="s">
        <v>5481</v>
      </c>
      <c r="E1812" s="23" t="s">
        <v>14418</v>
      </c>
      <c r="F1812" s="23" t="s">
        <v>3647</v>
      </c>
      <c r="G1812" s="30" t="s">
        <v>407</v>
      </c>
      <c r="H1812" s="23" t="s">
        <v>408</v>
      </c>
      <c r="I1812" s="23" t="s">
        <v>195</v>
      </c>
      <c r="J1812" s="23" t="s">
        <v>197</v>
      </c>
      <c r="K1812" s="23" t="s">
        <v>38</v>
      </c>
      <c r="L1812" s="23" t="s">
        <v>409</v>
      </c>
      <c r="M1812" s="23" t="s">
        <v>40</v>
      </c>
      <c r="N1812" s="25">
        <v>998912</v>
      </c>
      <c r="O1812" s="25">
        <v>-998912</v>
      </c>
      <c r="P1812" s="25">
        <v>0</v>
      </c>
      <c r="Q1812" s="25">
        <v>0</v>
      </c>
      <c r="R1812" s="30" t="s">
        <v>5510</v>
      </c>
      <c r="S1812" s="23" t="s">
        <v>10523</v>
      </c>
      <c r="T1812" s="23" t="s">
        <v>10524</v>
      </c>
      <c r="U1812" s="23" t="s">
        <v>5513</v>
      </c>
      <c r="V1812" s="23" t="s">
        <v>5514</v>
      </c>
      <c r="W1812" s="23" t="s">
        <v>10525</v>
      </c>
      <c r="X1812" s="23" t="s">
        <v>5516</v>
      </c>
      <c r="Y1812" s="23" t="s">
        <v>5517</v>
      </c>
      <c r="Z1812" s="23" t="s">
        <v>5518</v>
      </c>
      <c r="AA1812" s="23" t="s">
        <v>410</v>
      </c>
      <c r="AB1812" s="21">
        <v>126</v>
      </c>
      <c r="AC1812" s="23" t="s">
        <v>5446</v>
      </c>
      <c r="AD1812" s="23"/>
      <c r="AE1812" s="23"/>
      <c r="AF1812" s="23"/>
      <c r="AG1812" s="23"/>
      <c r="AH1812" s="23" t="s">
        <v>5481</v>
      </c>
      <c r="AI1812" s="23" t="s">
        <v>9463</v>
      </c>
      <c r="AJ1812" s="23" t="s">
        <v>1537</v>
      </c>
      <c r="AK1812" s="23" t="s">
        <v>13976</v>
      </c>
    </row>
    <row r="1813" spans="1:37" s="22" customFormat="1" ht="20" customHeight="1" x14ac:dyDescent="0.3">
      <c r="A1813" s="34"/>
      <c r="B1813" s="34"/>
      <c r="C1813" s="35">
        <v>168626</v>
      </c>
      <c r="D1813" s="32" t="s">
        <v>5481</v>
      </c>
      <c r="E1813" s="23" t="s">
        <v>14419</v>
      </c>
      <c r="F1813" s="23" t="s">
        <v>5509</v>
      </c>
      <c r="G1813" s="30" t="s">
        <v>407</v>
      </c>
      <c r="H1813" s="23" t="s">
        <v>408</v>
      </c>
      <c r="I1813" s="23" t="s">
        <v>195</v>
      </c>
      <c r="J1813" s="23" t="s">
        <v>197</v>
      </c>
      <c r="K1813" s="23" t="s">
        <v>38</v>
      </c>
      <c r="L1813" s="23" t="s">
        <v>409</v>
      </c>
      <c r="M1813" s="23" t="s">
        <v>40</v>
      </c>
      <c r="N1813" s="25">
        <v>889294</v>
      </c>
      <c r="O1813" s="25">
        <v>-53897</v>
      </c>
      <c r="P1813" s="25">
        <v>835397</v>
      </c>
      <c r="Q1813" s="25">
        <v>0</v>
      </c>
      <c r="R1813" s="30" t="s">
        <v>5510</v>
      </c>
      <c r="S1813" s="23" t="s">
        <v>13362</v>
      </c>
      <c r="T1813" s="23" t="s">
        <v>13363</v>
      </c>
      <c r="U1813" s="23" t="s">
        <v>5513</v>
      </c>
      <c r="V1813" s="23" t="s">
        <v>5514</v>
      </c>
      <c r="W1813" s="23" t="s">
        <v>13364</v>
      </c>
      <c r="X1813" s="23" t="s">
        <v>5516</v>
      </c>
      <c r="Y1813" s="23" t="s">
        <v>5843</v>
      </c>
      <c r="Z1813" s="23" t="s">
        <v>5844</v>
      </c>
      <c r="AA1813" s="23" t="s">
        <v>410</v>
      </c>
      <c r="AB1813" s="21">
        <v>126</v>
      </c>
      <c r="AC1813" s="23" t="s">
        <v>14420</v>
      </c>
      <c r="AD1813" s="23" t="s">
        <v>3062</v>
      </c>
      <c r="AE1813" s="23" t="s">
        <v>14421</v>
      </c>
      <c r="AF1813" s="23"/>
      <c r="AG1813" s="23"/>
      <c r="AH1813" s="23" t="s">
        <v>5481</v>
      </c>
      <c r="AI1813" s="23" t="s">
        <v>9463</v>
      </c>
      <c r="AJ1813" s="23" t="s">
        <v>1552</v>
      </c>
      <c r="AK1813" s="23" t="s">
        <v>14422</v>
      </c>
    </row>
    <row r="1814" spans="1:37" s="22" customFormat="1" ht="20" customHeight="1" x14ac:dyDescent="0.3">
      <c r="A1814" s="34"/>
      <c r="B1814" s="34"/>
      <c r="C1814" s="35">
        <v>168726</v>
      </c>
      <c r="D1814" s="32" t="s">
        <v>5481</v>
      </c>
      <c r="E1814" s="23" t="s">
        <v>14423</v>
      </c>
      <c r="F1814" s="23" t="s">
        <v>3647</v>
      </c>
      <c r="G1814" s="30" t="s">
        <v>407</v>
      </c>
      <c r="H1814" s="23" t="s">
        <v>408</v>
      </c>
      <c r="I1814" s="23" t="s">
        <v>368</v>
      </c>
      <c r="J1814" s="23" t="s">
        <v>370</v>
      </c>
      <c r="K1814" s="23" t="s">
        <v>38</v>
      </c>
      <c r="L1814" s="23" t="s">
        <v>409</v>
      </c>
      <c r="M1814" s="23" t="s">
        <v>40</v>
      </c>
      <c r="N1814" s="25">
        <v>333149</v>
      </c>
      <c r="O1814" s="25">
        <v>0</v>
      </c>
      <c r="P1814" s="25">
        <v>333149</v>
      </c>
      <c r="Q1814" s="25">
        <v>333149</v>
      </c>
      <c r="R1814" s="30" t="s">
        <v>5510</v>
      </c>
      <c r="S1814" s="23" t="s">
        <v>7820</v>
      </c>
      <c r="T1814" s="23" t="s">
        <v>7821</v>
      </c>
      <c r="U1814" s="23" t="s">
        <v>5513</v>
      </c>
      <c r="V1814" s="23" t="s">
        <v>5514</v>
      </c>
      <c r="W1814" s="23" t="s">
        <v>7822</v>
      </c>
      <c r="X1814" s="23" t="s">
        <v>5516</v>
      </c>
      <c r="Y1814" s="23" t="s">
        <v>5561</v>
      </c>
      <c r="Z1814" s="23" t="s">
        <v>5562</v>
      </c>
      <c r="AA1814" s="23" t="s">
        <v>410</v>
      </c>
      <c r="AB1814" s="21">
        <v>126</v>
      </c>
      <c r="AC1814" s="23" t="s">
        <v>4031</v>
      </c>
      <c r="AD1814" s="23"/>
      <c r="AE1814" s="23"/>
      <c r="AF1814" s="23"/>
      <c r="AG1814" s="23"/>
      <c r="AH1814" s="23" t="s">
        <v>5481</v>
      </c>
      <c r="AI1814" s="23" t="s">
        <v>9463</v>
      </c>
      <c r="AJ1814" s="23" t="s">
        <v>1562</v>
      </c>
      <c r="AK1814" s="23" t="s">
        <v>14424</v>
      </c>
    </row>
    <row r="1815" spans="1:37" s="22" customFormat="1" ht="20" customHeight="1" x14ac:dyDescent="0.3">
      <c r="A1815" s="34"/>
      <c r="B1815" s="34"/>
      <c r="C1815" s="35">
        <v>168826</v>
      </c>
      <c r="D1815" s="32" t="s">
        <v>5481</v>
      </c>
      <c r="E1815" s="23" t="s">
        <v>14425</v>
      </c>
      <c r="F1815" s="23" t="s">
        <v>5509</v>
      </c>
      <c r="G1815" s="30" t="s">
        <v>407</v>
      </c>
      <c r="H1815" s="23" t="s">
        <v>408</v>
      </c>
      <c r="I1815" s="23" t="s">
        <v>195</v>
      </c>
      <c r="J1815" s="23" t="s">
        <v>197</v>
      </c>
      <c r="K1815" s="23" t="s">
        <v>38</v>
      </c>
      <c r="L1815" s="23" t="s">
        <v>409</v>
      </c>
      <c r="M1815" s="23" t="s">
        <v>40</v>
      </c>
      <c r="N1815" s="25">
        <v>889294</v>
      </c>
      <c r="O1815" s="25">
        <v>0</v>
      </c>
      <c r="P1815" s="25">
        <v>889294</v>
      </c>
      <c r="Q1815" s="25">
        <v>0</v>
      </c>
      <c r="R1815" s="30" t="s">
        <v>5510</v>
      </c>
      <c r="S1815" s="23" t="s">
        <v>13374</v>
      </c>
      <c r="T1815" s="23" t="s">
        <v>13375</v>
      </c>
      <c r="U1815" s="23" t="s">
        <v>5513</v>
      </c>
      <c r="V1815" s="23" t="s">
        <v>5514</v>
      </c>
      <c r="W1815" s="23" t="s">
        <v>13376</v>
      </c>
      <c r="X1815" s="23" t="s">
        <v>5516</v>
      </c>
      <c r="Y1815" s="23" t="s">
        <v>5527</v>
      </c>
      <c r="Z1815" s="23" t="s">
        <v>5528</v>
      </c>
      <c r="AA1815" s="23" t="s">
        <v>410</v>
      </c>
      <c r="AB1815" s="21">
        <v>126</v>
      </c>
      <c r="AC1815" s="23" t="s">
        <v>14426</v>
      </c>
      <c r="AD1815" s="23" t="s">
        <v>2731</v>
      </c>
      <c r="AE1815" s="23" t="s">
        <v>14427</v>
      </c>
      <c r="AF1815" s="23"/>
      <c r="AG1815" s="23"/>
      <c r="AH1815" s="23" t="s">
        <v>5481</v>
      </c>
      <c r="AI1815" s="23" t="s">
        <v>9463</v>
      </c>
      <c r="AJ1815" s="23" t="s">
        <v>1566</v>
      </c>
      <c r="AK1815" s="23" t="s">
        <v>14422</v>
      </c>
    </row>
    <row r="1816" spans="1:37" s="22" customFormat="1" ht="20" customHeight="1" x14ac:dyDescent="0.3">
      <c r="A1816" s="34"/>
      <c r="B1816" s="34"/>
      <c r="C1816" s="35">
        <v>168926</v>
      </c>
      <c r="D1816" s="32" t="s">
        <v>5481</v>
      </c>
      <c r="E1816" s="23" t="s">
        <v>14428</v>
      </c>
      <c r="F1816" s="23" t="s">
        <v>3647</v>
      </c>
      <c r="G1816" s="30" t="s">
        <v>407</v>
      </c>
      <c r="H1816" s="23" t="s">
        <v>408</v>
      </c>
      <c r="I1816" s="23" t="s">
        <v>368</v>
      </c>
      <c r="J1816" s="23" t="s">
        <v>370</v>
      </c>
      <c r="K1816" s="23" t="s">
        <v>38</v>
      </c>
      <c r="L1816" s="23" t="s">
        <v>409</v>
      </c>
      <c r="M1816" s="23" t="s">
        <v>40</v>
      </c>
      <c r="N1816" s="25">
        <v>900193</v>
      </c>
      <c r="O1816" s="25">
        <v>0</v>
      </c>
      <c r="P1816" s="25">
        <v>900193</v>
      </c>
      <c r="Q1816" s="25">
        <v>900193</v>
      </c>
      <c r="R1816" s="30" t="s">
        <v>5510</v>
      </c>
      <c r="S1816" s="23" t="s">
        <v>6099</v>
      </c>
      <c r="T1816" s="23" t="s">
        <v>6100</v>
      </c>
      <c r="U1816" s="23" t="s">
        <v>5513</v>
      </c>
      <c r="V1816" s="23" t="s">
        <v>5514</v>
      </c>
      <c r="W1816" s="23" t="s">
        <v>6101</v>
      </c>
      <c r="X1816" s="23" t="s">
        <v>5516</v>
      </c>
      <c r="Y1816" s="23" t="s">
        <v>5561</v>
      </c>
      <c r="Z1816" s="23" t="s">
        <v>5562</v>
      </c>
      <c r="AA1816" s="23" t="s">
        <v>410</v>
      </c>
      <c r="AB1816" s="21">
        <v>126</v>
      </c>
      <c r="AC1816" s="23" t="s">
        <v>14429</v>
      </c>
      <c r="AD1816" s="23"/>
      <c r="AE1816" s="23"/>
      <c r="AF1816" s="23"/>
      <c r="AG1816" s="23"/>
      <c r="AH1816" s="23" t="s">
        <v>5481</v>
      </c>
      <c r="AI1816" s="23" t="s">
        <v>9463</v>
      </c>
      <c r="AJ1816" s="23" t="s">
        <v>1557</v>
      </c>
      <c r="AK1816" s="23" t="s">
        <v>14430</v>
      </c>
    </row>
    <row r="1817" spans="1:37" s="22" customFormat="1" ht="20" customHeight="1" x14ac:dyDescent="0.3">
      <c r="A1817" s="34"/>
      <c r="B1817" s="34"/>
      <c r="C1817" s="35">
        <v>169026</v>
      </c>
      <c r="D1817" s="32" t="s">
        <v>5481</v>
      </c>
      <c r="E1817" s="23" t="s">
        <v>14431</v>
      </c>
      <c r="F1817" s="23" t="s">
        <v>5509</v>
      </c>
      <c r="G1817" s="30" t="s">
        <v>407</v>
      </c>
      <c r="H1817" s="23" t="s">
        <v>408</v>
      </c>
      <c r="I1817" s="23" t="s">
        <v>368</v>
      </c>
      <c r="J1817" s="23" t="s">
        <v>370</v>
      </c>
      <c r="K1817" s="23" t="s">
        <v>38</v>
      </c>
      <c r="L1817" s="23" t="s">
        <v>409</v>
      </c>
      <c r="M1817" s="23" t="s">
        <v>40</v>
      </c>
      <c r="N1817" s="25">
        <v>404225</v>
      </c>
      <c r="O1817" s="25">
        <v>0</v>
      </c>
      <c r="P1817" s="25">
        <v>404225</v>
      </c>
      <c r="Q1817" s="25">
        <v>0</v>
      </c>
      <c r="R1817" s="30" t="s">
        <v>5510</v>
      </c>
      <c r="S1817" s="23" t="s">
        <v>8414</v>
      </c>
      <c r="T1817" s="23" t="s">
        <v>8415</v>
      </c>
      <c r="U1817" s="23" t="s">
        <v>5513</v>
      </c>
      <c r="V1817" s="23" t="s">
        <v>5514</v>
      </c>
      <c r="W1817" s="23" t="s">
        <v>8416</v>
      </c>
      <c r="X1817" s="23" t="s">
        <v>5516</v>
      </c>
      <c r="Y1817" s="23" t="s">
        <v>5561</v>
      </c>
      <c r="Z1817" s="23" t="s">
        <v>5562</v>
      </c>
      <c r="AA1817" s="23" t="s">
        <v>410</v>
      </c>
      <c r="AB1817" s="21">
        <v>126</v>
      </c>
      <c r="AC1817" s="23" t="s">
        <v>14432</v>
      </c>
      <c r="AD1817" s="23" t="s">
        <v>1667</v>
      </c>
      <c r="AE1817" s="23" t="s">
        <v>14433</v>
      </c>
      <c r="AF1817" s="23"/>
      <c r="AG1817" s="23"/>
      <c r="AH1817" s="23" t="s">
        <v>5481</v>
      </c>
      <c r="AI1817" s="23" t="s">
        <v>9463</v>
      </c>
      <c r="AJ1817" s="23" t="s">
        <v>1570</v>
      </c>
      <c r="AK1817" s="23" t="s">
        <v>14434</v>
      </c>
    </row>
    <row r="1818" spans="1:37" s="22" customFormat="1" ht="20" customHeight="1" x14ac:dyDescent="0.3">
      <c r="A1818" s="34"/>
      <c r="B1818" s="34"/>
      <c r="C1818" s="35">
        <v>169126</v>
      </c>
      <c r="D1818" s="32" t="s">
        <v>5481</v>
      </c>
      <c r="E1818" s="23" t="s">
        <v>14435</v>
      </c>
      <c r="F1818" s="23" t="s">
        <v>3647</v>
      </c>
      <c r="G1818" s="30" t="s">
        <v>407</v>
      </c>
      <c r="H1818" s="23" t="s">
        <v>408</v>
      </c>
      <c r="I1818" s="23" t="s">
        <v>368</v>
      </c>
      <c r="J1818" s="23" t="s">
        <v>370</v>
      </c>
      <c r="K1818" s="23" t="s">
        <v>38</v>
      </c>
      <c r="L1818" s="23" t="s">
        <v>409</v>
      </c>
      <c r="M1818" s="23" t="s">
        <v>40</v>
      </c>
      <c r="N1818" s="25">
        <v>180039</v>
      </c>
      <c r="O1818" s="25">
        <v>0</v>
      </c>
      <c r="P1818" s="25">
        <v>180039</v>
      </c>
      <c r="Q1818" s="25">
        <v>180039</v>
      </c>
      <c r="R1818" s="30" t="s">
        <v>5510</v>
      </c>
      <c r="S1818" s="23" t="s">
        <v>10863</v>
      </c>
      <c r="T1818" s="23" t="s">
        <v>10864</v>
      </c>
      <c r="U1818" s="23" t="s">
        <v>5513</v>
      </c>
      <c r="V1818" s="23" t="s">
        <v>5514</v>
      </c>
      <c r="W1818" s="23" t="s">
        <v>10865</v>
      </c>
      <c r="X1818" s="23" t="s">
        <v>5516</v>
      </c>
      <c r="Y1818" s="23" t="s">
        <v>5695</v>
      </c>
      <c r="Z1818" s="23" t="s">
        <v>5696</v>
      </c>
      <c r="AA1818" s="23" t="s">
        <v>410</v>
      </c>
      <c r="AB1818" s="21">
        <v>126</v>
      </c>
      <c r="AC1818" s="23" t="s">
        <v>2343</v>
      </c>
      <c r="AD1818" s="23"/>
      <c r="AE1818" s="23"/>
      <c r="AF1818" s="23"/>
      <c r="AG1818" s="23"/>
      <c r="AH1818" s="23" t="s">
        <v>5481</v>
      </c>
      <c r="AI1818" s="23" t="s">
        <v>9463</v>
      </c>
      <c r="AJ1818" s="23" t="s">
        <v>1575</v>
      </c>
      <c r="AK1818" s="23" t="s">
        <v>14436</v>
      </c>
    </row>
    <row r="1819" spans="1:37" s="22" customFormat="1" ht="20" customHeight="1" x14ac:dyDescent="0.3">
      <c r="A1819" s="34"/>
      <c r="B1819" s="34"/>
      <c r="C1819" s="35">
        <v>169226</v>
      </c>
      <c r="D1819" s="32" t="s">
        <v>5481</v>
      </c>
      <c r="E1819" s="23" t="s">
        <v>14437</v>
      </c>
      <c r="F1819" s="23" t="s">
        <v>3647</v>
      </c>
      <c r="G1819" s="30" t="s">
        <v>407</v>
      </c>
      <c r="H1819" s="23" t="s">
        <v>408</v>
      </c>
      <c r="I1819" s="23" t="s">
        <v>368</v>
      </c>
      <c r="J1819" s="23" t="s">
        <v>370</v>
      </c>
      <c r="K1819" s="23" t="s">
        <v>38</v>
      </c>
      <c r="L1819" s="23" t="s">
        <v>409</v>
      </c>
      <c r="M1819" s="23" t="s">
        <v>40</v>
      </c>
      <c r="N1819" s="25">
        <v>540116</v>
      </c>
      <c r="O1819" s="25">
        <v>0</v>
      </c>
      <c r="P1819" s="25">
        <v>540116</v>
      </c>
      <c r="Q1819" s="25">
        <v>540116</v>
      </c>
      <c r="R1819" s="30" t="s">
        <v>5510</v>
      </c>
      <c r="S1819" s="23" t="s">
        <v>7160</v>
      </c>
      <c r="T1819" s="23" t="s">
        <v>7161</v>
      </c>
      <c r="U1819" s="23" t="s">
        <v>5513</v>
      </c>
      <c r="V1819" s="23" t="s">
        <v>5514</v>
      </c>
      <c r="W1819" s="23" t="s">
        <v>7162</v>
      </c>
      <c r="X1819" s="23" t="s">
        <v>5516</v>
      </c>
      <c r="Y1819" s="23" t="s">
        <v>5561</v>
      </c>
      <c r="Z1819" s="23" t="s">
        <v>5562</v>
      </c>
      <c r="AA1819" s="23" t="s">
        <v>410</v>
      </c>
      <c r="AB1819" s="21">
        <v>126</v>
      </c>
      <c r="AC1819" s="23" t="s">
        <v>14438</v>
      </c>
      <c r="AD1819" s="23"/>
      <c r="AE1819" s="23"/>
      <c r="AF1819" s="23"/>
      <c r="AG1819" s="23"/>
      <c r="AH1819" s="23" t="s">
        <v>5481</v>
      </c>
      <c r="AI1819" s="23" t="s">
        <v>9463</v>
      </c>
      <c r="AJ1819" s="23" t="s">
        <v>1578</v>
      </c>
      <c r="AK1819" s="23" t="s">
        <v>14439</v>
      </c>
    </row>
    <row r="1820" spans="1:37" s="22" customFormat="1" ht="20" customHeight="1" x14ac:dyDescent="0.3">
      <c r="A1820" s="34"/>
      <c r="B1820" s="34"/>
      <c r="C1820" s="35">
        <v>169326</v>
      </c>
      <c r="D1820" s="32" t="s">
        <v>5481</v>
      </c>
      <c r="E1820" s="23" t="s">
        <v>14440</v>
      </c>
      <c r="F1820" s="23" t="s">
        <v>3647</v>
      </c>
      <c r="G1820" s="30" t="s">
        <v>407</v>
      </c>
      <c r="H1820" s="23" t="s">
        <v>408</v>
      </c>
      <c r="I1820" s="23" t="s">
        <v>195</v>
      </c>
      <c r="J1820" s="23" t="s">
        <v>197</v>
      </c>
      <c r="K1820" s="23" t="s">
        <v>38</v>
      </c>
      <c r="L1820" s="23" t="s">
        <v>409</v>
      </c>
      <c r="M1820" s="23" t="s">
        <v>40</v>
      </c>
      <c r="N1820" s="25">
        <v>332971</v>
      </c>
      <c r="O1820" s="25">
        <v>0</v>
      </c>
      <c r="P1820" s="25">
        <v>332971</v>
      </c>
      <c r="Q1820" s="25">
        <v>332971</v>
      </c>
      <c r="R1820" s="30" t="s">
        <v>5510</v>
      </c>
      <c r="S1820" s="23" t="s">
        <v>14441</v>
      </c>
      <c r="T1820" s="23" t="s">
        <v>14442</v>
      </c>
      <c r="U1820" s="23" t="s">
        <v>5513</v>
      </c>
      <c r="V1820" s="23" t="s">
        <v>5514</v>
      </c>
      <c r="W1820" s="23" t="s">
        <v>14443</v>
      </c>
      <c r="X1820" s="23" t="s">
        <v>5516</v>
      </c>
      <c r="Y1820" s="23" t="s">
        <v>5561</v>
      </c>
      <c r="Z1820" s="23" t="s">
        <v>5562</v>
      </c>
      <c r="AA1820" s="23" t="s">
        <v>410</v>
      </c>
      <c r="AB1820" s="21">
        <v>126</v>
      </c>
      <c r="AC1820" s="23" t="s">
        <v>14444</v>
      </c>
      <c r="AD1820" s="23"/>
      <c r="AE1820" s="23"/>
      <c r="AF1820" s="23"/>
      <c r="AG1820" s="23"/>
      <c r="AH1820" s="23" t="s">
        <v>5481</v>
      </c>
      <c r="AI1820" s="23" t="s">
        <v>9463</v>
      </c>
      <c r="AJ1820" s="23" t="s">
        <v>1394</v>
      </c>
      <c r="AK1820" s="23" t="s">
        <v>14445</v>
      </c>
    </row>
    <row r="1821" spans="1:37" s="22" customFormat="1" ht="20" customHeight="1" x14ac:dyDescent="0.3">
      <c r="A1821" s="34"/>
      <c r="B1821" s="34"/>
      <c r="C1821" s="35">
        <v>169426</v>
      </c>
      <c r="D1821" s="32" t="s">
        <v>5481</v>
      </c>
      <c r="E1821" s="23" t="s">
        <v>14446</v>
      </c>
      <c r="F1821" s="23" t="s">
        <v>3647</v>
      </c>
      <c r="G1821" s="30" t="s">
        <v>407</v>
      </c>
      <c r="H1821" s="23" t="s">
        <v>408</v>
      </c>
      <c r="I1821" s="23" t="s">
        <v>368</v>
      </c>
      <c r="J1821" s="23" t="s">
        <v>370</v>
      </c>
      <c r="K1821" s="23" t="s">
        <v>38</v>
      </c>
      <c r="L1821" s="23" t="s">
        <v>409</v>
      </c>
      <c r="M1821" s="23" t="s">
        <v>40</v>
      </c>
      <c r="N1821" s="25">
        <v>333149</v>
      </c>
      <c r="O1821" s="25">
        <v>0</v>
      </c>
      <c r="P1821" s="25">
        <v>333149</v>
      </c>
      <c r="Q1821" s="25">
        <v>333149</v>
      </c>
      <c r="R1821" s="30" t="s">
        <v>5510</v>
      </c>
      <c r="S1821" s="23" t="s">
        <v>8113</v>
      </c>
      <c r="T1821" s="23" t="s">
        <v>8114</v>
      </c>
      <c r="U1821" s="23" t="s">
        <v>5513</v>
      </c>
      <c r="V1821" s="23" t="s">
        <v>5514</v>
      </c>
      <c r="W1821" s="23" t="s">
        <v>8115</v>
      </c>
      <c r="X1821" s="23" t="s">
        <v>5516</v>
      </c>
      <c r="Y1821" s="23" t="s">
        <v>5517</v>
      </c>
      <c r="Z1821" s="23" t="s">
        <v>5518</v>
      </c>
      <c r="AA1821" s="23" t="s">
        <v>410</v>
      </c>
      <c r="AB1821" s="21">
        <v>126</v>
      </c>
      <c r="AC1821" s="23" t="s">
        <v>2599</v>
      </c>
      <c r="AD1821" s="23"/>
      <c r="AE1821" s="23"/>
      <c r="AF1821" s="23"/>
      <c r="AG1821" s="23"/>
      <c r="AH1821" s="23" t="s">
        <v>5481</v>
      </c>
      <c r="AI1821" s="23" t="s">
        <v>9463</v>
      </c>
      <c r="AJ1821" s="23" t="s">
        <v>1164</v>
      </c>
      <c r="AK1821" s="23" t="s">
        <v>14447</v>
      </c>
    </row>
    <row r="1822" spans="1:37" s="22" customFormat="1" ht="20" customHeight="1" x14ac:dyDescent="0.3">
      <c r="A1822" s="34"/>
      <c r="B1822" s="34"/>
      <c r="C1822" s="35">
        <v>169526</v>
      </c>
      <c r="D1822" s="32" t="s">
        <v>5481</v>
      </c>
      <c r="E1822" s="23" t="s">
        <v>14448</v>
      </c>
      <c r="F1822" s="23" t="s">
        <v>3647</v>
      </c>
      <c r="G1822" s="30" t="s">
        <v>407</v>
      </c>
      <c r="H1822" s="23" t="s">
        <v>408</v>
      </c>
      <c r="I1822" s="23" t="s">
        <v>165</v>
      </c>
      <c r="J1822" s="23" t="s">
        <v>166</v>
      </c>
      <c r="K1822" s="23" t="s">
        <v>38</v>
      </c>
      <c r="L1822" s="23" t="s">
        <v>409</v>
      </c>
      <c r="M1822" s="23" t="s">
        <v>40</v>
      </c>
      <c r="N1822" s="25">
        <v>273502</v>
      </c>
      <c r="O1822" s="25">
        <v>0</v>
      </c>
      <c r="P1822" s="25">
        <v>273502</v>
      </c>
      <c r="Q1822" s="25">
        <v>273502</v>
      </c>
      <c r="R1822" s="30" t="s">
        <v>5510</v>
      </c>
      <c r="S1822" s="23" t="s">
        <v>12579</v>
      </c>
      <c r="T1822" s="23" t="s">
        <v>12580</v>
      </c>
      <c r="U1822" s="23" t="s">
        <v>5513</v>
      </c>
      <c r="V1822" s="23" t="s">
        <v>5514</v>
      </c>
      <c r="W1822" s="23" t="s">
        <v>12581</v>
      </c>
      <c r="X1822" s="23" t="s">
        <v>5516</v>
      </c>
      <c r="Y1822" s="23" t="s">
        <v>5561</v>
      </c>
      <c r="Z1822" s="23" t="s">
        <v>5562</v>
      </c>
      <c r="AA1822" s="23" t="s">
        <v>410</v>
      </c>
      <c r="AB1822" s="21">
        <v>126</v>
      </c>
      <c r="AC1822" s="23" t="s">
        <v>14449</v>
      </c>
      <c r="AD1822" s="23"/>
      <c r="AE1822" s="23"/>
      <c r="AF1822" s="23"/>
      <c r="AG1822" s="23"/>
      <c r="AH1822" s="23" t="s">
        <v>5481</v>
      </c>
      <c r="AI1822" s="23" t="s">
        <v>9463</v>
      </c>
      <c r="AJ1822" s="23" t="s">
        <v>1587</v>
      </c>
      <c r="AK1822" s="23" t="s">
        <v>14450</v>
      </c>
    </row>
    <row r="1823" spans="1:37" s="22" customFormat="1" ht="20" customHeight="1" x14ac:dyDescent="0.3">
      <c r="A1823" s="34"/>
      <c r="B1823" s="34"/>
      <c r="C1823" s="35">
        <v>169526</v>
      </c>
      <c r="D1823" s="32" t="s">
        <v>5481</v>
      </c>
      <c r="E1823" s="23" t="s">
        <v>14448</v>
      </c>
      <c r="F1823" s="23" t="s">
        <v>3647</v>
      </c>
      <c r="G1823" s="30" t="s">
        <v>407</v>
      </c>
      <c r="H1823" s="23" t="s">
        <v>408</v>
      </c>
      <c r="I1823" s="23" t="s">
        <v>368</v>
      </c>
      <c r="J1823" s="23" t="s">
        <v>370</v>
      </c>
      <c r="K1823" s="23" t="s">
        <v>38</v>
      </c>
      <c r="L1823" s="23" t="s">
        <v>409</v>
      </c>
      <c r="M1823" s="23" t="s">
        <v>40</v>
      </c>
      <c r="N1823" s="25">
        <v>1097495</v>
      </c>
      <c r="O1823" s="25">
        <v>0</v>
      </c>
      <c r="P1823" s="25">
        <v>1097495</v>
      </c>
      <c r="Q1823" s="25">
        <v>1097495</v>
      </c>
      <c r="R1823" s="30" t="s">
        <v>5510</v>
      </c>
      <c r="S1823" s="23" t="s">
        <v>12579</v>
      </c>
      <c r="T1823" s="23" t="s">
        <v>12580</v>
      </c>
      <c r="U1823" s="23" t="s">
        <v>5513</v>
      </c>
      <c r="V1823" s="23" t="s">
        <v>5514</v>
      </c>
      <c r="W1823" s="23" t="s">
        <v>12581</v>
      </c>
      <c r="X1823" s="23" t="s">
        <v>5516</v>
      </c>
      <c r="Y1823" s="23" t="s">
        <v>5561</v>
      </c>
      <c r="Z1823" s="23" t="s">
        <v>5562</v>
      </c>
      <c r="AA1823" s="23" t="s">
        <v>410</v>
      </c>
      <c r="AB1823" s="21">
        <v>126</v>
      </c>
      <c r="AC1823" s="23" t="s">
        <v>14449</v>
      </c>
      <c r="AD1823" s="23"/>
      <c r="AE1823" s="23"/>
      <c r="AF1823" s="23"/>
      <c r="AG1823" s="23"/>
      <c r="AH1823" s="23" t="s">
        <v>5481</v>
      </c>
      <c r="AI1823" s="23" t="s">
        <v>9463</v>
      </c>
      <c r="AJ1823" s="23" t="s">
        <v>1587</v>
      </c>
      <c r="AK1823" s="23" t="s">
        <v>14450</v>
      </c>
    </row>
    <row r="1824" spans="1:37" s="22" customFormat="1" ht="20" customHeight="1" x14ac:dyDescent="0.3">
      <c r="A1824" s="34"/>
      <c r="B1824" s="34"/>
      <c r="C1824" s="35">
        <v>169626</v>
      </c>
      <c r="D1824" s="32" t="s">
        <v>5481</v>
      </c>
      <c r="E1824" s="23" t="s">
        <v>14451</v>
      </c>
      <c r="F1824" s="23" t="s">
        <v>3647</v>
      </c>
      <c r="G1824" s="30" t="s">
        <v>407</v>
      </c>
      <c r="H1824" s="23" t="s">
        <v>408</v>
      </c>
      <c r="I1824" s="23" t="s">
        <v>195</v>
      </c>
      <c r="J1824" s="23" t="s">
        <v>197</v>
      </c>
      <c r="K1824" s="23" t="s">
        <v>38</v>
      </c>
      <c r="L1824" s="23" t="s">
        <v>409</v>
      </c>
      <c r="M1824" s="23" t="s">
        <v>40</v>
      </c>
      <c r="N1824" s="25">
        <v>203208</v>
      </c>
      <c r="O1824" s="25">
        <v>0</v>
      </c>
      <c r="P1824" s="25">
        <v>203208</v>
      </c>
      <c r="Q1824" s="25">
        <v>203208</v>
      </c>
      <c r="R1824" s="30" t="s">
        <v>5510</v>
      </c>
      <c r="S1824" s="23" t="s">
        <v>10528</v>
      </c>
      <c r="T1824" s="23" t="s">
        <v>10529</v>
      </c>
      <c r="U1824" s="23" t="s">
        <v>5513</v>
      </c>
      <c r="V1824" s="23" t="s">
        <v>5514</v>
      </c>
      <c r="W1824" s="23" t="s">
        <v>10530</v>
      </c>
      <c r="X1824" s="23" t="s">
        <v>5516</v>
      </c>
      <c r="Y1824" s="23" t="s">
        <v>5561</v>
      </c>
      <c r="Z1824" s="23" t="s">
        <v>5562</v>
      </c>
      <c r="AA1824" s="23" t="s">
        <v>410</v>
      </c>
      <c r="AB1824" s="21">
        <v>126</v>
      </c>
      <c r="AC1824" s="23" t="s">
        <v>5537</v>
      </c>
      <c r="AD1824" s="23"/>
      <c r="AE1824" s="23"/>
      <c r="AF1824" s="23"/>
      <c r="AG1824" s="23"/>
      <c r="AH1824" s="23" t="s">
        <v>5481</v>
      </c>
      <c r="AI1824" s="23" t="s">
        <v>9463</v>
      </c>
      <c r="AJ1824" s="23" t="s">
        <v>1050</v>
      </c>
      <c r="AK1824" s="23" t="s">
        <v>14452</v>
      </c>
    </row>
    <row r="1825" spans="1:37" s="22" customFormat="1" ht="20" customHeight="1" x14ac:dyDescent="0.3">
      <c r="A1825" s="34"/>
      <c r="B1825" s="34"/>
      <c r="C1825" s="35">
        <v>169726</v>
      </c>
      <c r="D1825" s="32" t="s">
        <v>5481</v>
      </c>
      <c r="E1825" s="23" t="s">
        <v>14453</v>
      </c>
      <c r="F1825" s="23" t="s">
        <v>3647</v>
      </c>
      <c r="G1825" s="30" t="s">
        <v>407</v>
      </c>
      <c r="H1825" s="23" t="s">
        <v>408</v>
      </c>
      <c r="I1825" s="23" t="s">
        <v>195</v>
      </c>
      <c r="J1825" s="23" t="s">
        <v>197</v>
      </c>
      <c r="K1825" s="23" t="s">
        <v>38</v>
      </c>
      <c r="L1825" s="23" t="s">
        <v>409</v>
      </c>
      <c r="M1825" s="23" t="s">
        <v>40</v>
      </c>
      <c r="N1825" s="25">
        <v>2330794</v>
      </c>
      <c r="O1825" s="25">
        <v>0</v>
      </c>
      <c r="P1825" s="25">
        <v>2330794</v>
      </c>
      <c r="Q1825" s="25">
        <v>2330794</v>
      </c>
      <c r="R1825" s="30" t="s">
        <v>5510</v>
      </c>
      <c r="S1825" s="23" t="s">
        <v>13666</v>
      </c>
      <c r="T1825" s="23" t="s">
        <v>13667</v>
      </c>
      <c r="U1825" s="23" t="s">
        <v>5513</v>
      </c>
      <c r="V1825" s="23" t="s">
        <v>5514</v>
      </c>
      <c r="W1825" s="23" t="s">
        <v>13668</v>
      </c>
      <c r="X1825" s="23" t="s">
        <v>5516</v>
      </c>
      <c r="Y1825" s="23" t="s">
        <v>6040</v>
      </c>
      <c r="Z1825" s="23" t="s">
        <v>6041</v>
      </c>
      <c r="AA1825" s="23" t="s">
        <v>410</v>
      </c>
      <c r="AB1825" s="21">
        <v>126</v>
      </c>
      <c r="AC1825" s="23" t="s">
        <v>14454</v>
      </c>
      <c r="AD1825" s="23"/>
      <c r="AE1825" s="23"/>
      <c r="AF1825" s="23"/>
      <c r="AG1825" s="23"/>
      <c r="AH1825" s="23" t="s">
        <v>5481</v>
      </c>
      <c r="AI1825" s="23" t="s">
        <v>9463</v>
      </c>
      <c r="AJ1825" s="23" t="s">
        <v>458</v>
      </c>
      <c r="AK1825" s="23" t="s">
        <v>14455</v>
      </c>
    </row>
    <row r="1826" spans="1:37" s="22" customFormat="1" ht="20" customHeight="1" x14ac:dyDescent="0.3">
      <c r="A1826" s="34"/>
      <c r="B1826" s="34"/>
      <c r="C1826" s="35">
        <v>169826</v>
      </c>
      <c r="D1826" s="32" t="s">
        <v>5481</v>
      </c>
      <c r="E1826" s="23" t="s">
        <v>14456</v>
      </c>
      <c r="F1826" s="23" t="s">
        <v>5509</v>
      </c>
      <c r="G1826" s="30" t="s">
        <v>407</v>
      </c>
      <c r="H1826" s="23" t="s">
        <v>408</v>
      </c>
      <c r="I1826" s="23" t="s">
        <v>368</v>
      </c>
      <c r="J1826" s="23" t="s">
        <v>370</v>
      </c>
      <c r="K1826" s="23" t="s">
        <v>38</v>
      </c>
      <c r="L1826" s="23" t="s">
        <v>409</v>
      </c>
      <c r="M1826" s="23" t="s">
        <v>40</v>
      </c>
      <c r="N1826" s="25">
        <v>203208</v>
      </c>
      <c r="O1826" s="25">
        <v>0</v>
      </c>
      <c r="P1826" s="25">
        <v>203208</v>
      </c>
      <c r="Q1826" s="25">
        <v>0</v>
      </c>
      <c r="R1826" s="30" t="s">
        <v>5510</v>
      </c>
      <c r="S1826" s="23" t="s">
        <v>8930</v>
      </c>
      <c r="T1826" s="23" t="s">
        <v>8931</v>
      </c>
      <c r="U1826" s="23" t="s">
        <v>5513</v>
      </c>
      <c r="V1826" s="23" t="s">
        <v>5514</v>
      </c>
      <c r="W1826" s="23" t="s">
        <v>8932</v>
      </c>
      <c r="X1826" s="23" t="s">
        <v>5516</v>
      </c>
      <c r="Y1826" s="23" t="s">
        <v>5527</v>
      </c>
      <c r="Z1826" s="23" t="s">
        <v>5528</v>
      </c>
      <c r="AA1826" s="23" t="s">
        <v>410</v>
      </c>
      <c r="AB1826" s="21">
        <v>126</v>
      </c>
      <c r="AC1826" s="23" t="s">
        <v>14457</v>
      </c>
      <c r="AD1826" s="23" t="s">
        <v>4030</v>
      </c>
      <c r="AE1826" s="23" t="s">
        <v>14458</v>
      </c>
      <c r="AF1826" s="23"/>
      <c r="AG1826" s="23"/>
      <c r="AH1826" s="23" t="s">
        <v>5481</v>
      </c>
      <c r="AI1826" s="23" t="s">
        <v>9463</v>
      </c>
      <c r="AJ1826" s="23" t="s">
        <v>2521</v>
      </c>
      <c r="AK1826" s="23" t="s">
        <v>14459</v>
      </c>
    </row>
    <row r="1827" spans="1:37" s="22" customFormat="1" ht="20" customHeight="1" x14ac:dyDescent="0.3">
      <c r="A1827" s="34"/>
      <c r="B1827" s="34"/>
      <c r="C1827" s="35">
        <v>169926</v>
      </c>
      <c r="D1827" s="32" t="s">
        <v>5481</v>
      </c>
      <c r="E1827" s="23" t="s">
        <v>14460</v>
      </c>
      <c r="F1827" s="23" t="s">
        <v>3647</v>
      </c>
      <c r="G1827" s="30" t="s">
        <v>407</v>
      </c>
      <c r="H1827" s="23" t="s">
        <v>408</v>
      </c>
      <c r="I1827" s="23" t="s">
        <v>368</v>
      </c>
      <c r="J1827" s="23" t="s">
        <v>370</v>
      </c>
      <c r="K1827" s="23" t="s">
        <v>38</v>
      </c>
      <c r="L1827" s="23" t="s">
        <v>409</v>
      </c>
      <c r="M1827" s="23" t="s">
        <v>40</v>
      </c>
      <c r="N1827" s="25">
        <v>540116</v>
      </c>
      <c r="O1827" s="25">
        <v>-540116</v>
      </c>
      <c r="P1827" s="25">
        <v>0</v>
      </c>
      <c r="Q1827" s="25">
        <v>0</v>
      </c>
      <c r="R1827" s="30" t="s">
        <v>5510</v>
      </c>
      <c r="S1827" s="23" t="s">
        <v>6994</v>
      </c>
      <c r="T1827" s="23" t="s">
        <v>6995</v>
      </c>
      <c r="U1827" s="23" t="s">
        <v>5513</v>
      </c>
      <c r="V1827" s="23" t="s">
        <v>5514</v>
      </c>
      <c r="W1827" s="23" t="s">
        <v>6996</v>
      </c>
      <c r="X1827" s="23" t="s">
        <v>5516</v>
      </c>
      <c r="Y1827" s="23" t="s">
        <v>5517</v>
      </c>
      <c r="Z1827" s="23" t="s">
        <v>5518</v>
      </c>
      <c r="AA1827" s="23" t="s">
        <v>410</v>
      </c>
      <c r="AB1827" s="21">
        <v>126</v>
      </c>
      <c r="AC1827" s="23" t="s">
        <v>13504</v>
      </c>
      <c r="AD1827" s="23"/>
      <c r="AE1827" s="23"/>
      <c r="AF1827" s="23"/>
      <c r="AG1827" s="23"/>
      <c r="AH1827" s="23" t="s">
        <v>5481</v>
      </c>
      <c r="AI1827" s="23" t="s">
        <v>9463</v>
      </c>
      <c r="AJ1827" s="23" t="s">
        <v>1240</v>
      </c>
      <c r="AK1827" s="23" t="s">
        <v>14461</v>
      </c>
    </row>
    <row r="1828" spans="1:37" s="22" customFormat="1" ht="20" customHeight="1" x14ac:dyDescent="0.3">
      <c r="A1828" s="34"/>
      <c r="B1828" s="34"/>
      <c r="C1828" s="35">
        <v>170026</v>
      </c>
      <c r="D1828" s="32" t="s">
        <v>5481</v>
      </c>
      <c r="E1828" s="23" t="s">
        <v>14462</v>
      </c>
      <c r="F1828" s="23" t="s">
        <v>3647</v>
      </c>
      <c r="G1828" s="30" t="s">
        <v>407</v>
      </c>
      <c r="H1828" s="23" t="s">
        <v>408</v>
      </c>
      <c r="I1828" s="23" t="s">
        <v>195</v>
      </c>
      <c r="J1828" s="23" t="s">
        <v>197</v>
      </c>
      <c r="K1828" s="23" t="s">
        <v>38</v>
      </c>
      <c r="L1828" s="23" t="s">
        <v>409</v>
      </c>
      <c r="M1828" s="23" t="s">
        <v>40</v>
      </c>
      <c r="N1828" s="25">
        <v>2770275</v>
      </c>
      <c r="O1828" s="25">
        <v>-2770275</v>
      </c>
      <c r="P1828" s="25">
        <v>0</v>
      </c>
      <c r="Q1828" s="25">
        <v>0</v>
      </c>
      <c r="R1828" s="30" t="s">
        <v>5510</v>
      </c>
      <c r="S1828" s="23" t="s">
        <v>11995</v>
      </c>
      <c r="T1828" s="23" t="s">
        <v>11996</v>
      </c>
      <c r="U1828" s="23" t="s">
        <v>5513</v>
      </c>
      <c r="V1828" s="23" t="s">
        <v>5514</v>
      </c>
      <c r="W1828" s="23" t="s">
        <v>11997</v>
      </c>
      <c r="X1828" s="23" t="s">
        <v>5516</v>
      </c>
      <c r="Y1828" s="23" t="s">
        <v>5695</v>
      </c>
      <c r="Z1828" s="23" t="s">
        <v>5696</v>
      </c>
      <c r="AA1828" s="23" t="s">
        <v>410</v>
      </c>
      <c r="AB1828" s="21">
        <v>126</v>
      </c>
      <c r="AC1828" s="23" t="s">
        <v>1894</v>
      </c>
      <c r="AD1828" s="23"/>
      <c r="AE1828" s="23"/>
      <c r="AF1828" s="23"/>
      <c r="AG1828" s="23"/>
      <c r="AH1828" s="23" t="s">
        <v>5481</v>
      </c>
      <c r="AI1828" s="23" t="s">
        <v>9463</v>
      </c>
      <c r="AJ1828" s="23" t="s">
        <v>1678</v>
      </c>
      <c r="AK1828" s="23" t="s">
        <v>14463</v>
      </c>
    </row>
    <row r="1829" spans="1:37" s="22" customFormat="1" ht="20" customHeight="1" x14ac:dyDescent="0.3">
      <c r="A1829" s="34"/>
      <c r="B1829" s="34"/>
      <c r="C1829" s="35">
        <v>170126</v>
      </c>
      <c r="D1829" s="32" t="s">
        <v>5481</v>
      </c>
      <c r="E1829" s="23" t="s">
        <v>14464</v>
      </c>
      <c r="F1829" s="23" t="s">
        <v>3647</v>
      </c>
      <c r="G1829" s="30" t="s">
        <v>407</v>
      </c>
      <c r="H1829" s="23" t="s">
        <v>408</v>
      </c>
      <c r="I1829" s="23" t="s">
        <v>165</v>
      </c>
      <c r="J1829" s="23" t="s">
        <v>166</v>
      </c>
      <c r="K1829" s="23" t="s">
        <v>38</v>
      </c>
      <c r="L1829" s="23" t="s">
        <v>409</v>
      </c>
      <c r="M1829" s="23" t="s">
        <v>40</v>
      </c>
      <c r="N1829" s="25">
        <v>229770</v>
      </c>
      <c r="O1829" s="25">
        <v>0</v>
      </c>
      <c r="P1829" s="25">
        <v>229770</v>
      </c>
      <c r="Q1829" s="25">
        <v>229770</v>
      </c>
      <c r="R1829" s="30" t="s">
        <v>5510</v>
      </c>
      <c r="S1829" s="23" t="s">
        <v>10413</v>
      </c>
      <c r="T1829" s="23" t="s">
        <v>10414</v>
      </c>
      <c r="U1829" s="23" t="s">
        <v>5513</v>
      </c>
      <c r="V1829" s="23" t="s">
        <v>5514</v>
      </c>
      <c r="W1829" s="23" t="s">
        <v>10415</v>
      </c>
      <c r="X1829" s="23" t="s">
        <v>5516</v>
      </c>
      <c r="Y1829" s="23" t="s">
        <v>5561</v>
      </c>
      <c r="Z1829" s="23" t="s">
        <v>5562</v>
      </c>
      <c r="AA1829" s="23" t="s">
        <v>410</v>
      </c>
      <c r="AB1829" s="21">
        <v>126</v>
      </c>
      <c r="AC1829" s="23" t="s">
        <v>13545</v>
      </c>
      <c r="AD1829" s="23"/>
      <c r="AE1829" s="23"/>
      <c r="AF1829" s="23"/>
      <c r="AG1829" s="23"/>
      <c r="AH1829" s="23" t="s">
        <v>5481</v>
      </c>
      <c r="AI1829" s="23" t="s">
        <v>9463</v>
      </c>
      <c r="AJ1829" s="23" t="s">
        <v>1607</v>
      </c>
      <c r="AK1829" s="23" t="s">
        <v>14465</v>
      </c>
    </row>
    <row r="1830" spans="1:37" s="22" customFormat="1" ht="20" customHeight="1" x14ac:dyDescent="0.3">
      <c r="A1830" s="34"/>
      <c r="B1830" s="34"/>
      <c r="C1830" s="35">
        <v>170126</v>
      </c>
      <c r="D1830" s="32" t="s">
        <v>5481</v>
      </c>
      <c r="E1830" s="23" t="s">
        <v>14464</v>
      </c>
      <c r="F1830" s="23" t="s">
        <v>3647</v>
      </c>
      <c r="G1830" s="30" t="s">
        <v>407</v>
      </c>
      <c r="H1830" s="23" t="s">
        <v>408</v>
      </c>
      <c r="I1830" s="23" t="s">
        <v>368</v>
      </c>
      <c r="J1830" s="23" t="s">
        <v>370</v>
      </c>
      <c r="K1830" s="23" t="s">
        <v>38</v>
      </c>
      <c r="L1830" s="23" t="s">
        <v>409</v>
      </c>
      <c r="M1830" s="23" t="s">
        <v>40</v>
      </c>
      <c r="N1830" s="25">
        <v>333149</v>
      </c>
      <c r="O1830" s="25">
        <v>0</v>
      </c>
      <c r="P1830" s="25">
        <v>333149</v>
      </c>
      <c r="Q1830" s="25">
        <v>333149</v>
      </c>
      <c r="R1830" s="30" t="s">
        <v>5510</v>
      </c>
      <c r="S1830" s="23" t="s">
        <v>10413</v>
      </c>
      <c r="T1830" s="23" t="s">
        <v>10414</v>
      </c>
      <c r="U1830" s="23" t="s">
        <v>5513</v>
      </c>
      <c r="V1830" s="23" t="s">
        <v>5514</v>
      </c>
      <c r="W1830" s="23" t="s">
        <v>10415</v>
      </c>
      <c r="X1830" s="23" t="s">
        <v>5516</v>
      </c>
      <c r="Y1830" s="23" t="s">
        <v>5561</v>
      </c>
      <c r="Z1830" s="23" t="s">
        <v>5562</v>
      </c>
      <c r="AA1830" s="23" t="s">
        <v>410</v>
      </c>
      <c r="AB1830" s="21">
        <v>126</v>
      </c>
      <c r="AC1830" s="23" t="s">
        <v>13545</v>
      </c>
      <c r="AD1830" s="23"/>
      <c r="AE1830" s="23"/>
      <c r="AF1830" s="23"/>
      <c r="AG1830" s="23"/>
      <c r="AH1830" s="23" t="s">
        <v>5481</v>
      </c>
      <c r="AI1830" s="23" t="s">
        <v>9463</v>
      </c>
      <c r="AJ1830" s="23" t="s">
        <v>1607</v>
      </c>
      <c r="AK1830" s="23" t="s">
        <v>14465</v>
      </c>
    </row>
    <row r="1831" spans="1:37" s="22" customFormat="1" ht="20" customHeight="1" x14ac:dyDescent="0.3">
      <c r="A1831" s="34"/>
      <c r="B1831" s="34"/>
      <c r="C1831" s="35">
        <v>170226</v>
      </c>
      <c r="D1831" s="32" t="s">
        <v>5483</v>
      </c>
      <c r="E1831" s="23" t="s">
        <v>14466</v>
      </c>
      <c r="F1831" s="23" t="s">
        <v>5509</v>
      </c>
      <c r="G1831" s="30" t="s">
        <v>407</v>
      </c>
      <c r="H1831" s="23" t="s">
        <v>408</v>
      </c>
      <c r="I1831" s="23" t="s">
        <v>165</v>
      </c>
      <c r="J1831" s="23" t="s">
        <v>166</v>
      </c>
      <c r="K1831" s="23" t="s">
        <v>38</v>
      </c>
      <c r="L1831" s="23" t="s">
        <v>409</v>
      </c>
      <c r="M1831" s="23" t="s">
        <v>40</v>
      </c>
      <c r="N1831" s="25">
        <v>1000000</v>
      </c>
      <c r="O1831" s="25">
        <v>-1000000</v>
      </c>
      <c r="P1831" s="25">
        <v>0</v>
      </c>
      <c r="Q1831" s="25">
        <v>0</v>
      </c>
      <c r="R1831" s="30" t="s">
        <v>5510</v>
      </c>
      <c r="S1831" s="23" t="s">
        <v>10914</v>
      </c>
      <c r="T1831" s="23" t="s">
        <v>10915</v>
      </c>
      <c r="U1831" s="23" t="s">
        <v>5513</v>
      </c>
      <c r="V1831" s="23" t="s">
        <v>5514</v>
      </c>
      <c r="W1831" s="23" t="s">
        <v>10916</v>
      </c>
      <c r="X1831" s="23" t="s">
        <v>5516</v>
      </c>
      <c r="Y1831" s="23" t="s">
        <v>5843</v>
      </c>
      <c r="Z1831" s="23" t="s">
        <v>5844</v>
      </c>
      <c r="AA1831" s="23" t="s">
        <v>410</v>
      </c>
      <c r="AB1831" s="21">
        <v>126</v>
      </c>
      <c r="AC1831" s="23" t="s">
        <v>14467</v>
      </c>
      <c r="AD1831" s="23" t="s">
        <v>3002</v>
      </c>
      <c r="AE1831" s="23" t="s">
        <v>14468</v>
      </c>
      <c r="AF1831" s="23"/>
      <c r="AG1831" s="23"/>
      <c r="AH1831" s="23" t="s">
        <v>5483</v>
      </c>
      <c r="AI1831" s="23" t="s">
        <v>9463</v>
      </c>
      <c r="AJ1831" s="23" t="s">
        <v>1611</v>
      </c>
      <c r="AK1831" s="23" t="s">
        <v>14469</v>
      </c>
    </row>
    <row r="1832" spans="1:37" s="22" customFormat="1" ht="20" customHeight="1" x14ac:dyDescent="0.3">
      <c r="A1832" s="34"/>
      <c r="B1832" s="34"/>
      <c r="C1832" s="35">
        <v>170226</v>
      </c>
      <c r="D1832" s="32" t="s">
        <v>5483</v>
      </c>
      <c r="E1832" s="23" t="s">
        <v>14466</v>
      </c>
      <c r="F1832" s="23" t="s">
        <v>5509</v>
      </c>
      <c r="G1832" s="30" t="s">
        <v>407</v>
      </c>
      <c r="H1832" s="23" t="s">
        <v>408</v>
      </c>
      <c r="I1832" s="23" t="s">
        <v>195</v>
      </c>
      <c r="J1832" s="23" t="s">
        <v>197</v>
      </c>
      <c r="K1832" s="23" t="s">
        <v>38</v>
      </c>
      <c r="L1832" s="23" t="s">
        <v>409</v>
      </c>
      <c r="M1832" s="23" t="s">
        <v>40</v>
      </c>
      <c r="N1832" s="25">
        <v>1104880</v>
      </c>
      <c r="O1832" s="25">
        <v>0</v>
      </c>
      <c r="P1832" s="25">
        <v>1104880</v>
      </c>
      <c r="Q1832" s="25">
        <v>0</v>
      </c>
      <c r="R1832" s="30" t="s">
        <v>5510</v>
      </c>
      <c r="S1832" s="23" t="s">
        <v>10914</v>
      </c>
      <c r="T1832" s="23" t="s">
        <v>10915</v>
      </c>
      <c r="U1832" s="23" t="s">
        <v>5513</v>
      </c>
      <c r="V1832" s="23" t="s">
        <v>5514</v>
      </c>
      <c r="W1832" s="23" t="s">
        <v>10916</v>
      </c>
      <c r="X1832" s="23" t="s">
        <v>5516</v>
      </c>
      <c r="Y1832" s="23" t="s">
        <v>5843</v>
      </c>
      <c r="Z1832" s="23" t="s">
        <v>5844</v>
      </c>
      <c r="AA1832" s="23" t="s">
        <v>410</v>
      </c>
      <c r="AB1832" s="21">
        <v>126</v>
      </c>
      <c r="AC1832" s="23" t="s">
        <v>14467</v>
      </c>
      <c r="AD1832" s="23" t="s">
        <v>3002</v>
      </c>
      <c r="AE1832" s="23" t="s">
        <v>14468</v>
      </c>
      <c r="AF1832" s="23"/>
      <c r="AG1832" s="23"/>
      <c r="AH1832" s="23" t="s">
        <v>5483</v>
      </c>
      <c r="AI1832" s="23" t="s">
        <v>9463</v>
      </c>
      <c r="AJ1832" s="23" t="s">
        <v>1611</v>
      </c>
      <c r="AK1832" s="23" t="s">
        <v>14469</v>
      </c>
    </row>
    <row r="1833" spans="1:37" s="22" customFormat="1" ht="20" customHeight="1" x14ac:dyDescent="0.3">
      <c r="A1833" s="34"/>
      <c r="B1833" s="34"/>
      <c r="C1833" s="35">
        <v>170326</v>
      </c>
      <c r="D1833" s="32" t="s">
        <v>5483</v>
      </c>
      <c r="E1833" s="23" t="s">
        <v>14470</v>
      </c>
      <c r="F1833" s="23" t="s">
        <v>5509</v>
      </c>
      <c r="G1833" s="30" t="s">
        <v>407</v>
      </c>
      <c r="H1833" s="23" t="s">
        <v>408</v>
      </c>
      <c r="I1833" s="23" t="s">
        <v>195</v>
      </c>
      <c r="J1833" s="23" t="s">
        <v>197</v>
      </c>
      <c r="K1833" s="23" t="s">
        <v>38</v>
      </c>
      <c r="L1833" s="23" t="s">
        <v>409</v>
      </c>
      <c r="M1833" s="23" t="s">
        <v>40</v>
      </c>
      <c r="N1833" s="25">
        <v>1991135</v>
      </c>
      <c r="O1833" s="25">
        <v>0</v>
      </c>
      <c r="P1833" s="25">
        <v>1991135</v>
      </c>
      <c r="Q1833" s="25">
        <v>0</v>
      </c>
      <c r="R1833" s="30" t="s">
        <v>5510</v>
      </c>
      <c r="S1833" s="23" t="s">
        <v>14471</v>
      </c>
      <c r="T1833" s="23" t="s">
        <v>14472</v>
      </c>
      <c r="U1833" s="23" t="s">
        <v>5513</v>
      </c>
      <c r="V1833" s="23" t="s">
        <v>5514</v>
      </c>
      <c r="W1833" s="23" t="s">
        <v>14473</v>
      </c>
      <c r="X1833" s="23" t="s">
        <v>5516</v>
      </c>
      <c r="Y1833" s="23" t="s">
        <v>5517</v>
      </c>
      <c r="Z1833" s="23" t="s">
        <v>5518</v>
      </c>
      <c r="AA1833" s="23" t="s">
        <v>410</v>
      </c>
      <c r="AB1833" s="21">
        <v>126</v>
      </c>
      <c r="AC1833" s="23" t="s">
        <v>14474</v>
      </c>
      <c r="AD1833" s="23" t="s">
        <v>2883</v>
      </c>
      <c r="AE1833" s="23" t="s">
        <v>14475</v>
      </c>
      <c r="AF1833" s="23"/>
      <c r="AG1833" s="23"/>
      <c r="AH1833" s="23" t="s">
        <v>5483</v>
      </c>
      <c r="AI1833" s="23" t="s">
        <v>9463</v>
      </c>
      <c r="AJ1833" s="23" t="s">
        <v>1485</v>
      </c>
      <c r="AK1833" s="23" t="s">
        <v>14476</v>
      </c>
    </row>
    <row r="1834" spans="1:37" s="22" customFormat="1" ht="20" customHeight="1" x14ac:dyDescent="0.3">
      <c r="A1834" s="34"/>
      <c r="B1834" s="34"/>
      <c r="C1834" s="35">
        <v>170426</v>
      </c>
      <c r="D1834" s="32" t="s">
        <v>5483</v>
      </c>
      <c r="E1834" s="23" t="s">
        <v>14477</v>
      </c>
      <c r="F1834" s="23" t="s">
        <v>3647</v>
      </c>
      <c r="G1834" s="30" t="s">
        <v>407</v>
      </c>
      <c r="H1834" s="23" t="s">
        <v>408</v>
      </c>
      <c r="I1834" s="23" t="s">
        <v>195</v>
      </c>
      <c r="J1834" s="23" t="s">
        <v>197</v>
      </c>
      <c r="K1834" s="23" t="s">
        <v>38</v>
      </c>
      <c r="L1834" s="23" t="s">
        <v>409</v>
      </c>
      <c r="M1834" s="23" t="s">
        <v>40</v>
      </c>
      <c r="N1834" s="25">
        <v>616596</v>
      </c>
      <c r="O1834" s="25">
        <v>0</v>
      </c>
      <c r="P1834" s="25">
        <v>616596</v>
      </c>
      <c r="Q1834" s="25">
        <v>616596</v>
      </c>
      <c r="R1834" s="30" t="s">
        <v>5510</v>
      </c>
      <c r="S1834" s="23" t="s">
        <v>9487</v>
      </c>
      <c r="T1834" s="23" t="s">
        <v>9488</v>
      </c>
      <c r="U1834" s="23" t="s">
        <v>5513</v>
      </c>
      <c r="V1834" s="23" t="s">
        <v>5514</v>
      </c>
      <c r="W1834" s="23" t="s">
        <v>9489</v>
      </c>
      <c r="X1834" s="23" t="s">
        <v>5516</v>
      </c>
      <c r="Y1834" s="23" t="s">
        <v>5561</v>
      </c>
      <c r="Z1834" s="23" t="s">
        <v>5562</v>
      </c>
      <c r="AA1834" s="23" t="s">
        <v>410</v>
      </c>
      <c r="AB1834" s="21">
        <v>126</v>
      </c>
      <c r="AC1834" s="23" t="s">
        <v>14478</v>
      </c>
      <c r="AD1834" s="23"/>
      <c r="AE1834" s="23"/>
      <c r="AF1834" s="23"/>
      <c r="AG1834" s="23"/>
      <c r="AH1834" s="23" t="s">
        <v>5483</v>
      </c>
      <c r="AI1834" s="23" t="s">
        <v>9463</v>
      </c>
      <c r="AJ1834" s="23" t="s">
        <v>2720</v>
      </c>
      <c r="AK1834" s="23" t="s">
        <v>14479</v>
      </c>
    </row>
    <row r="1835" spans="1:37" s="22" customFormat="1" ht="20" customHeight="1" x14ac:dyDescent="0.3">
      <c r="A1835" s="34"/>
      <c r="B1835" s="34"/>
      <c r="C1835" s="35">
        <v>170526</v>
      </c>
      <c r="D1835" s="32" t="s">
        <v>5483</v>
      </c>
      <c r="E1835" s="23" t="s">
        <v>14480</v>
      </c>
      <c r="F1835" s="23" t="s">
        <v>5509</v>
      </c>
      <c r="G1835" s="30" t="s">
        <v>407</v>
      </c>
      <c r="H1835" s="23" t="s">
        <v>408</v>
      </c>
      <c r="I1835" s="23" t="s">
        <v>165</v>
      </c>
      <c r="J1835" s="23" t="s">
        <v>166</v>
      </c>
      <c r="K1835" s="23" t="s">
        <v>38</v>
      </c>
      <c r="L1835" s="23" t="s">
        <v>409</v>
      </c>
      <c r="M1835" s="23" t="s">
        <v>40</v>
      </c>
      <c r="N1835" s="25">
        <v>1000000</v>
      </c>
      <c r="O1835" s="25">
        <v>-1000000</v>
      </c>
      <c r="P1835" s="25">
        <v>0</v>
      </c>
      <c r="Q1835" s="25">
        <v>0</v>
      </c>
      <c r="R1835" s="30" t="s">
        <v>5510</v>
      </c>
      <c r="S1835" s="23" t="s">
        <v>10868</v>
      </c>
      <c r="T1835" s="23" t="s">
        <v>10869</v>
      </c>
      <c r="U1835" s="23" t="s">
        <v>5513</v>
      </c>
      <c r="V1835" s="23" t="s">
        <v>5514</v>
      </c>
      <c r="W1835" s="23" t="s">
        <v>10870</v>
      </c>
      <c r="X1835" s="23" t="s">
        <v>5516</v>
      </c>
      <c r="Y1835" s="23" t="s">
        <v>5527</v>
      </c>
      <c r="Z1835" s="23" t="s">
        <v>5528</v>
      </c>
      <c r="AA1835" s="23" t="s">
        <v>410</v>
      </c>
      <c r="AB1835" s="21">
        <v>126</v>
      </c>
      <c r="AC1835" s="23" t="s">
        <v>14481</v>
      </c>
      <c r="AD1835" s="23" t="s">
        <v>2125</v>
      </c>
      <c r="AE1835" s="23" t="s">
        <v>14482</v>
      </c>
      <c r="AF1835" s="23"/>
      <c r="AG1835" s="23"/>
      <c r="AH1835" s="23" t="s">
        <v>5483</v>
      </c>
      <c r="AI1835" s="23" t="s">
        <v>9463</v>
      </c>
      <c r="AJ1835" s="23" t="s">
        <v>964</v>
      </c>
      <c r="AK1835" s="23" t="s">
        <v>14469</v>
      </c>
    </row>
    <row r="1836" spans="1:37" s="22" customFormat="1" ht="20" customHeight="1" x14ac:dyDescent="0.3">
      <c r="A1836" s="34"/>
      <c r="B1836" s="34"/>
      <c r="C1836" s="35">
        <v>170526</v>
      </c>
      <c r="D1836" s="32" t="s">
        <v>5483</v>
      </c>
      <c r="E1836" s="23" t="s">
        <v>14480</v>
      </c>
      <c r="F1836" s="23" t="s">
        <v>5509</v>
      </c>
      <c r="G1836" s="30" t="s">
        <v>407</v>
      </c>
      <c r="H1836" s="23" t="s">
        <v>408</v>
      </c>
      <c r="I1836" s="23" t="s">
        <v>195</v>
      </c>
      <c r="J1836" s="23" t="s">
        <v>197</v>
      </c>
      <c r="K1836" s="23" t="s">
        <v>38</v>
      </c>
      <c r="L1836" s="23" t="s">
        <v>409</v>
      </c>
      <c r="M1836" s="23" t="s">
        <v>40</v>
      </c>
      <c r="N1836" s="25">
        <v>910606</v>
      </c>
      <c r="O1836" s="25">
        <v>0</v>
      </c>
      <c r="P1836" s="25">
        <v>910606</v>
      </c>
      <c r="Q1836" s="25">
        <v>0</v>
      </c>
      <c r="R1836" s="30" t="s">
        <v>5510</v>
      </c>
      <c r="S1836" s="23" t="s">
        <v>10868</v>
      </c>
      <c r="T1836" s="23" t="s">
        <v>10869</v>
      </c>
      <c r="U1836" s="23" t="s">
        <v>5513</v>
      </c>
      <c r="V1836" s="23" t="s">
        <v>5514</v>
      </c>
      <c r="W1836" s="23" t="s">
        <v>10870</v>
      </c>
      <c r="X1836" s="23" t="s">
        <v>5516</v>
      </c>
      <c r="Y1836" s="23" t="s">
        <v>5527</v>
      </c>
      <c r="Z1836" s="23" t="s">
        <v>5528</v>
      </c>
      <c r="AA1836" s="23" t="s">
        <v>410</v>
      </c>
      <c r="AB1836" s="21">
        <v>126</v>
      </c>
      <c r="AC1836" s="23" t="s">
        <v>14481</v>
      </c>
      <c r="AD1836" s="23" t="s">
        <v>2125</v>
      </c>
      <c r="AE1836" s="23" t="s">
        <v>14482</v>
      </c>
      <c r="AF1836" s="23"/>
      <c r="AG1836" s="23"/>
      <c r="AH1836" s="23" t="s">
        <v>5483</v>
      </c>
      <c r="AI1836" s="23" t="s">
        <v>9463</v>
      </c>
      <c r="AJ1836" s="23" t="s">
        <v>964</v>
      </c>
      <c r="AK1836" s="23" t="s">
        <v>14469</v>
      </c>
    </row>
    <row r="1837" spans="1:37" s="22" customFormat="1" ht="20" customHeight="1" x14ac:dyDescent="0.3">
      <c r="A1837" s="34"/>
      <c r="B1837" s="34"/>
      <c r="C1837" s="35">
        <v>170626</v>
      </c>
      <c r="D1837" s="32" t="s">
        <v>5483</v>
      </c>
      <c r="E1837" s="23" t="s">
        <v>14483</v>
      </c>
      <c r="F1837" s="23" t="s">
        <v>3647</v>
      </c>
      <c r="G1837" s="30" t="s">
        <v>407</v>
      </c>
      <c r="H1837" s="23" t="s">
        <v>408</v>
      </c>
      <c r="I1837" s="23" t="s">
        <v>345</v>
      </c>
      <c r="J1837" s="23" t="s">
        <v>347</v>
      </c>
      <c r="K1837" s="23" t="s">
        <v>38</v>
      </c>
      <c r="L1837" s="23" t="s">
        <v>409</v>
      </c>
      <c r="M1837" s="23" t="s">
        <v>40</v>
      </c>
      <c r="N1837" s="25">
        <v>69854715</v>
      </c>
      <c r="O1837" s="25">
        <v>0</v>
      </c>
      <c r="P1837" s="25">
        <v>69854715</v>
      </c>
      <c r="Q1837" s="25">
        <v>69854715</v>
      </c>
      <c r="R1837" s="30" t="s">
        <v>5510</v>
      </c>
      <c r="S1837" s="23" t="s">
        <v>14484</v>
      </c>
      <c r="T1837" s="23" t="s">
        <v>14485</v>
      </c>
      <c r="U1837" s="23" t="s">
        <v>5513</v>
      </c>
      <c r="V1837" s="23" t="s">
        <v>5514</v>
      </c>
      <c r="W1837" s="23" t="s">
        <v>14486</v>
      </c>
      <c r="X1837" s="23" t="s">
        <v>5516</v>
      </c>
      <c r="Y1837" s="23" t="s">
        <v>5517</v>
      </c>
      <c r="Z1837" s="23" t="s">
        <v>5518</v>
      </c>
      <c r="AA1837" s="23" t="s">
        <v>1081</v>
      </c>
      <c r="AB1837" s="21">
        <v>16826</v>
      </c>
      <c r="AC1837" s="23" t="s">
        <v>14487</v>
      </c>
      <c r="AD1837" s="23"/>
      <c r="AE1837" s="23"/>
      <c r="AF1837" s="23"/>
      <c r="AG1837" s="23"/>
      <c r="AH1837" s="23" t="s">
        <v>5483</v>
      </c>
      <c r="AI1837" s="23" t="s">
        <v>5602</v>
      </c>
      <c r="AJ1837" s="23" t="s">
        <v>14488</v>
      </c>
      <c r="AK1837" s="23" t="s">
        <v>14489</v>
      </c>
    </row>
    <row r="1838" spans="1:37" s="22" customFormat="1" ht="20" customHeight="1" x14ac:dyDescent="0.3">
      <c r="A1838" s="34"/>
      <c r="B1838" s="34"/>
      <c r="C1838" s="35">
        <v>170726</v>
      </c>
      <c r="D1838" s="32" t="s">
        <v>5483</v>
      </c>
      <c r="E1838" s="23" t="s">
        <v>14490</v>
      </c>
      <c r="F1838" s="23" t="s">
        <v>5509</v>
      </c>
      <c r="G1838" s="30" t="s">
        <v>407</v>
      </c>
      <c r="H1838" s="23" t="s">
        <v>408</v>
      </c>
      <c r="I1838" s="23" t="s">
        <v>195</v>
      </c>
      <c r="J1838" s="23" t="s">
        <v>197</v>
      </c>
      <c r="K1838" s="23" t="s">
        <v>38</v>
      </c>
      <c r="L1838" s="23" t="s">
        <v>409</v>
      </c>
      <c r="M1838" s="23" t="s">
        <v>40</v>
      </c>
      <c r="N1838" s="25">
        <v>1849788</v>
      </c>
      <c r="O1838" s="25">
        <v>0</v>
      </c>
      <c r="P1838" s="25">
        <v>1849788</v>
      </c>
      <c r="Q1838" s="25">
        <v>0</v>
      </c>
      <c r="R1838" s="30" t="s">
        <v>5510</v>
      </c>
      <c r="S1838" s="23" t="s">
        <v>9487</v>
      </c>
      <c r="T1838" s="23" t="s">
        <v>9488</v>
      </c>
      <c r="U1838" s="23" t="s">
        <v>5513</v>
      </c>
      <c r="V1838" s="23" t="s">
        <v>5514</v>
      </c>
      <c r="W1838" s="23" t="s">
        <v>9489</v>
      </c>
      <c r="X1838" s="23" t="s">
        <v>5516</v>
      </c>
      <c r="Y1838" s="23" t="s">
        <v>5561</v>
      </c>
      <c r="Z1838" s="23" t="s">
        <v>5562</v>
      </c>
      <c r="AA1838" s="23" t="s">
        <v>410</v>
      </c>
      <c r="AB1838" s="21">
        <v>126</v>
      </c>
      <c r="AC1838" s="23" t="s">
        <v>14491</v>
      </c>
      <c r="AD1838" s="23" t="s">
        <v>3158</v>
      </c>
      <c r="AE1838" s="23" t="s">
        <v>14492</v>
      </c>
      <c r="AF1838" s="23"/>
      <c r="AG1838" s="23"/>
      <c r="AH1838" s="23" t="s">
        <v>5483</v>
      </c>
      <c r="AI1838" s="23" t="s">
        <v>9463</v>
      </c>
      <c r="AJ1838" s="23" t="s">
        <v>1643</v>
      </c>
      <c r="AK1838" s="23" t="s">
        <v>14493</v>
      </c>
    </row>
    <row r="1839" spans="1:37" s="22" customFormat="1" ht="20" customHeight="1" x14ac:dyDescent="0.3">
      <c r="A1839" s="34"/>
      <c r="B1839" s="34"/>
      <c r="C1839" s="35">
        <v>170826</v>
      </c>
      <c r="D1839" s="32" t="s">
        <v>14494</v>
      </c>
      <c r="E1839" s="23" t="s">
        <v>14495</v>
      </c>
      <c r="F1839" s="23" t="s">
        <v>5509</v>
      </c>
      <c r="G1839" s="30" t="s">
        <v>407</v>
      </c>
      <c r="H1839" s="23" t="s">
        <v>408</v>
      </c>
      <c r="I1839" s="23" t="s">
        <v>165</v>
      </c>
      <c r="J1839" s="23" t="s">
        <v>166</v>
      </c>
      <c r="K1839" s="23" t="s">
        <v>38</v>
      </c>
      <c r="L1839" s="23" t="s">
        <v>409</v>
      </c>
      <c r="M1839" s="23" t="s">
        <v>40</v>
      </c>
      <c r="N1839" s="25">
        <v>50263</v>
      </c>
      <c r="O1839" s="25">
        <v>0</v>
      </c>
      <c r="P1839" s="25">
        <v>50263</v>
      </c>
      <c r="Q1839" s="25">
        <v>0</v>
      </c>
      <c r="R1839" s="30" t="s">
        <v>5510</v>
      </c>
      <c r="S1839" s="23" t="s">
        <v>10523</v>
      </c>
      <c r="T1839" s="23" t="s">
        <v>10524</v>
      </c>
      <c r="U1839" s="23" t="s">
        <v>5513</v>
      </c>
      <c r="V1839" s="23" t="s">
        <v>5514</v>
      </c>
      <c r="W1839" s="23" t="s">
        <v>10525</v>
      </c>
      <c r="X1839" s="23" t="s">
        <v>5516</v>
      </c>
      <c r="Y1839" s="23" t="s">
        <v>5517</v>
      </c>
      <c r="Z1839" s="23" t="s">
        <v>5518</v>
      </c>
      <c r="AA1839" s="23" t="s">
        <v>410</v>
      </c>
      <c r="AB1839" s="21">
        <v>126</v>
      </c>
      <c r="AC1839" s="23" t="s">
        <v>14496</v>
      </c>
      <c r="AD1839" s="23" t="s">
        <v>14497</v>
      </c>
      <c r="AE1839" s="23" t="s">
        <v>14498</v>
      </c>
      <c r="AF1839" s="23"/>
      <c r="AG1839" s="23"/>
      <c r="AH1839" s="23" t="s">
        <v>14494</v>
      </c>
      <c r="AI1839" s="23" t="s">
        <v>9463</v>
      </c>
      <c r="AJ1839" s="23" t="s">
        <v>1648</v>
      </c>
      <c r="AK1839" s="23" t="s">
        <v>14499</v>
      </c>
    </row>
    <row r="1840" spans="1:37" s="22" customFormat="1" ht="20" customHeight="1" x14ac:dyDescent="0.3">
      <c r="A1840" s="34"/>
      <c r="B1840" s="34"/>
      <c r="C1840" s="35">
        <v>170826</v>
      </c>
      <c r="D1840" s="32" t="s">
        <v>14494</v>
      </c>
      <c r="E1840" s="23" t="s">
        <v>14495</v>
      </c>
      <c r="F1840" s="23" t="s">
        <v>5509</v>
      </c>
      <c r="G1840" s="30" t="s">
        <v>407</v>
      </c>
      <c r="H1840" s="23" t="s">
        <v>408</v>
      </c>
      <c r="I1840" s="23" t="s">
        <v>195</v>
      </c>
      <c r="J1840" s="23" t="s">
        <v>197</v>
      </c>
      <c r="K1840" s="23" t="s">
        <v>38</v>
      </c>
      <c r="L1840" s="23" t="s">
        <v>409</v>
      </c>
      <c r="M1840" s="23" t="s">
        <v>40</v>
      </c>
      <c r="N1840" s="25">
        <v>998912</v>
      </c>
      <c r="O1840" s="25">
        <v>0</v>
      </c>
      <c r="P1840" s="25">
        <v>998912</v>
      </c>
      <c r="Q1840" s="25">
        <v>0</v>
      </c>
      <c r="R1840" s="30" t="s">
        <v>5510</v>
      </c>
      <c r="S1840" s="23" t="s">
        <v>10523</v>
      </c>
      <c r="T1840" s="23" t="s">
        <v>10524</v>
      </c>
      <c r="U1840" s="23" t="s">
        <v>5513</v>
      </c>
      <c r="V1840" s="23" t="s">
        <v>5514</v>
      </c>
      <c r="W1840" s="23" t="s">
        <v>10525</v>
      </c>
      <c r="X1840" s="23" t="s">
        <v>5516</v>
      </c>
      <c r="Y1840" s="23" t="s">
        <v>5517</v>
      </c>
      <c r="Z1840" s="23" t="s">
        <v>5518</v>
      </c>
      <c r="AA1840" s="23" t="s">
        <v>410</v>
      </c>
      <c r="AB1840" s="21">
        <v>126</v>
      </c>
      <c r="AC1840" s="23" t="s">
        <v>14496</v>
      </c>
      <c r="AD1840" s="23" t="s">
        <v>14497</v>
      </c>
      <c r="AE1840" s="23" t="s">
        <v>14498</v>
      </c>
      <c r="AF1840" s="23"/>
      <c r="AG1840" s="23"/>
      <c r="AH1840" s="23" t="s">
        <v>14494</v>
      </c>
      <c r="AI1840" s="23" t="s">
        <v>9463</v>
      </c>
      <c r="AJ1840" s="23" t="s">
        <v>1648</v>
      </c>
      <c r="AK1840" s="23" t="s">
        <v>14499</v>
      </c>
    </row>
    <row r="1841" spans="1:37" s="22" customFormat="1" ht="20" customHeight="1" x14ac:dyDescent="0.3">
      <c r="A1841" s="34"/>
      <c r="B1841" s="34"/>
      <c r="C1841" s="35">
        <v>170926</v>
      </c>
      <c r="D1841" s="32" t="s">
        <v>14494</v>
      </c>
      <c r="E1841" s="23" t="s">
        <v>14500</v>
      </c>
      <c r="F1841" s="23" t="s">
        <v>3647</v>
      </c>
      <c r="G1841" s="30" t="s">
        <v>407</v>
      </c>
      <c r="H1841" s="23" t="s">
        <v>408</v>
      </c>
      <c r="I1841" s="23" t="s">
        <v>165</v>
      </c>
      <c r="J1841" s="23" t="s">
        <v>166</v>
      </c>
      <c r="K1841" s="23" t="s">
        <v>38</v>
      </c>
      <c r="L1841" s="23" t="s">
        <v>409</v>
      </c>
      <c r="M1841" s="23" t="s">
        <v>40</v>
      </c>
      <c r="N1841" s="25">
        <v>50263</v>
      </c>
      <c r="O1841" s="25">
        <v>0</v>
      </c>
      <c r="P1841" s="25">
        <v>50263</v>
      </c>
      <c r="Q1841" s="25">
        <v>50263</v>
      </c>
      <c r="R1841" s="30" t="s">
        <v>5510</v>
      </c>
      <c r="S1841" s="23" t="s">
        <v>7786</v>
      </c>
      <c r="T1841" s="23" t="s">
        <v>7787</v>
      </c>
      <c r="U1841" s="23" t="s">
        <v>5513</v>
      </c>
      <c r="V1841" s="23" t="s">
        <v>5514</v>
      </c>
      <c r="W1841" s="23" t="s">
        <v>7788</v>
      </c>
      <c r="X1841" s="23" t="s">
        <v>5516</v>
      </c>
      <c r="Y1841" s="23" t="s">
        <v>5695</v>
      </c>
      <c r="Z1841" s="23" t="s">
        <v>5696</v>
      </c>
      <c r="AA1841" s="23" t="s">
        <v>410</v>
      </c>
      <c r="AB1841" s="21">
        <v>126</v>
      </c>
      <c r="AC1841" s="23" t="s">
        <v>14501</v>
      </c>
      <c r="AD1841" s="23"/>
      <c r="AE1841" s="23"/>
      <c r="AF1841" s="23"/>
      <c r="AG1841" s="23"/>
      <c r="AH1841" s="23" t="s">
        <v>14494</v>
      </c>
      <c r="AI1841" s="23" t="s">
        <v>9463</v>
      </c>
      <c r="AJ1841" s="23" t="s">
        <v>1098</v>
      </c>
      <c r="AK1841" s="23" t="s">
        <v>14502</v>
      </c>
    </row>
    <row r="1842" spans="1:37" s="22" customFormat="1" ht="20" customHeight="1" x14ac:dyDescent="0.3">
      <c r="A1842" s="34"/>
      <c r="B1842" s="34"/>
      <c r="C1842" s="35">
        <v>170926</v>
      </c>
      <c r="D1842" s="32" t="s">
        <v>14494</v>
      </c>
      <c r="E1842" s="23" t="s">
        <v>14500</v>
      </c>
      <c r="F1842" s="23" t="s">
        <v>3647</v>
      </c>
      <c r="G1842" s="30" t="s">
        <v>407</v>
      </c>
      <c r="H1842" s="23" t="s">
        <v>408</v>
      </c>
      <c r="I1842" s="23" t="s">
        <v>368</v>
      </c>
      <c r="J1842" s="23" t="s">
        <v>370</v>
      </c>
      <c r="K1842" s="23" t="s">
        <v>38</v>
      </c>
      <c r="L1842" s="23" t="s">
        <v>409</v>
      </c>
      <c r="M1842" s="23" t="s">
        <v>40</v>
      </c>
      <c r="N1842" s="25">
        <v>333149</v>
      </c>
      <c r="O1842" s="25">
        <v>0</v>
      </c>
      <c r="P1842" s="25">
        <v>333149</v>
      </c>
      <c r="Q1842" s="25">
        <v>333149</v>
      </c>
      <c r="R1842" s="30" t="s">
        <v>5510</v>
      </c>
      <c r="S1842" s="23" t="s">
        <v>7786</v>
      </c>
      <c r="T1842" s="23" t="s">
        <v>7787</v>
      </c>
      <c r="U1842" s="23" t="s">
        <v>5513</v>
      </c>
      <c r="V1842" s="23" t="s">
        <v>5514</v>
      </c>
      <c r="W1842" s="23" t="s">
        <v>7788</v>
      </c>
      <c r="X1842" s="23" t="s">
        <v>5516</v>
      </c>
      <c r="Y1842" s="23" t="s">
        <v>5695</v>
      </c>
      <c r="Z1842" s="23" t="s">
        <v>5696</v>
      </c>
      <c r="AA1842" s="23" t="s">
        <v>410</v>
      </c>
      <c r="AB1842" s="21">
        <v>126</v>
      </c>
      <c r="AC1842" s="23" t="s">
        <v>14501</v>
      </c>
      <c r="AD1842" s="23"/>
      <c r="AE1842" s="23"/>
      <c r="AF1842" s="23"/>
      <c r="AG1842" s="23"/>
      <c r="AH1842" s="23" t="s">
        <v>14494</v>
      </c>
      <c r="AI1842" s="23" t="s">
        <v>9463</v>
      </c>
      <c r="AJ1842" s="23" t="s">
        <v>1098</v>
      </c>
      <c r="AK1842" s="23" t="s">
        <v>14502</v>
      </c>
    </row>
    <row r="1843" spans="1:37" s="22" customFormat="1" ht="20" customHeight="1" x14ac:dyDescent="0.3">
      <c r="A1843" s="34"/>
      <c r="B1843" s="34"/>
      <c r="C1843" s="35">
        <v>171026</v>
      </c>
      <c r="D1843" s="32" t="s">
        <v>14494</v>
      </c>
      <c r="E1843" s="23" t="s">
        <v>14503</v>
      </c>
      <c r="F1843" s="23" t="s">
        <v>3647</v>
      </c>
      <c r="G1843" s="30" t="s">
        <v>407</v>
      </c>
      <c r="H1843" s="23" t="s">
        <v>408</v>
      </c>
      <c r="I1843" s="23" t="s">
        <v>165</v>
      </c>
      <c r="J1843" s="23" t="s">
        <v>166</v>
      </c>
      <c r="K1843" s="23" t="s">
        <v>38</v>
      </c>
      <c r="L1843" s="23" t="s">
        <v>409</v>
      </c>
      <c r="M1843" s="23" t="s">
        <v>40</v>
      </c>
      <c r="N1843" s="25">
        <v>100525</v>
      </c>
      <c r="O1843" s="25">
        <v>0</v>
      </c>
      <c r="P1843" s="25">
        <v>100525</v>
      </c>
      <c r="Q1843" s="25">
        <v>100525</v>
      </c>
      <c r="R1843" s="30" t="s">
        <v>5510</v>
      </c>
      <c r="S1843" s="23" t="s">
        <v>8377</v>
      </c>
      <c r="T1843" s="23" t="s">
        <v>8378</v>
      </c>
      <c r="U1843" s="23" t="s">
        <v>5513</v>
      </c>
      <c r="V1843" s="23" t="s">
        <v>5514</v>
      </c>
      <c r="W1843" s="23" t="s">
        <v>8379</v>
      </c>
      <c r="X1843" s="23" t="s">
        <v>5516</v>
      </c>
      <c r="Y1843" s="23" t="s">
        <v>5561</v>
      </c>
      <c r="Z1843" s="23" t="s">
        <v>5562</v>
      </c>
      <c r="AA1843" s="23" t="s">
        <v>410</v>
      </c>
      <c r="AB1843" s="21">
        <v>126</v>
      </c>
      <c r="AC1843" s="23" t="s">
        <v>14504</v>
      </c>
      <c r="AD1843" s="23"/>
      <c r="AE1843" s="23"/>
      <c r="AF1843" s="23"/>
      <c r="AG1843" s="23"/>
      <c r="AH1843" s="23" t="s">
        <v>14494</v>
      </c>
      <c r="AI1843" s="23" t="s">
        <v>9463</v>
      </c>
      <c r="AJ1843" s="23" t="s">
        <v>1672</v>
      </c>
      <c r="AK1843" s="23" t="s">
        <v>14505</v>
      </c>
    </row>
    <row r="1844" spans="1:37" s="22" customFormat="1" ht="20" customHeight="1" x14ac:dyDescent="0.3">
      <c r="A1844" s="34"/>
      <c r="B1844" s="34"/>
      <c r="C1844" s="35">
        <v>171026</v>
      </c>
      <c r="D1844" s="32" t="s">
        <v>14494</v>
      </c>
      <c r="E1844" s="23" t="s">
        <v>14503</v>
      </c>
      <c r="F1844" s="23" t="s">
        <v>3647</v>
      </c>
      <c r="G1844" s="30" t="s">
        <v>407</v>
      </c>
      <c r="H1844" s="23" t="s">
        <v>408</v>
      </c>
      <c r="I1844" s="23" t="s">
        <v>368</v>
      </c>
      <c r="J1844" s="23" t="s">
        <v>370</v>
      </c>
      <c r="K1844" s="23" t="s">
        <v>38</v>
      </c>
      <c r="L1844" s="23" t="s">
        <v>409</v>
      </c>
      <c r="M1844" s="23" t="s">
        <v>40</v>
      </c>
      <c r="N1844" s="25">
        <v>404225</v>
      </c>
      <c r="O1844" s="25">
        <v>0</v>
      </c>
      <c r="P1844" s="25">
        <v>404225</v>
      </c>
      <c r="Q1844" s="25">
        <v>404225</v>
      </c>
      <c r="R1844" s="30" t="s">
        <v>5510</v>
      </c>
      <c r="S1844" s="23" t="s">
        <v>8377</v>
      </c>
      <c r="T1844" s="23" t="s">
        <v>8378</v>
      </c>
      <c r="U1844" s="23" t="s">
        <v>5513</v>
      </c>
      <c r="V1844" s="23" t="s">
        <v>5514</v>
      </c>
      <c r="W1844" s="23" t="s">
        <v>8379</v>
      </c>
      <c r="X1844" s="23" t="s">
        <v>5516</v>
      </c>
      <c r="Y1844" s="23" t="s">
        <v>5561</v>
      </c>
      <c r="Z1844" s="23" t="s">
        <v>5562</v>
      </c>
      <c r="AA1844" s="23" t="s">
        <v>410</v>
      </c>
      <c r="AB1844" s="21">
        <v>126</v>
      </c>
      <c r="AC1844" s="23" t="s">
        <v>14504</v>
      </c>
      <c r="AD1844" s="23"/>
      <c r="AE1844" s="23"/>
      <c r="AF1844" s="23"/>
      <c r="AG1844" s="23"/>
      <c r="AH1844" s="23" t="s">
        <v>14494</v>
      </c>
      <c r="AI1844" s="23" t="s">
        <v>9463</v>
      </c>
      <c r="AJ1844" s="23" t="s">
        <v>1672</v>
      </c>
      <c r="AK1844" s="23" t="s">
        <v>14505</v>
      </c>
    </row>
    <row r="1845" spans="1:37" s="22" customFormat="1" ht="20" customHeight="1" x14ac:dyDescent="0.3">
      <c r="A1845" s="34"/>
      <c r="B1845" s="34"/>
      <c r="C1845" s="35">
        <v>171126</v>
      </c>
      <c r="D1845" s="32" t="s">
        <v>14494</v>
      </c>
      <c r="E1845" s="23" t="s">
        <v>14506</v>
      </c>
      <c r="F1845" s="23" t="s">
        <v>3647</v>
      </c>
      <c r="G1845" s="30" t="s">
        <v>407</v>
      </c>
      <c r="H1845" s="23" t="s">
        <v>408</v>
      </c>
      <c r="I1845" s="23" t="s">
        <v>165</v>
      </c>
      <c r="J1845" s="23" t="s">
        <v>166</v>
      </c>
      <c r="K1845" s="23" t="s">
        <v>38</v>
      </c>
      <c r="L1845" s="23" t="s">
        <v>409</v>
      </c>
      <c r="M1845" s="23" t="s">
        <v>40</v>
      </c>
      <c r="N1845" s="25">
        <v>100525</v>
      </c>
      <c r="O1845" s="25">
        <v>0</v>
      </c>
      <c r="P1845" s="25">
        <v>100525</v>
      </c>
      <c r="Q1845" s="25">
        <v>100525</v>
      </c>
      <c r="R1845" s="30" t="s">
        <v>5510</v>
      </c>
      <c r="S1845" s="23" t="s">
        <v>9910</v>
      </c>
      <c r="T1845" s="23" t="s">
        <v>9911</v>
      </c>
      <c r="U1845" s="23" t="s">
        <v>5513</v>
      </c>
      <c r="V1845" s="23" t="s">
        <v>5514</v>
      </c>
      <c r="W1845" s="23" t="s">
        <v>9912</v>
      </c>
      <c r="X1845" s="23" t="s">
        <v>5516</v>
      </c>
      <c r="Y1845" s="23" t="s">
        <v>5561</v>
      </c>
      <c r="Z1845" s="23" t="s">
        <v>5562</v>
      </c>
      <c r="AA1845" s="23" t="s">
        <v>410</v>
      </c>
      <c r="AB1845" s="21">
        <v>126</v>
      </c>
      <c r="AC1845" s="23" t="s">
        <v>14507</v>
      </c>
      <c r="AD1845" s="23"/>
      <c r="AE1845" s="23"/>
      <c r="AF1845" s="23"/>
      <c r="AG1845" s="23"/>
      <c r="AH1845" s="23" t="s">
        <v>14494</v>
      </c>
      <c r="AI1845" s="23" t="s">
        <v>9463</v>
      </c>
      <c r="AJ1845" s="23" t="s">
        <v>1652</v>
      </c>
      <c r="AK1845" s="23" t="s">
        <v>14508</v>
      </c>
    </row>
    <row r="1846" spans="1:37" s="22" customFormat="1" ht="20" customHeight="1" x14ac:dyDescent="0.3">
      <c r="A1846" s="34"/>
      <c r="B1846" s="34"/>
      <c r="C1846" s="35">
        <v>171126</v>
      </c>
      <c r="D1846" s="32" t="s">
        <v>14494</v>
      </c>
      <c r="E1846" s="23" t="s">
        <v>14506</v>
      </c>
      <c r="F1846" s="23" t="s">
        <v>3647</v>
      </c>
      <c r="G1846" s="30" t="s">
        <v>407</v>
      </c>
      <c r="H1846" s="23" t="s">
        <v>408</v>
      </c>
      <c r="I1846" s="23" t="s">
        <v>195</v>
      </c>
      <c r="J1846" s="23" t="s">
        <v>197</v>
      </c>
      <c r="K1846" s="23" t="s">
        <v>38</v>
      </c>
      <c r="L1846" s="23" t="s">
        <v>409</v>
      </c>
      <c r="M1846" s="23" t="s">
        <v>40</v>
      </c>
      <c r="N1846" s="25">
        <v>1298567</v>
      </c>
      <c r="O1846" s="25">
        <v>0</v>
      </c>
      <c r="P1846" s="25">
        <v>1298567</v>
      </c>
      <c r="Q1846" s="25">
        <v>1298567</v>
      </c>
      <c r="R1846" s="30" t="s">
        <v>5510</v>
      </c>
      <c r="S1846" s="23" t="s">
        <v>9910</v>
      </c>
      <c r="T1846" s="23" t="s">
        <v>9911</v>
      </c>
      <c r="U1846" s="23" t="s">
        <v>5513</v>
      </c>
      <c r="V1846" s="23" t="s">
        <v>5514</v>
      </c>
      <c r="W1846" s="23" t="s">
        <v>9912</v>
      </c>
      <c r="X1846" s="23" t="s">
        <v>5516</v>
      </c>
      <c r="Y1846" s="23" t="s">
        <v>5561</v>
      </c>
      <c r="Z1846" s="23" t="s">
        <v>5562</v>
      </c>
      <c r="AA1846" s="23" t="s">
        <v>410</v>
      </c>
      <c r="AB1846" s="21">
        <v>126</v>
      </c>
      <c r="AC1846" s="23" t="s">
        <v>14507</v>
      </c>
      <c r="AD1846" s="23"/>
      <c r="AE1846" s="23"/>
      <c r="AF1846" s="23"/>
      <c r="AG1846" s="23"/>
      <c r="AH1846" s="23" t="s">
        <v>14494</v>
      </c>
      <c r="AI1846" s="23" t="s">
        <v>9463</v>
      </c>
      <c r="AJ1846" s="23" t="s">
        <v>1652</v>
      </c>
      <c r="AK1846" s="23" t="s">
        <v>14508</v>
      </c>
    </row>
    <row r="1847" spans="1:37" s="22" customFormat="1" ht="20" customHeight="1" x14ac:dyDescent="0.3">
      <c r="A1847" s="34"/>
      <c r="B1847" s="34"/>
      <c r="C1847" s="35">
        <v>171226</v>
      </c>
      <c r="D1847" s="32" t="s">
        <v>14494</v>
      </c>
      <c r="E1847" s="23" t="s">
        <v>14509</v>
      </c>
      <c r="F1847" s="23" t="s">
        <v>3647</v>
      </c>
      <c r="G1847" s="30" t="s">
        <v>407</v>
      </c>
      <c r="H1847" s="23" t="s">
        <v>408</v>
      </c>
      <c r="I1847" s="23" t="s">
        <v>165</v>
      </c>
      <c r="J1847" s="23" t="s">
        <v>166</v>
      </c>
      <c r="K1847" s="23" t="s">
        <v>38</v>
      </c>
      <c r="L1847" s="23" t="s">
        <v>409</v>
      </c>
      <c r="M1847" s="23" t="s">
        <v>40</v>
      </c>
      <c r="N1847" s="25">
        <v>100525</v>
      </c>
      <c r="O1847" s="25">
        <v>0</v>
      </c>
      <c r="P1847" s="25">
        <v>100525</v>
      </c>
      <c r="Q1847" s="25">
        <v>100525</v>
      </c>
      <c r="R1847" s="30" t="s">
        <v>5510</v>
      </c>
      <c r="S1847" s="23" t="s">
        <v>8655</v>
      </c>
      <c r="T1847" s="23" t="s">
        <v>8656</v>
      </c>
      <c r="U1847" s="23" t="s">
        <v>5513</v>
      </c>
      <c r="V1847" s="23" t="s">
        <v>5514</v>
      </c>
      <c r="W1847" s="23" t="s">
        <v>8657</v>
      </c>
      <c r="X1847" s="23" t="s">
        <v>5516</v>
      </c>
      <c r="Y1847" s="23" t="s">
        <v>5768</v>
      </c>
      <c r="Z1847" s="23" t="s">
        <v>5769</v>
      </c>
      <c r="AA1847" s="23" t="s">
        <v>410</v>
      </c>
      <c r="AB1847" s="21">
        <v>126</v>
      </c>
      <c r="AC1847" s="23" t="s">
        <v>14510</v>
      </c>
      <c r="AD1847" s="23"/>
      <c r="AE1847" s="23"/>
      <c r="AF1847" s="23"/>
      <c r="AG1847" s="23"/>
      <c r="AH1847" s="23" t="s">
        <v>14494</v>
      </c>
      <c r="AI1847" s="23" t="s">
        <v>9463</v>
      </c>
      <c r="AJ1847" s="23" t="s">
        <v>1854</v>
      </c>
      <c r="AK1847" s="23" t="s">
        <v>14511</v>
      </c>
    </row>
    <row r="1848" spans="1:37" s="22" customFormat="1" ht="20" customHeight="1" x14ac:dyDescent="0.3">
      <c r="A1848" s="34"/>
      <c r="B1848" s="34"/>
      <c r="C1848" s="35">
        <v>171226</v>
      </c>
      <c r="D1848" s="32" t="s">
        <v>14494</v>
      </c>
      <c r="E1848" s="23" t="s">
        <v>14509</v>
      </c>
      <c r="F1848" s="23" t="s">
        <v>3647</v>
      </c>
      <c r="G1848" s="30" t="s">
        <v>407</v>
      </c>
      <c r="H1848" s="23" t="s">
        <v>408</v>
      </c>
      <c r="I1848" s="23" t="s">
        <v>368</v>
      </c>
      <c r="J1848" s="23" t="s">
        <v>370</v>
      </c>
      <c r="K1848" s="23" t="s">
        <v>38</v>
      </c>
      <c r="L1848" s="23" t="s">
        <v>409</v>
      </c>
      <c r="M1848" s="23" t="s">
        <v>40</v>
      </c>
      <c r="N1848" s="25">
        <v>203208</v>
      </c>
      <c r="O1848" s="25">
        <v>0</v>
      </c>
      <c r="P1848" s="25">
        <v>203208</v>
      </c>
      <c r="Q1848" s="25">
        <v>203208</v>
      </c>
      <c r="R1848" s="30" t="s">
        <v>5510</v>
      </c>
      <c r="S1848" s="23" t="s">
        <v>8655</v>
      </c>
      <c r="T1848" s="23" t="s">
        <v>8656</v>
      </c>
      <c r="U1848" s="23" t="s">
        <v>5513</v>
      </c>
      <c r="V1848" s="23" t="s">
        <v>5514</v>
      </c>
      <c r="W1848" s="23" t="s">
        <v>8657</v>
      </c>
      <c r="X1848" s="23" t="s">
        <v>5516</v>
      </c>
      <c r="Y1848" s="23" t="s">
        <v>5768</v>
      </c>
      <c r="Z1848" s="23" t="s">
        <v>5769</v>
      </c>
      <c r="AA1848" s="23" t="s">
        <v>410</v>
      </c>
      <c r="AB1848" s="21">
        <v>126</v>
      </c>
      <c r="AC1848" s="23" t="s">
        <v>14510</v>
      </c>
      <c r="AD1848" s="23"/>
      <c r="AE1848" s="23"/>
      <c r="AF1848" s="23"/>
      <c r="AG1848" s="23"/>
      <c r="AH1848" s="23" t="s">
        <v>14494</v>
      </c>
      <c r="AI1848" s="23" t="s">
        <v>9463</v>
      </c>
      <c r="AJ1848" s="23" t="s">
        <v>1854</v>
      </c>
      <c r="AK1848" s="23" t="s">
        <v>14511</v>
      </c>
    </row>
    <row r="1849" spans="1:37" s="22" customFormat="1" ht="20" customHeight="1" x14ac:dyDescent="0.3">
      <c r="A1849" s="34"/>
      <c r="B1849" s="34"/>
      <c r="C1849" s="35">
        <v>171326</v>
      </c>
      <c r="D1849" s="32" t="s">
        <v>14494</v>
      </c>
      <c r="E1849" s="23" t="s">
        <v>14512</v>
      </c>
      <c r="F1849" s="23" t="s">
        <v>5509</v>
      </c>
      <c r="G1849" s="30" t="s">
        <v>407</v>
      </c>
      <c r="H1849" s="23" t="s">
        <v>408</v>
      </c>
      <c r="I1849" s="23" t="s">
        <v>195</v>
      </c>
      <c r="J1849" s="23" t="s">
        <v>197</v>
      </c>
      <c r="K1849" s="23" t="s">
        <v>38</v>
      </c>
      <c r="L1849" s="23" t="s">
        <v>409</v>
      </c>
      <c r="M1849" s="23" t="s">
        <v>40</v>
      </c>
      <c r="N1849" s="25">
        <v>470355</v>
      </c>
      <c r="O1849" s="25">
        <v>0</v>
      </c>
      <c r="P1849" s="25">
        <v>470355</v>
      </c>
      <c r="Q1849" s="25">
        <v>0</v>
      </c>
      <c r="R1849" s="30" t="s">
        <v>5510</v>
      </c>
      <c r="S1849" s="23" t="s">
        <v>11343</v>
      </c>
      <c r="T1849" s="23" t="s">
        <v>11344</v>
      </c>
      <c r="U1849" s="23" t="s">
        <v>5513</v>
      </c>
      <c r="V1849" s="23" t="s">
        <v>5514</v>
      </c>
      <c r="W1849" s="23" t="s">
        <v>11345</v>
      </c>
      <c r="X1849" s="23" t="s">
        <v>5516</v>
      </c>
      <c r="Y1849" s="23" t="s">
        <v>5843</v>
      </c>
      <c r="Z1849" s="23" t="s">
        <v>5844</v>
      </c>
      <c r="AA1849" s="23" t="s">
        <v>410</v>
      </c>
      <c r="AB1849" s="21">
        <v>126</v>
      </c>
      <c r="AC1849" s="23" t="s">
        <v>14513</v>
      </c>
      <c r="AD1849" s="23" t="s">
        <v>2863</v>
      </c>
      <c r="AE1849" s="23" t="s">
        <v>14514</v>
      </c>
      <c r="AF1849" s="23"/>
      <c r="AG1849" s="23"/>
      <c r="AH1849" s="23" t="s">
        <v>14494</v>
      </c>
      <c r="AI1849" s="23" t="s">
        <v>9463</v>
      </c>
      <c r="AJ1849" s="23" t="s">
        <v>1656</v>
      </c>
      <c r="AK1849" s="23" t="s">
        <v>14515</v>
      </c>
    </row>
    <row r="1850" spans="1:37" s="22" customFormat="1" ht="20" customHeight="1" x14ac:dyDescent="0.3">
      <c r="A1850" s="34"/>
      <c r="B1850" s="34"/>
      <c r="C1850" s="35">
        <v>171426</v>
      </c>
      <c r="D1850" s="32" t="s">
        <v>14494</v>
      </c>
      <c r="E1850" s="23" t="s">
        <v>14516</v>
      </c>
      <c r="F1850" s="23" t="s">
        <v>5509</v>
      </c>
      <c r="G1850" s="30" t="s">
        <v>407</v>
      </c>
      <c r="H1850" s="23" t="s">
        <v>408</v>
      </c>
      <c r="I1850" s="23" t="s">
        <v>165</v>
      </c>
      <c r="J1850" s="23" t="s">
        <v>166</v>
      </c>
      <c r="K1850" s="23" t="s">
        <v>38</v>
      </c>
      <c r="L1850" s="23" t="s">
        <v>409</v>
      </c>
      <c r="M1850" s="23" t="s">
        <v>40</v>
      </c>
      <c r="N1850" s="25">
        <v>200525</v>
      </c>
      <c r="O1850" s="25">
        <v>-100000</v>
      </c>
      <c r="P1850" s="25">
        <v>100525</v>
      </c>
      <c r="Q1850" s="25">
        <v>0</v>
      </c>
      <c r="R1850" s="30" t="s">
        <v>5510</v>
      </c>
      <c r="S1850" s="23" t="s">
        <v>5550</v>
      </c>
      <c r="T1850" s="23" t="s">
        <v>5551</v>
      </c>
      <c r="U1850" s="23" t="s">
        <v>5513</v>
      </c>
      <c r="V1850" s="23" t="s">
        <v>5514</v>
      </c>
      <c r="W1850" s="23" t="s">
        <v>5552</v>
      </c>
      <c r="X1850" s="23" t="s">
        <v>5516</v>
      </c>
      <c r="Y1850" s="23" t="s">
        <v>5527</v>
      </c>
      <c r="Z1850" s="23" t="s">
        <v>5528</v>
      </c>
      <c r="AA1850" s="23" t="s">
        <v>410</v>
      </c>
      <c r="AB1850" s="21">
        <v>126</v>
      </c>
      <c r="AC1850" s="23" t="s">
        <v>14517</v>
      </c>
      <c r="AD1850" s="23" t="s">
        <v>14518</v>
      </c>
      <c r="AE1850" s="23" t="s">
        <v>14519</v>
      </c>
      <c r="AF1850" s="23"/>
      <c r="AG1850" s="23"/>
      <c r="AH1850" s="23" t="s">
        <v>14494</v>
      </c>
      <c r="AI1850" s="23" t="s">
        <v>9463</v>
      </c>
      <c r="AJ1850" s="23" t="s">
        <v>1661</v>
      </c>
      <c r="AK1850" s="23" t="s">
        <v>14520</v>
      </c>
    </row>
    <row r="1851" spans="1:37" s="22" customFormat="1" ht="20" customHeight="1" x14ac:dyDescent="0.3">
      <c r="A1851" s="34"/>
      <c r="B1851" s="34"/>
      <c r="C1851" s="35">
        <v>171426</v>
      </c>
      <c r="D1851" s="32" t="s">
        <v>14494</v>
      </c>
      <c r="E1851" s="23" t="s">
        <v>14516</v>
      </c>
      <c r="F1851" s="23" t="s">
        <v>5509</v>
      </c>
      <c r="G1851" s="30" t="s">
        <v>407</v>
      </c>
      <c r="H1851" s="23" t="s">
        <v>408</v>
      </c>
      <c r="I1851" s="23" t="s">
        <v>195</v>
      </c>
      <c r="J1851" s="23" t="s">
        <v>197</v>
      </c>
      <c r="K1851" s="23" t="s">
        <v>38</v>
      </c>
      <c r="L1851" s="23" t="s">
        <v>409</v>
      </c>
      <c r="M1851" s="23" t="s">
        <v>40</v>
      </c>
      <c r="N1851" s="25">
        <v>673708</v>
      </c>
      <c r="O1851" s="25">
        <v>0</v>
      </c>
      <c r="P1851" s="25">
        <v>673708</v>
      </c>
      <c r="Q1851" s="25">
        <v>0</v>
      </c>
      <c r="R1851" s="30" t="s">
        <v>5510</v>
      </c>
      <c r="S1851" s="23" t="s">
        <v>5550</v>
      </c>
      <c r="T1851" s="23" t="s">
        <v>5551</v>
      </c>
      <c r="U1851" s="23" t="s">
        <v>5513</v>
      </c>
      <c r="V1851" s="23" t="s">
        <v>5514</v>
      </c>
      <c r="W1851" s="23" t="s">
        <v>5552</v>
      </c>
      <c r="X1851" s="23" t="s">
        <v>5516</v>
      </c>
      <c r="Y1851" s="23" t="s">
        <v>5527</v>
      </c>
      <c r="Z1851" s="23" t="s">
        <v>5528</v>
      </c>
      <c r="AA1851" s="23" t="s">
        <v>410</v>
      </c>
      <c r="AB1851" s="21">
        <v>126</v>
      </c>
      <c r="AC1851" s="23" t="s">
        <v>14517</v>
      </c>
      <c r="AD1851" s="23" t="s">
        <v>14518</v>
      </c>
      <c r="AE1851" s="23" t="s">
        <v>14519</v>
      </c>
      <c r="AF1851" s="23"/>
      <c r="AG1851" s="23"/>
      <c r="AH1851" s="23" t="s">
        <v>14494</v>
      </c>
      <c r="AI1851" s="23" t="s">
        <v>9463</v>
      </c>
      <c r="AJ1851" s="23" t="s">
        <v>1661</v>
      </c>
      <c r="AK1851" s="23" t="s">
        <v>14520</v>
      </c>
    </row>
    <row r="1852" spans="1:37" s="22" customFormat="1" ht="20" customHeight="1" x14ac:dyDescent="0.3">
      <c r="A1852" s="34"/>
      <c r="B1852" s="34"/>
      <c r="C1852" s="35">
        <v>171526</v>
      </c>
      <c r="D1852" s="32" t="s">
        <v>14494</v>
      </c>
      <c r="E1852" s="23" t="s">
        <v>14521</v>
      </c>
      <c r="F1852" s="23" t="s">
        <v>5509</v>
      </c>
      <c r="G1852" s="30" t="s">
        <v>407</v>
      </c>
      <c r="H1852" s="23" t="s">
        <v>408</v>
      </c>
      <c r="I1852" s="23" t="s">
        <v>165</v>
      </c>
      <c r="J1852" s="23" t="s">
        <v>166</v>
      </c>
      <c r="K1852" s="23" t="s">
        <v>38</v>
      </c>
      <c r="L1852" s="23" t="s">
        <v>409</v>
      </c>
      <c r="M1852" s="23" t="s">
        <v>40</v>
      </c>
      <c r="N1852" s="25">
        <v>50263</v>
      </c>
      <c r="O1852" s="25">
        <v>0</v>
      </c>
      <c r="P1852" s="25">
        <v>50263</v>
      </c>
      <c r="Q1852" s="25">
        <v>0</v>
      </c>
      <c r="R1852" s="30" t="s">
        <v>5510</v>
      </c>
      <c r="S1852" s="23" t="s">
        <v>13374</v>
      </c>
      <c r="T1852" s="23" t="s">
        <v>13375</v>
      </c>
      <c r="U1852" s="23" t="s">
        <v>5513</v>
      </c>
      <c r="V1852" s="23" t="s">
        <v>5514</v>
      </c>
      <c r="W1852" s="23" t="s">
        <v>13376</v>
      </c>
      <c r="X1852" s="23" t="s">
        <v>5516</v>
      </c>
      <c r="Y1852" s="23" t="s">
        <v>5527</v>
      </c>
      <c r="Z1852" s="23" t="s">
        <v>5528</v>
      </c>
      <c r="AA1852" s="23" t="s">
        <v>410</v>
      </c>
      <c r="AB1852" s="21">
        <v>126</v>
      </c>
      <c r="AC1852" s="23" t="s">
        <v>14522</v>
      </c>
      <c r="AD1852" s="23" t="s">
        <v>14523</v>
      </c>
      <c r="AE1852" s="23" t="s">
        <v>14524</v>
      </c>
      <c r="AF1852" s="23"/>
      <c r="AG1852" s="23"/>
      <c r="AH1852" s="23" t="s">
        <v>14494</v>
      </c>
      <c r="AI1852" s="23" t="s">
        <v>9463</v>
      </c>
      <c r="AJ1852" s="23" t="s">
        <v>1694</v>
      </c>
      <c r="AK1852" s="23" t="s">
        <v>14525</v>
      </c>
    </row>
    <row r="1853" spans="1:37" s="22" customFormat="1" ht="20" customHeight="1" x14ac:dyDescent="0.3">
      <c r="A1853" s="34"/>
      <c r="B1853" s="34"/>
      <c r="C1853" s="35">
        <v>171526</v>
      </c>
      <c r="D1853" s="32" t="s">
        <v>14494</v>
      </c>
      <c r="E1853" s="23" t="s">
        <v>14521</v>
      </c>
      <c r="F1853" s="23" t="s">
        <v>5509</v>
      </c>
      <c r="G1853" s="30" t="s">
        <v>407</v>
      </c>
      <c r="H1853" s="23" t="s">
        <v>408</v>
      </c>
      <c r="I1853" s="23" t="s">
        <v>195</v>
      </c>
      <c r="J1853" s="23" t="s">
        <v>197</v>
      </c>
      <c r="K1853" s="23" t="s">
        <v>38</v>
      </c>
      <c r="L1853" s="23" t="s">
        <v>409</v>
      </c>
      <c r="M1853" s="23" t="s">
        <v>40</v>
      </c>
      <c r="N1853" s="25">
        <v>404225</v>
      </c>
      <c r="O1853" s="25">
        <v>0</v>
      </c>
      <c r="P1853" s="25">
        <v>404225</v>
      </c>
      <c r="Q1853" s="25">
        <v>0</v>
      </c>
      <c r="R1853" s="30" t="s">
        <v>5510</v>
      </c>
      <c r="S1853" s="23" t="s">
        <v>13374</v>
      </c>
      <c r="T1853" s="23" t="s">
        <v>13375</v>
      </c>
      <c r="U1853" s="23" t="s">
        <v>5513</v>
      </c>
      <c r="V1853" s="23" t="s">
        <v>5514</v>
      </c>
      <c r="W1853" s="23" t="s">
        <v>13376</v>
      </c>
      <c r="X1853" s="23" t="s">
        <v>5516</v>
      </c>
      <c r="Y1853" s="23" t="s">
        <v>5527</v>
      </c>
      <c r="Z1853" s="23" t="s">
        <v>5528</v>
      </c>
      <c r="AA1853" s="23" t="s">
        <v>410</v>
      </c>
      <c r="AB1853" s="21">
        <v>126</v>
      </c>
      <c r="AC1853" s="23" t="s">
        <v>14522</v>
      </c>
      <c r="AD1853" s="23" t="s">
        <v>14523</v>
      </c>
      <c r="AE1853" s="23" t="s">
        <v>14524</v>
      </c>
      <c r="AF1853" s="23"/>
      <c r="AG1853" s="23"/>
      <c r="AH1853" s="23" t="s">
        <v>14494</v>
      </c>
      <c r="AI1853" s="23" t="s">
        <v>9463</v>
      </c>
      <c r="AJ1853" s="23" t="s">
        <v>1694</v>
      </c>
      <c r="AK1853" s="23" t="s">
        <v>14525</v>
      </c>
    </row>
    <row r="1854" spans="1:37" s="22" customFormat="1" ht="20" customHeight="1" x14ac:dyDescent="0.3">
      <c r="A1854" s="34"/>
      <c r="B1854" s="34"/>
      <c r="C1854" s="35">
        <v>171626</v>
      </c>
      <c r="D1854" s="32" t="s">
        <v>14494</v>
      </c>
      <c r="E1854" s="23" t="s">
        <v>14526</v>
      </c>
      <c r="F1854" s="23" t="s">
        <v>5509</v>
      </c>
      <c r="G1854" s="30" t="s">
        <v>407</v>
      </c>
      <c r="H1854" s="23" t="s">
        <v>408</v>
      </c>
      <c r="I1854" s="23" t="s">
        <v>195</v>
      </c>
      <c r="J1854" s="23" t="s">
        <v>197</v>
      </c>
      <c r="K1854" s="23" t="s">
        <v>38</v>
      </c>
      <c r="L1854" s="23" t="s">
        <v>409</v>
      </c>
      <c r="M1854" s="23" t="s">
        <v>40</v>
      </c>
      <c r="N1854" s="25">
        <v>404225</v>
      </c>
      <c r="O1854" s="25">
        <v>0</v>
      </c>
      <c r="P1854" s="25">
        <v>404225</v>
      </c>
      <c r="Q1854" s="25">
        <v>0</v>
      </c>
      <c r="R1854" s="30" t="s">
        <v>5510</v>
      </c>
      <c r="S1854" s="23" t="s">
        <v>13369</v>
      </c>
      <c r="T1854" s="23" t="s">
        <v>13370</v>
      </c>
      <c r="U1854" s="23" t="s">
        <v>5513</v>
      </c>
      <c r="V1854" s="23" t="s">
        <v>5514</v>
      </c>
      <c r="W1854" s="23" t="s">
        <v>13371</v>
      </c>
      <c r="X1854" s="23" t="s">
        <v>5516</v>
      </c>
      <c r="Y1854" s="23" t="s">
        <v>5843</v>
      </c>
      <c r="Z1854" s="23" t="s">
        <v>5844</v>
      </c>
      <c r="AA1854" s="23" t="s">
        <v>410</v>
      </c>
      <c r="AB1854" s="21">
        <v>126</v>
      </c>
      <c r="AC1854" s="23" t="s">
        <v>14527</v>
      </c>
      <c r="AD1854" s="23" t="s">
        <v>2891</v>
      </c>
      <c r="AE1854" s="23" t="s">
        <v>14528</v>
      </c>
      <c r="AF1854" s="23"/>
      <c r="AG1854" s="23"/>
      <c r="AH1854" s="23" t="s">
        <v>14494</v>
      </c>
      <c r="AI1854" s="23" t="s">
        <v>9463</v>
      </c>
      <c r="AJ1854" s="23" t="s">
        <v>1042</v>
      </c>
      <c r="AK1854" s="23" t="s">
        <v>14529</v>
      </c>
    </row>
    <row r="1855" spans="1:37" s="22" customFormat="1" ht="20" customHeight="1" x14ac:dyDescent="0.3">
      <c r="A1855" s="34"/>
      <c r="B1855" s="34"/>
      <c r="C1855" s="35">
        <v>171726</v>
      </c>
      <c r="D1855" s="32" t="s">
        <v>14494</v>
      </c>
      <c r="E1855" s="23" t="s">
        <v>14530</v>
      </c>
      <c r="F1855" s="23" t="s">
        <v>3647</v>
      </c>
      <c r="G1855" s="30" t="s">
        <v>407</v>
      </c>
      <c r="H1855" s="23" t="s">
        <v>408</v>
      </c>
      <c r="I1855" s="23" t="s">
        <v>195</v>
      </c>
      <c r="J1855" s="23" t="s">
        <v>197</v>
      </c>
      <c r="K1855" s="23" t="s">
        <v>38</v>
      </c>
      <c r="L1855" s="23" t="s">
        <v>409</v>
      </c>
      <c r="M1855" s="23" t="s">
        <v>40</v>
      </c>
      <c r="N1855" s="25">
        <v>404225</v>
      </c>
      <c r="O1855" s="25">
        <v>0</v>
      </c>
      <c r="P1855" s="25">
        <v>404225</v>
      </c>
      <c r="Q1855" s="25">
        <v>404225</v>
      </c>
      <c r="R1855" s="30" t="s">
        <v>5510</v>
      </c>
      <c r="S1855" s="23" t="s">
        <v>13374</v>
      </c>
      <c r="T1855" s="23" t="s">
        <v>13375</v>
      </c>
      <c r="U1855" s="23" t="s">
        <v>5513</v>
      </c>
      <c r="V1855" s="23" t="s">
        <v>5514</v>
      </c>
      <c r="W1855" s="23" t="s">
        <v>13376</v>
      </c>
      <c r="X1855" s="23" t="s">
        <v>5516</v>
      </c>
      <c r="Y1855" s="23" t="s">
        <v>5527</v>
      </c>
      <c r="Z1855" s="23" t="s">
        <v>5528</v>
      </c>
      <c r="AA1855" s="23" t="s">
        <v>410</v>
      </c>
      <c r="AB1855" s="21">
        <v>126</v>
      </c>
      <c r="AC1855" s="23" t="s">
        <v>14531</v>
      </c>
      <c r="AD1855" s="23"/>
      <c r="AE1855" s="23"/>
      <c r="AF1855" s="23"/>
      <c r="AG1855" s="23"/>
      <c r="AH1855" s="23" t="s">
        <v>14494</v>
      </c>
      <c r="AI1855" s="23" t="s">
        <v>9463</v>
      </c>
      <c r="AJ1855" s="23" t="s">
        <v>1729</v>
      </c>
      <c r="AK1855" s="23" t="s">
        <v>14094</v>
      </c>
    </row>
    <row r="1856" spans="1:37" s="22" customFormat="1" ht="20" customHeight="1" x14ac:dyDescent="0.3">
      <c r="A1856" s="34"/>
      <c r="B1856" s="34"/>
      <c r="C1856" s="35">
        <v>171826</v>
      </c>
      <c r="D1856" s="32" t="s">
        <v>14494</v>
      </c>
      <c r="E1856" s="23" t="s">
        <v>14532</v>
      </c>
      <c r="F1856" s="23" t="s">
        <v>5509</v>
      </c>
      <c r="G1856" s="30" t="s">
        <v>407</v>
      </c>
      <c r="H1856" s="23" t="s">
        <v>408</v>
      </c>
      <c r="I1856" s="23" t="s">
        <v>195</v>
      </c>
      <c r="J1856" s="23" t="s">
        <v>197</v>
      </c>
      <c r="K1856" s="23" t="s">
        <v>38</v>
      </c>
      <c r="L1856" s="23" t="s">
        <v>409</v>
      </c>
      <c r="M1856" s="23" t="s">
        <v>40</v>
      </c>
      <c r="N1856" s="25">
        <v>404225</v>
      </c>
      <c r="O1856" s="25">
        <v>0</v>
      </c>
      <c r="P1856" s="25">
        <v>404225</v>
      </c>
      <c r="Q1856" s="25">
        <v>0</v>
      </c>
      <c r="R1856" s="30" t="s">
        <v>5510</v>
      </c>
      <c r="S1856" s="23" t="s">
        <v>13369</v>
      </c>
      <c r="T1856" s="23" t="s">
        <v>13370</v>
      </c>
      <c r="U1856" s="23" t="s">
        <v>5513</v>
      </c>
      <c r="V1856" s="23" t="s">
        <v>5514</v>
      </c>
      <c r="W1856" s="23" t="s">
        <v>13371</v>
      </c>
      <c r="X1856" s="23" t="s">
        <v>5516</v>
      </c>
      <c r="Y1856" s="23" t="s">
        <v>5843</v>
      </c>
      <c r="Z1856" s="23" t="s">
        <v>5844</v>
      </c>
      <c r="AA1856" s="23" t="s">
        <v>410</v>
      </c>
      <c r="AB1856" s="21">
        <v>126</v>
      </c>
      <c r="AC1856" s="23" t="s">
        <v>14533</v>
      </c>
      <c r="AD1856" s="23" t="s">
        <v>14534</v>
      </c>
      <c r="AE1856" s="23" t="s">
        <v>14535</v>
      </c>
      <c r="AF1856" s="23"/>
      <c r="AG1856" s="23"/>
      <c r="AH1856" s="23" t="s">
        <v>14494</v>
      </c>
      <c r="AI1856" s="23" t="s">
        <v>9463</v>
      </c>
      <c r="AJ1856" s="23" t="s">
        <v>1733</v>
      </c>
      <c r="AK1856" s="23" t="s">
        <v>13784</v>
      </c>
    </row>
    <row r="1857" spans="1:37" s="22" customFormat="1" ht="20" customHeight="1" x14ac:dyDescent="0.3">
      <c r="A1857" s="34"/>
      <c r="B1857" s="34"/>
      <c r="C1857" s="35">
        <v>171826</v>
      </c>
      <c r="D1857" s="32" t="s">
        <v>14494</v>
      </c>
      <c r="E1857" s="23" t="s">
        <v>14532</v>
      </c>
      <c r="F1857" s="23" t="s">
        <v>5509</v>
      </c>
      <c r="G1857" s="30" t="s">
        <v>407</v>
      </c>
      <c r="H1857" s="23" t="s">
        <v>408</v>
      </c>
      <c r="I1857" s="23" t="s">
        <v>165</v>
      </c>
      <c r="J1857" s="23" t="s">
        <v>166</v>
      </c>
      <c r="K1857" s="23" t="s">
        <v>38</v>
      </c>
      <c r="L1857" s="23" t="s">
        <v>409</v>
      </c>
      <c r="M1857" s="23" t="s">
        <v>40</v>
      </c>
      <c r="N1857" s="25">
        <v>50263</v>
      </c>
      <c r="O1857" s="25">
        <v>0</v>
      </c>
      <c r="P1857" s="25">
        <v>50263</v>
      </c>
      <c r="Q1857" s="25">
        <v>0</v>
      </c>
      <c r="R1857" s="30" t="s">
        <v>5510</v>
      </c>
      <c r="S1857" s="23" t="s">
        <v>13369</v>
      </c>
      <c r="T1857" s="23" t="s">
        <v>13370</v>
      </c>
      <c r="U1857" s="23" t="s">
        <v>5513</v>
      </c>
      <c r="V1857" s="23" t="s">
        <v>5514</v>
      </c>
      <c r="W1857" s="23" t="s">
        <v>13371</v>
      </c>
      <c r="X1857" s="23" t="s">
        <v>5516</v>
      </c>
      <c r="Y1857" s="23" t="s">
        <v>5843</v>
      </c>
      <c r="Z1857" s="23" t="s">
        <v>5844</v>
      </c>
      <c r="AA1857" s="23" t="s">
        <v>410</v>
      </c>
      <c r="AB1857" s="21">
        <v>126</v>
      </c>
      <c r="AC1857" s="23" t="s">
        <v>14533</v>
      </c>
      <c r="AD1857" s="23" t="s">
        <v>14534</v>
      </c>
      <c r="AE1857" s="23" t="s">
        <v>14535</v>
      </c>
      <c r="AF1857" s="23"/>
      <c r="AG1857" s="23"/>
      <c r="AH1857" s="23" t="s">
        <v>14494</v>
      </c>
      <c r="AI1857" s="23" t="s">
        <v>9463</v>
      </c>
      <c r="AJ1857" s="23" t="s">
        <v>1733</v>
      </c>
      <c r="AK1857" s="23" t="s">
        <v>13784</v>
      </c>
    </row>
    <row r="1858" spans="1:37" s="22" customFormat="1" ht="20" customHeight="1" x14ac:dyDescent="0.3">
      <c r="A1858" s="34"/>
      <c r="B1858" s="34"/>
      <c r="C1858" s="35">
        <v>171926</v>
      </c>
      <c r="D1858" s="32" t="s">
        <v>14494</v>
      </c>
      <c r="E1858" s="23" t="s">
        <v>14536</v>
      </c>
      <c r="F1858" s="23" t="s">
        <v>3647</v>
      </c>
      <c r="G1858" s="30" t="s">
        <v>407</v>
      </c>
      <c r="H1858" s="23" t="s">
        <v>408</v>
      </c>
      <c r="I1858" s="23" t="s">
        <v>147</v>
      </c>
      <c r="J1858" s="23" t="s">
        <v>148</v>
      </c>
      <c r="K1858" s="23" t="s">
        <v>38</v>
      </c>
      <c r="L1858" s="23" t="s">
        <v>409</v>
      </c>
      <c r="M1858" s="23" t="s">
        <v>40</v>
      </c>
      <c r="N1858" s="25">
        <v>300000</v>
      </c>
      <c r="O1858" s="25">
        <v>0</v>
      </c>
      <c r="P1858" s="25">
        <v>300000</v>
      </c>
      <c r="Q1858" s="25">
        <v>300000</v>
      </c>
      <c r="R1858" s="30" t="s">
        <v>5510</v>
      </c>
      <c r="S1858" s="23" t="s">
        <v>10914</v>
      </c>
      <c r="T1858" s="23" t="s">
        <v>10915</v>
      </c>
      <c r="U1858" s="23" t="s">
        <v>5513</v>
      </c>
      <c r="V1858" s="23" t="s">
        <v>5514</v>
      </c>
      <c r="W1858" s="23" t="s">
        <v>10916</v>
      </c>
      <c r="X1858" s="23" t="s">
        <v>5516</v>
      </c>
      <c r="Y1858" s="23" t="s">
        <v>5843</v>
      </c>
      <c r="Z1858" s="23" t="s">
        <v>5844</v>
      </c>
      <c r="AA1858" s="23" t="s">
        <v>410</v>
      </c>
      <c r="AB1858" s="21">
        <v>126</v>
      </c>
      <c r="AC1858" s="23" t="s">
        <v>14537</v>
      </c>
      <c r="AD1858" s="23"/>
      <c r="AE1858" s="23"/>
      <c r="AF1858" s="23"/>
      <c r="AG1858" s="23"/>
      <c r="AH1858" s="23" t="s">
        <v>14494</v>
      </c>
      <c r="AI1858" s="23" t="s">
        <v>9463</v>
      </c>
      <c r="AJ1858" s="23" t="s">
        <v>1708</v>
      </c>
      <c r="AK1858" s="23" t="s">
        <v>14538</v>
      </c>
    </row>
    <row r="1859" spans="1:37" s="22" customFormat="1" ht="20" customHeight="1" x14ac:dyDescent="0.3">
      <c r="A1859" s="34"/>
      <c r="B1859" s="34"/>
      <c r="C1859" s="35">
        <v>172026</v>
      </c>
      <c r="D1859" s="32" t="s">
        <v>14494</v>
      </c>
      <c r="E1859" s="23" t="s">
        <v>14539</v>
      </c>
      <c r="F1859" s="23" t="s">
        <v>3647</v>
      </c>
      <c r="G1859" s="30" t="s">
        <v>407</v>
      </c>
      <c r="H1859" s="23" t="s">
        <v>408</v>
      </c>
      <c r="I1859" s="23" t="s">
        <v>147</v>
      </c>
      <c r="J1859" s="23" t="s">
        <v>148</v>
      </c>
      <c r="K1859" s="23" t="s">
        <v>38</v>
      </c>
      <c r="L1859" s="23" t="s">
        <v>409</v>
      </c>
      <c r="M1859" s="23" t="s">
        <v>40</v>
      </c>
      <c r="N1859" s="25">
        <v>300000</v>
      </c>
      <c r="O1859" s="25">
        <v>0</v>
      </c>
      <c r="P1859" s="25">
        <v>300000</v>
      </c>
      <c r="Q1859" s="25">
        <v>300000</v>
      </c>
      <c r="R1859" s="30" t="s">
        <v>5510</v>
      </c>
      <c r="S1859" s="23" t="s">
        <v>10868</v>
      </c>
      <c r="T1859" s="23" t="s">
        <v>10869</v>
      </c>
      <c r="U1859" s="23" t="s">
        <v>5513</v>
      </c>
      <c r="V1859" s="23" t="s">
        <v>5514</v>
      </c>
      <c r="W1859" s="23" t="s">
        <v>10870</v>
      </c>
      <c r="X1859" s="23" t="s">
        <v>5516</v>
      </c>
      <c r="Y1859" s="23" t="s">
        <v>5527</v>
      </c>
      <c r="Z1859" s="23" t="s">
        <v>5528</v>
      </c>
      <c r="AA1859" s="23" t="s">
        <v>410</v>
      </c>
      <c r="AB1859" s="21">
        <v>126</v>
      </c>
      <c r="AC1859" s="23" t="s">
        <v>14540</v>
      </c>
      <c r="AD1859" s="23"/>
      <c r="AE1859" s="23"/>
      <c r="AF1859" s="23"/>
      <c r="AG1859" s="23"/>
      <c r="AH1859" s="23" t="s">
        <v>14494</v>
      </c>
      <c r="AI1859" s="23" t="s">
        <v>9463</v>
      </c>
      <c r="AJ1859" s="23" t="s">
        <v>1480</v>
      </c>
      <c r="AK1859" s="23" t="s">
        <v>14541</v>
      </c>
    </row>
    <row r="1860" spans="1:37" s="22" customFormat="1" ht="20" customHeight="1" x14ac:dyDescent="0.3">
      <c r="A1860" s="34"/>
      <c r="B1860" s="34"/>
      <c r="C1860" s="35">
        <v>172126</v>
      </c>
      <c r="D1860" s="32" t="s">
        <v>14494</v>
      </c>
      <c r="E1860" s="23" t="s">
        <v>14542</v>
      </c>
      <c r="F1860" s="23" t="s">
        <v>5509</v>
      </c>
      <c r="G1860" s="30" t="s">
        <v>407</v>
      </c>
      <c r="H1860" s="23" t="s">
        <v>408</v>
      </c>
      <c r="I1860" s="23" t="s">
        <v>147</v>
      </c>
      <c r="J1860" s="23" t="s">
        <v>148</v>
      </c>
      <c r="K1860" s="23" t="s">
        <v>38</v>
      </c>
      <c r="L1860" s="23" t="s">
        <v>409</v>
      </c>
      <c r="M1860" s="23" t="s">
        <v>40</v>
      </c>
      <c r="N1860" s="25">
        <v>100000</v>
      </c>
      <c r="O1860" s="25">
        <v>-49946</v>
      </c>
      <c r="P1860" s="25">
        <v>50054</v>
      </c>
      <c r="Q1860" s="25">
        <v>0</v>
      </c>
      <c r="R1860" s="30" t="s">
        <v>5510</v>
      </c>
      <c r="S1860" s="23" t="s">
        <v>5550</v>
      </c>
      <c r="T1860" s="23" t="s">
        <v>5551</v>
      </c>
      <c r="U1860" s="23" t="s">
        <v>5513</v>
      </c>
      <c r="V1860" s="23" t="s">
        <v>5514</v>
      </c>
      <c r="W1860" s="23" t="s">
        <v>5552</v>
      </c>
      <c r="X1860" s="23" t="s">
        <v>5516</v>
      </c>
      <c r="Y1860" s="23" t="s">
        <v>5527</v>
      </c>
      <c r="Z1860" s="23" t="s">
        <v>5528</v>
      </c>
      <c r="AA1860" s="23" t="s">
        <v>410</v>
      </c>
      <c r="AB1860" s="21">
        <v>126</v>
      </c>
      <c r="AC1860" s="23" t="s">
        <v>14543</v>
      </c>
      <c r="AD1860" s="23" t="s">
        <v>3040</v>
      </c>
      <c r="AE1860" s="23" t="s">
        <v>14544</v>
      </c>
      <c r="AF1860" s="23"/>
      <c r="AG1860" s="23"/>
      <c r="AH1860" s="23" t="s">
        <v>14494</v>
      </c>
      <c r="AI1860" s="23" t="s">
        <v>9463</v>
      </c>
      <c r="AJ1860" s="23" t="s">
        <v>2759</v>
      </c>
      <c r="AK1860" s="23" t="s">
        <v>14545</v>
      </c>
    </row>
    <row r="1861" spans="1:37" s="22" customFormat="1" ht="20" customHeight="1" x14ac:dyDescent="0.3">
      <c r="A1861" s="34"/>
      <c r="B1861" s="34"/>
      <c r="C1861" s="35">
        <v>172226</v>
      </c>
      <c r="D1861" s="32" t="s">
        <v>14494</v>
      </c>
      <c r="E1861" s="23" t="s">
        <v>14546</v>
      </c>
      <c r="F1861" s="23" t="s">
        <v>3647</v>
      </c>
      <c r="G1861" s="30" t="s">
        <v>407</v>
      </c>
      <c r="H1861" s="23" t="s">
        <v>408</v>
      </c>
      <c r="I1861" s="23" t="s">
        <v>165</v>
      </c>
      <c r="J1861" s="23" t="s">
        <v>166</v>
      </c>
      <c r="K1861" s="23" t="s">
        <v>38</v>
      </c>
      <c r="L1861" s="23" t="s">
        <v>409</v>
      </c>
      <c r="M1861" s="23" t="s">
        <v>40</v>
      </c>
      <c r="N1861" s="25">
        <v>50263</v>
      </c>
      <c r="O1861" s="25">
        <v>0</v>
      </c>
      <c r="P1861" s="25">
        <v>50263</v>
      </c>
      <c r="Q1861" s="25">
        <v>50263</v>
      </c>
      <c r="R1861" s="30" t="s">
        <v>5510</v>
      </c>
      <c r="S1861" s="23" t="s">
        <v>7613</v>
      </c>
      <c r="T1861" s="23" t="s">
        <v>7614</v>
      </c>
      <c r="U1861" s="23" t="s">
        <v>5513</v>
      </c>
      <c r="V1861" s="23" t="s">
        <v>5514</v>
      </c>
      <c r="W1861" s="23" t="s">
        <v>7615</v>
      </c>
      <c r="X1861" s="23" t="s">
        <v>5516</v>
      </c>
      <c r="Y1861" s="23" t="s">
        <v>5561</v>
      </c>
      <c r="Z1861" s="23" t="s">
        <v>5562</v>
      </c>
      <c r="AA1861" s="23" t="s">
        <v>410</v>
      </c>
      <c r="AB1861" s="21">
        <v>126</v>
      </c>
      <c r="AC1861" s="23" t="s">
        <v>14547</v>
      </c>
      <c r="AD1861" s="23"/>
      <c r="AE1861" s="23"/>
      <c r="AF1861" s="23"/>
      <c r="AG1861" s="23"/>
      <c r="AH1861" s="23" t="s">
        <v>14494</v>
      </c>
      <c r="AI1861" s="23" t="s">
        <v>9463</v>
      </c>
      <c r="AJ1861" s="23" t="s">
        <v>1666</v>
      </c>
      <c r="AK1861" s="23" t="s">
        <v>14548</v>
      </c>
    </row>
    <row r="1862" spans="1:37" s="22" customFormat="1" ht="20" customHeight="1" x14ac:dyDescent="0.3">
      <c r="A1862" s="34"/>
      <c r="B1862" s="34"/>
      <c r="C1862" s="35">
        <v>172226</v>
      </c>
      <c r="D1862" s="32" t="s">
        <v>14494</v>
      </c>
      <c r="E1862" s="23" t="s">
        <v>14546</v>
      </c>
      <c r="F1862" s="23" t="s">
        <v>3647</v>
      </c>
      <c r="G1862" s="30" t="s">
        <v>407</v>
      </c>
      <c r="H1862" s="23" t="s">
        <v>408</v>
      </c>
      <c r="I1862" s="23" t="s">
        <v>368</v>
      </c>
      <c r="J1862" s="23" t="s">
        <v>370</v>
      </c>
      <c r="K1862" s="23" t="s">
        <v>38</v>
      </c>
      <c r="L1862" s="23" t="s">
        <v>409</v>
      </c>
      <c r="M1862" s="23" t="s">
        <v>40</v>
      </c>
      <c r="N1862" s="25">
        <v>470355</v>
      </c>
      <c r="O1862" s="25">
        <v>0</v>
      </c>
      <c r="P1862" s="25">
        <v>470355</v>
      </c>
      <c r="Q1862" s="25">
        <v>470355</v>
      </c>
      <c r="R1862" s="30" t="s">
        <v>5510</v>
      </c>
      <c r="S1862" s="23" t="s">
        <v>7613</v>
      </c>
      <c r="T1862" s="23" t="s">
        <v>7614</v>
      </c>
      <c r="U1862" s="23" t="s">
        <v>5513</v>
      </c>
      <c r="V1862" s="23" t="s">
        <v>5514</v>
      </c>
      <c r="W1862" s="23" t="s">
        <v>7615</v>
      </c>
      <c r="X1862" s="23" t="s">
        <v>5516</v>
      </c>
      <c r="Y1862" s="23" t="s">
        <v>5561</v>
      </c>
      <c r="Z1862" s="23" t="s">
        <v>5562</v>
      </c>
      <c r="AA1862" s="23" t="s">
        <v>410</v>
      </c>
      <c r="AB1862" s="21">
        <v>126</v>
      </c>
      <c r="AC1862" s="23" t="s">
        <v>14547</v>
      </c>
      <c r="AD1862" s="23"/>
      <c r="AE1862" s="23"/>
      <c r="AF1862" s="23"/>
      <c r="AG1862" s="23"/>
      <c r="AH1862" s="23" t="s">
        <v>14494</v>
      </c>
      <c r="AI1862" s="23" t="s">
        <v>9463</v>
      </c>
      <c r="AJ1862" s="23" t="s">
        <v>1666</v>
      </c>
      <c r="AK1862" s="23" t="s">
        <v>14548</v>
      </c>
    </row>
    <row r="1863" spans="1:37" s="22" customFormat="1" ht="20" customHeight="1" x14ac:dyDescent="0.3">
      <c r="A1863" s="34"/>
      <c r="B1863" s="34"/>
      <c r="C1863" s="35">
        <v>172326</v>
      </c>
      <c r="D1863" s="32" t="s">
        <v>14494</v>
      </c>
      <c r="E1863" s="23" t="s">
        <v>14549</v>
      </c>
      <c r="F1863" s="23" t="s">
        <v>3647</v>
      </c>
      <c r="G1863" s="30" t="s">
        <v>407</v>
      </c>
      <c r="H1863" s="23" t="s">
        <v>408</v>
      </c>
      <c r="I1863" s="23" t="s">
        <v>195</v>
      </c>
      <c r="J1863" s="23" t="s">
        <v>197</v>
      </c>
      <c r="K1863" s="23" t="s">
        <v>38</v>
      </c>
      <c r="L1863" s="23" t="s">
        <v>409</v>
      </c>
      <c r="M1863" s="23" t="s">
        <v>40</v>
      </c>
      <c r="N1863" s="25">
        <v>134742</v>
      </c>
      <c r="O1863" s="25">
        <v>0</v>
      </c>
      <c r="P1863" s="25">
        <v>134742</v>
      </c>
      <c r="Q1863" s="25">
        <v>134742</v>
      </c>
      <c r="R1863" s="30" t="s">
        <v>5510</v>
      </c>
      <c r="S1863" s="23" t="s">
        <v>13362</v>
      </c>
      <c r="T1863" s="23" t="s">
        <v>13363</v>
      </c>
      <c r="U1863" s="23" t="s">
        <v>5513</v>
      </c>
      <c r="V1863" s="23" t="s">
        <v>5514</v>
      </c>
      <c r="W1863" s="23" t="s">
        <v>13364</v>
      </c>
      <c r="X1863" s="23" t="s">
        <v>5516</v>
      </c>
      <c r="Y1863" s="23" t="s">
        <v>5843</v>
      </c>
      <c r="Z1863" s="23" t="s">
        <v>5844</v>
      </c>
      <c r="AA1863" s="23" t="s">
        <v>410</v>
      </c>
      <c r="AB1863" s="21">
        <v>126</v>
      </c>
      <c r="AC1863" s="23" t="s">
        <v>7696</v>
      </c>
      <c r="AD1863" s="23"/>
      <c r="AE1863" s="23"/>
      <c r="AF1863" s="23"/>
      <c r="AG1863" s="23"/>
      <c r="AH1863" s="23" t="s">
        <v>14494</v>
      </c>
      <c r="AI1863" s="23" t="s">
        <v>9463</v>
      </c>
      <c r="AJ1863" s="23" t="s">
        <v>1713</v>
      </c>
      <c r="AK1863" s="23" t="s">
        <v>13367</v>
      </c>
    </row>
    <row r="1864" spans="1:37" s="22" customFormat="1" ht="20" customHeight="1" x14ac:dyDescent="0.3">
      <c r="A1864" s="34"/>
      <c r="B1864" s="34"/>
      <c r="C1864" s="35">
        <v>172426</v>
      </c>
      <c r="D1864" s="32" t="s">
        <v>14494</v>
      </c>
      <c r="E1864" s="23" t="s">
        <v>14550</v>
      </c>
      <c r="F1864" s="23" t="s">
        <v>3647</v>
      </c>
      <c r="G1864" s="30" t="s">
        <v>407</v>
      </c>
      <c r="H1864" s="23" t="s">
        <v>408</v>
      </c>
      <c r="I1864" s="23" t="s">
        <v>165</v>
      </c>
      <c r="J1864" s="23" t="s">
        <v>166</v>
      </c>
      <c r="K1864" s="23" t="s">
        <v>38</v>
      </c>
      <c r="L1864" s="23" t="s">
        <v>409</v>
      </c>
      <c r="M1864" s="23" t="s">
        <v>40</v>
      </c>
      <c r="N1864" s="25">
        <v>100525</v>
      </c>
      <c r="O1864" s="25">
        <v>0</v>
      </c>
      <c r="P1864" s="25">
        <v>100525</v>
      </c>
      <c r="Q1864" s="25">
        <v>100525</v>
      </c>
      <c r="R1864" s="30" t="s">
        <v>5510</v>
      </c>
      <c r="S1864" s="23" t="s">
        <v>7730</v>
      </c>
      <c r="T1864" s="23" t="s">
        <v>7731</v>
      </c>
      <c r="U1864" s="23" t="s">
        <v>5513</v>
      </c>
      <c r="V1864" s="23" t="s">
        <v>5514</v>
      </c>
      <c r="W1864" s="23" t="s">
        <v>7732</v>
      </c>
      <c r="X1864" s="23" t="s">
        <v>5516</v>
      </c>
      <c r="Y1864" s="23" t="s">
        <v>5517</v>
      </c>
      <c r="Z1864" s="23" t="s">
        <v>5518</v>
      </c>
      <c r="AA1864" s="23" t="s">
        <v>410</v>
      </c>
      <c r="AB1864" s="21">
        <v>126</v>
      </c>
      <c r="AC1864" s="23" t="s">
        <v>14551</v>
      </c>
      <c r="AD1864" s="23"/>
      <c r="AE1864" s="23"/>
      <c r="AF1864" s="23"/>
      <c r="AG1864" s="23"/>
      <c r="AH1864" s="23" t="s">
        <v>14494</v>
      </c>
      <c r="AI1864" s="23" t="s">
        <v>9463</v>
      </c>
      <c r="AJ1864" s="23" t="s">
        <v>1739</v>
      </c>
      <c r="AK1864" s="23" t="s">
        <v>14552</v>
      </c>
    </row>
    <row r="1865" spans="1:37" s="22" customFormat="1" ht="20" customHeight="1" x14ac:dyDescent="0.3">
      <c r="A1865" s="34"/>
      <c r="B1865" s="34"/>
      <c r="C1865" s="35">
        <v>172426</v>
      </c>
      <c r="D1865" s="32" t="s">
        <v>14494</v>
      </c>
      <c r="E1865" s="23" t="s">
        <v>14550</v>
      </c>
      <c r="F1865" s="23" t="s">
        <v>3647</v>
      </c>
      <c r="G1865" s="30" t="s">
        <v>407</v>
      </c>
      <c r="H1865" s="23" t="s">
        <v>408</v>
      </c>
      <c r="I1865" s="23" t="s">
        <v>195</v>
      </c>
      <c r="J1865" s="23" t="s">
        <v>197</v>
      </c>
      <c r="K1865" s="23" t="s">
        <v>38</v>
      </c>
      <c r="L1865" s="23" t="s">
        <v>409</v>
      </c>
      <c r="M1865" s="23" t="s">
        <v>40</v>
      </c>
      <c r="N1865" s="25">
        <v>404225</v>
      </c>
      <c r="O1865" s="25">
        <v>0</v>
      </c>
      <c r="P1865" s="25">
        <v>404225</v>
      </c>
      <c r="Q1865" s="25">
        <v>404225</v>
      </c>
      <c r="R1865" s="30" t="s">
        <v>5510</v>
      </c>
      <c r="S1865" s="23" t="s">
        <v>7730</v>
      </c>
      <c r="T1865" s="23" t="s">
        <v>7731</v>
      </c>
      <c r="U1865" s="23" t="s">
        <v>5513</v>
      </c>
      <c r="V1865" s="23" t="s">
        <v>5514</v>
      </c>
      <c r="W1865" s="23" t="s">
        <v>7732</v>
      </c>
      <c r="X1865" s="23" t="s">
        <v>5516</v>
      </c>
      <c r="Y1865" s="23" t="s">
        <v>5517</v>
      </c>
      <c r="Z1865" s="23" t="s">
        <v>5518</v>
      </c>
      <c r="AA1865" s="23" t="s">
        <v>410</v>
      </c>
      <c r="AB1865" s="21">
        <v>126</v>
      </c>
      <c r="AC1865" s="23" t="s">
        <v>14551</v>
      </c>
      <c r="AD1865" s="23"/>
      <c r="AE1865" s="23"/>
      <c r="AF1865" s="23"/>
      <c r="AG1865" s="23"/>
      <c r="AH1865" s="23" t="s">
        <v>14494</v>
      </c>
      <c r="AI1865" s="23" t="s">
        <v>9463</v>
      </c>
      <c r="AJ1865" s="23" t="s">
        <v>1739</v>
      </c>
      <c r="AK1865" s="23" t="s">
        <v>14552</v>
      </c>
    </row>
    <row r="1866" spans="1:37" s="22" customFormat="1" ht="20" customHeight="1" x14ac:dyDescent="0.3">
      <c r="A1866" s="34"/>
      <c r="B1866" s="34"/>
      <c r="C1866" s="35">
        <v>172526</v>
      </c>
      <c r="D1866" s="32" t="s">
        <v>5485</v>
      </c>
      <c r="E1866" s="23" t="s">
        <v>14553</v>
      </c>
      <c r="F1866" s="23" t="s">
        <v>3647</v>
      </c>
      <c r="G1866" s="30" t="s">
        <v>407</v>
      </c>
      <c r="H1866" s="23" t="s">
        <v>408</v>
      </c>
      <c r="I1866" s="23" t="s">
        <v>195</v>
      </c>
      <c r="J1866" s="23" t="s">
        <v>197</v>
      </c>
      <c r="K1866" s="23" t="s">
        <v>38</v>
      </c>
      <c r="L1866" s="23" t="s">
        <v>409</v>
      </c>
      <c r="M1866" s="23" t="s">
        <v>40</v>
      </c>
      <c r="N1866" s="25">
        <v>404225</v>
      </c>
      <c r="O1866" s="25">
        <v>0</v>
      </c>
      <c r="P1866" s="25">
        <v>404225</v>
      </c>
      <c r="Q1866" s="25">
        <v>404225</v>
      </c>
      <c r="R1866" s="30" t="s">
        <v>5510</v>
      </c>
      <c r="S1866" s="23" t="s">
        <v>13369</v>
      </c>
      <c r="T1866" s="23" t="s">
        <v>13370</v>
      </c>
      <c r="U1866" s="23" t="s">
        <v>5513</v>
      </c>
      <c r="V1866" s="23" t="s">
        <v>5514</v>
      </c>
      <c r="W1866" s="23" t="s">
        <v>13371</v>
      </c>
      <c r="X1866" s="23" t="s">
        <v>5516</v>
      </c>
      <c r="Y1866" s="23" t="s">
        <v>5843</v>
      </c>
      <c r="Z1866" s="23" t="s">
        <v>5844</v>
      </c>
      <c r="AA1866" s="23" t="s">
        <v>410</v>
      </c>
      <c r="AB1866" s="21">
        <v>126</v>
      </c>
      <c r="AC1866" s="23" t="s">
        <v>14554</v>
      </c>
      <c r="AD1866" s="23"/>
      <c r="AE1866" s="23"/>
      <c r="AF1866" s="23"/>
      <c r="AG1866" s="23"/>
      <c r="AH1866" s="23" t="s">
        <v>14494</v>
      </c>
      <c r="AI1866" s="23" t="s">
        <v>9463</v>
      </c>
      <c r="AJ1866" s="23" t="s">
        <v>1743</v>
      </c>
      <c r="AK1866" s="23" t="s">
        <v>14555</v>
      </c>
    </row>
    <row r="1867" spans="1:37" s="22" customFormat="1" ht="20" customHeight="1" x14ac:dyDescent="0.3">
      <c r="A1867" s="34"/>
      <c r="B1867" s="34"/>
      <c r="C1867" s="35">
        <v>172626</v>
      </c>
      <c r="D1867" s="32" t="s">
        <v>5485</v>
      </c>
      <c r="E1867" s="23" t="s">
        <v>14556</v>
      </c>
      <c r="F1867" s="23" t="s">
        <v>3647</v>
      </c>
      <c r="G1867" s="30" t="s">
        <v>407</v>
      </c>
      <c r="H1867" s="23" t="s">
        <v>408</v>
      </c>
      <c r="I1867" s="23" t="s">
        <v>195</v>
      </c>
      <c r="J1867" s="23" t="s">
        <v>197</v>
      </c>
      <c r="K1867" s="23" t="s">
        <v>38</v>
      </c>
      <c r="L1867" s="23" t="s">
        <v>409</v>
      </c>
      <c r="M1867" s="23" t="s">
        <v>40</v>
      </c>
      <c r="N1867" s="25">
        <v>134742</v>
      </c>
      <c r="O1867" s="25">
        <v>0</v>
      </c>
      <c r="P1867" s="25">
        <v>134742</v>
      </c>
      <c r="Q1867" s="25">
        <v>134742</v>
      </c>
      <c r="R1867" s="30" t="s">
        <v>5510</v>
      </c>
      <c r="S1867" s="23" t="s">
        <v>5550</v>
      </c>
      <c r="T1867" s="23" t="s">
        <v>5551</v>
      </c>
      <c r="U1867" s="23" t="s">
        <v>5513</v>
      </c>
      <c r="V1867" s="23" t="s">
        <v>5514</v>
      </c>
      <c r="W1867" s="23" t="s">
        <v>5552</v>
      </c>
      <c r="X1867" s="23" t="s">
        <v>5516</v>
      </c>
      <c r="Y1867" s="23" t="s">
        <v>5527</v>
      </c>
      <c r="Z1867" s="23" t="s">
        <v>5528</v>
      </c>
      <c r="AA1867" s="23" t="s">
        <v>410</v>
      </c>
      <c r="AB1867" s="21">
        <v>126</v>
      </c>
      <c r="AC1867" s="23" t="s">
        <v>14557</v>
      </c>
      <c r="AD1867" s="23"/>
      <c r="AE1867" s="23"/>
      <c r="AF1867" s="23"/>
      <c r="AG1867" s="23"/>
      <c r="AH1867" s="23" t="s">
        <v>14494</v>
      </c>
      <c r="AI1867" s="23" t="s">
        <v>9463</v>
      </c>
      <c r="AJ1867" s="23" t="s">
        <v>1747</v>
      </c>
      <c r="AK1867" s="23" t="s">
        <v>14094</v>
      </c>
    </row>
    <row r="1868" spans="1:37" s="22" customFormat="1" ht="20" customHeight="1" x14ac:dyDescent="0.3">
      <c r="A1868" s="34"/>
      <c r="B1868" s="34"/>
      <c r="C1868" s="35">
        <v>172726</v>
      </c>
      <c r="D1868" s="32" t="s">
        <v>5485</v>
      </c>
      <c r="E1868" s="23" t="s">
        <v>14558</v>
      </c>
      <c r="F1868" s="23" t="s">
        <v>3647</v>
      </c>
      <c r="G1868" s="30" t="s">
        <v>407</v>
      </c>
      <c r="H1868" s="23" t="s">
        <v>408</v>
      </c>
      <c r="I1868" s="23" t="s">
        <v>165</v>
      </c>
      <c r="J1868" s="23" t="s">
        <v>166</v>
      </c>
      <c r="K1868" s="23" t="s">
        <v>38</v>
      </c>
      <c r="L1868" s="23" t="s">
        <v>409</v>
      </c>
      <c r="M1868" s="23" t="s">
        <v>40</v>
      </c>
      <c r="N1868" s="25">
        <v>100525</v>
      </c>
      <c r="O1868" s="25">
        <v>0</v>
      </c>
      <c r="P1868" s="25">
        <v>100525</v>
      </c>
      <c r="Q1868" s="25">
        <v>100525</v>
      </c>
      <c r="R1868" s="30" t="s">
        <v>5510</v>
      </c>
      <c r="S1868" s="23" t="s">
        <v>11202</v>
      </c>
      <c r="T1868" s="23" t="s">
        <v>11203</v>
      </c>
      <c r="U1868" s="23" t="s">
        <v>5513</v>
      </c>
      <c r="V1868" s="23" t="s">
        <v>5514</v>
      </c>
      <c r="W1868" s="23" t="s">
        <v>11204</v>
      </c>
      <c r="X1868" s="23" t="s">
        <v>5516</v>
      </c>
      <c r="Y1868" s="23" t="s">
        <v>6108</v>
      </c>
      <c r="Z1868" s="23" t="s">
        <v>6109</v>
      </c>
      <c r="AA1868" s="23" t="s">
        <v>410</v>
      </c>
      <c r="AB1868" s="21">
        <v>126</v>
      </c>
      <c r="AC1868" s="23" t="s">
        <v>14559</v>
      </c>
      <c r="AD1868" s="23"/>
      <c r="AE1868" s="23"/>
      <c r="AF1868" s="23"/>
      <c r="AG1868" s="23"/>
      <c r="AH1868" s="23" t="s">
        <v>5485</v>
      </c>
      <c r="AI1868" s="23" t="s">
        <v>9463</v>
      </c>
      <c r="AJ1868" s="23" t="s">
        <v>1721</v>
      </c>
      <c r="AK1868" s="23" t="s">
        <v>14560</v>
      </c>
    </row>
    <row r="1869" spans="1:37" s="22" customFormat="1" ht="20" customHeight="1" x14ac:dyDescent="0.3">
      <c r="A1869" s="34"/>
      <c r="B1869" s="34"/>
      <c r="C1869" s="35">
        <v>172726</v>
      </c>
      <c r="D1869" s="32" t="s">
        <v>5485</v>
      </c>
      <c r="E1869" s="23" t="s">
        <v>14558</v>
      </c>
      <c r="F1869" s="23" t="s">
        <v>3647</v>
      </c>
      <c r="G1869" s="30" t="s">
        <v>407</v>
      </c>
      <c r="H1869" s="23" t="s">
        <v>408</v>
      </c>
      <c r="I1869" s="23" t="s">
        <v>368</v>
      </c>
      <c r="J1869" s="23" t="s">
        <v>370</v>
      </c>
      <c r="K1869" s="23" t="s">
        <v>38</v>
      </c>
      <c r="L1869" s="23" t="s">
        <v>409</v>
      </c>
      <c r="M1869" s="23" t="s">
        <v>40</v>
      </c>
      <c r="N1869" s="25">
        <v>180039</v>
      </c>
      <c r="O1869" s="25">
        <v>0</v>
      </c>
      <c r="P1869" s="25">
        <v>180039</v>
      </c>
      <c r="Q1869" s="25">
        <v>180039</v>
      </c>
      <c r="R1869" s="30" t="s">
        <v>5510</v>
      </c>
      <c r="S1869" s="23" t="s">
        <v>11202</v>
      </c>
      <c r="T1869" s="23" t="s">
        <v>11203</v>
      </c>
      <c r="U1869" s="23" t="s">
        <v>5513</v>
      </c>
      <c r="V1869" s="23" t="s">
        <v>5514</v>
      </c>
      <c r="W1869" s="23" t="s">
        <v>11204</v>
      </c>
      <c r="X1869" s="23" t="s">
        <v>5516</v>
      </c>
      <c r="Y1869" s="23" t="s">
        <v>6108</v>
      </c>
      <c r="Z1869" s="23" t="s">
        <v>6109</v>
      </c>
      <c r="AA1869" s="23" t="s">
        <v>410</v>
      </c>
      <c r="AB1869" s="21">
        <v>126</v>
      </c>
      <c r="AC1869" s="23" t="s">
        <v>14559</v>
      </c>
      <c r="AD1869" s="23"/>
      <c r="AE1869" s="23"/>
      <c r="AF1869" s="23"/>
      <c r="AG1869" s="23"/>
      <c r="AH1869" s="23" t="s">
        <v>5485</v>
      </c>
      <c r="AI1869" s="23" t="s">
        <v>9463</v>
      </c>
      <c r="AJ1869" s="23" t="s">
        <v>1721</v>
      </c>
      <c r="AK1869" s="23" t="s">
        <v>14560</v>
      </c>
    </row>
    <row r="1870" spans="1:37" s="22" customFormat="1" ht="20" customHeight="1" x14ac:dyDescent="0.3">
      <c r="A1870" s="34"/>
      <c r="B1870" s="34"/>
      <c r="C1870" s="35">
        <v>172826</v>
      </c>
      <c r="D1870" s="32" t="s">
        <v>5485</v>
      </c>
      <c r="E1870" s="23" t="s">
        <v>14561</v>
      </c>
      <c r="F1870" s="23" t="s">
        <v>3647</v>
      </c>
      <c r="G1870" s="30" t="s">
        <v>407</v>
      </c>
      <c r="H1870" s="23" t="s">
        <v>408</v>
      </c>
      <c r="I1870" s="23" t="s">
        <v>248</v>
      </c>
      <c r="J1870" s="23" t="s">
        <v>250</v>
      </c>
      <c r="K1870" s="23" t="s">
        <v>38</v>
      </c>
      <c r="L1870" s="23" t="s">
        <v>2826</v>
      </c>
      <c r="M1870" s="23" t="s">
        <v>40</v>
      </c>
      <c r="N1870" s="25">
        <v>103365850</v>
      </c>
      <c r="O1870" s="25">
        <v>0</v>
      </c>
      <c r="P1870" s="25">
        <v>103365850</v>
      </c>
      <c r="Q1870" s="25">
        <v>103365850</v>
      </c>
      <c r="R1870" s="30" t="s">
        <v>5510</v>
      </c>
      <c r="S1870" s="23" t="s">
        <v>14562</v>
      </c>
      <c r="T1870" s="23" t="s">
        <v>14563</v>
      </c>
      <c r="U1870" s="23" t="s">
        <v>5513</v>
      </c>
      <c r="V1870" s="23" t="s">
        <v>5514</v>
      </c>
      <c r="W1870" s="23" t="s">
        <v>14564</v>
      </c>
      <c r="X1870" s="23" t="s">
        <v>5516</v>
      </c>
      <c r="Y1870" s="23" t="s">
        <v>5517</v>
      </c>
      <c r="Z1870" s="23" t="s">
        <v>5518</v>
      </c>
      <c r="AA1870" s="23" t="s">
        <v>5189</v>
      </c>
      <c r="AB1870" s="21">
        <v>152026</v>
      </c>
      <c r="AC1870" s="23" t="s">
        <v>14565</v>
      </c>
      <c r="AD1870" s="23"/>
      <c r="AE1870" s="23"/>
      <c r="AF1870" s="23"/>
      <c r="AG1870" s="23"/>
      <c r="AH1870" s="23" t="s">
        <v>5485</v>
      </c>
      <c r="AI1870" s="23" t="s">
        <v>5602</v>
      </c>
      <c r="AJ1870" s="23" t="s">
        <v>14566</v>
      </c>
      <c r="AK1870" s="23" t="s">
        <v>14567</v>
      </c>
    </row>
    <row r="1871" spans="1:37" s="22" customFormat="1" ht="20" customHeight="1" x14ac:dyDescent="0.3">
      <c r="A1871" s="34"/>
      <c r="B1871" s="34"/>
      <c r="C1871" s="35">
        <v>172926</v>
      </c>
      <c r="D1871" s="32" t="s">
        <v>5485</v>
      </c>
      <c r="E1871" s="23" t="s">
        <v>14568</v>
      </c>
      <c r="F1871" s="23" t="s">
        <v>3647</v>
      </c>
      <c r="G1871" s="30" t="s">
        <v>407</v>
      </c>
      <c r="H1871" s="23" t="s">
        <v>408</v>
      </c>
      <c r="I1871" s="23" t="s">
        <v>368</v>
      </c>
      <c r="J1871" s="23" t="s">
        <v>370</v>
      </c>
      <c r="K1871" s="23" t="s">
        <v>38</v>
      </c>
      <c r="L1871" s="23" t="s">
        <v>409</v>
      </c>
      <c r="M1871" s="23" t="s">
        <v>40</v>
      </c>
      <c r="N1871" s="25">
        <v>470355</v>
      </c>
      <c r="O1871" s="25">
        <v>0</v>
      </c>
      <c r="P1871" s="25">
        <v>470355</v>
      </c>
      <c r="Q1871" s="25">
        <v>470355</v>
      </c>
      <c r="R1871" s="30" t="s">
        <v>5510</v>
      </c>
      <c r="S1871" s="23" t="s">
        <v>7613</v>
      </c>
      <c r="T1871" s="23" t="s">
        <v>7614</v>
      </c>
      <c r="U1871" s="23" t="s">
        <v>5513</v>
      </c>
      <c r="V1871" s="23" t="s">
        <v>5514</v>
      </c>
      <c r="W1871" s="23" t="s">
        <v>7615</v>
      </c>
      <c r="X1871" s="23" t="s">
        <v>5516</v>
      </c>
      <c r="Y1871" s="23" t="s">
        <v>5561</v>
      </c>
      <c r="Z1871" s="23" t="s">
        <v>5562</v>
      </c>
      <c r="AA1871" s="23" t="s">
        <v>410</v>
      </c>
      <c r="AB1871" s="21">
        <v>126</v>
      </c>
      <c r="AC1871" s="23" t="s">
        <v>14569</v>
      </c>
      <c r="AD1871" s="23"/>
      <c r="AE1871" s="23"/>
      <c r="AF1871" s="23"/>
      <c r="AG1871" s="23"/>
      <c r="AH1871" s="23" t="s">
        <v>5485</v>
      </c>
      <c r="AI1871" s="23" t="s">
        <v>9463</v>
      </c>
      <c r="AJ1871" s="23" t="s">
        <v>968</v>
      </c>
      <c r="AK1871" s="23" t="s">
        <v>14570</v>
      </c>
    </row>
    <row r="1872" spans="1:37" s="22" customFormat="1" ht="20" customHeight="1" x14ac:dyDescent="0.3">
      <c r="A1872" s="34"/>
      <c r="B1872" s="34"/>
      <c r="C1872" s="35">
        <v>173026</v>
      </c>
      <c r="D1872" s="32" t="s">
        <v>5485</v>
      </c>
      <c r="E1872" s="23" t="s">
        <v>14571</v>
      </c>
      <c r="F1872" s="23" t="s">
        <v>3647</v>
      </c>
      <c r="G1872" s="30" t="s">
        <v>407</v>
      </c>
      <c r="H1872" s="23" t="s">
        <v>408</v>
      </c>
      <c r="I1872" s="23" t="s">
        <v>195</v>
      </c>
      <c r="J1872" s="23" t="s">
        <v>197</v>
      </c>
      <c r="K1872" s="23" t="s">
        <v>38</v>
      </c>
      <c r="L1872" s="23" t="s">
        <v>409</v>
      </c>
      <c r="M1872" s="23" t="s">
        <v>40</v>
      </c>
      <c r="N1872" s="25">
        <v>1554693</v>
      </c>
      <c r="O1872" s="25">
        <v>0</v>
      </c>
      <c r="P1872" s="25">
        <v>1554693</v>
      </c>
      <c r="Q1872" s="25">
        <v>1554693</v>
      </c>
      <c r="R1872" s="30" t="s">
        <v>5510</v>
      </c>
      <c r="S1872" s="23" t="s">
        <v>9466</v>
      </c>
      <c r="T1872" s="23" t="s">
        <v>9467</v>
      </c>
      <c r="U1872" s="23" t="s">
        <v>5513</v>
      </c>
      <c r="V1872" s="23" t="s">
        <v>5514</v>
      </c>
      <c r="W1872" s="23" t="s">
        <v>9468</v>
      </c>
      <c r="X1872" s="23" t="s">
        <v>5516</v>
      </c>
      <c r="Y1872" s="23" t="s">
        <v>5527</v>
      </c>
      <c r="Z1872" s="23" t="s">
        <v>5528</v>
      </c>
      <c r="AA1872" s="23" t="s">
        <v>410</v>
      </c>
      <c r="AB1872" s="21">
        <v>126</v>
      </c>
      <c r="AC1872" s="23" t="s">
        <v>14572</v>
      </c>
      <c r="AD1872" s="23"/>
      <c r="AE1872" s="23"/>
      <c r="AF1872" s="23"/>
      <c r="AG1872" s="23"/>
      <c r="AH1872" s="23" t="s">
        <v>5485</v>
      </c>
      <c r="AI1872" s="23" t="s">
        <v>9463</v>
      </c>
      <c r="AJ1872" s="23" t="s">
        <v>984</v>
      </c>
      <c r="AK1872" s="23" t="s">
        <v>10906</v>
      </c>
    </row>
    <row r="1873" spans="1:37" s="22" customFormat="1" ht="20" customHeight="1" x14ac:dyDescent="0.3">
      <c r="A1873" s="34"/>
      <c r="B1873" s="34"/>
      <c r="C1873" s="35">
        <v>173126</v>
      </c>
      <c r="D1873" s="32" t="s">
        <v>5485</v>
      </c>
      <c r="E1873" s="23" t="s">
        <v>14573</v>
      </c>
      <c r="F1873" s="23" t="s">
        <v>3647</v>
      </c>
      <c r="G1873" s="30" t="s">
        <v>407</v>
      </c>
      <c r="H1873" s="23" t="s">
        <v>408</v>
      </c>
      <c r="I1873" s="23" t="s">
        <v>165</v>
      </c>
      <c r="J1873" s="23" t="s">
        <v>166</v>
      </c>
      <c r="K1873" s="23" t="s">
        <v>38</v>
      </c>
      <c r="L1873" s="23" t="s">
        <v>409</v>
      </c>
      <c r="M1873" s="23" t="s">
        <v>40</v>
      </c>
      <c r="N1873" s="25">
        <v>150263</v>
      </c>
      <c r="O1873" s="25">
        <v>0</v>
      </c>
      <c r="P1873" s="25">
        <v>150263</v>
      </c>
      <c r="Q1873" s="25">
        <v>150263</v>
      </c>
      <c r="R1873" s="30" t="s">
        <v>5510</v>
      </c>
      <c r="S1873" s="23" t="s">
        <v>8215</v>
      </c>
      <c r="T1873" s="23" t="s">
        <v>8216</v>
      </c>
      <c r="U1873" s="23" t="s">
        <v>5513</v>
      </c>
      <c r="V1873" s="23" t="s">
        <v>5514</v>
      </c>
      <c r="W1873" s="23" t="s">
        <v>8217</v>
      </c>
      <c r="X1873" s="23" t="s">
        <v>5516</v>
      </c>
      <c r="Y1873" s="23" t="s">
        <v>5517</v>
      </c>
      <c r="Z1873" s="23" t="s">
        <v>5518</v>
      </c>
      <c r="AA1873" s="23" t="s">
        <v>410</v>
      </c>
      <c r="AB1873" s="21">
        <v>126</v>
      </c>
      <c r="AC1873" s="23" t="s">
        <v>14574</v>
      </c>
      <c r="AD1873" s="23"/>
      <c r="AE1873" s="23"/>
      <c r="AF1873" s="23"/>
      <c r="AG1873" s="23"/>
      <c r="AH1873" s="23" t="s">
        <v>5485</v>
      </c>
      <c r="AI1873" s="23" t="s">
        <v>9463</v>
      </c>
      <c r="AJ1873" s="23" t="s">
        <v>1725</v>
      </c>
      <c r="AK1873" s="23" t="s">
        <v>14575</v>
      </c>
    </row>
    <row r="1874" spans="1:37" s="22" customFormat="1" ht="20" customHeight="1" x14ac:dyDescent="0.3">
      <c r="A1874" s="34"/>
      <c r="B1874" s="34"/>
      <c r="C1874" s="35">
        <v>173126</v>
      </c>
      <c r="D1874" s="32" t="s">
        <v>5485</v>
      </c>
      <c r="E1874" s="23" t="s">
        <v>14573</v>
      </c>
      <c r="F1874" s="23" t="s">
        <v>3647</v>
      </c>
      <c r="G1874" s="30" t="s">
        <v>407</v>
      </c>
      <c r="H1874" s="23" t="s">
        <v>408</v>
      </c>
      <c r="I1874" s="23" t="s">
        <v>195</v>
      </c>
      <c r="J1874" s="23" t="s">
        <v>197</v>
      </c>
      <c r="K1874" s="23" t="s">
        <v>38</v>
      </c>
      <c r="L1874" s="23" t="s">
        <v>409</v>
      </c>
      <c r="M1874" s="23" t="s">
        <v>40</v>
      </c>
      <c r="N1874" s="25">
        <v>2164278</v>
      </c>
      <c r="O1874" s="25">
        <v>0</v>
      </c>
      <c r="P1874" s="25">
        <v>2164278</v>
      </c>
      <c r="Q1874" s="25">
        <v>2164278</v>
      </c>
      <c r="R1874" s="30" t="s">
        <v>5510</v>
      </c>
      <c r="S1874" s="23" t="s">
        <v>8215</v>
      </c>
      <c r="T1874" s="23" t="s">
        <v>8216</v>
      </c>
      <c r="U1874" s="23" t="s">
        <v>5513</v>
      </c>
      <c r="V1874" s="23" t="s">
        <v>5514</v>
      </c>
      <c r="W1874" s="23" t="s">
        <v>8217</v>
      </c>
      <c r="X1874" s="23" t="s">
        <v>5516</v>
      </c>
      <c r="Y1874" s="23" t="s">
        <v>5517</v>
      </c>
      <c r="Z1874" s="23" t="s">
        <v>5518</v>
      </c>
      <c r="AA1874" s="23" t="s">
        <v>410</v>
      </c>
      <c r="AB1874" s="21">
        <v>126</v>
      </c>
      <c r="AC1874" s="23" t="s">
        <v>14574</v>
      </c>
      <c r="AD1874" s="23"/>
      <c r="AE1874" s="23"/>
      <c r="AF1874" s="23"/>
      <c r="AG1874" s="23"/>
      <c r="AH1874" s="23" t="s">
        <v>5485</v>
      </c>
      <c r="AI1874" s="23" t="s">
        <v>9463</v>
      </c>
      <c r="AJ1874" s="23" t="s">
        <v>1725</v>
      </c>
      <c r="AK1874" s="23" t="s">
        <v>14575</v>
      </c>
    </row>
    <row r="1875" spans="1:37" s="22" customFormat="1" ht="20" customHeight="1" x14ac:dyDescent="0.3">
      <c r="A1875" s="34"/>
      <c r="B1875" s="34"/>
      <c r="C1875" s="35">
        <v>173226</v>
      </c>
      <c r="D1875" s="32" t="s">
        <v>5485</v>
      </c>
      <c r="E1875" s="23" t="s">
        <v>14576</v>
      </c>
      <c r="F1875" s="23" t="s">
        <v>3647</v>
      </c>
      <c r="G1875" s="30" t="s">
        <v>407</v>
      </c>
      <c r="H1875" s="23" t="s">
        <v>408</v>
      </c>
      <c r="I1875" s="23" t="s">
        <v>165</v>
      </c>
      <c r="J1875" s="23" t="s">
        <v>166</v>
      </c>
      <c r="K1875" s="23" t="s">
        <v>38</v>
      </c>
      <c r="L1875" s="23" t="s">
        <v>409</v>
      </c>
      <c r="M1875" s="23" t="s">
        <v>40</v>
      </c>
      <c r="N1875" s="25">
        <v>50263</v>
      </c>
      <c r="O1875" s="25">
        <v>0</v>
      </c>
      <c r="P1875" s="25">
        <v>50263</v>
      </c>
      <c r="Q1875" s="25">
        <v>50263</v>
      </c>
      <c r="R1875" s="30" t="s">
        <v>5510</v>
      </c>
      <c r="S1875" s="23" t="s">
        <v>8994</v>
      </c>
      <c r="T1875" s="23" t="s">
        <v>8995</v>
      </c>
      <c r="U1875" s="23" t="s">
        <v>5513</v>
      </c>
      <c r="V1875" s="23" t="s">
        <v>5514</v>
      </c>
      <c r="W1875" s="23" t="s">
        <v>8996</v>
      </c>
      <c r="X1875" s="23" t="s">
        <v>5516</v>
      </c>
      <c r="Y1875" s="23" t="s">
        <v>5517</v>
      </c>
      <c r="Z1875" s="23" t="s">
        <v>5518</v>
      </c>
      <c r="AA1875" s="23" t="s">
        <v>410</v>
      </c>
      <c r="AB1875" s="21">
        <v>126</v>
      </c>
      <c r="AC1875" s="23" t="s">
        <v>13617</v>
      </c>
      <c r="AD1875" s="23"/>
      <c r="AE1875" s="23"/>
      <c r="AF1875" s="23"/>
      <c r="AG1875" s="23"/>
      <c r="AH1875" s="23" t="s">
        <v>5485</v>
      </c>
      <c r="AI1875" s="23" t="s">
        <v>9463</v>
      </c>
      <c r="AJ1875" s="23" t="s">
        <v>793</v>
      </c>
      <c r="AK1875" s="23" t="s">
        <v>14577</v>
      </c>
    </row>
    <row r="1876" spans="1:37" s="22" customFormat="1" ht="20" customHeight="1" x14ac:dyDescent="0.3">
      <c r="A1876" s="34"/>
      <c r="B1876" s="34"/>
      <c r="C1876" s="35">
        <v>173226</v>
      </c>
      <c r="D1876" s="32" t="s">
        <v>5485</v>
      </c>
      <c r="E1876" s="23" t="s">
        <v>14576</v>
      </c>
      <c r="F1876" s="23" t="s">
        <v>3647</v>
      </c>
      <c r="G1876" s="30" t="s">
        <v>407</v>
      </c>
      <c r="H1876" s="23" t="s">
        <v>408</v>
      </c>
      <c r="I1876" s="23" t="s">
        <v>368</v>
      </c>
      <c r="J1876" s="23" t="s">
        <v>370</v>
      </c>
      <c r="K1876" s="23" t="s">
        <v>38</v>
      </c>
      <c r="L1876" s="23" t="s">
        <v>409</v>
      </c>
      <c r="M1876" s="23" t="s">
        <v>40</v>
      </c>
      <c r="N1876" s="25">
        <v>333149</v>
      </c>
      <c r="O1876" s="25">
        <v>0</v>
      </c>
      <c r="P1876" s="25">
        <v>333149</v>
      </c>
      <c r="Q1876" s="25">
        <v>333149</v>
      </c>
      <c r="R1876" s="30" t="s">
        <v>5510</v>
      </c>
      <c r="S1876" s="23" t="s">
        <v>8994</v>
      </c>
      <c r="T1876" s="23" t="s">
        <v>8995</v>
      </c>
      <c r="U1876" s="23" t="s">
        <v>5513</v>
      </c>
      <c r="V1876" s="23" t="s">
        <v>5514</v>
      </c>
      <c r="W1876" s="23" t="s">
        <v>8996</v>
      </c>
      <c r="X1876" s="23" t="s">
        <v>5516</v>
      </c>
      <c r="Y1876" s="23" t="s">
        <v>5517</v>
      </c>
      <c r="Z1876" s="23" t="s">
        <v>5518</v>
      </c>
      <c r="AA1876" s="23" t="s">
        <v>410</v>
      </c>
      <c r="AB1876" s="21">
        <v>126</v>
      </c>
      <c r="AC1876" s="23" t="s">
        <v>13617</v>
      </c>
      <c r="AD1876" s="23"/>
      <c r="AE1876" s="23"/>
      <c r="AF1876" s="23"/>
      <c r="AG1876" s="23"/>
      <c r="AH1876" s="23" t="s">
        <v>5485</v>
      </c>
      <c r="AI1876" s="23" t="s">
        <v>9463</v>
      </c>
      <c r="AJ1876" s="23" t="s">
        <v>793</v>
      </c>
      <c r="AK1876" s="23" t="s">
        <v>14577</v>
      </c>
    </row>
    <row r="1877" spans="1:37" s="22" customFormat="1" ht="20" customHeight="1" x14ac:dyDescent="0.3">
      <c r="A1877" s="34"/>
      <c r="B1877" s="34"/>
      <c r="C1877" s="35">
        <v>173326</v>
      </c>
      <c r="D1877" s="32" t="s">
        <v>5485</v>
      </c>
      <c r="E1877" s="23" t="s">
        <v>14578</v>
      </c>
      <c r="F1877" s="23" t="s">
        <v>3647</v>
      </c>
      <c r="G1877" s="30" t="s">
        <v>407</v>
      </c>
      <c r="H1877" s="23" t="s">
        <v>408</v>
      </c>
      <c r="I1877" s="23" t="s">
        <v>368</v>
      </c>
      <c r="J1877" s="23" t="s">
        <v>370</v>
      </c>
      <c r="K1877" s="23" t="s">
        <v>38</v>
      </c>
      <c r="L1877" s="23" t="s">
        <v>409</v>
      </c>
      <c r="M1877" s="23" t="s">
        <v>40</v>
      </c>
      <c r="N1877" s="25">
        <v>609624</v>
      </c>
      <c r="O1877" s="25">
        <v>0</v>
      </c>
      <c r="P1877" s="25">
        <v>609624</v>
      </c>
      <c r="Q1877" s="25">
        <v>609624</v>
      </c>
      <c r="R1877" s="30" t="s">
        <v>5510</v>
      </c>
      <c r="S1877" s="23" t="s">
        <v>6420</v>
      </c>
      <c r="T1877" s="23" t="s">
        <v>6421</v>
      </c>
      <c r="U1877" s="23" t="s">
        <v>5513</v>
      </c>
      <c r="V1877" s="23" t="s">
        <v>5514</v>
      </c>
      <c r="W1877" s="23" t="s">
        <v>6422</v>
      </c>
      <c r="X1877" s="23" t="s">
        <v>5516</v>
      </c>
      <c r="Y1877" s="23" t="s">
        <v>5561</v>
      </c>
      <c r="Z1877" s="23" t="s">
        <v>5562</v>
      </c>
      <c r="AA1877" s="23" t="s">
        <v>410</v>
      </c>
      <c r="AB1877" s="21">
        <v>126</v>
      </c>
      <c r="AC1877" s="23" t="s">
        <v>14579</v>
      </c>
      <c r="AD1877" s="23"/>
      <c r="AE1877" s="23"/>
      <c r="AF1877" s="23"/>
      <c r="AG1877" s="23"/>
      <c r="AH1877" s="23" t="s">
        <v>5485</v>
      </c>
      <c r="AI1877" s="23" t="s">
        <v>9463</v>
      </c>
      <c r="AJ1877" s="23" t="s">
        <v>1129</v>
      </c>
      <c r="AK1877" s="23" t="s">
        <v>14580</v>
      </c>
    </row>
    <row r="1878" spans="1:37" s="22" customFormat="1" ht="20" customHeight="1" x14ac:dyDescent="0.3">
      <c r="A1878" s="34"/>
      <c r="B1878" s="34"/>
      <c r="C1878" s="35">
        <v>173426</v>
      </c>
      <c r="D1878" s="32" t="s">
        <v>5485</v>
      </c>
      <c r="E1878" s="23" t="s">
        <v>14581</v>
      </c>
      <c r="F1878" s="23" t="s">
        <v>3647</v>
      </c>
      <c r="G1878" s="30" t="s">
        <v>407</v>
      </c>
      <c r="H1878" s="23" t="s">
        <v>408</v>
      </c>
      <c r="I1878" s="23" t="s">
        <v>165</v>
      </c>
      <c r="J1878" s="23" t="s">
        <v>166</v>
      </c>
      <c r="K1878" s="23" t="s">
        <v>38</v>
      </c>
      <c r="L1878" s="23" t="s">
        <v>409</v>
      </c>
      <c r="M1878" s="23" t="s">
        <v>40</v>
      </c>
      <c r="N1878" s="25">
        <v>229770</v>
      </c>
      <c r="O1878" s="25">
        <v>0</v>
      </c>
      <c r="P1878" s="25">
        <v>229770</v>
      </c>
      <c r="Q1878" s="25">
        <v>229770</v>
      </c>
      <c r="R1878" s="30" t="s">
        <v>5510</v>
      </c>
      <c r="S1878" s="23" t="s">
        <v>13737</v>
      </c>
      <c r="T1878" s="23" t="s">
        <v>13738</v>
      </c>
      <c r="U1878" s="23" t="s">
        <v>5513</v>
      </c>
      <c r="V1878" s="23" t="s">
        <v>5514</v>
      </c>
      <c r="W1878" s="23" t="s">
        <v>13739</v>
      </c>
      <c r="X1878" s="23" t="s">
        <v>5516</v>
      </c>
      <c r="Y1878" s="23" t="s">
        <v>5695</v>
      </c>
      <c r="Z1878" s="23" t="s">
        <v>5696</v>
      </c>
      <c r="AA1878" s="23" t="s">
        <v>410</v>
      </c>
      <c r="AB1878" s="21">
        <v>126</v>
      </c>
      <c r="AC1878" s="23" t="s">
        <v>14582</v>
      </c>
      <c r="AD1878" s="23"/>
      <c r="AE1878" s="23"/>
      <c r="AF1878" s="23"/>
      <c r="AG1878" s="23"/>
      <c r="AH1878" s="23" t="s">
        <v>5485</v>
      </c>
      <c r="AI1878" s="23" t="s">
        <v>9463</v>
      </c>
      <c r="AJ1878" s="23" t="s">
        <v>1444</v>
      </c>
      <c r="AK1878" s="23" t="s">
        <v>14583</v>
      </c>
    </row>
    <row r="1879" spans="1:37" s="22" customFormat="1" ht="20" customHeight="1" x14ac:dyDescent="0.3">
      <c r="A1879" s="34"/>
      <c r="B1879" s="34"/>
      <c r="C1879" s="35">
        <v>173426</v>
      </c>
      <c r="D1879" s="32" t="s">
        <v>5485</v>
      </c>
      <c r="E1879" s="23" t="s">
        <v>14581</v>
      </c>
      <c r="F1879" s="23" t="s">
        <v>3647</v>
      </c>
      <c r="G1879" s="30" t="s">
        <v>407</v>
      </c>
      <c r="H1879" s="23" t="s">
        <v>408</v>
      </c>
      <c r="I1879" s="23" t="s">
        <v>195</v>
      </c>
      <c r="J1879" s="23" t="s">
        <v>197</v>
      </c>
      <c r="K1879" s="23" t="s">
        <v>38</v>
      </c>
      <c r="L1879" s="23" t="s">
        <v>409</v>
      </c>
      <c r="M1879" s="23" t="s">
        <v>40</v>
      </c>
      <c r="N1879" s="25">
        <v>2164278</v>
      </c>
      <c r="O1879" s="25">
        <v>0</v>
      </c>
      <c r="P1879" s="25">
        <v>2164278</v>
      </c>
      <c r="Q1879" s="25">
        <v>2164278</v>
      </c>
      <c r="R1879" s="30" t="s">
        <v>5510</v>
      </c>
      <c r="S1879" s="23" t="s">
        <v>13737</v>
      </c>
      <c r="T1879" s="23" t="s">
        <v>13738</v>
      </c>
      <c r="U1879" s="23" t="s">
        <v>5513</v>
      </c>
      <c r="V1879" s="23" t="s">
        <v>5514</v>
      </c>
      <c r="W1879" s="23" t="s">
        <v>13739</v>
      </c>
      <c r="X1879" s="23" t="s">
        <v>5516</v>
      </c>
      <c r="Y1879" s="23" t="s">
        <v>5695</v>
      </c>
      <c r="Z1879" s="23" t="s">
        <v>5696</v>
      </c>
      <c r="AA1879" s="23" t="s">
        <v>410</v>
      </c>
      <c r="AB1879" s="21">
        <v>126</v>
      </c>
      <c r="AC1879" s="23" t="s">
        <v>14582</v>
      </c>
      <c r="AD1879" s="23"/>
      <c r="AE1879" s="23"/>
      <c r="AF1879" s="23"/>
      <c r="AG1879" s="23"/>
      <c r="AH1879" s="23" t="s">
        <v>5485</v>
      </c>
      <c r="AI1879" s="23" t="s">
        <v>9463</v>
      </c>
      <c r="AJ1879" s="23" t="s">
        <v>1444</v>
      </c>
      <c r="AK1879" s="23" t="s">
        <v>14583</v>
      </c>
    </row>
    <row r="1880" spans="1:37" s="22" customFormat="1" ht="20" customHeight="1" x14ac:dyDescent="0.3">
      <c r="A1880" s="34"/>
      <c r="B1880" s="34"/>
      <c r="C1880" s="35">
        <v>173526</v>
      </c>
      <c r="D1880" s="32" t="s">
        <v>5485</v>
      </c>
      <c r="E1880" s="23" t="s">
        <v>14584</v>
      </c>
      <c r="F1880" s="23" t="s">
        <v>3647</v>
      </c>
      <c r="G1880" s="30" t="s">
        <v>407</v>
      </c>
      <c r="H1880" s="23" t="s">
        <v>408</v>
      </c>
      <c r="I1880" s="23" t="s">
        <v>165</v>
      </c>
      <c r="J1880" s="23" t="s">
        <v>166</v>
      </c>
      <c r="K1880" s="23" t="s">
        <v>38</v>
      </c>
      <c r="L1880" s="23" t="s">
        <v>409</v>
      </c>
      <c r="M1880" s="23" t="s">
        <v>40</v>
      </c>
      <c r="N1880" s="25">
        <v>229770</v>
      </c>
      <c r="O1880" s="25">
        <v>0</v>
      </c>
      <c r="P1880" s="25">
        <v>229770</v>
      </c>
      <c r="Q1880" s="25">
        <v>229770</v>
      </c>
      <c r="R1880" s="30" t="s">
        <v>5510</v>
      </c>
      <c r="S1880" s="23" t="s">
        <v>8878</v>
      </c>
      <c r="T1880" s="23" t="s">
        <v>8879</v>
      </c>
      <c r="U1880" s="23" t="s">
        <v>5513</v>
      </c>
      <c r="V1880" s="23" t="s">
        <v>5514</v>
      </c>
      <c r="W1880" s="23" t="s">
        <v>8880</v>
      </c>
      <c r="X1880" s="23" t="s">
        <v>5516</v>
      </c>
      <c r="Y1880" s="23" t="s">
        <v>5517</v>
      </c>
      <c r="Z1880" s="23" t="s">
        <v>5518</v>
      </c>
      <c r="AA1880" s="23" t="s">
        <v>410</v>
      </c>
      <c r="AB1880" s="21">
        <v>126</v>
      </c>
      <c r="AC1880" s="23" t="s">
        <v>14585</v>
      </c>
      <c r="AD1880" s="23"/>
      <c r="AE1880" s="23"/>
      <c r="AF1880" s="23"/>
      <c r="AG1880" s="23"/>
      <c r="AH1880" s="23" t="s">
        <v>5485</v>
      </c>
      <c r="AI1880" s="23" t="s">
        <v>9463</v>
      </c>
      <c r="AJ1880" s="23" t="s">
        <v>1217</v>
      </c>
      <c r="AK1880" s="23" t="s">
        <v>14586</v>
      </c>
    </row>
    <row r="1881" spans="1:37" s="22" customFormat="1" ht="20" customHeight="1" x14ac:dyDescent="0.3">
      <c r="A1881" s="34"/>
      <c r="B1881" s="34"/>
      <c r="C1881" s="35">
        <v>173526</v>
      </c>
      <c r="D1881" s="32" t="s">
        <v>5485</v>
      </c>
      <c r="E1881" s="23" t="s">
        <v>14584</v>
      </c>
      <c r="F1881" s="23" t="s">
        <v>3647</v>
      </c>
      <c r="G1881" s="30" t="s">
        <v>407</v>
      </c>
      <c r="H1881" s="23" t="s">
        <v>408</v>
      </c>
      <c r="I1881" s="23" t="s">
        <v>368</v>
      </c>
      <c r="J1881" s="23" t="s">
        <v>370</v>
      </c>
      <c r="K1881" s="23" t="s">
        <v>38</v>
      </c>
      <c r="L1881" s="23" t="s">
        <v>409</v>
      </c>
      <c r="M1881" s="23" t="s">
        <v>40</v>
      </c>
      <c r="N1881" s="25">
        <v>555248</v>
      </c>
      <c r="O1881" s="25">
        <v>0</v>
      </c>
      <c r="P1881" s="25">
        <v>555248</v>
      </c>
      <c r="Q1881" s="25">
        <v>555248</v>
      </c>
      <c r="R1881" s="30" t="s">
        <v>5510</v>
      </c>
      <c r="S1881" s="23" t="s">
        <v>8878</v>
      </c>
      <c r="T1881" s="23" t="s">
        <v>8879</v>
      </c>
      <c r="U1881" s="23" t="s">
        <v>5513</v>
      </c>
      <c r="V1881" s="23" t="s">
        <v>5514</v>
      </c>
      <c r="W1881" s="23" t="s">
        <v>8880</v>
      </c>
      <c r="X1881" s="23" t="s">
        <v>5516</v>
      </c>
      <c r="Y1881" s="23" t="s">
        <v>5517</v>
      </c>
      <c r="Z1881" s="23" t="s">
        <v>5518</v>
      </c>
      <c r="AA1881" s="23" t="s">
        <v>410</v>
      </c>
      <c r="AB1881" s="21">
        <v>126</v>
      </c>
      <c r="AC1881" s="23" t="s">
        <v>14585</v>
      </c>
      <c r="AD1881" s="23"/>
      <c r="AE1881" s="23"/>
      <c r="AF1881" s="23"/>
      <c r="AG1881" s="23"/>
      <c r="AH1881" s="23" t="s">
        <v>5485</v>
      </c>
      <c r="AI1881" s="23" t="s">
        <v>9463</v>
      </c>
      <c r="AJ1881" s="23" t="s">
        <v>1217</v>
      </c>
      <c r="AK1881" s="23" t="s">
        <v>14586</v>
      </c>
    </row>
    <row r="1882" spans="1:37" s="22" customFormat="1" ht="20" customHeight="1" x14ac:dyDescent="0.3">
      <c r="A1882" s="34"/>
      <c r="B1882" s="34"/>
      <c r="C1882" s="35">
        <v>173626</v>
      </c>
      <c r="D1882" s="32" t="s">
        <v>5485</v>
      </c>
      <c r="E1882" s="23" t="s">
        <v>14587</v>
      </c>
      <c r="F1882" s="23" t="s">
        <v>3647</v>
      </c>
      <c r="G1882" s="30" t="s">
        <v>407</v>
      </c>
      <c r="H1882" s="23" t="s">
        <v>408</v>
      </c>
      <c r="I1882" s="23" t="s">
        <v>165</v>
      </c>
      <c r="J1882" s="23" t="s">
        <v>166</v>
      </c>
      <c r="K1882" s="23" t="s">
        <v>38</v>
      </c>
      <c r="L1882" s="23" t="s">
        <v>409</v>
      </c>
      <c r="M1882" s="23" t="s">
        <v>40</v>
      </c>
      <c r="N1882" s="25">
        <v>229770</v>
      </c>
      <c r="O1882" s="25">
        <v>0</v>
      </c>
      <c r="P1882" s="25">
        <v>229770</v>
      </c>
      <c r="Q1882" s="25">
        <v>229770</v>
      </c>
      <c r="R1882" s="30" t="s">
        <v>5510</v>
      </c>
      <c r="S1882" s="23" t="s">
        <v>13666</v>
      </c>
      <c r="T1882" s="23" t="s">
        <v>13667</v>
      </c>
      <c r="U1882" s="23" t="s">
        <v>5513</v>
      </c>
      <c r="V1882" s="23" t="s">
        <v>5514</v>
      </c>
      <c r="W1882" s="23" t="s">
        <v>13668</v>
      </c>
      <c r="X1882" s="23" t="s">
        <v>5516</v>
      </c>
      <c r="Y1882" s="23" t="s">
        <v>6040</v>
      </c>
      <c r="Z1882" s="23" t="s">
        <v>6041</v>
      </c>
      <c r="AA1882" s="23" t="s">
        <v>410</v>
      </c>
      <c r="AB1882" s="21">
        <v>126</v>
      </c>
      <c r="AC1882" s="23" t="s">
        <v>13365</v>
      </c>
      <c r="AD1882" s="23"/>
      <c r="AE1882" s="23"/>
      <c r="AF1882" s="23"/>
      <c r="AG1882" s="23"/>
      <c r="AH1882" s="23" t="s">
        <v>5485</v>
      </c>
      <c r="AI1882" s="23" t="s">
        <v>9463</v>
      </c>
      <c r="AJ1882" s="23" t="s">
        <v>937</v>
      </c>
      <c r="AK1882" s="23" t="s">
        <v>14586</v>
      </c>
    </row>
    <row r="1883" spans="1:37" s="22" customFormat="1" ht="20" customHeight="1" x14ac:dyDescent="0.3">
      <c r="A1883" s="34"/>
      <c r="B1883" s="34"/>
      <c r="C1883" s="35">
        <v>173626</v>
      </c>
      <c r="D1883" s="32" t="s">
        <v>5485</v>
      </c>
      <c r="E1883" s="23" t="s">
        <v>14587</v>
      </c>
      <c r="F1883" s="23" t="s">
        <v>3647</v>
      </c>
      <c r="G1883" s="30" t="s">
        <v>407</v>
      </c>
      <c r="H1883" s="23" t="s">
        <v>408</v>
      </c>
      <c r="I1883" s="23" t="s">
        <v>195</v>
      </c>
      <c r="J1883" s="23" t="s">
        <v>197</v>
      </c>
      <c r="K1883" s="23" t="s">
        <v>38</v>
      </c>
      <c r="L1883" s="23" t="s">
        <v>409</v>
      </c>
      <c r="M1883" s="23" t="s">
        <v>40</v>
      </c>
      <c r="N1883" s="25">
        <v>1664853</v>
      </c>
      <c r="O1883" s="25">
        <v>0</v>
      </c>
      <c r="P1883" s="25">
        <v>1664853</v>
      </c>
      <c r="Q1883" s="25">
        <v>1664853</v>
      </c>
      <c r="R1883" s="30" t="s">
        <v>5510</v>
      </c>
      <c r="S1883" s="23" t="s">
        <v>13666</v>
      </c>
      <c r="T1883" s="23" t="s">
        <v>13667</v>
      </c>
      <c r="U1883" s="23" t="s">
        <v>5513</v>
      </c>
      <c r="V1883" s="23" t="s">
        <v>5514</v>
      </c>
      <c r="W1883" s="23" t="s">
        <v>13668</v>
      </c>
      <c r="X1883" s="23" t="s">
        <v>5516</v>
      </c>
      <c r="Y1883" s="23" t="s">
        <v>6040</v>
      </c>
      <c r="Z1883" s="23" t="s">
        <v>6041</v>
      </c>
      <c r="AA1883" s="23" t="s">
        <v>410</v>
      </c>
      <c r="AB1883" s="21">
        <v>126</v>
      </c>
      <c r="AC1883" s="23" t="s">
        <v>13365</v>
      </c>
      <c r="AD1883" s="23"/>
      <c r="AE1883" s="23"/>
      <c r="AF1883" s="23"/>
      <c r="AG1883" s="23"/>
      <c r="AH1883" s="23" t="s">
        <v>5485</v>
      </c>
      <c r="AI1883" s="23" t="s">
        <v>9463</v>
      </c>
      <c r="AJ1883" s="23" t="s">
        <v>937</v>
      </c>
      <c r="AK1883" s="23" t="s">
        <v>14586</v>
      </c>
    </row>
    <row r="1884" spans="1:37" s="22" customFormat="1" ht="20" customHeight="1" x14ac:dyDescent="0.3">
      <c r="A1884" s="34"/>
      <c r="B1884" s="34"/>
      <c r="C1884" s="35">
        <v>173726</v>
      </c>
      <c r="D1884" s="32" t="s">
        <v>5485</v>
      </c>
      <c r="E1884" s="23" t="s">
        <v>14588</v>
      </c>
      <c r="F1884" s="23" t="s">
        <v>3647</v>
      </c>
      <c r="G1884" s="30" t="s">
        <v>407</v>
      </c>
      <c r="H1884" s="23" t="s">
        <v>408</v>
      </c>
      <c r="I1884" s="23" t="s">
        <v>368</v>
      </c>
      <c r="J1884" s="23" t="s">
        <v>370</v>
      </c>
      <c r="K1884" s="23" t="s">
        <v>38</v>
      </c>
      <c r="L1884" s="23" t="s">
        <v>409</v>
      </c>
      <c r="M1884" s="23" t="s">
        <v>40</v>
      </c>
      <c r="N1884" s="25">
        <v>470355</v>
      </c>
      <c r="O1884" s="25">
        <v>0</v>
      </c>
      <c r="P1884" s="25">
        <v>470355</v>
      </c>
      <c r="Q1884" s="25">
        <v>470355</v>
      </c>
      <c r="R1884" s="30" t="s">
        <v>5510</v>
      </c>
      <c r="S1884" s="23" t="s">
        <v>12610</v>
      </c>
      <c r="T1884" s="23" t="s">
        <v>12611</v>
      </c>
      <c r="U1884" s="23" t="s">
        <v>5513</v>
      </c>
      <c r="V1884" s="23" t="s">
        <v>5514</v>
      </c>
      <c r="W1884" s="23" t="s">
        <v>12612</v>
      </c>
      <c r="X1884" s="23" t="s">
        <v>5516</v>
      </c>
      <c r="Y1884" s="23" t="s">
        <v>5517</v>
      </c>
      <c r="Z1884" s="23" t="s">
        <v>5518</v>
      </c>
      <c r="AA1884" s="23" t="s">
        <v>410</v>
      </c>
      <c r="AB1884" s="21">
        <v>126</v>
      </c>
      <c r="AC1884" s="23" t="s">
        <v>9461</v>
      </c>
      <c r="AD1884" s="23"/>
      <c r="AE1884" s="23"/>
      <c r="AF1884" s="23"/>
      <c r="AG1884" s="23"/>
      <c r="AH1884" s="23" t="s">
        <v>5485</v>
      </c>
      <c r="AI1884" s="23" t="s">
        <v>9463</v>
      </c>
      <c r="AJ1884" s="23" t="s">
        <v>1796</v>
      </c>
      <c r="AK1884" s="23" t="s">
        <v>14589</v>
      </c>
    </row>
    <row r="1885" spans="1:37" s="22" customFormat="1" ht="20" customHeight="1" x14ac:dyDescent="0.3">
      <c r="A1885" s="34"/>
      <c r="B1885" s="34"/>
      <c r="C1885" s="35">
        <v>173826</v>
      </c>
      <c r="D1885" s="32" t="s">
        <v>5485</v>
      </c>
      <c r="E1885" s="23" t="s">
        <v>14590</v>
      </c>
      <c r="F1885" s="23" t="s">
        <v>3647</v>
      </c>
      <c r="G1885" s="30" t="s">
        <v>407</v>
      </c>
      <c r="H1885" s="23" t="s">
        <v>408</v>
      </c>
      <c r="I1885" s="23" t="s">
        <v>368</v>
      </c>
      <c r="J1885" s="23" t="s">
        <v>370</v>
      </c>
      <c r="K1885" s="23" t="s">
        <v>38</v>
      </c>
      <c r="L1885" s="23" t="s">
        <v>409</v>
      </c>
      <c r="M1885" s="23" t="s">
        <v>40</v>
      </c>
      <c r="N1885" s="25">
        <v>673708</v>
      </c>
      <c r="O1885" s="25">
        <v>0</v>
      </c>
      <c r="P1885" s="25">
        <v>673708</v>
      </c>
      <c r="Q1885" s="25">
        <v>673708</v>
      </c>
      <c r="R1885" s="30" t="s">
        <v>5510</v>
      </c>
      <c r="S1885" s="23" t="s">
        <v>6452</v>
      </c>
      <c r="T1885" s="23" t="s">
        <v>6453</v>
      </c>
      <c r="U1885" s="23" t="s">
        <v>5513</v>
      </c>
      <c r="V1885" s="23" t="s">
        <v>5514</v>
      </c>
      <c r="W1885" s="23" t="s">
        <v>6454</v>
      </c>
      <c r="X1885" s="23" t="s">
        <v>5516</v>
      </c>
      <c r="Y1885" s="23" t="s">
        <v>5561</v>
      </c>
      <c r="Z1885" s="23" t="s">
        <v>5562</v>
      </c>
      <c r="AA1885" s="23" t="s">
        <v>410</v>
      </c>
      <c r="AB1885" s="21">
        <v>126</v>
      </c>
      <c r="AC1885" s="23" t="s">
        <v>13464</v>
      </c>
      <c r="AD1885" s="23"/>
      <c r="AE1885" s="23"/>
      <c r="AF1885" s="23"/>
      <c r="AG1885" s="23"/>
      <c r="AH1885" s="23" t="s">
        <v>5485</v>
      </c>
      <c r="AI1885" s="23" t="s">
        <v>9463</v>
      </c>
      <c r="AJ1885" s="23" t="s">
        <v>1245</v>
      </c>
      <c r="AK1885" s="23" t="s">
        <v>14591</v>
      </c>
    </row>
    <row r="1886" spans="1:37" s="22" customFormat="1" ht="20" customHeight="1" x14ac:dyDescent="0.3">
      <c r="A1886" s="34"/>
      <c r="B1886" s="34"/>
      <c r="C1886" s="35">
        <v>173926</v>
      </c>
      <c r="D1886" s="32" t="s">
        <v>5485</v>
      </c>
      <c r="E1886" s="23" t="s">
        <v>14592</v>
      </c>
      <c r="F1886" s="23" t="s">
        <v>3647</v>
      </c>
      <c r="G1886" s="30" t="s">
        <v>407</v>
      </c>
      <c r="H1886" s="23" t="s">
        <v>408</v>
      </c>
      <c r="I1886" s="23" t="s">
        <v>165</v>
      </c>
      <c r="J1886" s="23" t="s">
        <v>166</v>
      </c>
      <c r="K1886" s="23" t="s">
        <v>38</v>
      </c>
      <c r="L1886" s="23" t="s">
        <v>409</v>
      </c>
      <c r="M1886" s="23" t="s">
        <v>40</v>
      </c>
      <c r="N1886" s="25">
        <v>150263</v>
      </c>
      <c r="O1886" s="25">
        <v>0</v>
      </c>
      <c r="P1886" s="25">
        <v>150263</v>
      </c>
      <c r="Q1886" s="25">
        <v>150263</v>
      </c>
      <c r="R1886" s="30" t="s">
        <v>5510</v>
      </c>
      <c r="S1886" s="23" t="s">
        <v>10043</v>
      </c>
      <c r="T1886" s="23" t="s">
        <v>10044</v>
      </c>
      <c r="U1886" s="23" t="s">
        <v>5513</v>
      </c>
      <c r="V1886" s="23" t="s">
        <v>5514</v>
      </c>
      <c r="W1886" s="23" t="s">
        <v>10045</v>
      </c>
      <c r="X1886" s="23" t="s">
        <v>5516</v>
      </c>
      <c r="Y1886" s="23" t="s">
        <v>5527</v>
      </c>
      <c r="Z1886" s="23" t="s">
        <v>5528</v>
      </c>
      <c r="AA1886" s="23" t="s">
        <v>410</v>
      </c>
      <c r="AB1886" s="21">
        <v>126</v>
      </c>
      <c r="AC1886" s="23" t="s">
        <v>13564</v>
      </c>
      <c r="AD1886" s="23"/>
      <c r="AE1886" s="23"/>
      <c r="AF1886" s="23"/>
      <c r="AG1886" s="23"/>
      <c r="AH1886" s="23" t="s">
        <v>5485</v>
      </c>
      <c r="AI1886" s="23" t="s">
        <v>9463</v>
      </c>
      <c r="AJ1886" s="23" t="s">
        <v>2139</v>
      </c>
      <c r="AK1886" s="23" t="s">
        <v>14593</v>
      </c>
    </row>
    <row r="1887" spans="1:37" s="22" customFormat="1" ht="20" customHeight="1" x14ac:dyDescent="0.3">
      <c r="A1887" s="34"/>
      <c r="B1887" s="34"/>
      <c r="C1887" s="35">
        <v>173926</v>
      </c>
      <c r="D1887" s="32" t="s">
        <v>5485</v>
      </c>
      <c r="E1887" s="23" t="s">
        <v>14592</v>
      </c>
      <c r="F1887" s="23" t="s">
        <v>3647</v>
      </c>
      <c r="G1887" s="30" t="s">
        <v>407</v>
      </c>
      <c r="H1887" s="23" t="s">
        <v>408</v>
      </c>
      <c r="I1887" s="23" t="s">
        <v>368</v>
      </c>
      <c r="J1887" s="23" t="s">
        <v>370</v>
      </c>
      <c r="K1887" s="23" t="s">
        <v>38</v>
      </c>
      <c r="L1887" s="23" t="s">
        <v>409</v>
      </c>
      <c r="M1887" s="23" t="s">
        <v>40</v>
      </c>
      <c r="N1887" s="25">
        <v>1016040</v>
      </c>
      <c r="O1887" s="25">
        <v>0</v>
      </c>
      <c r="P1887" s="25">
        <v>1016040</v>
      </c>
      <c r="Q1887" s="25">
        <v>1016040</v>
      </c>
      <c r="R1887" s="30" t="s">
        <v>5510</v>
      </c>
      <c r="S1887" s="23" t="s">
        <v>10043</v>
      </c>
      <c r="T1887" s="23" t="s">
        <v>10044</v>
      </c>
      <c r="U1887" s="23" t="s">
        <v>5513</v>
      </c>
      <c r="V1887" s="23" t="s">
        <v>5514</v>
      </c>
      <c r="W1887" s="23" t="s">
        <v>10045</v>
      </c>
      <c r="X1887" s="23" t="s">
        <v>5516</v>
      </c>
      <c r="Y1887" s="23" t="s">
        <v>5527</v>
      </c>
      <c r="Z1887" s="23" t="s">
        <v>5528</v>
      </c>
      <c r="AA1887" s="23" t="s">
        <v>410</v>
      </c>
      <c r="AB1887" s="21">
        <v>126</v>
      </c>
      <c r="AC1887" s="23" t="s">
        <v>13564</v>
      </c>
      <c r="AD1887" s="23"/>
      <c r="AE1887" s="23"/>
      <c r="AF1887" s="23"/>
      <c r="AG1887" s="23"/>
      <c r="AH1887" s="23" t="s">
        <v>5485</v>
      </c>
      <c r="AI1887" s="23" t="s">
        <v>9463</v>
      </c>
      <c r="AJ1887" s="23" t="s">
        <v>2139</v>
      </c>
      <c r="AK1887" s="23" t="s">
        <v>14593</v>
      </c>
    </row>
    <row r="1888" spans="1:37" s="22" customFormat="1" ht="20" customHeight="1" x14ac:dyDescent="0.3">
      <c r="A1888" s="34"/>
      <c r="B1888" s="34"/>
      <c r="C1888" s="35">
        <v>174026</v>
      </c>
      <c r="D1888" s="32" t="s">
        <v>5485</v>
      </c>
      <c r="E1888" s="23" t="s">
        <v>14594</v>
      </c>
      <c r="F1888" s="23" t="s">
        <v>3647</v>
      </c>
      <c r="G1888" s="30" t="s">
        <v>407</v>
      </c>
      <c r="H1888" s="23" t="s">
        <v>408</v>
      </c>
      <c r="I1888" s="23" t="s">
        <v>165</v>
      </c>
      <c r="J1888" s="23" t="s">
        <v>166</v>
      </c>
      <c r="K1888" s="23" t="s">
        <v>38</v>
      </c>
      <c r="L1888" s="23" t="s">
        <v>409</v>
      </c>
      <c r="M1888" s="23" t="s">
        <v>40</v>
      </c>
      <c r="N1888" s="25">
        <v>229770</v>
      </c>
      <c r="O1888" s="25">
        <v>0</v>
      </c>
      <c r="P1888" s="25">
        <v>229770</v>
      </c>
      <c r="Q1888" s="25">
        <v>229770</v>
      </c>
      <c r="R1888" s="30" t="s">
        <v>5510</v>
      </c>
      <c r="S1888" s="23" t="s">
        <v>7792</v>
      </c>
      <c r="T1888" s="23" t="s">
        <v>7793</v>
      </c>
      <c r="U1888" s="23" t="s">
        <v>5513</v>
      </c>
      <c r="V1888" s="23" t="s">
        <v>5514</v>
      </c>
      <c r="W1888" s="23" t="s">
        <v>7794</v>
      </c>
      <c r="X1888" s="23" t="s">
        <v>5516</v>
      </c>
      <c r="Y1888" s="23" t="s">
        <v>5517</v>
      </c>
      <c r="Z1888" s="23" t="s">
        <v>5518</v>
      </c>
      <c r="AA1888" s="23" t="s">
        <v>410</v>
      </c>
      <c r="AB1888" s="21">
        <v>126</v>
      </c>
      <c r="AC1888" s="23" t="s">
        <v>14595</v>
      </c>
      <c r="AD1888" s="23"/>
      <c r="AE1888" s="23"/>
      <c r="AF1888" s="23"/>
      <c r="AG1888" s="23"/>
      <c r="AH1888" s="23" t="s">
        <v>5485</v>
      </c>
      <c r="AI1888" s="23" t="s">
        <v>9463</v>
      </c>
      <c r="AJ1888" s="23" t="s">
        <v>818</v>
      </c>
      <c r="AK1888" s="23" t="s">
        <v>14596</v>
      </c>
    </row>
    <row r="1889" spans="1:37" s="22" customFormat="1" ht="20" customHeight="1" x14ac:dyDescent="0.3">
      <c r="A1889" s="34"/>
      <c r="B1889" s="34"/>
      <c r="C1889" s="35">
        <v>174026</v>
      </c>
      <c r="D1889" s="32" t="s">
        <v>5485</v>
      </c>
      <c r="E1889" s="23" t="s">
        <v>14594</v>
      </c>
      <c r="F1889" s="23" t="s">
        <v>3647</v>
      </c>
      <c r="G1889" s="30" t="s">
        <v>407</v>
      </c>
      <c r="H1889" s="23" t="s">
        <v>408</v>
      </c>
      <c r="I1889" s="23" t="s">
        <v>368</v>
      </c>
      <c r="J1889" s="23" t="s">
        <v>370</v>
      </c>
      <c r="K1889" s="23" t="s">
        <v>38</v>
      </c>
      <c r="L1889" s="23" t="s">
        <v>409</v>
      </c>
      <c r="M1889" s="23" t="s">
        <v>40</v>
      </c>
      <c r="N1889" s="25">
        <v>1016040</v>
      </c>
      <c r="O1889" s="25">
        <v>0</v>
      </c>
      <c r="P1889" s="25">
        <v>1016040</v>
      </c>
      <c r="Q1889" s="25">
        <v>1016040</v>
      </c>
      <c r="R1889" s="30" t="s">
        <v>5510</v>
      </c>
      <c r="S1889" s="23" t="s">
        <v>7792</v>
      </c>
      <c r="T1889" s="23" t="s">
        <v>7793</v>
      </c>
      <c r="U1889" s="23" t="s">
        <v>5513</v>
      </c>
      <c r="V1889" s="23" t="s">
        <v>5514</v>
      </c>
      <c r="W1889" s="23" t="s">
        <v>7794</v>
      </c>
      <c r="X1889" s="23" t="s">
        <v>5516</v>
      </c>
      <c r="Y1889" s="23" t="s">
        <v>5517</v>
      </c>
      <c r="Z1889" s="23" t="s">
        <v>5518</v>
      </c>
      <c r="AA1889" s="23" t="s">
        <v>410</v>
      </c>
      <c r="AB1889" s="21">
        <v>126</v>
      </c>
      <c r="AC1889" s="23" t="s">
        <v>14595</v>
      </c>
      <c r="AD1889" s="23"/>
      <c r="AE1889" s="23"/>
      <c r="AF1889" s="23"/>
      <c r="AG1889" s="23"/>
      <c r="AH1889" s="23" t="s">
        <v>5485</v>
      </c>
      <c r="AI1889" s="23" t="s">
        <v>9463</v>
      </c>
      <c r="AJ1889" s="23" t="s">
        <v>818</v>
      </c>
      <c r="AK1889" s="23" t="s">
        <v>14596</v>
      </c>
    </row>
    <row r="1890" spans="1:37" s="22" customFormat="1" ht="20" customHeight="1" x14ac:dyDescent="0.3">
      <c r="A1890" s="34"/>
      <c r="B1890" s="34"/>
      <c r="C1890" s="35">
        <v>174126</v>
      </c>
      <c r="D1890" s="32" t="s">
        <v>5485</v>
      </c>
      <c r="E1890" s="23" t="s">
        <v>14597</v>
      </c>
      <c r="F1890" s="23" t="s">
        <v>3647</v>
      </c>
      <c r="G1890" s="30" t="s">
        <v>407</v>
      </c>
      <c r="H1890" s="23" t="s">
        <v>408</v>
      </c>
      <c r="I1890" s="23" t="s">
        <v>165</v>
      </c>
      <c r="J1890" s="23" t="s">
        <v>166</v>
      </c>
      <c r="K1890" s="23" t="s">
        <v>38</v>
      </c>
      <c r="L1890" s="23" t="s">
        <v>409</v>
      </c>
      <c r="M1890" s="23" t="s">
        <v>40</v>
      </c>
      <c r="N1890" s="25">
        <v>100525</v>
      </c>
      <c r="O1890" s="25">
        <v>0</v>
      </c>
      <c r="P1890" s="25">
        <v>100525</v>
      </c>
      <c r="Q1890" s="25">
        <v>100525</v>
      </c>
      <c r="R1890" s="30" t="s">
        <v>5510</v>
      </c>
      <c r="S1890" s="23" t="s">
        <v>14598</v>
      </c>
      <c r="T1890" s="23" t="s">
        <v>14599</v>
      </c>
      <c r="U1890" s="23" t="s">
        <v>5513</v>
      </c>
      <c r="V1890" s="23" t="s">
        <v>5514</v>
      </c>
      <c r="W1890" s="23" t="s">
        <v>14600</v>
      </c>
      <c r="X1890" s="23" t="s">
        <v>5516</v>
      </c>
      <c r="Y1890" s="23" t="s">
        <v>6040</v>
      </c>
      <c r="Z1890" s="23" t="s">
        <v>6041</v>
      </c>
      <c r="AA1890" s="23" t="s">
        <v>410</v>
      </c>
      <c r="AB1890" s="21">
        <v>126</v>
      </c>
      <c r="AC1890" s="23" t="s">
        <v>1584</v>
      </c>
      <c r="AD1890" s="23"/>
      <c r="AE1890" s="23"/>
      <c r="AF1890" s="23"/>
      <c r="AG1890" s="23"/>
      <c r="AH1890" s="23" t="s">
        <v>5485</v>
      </c>
      <c r="AI1890" s="23" t="s">
        <v>9463</v>
      </c>
      <c r="AJ1890" s="23" t="s">
        <v>1662</v>
      </c>
      <c r="AK1890" s="23" t="s">
        <v>14601</v>
      </c>
    </row>
    <row r="1891" spans="1:37" s="22" customFormat="1" ht="20" customHeight="1" x14ac:dyDescent="0.3">
      <c r="A1891" s="34"/>
      <c r="B1891" s="34"/>
      <c r="C1891" s="35">
        <v>174126</v>
      </c>
      <c r="D1891" s="32" t="s">
        <v>5485</v>
      </c>
      <c r="E1891" s="23" t="s">
        <v>14597</v>
      </c>
      <c r="F1891" s="23" t="s">
        <v>3647</v>
      </c>
      <c r="G1891" s="30" t="s">
        <v>407</v>
      </c>
      <c r="H1891" s="23" t="s">
        <v>408</v>
      </c>
      <c r="I1891" s="23" t="s">
        <v>195</v>
      </c>
      <c r="J1891" s="23" t="s">
        <v>197</v>
      </c>
      <c r="K1891" s="23" t="s">
        <v>38</v>
      </c>
      <c r="L1891" s="23" t="s">
        <v>409</v>
      </c>
      <c r="M1891" s="23" t="s">
        <v>40</v>
      </c>
      <c r="N1891" s="25">
        <v>1234135</v>
      </c>
      <c r="O1891" s="25">
        <v>0</v>
      </c>
      <c r="P1891" s="25">
        <v>1234135</v>
      </c>
      <c r="Q1891" s="25">
        <v>1234135</v>
      </c>
      <c r="R1891" s="30" t="s">
        <v>5510</v>
      </c>
      <c r="S1891" s="23" t="s">
        <v>14598</v>
      </c>
      <c r="T1891" s="23" t="s">
        <v>14599</v>
      </c>
      <c r="U1891" s="23" t="s">
        <v>5513</v>
      </c>
      <c r="V1891" s="23" t="s">
        <v>5514</v>
      </c>
      <c r="W1891" s="23" t="s">
        <v>14600</v>
      </c>
      <c r="X1891" s="23" t="s">
        <v>5516</v>
      </c>
      <c r="Y1891" s="23" t="s">
        <v>6040</v>
      </c>
      <c r="Z1891" s="23" t="s">
        <v>6041</v>
      </c>
      <c r="AA1891" s="23" t="s">
        <v>410</v>
      </c>
      <c r="AB1891" s="21">
        <v>126</v>
      </c>
      <c r="AC1891" s="23" t="s">
        <v>1584</v>
      </c>
      <c r="AD1891" s="23"/>
      <c r="AE1891" s="23"/>
      <c r="AF1891" s="23"/>
      <c r="AG1891" s="23"/>
      <c r="AH1891" s="23" t="s">
        <v>5485</v>
      </c>
      <c r="AI1891" s="23" t="s">
        <v>9463</v>
      </c>
      <c r="AJ1891" s="23" t="s">
        <v>1662</v>
      </c>
      <c r="AK1891" s="23" t="s">
        <v>14601</v>
      </c>
    </row>
    <row r="1892" spans="1:37" s="22" customFormat="1" ht="20" customHeight="1" x14ac:dyDescent="0.3">
      <c r="A1892" s="34"/>
      <c r="B1892" s="34"/>
      <c r="C1892" s="35">
        <v>174226</v>
      </c>
      <c r="D1892" s="32" t="s">
        <v>5485</v>
      </c>
      <c r="E1892" s="23" t="s">
        <v>14602</v>
      </c>
      <c r="F1892" s="23" t="s">
        <v>5509</v>
      </c>
      <c r="G1892" s="30" t="s">
        <v>407</v>
      </c>
      <c r="H1892" s="23" t="s">
        <v>408</v>
      </c>
      <c r="I1892" s="23" t="s">
        <v>195</v>
      </c>
      <c r="J1892" s="23" t="s">
        <v>197</v>
      </c>
      <c r="K1892" s="23" t="s">
        <v>38</v>
      </c>
      <c r="L1892" s="23" t="s">
        <v>409</v>
      </c>
      <c r="M1892" s="23" t="s">
        <v>40</v>
      </c>
      <c r="N1892" s="25">
        <v>332971</v>
      </c>
      <c r="O1892" s="25">
        <v>705882</v>
      </c>
      <c r="P1892" s="25">
        <v>1038853</v>
      </c>
      <c r="Q1892" s="25">
        <v>0</v>
      </c>
      <c r="R1892" s="30" t="s">
        <v>5510</v>
      </c>
      <c r="S1892" s="23" t="s">
        <v>14471</v>
      </c>
      <c r="T1892" s="23" t="s">
        <v>14472</v>
      </c>
      <c r="U1892" s="23" t="s">
        <v>5513</v>
      </c>
      <c r="V1892" s="23" t="s">
        <v>5514</v>
      </c>
      <c r="W1892" s="23" t="s">
        <v>14603</v>
      </c>
      <c r="X1892" s="23" t="s">
        <v>5516</v>
      </c>
      <c r="Y1892" s="23" t="s">
        <v>5561</v>
      </c>
      <c r="Z1892" s="23" t="s">
        <v>5562</v>
      </c>
      <c r="AA1892" s="23" t="s">
        <v>410</v>
      </c>
      <c r="AB1892" s="21">
        <v>126</v>
      </c>
      <c r="AC1892" s="23" t="s">
        <v>14604</v>
      </c>
      <c r="AD1892" s="23" t="s">
        <v>14605</v>
      </c>
      <c r="AE1892" s="23" t="s">
        <v>14606</v>
      </c>
      <c r="AF1892" s="23"/>
      <c r="AG1892" s="23"/>
      <c r="AH1892" s="23" t="s">
        <v>14607</v>
      </c>
      <c r="AI1892" s="23" t="s">
        <v>9463</v>
      </c>
      <c r="AJ1892" s="23" t="s">
        <v>1826</v>
      </c>
      <c r="AK1892" s="23" t="s">
        <v>14608</v>
      </c>
    </row>
    <row r="1893" spans="1:37" s="22" customFormat="1" ht="20" customHeight="1" x14ac:dyDescent="0.3">
      <c r="A1893" s="34"/>
      <c r="B1893" s="34"/>
      <c r="C1893" s="35">
        <v>174226</v>
      </c>
      <c r="D1893" s="32" t="s">
        <v>5485</v>
      </c>
      <c r="E1893" s="23" t="s">
        <v>14602</v>
      </c>
      <c r="F1893" s="23" t="s">
        <v>5509</v>
      </c>
      <c r="G1893" s="30" t="s">
        <v>407</v>
      </c>
      <c r="H1893" s="23" t="s">
        <v>408</v>
      </c>
      <c r="I1893" s="23" t="s">
        <v>165</v>
      </c>
      <c r="J1893" s="23" t="s">
        <v>166</v>
      </c>
      <c r="K1893" s="23" t="s">
        <v>38</v>
      </c>
      <c r="L1893" s="23" t="s">
        <v>409</v>
      </c>
      <c r="M1893" s="23" t="s">
        <v>40</v>
      </c>
      <c r="N1893" s="25">
        <v>50263</v>
      </c>
      <c r="O1893" s="25">
        <v>0</v>
      </c>
      <c r="P1893" s="25">
        <v>50263</v>
      </c>
      <c r="Q1893" s="25">
        <v>0</v>
      </c>
      <c r="R1893" s="30" t="s">
        <v>5510</v>
      </c>
      <c r="S1893" s="23" t="s">
        <v>14471</v>
      </c>
      <c r="T1893" s="23" t="s">
        <v>14472</v>
      </c>
      <c r="U1893" s="23" t="s">
        <v>5513</v>
      </c>
      <c r="V1893" s="23" t="s">
        <v>5514</v>
      </c>
      <c r="W1893" s="23" t="s">
        <v>14603</v>
      </c>
      <c r="X1893" s="23" t="s">
        <v>5516</v>
      </c>
      <c r="Y1893" s="23" t="s">
        <v>5561</v>
      </c>
      <c r="Z1893" s="23" t="s">
        <v>5562</v>
      </c>
      <c r="AA1893" s="23" t="s">
        <v>410</v>
      </c>
      <c r="AB1893" s="21">
        <v>126</v>
      </c>
      <c r="AC1893" s="23" t="s">
        <v>14604</v>
      </c>
      <c r="AD1893" s="23" t="s">
        <v>14605</v>
      </c>
      <c r="AE1893" s="23" t="s">
        <v>14606</v>
      </c>
      <c r="AF1893" s="23"/>
      <c r="AG1893" s="23"/>
      <c r="AH1893" s="23" t="s">
        <v>14607</v>
      </c>
      <c r="AI1893" s="23" t="s">
        <v>9463</v>
      </c>
      <c r="AJ1893" s="23" t="s">
        <v>1826</v>
      </c>
      <c r="AK1893" s="23" t="s">
        <v>14608</v>
      </c>
    </row>
    <row r="1894" spans="1:37" s="22" customFormat="1" ht="20" customHeight="1" x14ac:dyDescent="0.3">
      <c r="A1894" s="34"/>
      <c r="B1894" s="34"/>
      <c r="C1894" s="35">
        <v>174326</v>
      </c>
      <c r="D1894" s="32" t="s">
        <v>14607</v>
      </c>
      <c r="E1894" s="23" t="s">
        <v>14609</v>
      </c>
      <c r="F1894" s="23" t="s">
        <v>3647</v>
      </c>
      <c r="G1894" s="30" t="s">
        <v>407</v>
      </c>
      <c r="H1894" s="23" t="s">
        <v>408</v>
      </c>
      <c r="I1894" s="23" t="s">
        <v>165</v>
      </c>
      <c r="J1894" s="23" t="s">
        <v>166</v>
      </c>
      <c r="K1894" s="23" t="s">
        <v>38</v>
      </c>
      <c r="L1894" s="23" t="s">
        <v>409</v>
      </c>
      <c r="M1894" s="23" t="s">
        <v>40</v>
      </c>
      <c r="N1894" s="25">
        <v>50263</v>
      </c>
      <c r="O1894" s="25">
        <v>0</v>
      </c>
      <c r="P1894" s="25">
        <v>50263</v>
      </c>
      <c r="Q1894" s="25">
        <v>50263</v>
      </c>
      <c r="R1894" s="30" t="s">
        <v>5510</v>
      </c>
      <c r="S1894" s="23" t="s">
        <v>7071</v>
      </c>
      <c r="T1894" s="23" t="s">
        <v>7072</v>
      </c>
      <c r="U1894" s="23" t="s">
        <v>5513</v>
      </c>
      <c r="V1894" s="23" t="s">
        <v>5514</v>
      </c>
      <c r="W1894" s="23" t="s">
        <v>7073</v>
      </c>
      <c r="X1894" s="23" t="s">
        <v>5516</v>
      </c>
      <c r="Y1894" s="23" t="s">
        <v>5561</v>
      </c>
      <c r="Z1894" s="23" t="s">
        <v>5562</v>
      </c>
      <c r="AA1894" s="23" t="s">
        <v>410</v>
      </c>
      <c r="AB1894" s="21">
        <v>126</v>
      </c>
      <c r="AC1894" s="23" t="s">
        <v>14610</v>
      </c>
      <c r="AD1894" s="23"/>
      <c r="AE1894" s="23"/>
      <c r="AF1894" s="23"/>
      <c r="AG1894" s="23"/>
      <c r="AH1894" s="23" t="s">
        <v>14607</v>
      </c>
      <c r="AI1894" s="23" t="s">
        <v>9463</v>
      </c>
      <c r="AJ1894" s="23" t="s">
        <v>1528</v>
      </c>
      <c r="AK1894" s="23" t="s">
        <v>14611</v>
      </c>
    </row>
    <row r="1895" spans="1:37" s="22" customFormat="1" ht="20" customHeight="1" x14ac:dyDescent="0.3">
      <c r="A1895" s="34"/>
      <c r="B1895" s="34"/>
      <c r="C1895" s="35">
        <v>174326</v>
      </c>
      <c r="D1895" s="32" t="s">
        <v>14607</v>
      </c>
      <c r="E1895" s="23" t="s">
        <v>14609</v>
      </c>
      <c r="F1895" s="23" t="s">
        <v>3647</v>
      </c>
      <c r="G1895" s="30" t="s">
        <v>407</v>
      </c>
      <c r="H1895" s="23" t="s">
        <v>408</v>
      </c>
      <c r="I1895" s="23" t="s">
        <v>368</v>
      </c>
      <c r="J1895" s="23" t="s">
        <v>370</v>
      </c>
      <c r="K1895" s="23" t="s">
        <v>38</v>
      </c>
      <c r="L1895" s="23" t="s">
        <v>409</v>
      </c>
      <c r="M1895" s="23" t="s">
        <v>40</v>
      </c>
      <c r="N1895" s="25">
        <v>1599207</v>
      </c>
      <c r="O1895" s="25">
        <v>0</v>
      </c>
      <c r="P1895" s="25">
        <v>1599207</v>
      </c>
      <c r="Q1895" s="25">
        <v>1599207</v>
      </c>
      <c r="R1895" s="30" t="s">
        <v>5510</v>
      </c>
      <c r="S1895" s="23" t="s">
        <v>7071</v>
      </c>
      <c r="T1895" s="23" t="s">
        <v>7072</v>
      </c>
      <c r="U1895" s="23" t="s">
        <v>5513</v>
      </c>
      <c r="V1895" s="23" t="s">
        <v>5514</v>
      </c>
      <c r="W1895" s="23" t="s">
        <v>7073</v>
      </c>
      <c r="X1895" s="23" t="s">
        <v>5516</v>
      </c>
      <c r="Y1895" s="23" t="s">
        <v>5561</v>
      </c>
      <c r="Z1895" s="23" t="s">
        <v>5562</v>
      </c>
      <c r="AA1895" s="23" t="s">
        <v>410</v>
      </c>
      <c r="AB1895" s="21">
        <v>126</v>
      </c>
      <c r="AC1895" s="23" t="s">
        <v>14610</v>
      </c>
      <c r="AD1895" s="23"/>
      <c r="AE1895" s="23"/>
      <c r="AF1895" s="23"/>
      <c r="AG1895" s="23"/>
      <c r="AH1895" s="23" t="s">
        <v>14607</v>
      </c>
      <c r="AI1895" s="23" t="s">
        <v>9463</v>
      </c>
      <c r="AJ1895" s="23" t="s">
        <v>1528</v>
      </c>
      <c r="AK1895" s="23" t="s">
        <v>14611</v>
      </c>
    </row>
    <row r="1896" spans="1:37" s="22" customFormat="1" ht="20" customHeight="1" x14ac:dyDescent="0.3">
      <c r="A1896" s="34"/>
      <c r="B1896" s="34"/>
      <c r="C1896" s="35">
        <v>174426</v>
      </c>
      <c r="D1896" s="32" t="s">
        <v>14612</v>
      </c>
      <c r="E1896" s="23" t="s">
        <v>14613</v>
      </c>
      <c r="F1896" s="23" t="s">
        <v>3647</v>
      </c>
      <c r="G1896" s="30" t="s">
        <v>407</v>
      </c>
      <c r="H1896" s="23" t="s">
        <v>408</v>
      </c>
      <c r="I1896" s="23" t="s">
        <v>195</v>
      </c>
      <c r="J1896" s="23" t="s">
        <v>197</v>
      </c>
      <c r="K1896" s="23" t="s">
        <v>38</v>
      </c>
      <c r="L1896" s="23" t="s">
        <v>409</v>
      </c>
      <c r="M1896" s="23" t="s">
        <v>40</v>
      </c>
      <c r="N1896" s="25">
        <v>934757</v>
      </c>
      <c r="O1896" s="25">
        <v>0</v>
      </c>
      <c r="P1896" s="25">
        <v>934757</v>
      </c>
      <c r="Q1896" s="25">
        <v>934757</v>
      </c>
      <c r="R1896" s="30" t="s">
        <v>5510</v>
      </c>
      <c r="S1896" s="23" t="s">
        <v>13913</v>
      </c>
      <c r="T1896" s="23" t="s">
        <v>13914</v>
      </c>
      <c r="U1896" s="23" t="s">
        <v>5513</v>
      </c>
      <c r="V1896" s="23" t="s">
        <v>5514</v>
      </c>
      <c r="W1896" s="23" t="s">
        <v>13915</v>
      </c>
      <c r="X1896" s="23" t="s">
        <v>5516</v>
      </c>
      <c r="Y1896" s="23" t="s">
        <v>5561</v>
      </c>
      <c r="Z1896" s="23" t="s">
        <v>5562</v>
      </c>
      <c r="AA1896" s="23" t="s">
        <v>410</v>
      </c>
      <c r="AB1896" s="21">
        <v>126</v>
      </c>
      <c r="AC1896" s="23" t="s">
        <v>14614</v>
      </c>
      <c r="AD1896" s="23"/>
      <c r="AE1896" s="23"/>
      <c r="AF1896" s="23"/>
      <c r="AG1896" s="23"/>
      <c r="AH1896" s="23" t="s">
        <v>5485</v>
      </c>
      <c r="AI1896" s="23" t="s">
        <v>9463</v>
      </c>
      <c r="AJ1896" s="23" t="s">
        <v>1277</v>
      </c>
      <c r="AK1896" s="23" t="s">
        <v>14615</v>
      </c>
    </row>
    <row r="1897" spans="1:37" s="22" customFormat="1" ht="20" customHeight="1" x14ac:dyDescent="0.3">
      <c r="A1897" s="34"/>
      <c r="B1897" s="34"/>
      <c r="C1897" s="35">
        <v>174526</v>
      </c>
      <c r="D1897" s="32" t="s">
        <v>14612</v>
      </c>
      <c r="E1897" s="23" t="s">
        <v>14616</v>
      </c>
      <c r="F1897" s="23" t="s">
        <v>3647</v>
      </c>
      <c r="G1897" s="30" t="s">
        <v>407</v>
      </c>
      <c r="H1897" s="23" t="s">
        <v>408</v>
      </c>
      <c r="I1897" s="23" t="s">
        <v>368</v>
      </c>
      <c r="J1897" s="23" t="s">
        <v>370</v>
      </c>
      <c r="K1897" s="23" t="s">
        <v>38</v>
      </c>
      <c r="L1897" s="23" t="s">
        <v>409</v>
      </c>
      <c r="M1897" s="23" t="s">
        <v>40</v>
      </c>
      <c r="N1897" s="25">
        <v>333149</v>
      </c>
      <c r="O1897" s="25">
        <v>0</v>
      </c>
      <c r="P1897" s="25">
        <v>333149</v>
      </c>
      <c r="Q1897" s="25">
        <v>333149</v>
      </c>
      <c r="R1897" s="30" t="s">
        <v>5510</v>
      </c>
      <c r="S1897" s="23" t="s">
        <v>8113</v>
      </c>
      <c r="T1897" s="23" t="s">
        <v>8114</v>
      </c>
      <c r="U1897" s="23" t="s">
        <v>5513</v>
      </c>
      <c r="V1897" s="23" t="s">
        <v>5514</v>
      </c>
      <c r="W1897" s="23" t="s">
        <v>8115</v>
      </c>
      <c r="X1897" s="23" t="s">
        <v>5516</v>
      </c>
      <c r="Y1897" s="23" t="s">
        <v>5517</v>
      </c>
      <c r="Z1897" s="23" t="s">
        <v>5518</v>
      </c>
      <c r="AA1897" s="23" t="s">
        <v>410</v>
      </c>
      <c r="AB1897" s="21">
        <v>126</v>
      </c>
      <c r="AC1897" s="23" t="s">
        <v>14617</v>
      </c>
      <c r="AD1897" s="23"/>
      <c r="AE1897" s="23"/>
      <c r="AF1897" s="23"/>
      <c r="AG1897" s="23"/>
      <c r="AH1897" s="23" t="s">
        <v>5485</v>
      </c>
      <c r="AI1897" s="23" t="s">
        <v>9463</v>
      </c>
      <c r="AJ1897" s="23" t="s">
        <v>1809</v>
      </c>
      <c r="AK1897" s="23" t="s">
        <v>14618</v>
      </c>
    </row>
    <row r="1898" spans="1:37" s="22" customFormat="1" ht="20" customHeight="1" x14ac:dyDescent="0.3">
      <c r="A1898" s="34"/>
      <c r="B1898" s="34"/>
      <c r="C1898" s="35">
        <v>174626</v>
      </c>
      <c r="D1898" s="32" t="s">
        <v>14612</v>
      </c>
      <c r="E1898" s="23" t="s">
        <v>14619</v>
      </c>
      <c r="F1898" s="23" t="s">
        <v>3647</v>
      </c>
      <c r="G1898" s="30" t="s">
        <v>407</v>
      </c>
      <c r="H1898" s="23" t="s">
        <v>408</v>
      </c>
      <c r="I1898" s="23" t="s">
        <v>165</v>
      </c>
      <c r="J1898" s="23" t="s">
        <v>166</v>
      </c>
      <c r="K1898" s="23" t="s">
        <v>38</v>
      </c>
      <c r="L1898" s="23" t="s">
        <v>409</v>
      </c>
      <c r="M1898" s="23" t="s">
        <v>40</v>
      </c>
      <c r="N1898" s="25">
        <v>100525</v>
      </c>
      <c r="O1898" s="25">
        <v>0</v>
      </c>
      <c r="P1898" s="25">
        <v>100525</v>
      </c>
      <c r="Q1898" s="25">
        <v>100525</v>
      </c>
      <c r="R1898" s="30" t="s">
        <v>5510</v>
      </c>
      <c r="S1898" s="23" t="s">
        <v>6814</v>
      </c>
      <c r="T1898" s="23" t="s">
        <v>6815</v>
      </c>
      <c r="U1898" s="23" t="s">
        <v>5513</v>
      </c>
      <c r="V1898" s="23" t="s">
        <v>5514</v>
      </c>
      <c r="W1898" s="23" t="s">
        <v>6816</v>
      </c>
      <c r="X1898" s="23" t="s">
        <v>5516</v>
      </c>
      <c r="Y1898" s="23" t="s">
        <v>5561</v>
      </c>
      <c r="Z1898" s="23" t="s">
        <v>5562</v>
      </c>
      <c r="AA1898" s="23" t="s">
        <v>410</v>
      </c>
      <c r="AB1898" s="21">
        <v>126</v>
      </c>
      <c r="AC1898" s="23" t="s">
        <v>1385</v>
      </c>
      <c r="AD1898" s="23"/>
      <c r="AE1898" s="23"/>
      <c r="AF1898" s="23"/>
      <c r="AG1898" s="23"/>
      <c r="AH1898" s="23" t="s">
        <v>5485</v>
      </c>
      <c r="AI1898" s="23" t="s">
        <v>9463</v>
      </c>
      <c r="AJ1898" s="23" t="s">
        <v>1815</v>
      </c>
      <c r="AK1898" s="23" t="s">
        <v>14620</v>
      </c>
    </row>
    <row r="1899" spans="1:37" s="22" customFormat="1" ht="20" customHeight="1" x14ac:dyDescent="0.3">
      <c r="A1899" s="34"/>
      <c r="B1899" s="34"/>
      <c r="C1899" s="35">
        <v>174626</v>
      </c>
      <c r="D1899" s="32" t="s">
        <v>14612</v>
      </c>
      <c r="E1899" s="23" t="s">
        <v>14619</v>
      </c>
      <c r="F1899" s="23" t="s">
        <v>3647</v>
      </c>
      <c r="G1899" s="30" t="s">
        <v>407</v>
      </c>
      <c r="H1899" s="23" t="s">
        <v>408</v>
      </c>
      <c r="I1899" s="23" t="s">
        <v>368</v>
      </c>
      <c r="J1899" s="23" t="s">
        <v>370</v>
      </c>
      <c r="K1899" s="23" t="s">
        <v>38</v>
      </c>
      <c r="L1899" s="23" t="s">
        <v>409</v>
      </c>
      <c r="M1899" s="23" t="s">
        <v>40</v>
      </c>
      <c r="N1899" s="25">
        <v>756162</v>
      </c>
      <c r="O1899" s="25">
        <v>0</v>
      </c>
      <c r="P1899" s="25">
        <v>756162</v>
      </c>
      <c r="Q1899" s="25">
        <v>756162</v>
      </c>
      <c r="R1899" s="30" t="s">
        <v>5510</v>
      </c>
      <c r="S1899" s="23" t="s">
        <v>6814</v>
      </c>
      <c r="T1899" s="23" t="s">
        <v>6815</v>
      </c>
      <c r="U1899" s="23" t="s">
        <v>5513</v>
      </c>
      <c r="V1899" s="23" t="s">
        <v>5514</v>
      </c>
      <c r="W1899" s="23" t="s">
        <v>6816</v>
      </c>
      <c r="X1899" s="23" t="s">
        <v>5516</v>
      </c>
      <c r="Y1899" s="23" t="s">
        <v>5561</v>
      </c>
      <c r="Z1899" s="23" t="s">
        <v>5562</v>
      </c>
      <c r="AA1899" s="23" t="s">
        <v>410</v>
      </c>
      <c r="AB1899" s="21">
        <v>126</v>
      </c>
      <c r="AC1899" s="23" t="s">
        <v>1385</v>
      </c>
      <c r="AD1899" s="23"/>
      <c r="AE1899" s="23"/>
      <c r="AF1899" s="23"/>
      <c r="AG1899" s="23"/>
      <c r="AH1899" s="23" t="s">
        <v>5485</v>
      </c>
      <c r="AI1899" s="23" t="s">
        <v>9463</v>
      </c>
      <c r="AJ1899" s="23" t="s">
        <v>1815</v>
      </c>
      <c r="AK1899" s="23" t="s">
        <v>14620</v>
      </c>
    </row>
    <row r="1900" spans="1:37" s="22" customFormat="1" ht="20" customHeight="1" x14ac:dyDescent="0.3">
      <c r="A1900" s="34"/>
      <c r="B1900" s="34"/>
      <c r="C1900" s="35">
        <v>174726</v>
      </c>
      <c r="D1900" s="32" t="s">
        <v>14612</v>
      </c>
      <c r="E1900" s="23" t="s">
        <v>14621</v>
      </c>
      <c r="F1900" s="23" t="s">
        <v>3647</v>
      </c>
      <c r="G1900" s="30" t="s">
        <v>407</v>
      </c>
      <c r="H1900" s="23" t="s">
        <v>408</v>
      </c>
      <c r="I1900" s="23" t="s">
        <v>195</v>
      </c>
      <c r="J1900" s="23" t="s">
        <v>197</v>
      </c>
      <c r="K1900" s="23" t="s">
        <v>38</v>
      </c>
      <c r="L1900" s="23" t="s">
        <v>409</v>
      </c>
      <c r="M1900" s="23" t="s">
        <v>40</v>
      </c>
      <c r="N1900" s="25">
        <v>1298567</v>
      </c>
      <c r="O1900" s="25">
        <v>0</v>
      </c>
      <c r="P1900" s="25">
        <v>1298567</v>
      </c>
      <c r="Q1900" s="25">
        <v>1298567</v>
      </c>
      <c r="R1900" s="30" t="s">
        <v>5510</v>
      </c>
      <c r="S1900" s="23" t="s">
        <v>11995</v>
      </c>
      <c r="T1900" s="23" t="s">
        <v>11996</v>
      </c>
      <c r="U1900" s="23" t="s">
        <v>5513</v>
      </c>
      <c r="V1900" s="23" t="s">
        <v>5514</v>
      </c>
      <c r="W1900" s="23" t="s">
        <v>11997</v>
      </c>
      <c r="X1900" s="23" t="s">
        <v>5516</v>
      </c>
      <c r="Y1900" s="23" t="s">
        <v>5695</v>
      </c>
      <c r="Z1900" s="23" t="s">
        <v>5696</v>
      </c>
      <c r="AA1900" s="23" t="s">
        <v>410</v>
      </c>
      <c r="AB1900" s="21">
        <v>126</v>
      </c>
      <c r="AC1900" s="23" t="s">
        <v>14622</v>
      </c>
      <c r="AD1900" s="23"/>
      <c r="AE1900" s="23"/>
      <c r="AF1900" s="23"/>
      <c r="AG1900" s="23"/>
      <c r="AH1900" s="23" t="s">
        <v>5485</v>
      </c>
      <c r="AI1900" s="23" t="s">
        <v>9463</v>
      </c>
      <c r="AJ1900" s="23" t="s">
        <v>3050</v>
      </c>
      <c r="AK1900" s="23" t="s">
        <v>14623</v>
      </c>
    </row>
    <row r="1901" spans="1:37" s="22" customFormat="1" ht="20" customHeight="1" x14ac:dyDescent="0.3">
      <c r="A1901" s="34"/>
      <c r="B1901" s="34"/>
      <c r="C1901" s="35">
        <v>174726</v>
      </c>
      <c r="D1901" s="32" t="s">
        <v>14612</v>
      </c>
      <c r="E1901" s="23" t="s">
        <v>14621</v>
      </c>
      <c r="F1901" s="23" t="s">
        <v>3647</v>
      </c>
      <c r="G1901" s="30" t="s">
        <v>407</v>
      </c>
      <c r="H1901" s="23" t="s">
        <v>408</v>
      </c>
      <c r="I1901" s="23" t="s">
        <v>165</v>
      </c>
      <c r="J1901" s="23" t="s">
        <v>166</v>
      </c>
      <c r="K1901" s="23" t="s">
        <v>38</v>
      </c>
      <c r="L1901" s="23" t="s">
        <v>409</v>
      </c>
      <c r="M1901" s="23" t="s">
        <v>40</v>
      </c>
      <c r="N1901" s="25">
        <v>229770</v>
      </c>
      <c r="O1901" s="25">
        <v>0</v>
      </c>
      <c r="P1901" s="25">
        <v>229770</v>
      </c>
      <c r="Q1901" s="25">
        <v>229770</v>
      </c>
      <c r="R1901" s="30" t="s">
        <v>5510</v>
      </c>
      <c r="S1901" s="23" t="s">
        <v>11995</v>
      </c>
      <c r="T1901" s="23" t="s">
        <v>11996</v>
      </c>
      <c r="U1901" s="23" t="s">
        <v>5513</v>
      </c>
      <c r="V1901" s="23" t="s">
        <v>5514</v>
      </c>
      <c r="W1901" s="23" t="s">
        <v>11997</v>
      </c>
      <c r="X1901" s="23" t="s">
        <v>5516</v>
      </c>
      <c r="Y1901" s="23" t="s">
        <v>5695</v>
      </c>
      <c r="Z1901" s="23" t="s">
        <v>5696</v>
      </c>
      <c r="AA1901" s="23" t="s">
        <v>410</v>
      </c>
      <c r="AB1901" s="21">
        <v>126</v>
      </c>
      <c r="AC1901" s="23" t="s">
        <v>14622</v>
      </c>
      <c r="AD1901" s="23"/>
      <c r="AE1901" s="23"/>
      <c r="AF1901" s="23"/>
      <c r="AG1901" s="23"/>
      <c r="AH1901" s="23" t="s">
        <v>5485</v>
      </c>
      <c r="AI1901" s="23" t="s">
        <v>9463</v>
      </c>
      <c r="AJ1901" s="23" t="s">
        <v>3050</v>
      </c>
      <c r="AK1901" s="23" t="s">
        <v>14623</v>
      </c>
    </row>
    <row r="1902" spans="1:37" s="22" customFormat="1" ht="20" customHeight="1" x14ac:dyDescent="0.3">
      <c r="A1902" s="34"/>
      <c r="B1902" s="34"/>
      <c r="C1902" s="35">
        <v>174826</v>
      </c>
      <c r="D1902" s="32" t="s">
        <v>14612</v>
      </c>
      <c r="E1902" s="23" t="s">
        <v>14624</v>
      </c>
      <c r="F1902" s="23" t="s">
        <v>3647</v>
      </c>
      <c r="G1902" s="30" t="s">
        <v>407</v>
      </c>
      <c r="H1902" s="23" t="s">
        <v>408</v>
      </c>
      <c r="I1902" s="23" t="s">
        <v>165</v>
      </c>
      <c r="J1902" s="23" t="s">
        <v>166</v>
      </c>
      <c r="K1902" s="23" t="s">
        <v>38</v>
      </c>
      <c r="L1902" s="23" t="s">
        <v>409</v>
      </c>
      <c r="M1902" s="23" t="s">
        <v>40</v>
      </c>
      <c r="N1902" s="25">
        <v>229770</v>
      </c>
      <c r="O1902" s="25">
        <v>0</v>
      </c>
      <c r="P1902" s="25">
        <v>229770</v>
      </c>
      <c r="Q1902" s="25">
        <v>229770</v>
      </c>
      <c r="R1902" s="30" t="s">
        <v>5510</v>
      </c>
      <c r="S1902" s="23" t="s">
        <v>14625</v>
      </c>
      <c r="T1902" s="23" t="s">
        <v>14626</v>
      </c>
      <c r="U1902" s="23" t="s">
        <v>5513</v>
      </c>
      <c r="V1902" s="23" t="s">
        <v>5514</v>
      </c>
      <c r="W1902" s="23" t="s">
        <v>14627</v>
      </c>
      <c r="X1902" s="23" t="s">
        <v>5516</v>
      </c>
      <c r="Y1902" s="23" t="s">
        <v>5517</v>
      </c>
      <c r="Z1902" s="23" t="s">
        <v>5518</v>
      </c>
      <c r="AA1902" s="23" t="s">
        <v>410</v>
      </c>
      <c r="AB1902" s="21">
        <v>126</v>
      </c>
      <c r="AC1902" s="23" t="s">
        <v>14628</v>
      </c>
      <c r="AD1902" s="23"/>
      <c r="AE1902" s="23"/>
      <c r="AF1902" s="23"/>
      <c r="AG1902" s="23"/>
      <c r="AH1902" s="23" t="s">
        <v>5485</v>
      </c>
      <c r="AI1902" s="23" t="s">
        <v>9463</v>
      </c>
      <c r="AJ1902" s="23" t="s">
        <v>1818</v>
      </c>
      <c r="AK1902" s="23" t="s">
        <v>14629</v>
      </c>
    </row>
    <row r="1903" spans="1:37" s="22" customFormat="1" ht="20" customHeight="1" x14ac:dyDescent="0.3">
      <c r="A1903" s="34"/>
      <c r="B1903" s="34"/>
      <c r="C1903" s="35">
        <v>174826</v>
      </c>
      <c r="D1903" s="32" t="s">
        <v>14612</v>
      </c>
      <c r="E1903" s="23" t="s">
        <v>14624</v>
      </c>
      <c r="F1903" s="23" t="s">
        <v>3647</v>
      </c>
      <c r="G1903" s="30" t="s">
        <v>407</v>
      </c>
      <c r="H1903" s="23" t="s">
        <v>408</v>
      </c>
      <c r="I1903" s="23" t="s">
        <v>195</v>
      </c>
      <c r="J1903" s="23" t="s">
        <v>197</v>
      </c>
      <c r="K1903" s="23" t="s">
        <v>38</v>
      </c>
      <c r="L1903" s="23" t="s">
        <v>409</v>
      </c>
      <c r="M1903" s="23" t="s">
        <v>40</v>
      </c>
      <c r="N1903" s="25">
        <v>246827</v>
      </c>
      <c r="O1903" s="25">
        <v>0</v>
      </c>
      <c r="P1903" s="25">
        <v>246827</v>
      </c>
      <c r="Q1903" s="25">
        <v>246827</v>
      </c>
      <c r="R1903" s="30" t="s">
        <v>5510</v>
      </c>
      <c r="S1903" s="23" t="s">
        <v>14625</v>
      </c>
      <c r="T1903" s="23" t="s">
        <v>14626</v>
      </c>
      <c r="U1903" s="23" t="s">
        <v>5513</v>
      </c>
      <c r="V1903" s="23" t="s">
        <v>5514</v>
      </c>
      <c r="W1903" s="23" t="s">
        <v>14627</v>
      </c>
      <c r="X1903" s="23" t="s">
        <v>5516</v>
      </c>
      <c r="Y1903" s="23" t="s">
        <v>5517</v>
      </c>
      <c r="Z1903" s="23" t="s">
        <v>5518</v>
      </c>
      <c r="AA1903" s="23" t="s">
        <v>410</v>
      </c>
      <c r="AB1903" s="21">
        <v>126</v>
      </c>
      <c r="AC1903" s="23" t="s">
        <v>14628</v>
      </c>
      <c r="AD1903" s="23"/>
      <c r="AE1903" s="23"/>
      <c r="AF1903" s="23"/>
      <c r="AG1903" s="23"/>
      <c r="AH1903" s="23" t="s">
        <v>5485</v>
      </c>
      <c r="AI1903" s="23" t="s">
        <v>9463</v>
      </c>
      <c r="AJ1903" s="23" t="s">
        <v>1818</v>
      </c>
      <c r="AK1903" s="23" t="s">
        <v>14629</v>
      </c>
    </row>
    <row r="1904" spans="1:37" s="22" customFormat="1" ht="20" customHeight="1" x14ac:dyDescent="0.3">
      <c r="A1904" s="34"/>
      <c r="B1904" s="34"/>
      <c r="C1904" s="35">
        <v>174926</v>
      </c>
      <c r="D1904" s="32" t="s">
        <v>14612</v>
      </c>
      <c r="E1904" s="23" t="s">
        <v>14630</v>
      </c>
      <c r="F1904" s="23" t="s">
        <v>3647</v>
      </c>
      <c r="G1904" s="30" t="s">
        <v>407</v>
      </c>
      <c r="H1904" s="23" t="s">
        <v>408</v>
      </c>
      <c r="I1904" s="23" t="s">
        <v>368</v>
      </c>
      <c r="J1904" s="23" t="s">
        <v>370</v>
      </c>
      <c r="K1904" s="23" t="s">
        <v>38</v>
      </c>
      <c r="L1904" s="23" t="s">
        <v>409</v>
      </c>
      <c r="M1904" s="23" t="s">
        <v>40</v>
      </c>
      <c r="N1904" s="25">
        <v>134742</v>
      </c>
      <c r="O1904" s="25">
        <v>0</v>
      </c>
      <c r="P1904" s="25">
        <v>134742</v>
      </c>
      <c r="Q1904" s="25">
        <v>134742</v>
      </c>
      <c r="R1904" s="30" t="s">
        <v>5510</v>
      </c>
      <c r="S1904" s="23" t="s">
        <v>7137</v>
      </c>
      <c r="T1904" s="23" t="s">
        <v>7138</v>
      </c>
      <c r="U1904" s="23" t="s">
        <v>5513</v>
      </c>
      <c r="V1904" s="23" t="s">
        <v>5514</v>
      </c>
      <c r="W1904" s="23" t="s">
        <v>7139</v>
      </c>
      <c r="X1904" s="23" t="s">
        <v>5516</v>
      </c>
      <c r="Y1904" s="23" t="s">
        <v>5561</v>
      </c>
      <c r="Z1904" s="23" t="s">
        <v>5562</v>
      </c>
      <c r="AA1904" s="23" t="s">
        <v>410</v>
      </c>
      <c r="AB1904" s="21">
        <v>126</v>
      </c>
      <c r="AC1904" s="23" t="s">
        <v>14631</v>
      </c>
      <c r="AD1904" s="23"/>
      <c r="AE1904" s="23"/>
      <c r="AF1904" s="23"/>
      <c r="AG1904" s="23"/>
      <c r="AH1904" s="23" t="s">
        <v>14607</v>
      </c>
      <c r="AI1904" s="23" t="s">
        <v>9463</v>
      </c>
      <c r="AJ1904" s="23" t="s">
        <v>1822</v>
      </c>
      <c r="AK1904" s="23" t="s">
        <v>14632</v>
      </c>
    </row>
    <row r="1905" spans="1:37" s="22" customFormat="1" ht="20" customHeight="1" x14ac:dyDescent="0.3">
      <c r="A1905" s="34"/>
      <c r="B1905" s="34"/>
      <c r="C1905" s="35">
        <v>175026</v>
      </c>
      <c r="D1905" s="32" t="s">
        <v>14612</v>
      </c>
      <c r="E1905" s="23" t="s">
        <v>14633</v>
      </c>
      <c r="F1905" s="23" t="s">
        <v>3647</v>
      </c>
      <c r="G1905" s="30" t="s">
        <v>407</v>
      </c>
      <c r="H1905" s="23" t="s">
        <v>408</v>
      </c>
      <c r="I1905" s="23" t="s">
        <v>165</v>
      </c>
      <c r="J1905" s="23" t="s">
        <v>166</v>
      </c>
      <c r="K1905" s="23" t="s">
        <v>38</v>
      </c>
      <c r="L1905" s="23" t="s">
        <v>409</v>
      </c>
      <c r="M1905" s="23" t="s">
        <v>40</v>
      </c>
      <c r="N1905" s="25">
        <v>50263</v>
      </c>
      <c r="O1905" s="25">
        <v>-50263</v>
      </c>
      <c r="P1905" s="25">
        <v>0</v>
      </c>
      <c r="Q1905" s="25">
        <v>0</v>
      </c>
      <c r="R1905" s="30" t="s">
        <v>5510</v>
      </c>
      <c r="S1905" s="23" t="s">
        <v>14106</v>
      </c>
      <c r="T1905" s="23" t="s">
        <v>14107</v>
      </c>
      <c r="U1905" s="23" t="s">
        <v>5513</v>
      </c>
      <c r="V1905" s="23" t="s">
        <v>5514</v>
      </c>
      <c r="W1905" s="23" t="s">
        <v>14108</v>
      </c>
      <c r="X1905" s="23" t="s">
        <v>5516</v>
      </c>
      <c r="Y1905" s="23" t="s">
        <v>5754</v>
      </c>
      <c r="Z1905" s="23" t="s">
        <v>5755</v>
      </c>
      <c r="AA1905" s="23" t="s">
        <v>410</v>
      </c>
      <c r="AB1905" s="21">
        <v>126</v>
      </c>
      <c r="AC1905" s="23" t="s">
        <v>14634</v>
      </c>
      <c r="AD1905" s="23"/>
      <c r="AE1905" s="23"/>
      <c r="AF1905" s="23"/>
      <c r="AG1905" s="23"/>
      <c r="AH1905" s="23" t="s">
        <v>5485</v>
      </c>
      <c r="AI1905" s="23" t="s">
        <v>9463</v>
      </c>
      <c r="AJ1905" s="23" t="s">
        <v>1803</v>
      </c>
      <c r="AK1905" s="23" t="s">
        <v>14635</v>
      </c>
    </row>
    <row r="1906" spans="1:37" s="22" customFormat="1" ht="20" customHeight="1" x14ac:dyDescent="0.3">
      <c r="A1906" s="34"/>
      <c r="B1906" s="34"/>
      <c r="C1906" s="35">
        <v>175026</v>
      </c>
      <c r="D1906" s="32" t="s">
        <v>14612</v>
      </c>
      <c r="E1906" s="23" t="s">
        <v>14633</v>
      </c>
      <c r="F1906" s="23" t="s">
        <v>3647</v>
      </c>
      <c r="G1906" s="30" t="s">
        <v>407</v>
      </c>
      <c r="H1906" s="23" t="s">
        <v>408</v>
      </c>
      <c r="I1906" s="23" t="s">
        <v>195</v>
      </c>
      <c r="J1906" s="23" t="s">
        <v>197</v>
      </c>
      <c r="K1906" s="23" t="s">
        <v>38</v>
      </c>
      <c r="L1906" s="23" t="s">
        <v>409</v>
      </c>
      <c r="M1906" s="23" t="s">
        <v>40</v>
      </c>
      <c r="N1906" s="25">
        <v>1038853</v>
      </c>
      <c r="O1906" s="25">
        <v>-705882</v>
      </c>
      <c r="P1906" s="25">
        <v>332971</v>
      </c>
      <c r="Q1906" s="25">
        <v>332971</v>
      </c>
      <c r="R1906" s="30" t="s">
        <v>5510</v>
      </c>
      <c r="S1906" s="23" t="s">
        <v>14106</v>
      </c>
      <c r="T1906" s="23" t="s">
        <v>14107</v>
      </c>
      <c r="U1906" s="23" t="s">
        <v>5513</v>
      </c>
      <c r="V1906" s="23" t="s">
        <v>5514</v>
      </c>
      <c r="W1906" s="23" t="s">
        <v>14108</v>
      </c>
      <c r="X1906" s="23" t="s">
        <v>5516</v>
      </c>
      <c r="Y1906" s="23" t="s">
        <v>5754</v>
      </c>
      <c r="Z1906" s="23" t="s">
        <v>5755</v>
      </c>
      <c r="AA1906" s="23" t="s">
        <v>410</v>
      </c>
      <c r="AB1906" s="21">
        <v>126</v>
      </c>
      <c r="AC1906" s="23" t="s">
        <v>14634</v>
      </c>
      <c r="AD1906" s="23"/>
      <c r="AE1906" s="23"/>
      <c r="AF1906" s="23"/>
      <c r="AG1906" s="23"/>
      <c r="AH1906" s="23" t="s">
        <v>5485</v>
      </c>
      <c r="AI1906" s="23" t="s">
        <v>9463</v>
      </c>
      <c r="AJ1906" s="23" t="s">
        <v>1803</v>
      </c>
      <c r="AK1906" s="23" t="s">
        <v>14635</v>
      </c>
    </row>
    <row r="1907" spans="1:37" s="22" customFormat="1" ht="20" customHeight="1" x14ac:dyDescent="0.3">
      <c r="A1907" s="34"/>
      <c r="B1907" s="34"/>
      <c r="C1907" s="35">
        <v>175126</v>
      </c>
      <c r="D1907" s="32" t="s">
        <v>14612</v>
      </c>
      <c r="E1907" s="23" t="s">
        <v>14636</v>
      </c>
      <c r="F1907" s="23" t="s">
        <v>3647</v>
      </c>
      <c r="G1907" s="30" t="s">
        <v>407</v>
      </c>
      <c r="H1907" s="23" t="s">
        <v>408</v>
      </c>
      <c r="I1907" s="23" t="s">
        <v>165</v>
      </c>
      <c r="J1907" s="23" t="s">
        <v>166</v>
      </c>
      <c r="K1907" s="23" t="s">
        <v>38</v>
      </c>
      <c r="L1907" s="23" t="s">
        <v>409</v>
      </c>
      <c r="M1907" s="23" t="s">
        <v>40</v>
      </c>
      <c r="N1907" s="25">
        <v>100525</v>
      </c>
      <c r="O1907" s="25">
        <v>0</v>
      </c>
      <c r="P1907" s="25">
        <v>100525</v>
      </c>
      <c r="Q1907" s="25">
        <v>100525</v>
      </c>
      <c r="R1907" s="30" t="s">
        <v>5510</v>
      </c>
      <c r="S1907" s="23" t="s">
        <v>14637</v>
      </c>
      <c r="T1907" s="23" t="s">
        <v>14638</v>
      </c>
      <c r="U1907" s="23" t="s">
        <v>5513</v>
      </c>
      <c r="V1907" s="23" t="s">
        <v>5514</v>
      </c>
      <c r="W1907" s="23" t="s">
        <v>14639</v>
      </c>
      <c r="X1907" s="23" t="s">
        <v>5516</v>
      </c>
      <c r="Y1907" s="23" t="s">
        <v>5561</v>
      </c>
      <c r="Z1907" s="23" t="s">
        <v>5562</v>
      </c>
      <c r="AA1907" s="23" t="s">
        <v>410</v>
      </c>
      <c r="AB1907" s="21">
        <v>126</v>
      </c>
      <c r="AC1907" s="23" t="s">
        <v>14640</v>
      </c>
      <c r="AD1907" s="23"/>
      <c r="AE1907" s="23"/>
      <c r="AF1907" s="23"/>
      <c r="AG1907" s="23"/>
      <c r="AH1907" s="23" t="s">
        <v>14607</v>
      </c>
      <c r="AI1907" s="23" t="s">
        <v>9463</v>
      </c>
      <c r="AJ1907" s="23" t="s">
        <v>1223</v>
      </c>
      <c r="AK1907" s="23" t="s">
        <v>14641</v>
      </c>
    </row>
    <row r="1908" spans="1:37" s="22" customFormat="1" ht="20" customHeight="1" x14ac:dyDescent="0.3">
      <c r="A1908" s="34"/>
      <c r="B1908" s="34"/>
      <c r="C1908" s="35">
        <v>175126</v>
      </c>
      <c r="D1908" s="32" t="s">
        <v>14612</v>
      </c>
      <c r="E1908" s="23" t="s">
        <v>14636</v>
      </c>
      <c r="F1908" s="23" t="s">
        <v>3647</v>
      </c>
      <c r="G1908" s="30" t="s">
        <v>407</v>
      </c>
      <c r="H1908" s="23" t="s">
        <v>408</v>
      </c>
      <c r="I1908" s="23" t="s">
        <v>195</v>
      </c>
      <c r="J1908" s="23" t="s">
        <v>197</v>
      </c>
      <c r="K1908" s="23" t="s">
        <v>38</v>
      </c>
      <c r="L1908" s="23" t="s">
        <v>409</v>
      </c>
      <c r="M1908" s="23" t="s">
        <v>40</v>
      </c>
      <c r="N1908" s="25">
        <v>1664853</v>
      </c>
      <c r="O1908" s="25">
        <v>0</v>
      </c>
      <c r="P1908" s="25">
        <v>1664853</v>
      </c>
      <c r="Q1908" s="25">
        <v>1664853</v>
      </c>
      <c r="R1908" s="30" t="s">
        <v>5510</v>
      </c>
      <c r="S1908" s="23" t="s">
        <v>14637</v>
      </c>
      <c r="T1908" s="23" t="s">
        <v>14638</v>
      </c>
      <c r="U1908" s="23" t="s">
        <v>5513</v>
      </c>
      <c r="V1908" s="23" t="s">
        <v>5514</v>
      </c>
      <c r="W1908" s="23" t="s">
        <v>14639</v>
      </c>
      <c r="X1908" s="23" t="s">
        <v>5516</v>
      </c>
      <c r="Y1908" s="23" t="s">
        <v>5561</v>
      </c>
      <c r="Z1908" s="23" t="s">
        <v>5562</v>
      </c>
      <c r="AA1908" s="23" t="s">
        <v>410</v>
      </c>
      <c r="AB1908" s="21">
        <v>126</v>
      </c>
      <c r="AC1908" s="23" t="s">
        <v>14640</v>
      </c>
      <c r="AD1908" s="23"/>
      <c r="AE1908" s="23"/>
      <c r="AF1908" s="23"/>
      <c r="AG1908" s="23"/>
      <c r="AH1908" s="23" t="s">
        <v>14607</v>
      </c>
      <c r="AI1908" s="23" t="s">
        <v>9463</v>
      </c>
      <c r="AJ1908" s="23" t="s">
        <v>1223</v>
      </c>
      <c r="AK1908" s="23" t="s">
        <v>14641</v>
      </c>
    </row>
    <row r="1909" spans="1:37" s="22" customFormat="1" ht="20" customHeight="1" x14ac:dyDescent="0.3">
      <c r="A1909" s="34"/>
      <c r="B1909" s="34"/>
      <c r="C1909" s="35">
        <v>175226</v>
      </c>
      <c r="D1909" s="32" t="s">
        <v>14612</v>
      </c>
      <c r="E1909" s="23" t="s">
        <v>14642</v>
      </c>
      <c r="F1909" s="23" t="s">
        <v>3647</v>
      </c>
      <c r="G1909" s="30" t="s">
        <v>407</v>
      </c>
      <c r="H1909" s="23" t="s">
        <v>408</v>
      </c>
      <c r="I1909" s="23" t="s">
        <v>368</v>
      </c>
      <c r="J1909" s="23" t="s">
        <v>370</v>
      </c>
      <c r="K1909" s="23" t="s">
        <v>38</v>
      </c>
      <c r="L1909" s="23" t="s">
        <v>409</v>
      </c>
      <c r="M1909" s="23" t="s">
        <v>40</v>
      </c>
      <c r="N1909" s="25">
        <v>538966</v>
      </c>
      <c r="O1909" s="25">
        <v>0</v>
      </c>
      <c r="P1909" s="25">
        <v>538966</v>
      </c>
      <c r="Q1909" s="25">
        <v>538966</v>
      </c>
      <c r="R1909" s="30" t="s">
        <v>5510</v>
      </c>
      <c r="S1909" s="23" t="s">
        <v>7730</v>
      </c>
      <c r="T1909" s="23" t="s">
        <v>7731</v>
      </c>
      <c r="U1909" s="23" t="s">
        <v>5513</v>
      </c>
      <c r="V1909" s="23" t="s">
        <v>5514</v>
      </c>
      <c r="W1909" s="23" t="s">
        <v>7732</v>
      </c>
      <c r="X1909" s="23" t="s">
        <v>5516</v>
      </c>
      <c r="Y1909" s="23" t="s">
        <v>5517</v>
      </c>
      <c r="Z1909" s="23" t="s">
        <v>5518</v>
      </c>
      <c r="AA1909" s="23" t="s">
        <v>410</v>
      </c>
      <c r="AB1909" s="21">
        <v>126</v>
      </c>
      <c r="AC1909" s="23" t="s">
        <v>14643</v>
      </c>
      <c r="AD1909" s="23"/>
      <c r="AE1909" s="23"/>
      <c r="AF1909" s="23"/>
      <c r="AG1909" s="23"/>
      <c r="AH1909" s="23" t="s">
        <v>14607</v>
      </c>
      <c r="AI1909" s="23" t="s">
        <v>9463</v>
      </c>
      <c r="AJ1909" s="23" t="s">
        <v>1504</v>
      </c>
      <c r="AK1909" s="23" t="s">
        <v>14644</v>
      </c>
    </row>
    <row r="1910" spans="1:37" s="22" customFormat="1" ht="20" customHeight="1" x14ac:dyDescent="0.3">
      <c r="A1910" s="34"/>
      <c r="B1910" s="34"/>
      <c r="C1910" s="35">
        <v>175326</v>
      </c>
      <c r="D1910" s="32" t="s">
        <v>14612</v>
      </c>
      <c r="E1910" s="23" t="s">
        <v>14645</v>
      </c>
      <c r="F1910" s="23" t="s">
        <v>3647</v>
      </c>
      <c r="G1910" s="30" t="s">
        <v>407</v>
      </c>
      <c r="H1910" s="23" t="s">
        <v>408</v>
      </c>
      <c r="I1910" s="23" t="s">
        <v>165</v>
      </c>
      <c r="J1910" s="23" t="s">
        <v>166</v>
      </c>
      <c r="K1910" s="23" t="s">
        <v>38</v>
      </c>
      <c r="L1910" s="23" t="s">
        <v>409</v>
      </c>
      <c r="M1910" s="23" t="s">
        <v>40</v>
      </c>
      <c r="N1910" s="25">
        <v>100525</v>
      </c>
      <c r="O1910" s="25">
        <v>0</v>
      </c>
      <c r="P1910" s="25">
        <v>100525</v>
      </c>
      <c r="Q1910" s="25">
        <v>100525</v>
      </c>
      <c r="R1910" s="30" t="s">
        <v>5510</v>
      </c>
      <c r="S1910" s="23" t="s">
        <v>14288</v>
      </c>
      <c r="T1910" s="23" t="s">
        <v>14289</v>
      </c>
      <c r="U1910" s="23" t="s">
        <v>5513</v>
      </c>
      <c r="V1910" s="23" t="s">
        <v>5514</v>
      </c>
      <c r="W1910" s="23" t="s">
        <v>14290</v>
      </c>
      <c r="X1910" s="23" t="s">
        <v>5516</v>
      </c>
      <c r="Y1910" s="23" t="s">
        <v>5561</v>
      </c>
      <c r="Z1910" s="23" t="s">
        <v>5562</v>
      </c>
      <c r="AA1910" s="23" t="s">
        <v>410</v>
      </c>
      <c r="AB1910" s="21">
        <v>126</v>
      </c>
      <c r="AC1910" s="23" t="s">
        <v>14646</v>
      </c>
      <c r="AD1910" s="23"/>
      <c r="AE1910" s="23"/>
      <c r="AF1910" s="23"/>
      <c r="AG1910" s="23"/>
      <c r="AH1910" s="23" t="s">
        <v>14607</v>
      </c>
      <c r="AI1910" s="23" t="s">
        <v>9463</v>
      </c>
      <c r="AJ1910" s="23" t="s">
        <v>1509</v>
      </c>
      <c r="AK1910" s="23" t="s">
        <v>14647</v>
      </c>
    </row>
    <row r="1911" spans="1:37" s="22" customFormat="1" ht="20" customHeight="1" x14ac:dyDescent="0.3">
      <c r="A1911" s="34"/>
      <c r="B1911" s="34"/>
      <c r="C1911" s="35">
        <v>175326</v>
      </c>
      <c r="D1911" s="32" t="s">
        <v>14612</v>
      </c>
      <c r="E1911" s="23" t="s">
        <v>14645</v>
      </c>
      <c r="F1911" s="23" t="s">
        <v>3647</v>
      </c>
      <c r="G1911" s="30" t="s">
        <v>407</v>
      </c>
      <c r="H1911" s="23" t="s">
        <v>408</v>
      </c>
      <c r="I1911" s="23" t="s">
        <v>195</v>
      </c>
      <c r="J1911" s="23" t="s">
        <v>197</v>
      </c>
      <c r="K1911" s="23" t="s">
        <v>38</v>
      </c>
      <c r="L1911" s="23" t="s">
        <v>409</v>
      </c>
      <c r="M1911" s="23" t="s">
        <v>40</v>
      </c>
      <c r="N1911" s="25">
        <v>1234135</v>
      </c>
      <c r="O1911" s="25">
        <v>0</v>
      </c>
      <c r="P1911" s="25">
        <v>1234135</v>
      </c>
      <c r="Q1911" s="25">
        <v>1234135</v>
      </c>
      <c r="R1911" s="30" t="s">
        <v>5510</v>
      </c>
      <c r="S1911" s="23" t="s">
        <v>14288</v>
      </c>
      <c r="T1911" s="23" t="s">
        <v>14289</v>
      </c>
      <c r="U1911" s="23" t="s">
        <v>5513</v>
      </c>
      <c r="V1911" s="23" t="s">
        <v>5514</v>
      </c>
      <c r="W1911" s="23" t="s">
        <v>14290</v>
      </c>
      <c r="X1911" s="23" t="s">
        <v>5516</v>
      </c>
      <c r="Y1911" s="23" t="s">
        <v>5561</v>
      </c>
      <c r="Z1911" s="23" t="s">
        <v>5562</v>
      </c>
      <c r="AA1911" s="23" t="s">
        <v>410</v>
      </c>
      <c r="AB1911" s="21">
        <v>126</v>
      </c>
      <c r="AC1911" s="23" t="s">
        <v>14646</v>
      </c>
      <c r="AD1911" s="23"/>
      <c r="AE1911" s="23"/>
      <c r="AF1911" s="23"/>
      <c r="AG1911" s="23"/>
      <c r="AH1911" s="23" t="s">
        <v>14607</v>
      </c>
      <c r="AI1911" s="23" t="s">
        <v>9463</v>
      </c>
      <c r="AJ1911" s="23" t="s">
        <v>1509</v>
      </c>
      <c r="AK1911" s="23" t="s">
        <v>14647</v>
      </c>
    </row>
    <row r="1912" spans="1:37" s="22" customFormat="1" ht="20" customHeight="1" x14ac:dyDescent="0.3">
      <c r="A1912" s="34"/>
      <c r="B1912" s="34"/>
      <c r="C1912" s="35">
        <v>175426</v>
      </c>
      <c r="D1912" s="32" t="s">
        <v>14612</v>
      </c>
      <c r="E1912" s="23" t="s">
        <v>14648</v>
      </c>
      <c r="F1912" s="23" t="s">
        <v>3647</v>
      </c>
      <c r="G1912" s="30" t="s">
        <v>407</v>
      </c>
      <c r="H1912" s="23" t="s">
        <v>408</v>
      </c>
      <c r="I1912" s="23" t="s">
        <v>165</v>
      </c>
      <c r="J1912" s="23" t="s">
        <v>166</v>
      </c>
      <c r="K1912" s="23" t="s">
        <v>38</v>
      </c>
      <c r="L1912" s="23" t="s">
        <v>409</v>
      </c>
      <c r="M1912" s="23" t="s">
        <v>40</v>
      </c>
      <c r="N1912" s="25">
        <v>100525</v>
      </c>
      <c r="O1912" s="25">
        <v>0</v>
      </c>
      <c r="P1912" s="25">
        <v>100525</v>
      </c>
      <c r="Q1912" s="25">
        <v>100525</v>
      </c>
      <c r="R1912" s="30" t="s">
        <v>5510</v>
      </c>
      <c r="S1912" s="23" t="s">
        <v>7143</v>
      </c>
      <c r="T1912" s="23" t="s">
        <v>7144</v>
      </c>
      <c r="U1912" s="23" t="s">
        <v>5513</v>
      </c>
      <c r="V1912" s="23" t="s">
        <v>5514</v>
      </c>
      <c r="W1912" s="23" t="s">
        <v>7145</v>
      </c>
      <c r="X1912" s="23" t="s">
        <v>5516</v>
      </c>
      <c r="Y1912" s="23" t="s">
        <v>5527</v>
      </c>
      <c r="Z1912" s="23" t="s">
        <v>5528</v>
      </c>
      <c r="AA1912" s="23" t="s">
        <v>410</v>
      </c>
      <c r="AB1912" s="21">
        <v>126</v>
      </c>
      <c r="AC1912" s="23" t="s">
        <v>14649</v>
      </c>
      <c r="AD1912" s="23"/>
      <c r="AE1912" s="23"/>
      <c r="AF1912" s="23"/>
      <c r="AG1912" s="23"/>
      <c r="AH1912" s="23" t="s">
        <v>14607</v>
      </c>
      <c r="AI1912" s="23" t="s">
        <v>9463</v>
      </c>
      <c r="AJ1912" s="23" t="s">
        <v>1141</v>
      </c>
      <c r="AK1912" s="23" t="s">
        <v>14650</v>
      </c>
    </row>
    <row r="1913" spans="1:37" s="22" customFormat="1" ht="20" customHeight="1" x14ac:dyDescent="0.3">
      <c r="A1913" s="34"/>
      <c r="B1913" s="34"/>
      <c r="C1913" s="35">
        <v>175426</v>
      </c>
      <c r="D1913" s="32" t="s">
        <v>14612</v>
      </c>
      <c r="E1913" s="23" t="s">
        <v>14648</v>
      </c>
      <c r="F1913" s="23" t="s">
        <v>3647</v>
      </c>
      <c r="G1913" s="30" t="s">
        <v>407</v>
      </c>
      <c r="H1913" s="23" t="s">
        <v>408</v>
      </c>
      <c r="I1913" s="23" t="s">
        <v>368</v>
      </c>
      <c r="J1913" s="23" t="s">
        <v>370</v>
      </c>
      <c r="K1913" s="23" t="s">
        <v>38</v>
      </c>
      <c r="L1913" s="23" t="s">
        <v>409</v>
      </c>
      <c r="M1913" s="23" t="s">
        <v>40</v>
      </c>
      <c r="N1913" s="25">
        <v>673708</v>
      </c>
      <c r="O1913" s="25">
        <v>0</v>
      </c>
      <c r="P1913" s="25">
        <v>673708</v>
      </c>
      <c r="Q1913" s="25">
        <v>673708</v>
      </c>
      <c r="R1913" s="30" t="s">
        <v>5510</v>
      </c>
      <c r="S1913" s="23" t="s">
        <v>7143</v>
      </c>
      <c r="T1913" s="23" t="s">
        <v>7144</v>
      </c>
      <c r="U1913" s="23" t="s">
        <v>5513</v>
      </c>
      <c r="V1913" s="23" t="s">
        <v>5514</v>
      </c>
      <c r="W1913" s="23" t="s">
        <v>7145</v>
      </c>
      <c r="X1913" s="23" t="s">
        <v>5516</v>
      </c>
      <c r="Y1913" s="23" t="s">
        <v>5527</v>
      </c>
      <c r="Z1913" s="23" t="s">
        <v>5528</v>
      </c>
      <c r="AA1913" s="23" t="s">
        <v>410</v>
      </c>
      <c r="AB1913" s="21">
        <v>126</v>
      </c>
      <c r="AC1913" s="23" t="s">
        <v>14649</v>
      </c>
      <c r="AD1913" s="23"/>
      <c r="AE1913" s="23"/>
      <c r="AF1913" s="23"/>
      <c r="AG1913" s="23"/>
      <c r="AH1913" s="23" t="s">
        <v>14607</v>
      </c>
      <c r="AI1913" s="23" t="s">
        <v>9463</v>
      </c>
      <c r="AJ1913" s="23" t="s">
        <v>1141</v>
      </c>
      <c r="AK1913" s="23" t="s">
        <v>14650</v>
      </c>
    </row>
    <row r="1914" spans="1:37" s="22" customFormat="1" ht="20" customHeight="1" x14ac:dyDescent="0.3">
      <c r="A1914" s="34"/>
      <c r="B1914" s="34"/>
      <c r="C1914" s="35">
        <v>175526</v>
      </c>
      <c r="D1914" s="32" t="s">
        <v>14612</v>
      </c>
      <c r="E1914" s="23" t="s">
        <v>14651</v>
      </c>
      <c r="F1914" s="23" t="s">
        <v>5509</v>
      </c>
      <c r="G1914" s="30" t="s">
        <v>407</v>
      </c>
      <c r="H1914" s="23" t="s">
        <v>408</v>
      </c>
      <c r="I1914" s="23" t="s">
        <v>165</v>
      </c>
      <c r="J1914" s="23" t="s">
        <v>166</v>
      </c>
      <c r="K1914" s="23" t="s">
        <v>38</v>
      </c>
      <c r="L1914" s="23" t="s">
        <v>409</v>
      </c>
      <c r="M1914" s="23" t="s">
        <v>40</v>
      </c>
      <c r="N1914" s="25">
        <v>100525</v>
      </c>
      <c r="O1914" s="25">
        <v>0</v>
      </c>
      <c r="P1914" s="25">
        <v>100525</v>
      </c>
      <c r="Q1914" s="25">
        <v>0</v>
      </c>
      <c r="R1914" s="30" t="s">
        <v>5510</v>
      </c>
      <c r="S1914" s="23" t="s">
        <v>14357</v>
      </c>
      <c r="T1914" s="23" t="s">
        <v>14358</v>
      </c>
      <c r="U1914" s="23" t="s">
        <v>5513</v>
      </c>
      <c r="V1914" s="23" t="s">
        <v>5514</v>
      </c>
      <c r="W1914" s="23" t="s">
        <v>14359</v>
      </c>
      <c r="X1914" s="23" t="s">
        <v>5516</v>
      </c>
      <c r="Y1914" s="23" t="s">
        <v>5561</v>
      </c>
      <c r="Z1914" s="23" t="s">
        <v>5562</v>
      </c>
      <c r="AA1914" s="23" t="s">
        <v>410</v>
      </c>
      <c r="AB1914" s="21">
        <v>126</v>
      </c>
      <c r="AC1914" s="23" t="s">
        <v>13599</v>
      </c>
      <c r="AD1914" s="23" t="s">
        <v>14652</v>
      </c>
      <c r="AE1914" s="23" t="s">
        <v>14653</v>
      </c>
      <c r="AF1914" s="23"/>
      <c r="AG1914" s="23"/>
      <c r="AH1914" s="23" t="s">
        <v>14607</v>
      </c>
      <c r="AI1914" s="23" t="s">
        <v>9463</v>
      </c>
      <c r="AJ1914" s="23" t="s">
        <v>1844</v>
      </c>
      <c r="AK1914" s="23" t="s">
        <v>14654</v>
      </c>
    </row>
    <row r="1915" spans="1:37" s="22" customFormat="1" ht="20" customHeight="1" x14ac:dyDescent="0.3">
      <c r="A1915" s="34"/>
      <c r="B1915" s="34"/>
      <c r="C1915" s="35">
        <v>175526</v>
      </c>
      <c r="D1915" s="32" t="s">
        <v>14612</v>
      </c>
      <c r="E1915" s="23" t="s">
        <v>14651</v>
      </c>
      <c r="F1915" s="23" t="s">
        <v>5509</v>
      </c>
      <c r="G1915" s="30" t="s">
        <v>407</v>
      </c>
      <c r="H1915" s="23" t="s">
        <v>408</v>
      </c>
      <c r="I1915" s="23" t="s">
        <v>195</v>
      </c>
      <c r="J1915" s="23" t="s">
        <v>197</v>
      </c>
      <c r="K1915" s="23" t="s">
        <v>38</v>
      </c>
      <c r="L1915" s="23" t="s">
        <v>409</v>
      </c>
      <c r="M1915" s="23" t="s">
        <v>40</v>
      </c>
      <c r="N1915" s="25">
        <v>2064417</v>
      </c>
      <c r="O1915" s="25">
        <v>0</v>
      </c>
      <c r="P1915" s="25">
        <v>2064417</v>
      </c>
      <c r="Q1915" s="25">
        <v>0</v>
      </c>
      <c r="R1915" s="30" t="s">
        <v>5510</v>
      </c>
      <c r="S1915" s="23" t="s">
        <v>14357</v>
      </c>
      <c r="T1915" s="23" t="s">
        <v>14358</v>
      </c>
      <c r="U1915" s="23" t="s">
        <v>5513</v>
      </c>
      <c r="V1915" s="23" t="s">
        <v>5514</v>
      </c>
      <c r="W1915" s="23" t="s">
        <v>14359</v>
      </c>
      <c r="X1915" s="23" t="s">
        <v>5516</v>
      </c>
      <c r="Y1915" s="23" t="s">
        <v>5561</v>
      </c>
      <c r="Z1915" s="23" t="s">
        <v>5562</v>
      </c>
      <c r="AA1915" s="23" t="s">
        <v>410</v>
      </c>
      <c r="AB1915" s="21">
        <v>126</v>
      </c>
      <c r="AC1915" s="23" t="s">
        <v>13599</v>
      </c>
      <c r="AD1915" s="23" t="s">
        <v>14652</v>
      </c>
      <c r="AE1915" s="23" t="s">
        <v>14653</v>
      </c>
      <c r="AF1915" s="23"/>
      <c r="AG1915" s="23"/>
      <c r="AH1915" s="23" t="s">
        <v>14607</v>
      </c>
      <c r="AI1915" s="23" t="s">
        <v>9463</v>
      </c>
      <c r="AJ1915" s="23" t="s">
        <v>1844</v>
      </c>
      <c r="AK1915" s="23" t="s">
        <v>14654</v>
      </c>
    </row>
    <row r="1916" spans="1:37" s="22" customFormat="1" ht="20" customHeight="1" x14ac:dyDescent="0.3">
      <c r="A1916" s="34"/>
      <c r="B1916" s="34"/>
      <c r="C1916" s="35">
        <v>175626</v>
      </c>
      <c r="D1916" s="32" t="s">
        <v>14612</v>
      </c>
      <c r="E1916" s="23" t="s">
        <v>14655</v>
      </c>
      <c r="F1916" s="23" t="s">
        <v>3647</v>
      </c>
      <c r="G1916" s="30" t="s">
        <v>407</v>
      </c>
      <c r="H1916" s="23" t="s">
        <v>408</v>
      </c>
      <c r="I1916" s="23" t="s">
        <v>165</v>
      </c>
      <c r="J1916" s="23" t="s">
        <v>166</v>
      </c>
      <c r="K1916" s="23" t="s">
        <v>38</v>
      </c>
      <c r="L1916" s="23" t="s">
        <v>409</v>
      </c>
      <c r="M1916" s="23" t="s">
        <v>40</v>
      </c>
      <c r="N1916" s="25">
        <v>300000</v>
      </c>
      <c r="O1916" s="25">
        <v>0</v>
      </c>
      <c r="P1916" s="25">
        <v>300000</v>
      </c>
      <c r="Q1916" s="25">
        <v>300000</v>
      </c>
      <c r="R1916" s="30" t="s">
        <v>5510</v>
      </c>
      <c r="S1916" s="23" t="s">
        <v>13178</v>
      </c>
      <c r="T1916" s="23" t="s">
        <v>13179</v>
      </c>
      <c r="U1916" s="23" t="s">
        <v>5513</v>
      </c>
      <c r="V1916" s="23" t="s">
        <v>5514</v>
      </c>
      <c r="W1916" s="23" t="s">
        <v>13180</v>
      </c>
      <c r="X1916" s="23" t="s">
        <v>5516</v>
      </c>
      <c r="Y1916" s="23" t="s">
        <v>5561</v>
      </c>
      <c r="Z1916" s="23" t="s">
        <v>5562</v>
      </c>
      <c r="AA1916" s="23" t="s">
        <v>410</v>
      </c>
      <c r="AB1916" s="21">
        <v>126</v>
      </c>
      <c r="AC1916" s="23" t="s">
        <v>14656</v>
      </c>
      <c r="AD1916" s="23"/>
      <c r="AE1916" s="23"/>
      <c r="AF1916" s="23"/>
      <c r="AG1916" s="23"/>
      <c r="AH1916" s="23" t="s">
        <v>14607</v>
      </c>
      <c r="AI1916" s="23" t="s">
        <v>9463</v>
      </c>
      <c r="AJ1916" s="23" t="s">
        <v>1846</v>
      </c>
      <c r="AK1916" s="23" t="s">
        <v>14657</v>
      </c>
    </row>
    <row r="1917" spans="1:37" s="22" customFormat="1" ht="20" customHeight="1" x14ac:dyDescent="0.3">
      <c r="A1917" s="34"/>
      <c r="B1917" s="34"/>
      <c r="C1917" s="35">
        <v>175626</v>
      </c>
      <c r="D1917" s="32" t="s">
        <v>14612</v>
      </c>
      <c r="E1917" s="23" t="s">
        <v>14655</v>
      </c>
      <c r="F1917" s="23" t="s">
        <v>3647</v>
      </c>
      <c r="G1917" s="30" t="s">
        <v>407</v>
      </c>
      <c r="H1917" s="23" t="s">
        <v>408</v>
      </c>
      <c r="I1917" s="23" t="s">
        <v>368</v>
      </c>
      <c r="J1917" s="23" t="s">
        <v>370</v>
      </c>
      <c r="K1917" s="23" t="s">
        <v>38</v>
      </c>
      <c r="L1917" s="23" t="s">
        <v>409</v>
      </c>
      <c r="M1917" s="23" t="s">
        <v>40</v>
      </c>
      <c r="N1917" s="25">
        <v>1097495</v>
      </c>
      <c r="O1917" s="25">
        <v>0</v>
      </c>
      <c r="P1917" s="25">
        <v>1097495</v>
      </c>
      <c r="Q1917" s="25">
        <v>1097495</v>
      </c>
      <c r="R1917" s="30" t="s">
        <v>5510</v>
      </c>
      <c r="S1917" s="23" t="s">
        <v>13178</v>
      </c>
      <c r="T1917" s="23" t="s">
        <v>13179</v>
      </c>
      <c r="U1917" s="23" t="s">
        <v>5513</v>
      </c>
      <c r="V1917" s="23" t="s">
        <v>5514</v>
      </c>
      <c r="W1917" s="23" t="s">
        <v>13180</v>
      </c>
      <c r="X1917" s="23" t="s">
        <v>5516</v>
      </c>
      <c r="Y1917" s="23" t="s">
        <v>5561</v>
      </c>
      <c r="Z1917" s="23" t="s">
        <v>5562</v>
      </c>
      <c r="AA1917" s="23" t="s">
        <v>410</v>
      </c>
      <c r="AB1917" s="21">
        <v>126</v>
      </c>
      <c r="AC1917" s="23" t="s">
        <v>14656</v>
      </c>
      <c r="AD1917" s="23"/>
      <c r="AE1917" s="23"/>
      <c r="AF1917" s="23"/>
      <c r="AG1917" s="23"/>
      <c r="AH1917" s="23" t="s">
        <v>14607</v>
      </c>
      <c r="AI1917" s="23" t="s">
        <v>9463</v>
      </c>
      <c r="AJ1917" s="23" t="s">
        <v>1846</v>
      </c>
      <c r="AK1917" s="23" t="s">
        <v>14657</v>
      </c>
    </row>
    <row r="1918" spans="1:37" s="22" customFormat="1" ht="20" customHeight="1" x14ac:dyDescent="0.3">
      <c r="A1918" s="34"/>
      <c r="B1918" s="34"/>
      <c r="C1918" s="35">
        <v>175726</v>
      </c>
      <c r="D1918" s="32" t="s">
        <v>14612</v>
      </c>
      <c r="E1918" s="23" t="s">
        <v>14658</v>
      </c>
      <c r="F1918" s="23" t="s">
        <v>3647</v>
      </c>
      <c r="G1918" s="30" t="s">
        <v>407</v>
      </c>
      <c r="H1918" s="23" t="s">
        <v>408</v>
      </c>
      <c r="I1918" s="23" t="s">
        <v>165</v>
      </c>
      <c r="J1918" s="23" t="s">
        <v>166</v>
      </c>
      <c r="K1918" s="23" t="s">
        <v>38</v>
      </c>
      <c r="L1918" s="23" t="s">
        <v>409</v>
      </c>
      <c r="M1918" s="23" t="s">
        <v>40</v>
      </c>
      <c r="N1918" s="25">
        <v>100525</v>
      </c>
      <c r="O1918" s="25">
        <v>0</v>
      </c>
      <c r="P1918" s="25">
        <v>100525</v>
      </c>
      <c r="Q1918" s="25">
        <v>100525</v>
      </c>
      <c r="R1918" s="30" t="s">
        <v>5510</v>
      </c>
      <c r="S1918" s="23" t="s">
        <v>14659</v>
      </c>
      <c r="T1918" s="23" t="s">
        <v>14660</v>
      </c>
      <c r="U1918" s="23" t="s">
        <v>5513</v>
      </c>
      <c r="V1918" s="23" t="s">
        <v>5514</v>
      </c>
      <c r="W1918" s="23" t="s">
        <v>14661</v>
      </c>
      <c r="X1918" s="23" t="s">
        <v>5516</v>
      </c>
      <c r="Y1918" s="23" t="s">
        <v>5527</v>
      </c>
      <c r="Z1918" s="23" t="s">
        <v>5528</v>
      </c>
      <c r="AA1918" s="23" t="s">
        <v>410</v>
      </c>
      <c r="AB1918" s="21">
        <v>126</v>
      </c>
      <c r="AC1918" s="23" t="s">
        <v>2739</v>
      </c>
      <c r="AD1918" s="23"/>
      <c r="AE1918" s="23"/>
      <c r="AF1918" s="23"/>
      <c r="AG1918" s="23"/>
      <c r="AH1918" s="23" t="s">
        <v>14607</v>
      </c>
      <c r="AI1918" s="23" t="s">
        <v>9463</v>
      </c>
      <c r="AJ1918" s="23" t="s">
        <v>1448</v>
      </c>
      <c r="AK1918" s="23" t="s">
        <v>14662</v>
      </c>
    </row>
    <row r="1919" spans="1:37" s="22" customFormat="1" ht="20" customHeight="1" x14ac:dyDescent="0.3">
      <c r="A1919" s="34"/>
      <c r="B1919" s="34"/>
      <c r="C1919" s="35">
        <v>175726</v>
      </c>
      <c r="D1919" s="32" t="s">
        <v>14612</v>
      </c>
      <c r="E1919" s="23" t="s">
        <v>14658</v>
      </c>
      <c r="F1919" s="23" t="s">
        <v>3647</v>
      </c>
      <c r="G1919" s="30" t="s">
        <v>407</v>
      </c>
      <c r="H1919" s="23" t="s">
        <v>408</v>
      </c>
      <c r="I1919" s="23" t="s">
        <v>195</v>
      </c>
      <c r="J1919" s="23" t="s">
        <v>197</v>
      </c>
      <c r="K1919" s="23" t="s">
        <v>38</v>
      </c>
      <c r="L1919" s="23" t="s">
        <v>409</v>
      </c>
      <c r="M1919" s="23" t="s">
        <v>40</v>
      </c>
      <c r="N1919" s="25">
        <v>1234135</v>
      </c>
      <c r="O1919" s="25">
        <v>0</v>
      </c>
      <c r="P1919" s="25">
        <v>1234135</v>
      </c>
      <c r="Q1919" s="25">
        <v>1234135</v>
      </c>
      <c r="R1919" s="30" t="s">
        <v>5510</v>
      </c>
      <c r="S1919" s="23" t="s">
        <v>14659</v>
      </c>
      <c r="T1919" s="23" t="s">
        <v>14660</v>
      </c>
      <c r="U1919" s="23" t="s">
        <v>5513</v>
      </c>
      <c r="V1919" s="23" t="s">
        <v>5514</v>
      </c>
      <c r="W1919" s="23" t="s">
        <v>14661</v>
      </c>
      <c r="X1919" s="23" t="s">
        <v>5516</v>
      </c>
      <c r="Y1919" s="23" t="s">
        <v>5527</v>
      </c>
      <c r="Z1919" s="23" t="s">
        <v>5528</v>
      </c>
      <c r="AA1919" s="23" t="s">
        <v>410</v>
      </c>
      <c r="AB1919" s="21">
        <v>126</v>
      </c>
      <c r="AC1919" s="23" t="s">
        <v>2739</v>
      </c>
      <c r="AD1919" s="23"/>
      <c r="AE1919" s="23"/>
      <c r="AF1919" s="23"/>
      <c r="AG1919" s="23"/>
      <c r="AH1919" s="23" t="s">
        <v>14607</v>
      </c>
      <c r="AI1919" s="23" t="s">
        <v>9463</v>
      </c>
      <c r="AJ1919" s="23" t="s">
        <v>1448</v>
      </c>
      <c r="AK1919" s="23" t="s">
        <v>14662</v>
      </c>
    </row>
    <row r="1920" spans="1:37" s="22" customFormat="1" ht="20" customHeight="1" x14ac:dyDescent="0.3">
      <c r="A1920" s="34"/>
      <c r="B1920" s="34"/>
      <c r="C1920" s="35">
        <v>175826</v>
      </c>
      <c r="D1920" s="32" t="s">
        <v>5488</v>
      </c>
      <c r="E1920" s="23" t="s">
        <v>14663</v>
      </c>
      <c r="F1920" s="23" t="s">
        <v>3647</v>
      </c>
      <c r="G1920" s="30" t="s">
        <v>407</v>
      </c>
      <c r="H1920" s="23" t="s">
        <v>408</v>
      </c>
      <c r="I1920" s="23" t="s">
        <v>368</v>
      </c>
      <c r="J1920" s="23" t="s">
        <v>370</v>
      </c>
      <c r="K1920" s="23" t="s">
        <v>38</v>
      </c>
      <c r="L1920" s="23" t="s">
        <v>409</v>
      </c>
      <c r="M1920" s="23" t="s">
        <v>40</v>
      </c>
      <c r="N1920" s="25">
        <v>406416</v>
      </c>
      <c r="O1920" s="25">
        <v>0</v>
      </c>
      <c r="P1920" s="25">
        <v>406416</v>
      </c>
      <c r="Q1920" s="25">
        <v>406416</v>
      </c>
      <c r="R1920" s="30" t="s">
        <v>5510</v>
      </c>
      <c r="S1920" s="23" t="s">
        <v>6420</v>
      </c>
      <c r="T1920" s="23" t="s">
        <v>6421</v>
      </c>
      <c r="U1920" s="23" t="s">
        <v>5513</v>
      </c>
      <c r="V1920" s="23" t="s">
        <v>5514</v>
      </c>
      <c r="W1920" s="23" t="s">
        <v>6422</v>
      </c>
      <c r="X1920" s="23" t="s">
        <v>5516</v>
      </c>
      <c r="Y1920" s="23" t="s">
        <v>5561</v>
      </c>
      <c r="Z1920" s="23" t="s">
        <v>5562</v>
      </c>
      <c r="AA1920" s="23" t="s">
        <v>410</v>
      </c>
      <c r="AB1920" s="21">
        <v>126</v>
      </c>
      <c r="AC1920" s="23" t="s">
        <v>14664</v>
      </c>
      <c r="AD1920" s="23"/>
      <c r="AE1920" s="23"/>
      <c r="AF1920" s="23"/>
      <c r="AG1920" s="23"/>
      <c r="AH1920" s="23" t="s">
        <v>14665</v>
      </c>
      <c r="AI1920" s="23" t="s">
        <v>9463</v>
      </c>
      <c r="AJ1920" s="23" t="s">
        <v>1984</v>
      </c>
      <c r="AK1920" s="23" t="s">
        <v>14666</v>
      </c>
    </row>
    <row r="1921" spans="1:37" s="22" customFormat="1" ht="20" customHeight="1" x14ac:dyDescent="0.3">
      <c r="A1921" s="34"/>
      <c r="B1921" s="34"/>
      <c r="C1921" s="35">
        <v>175926</v>
      </c>
      <c r="D1921" s="32" t="s">
        <v>5488</v>
      </c>
      <c r="E1921" s="23" t="s">
        <v>14667</v>
      </c>
      <c r="F1921" s="23" t="s">
        <v>3647</v>
      </c>
      <c r="G1921" s="30" t="s">
        <v>407</v>
      </c>
      <c r="H1921" s="23" t="s">
        <v>408</v>
      </c>
      <c r="I1921" s="23" t="s">
        <v>165</v>
      </c>
      <c r="J1921" s="23" t="s">
        <v>166</v>
      </c>
      <c r="K1921" s="23" t="s">
        <v>38</v>
      </c>
      <c r="L1921" s="23" t="s">
        <v>409</v>
      </c>
      <c r="M1921" s="23" t="s">
        <v>40</v>
      </c>
      <c r="N1921" s="25">
        <v>229770</v>
      </c>
      <c r="O1921" s="25">
        <v>0</v>
      </c>
      <c r="P1921" s="25">
        <v>229770</v>
      </c>
      <c r="Q1921" s="25">
        <v>229770</v>
      </c>
      <c r="R1921" s="30" t="s">
        <v>5510</v>
      </c>
      <c r="S1921" s="23" t="s">
        <v>13457</v>
      </c>
      <c r="T1921" s="23" t="s">
        <v>13458</v>
      </c>
      <c r="U1921" s="23" t="s">
        <v>5513</v>
      </c>
      <c r="V1921" s="23" t="s">
        <v>5514</v>
      </c>
      <c r="W1921" s="23" t="s">
        <v>13459</v>
      </c>
      <c r="X1921" s="23" t="s">
        <v>5516</v>
      </c>
      <c r="Y1921" s="23" t="s">
        <v>5561</v>
      </c>
      <c r="Z1921" s="23" t="s">
        <v>5562</v>
      </c>
      <c r="AA1921" s="23" t="s">
        <v>410</v>
      </c>
      <c r="AB1921" s="21">
        <v>126</v>
      </c>
      <c r="AC1921" s="23" t="s">
        <v>14668</v>
      </c>
      <c r="AD1921" s="23"/>
      <c r="AE1921" s="23"/>
      <c r="AF1921" s="23"/>
      <c r="AG1921" s="23"/>
      <c r="AH1921" s="23" t="s">
        <v>5488</v>
      </c>
      <c r="AI1921" s="23" t="s">
        <v>9463</v>
      </c>
      <c r="AJ1921" s="23" t="s">
        <v>1857</v>
      </c>
      <c r="AK1921" s="23" t="s">
        <v>14669</v>
      </c>
    </row>
    <row r="1922" spans="1:37" s="22" customFormat="1" ht="20" customHeight="1" x14ac:dyDescent="0.3">
      <c r="A1922" s="34"/>
      <c r="B1922" s="34"/>
      <c r="C1922" s="35">
        <v>175926</v>
      </c>
      <c r="D1922" s="32" t="s">
        <v>5488</v>
      </c>
      <c r="E1922" s="23" t="s">
        <v>14667</v>
      </c>
      <c r="F1922" s="23" t="s">
        <v>3647</v>
      </c>
      <c r="G1922" s="30" t="s">
        <v>407</v>
      </c>
      <c r="H1922" s="23" t="s">
        <v>408</v>
      </c>
      <c r="I1922" s="23" t="s">
        <v>368</v>
      </c>
      <c r="J1922" s="23" t="s">
        <v>370</v>
      </c>
      <c r="K1922" s="23" t="s">
        <v>38</v>
      </c>
      <c r="L1922" s="23" t="s">
        <v>409</v>
      </c>
      <c r="M1922" s="23" t="s">
        <v>40</v>
      </c>
      <c r="N1922" s="25">
        <v>134742</v>
      </c>
      <c r="O1922" s="25">
        <v>0</v>
      </c>
      <c r="P1922" s="25">
        <v>134742</v>
      </c>
      <c r="Q1922" s="25">
        <v>134742</v>
      </c>
      <c r="R1922" s="30" t="s">
        <v>5510</v>
      </c>
      <c r="S1922" s="23" t="s">
        <v>13457</v>
      </c>
      <c r="T1922" s="23" t="s">
        <v>13458</v>
      </c>
      <c r="U1922" s="23" t="s">
        <v>5513</v>
      </c>
      <c r="V1922" s="23" t="s">
        <v>5514</v>
      </c>
      <c r="W1922" s="23" t="s">
        <v>13459</v>
      </c>
      <c r="X1922" s="23" t="s">
        <v>5516</v>
      </c>
      <c r="Y1922" s="23" t="s">
        <v>5561</v>
      </c>
      <c r="Z1922" s="23" t="s">
        <v>5562</v>
      </c>
      <c r="AA1922" s="23" t="s">
        <v>410</v>
      </c>
      <c r="AB1922" s="21">
        <v>126</v>
      </c>
      <c r="AC1922" s="23" t="s">
        <v>14668</v>
      </c>
      <c r="AD1922" s="23"/>
      <c r="AE1922" s="23"/>
      <c r="AF1922" s="23"/>
      <c r="AG1922" s="23"/>
      <c r="AH1922" s="23" t="s">
        <v>5488</v>
      </c>
      <c r="AI1922" s="23" t="s">
        <v>9463</v>
      </c>
      <c r="AJ1922" s="23" t="s">
        <v>1857</v>
      </c>
      <c r="AK1922" s="23" t="s">
        <v>14669</v>
      </c>
    </row>
    <row r="1923" spans="1:37" s="22" customFormat="1" ht="20" customHeight="1" x14ac:dyDescent="0.3">
      <c r="A1923" s="34"/>
      <c r="B1923" s="34"/>
      <c r="C1923" s="35">
        <v>176026</v>
      </c>
      <c r="D1923" s="32" t="s">
        <v>5488</v>
      </c>
      <c r="E1923" s="23" t="s">
        <v>14670</v>
      </c>
      <c r="F1923" s="23" t="s">
        <v>3647</v>
      </c>
      <c r="G1923" s="30" t="s">
        <v>407</v>
      </c>
      <c r="H1923" s="23" t="s">
        <v>408</v>
      </c>
      <c r="I1923" s="23" t="s">
        <v>165</v>
      </c>
      <c r="J1923" s="23" t="s">
        <v>166</v>
      </c>
      <c r="K1923" s="23" t="s">
        <v>38</v>
      </c>
      <c r="L1923" s="23" t="s">
        <v>409</v>
      </c>
      <c r="M1923" s="23" t="s">
        <v>40</v>
      </c>
      <c r="N1923" s="25">
        <v>100525</v>
      </c>
      <c r="O1923" s="25">
        <v>0</v>
      </c>
      <c r="P1923" s="25">
        <v>100525</v>
      </c>
      <c r="Q1923" s="25">
        <v>100525</v>
      </c>
      <c r="R1923" s="30" t="s">
        <v>5510</v>
      </c>
      <c r="S1923" s="23" t="s">
        <v>7137</v>
      </c>
      <c r="T1923" s="23" t="s">
        <v>7138</v>
      </c>
      <c r="U1923" s="23" t="s">
        <v>5513</v>
      </c>
      <c r="V1923" s="23" t="s">
        <v>5514</v>
      </c>
      <c r="W1923" s="23" t="s">
        <v>7139</v>
      </c>
      <c r="X1923" s="23" t="s">
        <v>5516</v>
      </c>
      <c r="Y1923" s="23" t="s">
        <v>5561</v>
      </c>
      <c r="Z1923" s="23" t="s">
        <v>5562</v>
      </c>
      <c r="AA1923" s="23" t="s">
        <v>410</v>
      </c>
      <c r="AB1923" s="21">
        <v>126</v>
      </c>
      <c r="AC1923" s="23" t="s">
        <v>14671</v>
      </c>
      <c r="AD1923" s="23"/>
      <c r="AE1923" s="23"/>
      <c r="AF1923" s="23"/>
      <c r="AG1923" s="23"/>
      <c r="AH1923" s="23" t="s">
        <v>5488</v>
      </c>
      <c r="AI1923" s="23" t="s">
        <v>9463</v>
      </c>
      <c r="AJ1923" s="23" t="s">
        <v>1211</v>
      </c>
      <c r="AK1923" s="23" t="s">
        <v>14672</v>
      </c>
    </row>
    <row r="1924" spans="1:37" s="22" customFormat="1" ht="20" customHeight="1" x14ac:dyDescent="0.3">
      <c r="A1924" s="34"/>
      <c r="B1924" s="34"/>
      <c r="C1924" s="35">
        <v>176026</v>
      </c>
      <c r="D1924" s="32" t="s">
        <v>5488</v>
      </c>
      <c r="E1924" s="23" t="s">
        <v>14670</v>
      </c>
      <c r="F1924" s="23" t="s">
        <v>3647</v>
      </c>
      <c r="G1924" s="30" t="s">
        <v>407</v>
      </c>
      <c r="H1924" s="23" t="s">
        <v>408</v>
      </c>
      <c r="I1924" s="23" t="s">
        <v>368</v>
      </c>
      <c r="J1924" s="23" t="s">
        <v>370</v>
      </c>
      <c r="K1924" s="23" t="s">
        <v>38</v>
      </c>
      <c r="L1924" s="23" t="s">
        <v>409</v>
      </c>
      <c r="M1924" s="23" t="s">
        <v>40</v>
      </c>
      <c r="N1924" s="25">
        <v>134742</v>
      </c>
      <c r="O1924" s="25">
        <v>0</v>
      </c>
      <c r="P1924" s="25">
        <v>134742</v>
      </c>
      <c r="Q1924" s="25">
        <v>134742</v>
      </c>
      <c r="R1924" s="30" t="s">
        <v>5510</v>
      </c>
      <c r="S1924" s="23" t="s">
        <v>7137</v>
      </c>
      <c r="T1924" s="23" t="s">
        <v>7138</v>
      </c>
      <c r="U1924" s="23" t="s">
        <v>5513</v>
      </c>
      <c r="V1924" s="23" t="s">
        <v>5514</v>
      </c>
      <c r="W1924" s="23" t="s">
        <v>7139</v>
      </c>
      <c r="X1924" s="23" t="s">
        <v>5516</v>
      </c>
      <c r="Y1924" s="23" t="s">
        <v>5561</v>
      </c>
      <c r="Z1924" s="23" t="s">
        <v>5562</v>
      </c>
      <c r="AA1924" s="23" t="s">
        <v>410</v>
      </c>
      <c r="AB1924" s="21">
        <v>126</v>
      </c>
      <c r="AC1924" s="23" t="s">
        <v>14671</v>
      </c>
      <c r="AD1924" s="23"/>
      <c r="AE1924" s="23"/>
      <c r="AF1924" s="23"/>
      <c r="AG1924" s="23"/>
      <c r="AH1924" s="23" t="s">
        <v>5488</v>
      </c>
      <c r="AI1924" s="23" t="s">
        <v>9463</v>
      </c>
      <c r="AJ1924" s="23" t="s">
        <v>1211</v>
      </c>
      <c r="AK1924" s="23" t="s">
        <v>14672</v>
      </c>
    </row>
    <row r="1925" spans="1:37" s="22" customFormat="1" ht="20" customHeight="1" x14ac:dyDescent="0.3">
      <c r="A1925" s="34"/>
      <c r="B1925" s="34"/>
      <c r="C1925" s="35">
        <v>176126</v>
      </c>
      <c r="D1925" s="32" t="s">
        <v>5488</v>
      </c>
      <c r="E1925" s="23" t="s">
        <v>14673</v>
      </c>
      <c r="F1925" s="23" t="s">
        <v>3647</v>
      </c>
      <c r="G1925" s="30" t="s">
        <v>407</v>
      </c>
      <c r="H1925" s="23" t="s">
        <v>408</v>
      </c>
      <c r="I1925" s="23" t="s">
        <v>165</v>
      </c>
      <c r="J1925" s="23" t="s">
        <v>166</v>
      </c>
      <c r="K1925" s="23" t="s">
        <v>38</v>
      </c>
      <c r="L1925" s="23" t="s">
        <v>409</v>
      </c>
      <c r="M1925" s="23" t="s">
        <v>40</v>
      </c>
      <c r="N1925" s="25">
        <v>100525</v>
      </c>
      <c r="O1925" s="25">
        <v>0</v>
      </c>
      <c r="P1925" s="25">
        <v>100525</v>
      </c>
      <c r="Q1925" s="25">
        <v>100525</v>
      </c>
      <c r="R1925" s="30" t="s">
        <v>5510</v>
      </c>
      <c r="S1925" s="23" t="s">
        <v>10528</v>
      </c>
      <c r="T1925" s="23" t="s">
        <v>10529</v>
      </c>
      <c r="U1925" s="23" t="s">
        <v>5513</v>
      </c>
      <c r="V1925" s="23" t="s">
        <v>5514</v>
      </c>
      <c r="W1925" s="23" t="s">
        <v>10530</v>
      </c>
      <c r="X1925" s="23" t="s">
        <v>5516</v>
      </c>
      <c r="Y1925" s="23" t="s">
        <v>5561</v>
      </c>
      <c r="Z1925" s="23" t="s">
        <v>5562</v>
      </c>
      <c r="AA1925" s="23" t="s">
        <v>410</v>
      </c>
      <c r="AB1925" s="21">
        <v>126</v>
      </c>
      <c r="AC1925" s="23" t="s">
        <v>4719</v>
      </c>
      <c r="AD1925" s="23"/>
      <c r="AE1925" s="23"/>
      <c r="AF1925" s="23"/>
      <c r="AG1925" s="23"/>
      <c r="AH1925" s="23" t="s">
        <v>5488</v>
      </c>
      <c r="AI1925" s="23" t="s">
        <v>9463</v>
      </c>
      <c r="AJ1925" s="23" t="s">
        <v>1399</v>
      </c>
      <c r="AK1925" s="23" t="s">
        <v>14674</v>
      </c>
    </row>
    <row r="1926" spans="1:37" s="22" customFormat="1" ht="20" customHeight="1" x14ac:dyDescent="0.3">
      <c r="A1926" s="34"/>
      <c r="B1926" s="34"/>
      <c r="C1926" s="35">
        <v>176126</v>
      </c>
      <c r="D1926" s="32" t="s">
        <v>5488</v>
      </c>
      <c r="E1926" s="23" t="s">
        <v>14673</v>
      </c>
      <c r="F1926" s="23" t="s">
        <v>3647</v>
      </c>
      <c r="G1926" s="30" t="s">
        <v>407</v>
      </c>
      <c r="H1926" s="23" t="s">
        <v>408</v>
      </c>
      <c r="I1926" s="23" t="s">
        <v>195</v>
      </c>
      <c r="J1926" s="23" t="s">
        <v>197</v>
      </c>
      <c r="K1926" s="23" t="s">
        <v>38</v>
      </c>
      <c r="L1926" s="23" t="s">
        <v>409</v>
      </c>
      <c r="M1926" s="23" t="s">
        <v>40</v>
      </c>
      <c r="N1926" s="25">
        <v>609624</v>
      </c>
      <c r="O1926" s="25">
        <v>0</v>
      </c>
      <c r="P1926" s="25">
        <v>609624</v>
      </c>
      <c r="Q1926" s="25">
        <v>609624</v>
      </c>
      <c r="R1926" s="30" t="s">
        <v>5510</v>
      </c>
      <c r="S1926" s="23" t="s">
        <v>10528</v>
      </c>
      <c r="T1926" s="23" t="s">
        <v>10529</v>
      </c>
      <c r="U1926" s="23" t="s">
        <v>5513</v>
      </c>
      <c r="V1926" s="23" t="s">
        <v>5514</v>
      </c>
      <c r="W1926" s="23" t="s">
        <v>10530</v>
      </c>
      <c r="X1926" s="23" t="s">
        <v>5516</v>
      </c>
      <c r="Y1926" s="23" t="s">
        <v>5561</v>
      </c>
      <c r="Z1926" s="23" t="s">
        <v>5562</v>
      </c>
      <c r="AA1926" s="23" t="s">
        <v>410</v>
      </c>
      <c r="AB1926" s="21">
        <v>126</v>
      </c>
      <c r="AC1926" s="23" t="s">
        <v>4719</v>
      </c>
      <c r="AD1926" s="23"/>
      <c r="AE1926" s="23"/>
      <c r="AF1926" s="23"/>
      <c r="AG1926" s="23"/>
      <c r="AH1926" s="23" t="s">
        <v>5488</v>
      </c>
      <c r="AI1926" s="23" t="s">
        <v>9463</v>
      </c>
      <c r="AJ1926" s="23" t="s">
        <v>1399</v>
      </c>
      <c r="AK1926" s="23" t="s">
        <v>14674</v>
      </c>
    </row>
    <row r="1927" spans="1:37" s="22" customFormat="1" ht="20" customHeight="1" x14ac:dyDescent="0.3">
      <c r="A1927" s="34"/>
      <c r="B1927" s="34"/>
      <c r="C1927" s="35">
        <v>176226</v>
      </c>
      <c r="D1927" s="32" t="s">
        <v>5488</v>
      </c>
      <c r="E1927" s="23" t="s">
        <v>14675</v>
      </c>
      <c r="F1927" s="23" t="s">
        <v>5509</v>
      </c>
      <c r="G1927" s="30" t="s">
        <v>407</v>
      </c>
      <c r="H1927" s="23" t="s">
        <v>408</v>
      </c>
      <c r="I1927" s="23" t="s">
        <v>165</v>
      </c>
      <c r="J1927" s="23" t="s">
        <v>166</v>
      </c>
      <c r="K1927" s="23" t="s">
        <v>38</v>
      </c>
      <c r="L1927" s="23" t="s">
        <v>409</v>
      </c>
      <c r="M1927" s="23" t="s">
        <v>40</v>
      </c>
      <c r="N1927" s="25">
        <v>100525</v>
      </c>
      <c r="O1927" s="25">
        <v>0</v>
      </c>
      <c r="P1927" s="25">
        <v>100525</v>
      </c>
      <c r="Q1927" s="25">
        <v>0</v>
      </c>
      <c r="R1927" s="30" t="s">
        <v>5510</v>
      </c>
      <c r="S1927" s="23" t="s">
        <v>11995</v>
      </c>
      <c r="T1927" s="23" t="s">
        <v>11996</v>
      </c>
      <c r="U1927" s="23" t="s">
        <v>5513</v>
      </c>
      <c r="V1927" s="23" t="s">
        <v>5514</v>
      </c>
      <c r="W1927" s="23" t="s">
        <v>11997</v>
      </c>
      <c r="X1927" s="23" t="s">
        <v>5516</v>
      </c>
      <c r="Y1927" s="23" t="s">
        <v>5695</v>
      </c>
      <c r="Z1927" s="23" t="s">
        <v>5696</v>
      </c>
      <c r="AA1927" s="23" t="s">
        <v>410</v>
      </c>
      <c r="AB1927" s="21">
        <v>126</v>
      </c>
      <c r="AC1927" s="23" t="s">
        <v>14676</v>
      </c>
      <c r="AD1927" s="23" t="s">
        <v>14677</v>
      </c>
      <c r="AE1927" s="23" t="s">
        <v>14678</v>
      </c>
      <c r="AF1927" s="23"/>
      <c r="AG1927" s="23"/>
      <c r="AH1927" s="23" t="s">
        <v>5488</v>
      </c>
      <c r="AI1927" s="23" t="s">
        <v>9463</v>
      </c>
      <c r="AJ1927" s="23" t="s">
        <v>1871</v>
      </c>
      <c r="AK1927" s="23" t="s">
        <v>14679</v>
      </c>
    </row>
    <row r="1928" spans="1:37" s="22" customFormat="1" ht="20" customHeight="1" x14ac:dyDescent="0.3">
      <c r="A1928" s="34"/>
      <c r="B1928" s="34"/>
      <c r="C1928" s="35">
        <v>176226</v>
      </c>
      <c r="D1928" s="32" t="s">
        <v>5488</v>
      </c>
      <c r="E1928" s="23" t="s">
        <v>14675</v>
      </c>
      <c r="F1928" s="23" t="s">
        <v>5509</v>
      </c>
      <c r="G1928" s="30" t="s">
        <v>407</v>
      </c>
      <c r="H1928" s="23" t="s">
        <v>408</v>
      </c>
      <c r="I1928" s="23" t="s">
        <v>195</v>
      </c>
      <c r="J1928" s="23" t="s">
        <v>197</v>
      </c>
      <c r="K1928" s="23" t="s">
        <v>38</v>
      </c>
      <c r="L1928" s="23" t="s">
        <v>409</v>
      </c>
      <c r="M1928" s="23" t="s">
        <v>40</v>
      </c>
      <c r="N1928" s="25">
        <v>432856</v>
      </c>
      <c r="O1928" s="25">
        <v>0</v>
      </c>
      <c r="P1928" s="25">
        <v>432856</v>
      </c>
      <c r="Q1928" s="25">
        <v>0</v>
      </c>
      <c r="R1928" s="30" t="s">
        <v>5510</v>
      </c>
      <c r="S1928" s="23" t="s">
        <v>11995</v>
      </c>
      <c r="T1928" s="23" t="s">
        <v>11996</v>
      </c>
      <c r="U1928" s="23" t="s">
        <v>5513</v>
      </c>
      <c r="V1928" s="23" t="s">
        <v>5514</v>
      </c>
      <c r="W1928" s="23" t="s">
        <v>11997</v>
      </c>
      <c r="X1928" s="23" t="s">
        <v>5516</v>
      </c>
      <c r="Y1928" s="23" t="s">
        <v>5695</v>
      </c>
      <c r="Z1928" s="23" t="s">
        <v>5696</v>
      </c>
      <c r="AA1928" s="23" t="s">
        <v>410</v>
      </c>
      <c r="AB1928" s="21">
        <v>126</v>
      </c>
      <c r="AC1928" s="23" t="s">
        <v>14676</v>
      </c>
      <c r="AD1928" s="23" t="s">
        <v>14677</v>
      </c>
      <c r="AE1928" s="23" t="s">
        <v>14678</v>
      </c>
      <c r="AF1928" s="23"/>
      <c r="AG1928" s="23"/>
      <c r="AH1928" s="23" t="s">
        <v>5488</v>
      </c>
      <c r="AI1928" s="23" t="s">
        <v>9463</v>
      </c>
      <c r="AJ1928" s="23" t="s">
        <v>1871</v>
      </c>
      <c r="AK1928" s="23" t="s">
        <v>14679</v>
      </c>
    </row>
    <row r="1929" spans="1:37" s="22" customFormat="1" ht="20" customHeight="1" x14ac:dyDescent="0.3">
      <c r="A1929" s="34"/>
      <c r="B1929" s="34"/>
      <c r="C1929" s="35">
        <v>176326</v>
      </c>
      <c r="D1929" s="32" t="s">
        <v>5488</v>
      </c>
      <c r="E1929" s="23" t="s">
        <v>14680</v>
      </c>
      <c r="F1929" s="23" t="s">
        <v>3647</v>
      </c>
      <c r="G1929" s="30" t="s">
        <v>407</v>
      </c>
      <c r="H1929" s="23" t="s">
        <v>408</v>
      </c>
      <c r="I1929" s="23" t="s">
        <v>368</v>
      </c>
      <c r="J1929" s="23" t="s">
        <v>370</v>
      </c>
      <c r="K1929" s="23" t="s">
        <v>38</v>
      </c>
      <c r="L1929" s="23" t="s">
        <v>409</v>
      </c>
      <c r="M1929" s="23" t="s">
        <v>40</v>
      </c>
      <c r="N1929" s="25">
        <v>609624</v>
      </c>
      <c r="O1929" s="25">
        <v>0</v>
      </c>
      <c r="P1929" s="25">
        <v>609624</v>
      </c>
      <c r="Q1929" s="25">
        <v>609624</v>
      </c>
      <c r="R1929" s="30" t="s">
        <v>5510</v>
      </c>
      <c r="S1929" s="23" t="s">
        <v>7952</v>
      </c>
      <c r="T1929" s="23" t="s">
        <v>7953</v>
      </c>
      <c r="U1929" s="23" t="s">
        <v>5513</v>
      </c>
      <c r="V1929" s="23" t="s">
        <v>5514</v>
      </c>
      <c r="W1929" s="23" t="s">
        <v>7954</v>
      </c>
      <c r="X1929" s="23" t="s">
        <v>5516</v>
      </c>
      <c r="Y1929" s="23" t="s">
        <v>5561</v>
      </c>
      <c r="Z1929" s="23" t="s">
        <v>5562</v>
      </c>
      <c r="AA1929" s="23" t="s">
        <v>410</v>
      </c>
      <c r="AB1929" s="21">
        <v>126</v>
      </c>
      <c r="AC1929" s="23" t="s">
        <v>14681</v>
      </c>
      <c r="AD1929" s="23"/>
      <c r="AE1929" s="23"/>
      <c r="AF1929" s="23"/>
      <c r="AG1929" s="23"/>
      <c r="AH1929" s="23" t="s">
        <v>5488</v>
      </c>
      <c r="AI1929" s="23" t="s">
        <v>9463</v>
      </c>
      <c r="AJ1929" s="23" t="s">
        <v>3034</v>
      </c>
      <c r="AK1929" s="23" t="s">
        <v>14682</v>
      </c>
    </row>
    <row r="1930" spans="1:37" s="22" customFormat="1" ht="20" customHeight="1" x14ac:dyDescent="0.3">
      <c r="A1930" s="34"/>
      <c r="B1930" s="34"/>
      <c r="C1930" s="35">
        <v>176426</v>
      </c>
      <c r="D1930" s="32" t="s">
        <v>5488</v>
      </c>
      <c r="E1930" s="23" t="s">
        <v>14683</v>
      </c>
      <c r="F1930" s="23" t="s">
        <v>3647</v>
      </c>
      <c r="G1930" s="30" t="s">
        <v>407</v>
      </c>
      <c r="H1930" s="23" t="s">
        <v>408</v>
      </c>
      <c r="I1930" s="23" t="s">
        <v>165</v>
      </c>
      <c r="J1930" s="23" t="s">
        <v>166</v>
      </c>
      <c r="K1930" s="23" t="s">
        <v>38</v>
      </c>
      <c r="L1930" s="23" t="s">
        <v>409</v>
      </c>
      <c r="M1930" s="23" t="s">
        <v>40</v>
      </c>
      <c r="N1930" s="25">
        <v>172329</v>
      </c>
      <c r="O1930" s="25">
        <v>0</v>
      </c>
      <c r="P1930" s="25">
        <v>172329</v>
      </c>
      <c r="Q1930" s="25">
        <v>172329</v>
      </c>
      <c r="R1930" s="30" t="s">
        <v>5510</v>
      </c>
      <c r="S1930" s="23" t="s">
        <v>14684</v>
      </c>
      <c r="T1930" s="23" t="s">
        <v>14685</v>
      </c>
      <c r="U1930" s="23" t="s">
        <v>5513</v>
      </c>
      <c r="V1930" s="23" t="s">
        <v>5514</v>
      </c>
      <c r="W1930" s="23" t="s">
        <v>14686</v>
      </c>
      <c r="X1930" s="23" t="s">
        <v>5516</v>
      </c>
      <c r="Y1930" s="23" t="s">
        <v>5561</v>
      </c>
      <c r="Z1930" s="23" t="s">
        <v>5562</v>
      </c>
      <c r="AA1930" s="23" t="s">
        <v>410</v>
      </c>
      <c r="AB1930" s="21">
        <v>126</v>
      </c>
      <c r="AC1930" s="23" t="s">
        <v>14687</v>
      </c>
      <c r="AD1930" s="23"/>
      <c r="AE1930" s="23"/>
      <c r="AF1930" s="23"/>
      <c r="AG1930" s="23"/>
      <c r="AH1930" s="23" t="s">
        <v>5488</v>
      </c>
      <c r="AI1930" s="23" t="s">
        <v>9463</v>
      </c>
      <c r="AJ1930" s="23" t="s">
        <v>1875</v>
      </c>
      <c r="AK1930" s="23" t="s">
        <v>14688</v>
      </c>
    </row>
    <row r="1931" spans="1:37" s="22" customFormat="1" ht="20" customHeight="1" x14ac:dyDescent="0.3">
      <c r="A1931" s="34"/>
      <c r="B1931" s="34"/>
      <c r="C1931" s="35">
        <v>176426</v>
      </c>
      <c r="D1931" s="32" t="s">
        <v>5488</v>
      </c>
      <c r="E1931" s="23" t="s">
        <v>14683</v>
      </c>
      <c r="F1931" s="23" t="s">
        <v>3647</v>
      </c>
      <c r="G1931" s="30" t="s">
        <v>407</v>
      </c>
      <c r="H1931" s="23" t="s">
        <v>408</v>
      </c>
      <c r="I1931" s="23" t="s">
        <v>195</v>
      </c>
      <c r="J1931" s="23" t="s">
        <v>197</v>
      </c>
      <c r="K1931" s="23" t="s">
        <v>38</v>
      </c>
      <c r="L1931" s="23" t="s">
        <v>409</v>
      </c>
      <c r="M1931" s="23" t="s">
        <v>40</v>
      </c>
      <c r="N1931" s="25">
        <v>148096</v>
      </c>
      <c r="O1931" s="25">
        <v>0</v>
      </c>
      <c r="P1931" s="25">
        <v>148096</v>
      </c>
      <c r="Q1931" s="25">
        <v>148096</v>
      </c>
      <c r="R1931" s="30" t="s">
        <v>5510</v>
      </c>
      <c r="S1931" s="23" t="s">
        <v>14684</v>
      </c>
      <c r="T1931" s="23" t="s">
        <v>14685</v>
      </c>
      <c r="U1931" s="23" t="s">
        <v>5513</v>
      </c>
      <c r="V1931" s="23" t="s">
        <v>5514</v>
      </c>
      <c r="W1931" s="23" t="s">
        <v>14686</v>
      </c>
      <c r="X1931" s="23" t="s">
        <v>5516</v>
      </c>
      <c r="Y1931" s="23" t="s">
        <v>5561</v>
      </c>
      <c r="Z1931" s="23" t="s">
        <v>5562</v>
      </c>
      <c r="AA1931" s="23" t="s">
        <v>410</v>
      </c>
      <c r="AB1931" s="21">
        <v>126</v>
      </c>
      <c r="AC1931" s="23" t="s">
        <v>14687</v>
      </c>
      <c r="AD1931" s="23"/>
      <c r="AE1931" s="23"/>
      <c r="AF1931" s="23"/>
      <c r="AG1931" s="23"/>
      <c r="AH1931" s="23" t="s">
        <v>5488</v>
      </c>
      <c r="AI1931" s="23" t="s">
        <v>9463</v>
      </c>
      <c r="AJ1931" s="23" t="s">
        <v>1875</v>
      </c>
      <c r="AK1931" s="23" t="s">
        <v>14688</v>
      </c>
    </row>
    <row r="1932" spans="1:37" s="22" customFormat="1" ht="20" customHeight="1" x14ac:dyDescent="0.3">
      <c r="A1932" s="34"/>
      <c r="B1932" s="34"/>
      <c r="C1932" s="35">
        <v>176526</v>
      </c>
      <c r="D1932" s="32" t="s">
        <v>14689</v>
      </c>
      <c r="E1932" s="23" t="s">
        <v>14690</v>
      </c>
      <c r="F1932" s="23" t="s">
        <v>3647</v>
      </c>
      <c r="G1932" s="30" t="s">
        <v>407</v>
      </c>
      <c r="H1932" s="23" t="s">
        <v>408</v>
      </c>
      <c r="I1932" s="23" t="s">
        <v>147</v>
      </c>
      <c r="J1932" s="23" t="s">
        <v>148</v>
      </c>
      <c r="K1932" s="23" t="s">
        <v>38</v>
      </c>
      <c r="L1932" s="23" t="s">
        <v>409</v>
      </c>
      <c r="M1932" s="23" t="s">
        <v>40</v>
      </c>
      <c r="N1932" s="25">
        <v>296051</v>
      </c>
      <c r="O1932" s="25">
        <v>0</v>
      </c>
      <c r="P1932" s="25">
        <v>296051</v>
      </c>
      <c r="Q1932" s="25">
        <v>296051</v>
      </c>
      <c r="R1932" s="30" t="s">
        <v>5879</v>
      </c>
      <c r="S1932" s="23" t="s">
        <v>6657</v>
      </c>
      <c r="T1932" s="23" t="s">
        <v>6658</v>
      </c>
      <c r="U1932" s="23" t="s">
        <v>5513</v>
      </c>
      <c r="V1932" s="23" t="s">
        <v>5882</v>
      </c>
      <c r="W1932" s="23" t="s">
        <v>6659</v>
      </c>
      <c r="X1932" s="23" t="s">
        <v>5516</v>
      </c>
      <c r="Y1932" s="23" t="s">
        <v>5517</v>
      </c>
      <c r="Z1932" s="23" t="s">
        <v>5518</v>
      </c>
      <c r="AA1932" s="23" t="s">
        <v>5486</v>
      </c>
      <c r="AB1932" s="21">
        <v>162026</v>
      </c>
      <c r="AC1932" s="23" t="s">
        <v>5487</v>
      </c>
      <c r="AD1932" s="23" t="s">
        <v>2959</v>
      </c>
      <c r="AE1932" s="23"/>
      <c r="AF1932" s="23"/>
      <c r="AG1932" s="23"/>
      <c r="AH1932" s="23" t="s">
        <v>14689</v>
      </c>
      <c r="AI1932" s="23" t="s">
        <v>5520</v>
      </c>
      <c r="AJ1932" s="23" t="s">
        <v>8429</v>
      </c>
      <c r="AK1932" s="23" t="s">
        <v>14691</v>
      </c>
    </row>
    <row r="1933" spans="1:37" s="22" customFormat="1" ht="20" customHeight="1" x14ac:dyDescent="0.3">
      <c r="A1933" s="34"/>
      <c r="B1933" s="34"/>
      <c r="C1933" s="35">
        <v>176526</v>
      </c>
      <c r="D1933" s="32" t="s">
        <v>14689</v>
      </c>
      <c r="E1933" s="23" t="s">
        <v>14690</v>
      </c>
      <c r="F1933" s="23" t="s">
        <v>3647</v>
      </c>
      <c r="G1933" s="30" t="s">
        <v>407</v>
      </c>
      <c r="H1933" s="23" t="s">
        <v>408</v>
      </c>
      <c r="I1933" s="23" t="s">
        <v>163</v>
      </c>
      <c r="J1933" s="23" t="s">
        <v>164</v>
      </c>
      <c r="K1933" s="23" t="s">
        <v>38</v>
      </c>
      <c r="L1933" s="23" t="s">
        <v>409</v>
      </c>
      <c r="M1933" s="23" t="s">
        <v>40</v>
      </c>
      <c r="N1933" s="25">
        <v>2295605</v>
      </c>
      <c r="O1933" s="25">
        <v>0</v>
      </c>
      <c r="P1933" s="25">
        <v>2295605</v>
      </c>
      <c r="Q1933" s="25">
        <v>2295605</v>
      </c>
      <c r="R1933" s="30" t="s">
        <v>5879</v>
      </c>
      <c r="S1933" s="23" t="s">
        <v>6657</v>
      </c>
      <c r="T1933" s="23" t="s">
        <v>6658</v>
      </c>
      <c r="U1933" s="23" t="s">
        <v>5513</v>
      </c>
      <c r="V1933" s="23" t="s">
        <v>5882</v>
      </c>
      <c r="W1933" s="23" t="s">
        <v>6659</v>
      </c>
      <c r="X1933" s="23" t="s">
        <v>5516</v>
      </c>
      <c r="Y1933" s="23" t="s">
        <v>5517</v>
      </c>
      <c r="Z1933" s="23" t="s">
        <v>5518</v>
      </c>
      <c r="AA1933" s="23" t="s">
        <v>5486</v>
      </c>
      <c r="AB1933" s="21">
        <v>162026</v>
      </c>
      <c r="AC1933" s="23" t="s">
        <v>5487</v>
      </c>
      <c r="AD1933" s="23" t="s">
        <v>2959</v>
      </c>
      <c r="AE1933" s="23"/>
      <c r="AF1933" s="23"/>
      <c r="AG1933" s="23"/>
      <c r="AH1933" s="23" t="s">
        <v>14689</v>
      </c>
      <c r="AI1933" s="23" t="s">
        <v>5520</v>
      </c>
      <c r="AJ1933" s="23" t="s">
        <v>8429</v>
      </c>
      <c r="AK1933" s="23" t="s">
        <v>14691</v>
      </c>
    </row>
    <row r="1934" spans="1:37" s="22" customFormat="1" ht="20" customHeight="1" x14ac:dyDescent="0.3">
      <c r="A1934" s="34"/>
      <c r="B1934" s="34"/>
      <c r="C1934" s="35">
        <v>176526</v>
      </c>
      <c r="D1934" s="32" t="s">
        <v>14689</v>
      </c>
      <c r="E1934" s="23" t="s">
        <v>14690</v>
      </c>
      <c r="F1934" s="23" t="s">
        <v>3647</v>
      </c>
      <c r="G1934" s="30" t="s">
        <v>407</v>
      </c>
      <c r="H1934" s="23" t="s">
        <v>408</v>
      </c>
      <c r="I1934" s="23" t="s">
        <v>165</v>
      </c>
      <c r="J1934" s="23" t="s">
        <v>166</v>
      </c>
      <c r="K1934" s="23" t="s">
        <v>38</v>
      </c>
      <c r="L1934" s="23" t="s">
        <v>409</v>
      </c>
      <c r="M1934" s="23" t="s">
        <v>40</v>
      </c>
      <c r="N1934" s="25">
        <v>302000</v>
      </c>
      <c r="O1934" s="25">
        <v>0</v>
      </c>
      <c r="P1934" s="25">
        <v>302000</v>
      </c>
      <c r="Q1934" s="25">
        <v>302000</v>
      </c>
      <c r="R1934" s="30" t="s">
        <v>5879</v>
      </c>
      <c r="S1934" s="23" t="s">
        <v>6657</v>
      </c>
      <c r="T1934" s="23" t="s">
        <v>6658</v>
      </c>
      <c r="U1934" s="23" t="s">
        <v>5513</v>
      </c>
      <c r="V1934" s="23" t="s">
        <v>5882</v>
      </c>
      <c r="W1934" s="23" t="s">
        <v>6659</v>
      </c>
      <c r="X1934" s="23" t="s">
        <v>5516</v>
      </c>
      <c r="Y1934" s="23" t="s">
        <v>5517</v>
      </c>
      <c r="Z1934" s="23" t="s">
        <v>5518</v>
      </c>
      <c r="AA1934" s="23" t="s">
        <v>5486</v>
      </c>
      <c r="AB1934" s="21">
        <v>162026</v>
      </c>
      <c r="AC1934" s="23" t="s">
        <v>5487</v>
      </c>
      <c r="AD1934" s="23" t="s">
        <v>2959</v>
      </c>
      <c r="AE1934" s="23"/>
      <c r="AF1934" s="23"/>
      <c r="AG1934" s="23"/>
      <c r="AH1934" s="23" t="s">
        <v>14689</v>
      </c>
      <c r="AI1934" s="23" t="s">
        <v>5520</v>
      </c>
      <c r="AJ1934" s="23" t="s">
        <v>8429</v>
      </c>
      <c r="AK1934" s="23" t="s">
        <v>14691</v>
      </c>
    </row>
    <row r="1935" spans="1:37" s="22" customFormat="1" ht="20" customHeight="1" x14ac:dyDescent="0.3">
      <c r="A1935" s="34"/>
      <c r="B1935" s="34"/>
      <c r="C1935" s="35">
        <v>176526</v>
      </c>
      <c r="D1935" s="32" t="s">
        <v>14689</v>
      </c>
      <c r="E1935" s="23" t="s">
        <v>14690</v>
      </c>
      <c r="F1935" s="23" t="s">
        <v>3647</v>
      </c>
      <c r="G1935" s="30" t="s">
        <v>407</v>
      </c>
      <c r="H1935" s="23" t="s">
        <v>408</v>
      </c>
      <c r="I1935" s="23" t="s">
        <v>174</v>
      </c>
      <c r="J1935" s="23" t="s">
        <v>176</v>
      </c>
      <c r="K1935" s="23" t="s">
        <v>38</v>
      </c>
      <c r="L1935" s="23" t="s">
        <v>409</v>
      </c>
      <c r="M1935" s="23" t="s">
        <v>40</v>
      </c>
      <c r="N1935" s="25">
        <v>51737.599999999999</v>
      </c>
      <c r="O1935" s="25">
        <v>0</v>
      </c>
      <c r="P1935" s="25">
        <v>51737.599999999999</v>
      </c>
      <c r="Q1935" s="25">
        <v>51737.599999999999</v>
      </c>
      <c r="R1935" s="30" t="s">
        <v>5879</v>
      </c>
      <c r="S1935" s="23" t="s">
        <v>6657</v>
      </c>
      <c r="T1935" s="23" t="s">
        <v>6658</v>
      </c>
      <c r="U1935" s="23" t="s">
        <v>5513</v>
      </c>
      <c r="V1935" s="23" t="s">
        <v>5882</v>
      </c>
      <c r="W1935" s="23" t="s">
        <v>6659</v>
      </c>
      <c r="X1935" s="23" t="s">
        <v>5516</v>
      </c>
      <c r="Y1935" s="23" t="s">
        <v>5517</v>
      </c>
      <c r="Z1935" s="23" t="s">
        <v>5518</v>
      </c>
      <c r="AA1935" s="23" t="s">
        <v>5486</v>
      </c>
      <c r="AB1935" s="21">
        <v>162026</v>
      </c>
      <c r="AC1935" s="23" t="s">
        <v>5487</v>
      </c>
      <c r="AD1935" s="23" t="s">
        <v>2959</v>
      </c>
      <c r="AE1935" s="23"/>
      <c r="AF1935" s="23"/>
      <c r="AG1935" s="23"/>
      <c r="AH1935" s="23" t="s">
        <v>14689</v>
      </c>
      <c r="AI1935" s="23" t="s">
        <v>5520</v>
      </c>
      <c r="AJ1935" s="23" t="s">
        <v>8429</v>
      </c>
      <c r="AK1935" s="23" t="s">
        <v>14691</v>
      </c>
    </row>
    <row r="1936" spans="1:37" s="22" customFormat="1" ht="20" customHeight="1" x14ac:dyDescent="0.3">
      <c r="A1936" s="34"/>
      <c r="B1936" s="34"/>
      <c r="C1936" s="35">
        <v>176526</v>
      </c>
      <c r="D1936" s="32" t="s">
        <v>14689</v>
      </c>
      <c r="E1936" s="23" t="s">
        <v>14690</v>
      </c>
      <c r="F1936" s="23" t="s">
        <v>3647</v>
      </c>
      <c r="G1936" s="30" t="s">
        <v>407</v>
      </c>
      <c r="H1936" s="23" t="s">
        <v>408</v>
      </c>
      <c r="I1936" s="23" t="s">
        <v>183</v>
      </c>
      <c r="J1936" s="23" t="s">
        <v>184</v>
      </c>
      <c r="K1936" s="23" t="s">
        <v>38</v>
      </c>
      <c r="L1936" s="23" t="s">
        <v>409</v>
      </c>
      <c r="M1936" s="23" t="s">
        <v>40</v>
      </c>
      <c r="N1936" s="25">
        <v>934400</v>
      </c>
      <c r="O1936" s="25">
        <v>0</v>
      </c>
      <c r="P1936" s="25">
        <v>934400</v>
      </c>
      <c r="Q1936" s="25">
        <v>934400</v>
      </c>
      <c r="R1936" s="30" t="s">
        <v>5879</v>
      </c>
      <c r="S1936" s="23" t="s">
        <v>6657</v>
      </c>
      <c r="T1936" s="23" t="s">
        <v>6658</v>
      </c>
      <c r="U1936" s="23" t="s">
        <v>5513</v>
      </c>
      <c r="V1936" s="23" t="s">
        <v>5882</v>
      </c>
      <c r="W1936" s="23" t="s">
        <v>6659</v>
      </c>
      <c r="X1936" s="23" t="s">
        <v>5516</v>
      </c>
      <c r="Y1936" s="23" t="s">
        <v>5517</v>
      </c>
      <c r="Z1936" s="23" t="s">
        <v>5518</v>
      </c>
      <c r="AA1936" s="23" t="s">
        <v>5486</v>
      </c>
      <c r="AB1936" s="21">
        <v>162026</v>
      </c>
      <c r="AC1936" s="23" t="s">
        <v>5487</v>
      </c>
      <c r="AD1936" s="23" t="s">
        <v>2959</v>
      </c>
      <c r="AE1936" s="23"/>
      <c r="AF1936" s="23"/>
      <c r="AG1936" s="23"/>
      <c r="AH1936" s="23" t="s">
        <v>14689</v>
      </c>
      <c r="AI1936" s="23" t="s">
        <v>5520</v>
      </c>
      <c r="AJ1936" s="23" t="s">
        <v>8429</v>
      </c>
      <c r="AK1936" s="23" t="s">
        <v>14691</v>
      </c>
    </row>
    <row r="1937" spans="1:37" s="22" customFormat="1" ht="20" customHeight="1" x14ac:dyDescent="0.3">
      <c r="A1937" s="34"/>
      <c r="B1937" s="34"/>
      <c r="C1937" s="35">
        <v>176526</v>
      </c>
      <c r="D1937" s="32" t="s">
        <v>14689</v>
      </c>
      <c r="E1937" s="23" t="s">
        <v>14690</v>
      </c>
      <c r="F1937" s="23" t="s">
        <v>3647</v>
      </c>
      <c r="G1937" s="30" t="s">
        <v>407</v>
      </c>
      <c r="H1937" s="23" t="s">
        <v>408</v>
      </c>
      <c r="I1937" s="23" t="s">
        <v>195</v>
      </c>
      <c r="J1937" s="23" t="s">
        <v>197</v>
      </c>
      <c r="K1937" s="23" t="s">
        <v>38</v>
      </c>
      <c r="L1937" s="23" t="s">
        <v>409</v>
      </c>
      <c r="M1937" s="23" t="s">
        <v>40</v>
      </c>
      <c r="N1937" s="25">
        <v>1221547</v>
      </c>
      <c r="O1937" s="25">
        <v>0</v>
      </c>
      <c r="P1937" s="25">
        <v>1221547</v>
      </c>
      <c r="Q1937" s="25">
        <v>1221547</v>
      </c>
      <c r="R1937" s="30" t="s">
        <v>5879</v>
      </c>
      <c r="S1937" s="23" t="s">
        <v>6657</v>
      </c>
      <c r="T1937" s="23" t="s">
        <v>6658</v>
      </c>
      <c r="U1937" s="23" t="s">
        <v>5513</v>
      </c>
      <c r="V1937" s="23" t="s">
        <v>5882</v>
      </c>
      <c r="W1937" s="23" t="s">
        <v>6659</v>
      </c>
      <c r="X1937" s="23" t="s">
        <v>5516</v>
      </c>
      <c r="Y1937" s="23" t="s">
        <v>5517</v>
      </c>
      <c r="Z1937" s="23" t="s">
        <v>5518</v>
      </c>
      <c r="AA1937" s="23" t="s">
        <v>5486</v>
      </c>
      <c r="AB1937" s="21">
        <v>162026</v>
      </c>
      <c r="AC1937" s="23" t="s">
        <v>5487</v>
      </c>
      <c r="AD1937" s="23" t="s">
        <v>2959</v>
      </c>
      <c r="AE1937" s="23"/>
      <c r="AF1937" s="23"/>
      <c r="AG1937" s="23"/>
      <c r="AH1937" s="23" t="s">
        <v>14689</v>
      </c>
      <c r="AI1937" s="23" t="s">
        <v>5520</v>
      </c>
      <c r="AJ1937" s="23" t="s">
        <v>8429</v>
      </c>
      <c r="AK1937" s="23" t="s">
        <v>14691</v>
      </c>
    </row>
    <row r="1938" spans="1:37" s="22" customFormat="1" ht="20" customHeight="1" x14ac:dyDescent="0.3">
      <c r="A1938" s="34"/>
      <c r="B1938" s="34"/>
      <c r="C1938" s="35">
        <v>176626</v>
      </c>
      <c r="D1938" s="32" t="s">
        <v>14689</v>
      </c>
      <c r="E1938" s="23" t="s">
        <v>14692</v>
      </c>
      <c r="F1938" s="23" t="s">
        <v>5509</v>
      </c>
      <c r="G1938" s="30" t="s">
        <v>407</v>
      </c>
      <c r="H1938" s="23" t="s">
        <v>408</v>
      </c>
      <c r="I1938" s="23" t="s">
        <v>147</v>
      </c>
      <c r="J1938" s="23" t="s">
        <v>148</v>
      </c>
      <c r="K1938" s="23" t="s">
        <v>38</v>
      </c>
      <c r="L1938" s="23" t="s">
        <v>409</v>
      </c>
      <c r="M1938" s="23" t="s">
        <v>40</v>
      </c>
      <c r="N1938" s="25">
        <v>200000</v>
      </c>
      <c r="O1938" s="25">
        <v>0</v>
      </c>
      <c r="P1938" s="25">
        <v>200000</v>
      </c>
      <c r="Q1938" s="25">
        <v>0</v>
      </c>
      <c r="R1938" s="30" t="s">
        <v>5510</v>
      </c>
      <c r="S1938" s="23" t="s">
        <v>5550</v>
      </c>
      <c r="T1938" s="23" t="s">
        <v>5551</v>
      </c>
      <c r="U1938" s="23" t="s">
        <v>5513</v>
      </c>
      <c r="V1938" s="23" t="s">
        <v>5514</v>
      </c>
      <c r="W1938" s="23" t="s">
        <v>5552</v>
      </c>
      <c r="X1938" s="23" t="s">
        <v>5516</v>
      </c>
      <c r="Y1938" s="23" t="s">
        <v>5527</v>
      </c>
      <c r="Z1938" s="23" t="s">
        <v>5528</v>
      </c>
      <c r="AA1938" s="23" t="s">
        <v>410</v>
      </c>
      <c r="AB1938" s="21">
        <v>126</v>
      </c>
      <c r="AC1938" s="23" t="s">
        <v>14693</v>
      </c>
      <c r="AD1938" s="23" t="s">
        <v>1762</v>
      </c>
      <c r="AE1938" s="23" t="s">
        <v>14694</v>
      </c>
      <c r="AF1938" s="23"/>
      <c r="AG1938" s="23"/>
      <c r="AH1938" s="23" t="s">
        <v>14689</v>
      </c>
      <c r="AI1938" s="23" t="s">
        <v>9463</v>
      </c>
      <c r="AJ1938" s="23" t="s">
        <v>1076</v>
      </c>
      <c r="AK1938" s="23" t="s">
        <v>14695</v>
      </c>
    </row>
    <row r="1939" spans="1:37" s="22" customFormat="1" ht="20" customHeight="1" x14ac:dyDescent="0.3">
      <c r="A1939" s="34"/>
      <c r="B1939" s="34"/>
      <c r="C1939" s="35">
        <v>176726</v>
      </c>
      <c r="D1939" s="32" t="s">
        <v>14689</v>
      </c>
      <c r="E1939" s="23" t="s">
        <v>14696</v>
      </c>
      <c r="F1939" s="23" t="s">
        <v>3647</v>
      </c>
      <c r="G1939" s="30" t="s">
        <v>407</v>
      </c>
      <c r="H1939" s="23" t="s">
        <v>408</v>
      </c>
      <c r="I1939" s="23" t="s">
        <v>195</v>
      </c>
      <c r="J1939" s="23" t="s">
        <v>197</v>
      </c>
      <c r="K1939" s="23" t="s">
        <v>38</v>
      </c>
      <c r="L1939" s="23" t="s">
        <v>409</v>
      </c>
      <c r="M1939" s="23" t="s">
        <v>40</v>
      </c>
      <c r="N1939" s="25">
        <v>740481</v>
      </c>
      <c r="O1939" s="25">
        <v>0</v>
      </c>
      <c r="P1939" s="25">
        <v>740481</v>
      </c>
      <c r="Q1939" s="25">
        <v>740481</v>
      </c>
      <c r="R1939" s="30" t="s">
        <v>5510</v>
      </c>
      <c r="S1939" s="23" t="s">
        <v>9481</v>
      </c>
      <c r="T1939" s="23" t="s">
        <v>9482</v>
      </c>
      <c r="U1939" s="23" t="s">
        <v>5513</v>
      </c>
      <c r="V1939" s="23" t="s">
        <v>5514</v>
      </c>
      <c r="W1939" s="23" t="s">
        <v>9483</v>
      </c>
      <c r="X1939" s="23" t="s">
        <v>5516</v>
      </c>
      <c r="Y1939" s="23" t="s">
        <v>5517</v>
      </c>
      <c r="Z1939" s="23" t="s">
        <v>5518</v>
      </c>
      <c r="AA1939" s="23" t="s">
        <v>410</v>
      </c>
      <c r="AB1939" s="21">
        <v>126</v>
      </c>
      <c r="AC1939" s="23" t="s">
        <v>14697</v>
      </c>
      <c r="AD1939" s="23"/>
      <c r="AE1939" s="23"/>
      <c r="AF1939" s="23"/>
      <c r="AG1939" s="23"/>
      <c r="AH1939" s="23" t="s">
        <v>14689</v>
      </c>
      <c r="AI1939" s="23" t="s">
        <v>9463</v>
      </c>
      <c r="AJ1939" s="23" t="s">
        <v>1884</v>
      </c>
      <c r="AK1939" s="23" t="s">
        <v>14698</v>
      </c>
    </row>
    <row r="1940" spans="1:37" s="22" customFormat="1" ht="20" customHeight="1" x14ac:dyDescent="0.3">
      <c r="A1940" s="34"/>
      <c r="B1940" s="34"/>
      <c r="C1940" s="35">
        <v>176826</v>
      </c>
      <c r="D1940" s="32" t="s">
        <v>14689</v>
      </c>
      <c r="E1940" s="23" t="s">
        <v>14699</v>
      </c>
      <c r="F1940" s="23" t="s">
        <v>3647</v>
      </c>
      <c r="G1940" s="30" t="s">
        <v>407</v>
      </c>
      <c r="H1940" s="23" t="s">
        <v>408</v>
      </c>
      <c r="I1940" s="23" t="s">
        <v>165</v>
      </c>
      <c r="J1940" s="23" t="s">
        <v>166</v>
      </c>
      <c r="K1940" s="23" t="s">
        <v>38</v>
      </c>
      <c r="L1940" s="23" t="s">
        <v>409</v>
      </c>
      <c r="M1940" s="23" t="s">
        <v>40</v>
      </c>
      <c r="N1940" s="25">
        <v>60000</v>
      </c>
      <c r="O1940" s="25">
        <v>0</v>
      </c>
      <c r="P1940" s="25">
        <v>60000</v>
      </c>
      <c r="Q1940" s="25">
        <v>60000</v>
      </c>
      <c r="R1940" s="30" t="s">
        <v>5510</v>
      </c>
      <c r="S1940" s="23" t="s">
        <v>9910</v>
      </c>
      <c r="T1940" s="23" t="s">
        <v>9911</v>
      </c>
      <c r="U1940" s="23" t="s">
        <v>5513</v>
      </c>
      <c r="V1940" s="23" t="s">
        <v>5514</v>
      </c>
      <c r="W1940" s="23" t="s">
        <v>9912</v>
      </c>
      <c r="X1940" s="23" t="s">
        <v>5516</v>
      </c>
      <c r="Y1940" s="23" t="s">
        <v>5561</v>
      </c>
      <c r="Z1940" s="23" t="s">
        <v>5562</v>
      </c>
      <c r="AA1940" s="23" t="s">
        <v>410</v>
      </c>
      <c r="AB1940" s="21">
        <v>126</v>
      </c>
      <c r="AC1940" s="23" t="s">
        <v>14700</v>
      </c>
      <c r="AD1940" s="23"/>
      <c r="AE1940" s="23"/>
      <c r="AF1940" s="23"/>
      <c r="AG1940" s="23"/>
      <c r="AH1940" s="23" t="s">
        <v>14689</v>
      </c>
      <c r="AI1940" s="23" t="s">
        <v>9463</v>
      </c>
      <c r="AJ1940" s="23" t="s">
        <v>1684</v>
      </c>
      <c r="AK1940" s="23" t="s">
        <v>14701</v>
      </c>
    </row>
    <row r="1941" spans="1:37" s="22" customFormat="1" ht="20" customHeight="1" x14ac:dyDescent="0.3">
      <c r="A1941" s="34"/>
      <c r="B1941" s="34"/>
      <c r="C1941" s="35">
        <v>176826</v>
      </c>
      <c r="D1941" s="32" t="s">
        <v>14689</v>
      </c>
      <c r="E1941" s="23" t="s">
        <v>14699</v>
      </c>
      <c r="F1941" s="23" t="s">
        <v>3647</v>
      </c>
      <c r="G1941" s="30" t="s">
        <v>407</v>
      </c>
      <c r="H1941" s="23" t="s">
        <v>408</v>
      </c>
      <c r="I1941" s="23" t="s">
        <v>195</v>
      </c>
      <c r="J1941" s="23" t="s">
        <v>197</v>
      </c>
      <c r="K1941" s="23" t="s">
        <v>38</v>
      </c>
      <c r="L1941" s="23" t="s">
        <v>409</v>
      </c>
      <c r="M1941" s="23" t="s">
        <v>40</v>
      </c>
      <c r="N1941" s="25">
        <v>865711</v>
      </c>
      <c r="O1941" s="25">
        <v>0</v>
      </c>
      <c r="P1941" s="25">
        <v>865711</v>
      </c>
      <c r="Q1941" s="25">
        <v>865711</v>
      </c>
      <c r="R1941" s="30" t="s">
        <v>5510</v>
      </c>
      <c r="S1941" s="23" t="s">
        <v>9910</v>
      </c>
      <c r="T1941" s="23" t="s">
        <v>9911</v>
      </c>
      <c r="U1941" s="23" t="s">
        <v>5513</v>
      </c>
      <c r="V1941" s="23" t="s">
        <v>5514</v>
      </c>
      <c r="W1941" s="23" t="s">
        <v>9912</v>
      </c>
      <c r="X1941" s="23" t="s">
        <v>5516</v>
      </c>
      <c r="Y1941" s="23" t="s">
        <v>5561</v>
      </c>
      <c r="Z1941" s="23" t="s">
        <v>5562</v>
      </c>
      <c r="AA1941" s="23" t="s">
        <v>410</v>
      </c>
      <c r="AB1941" s="21">
        <v>126</v>
      </c>
      <c r="AC1941" s="23" t="s">
        <v>14700</v>
      </c>
      <c r="AD1941" s="23"/>
      <c r="AE1941" s="23"/>
      <c r="AF1941" s="23"/>
      <c r="AG1941" s="23"/>
      <c r="AH1941" s="23" t="s">
        <v>14689</v>
      </c>
      <c r="AI1941" s="23" t="s">
        <v>9463</v>
      </c>
      <c r="AJ1941" s="23" t="s">
        <v>1684</v>
      </c>
      <c r="AK1941" s="23" t="s">
        <v>14701</v>
      </c>
    </row>
    <row r="1942" spans="1:37" s="22" customFormat="1" ht="20" customHeight="1" x14ac:dyDescent="0.3">
      <c r="A1942" s="34"/>
      <c r="B1942" s="34"/>
      <c r="C1942" s="35">
        <v>176926</v>
      </c>
      <c r="D1942" s="32" t="s">
        <v>14689</v>
      </c>
      <c r="E1942" s="23" t="s">
        <v>14702</v>
      </c>
      <c r="F1942" s="23" t="s">
        <v>5509</v>
      </c>
      <c r="G1942" s="30" t="s">
        <v>407</v>
      </c>
      <c r="H1942" s="23" t="s">
        <v>408</v>
      </c>
      <c r="I1942" s="23" t="s">
        <v>195</v>
      </c>
      <c r="J1942" s="23" t="s">
        <v>197</v>
      </c>
      <c r="K1942" s="23" t="s">
        <v>38</v>
      </c>
      <c r="L1942" s="23" t="s">
        <v>409</v>
      </c>
      <c r="M1942" s="23" t="s">
        <v>40</v>
      </c>
      <c r="N1942" s="25">
        <v>865711</v>
      </c>
      <c r="O1942" s="25">
        <v>0</v>
      </c>
      <c r="P1942" s="25">
        <v>865711</v>
      </c>
      <c r="Q1942" s="25">
        <v>346284</v>
      </c>
      <c r="R1942" s="30" t="s">
        <v>5510</v>
      </c>
      <c r="S1942" s="23" t="s">
        <v>14471</v>
      </c>
      <c r="T1942" s="23" t="s">
        <v>14472</v>
      </c>
      <c r="U1942" s="23" t="s">
        <v>5513</v>
      </c>
      <c r="V1942" s="23" t="s">
        <v>5514</v>
      </c>
      <c r="W1942" s="23" t="s">
        <v>14473</v>
      </c>
      <c r="X1942" s="23" t="s">
        <v>5516</v>
      </c>
      <c r="Y1942" s="23" t="s">
        <v>5517</v>
      </c>
      <c r="Z1942" s="23" t="s">
        <v>5518</v>
      </c>
      <c r="AA1942" s="23" t="s">
        <v>410</v>
      </c>
      <c r="AB1942" s="21">
        <v>126</v>
      </c>
      <c r="AC1942" s="23" t="s">
        <v>13551</v>
      </c>
      <c r="AD1942" s="23" t="s">
        <v>2429</v>
      </c>
      <c r="AE1942" s="23" t="s">
        <v>14703</v>
      </c>
      <c r="AF1942" s="23"/>
      <c r="AG1942" s="23"/>
      <c r="AH1942" s="23" t="s">
        <v>14689</v>
      </c>
      <c r="AI1942" s="23" t="s">
        <v>9463</v>
      </c>
      <c r="AJ1942" s="23" t="s">
        <v>1901</v>
      </c>
      <c r="AK1942" s="23" t="s">
        <v>14704</v>
      </c>
    </row>
    <row r="1943" spans="1:37" s="22" customFormat="1" ht="20" customHeight="1" x14ac:dyDescent="0.3">
      <c r="A1943" s="34"/>
      <c r="B1943" s="34"/>
      <c r="C1943" s="35">
        <v>177026</v>
      </c>
      <c r="D1943" s="32" t="s">
        <v>12370</v>
      </c>
      <c r="E1943" s="23" t="s">
        <v>14705</v>
      </c>
      <c r="F1943" s="23" t="s">
        <v>3647</v>
      </c>
      <c r="G1943" s="30" t="s">
        <v>407</v>
      </c>
      <c r="H1943" s="23" t="s">
        <v>408</v>
      </c>
      <c r="I1943" s="23" t="s">
        <v>195</v>
      </c>
      <c r="J1943" s="23" t="s">
        <v>197</v>
      </c>
      <c r="K1943" s="23" t="s">
        <v>38</v>
      </c>
      <c r="L1943" s="23" t="s">
        <v>409</v>
      </c>
      <c r="M1943" s="23" t="s">
        <v>40</v>
      </c>
      <c r="N1943" s="25">
        <v>1389467</v>
      </c>
      <c r="O1943" s="25">
        <v>-1389467</v>
      </c>
      <c r="P1943" s="25">
        <v>0</v>
      </c>
      <c r="Q1943" s="25">
        <v>0</v>
      </c>
      <c r="R1943" s="30" t="s">
        <v>5510</v>
      </c>
      <c r="S1943" s="23" t="s">
        <v>11995</v>
      </c>
      <c r="T1943" s="23" t="s">
        <v>11996</v>
      </c>
      <c r="U1943" s="23" t="s">
        <v>5513</v>
      </c>
      <c r="V1943" s="23" t="s">
        <v>5514</v>
      </c>
      <c r="W1943" s="23" t="s">
        <v>11997</v>
      </c>
      <c r="X1943" s="23" t="s">
        <v>5516</v>
      </c>
      <c r="Y1943" s="23" t="s">
        <v>5695</v>
      </c>
      <c r="Z1943" s="23" t="s">
        <v>5696</v>
      </c>
      <c r="AA1943" s="23" t="s">
        <v>410</v>
      </c>
      <c r="AB1943" s="21">
        <v>126</v>
      </c>
      <c r="AC1943" s="23" t="s">
        <v>13483</v>
      </c>
      <c r="AD1943" s="23"/>
      <c r="AE1943" s="23"/>
      <c r="AF1943" s="23"/>
      <c r="AG1943" s="23"/>
      <c r="AH1943" s="23" t="s">
        <v>12370</v>
      </c>
      <c r="AI1943" s="23" t="s">
        <v>9463</v>
      </c>
      <c r="AJ1943" s="23" t="s">
        <v>1905</v>
      </c>
      <c r="AK1943" s="23" t="s">
        <v>14706</v>
      </c>
    </row>
    <row r="1944" spans="1:37" s="22" customFormat="1" ht="20" customHeight="1" x14ac:dyDescent="0.3">
      <c r="A1944" s="34"/>
      <c r="B1944" s="34"/>
      <c r="C1944" s="35">
        <v>177126</v>
      </c>
      <c r="D1944" s="32" t="s">
        <v>12370</v>
      </c>
      <c r="E1944" s="23" t="s">
        <v>14707</v>
      </c>
      <c r="F1944" s="23" t="s">
        <v>3647</v>
      </c>
      <c r="G1944" s="30" t="s">
        <v>407</v>
      </c>
      <c r="H1944" s="23" t="s">
        <v>408</v>
      </c>
      <c r="I1944" s="23" t="s">
        <v>195</v>
      </c>
      <c r="J1944" s="23" t="s">
        <v>197</v>
      </c>
      <c r="K1944" s="23" t="s">
        <v>38</v>
      </c>
      <c r="L1944" s="23" t="s">
        <v>409</v>
      </c>
      <c r="M1944" s="23" t="s">
        <v>40</v>
      </c>
      <c r="N1944" s="25">
        <v>356469</v>
      </c>
      <c r="O1944" s="25">
        <v>0</v>
      </c>
      <c r="P1944" s="25">
        <v>356469</v>
      </c>
      <c r="Q1944" s="25">
        <v>356469</v>
      </c>
      <c r="R1944" s="30" t="s">
        <v>5510</v>
      </c>
      <c r="S1944" s="23" t="s">
        <v>14708</v>
      </c>
      <c r="T1944" s="23" t="s">
        <v>14709</v>
      </c>
      <c r="U1944" s="23" t="s">
        <v>5513</v>
      </c>
      <c r="V1944" s="23" t="s">
        <v>5514</v>
      </c>
      <c r="W1944" s="23" t="s">
        <v>14710</v>
      </c>
      <c r="X1944" s="23" t="s">
        <v>5516</v>
      </c>
      <c r="Y1944" s="23" t="s">
        <v>5517</v>
      </c>
      <c r="Z1944" s="23" t="s">
        <v>5518</v>
      </c>
      <c r="AA1944" s="23" t="s">
        <v>410</v>
      </c>
      <c r="AB1944" s="21">
        <v>126</v>
      </c>
      <c r="AC1944" s="23" t="s">
        <v>14711</v>
      </c>
      <c r="AD1944" s="23"/>
      <c r="AE1944" s="23"/>
      <c r="AF1944" s="23"/>
      <c r="AG1944" s="23"/>
      <c r="AH1944" s="23" t="s">
        <v>12370</v>
      </c>
      <c r="AI1944" s="23" t="s">
        <v>9463</v>
      </c>
      <c r="AJ1944" s="23" t="s">
        <v>1911</v>
      </c>
      <c r="AK1944" s="23" t="s">
        <v>14712</v>
      </c>
    </row>
    <row r="1945" spans="1:37" s="22" customFormat="1" ht="20" customHeight="1" x14ac:dyDescent="0.3">
      <c r="A1945" s="34"/>
      <c r="B1945" s="34"/>
      <c r="C1945" s="35">
        <v>177226</v>
      </c>
      <c r="D1945" s="32" t="s">
        <v>12370</v>
      </c>
      <c r="E1945" s="23" t="s">
        <v>14713</v>
      </c>
      <c r="F1945" s="23" t="s">
        <v>3647</v>
      </c>
      <c r="G1945" s="30" t="s">
        <v>407</v>
      </c>
      <c r="H1945" s="23" t="s">
        <v>408</v>
      </c>
      <c r="I1945" s="23" t="s">
        <v>195</v>
      </c>
      <c r="J1945" s="23" t="s">
        <v>197</v>
      </c>
      <c r="K1945" s="23" t="s">
        <v>38</v>
      </c>
      <c r="L1945" s="23" t="s">
        <v>409</v>
      </c>
      <c r="M1945" s="23" t="s">
        <v>40</v>
      </c>
      <c r="N1945" s="25">
        <v>652299</v>
      </c>
      <c r="O1945" s="25">
        <v>0</v>
      </c>
      <c r="P1945" s="25">
        <v>652299</v>
      </c>
      <c r="Q1945" s="25">
        <v>652299</v>
      </c>
      <c r="R1945" s="30" t="s">
        <v>5510</v>
      </c>
      <c r="S1945" s="23" t="s">
        <v>10528</v>
      </c>
      <c r="T1945" s="23" t="s">
        <v>10529</v>
      </c>
      <c r="U1945" s="23" t="s">
        <v>5513</v>
      </c>
      <c r="V1945" s="23" t="s">
        <v>5514</v>
      </c>
      <c r="W1945" s="23" t="s">
        <v>10530</v>
      </c>
      <c r="X1945" s="23" t="s">
        <v>5516</v>
      </c>
      <c r="Y1945" s="23" t="s">
        <v>5561</v>
      </c>
      <c r="Z1945" s="23" t="s">
        <v>5562</v>
      </c>
      <c r="AA1945" s="23" t="s">
        <v>410</v>
      </c>
      <c r="AB1945" s="21">
        <v>126</v>
      </c>
      <c r="AC1945" s="23" t="s">
        <v>13479</v>
      </c>
      <c r="AD1945" s="23"/>
      <c r="AE1945" s="23"/>
      <c r="AF1945" s="23"/>
      <c r="AG1945" s="23"/>
      <c r="AH1945" s="23" t="s">
        <v>12370</v>
      </c>
      <c r="AI1945" s="23" t="s">
        <v>9463</v>
      </c>
      <c r="AJ1945" s="23" t="s">
        <v>1914</v>
      </c>
      <c r="AK1945" s="23" t="s">
        <v>14714</v>
      </c>
    </row>
    <row r="1946" spans="1:37" s="22" customFormat="1" ht="20" customHeight="1" x14ac:dyDescent="0.3">
      <c r="A1946" s="34"/>
      <c r="B1946" s="34"/>
      <c r="C1946" s="35">
        <v>177326</v>
      </c>
      <c r="D1946" s="32" t="s">
        <v>12370</v>
      </c>
      <c r="E1946" s="23" t="s">
        <v>14715</v>
      </c>
      <c r="F1946" s="23" t="s">
        <v>3647</v>
      </c>
      <c r="G1946" s="30" t="s">
        <v>407</v>
      </c>
      <c r="H1946" s="23" t="s">
        <v>408</v>
      </c>
      <c r="I1946" s="23" t="s">
        <v>195</v>
      </c>
      <c r="J1946" s="23" t="s">
        <v>197</v>
      </c>
      <c r="K1946" s="23" t="s">
        <v>38</v>
      </c>
      <c r="L1946" s="23" t="s">
        <v>409</v>
      </c>
      <c r="M1946" s="23" t="s">
        <v>40</v>
      </c>
      <c r="N1946" s="25">
        <v>1068836</v>
      </c>
      <c r="O1946" s="25">
        <v>0</v>
      </c>
      <c r="P1946" s="25">
        <v>1068836</v>
      </c>
      <c r="Q1946" s="25">
        <v>1068836</v>
      </c>
      <c r="R1946" s="30" t="s">
        <v>5510</v>
      </c>
      <c r="S1946" s="23" t="s">
        <v>13581</v>
      </c>
      <c r="T1946" s="23" t="s">
        <v>13582</v>
      </c>
      <c r="U1946" s="23" t="s">
        <v>5513</v>
      </c>
      <c r="V1946" s="23" t="s">
        <v>5514</v>
      </c>
      <c r="W1946" s="23" t="s">
        <v>13583</v>
      </c>
      <c r="X1946" s="23" t="s">
        <v>5516</v>
      </c>
      <c r="Y1946" s="23" t="s">
        <v>5561</v>
      </c>
      <c r="Z1946" s="23" t="s">
        <v>5562</v>
      </c>
      <c r="AA1946" s="23" t="s">
        <v>410</v>
      </c>
      <c r="AB1946" s="21">
        <v>126</v>
      </c>
      <c r="AC1946" s="23" t="s">
        <v>13524</v>
      </c>
      <c r="AD1946" s="23"/>
      <c r="AE1946" s="23"/>
      <c r="AF1946" s="23"/>
      <c r="AG1946" s="23"/>
      <c r="AH1946" s="23" t="s">
        <v>12370</v>
      </c>
      <c r="AI1946" s="23" t="s">
        <v>9463</v>
      </c>
      <c r="AJ1946" s="23" t="s">
        <v>1919</v>
      </c>
      <c r="AK1946" s="23" t="s">
        <v>14716</v>
      </c>
    </row>
    <row r="1947" spans="1:37" s="22" customFormat="1" ht="20" customHeight="1" x14ac:dyDescent="0.3">
      <c r="A1947" s="34"/>
      <c r="B1947" s="34"/>
      <c r="C1947" s="35">
        <v>177426</v>
      </c>
      <c r="D1947" s="32" t="s">
        <v>14717</v>
      </c>
      <c r="E1947" s="23" t="s">
        <v>14718</v>
      </c>
      <c r="F1947" s="23" t="s">
        <v>5509</v>
      </c>
      <c r="G1947" s="30" t="s">
        <v>407</v>
      </c>
      <c r="H1947" s="23" t="s">
        <v>408</v>
      </c>
      <c r="I1947" s="23" t="s">
        <v>181</v>
      </c>
      <c r="J1947" s="23" t="s">
        <v>182</v>
      </c>
      <c r="K1947" s="23" t="s">
        <v>38</v>
      </c>
      <c r="L1947" s="23" t="s">
        <v>409</v>
      </c>
      <c r="M1947" s="23" t="s">
        <v>40</v>
      </c>
      <c r="N1947" s="25">
        <v>113738</v>
      </c>
      <c r="O1947" s="25">
        <v>0</v>
      </c>
      <c r="P1947" s="25">
        <v>113738</v>
      </c>
      <c r="Q1947" s="25">
        <v>0</v>
      </c>
      <c r="R1947" s="30" t="s">
        <v>5879</v>
      </c>
      <c r="S1947" s="23" t="s">
        <v>5891</v>
      </c>
      <c r="T1947" s="23" t="s">
        <v>5892</v>
      </c>
      <c r="U1947" s="23" t="s">
        <v>5513</v>
      </c>
      <c r="V1947" s="23" t="s">
        <v>5882</v>
      </c>
      <c r="W1947" s="23" t="s">
        <v>5893</v>
      </c>
      <c r="X1947" s="23" t="s">
        <v>5516</v>
      </c>
      <c r="Y1947" s="23" t="s">
        <v>5517</v>
      </c>
      <c r="Z1947" s="23" t="s">
        <v>5518</v>
      </c>
      <c r="AA1947" s="23" t="s">
        <v>1698</v>
      </c>
      <c r="AB1947" s="21">
        <v>33126</v>
      </c>
      <c r="AC1947" s="23" t="s">
        <v>14719</v>
      </c>
      <c r="AD1947" s="23" t="s">
        <v>2895</v>
      </c>
      <c r="AE1947" s="23" t="s">
        <v>14720</v>
      </c>
      <c r="AF1947" s="23" t="s">
        <v>14721</v>
      </c>
      <c r="AG1947" s="23"/>
      <c r="AH1947" s="23" t="s">
        <v>14717</v>
      </c>
      <c r="AI1947" s="23" t="s">
        <v>5887</v>
      </c>
      <c r="AJ1947" s="23" t="s">
        <v>14722</v>
      </c>
      <c r="AK1947" s="23" t="s">
        <v>14723</v>
      </c>
    </row>
    <row r="1948" spans="1:37" s="22" customFormat="1" ht="20" customHeight="1" x14ac:dyDescent="0.3">
      <c r="A1948" s="34"/>
      <c r="B1948" s="34"/>
      <c r="C1948" s="35">
        <v>177526</v>
      </c>
      <c r="D1948" s="32" t="s">
        <v>14717</v>
      </c>
      <c r="E1948" s="23" t="s">
        <v>14724</v>
      </c>
      <c r="F1948" s="23" t="s">
        <v>5509</v>
      </c>
      <c r="G1948" s="30" t="s">
        <v>407</v>
      </c>
      <c r="H1948" s="23" t="s">
        <v>408</v>
      </c>
      <c r="I1948" s="23" t="s">
        <v>181</v>
      </c>
      <c r="J1948" s="23" t="s">
        <v>182</v>
      </c>
      <c r="K1948" s="23" t="s">
        <v>38</v>
      </c>
      <c r="L1948" s="23" t="s">
        <v>409</v>
      </c>
      <c r="M1948" s="23" t="s">
        <v>40</v>
      </c>
      <c r="N1948" s="25">
        <v>13990</v>
      </c>
      <c r="O1948" s="25">
        <v>0</v>
      </c>
      <c r="P1948" s="25">
        <v>13990</v>
      </c>
      <c r="Q1948" s="25">
        <v>0</v>
      </c>
      <c r="R1948" s="30" t="s">
        <v>5879</v>
      </c>
      <c r="S1948" s="23" t="s">
        <v>5891</v>
      </c>
      <c r="T1948" s="23" t="s">
        <v>5892</v>
      </c>
      <c r="U1948" s="23" t="s">
        <v>5513</v>
      </c>
      <c r="V1948" s="23" t="s">
        <v>5882</v>
      </c>
      <c r="W1948" s="23" t="s">
        <v>5893</v>
      </c>
      <c r="X1948" s="23" t="s">
        <v>5516</v>
      </c>
      <c r="Y1948" s="23" t="s">
        <v>5517</v>
      </c>
      <c r="Z1948" s="23" t="s">
        <v>5518</v>
      </c>
      <c r="AA1948" s="23" t="s">
        <v>1698</v>
      </c>
      <c r="AB1948" s="21">
        <v>33126</v>
      </c>
      <c r="AC1948" s="23" t="s">
        <v>14725</v>
      </c>
      <c r="AD1948" s="23" t="s">
        <v>2969</v>
      </c>
      <c r="AE1948" s="23" t="s">
        <v>14726</v>
      </c>
      <c r="AF1948" s="23"/>
      <c r="AG1948" s="23"/>
      <c r="AH1948" s="23" t="s">
        <v>14717</v>
      </c>
      <c r="AI1948" s="23" t="s">
        <v>5887</v>
      </c>
      <c r="AJ1948" s="23" t="s">
        <v>14727</v>
      </c>
      <c r="AK1948" s="23" t="s">
        <v>14728</v>
      </c>
    </row>
    <row r="1949" spans="1:37" s="22" customFormat="1" ht="20" customHeight="1" x14ac:dyDescent="0.3">
      <c r="A1949" s="34"/>
      <c r="B1949" s="34"/>
      <c r="C1949" s="35">
        <v>177626</v>
      </c>
      <c r="D1949" s="32" t="s">
        <v>14717</v>
      </c>
      <c r="E1949" s="23" t="s">
        <v>14729</v>
      </c>
      <c r="F1949" s="23" t="s">
        <v>3647</v>
      </c>
      <c r="G1949" s="30" t="s">
        <v>407</v>
      </c>
      <c r="H1949" s="23" t="s">
        <v>408</v>
      </c>
      <c r="I1949" s="23" t="s">
        <v>368</v>
      </c>
      <c r="J1949" s="23" t="s">
        <v>370</v>
      </c>
      <c r="K1949" s="23" t="s">
        <v>38</v>
      </c>
      <c r="L1949" s="23" t="s">
        <v>409</v>
      </c>
      <c r="M1949" s="23" t="s">
        <v>40</v>
      </c>
      <c r="N1949" s="25">
        <v>503280</v>
      </c>
      <c r="O1949" s="25">
        <v>0</v>
      </c>
      <c r="P1949" s="25">
        <v>503280</v>
      </c>
      <c r="Q1949" s="25">
        <v>503280</v>
      </c>
      <c r="R1949" s="30" t="s">
        <v>5510</v>
      </c>
      <c r="S1949" s="23" t="s">
        <v>7608</v>
      </c>
      <c r="T1949" s="23" t="s">
        <v>7609</v>
      </c>
      <c r="U1949" s="23" t="s">
        <v>5513</v>
      </c>
      <c r="V1949" s="23" t="s">
        <v>5514</v>
      </c>
      <c r="W1949" s="23" t="s">
        <v>7610</v>
      </c>
      <c r="X1949" s="23" t="s">
        <v>5516</v>
      </c>
      <c r="Y1949" s="23" t="s">
        <v>5695</v>
      </c>
      <c r="Z1949" s="23" t="s">
        <v>5696</v>
      </c>
      <c r="AA1949" s="23" t="s">
        <v>410</v>
      </c>
      <c r="AB1949" s="21">
        <v>126</v>
      </c>
      <c r="AC1949" s="23" t="s">
        <v>14730</v>
      </c>
      <c r="AD1949" s="23"/>
      <c r="AE1949" s="23"/>
      <c r="AF1949" s="23"/>
      <c r="AG1949" s="23"/>
      <c r="AH1949" s="23" t="s">
        <v>12370</v>
      </c>
      <c r="AI1949" s="23" t="s">
        <v>9463</v>
      </c>
      <c r="AJ1949" s="23" t="s">
        <v>1653</v>
      </c>
      <c r="AK1949" s="23" t="s">
        <v>14731</v>
      </c>
    </row>
    <row r="1950" spans="1:37" s="22" customFormat="1" ht="20" customHeight="1" x14ac:dyDescent="0.3">
      <c r="A1950" s="34"/>
      <c r="B1950" s="34"/>
      <c r="C1950" s="35">
        <v>177726</v>
      </c>
      <c r="D1950" s="32" t="s">
        <v>14717</v>
      </c>
      <c r="E1950" s="23" t="s">
        <v>14732</v>
      </c>
      <c r="F1950" s="23" t="s">
        <v>3647</v>
      </c>
      <c r="G1950" s="30" t="s">
        <v>407</v>
      </c>
      <c r="H1950" s="23" t="s">
        <v>408</v>
      </c>
      <c r="I1950" s="23" t="s">
        <v>265</v>
      </c>
      <c r="J1950" s="23" t="s">
        <v>848</v>
      </c>
      <c r="K1950" s="23" t="s">
        <v>38</v>
      </c>
      <c r="L1950" s="23" t="s">
        <v>409</v>
      </c>
      <c r="M1950" s="23" t="s">
        <v>40</v>
      </c>
      <c r="N1950" s="25">
        <v>60695250</v>
      </c>
      <c r="O1950" s="25">
        <v>0</v>
      </c>
      <c r="P1950" s="25">
        <v>60695250</v>
      </c>
      <c r="Q1950" s="25">
        <v>60695250</v>
      </c>
      <c r="R1950" s="30" t="s">
        <v>5510</v>
      </c>
      <c r="S1950" s="23" t="s">
        <v>14733</v>
      </c>
      <c r="T1950" s="23" t="s">
        <v>14734</v>
      </c>
      <c r="U1950" s="23" t="s">
        <v>5513</v>
      </c>
      <c r="V1950" s="23" t="s">
        <v>5514</v>
      </c>
      <c r="W1950" s="23" t="s">
        <v>14735</v>
      </c>
      <c r="X1950" s="23" t="s">
        <v>5516</v>
      </c>
      <c r="Y1950" s="23" t="s">
        <v>5561</v>
      </c>
      <c r="Z1950" s="23" t="s">
        <v>5562</v>
      </c>
      <c r="AA1950" s="23" t="s">
        <v>1857</v>
      </c>
      <c r="AB1950" s="21">
        <v>38226</v>
      </c>
      <c r="AC1950" s="23" t="s">
        <v>14736</v>
      </c>
      <c r="AD1950" s="23"/>
      <c r="AE1950" s="23"/>
      <c r="AF1950" s="23"/>
      <c r="AG1950" s="23"/>
      <c r="AH1950" s="23" t="s">
        <v>14717</v>
      </c>
      <c r="AI1950" s="23" t="s">
        <v>5602</v>
      </c>
      <c r="AJ1950" s="23" t="s">
        <v>14737</v>
      </c>
      <c r="AK1950" s="23" t="s">
        <v>14738</v>
      </c>
    </row>
    <row r="1951" spans="1:37" s="22" customFormat="1" ht="20" customHeight="1" x14ac:dyDescent="0.3">
      <c r="A1951" s="34"/>
      <c r="B1951" s="34"/>
      <c r="C1951" s="35">
        <v>177826</v>
      </c>
      <c r="D1951" s="32" t="s">
        <v>14717</v>
      </c>
      <c r="E1951" s="23" t="s">
        <v>14739</v>
      </c>
      <c r="F1951" s="23" t="s">
        <v>3647</v>
      </c>
      <c r="G1951" s="30" t="s">
        <v>407</v>
      </c>
      <c r="H1951" s="23" t="s">
        <v>408</v>
      </c>
      <c r="I1951" s="23" t="s">
        <v>244</v>
      </c>
      <c r="J1951" s="23" t="s">
        <v>1300</v>
      </c>
      <c r="K1951" s="23" t="s">
        <v>38</v>
      </c>
      <c r="L1951" s="23" t="s">
        <v>409</v>
      </c>
      <c r="M1951" s="23" t="s">
        <v>40</v>
      </c>
      <c r="N1951" s="25">
        <v>110869990</v>
      </c>
      <c r="O1951" s="25">
        <v>0</v>
      </c>
      <c r="P1951" s="25">
        <v>110869990</v>
      </c>
      <c r="Q1951" s="25">
        <v>110869990</v>
      </c>
      <c r="R1951" s="30" t="s">
        <v>5510</v>
      </c>
      <c r="S1951" s="23" t="s">
        <v>14740</v>
      </c>
      <c r="T1951" s="23" t="s">
        <v>14741</v>
      </c>
      <c r="U1951" s="23" t="s">
        <v>5513</v>
      </c>
      <c r="V1951" s="23" t="s">
        <v>5514</v>
      </c>
      <c r="W1951" s="23" t="s">
        <v>14742</v>
      </c>
      <c r="X1951" s="23" t="s">
        <v>5516</v>
      </c>
      <c r="Y1951" s="23" t="s">
        <v>5517</v>
      </c>
      <c r="Z1951" s="23" t="s">
        <v>5518</v>
      </c>
      <c r="AA1951" s="23" t="s">
        <v>5359</v>
      </c>
      <c r="AB1951" s="21">
        <v>157226</v>
      </c>
      <c r="AC1951" s="23" t="s">
        <v>14743</v>
      </c>
      <c r="AD1951" s="23"/>
      <c r="AE1951" s="23"/>
      <c r="AF1951" s="23"/>
      <c r="AG1951" s="23"/>
      <c r="AH1951" s="23" t="s">
        <v>14717</v>
      </c>
      <c r="AI1951" s="23" t="s">
        <v>5563</v>
      </c>
      <c r="AJ1951" s="23" t="s">
        <v>14744</v>
      </c>
      <c r="AK1951" s="23" t="s">
        <v>14745</v>
      </c>
    </row>
    <row r="1952" spans="1:37" s="22" customFormat="1" ht="20" customHeight="1" x14ac:dyDescent="0.3">
      <c r="A1952" s="34"/>
      <c r="B1952" s="34"/>
      <c r="C1952" s="35">
        <v>177926</v>
      </c>
      <c r="D1952" s="32" t="s">
        <v>14717</v>
      </c>
      <c r="E1952" s="23" t="s">
        <v>14746</v>
      </c>
      <c r="F1952" s="23" t="s">
        <v>3647</v>
      </c>
      <c r="G1952" s="30" t="s">
        <v>407</v>
      </c>
      <c r="H1952" s="23" t="s">
        <v>408</v>
      </c>
      <c r="I1952" s="23" t="s">
        <v>368</v>
      </c>
      <c r="J1952" s="23" t="s">
        <v>370</v>
      </c>
      <c r="K1952" s="23" t="s">
        <v>38</v>
      </c>
      <c r="L1952" s="23" t="s">
        <v>409</v>
      </c>
      <c r="M1952" s="23" t="s">
        <v>40</v>
      </c>
      <c r="N1952" s="25">
        <v>1528239</v>
      </c>
      <c r="O1952" s="25">
        <v>0</v>
      </c>
      <c r="P1952" s="25">
        <v>1528239</v>
      </c>
      <c r="Q1952" s="25">
        <v>1528239</v>
      </c>
      <c r="R1952" s="30" t="s">
        <v>5510</v>
      </c>
      <c r="S1952" s="23" t="s">
        <v>7083</v>
      </c>
      <c r="T1952" s="23" t="s">
        <v>7084</v>
      </c>
      <c r="U1952" s="23" t="s">
        <v>5513</v>
      </c>
      <c r="V1952" s="23" t="s">
        <v>5514</v>
      </c>
      <c r="W1952" s="23" t="s">
        <v>7085</v>
      </c>
      <c r="X1952" s="23" t="s">
        <v>5516</v>
      </c>
      <c r="Y1952" s="23" t="s">
        <v>5561</v>
      </c>
      <c r="Z1952" s="23" t="s">
        <v>5562</v>
      </c>
      <c r="AA1952" s="23" t="s">
        <v>410</v>
      </c>
      <c r="AB1952" s="21">
        <v>126</v>
      </c>
      <c r="AC1952" s="23" t="s">
        <v>14747</v>
      </c>
      <c r="AD1952" s="23"/>
      <c r="AE1952" s="23"/>
      <c r="AF1952" s="23"/>
      <c r="AG1952" s="23"/>
      <c r="AH1952" s="23" t="s">
        <v>14717</v>
      </c>
      <c r="AI1952" s="23" t="s">
        <v>9463</v>
      </c>
      <c r="AJ1952" s="23" t="s">
        <v>1888</v>
      </c>
      <c r="AK1952" s="23" t="s">
        <v>14748</v>
      </c>
    </row>
    <row r="1953" spans="1:37" s="22" customFormat="1" ht="20" customHeight="1" x14ac:dyDescent="0.3">
      <c r="A1953" s="34"/>
      <c r="B1953" s="34"/>
      <c r="C1953" s="35">
        <v>178026</v>
      </c>
      <c r="D1953" s="32" t="s">
        <v>14717</v>
      </c>
      <c r="E1953" s="23" t="s">
        <v>14749</v>
      </c>
      <c r="F1953" s="23" t="s">
        <v>3647</v>
      </c>
      <c r="G1953" s="30" t="s">
        <v>407</v>
      </c>
      <c r="H1953" s="23" t="s">
        <v>408</v>
      </c>
      <c r="I1953" s="23" t="s">
        <v>368</v>
      </c>
      <c r="J1953" s="23" t="s">
        <v>370</v>
      </c>
      <c r="K1953" s="23" t="s">
        <v>38</v>
      </c>
      <c r="L1953" s="23" t="s">
        <v>409</v>
      </c>
      <c r="M1953" s="23" t="s">
        <v>40</v>
      </c>
      <c r="N1953" s="25">
        <v>1778256</v>
      </c>
      <c r="O1953" s="25">
        <v>0</v>
      </c>
      <c r="P1953" s="25">
        <v>1778256</v>
      </c>
      <c r="Q1953" s="25">
        <v>1778256</v>
      </c>
      <c r="R1953" s="30" t="s">
        <v>5510</v>
      </c>
      <c r="S1953" s="23" t="s">
        <v>6291</v>
      </c>
      <c r="T1953" s="23" t="s">
        <v>6292</v>
      </c>
      <c r="U1953" s="23" t="s">
        <v>5513</v>
      </c>
      <c r="V1953" s="23" t="s">
        <v>5514</v>
      </c>
      <c r="W1953" s="23" t="s">
        <v>6293</v>
      </c>
      <c r="X1953" s="23" t="s">
        <v>5516</v>
      </c>
      <c r="Y1953" s="23" t="s">
        <v>5768</v>
      </c>
      <c r="Z1953" s="23" t="s">
        <v>5769</v>
      </c>
      <c r="AA1953" s="23" t="s">
        <v>410</v>
      </c>
      <c r="AB1953" s="21">
        <v>126</v>
      </c>
      <c r="AC1953" s="23" t="s">
        <v>14750</v>
      </c>
      <c r="AD1953" s="23"/>
      <c r="AE1953" s="23"/>
      <c r="AF1953" s="23"/>
      <c r="AG1953" s="23"/>
      <c r="AH1953" s="23" t="s">
        <v>14717</v>
      </c>
      <c r="AI1953" s="23" t="s">
        <v>9463</v>
      </c>
      <c r="AJ1953" s="23" t="s">
        <v>1951</v>
      </c>
      <c r="AK1953" s="23" t="s">
        <v>14751</v>
      </c>
    </row>
    <row r="1954" spans="1:37" s="22" customFormat="1" ht="20" customHeight="1" x14ac:dyDescent="0.3">
      <c r="A1954" s="34"/>
      <c r="B1954" s="34"/>
      <c r="C1954" s="35">
        <v>178126</v>
      </c>
      <c r="D1954" s="32" t="s">
        <v>14717</v>
      </c>
      <c r="E1954" s="23" t="s">
        <v>14752</v>
      </c>
      <c r="F1954" s="23" t="s">
        <v>3647</v>
      </c>
      <c r="G1954" s="30" t="s">
        <v>407</v>
      </c>
      <c r="H1954" s="23" t="s">
        <v>408</v>
      </c>
      <c r="I1954" s="23" t="s">
        <v>368</v>
      </c>
      <c r="J1954" s="23" t="s">
        <v>370</v>
      </c>
      <c r="K1954" s="23" t="s">
        <v>38</v>
      </c>
      <c r="L1954" s="23" t="s">
        <v>409</v>
      </c>
      <c r="M1954" s="23" t="s">
        <v>40</v>
      </c>
      <c r="N1954" s="25">
        <v>144174</v>
      </c>
      <c r="O1954" s="25">
        <v>0</v>
      </c>
      <c r="P1954" s="25">
        <v>144174</v>
      </c>
      <c r="Q1954" s="25">
        <v>144174</v>
      </c>
      <c r="R1954" s="30" t="s">
        <v>5510</v>
      </c>
      <c r="S1954" s="23" t="s">
        <v>7137</v>
      </c>
      <c r="T1954" s="23" t="s">
        <v>7138</v>
      </c>
      <c r="U1954" s="23" t="s">
        <v>5513</v>
      </c>
      <c r="V1954" s="23" t="s">
        <v>5514</v>
      </c>
      <c r="W1954" s="23" t="s">
        <v>7139</v>
      </c>
      <c r="X1954" s="23" t="s">
        <v>5516</v>
      </c>
      <c r="Y1954" s="23" t="s">
        <v>5561</v>
      </c>
      <c r="Z1954" s="23" t="s">
        <v>5562</v>
      </c>
      <c r="AA1954" s="23" t="s">
        <v>410</v>
      </c>
      <c r="AB1954" s="21">
        <v>126</v>
      </c>
      <c r="AC1954" s="23" t="s">
        <v>14753</v>
      </c>
      <c r="AD1954" s="23"/>
      <c r="AE1954" s="23"/>
      <c r="AF1954" s="23"/>
      <c r="AG1954" s="23"/>
      <c r="AH1954" s="23" t="s">
        <v>14717</v>
      </c>
      <c r="AI1954" s="23" t="s">
        <v>9463</v>
      </c>
      <c r="AJ1954" s="23" t="s">
        <v>1553</v>
      </c>
      <c r="AK1954" s="23" t="s">
        <v>14754</v>
      </c>
    </row>
    <row r="1955" spans="1:37" s="22" customFormat="1" ht="20" customHeight="1" x14ac:dyDescent="0.3">
      <c r="A1955" s="34"/>
      <c r="B1955" s="34"/>
      <c r="C1955" s="35">
        <v>178226</v>
      </c>
      <c r="D1955" s="32" t="s">
        <v>14717</v>
      </c>
      <c r="E1955" s="23" t="s">
        <v>14755</v>
      </c>
      <c r="F1955" s="23" t="s">
        <v>3647</v>
      </c>
      <c r="G1955" s="30" t="s">
        <v>407</v>
      </c>
      <c r="H1955" s="23" t="s">
        <v>408</v>
      </c>
      <c r="I1955" s="23" t="s">
        <v>211</v>
      </c>
      <c r="J1955" s="23" t="s">
        <v>816</v>
      </c>
      <c r="K1955" s="23" t="s">
        <v>38</v>
      </c>
      <c r="L1955" s="23" t="s">
        <v>409</v>
      </c>
      <c r="M1955" s="23" t="s">
        <v>40</v>
      </c>
      <c r="N1955" s="25">
        <v>100790900</v>
      </c>
      <c r="O1955" s="25">
        <v>0</v>
      </c>
      <c r="P1955" s="25">
        <v>100790900</v>
      </c>
      <c r="Q1955" s="25">
        <v>100790900</v>
      </c>
      <c r="R1955" s="30" t="s">
        <v>5510</v>
      </c>
      <c r="S1955" s="23" t="s">
        <v>14756</v>
      </c>
      <c r="T1955" s="23" t="s">
        <v>14757</v>
      </c>
      <c r="U1955" s="23" t="s">
        <v>5513</v>
      </c>
      <c r="V1955" s="23" t="s">
        <v>5514</v>
      </c>
      <c r="W1955" s="23" t="s">
        <v>14758</v>
      </c>
      <c r="X1955" s="23" t="s">
        <v>5516</v>
      </c>
      <c r="Y1955" s="23" t="s">
        <v>5561</v>
      </c>
      <c r="Z1955" s="23" t="s">
        <v>5562</v>
      </c>
      <c r="AA1955" s="23" t="s">
        <v>5282</v>
      </c>
      <c r="AB1955" s="21">
        <v>154926</v>
      </c>
      <c r="AC1955" s="23" t="s">
        <v>3505</v>
      </c>
      <c r="AD1955" s="23"/>
      <c r="AE1955" s="23"/>
      <c r="AF1955" s="23"/>
      <c r="AG1955" s="23"/>
      <c r="AH1955" s="23" t="s">
        <v>14717</v>
      </c>
      <c r="AI1955" s="23" t="s">
        <v>5602</v>
      </c>
      <c r="AJ1955" s="23" t="s">
        <v>14759</v>
      </c>
      <c r="AK1955" s="23" t="s">
        <v>14760</v>
      </c>
    </row>
    <row r="1956" spans="1:37" s="22" customFormat="1" ht="20" customHeight="1" x14ac:dyDescent="0.3">
      <c r="A1956" s="34"/>
      <c r="B1956" s="34"/>
      <c r="C1956" s="35">
        <v>178326</v>
      </c>
      <c r="D1956" s="32" t="s">
        <v>14717</v>
      </c>
      <c r="E1956" s="23" t="s">
        <v>14761</v>
      </c>
      <c r="F1956" s="23" t="s">
        <v>3647</v>
      </c>
      <c r="G1956" s="30" t="s">
        <v>407</v>
      </c>
      <c r="H1956" s="23" t="s">
        <v>408</v>
      </c>
      <c r="I1956" s="23" t="s">
        <v>236</v>
      </c>
      <c r="J1956" s="23" t="s">
        <v>238</v>
      </c>
      <c r="K1956" s="23" t="s">
        <v>38</v>
      </c>
      <c r="L1956" s="23" t="s">
        <v>409</v>
      </c>
      <c r="M1956" s="23" t="s">
        <v>40</v>
      </c>
      <c r="N1956" s="25">
        <v>80927000</v>
      </c>
      <c r="O1956" s="25">
        <v>0</v>
      </c>
      <c r="P1956" s="25">
        <v>80927000</v>
      </c>
      <c r="Q1956" s="25">
        <v>80927000</v>
      </c>
      <c r="R1956" s="30" t="s">
        <v>5510</v>
      </c>
      <c r="S1956" s="23" t="s">
        <v>14762</v>
      </c>
      <c r="T1956" s="23" t="s">
        <v>14763</v>
      </c>
      <c r="U1956" s="23" t="s">
        <v>5513</v>
      </c>
      <c r="V1956" s="23" t="s">
        <v>5514</v>
      </c>
      <c r="W1956" s="23" t="s">
        <v>14764</v>
      </c>
      <c r="X1956" s="23" t="s">
        <v>5516</v>
      </c>
      <c r="Y1956" s="23" t="s">
        <v>5561</v>
      </c>
      <c r="Z1956" s="23" t="s">
        <v>5562</v>
      </c>
      <c r="AA1956" s="23" t="s">
        <v>3631</v>
      </c>
      <c r="AB1956" s="21">
        <v>96726</v>
      </c>
      <c r="AC1956" s="23" t="s">
        <v>14765</v>
      </c>
      <c r="AD1956" s="23"/>
      <c r="AE1956" s="23"/>
      <c r="AF1956" s="23"/>
      <c r="AG1956" s="23"/>
      <c r="AH1956" s="23" t="s">
        <v>14717</v>
      </c>
      <c r="AI1956" s="23" t="s">
        <v>5602</v>
      </c>
      <c r="AJ1956" s="23" t="s">
        <v>14766</v>
      </c>
      <c r="AK1956" s="23" t="s">
        <v>14767</v>
      </c>
    </row>
    <row r="1957" spans="1:37" s="22" customFormat="1" ht="20" customHeight="1" x14ac:dyDescent="0.3">
      <c r="A1957" s="34"/>
      <c r="B1957" s="34"/>
      <c r="C1957" s="35">
        <v>178426</v>
      </c>
      <c r="D1957" s="32" t="s">
        <v>14768</v>
      </c>
      <c r="E1957" s="23" t="s">
        <v>14769</v>
      </c>
      <c r="F1957" s="23" t="s">
        <v>5509</v>
      </c>
      <c r="G1957" s="30" t="s">
        <v>407</v>
      </c>
      <c r="H1957" s="23" t="s">
        <v>408</v>
      </c>
      <c r="I1957" s="23" t="s">
        <v>181</v>
      </c>
      <c r="J1957" s="23" t="s">
        <v>182</v>
      </c>
      <c r="K1957" s="23" t="s">
        <v>38</v>
      </c>
      <c r="L1957" s="23" t="s">
        <v>409</v>
      </c>
      <c r="M1957" s="23" t="s">
        <v>40</v>
      </c>
      <c r="N1957" s="25">
        <v>58657</v>
      </c>
      <c r="O1957" s="25">
        <v>0</v>
      </c>
      <c r="P1957" s="25">
        <v>58657</v>
      </c>
      <c r="Q1957" s="25">
        <v>0</v>
      </c>
      <c r="R1957" s="30" t="s">
        <v>5879</v>
      </c>
      <c r="S1957" s="23" t="s">
        <v>5880</v>
      </c>
      <c r="T1957" s="23" t="s">
        <v>5881</v>
      </c>
      <c r="U1957" s="23" t="s">
        <v>5513</v>
      </c>
      <c r="V1957" s="23" t="s">
        <v>5882</v>
      </c>
      <c r="W1957" s="23" t="s">
        <v>5883</v>
      </c>
      <c r="X1957" s="23" t="s">
        <v>5516</v>
      </c>
      <c r="Y1957" s="23" t="s">
        <v>5884</v>
      </c>
      <c r="Z1957" s="23" t="s">
        <v>5885</v>
      </c>
      <c r="AA1957" s="23" t="s">
        <v>1698</v>
      </c>
      <c r="AB1957" s="21">
        <v>33126</v>
      </c>
      <c r="AC1957" s="23" t="s">
        <v>14770</v>
      </c>
      <c r="AD1957" s="23" t="s">
        <v>3019</v>
      </c>
      <c r="AE1957" s="23" t="s">
        <v>14771</v>
      </c>
      <c r="AF1957" s="23"/>
      <c r="AG1957" s="23"/>
      <c r="AH1957" s="23" t="s">
        <v>14768</v>
      </c>
      <c r="AI1957" s="23" t="s">
        <v>5887</v>
      </c>
      <c r="AJ1957" s="23" t="s">
        <v>14772</v>
      </c>
      <c r="AK1957" s="23" t="s">
        <v>14773</v>
      </c>
    </row>
    <row r="1958" spans="1:37" s="22" customFormat="1" ht="20" customHeight="1" x14ac:dyDescent="0.3">
      <c r="A1958" s="34"/>
      <c r="B1958" s="34"/>
      <c r="C1958" s="35">
        <v>178526</v>
      </c>
      <c r="D1958" s="32" t="s">
        <v>14768</v>
      </c>
      <c r="E1958" s="23" t="s">
        <v>14774</v>
      </c>
      <c r="F1958" s="23" t="s">
        <v>3647</v>
      </c>
      <c r="G1958" s="30" t="s">
        <v>407</v>
      </c>
      <c r="H1958" s="23" t="s">
        <v>408</v>
      </c>
      <c r="I1958" s="23" t="s">
        <v>195</v>
      </c>
      <c r="J1958" s="23" t="s">
        <v>197</v>
      </c>
      <c r="K1958" s="23" t="s">
        <v>38</v>
      </c>
      <c r="L1958" s="23" t="s">
        <v>409</v>
      </c>
      <c r="M1958" s="23" t="s">
        <v>40</v>
      </c>
      <c r="N1958" s="25">
        <v>4909448</v>
      </c>
      <c r="O1958" s="25">
        <v>0</v>
      </c>
      <c r="P1958" s="25">
        <v>4909448</v>
      </c>
      <c r="Q1958" s="25">
        <v>4909448</v>
      </c>
      <c r="R1958" s="30" t="s">
        <v>5510</v>
      </c>
      <c r="S1958" s="23" t="s">
        <v>13468</v>
      </c>
      <c r="T1958" s="23" t="s">
        <v>13469</v>
      </c>
      <c r="U1958" s="23" t="s">
        <v>5513</v>
      </c>
      <c r="V1958" s="23" t="s">
        <v>5514</v>
      </c>
      <c r="W1958" s="23" t="s">
        <v>13470</v>
      </c>
      <c r="X1958" s="23" t="s">
        <v>5516</v>
      </c>
      <c r="Y1958" s="23" t="s">
        <v>5517</v>
      </c>
      <c r="Z1958" s="23" t="s">
        <v>5518</v>
      </c>
      <c r="AA1958" s="23" t="s">
        <v>410</v>
      </c>
      <c r="AB1958" s="21">
        <v>126</v>
      </c>
      <c r="AC1958" s="23" t="s">
        <v>14775</v>
      </c>
      <c r="AD1958" s="23"/>
      <c r="AE1958" s="23"/>
      <c r="AF1958" s="23"/>
      <c r="AG1958" s="23"/>
      <c r="AH1958" s="23" t="s">
        <v>14717</v>
      </c>
      <c r="AI1958" s="23" t="s">
        <v>9463</v>
      </c>
      <c r="AJ1958" s="23" t="s">
        <v>1942</v>
      </c>
      <c r="AK1958" s="23" t="s">
        <v>14776</v>
      </c>
    </row>
    <row r="1959" spans="1:37" s="22" customFormat="1" ht="20" customHeight="1" x14ac:dyDescent="0.3">
      <c r="A1959" s="34"/>
      <c r="B1959" s="34"/>
      <c r="C1959" s="35">
        <v>178626</v>
      </c>
      <c r="D1959" s="32" t="s">
        <v>14768</v>
      </c>
      <c r="E1959" s="23" t="s">
        <v>14777</v>
      </c>
      <c r="F1959" s="23" t="s">
        <v>3647</v>
      </c>
      <c r="G1959" s="30" t="s">
        <v>407</v>
      </c>
      <c r="H1959" s="23" t="s">
        <v>408</v>
      </c>
      <c r="I1959" s="23" t="s">
        <v>195</v>
      </c>
      <c r="J1959" s="23" t="s">
        <v>197</v>
      </c>
      <c r="K1959" s="23" t="s">
        <v>38</v>
      </c>
      <c r="L1959" s="23" t="s">
        <v>409</v>
      </c>
      <c r="M1959" s="23" t="s">
        <v>40</v>
      </c>
      <c r="N1959" s="25">
        <v>1009215</v>
      </c>
      <c r="O1959" s="25">
        <v>0</v>
      </c>
      <c r="P1959" s="25">
        <v>1009215</v>
      </c>
      <c r="Q1959" s="25">
        <v>1009215</v>
      </c>
      <c r="R1959" s="30" t="s">
        <v>5510</v>
      </c>
      <c r="S1959" s="23" t="s">
        <v>13374</v>
      </c>
      <c r="T1959" s="23" t="s">
        <v>13375</v>
      </c>
      <c r="U1959" s="23" t="s">
        <v>5513</v>
      </c>
      <c r="V1959" s="23" t="s">
        <v>5514</v>
      </c>
      <c r="W1959" s="23" t="s">
        <v>13376</v>
      </c>
      <c r="X1959" s="23" t="s">
        <v>5516</v>
      </c>
      <c r="Y1959" s="23" t="s">
        <v>5527</v>
      </c>
      <c r="Z1959" s="23" t="s">
        <v>5528</v>
      </c>
      <c r="AA1959" s="23" t="s">
        <v>410</v>
      </c>
      <c r="AB1959" s="21">
        <v>126</v>
      </c>
      <c r="AC1959" s="23" t="s">
        <v>14778</v>
      </c>
      <c r="AD1959" s="23"/>
      <c r="AE1959" s="23"/>
      <c r="AF1959" s="23"/>
      <c r="AG1959" s="23"/>
      <c r="AH1959" s="23" t="s">
        <v>14779</v>
      </c>
      <c r="AI1959" s="23" t="s">
        <v>9463</v>
      </c>
      <c r="AJ1959" s="23" t="s">
        <v>1455</v>
      </c>
      <c r="AK1959" s="23" t="s">
        <v>14780</v>
      </c>
    </row>
    <row r="1960" spans="1:37" s="22" customFormat="1" ht="20" customHeight="1" x14ac:dyDescent="0.3">
      <c r="A1960" s="34"/>
      <c r="B1960" s="34"/>
      <c r="C1960" s="35">
        <v>178726</v>
      </c>
      <c r="D1960" s="32" t="s">
        <v>14768</v>
      </c>
      <c r="E1960" s="23" t="s">
        <v>14781</v>
      </c>
      <c r="F1960" s="23" t="s">
        <v>3647</v>
      </c>
      <c r="G1960" s="30" t="s">
        <v>407</v>
      </c>
      <c r="H1960" s="23" t="s">
        <v>408</v>
      </c>
      <c r="I1960" s="23" t="s">
        <v>165</v>
      </c>
      <c r="J1960" s="23" t="s">
        <v>166</v>
      </c>
      <c r="K1960" s="23" t="s">
        <v>38</v>
      </c>
      <c r="L1960" s="23" t="s">
        <v>409</v>
      </c>
      <c r="M1960" s="23" t="s">
        <v>40</v>
      </c>
      <c r="N1960" s="25">
        <v>500000</v>
      </c>
      <c r="O1960" s="25">
        <v>0</v>
      </c>
      <c r="P1960" s="25">
        <v>500000</v>
      </c>
      <c r="Q1960" s="25">
        <v>500000</v>
      </c>
      <c r="R1960" s="30" t="s">
        <v>5510</v>
      </c>
      <c r="S1960" s="23" t="s">
        <v>10868</v>
      </c>
      <c r="T1960" s="23" t="s">
        <v>10869</v>
      </c>
      <c r="U1960" s="23" t="s">
        <v>5513</v>
      </c>
      <c r="V1960" s="23" t="s">
        <v>5514</v>
      </c>
      <c r="W1960" s="23" t="s">
        <v>10870</v>
      </c>
      <c r="X1960" s="23" t="s">
        <v>5516</v>
      </c>
      <c r="Y1960" s="23" t="s">
        <v>5527</v>
      </c>
      <c r="Z1960" s="23" t="s">
        <v>5528</v>
      </c>
      <c r="AA1960" s="23" t="s">
        <v>410</v>
      </c>
      <c r="AB1960" s="21">
        <v>126</v>
      </c>
      <c r="AC1960" s="23" t="s">
        <v>14782</v>
      </c>
      <c r="AD1960" s="23"/>
      <c r="AE1960" s="23"/>
      <c r="AF1960" s="23"/>
      <c r="AG1960" s="23"/>
      <c r="AH1960" s="23" t="s">
        <v>14779</v>
      </c>
      <c r="AI1960" s="23" t="s">
        <v>9463</v>
      </c>
      <c r="AJ1960" s="23" t="s">
        <v>1750</v>
      </c>
      <c r="AK1960" s="23" t="s">
        <v>14369</v>
      </c>
    </row>
    <row r="1961" spans="1:37" s="22" customFormat="1" ht="20" customHeight="1" x14ac:dyDescent="0.3">
      <c r="A1961" s="34"/>
      <c r="B1961" s="34"/>
      <c r="C1961" s="35">
        <v>178726</v>
      </c>
      <c r="D1961" s="32" t="s">
        <v>14768</v>
      </c>
      <c r="E1961" s="23" t="s">
        <v>14781</v>
      </c>
      <c r="F1961" s="23" t="s">
        <v>3647</v>
      </c>
      <c r="G1961" s="30" t="s">
        <v>407</v>
      </c>
      <c r="H1961" s="23" t="s">
        <v>408</v>
      </c>
      <c r="I1961" s="23" t="s">
        <v>195</v>
      </c>
      <c r="J1961" s="23" t="s">
        <v>197</v>
      </c>
      <c r="K1961" s="23" t="s">
        <v>38</v>
      </c>
      <c r="L1961" s="23" t="s">
        <v>409</v>
      </c>
      <c r="M1961" s="23" t="s">
        <v>40</v>
      </c>
      <c r="N1961" s="25">
        <v>831761</v>
      </c>
      <c r="O1961" s="25">
        <v>0</v>
      </c>
      <c r="P1961" s="25">
        <v>831761</v>
      </c>
      <c r="Q1961" s="25">
        <v>831761</v>
      </c>
      <c r="R1961" s="30" t="s">
        <v>5510</v>
      </c>
      <c r="S1961" s="23" t="s">
        <v>10868</v>
      </c>
      <c r="T1961" s="23" t="s">
        <v>10869</v>
      </c>
      <c r="U1961" s="23" t="s">
        <v>5513</v>
      </c>
      <c r="V1961" s="23" t="s">
        <v>5514</v>
      </c>
      <c r="W1961" s="23" t="s">
        <v>10870</v>
      </c>
      <c r="X1961" s="23" t="s">
        <v>5516</v>
      </c>
      <c r="Y1961" s="23" t="s">
        <v>5527</v>
      </c>
      <c r="Z1961" s="23" t="s">
        <v>5528</v>
      </c>
      <c r="AA1961" s="23" t="s">
        <v>410</v>
      </c>
      <c r="AB1961" s="21">
        <v>126</v>
      </c>
      <c r="AC1961" s="23" t="s">
        <v>14782</v>
      </c>
      <c r="AD1961" s="23"/>
      <c r="AE1961" s="23"/>
      <c r="AF1961" s="23"/>
      <c r="AG1961" s="23"/>
      <c r="AH1961" s="23" t="s">
        <v>14779</v>
      </c>
      <c r="AI1961" s="23" t="s">
        <v>9463</v>
      </c>
      <c r="AJ1961" s="23" t="s">
        <v>1750</v>
      </c>
      <c r="AK1961" s="23" t="s">
        <v>14369</v>
      </c>
    </row>
    <row r="1962" spans="1:37" s="22" customFormat="1" ht="20" customHeight="1" x14ac:dyDescent="0.3">
      <c r="A1962" s="34"/>
      <c r="B1962" s="34"/>
      <c r="C1962" s="35">
        <v>178826</v>
      </c>
      <c r="D1962" s="32" t="s">
        <v>14783</v>
      </c>
      <c r="E1962" s="23" t="s">
        <v>14784</v>
      </c>
      <c r="F1962" s="23" t="s">
        <v>3647</v>
      </c>
      <c r="G1962" s="30" t="s">
        <v>407</v>
      </c>
      <c r="H1962" s="23" t="s">
        <v>408</v>
      </c>
      <c r="I1962" s="23" t="s">
        <v>248</v>
      </c>
      <c r="J1962" s="23" t="s">
        <v>250</v>
      </c>
      <c r="K1962" s="23" t="s">
        <v>38</v>
      </c>
      <c r="L1962" s="23" t="s">
        <v>2826</v>
      </c>
      <c r="M1962" s="23" t="s">
        <v>40</v>
      </c>
      <c r="N1962" s="25">
        <v>70553630</v>
      </c>
      <c r="O1962" s="25">
        <v>0</v>
      </c>
      <c r="P1962" s="25">
        <v>70553630</v>
      </c>
      <c r="Q1962" s="25">
        <v>70553630</v>
      </c>
      <c r="R1962" s="30" t="s">
        <v>5510</v>
      </c>
      <c r="S1962" s="23" t="s">
        <v>14785</v>
      </c>
      <c r="T1962" s="23" t="s">
        <v>14786</v>
      </c>
      <c r="U1962" s="23" t="s">
        <v>5513</v>
      </c>
      <c r="V1962" s="23" t="s">
        <v>5514</v>
      </c>
      <c r="W1962" s="23" t="s">
        <v>14787</v>
      </c>
      <c r="X1962" s="23" t="s">
        <v>14788</v>
      </c>
      <c r="Y1962" s="23" t="s">
        <v>5517</v>
      </c>
      <c r="Z1962" s="23" t="s">
        <v>5518</v>
      </c>
      <c r="AA1962" s="23" t="s">
        <v>5370</v>
      </c>
      <c r="AB1962" s="21">
        <v>157726</v>
      </c>
      <c r="AC1962" s="23" t="s">
        <v>14789</v>
      </c>
      <c r="AD1962" s="23"/>
      <c r="AE1962" s="23"/>
      <c r="AF1962" s="23"/>
      <c r="AG1962" s="23"/>
      <c r="AH1962" s="23" t="s">
        <v>12370</v>
      </c>
      <c r="AI1962" s="23" t="s">
        <v>5563</v>
      </c>
      <c r="AJ1962" s="23" t="s">
        <v>14790</v>
      </c>
      <c r="AK1962" s="23" t="s">
        <v>14791</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3D9ED-F14C-436C-AAB3-3A0DD406F3D5}">
  <dimension ref="A1:AN501"/>
  <sheetViews>
    <sheetView showGridLines="0" zoomScale="70" zoomScaleNormal="70" workbookViewId="0"/>
  </sheetViews>
  <sheetFormatPr defaultColWidth="11.453125" defaultRowHeight="14.5" x14ac:dyDescent="0.35"/>
  <cols>
    <col min="1" max="4" width="17.1796875" style="20" customWidth="1"/>
    <col min="5" max="5" width="17.1796875" style="171" customWidth="1"/>
    <col min="6" max="7" width="17.1796875" style="20" customWidth="1"/>
    <col min="8" max="8" width="22.81640625" style="20" customWidth="1"/>
    <col min="9" max="9" width="17.1796875" style="20" customWidth="1"/>
    <col min="10" max="10" width="85.6328125" style="20" customWidth="1"/>
    <col min="11" max="15" width="17.1796875" style="20" customWidth="1"/>
    <col min="16" max="16" width="85.6328125" style="20" customWidth="1"/>
    <col min="17" max="17" width="17.1796875" style="20" customWidth="1"/>
    <col min="18" max="18" width="22.81640625" style="20" customWidth="1"/>
    <col min="19" max="19" width="19.453125" style="20" customWidth="1"/>
    <col min="20" max="20" width="85.6328125" style="20" customWidth="1"/>
    <col min="21" max="24" width="17.1796875" style="20" customWidth="1"/>
    <col min="25" max="26" width="8.453125" style="20" customWidth="1"/>
    <col min="27" max="27" width="20" style="20" customWidth="1"/>
    <col min="28" max="28" width="85.6328125" style="20" customWidth="1"/>
    <col min="29" max="37" width="42.81640625" style="20" customWidth="1"/>
    <col min="38" max="38" width="50" style="20" customWidth="1"/>
    <col min="39" max="39" width="35.6328125" style="20" customWidth="1"/>
    <col min="40" max="40" width="50" style="20" customWidth="1"/>
    <col min="41" max="16384" width="11.453125" style="20"/>
  </cols>
  <sheetData>
    <row r="1" spans="1:40" ht="26.5" x14ac:dyDescent="0.35">
      <c r="A1" s="19" t="s">
        <v>378</v>
      </c>
      <c r="B1" s="19" t="s">
        <v>379</v>
      </c>
      <c r="C1" s="19" t="s">
        <v>380</v>
      </c>
      <c r="D1" s="19" t="s">
        <v>382</v>
      </c>
      <c r="E1" s="170" t="s">
        <v>392</v>
      </c>
      <c r="F1" s="19" t="s">
        <v>14792</v>
      </c>
      <c r="G1" s="19" t="s">
        <v>14793</v>
      </c>
      <c r="H1" s="19" t="s">
        <v>5495</v>
      </c>
      <c r="I1" s="19" t="s">
        <v>5496</v>
      </c>
      <c r="J1" s="19" t="s">
        <v>5497</v>
      </c>
      <c r="K1" s="19" t="s">
        <v>5498</v>
      </c>
      <c r="L1" s="19" t="s">
        <v>5499</v>
      </c>
      <c r="M1" s="19" t="s">
        <v>5500</v>
      </c>
      <c r="N1" s="19" t="s">
        <v>5501</v>
      </c>
      <c r="O1" s="19" t="s">
        <v>5502</v>
      </c>
      <c r="P1" s="19" t="s">
        <v>5503</v>
      </c>
      <c r="Q1" s="19" t="s">
        <v>383</v>
      </c>
      <c r="R1" s="19" t="s">
        <v>384</v>
      </c>
      <c r="S1" s="19" t="s">
        <v>385</v>
      </c>
      <c r="T1" s="19" t="s">
        <v>386</v>
      </c>
      <c r="U1" s="19" t="s">
        <v>390</v>
      </c>
      <c r="V1" s="19" t="s">
        <v>391</v>
      </c>
      <c r="W1" s="19" t="s">
        <v>392</v>
      </c>
      <c r="X1" s="19" t="s">
        <v>5494</v>
      </c>
      <c r="Y1" s="19" t="s">
        <v>387</v>
      </c>
      <c r="Z1" s="19" t="s">
        <v>5493</v>
      </c>
      <c r="AA1" s="19" t="s">
        <v>388</v>
      </c>
      <c r="AB1" s="19" t="s">
        <v>14794</v>
      </c>
      <c r="AC1" s="19" t="s">
        <v>398</v>
      </c>
      <c r="AD1" s="19" t="s">
        <v>27</v>
      </c>
      <c r="AE1" s="19" t="s">
        <v>399</v>
      </c>
      <c r="AF1" s="19" t="s">
        <v>400</v>
      </c>
      <c r="AG1" s="19" t="s">
        <v>14795</v>
      </c>
      <c r="AH1" s="19" t="s">
        <v>401</v>
      </c>
      <c r="AI1" s="19" t="s">
        <v>402</v>
      </c>
      <c r="AJ1" s="19" t="s">
        <v>403</v>
      </c>
      <c r="AK1" s="19" t="s">
        <v>14796</v>
      </c>
      <c r="AL1" s="19" t="s">
        <v>14797</v>
      </c>
      <c r="AM1" s="19" t="s">
        <v>14798</v>
      </c>
      <c r="AN1" s="19" t="s">
        <v>14799</v>
      </c>
    </row>
    <row r="2" spans="1:40" s="22" customFormat="1" ht="20" customHeight="1" x14ac:dyDescent="0.3">
      <c r="A2" s="29">
        <v>79126</v>
      </c>
      <c r="B2" s="23" t="s">
        <v>5431</v>
      </c>
      <c r="C2" s="23" t="s">
        <v>14912</v>
      </c>
      <c r="D2" s="23" t="s">
        <v>14800</v>
      </c>
      <c r="E2" s="25">
        <v>10115875</v>
      </c>
      <c r="F2" s="24" t="s">
        <v>14918</v>
      </c>
      <c r="G2" s="24" t="s">
        <v>14803</v>
      </c>
      <c r="H2" s="30" t="s">
        <v>5510</v>
      </c>
      <c r="I2" s="23" t="s">
        <v>6425</v>
      </c>
      <c r="J2" s="23" t="s">
        <v>6426</v>
      </c>
      <c r="K2" s="23" t="s">
        <v>5513</v>
      </c>
      <c r="L2" s="23" t="s">
        <v>5514</v>
      </c>
      <c r="M2" s="23" t="s">
        <v>6427</v>
      </c>
      <c r="N2" s="23" t="s">
        <v>5516</v>
      </c>
      <c r="O2" s="23" t="s">
        <v>5517</v>
      </c>
      <c r="P2" s="23" t="s">
        <v>5518</v>
      </c>
      <c r="Q2" s="30" t="s">
        <v>407</v>
      </c>
      <c r="R2" s="23" t="s">
        <v>408</v>
      </c>
      <c r="S2" s="23" t="s">
        <v>342</v>
      </c>
      <c r="T2" s="23" t="s">
        <v>344</v>
      </c>
      <c r="U2" s="24" t="s">
        <v>14917</v>
      </c>
      <c r="V2" s="24" t="s">
        <v>14803</v>
      </c>
      <c r="W2" s="25">
        <v>10115875</v>
      </c>
      <c r="X2" s="24" t="s">
        <v>14803</v>
      </c>
      <c r="Y2" s="23" t="s">
        <v>38</v>
      </c>
      <c r="Z2" s="23" t="s">
        <v>40</v>
      </c>
      <c r="AA2" s="23" t="s">
        <v>409</v>
      </c>
      <c r="AB2" s="23" t="s">
        <v>14919</v>
      </c>
      <c r="AC2" s="23" t="s">
        <v>2361</v>
      </c>
      <c r="AD2" s="23" t="s">
        <v>1563</v>
      </c>
      <c r="AE2" s="23" t="s">
        <v>1024</v>
      </c>
      <c r="AF2" s="23"/>
      <c r="AG2" s="23" t="s">
        <v>5431</v>
      </c>
      <c r="AH2" s="23" t="s">
        <v>3130</v>
      </c>
      <c r="AI2" s="23" t="s">
        <v>14920</v>
      </c>
      <c r="AJ2" s="23"/>
      <c r="AK2" s="23" t="s">
        <v>2543</v>
      </c>
      <c r="AL2" s="23" t="s">
        <v>5563</v>
      </c>
      <c r="AM2" s="23" t="s">
        <v>6428</v>
      </c>
      <c r="AN2" s="23" t="s">
        <v>6429</v>
      </c>
    </row>
    <row r="3" spans="1:40" s="22" customFormat="1" ht="20" customHeight="1" x14ac:dyDescent="0.3">
      <c r="A3" s="29">
        <v>79626</v>
      </c>
      <c r="B3" s="23" t="s">
        <v>5431</v>
      </c>
      <c r="C3" s="23" t="s">
        <v>14912</v>
      </c>
      <c r="D3" s="23" t="s">
        <v>14800</v>
      </c>
      <c r="E3" s="25">
        <v>2317455</v>
      </c>
      <c r="F3" s="24" t="s">
        <v>14938</v>
      </c>
      <c r="G3" s="24" t="s">
        <v>14803</v>
      </c>
      <c r="H3" s="30" t="s">
        <v>5510</v>
      </c>
      <c r="I3" s="23" t="s">
        <v>7095</v>
      </c>
      <c r="J3" s="23" t="s">
        <v>7096</v>
      </c>
      <c r="K3" s="23" t="s">
        <v>5513</v>
      </c>
      <c r="L3" s="23" t="s">
        <v>5514</v>
      </c>
      <c r="M3" s="23" t="s">
        <v>7097</v>
      </c>
      <c r="N3" s="23" t="s">
        <v>5516</v>
      </c>
      <c r="O3" s="23" t="s">
        <v>5754</v>
      </c>
      <c r="P3" s="23" t="s">
        <v>5755</v>
      </c>
      <c r="Q3" s="30" t="s">
        <v>407</v>
      </c>
      <c r="R3" s="23" t="s">
        <v>408</v>
      </c>
      <c r="S3" s="23" t="s">
        <v>342</v>
      </c>
      <c r="T3" s="23" t="s">
        <v>344</v>
      </c>
      <c r="U3" s="24" t="s">
        <v>14937</v>
      </c>
      <c r="V3" s="24" t="s">
        <v>14803</v>
      </c>
      <c r="W3" s="25">
        <v>2317455</v>
      </c>
      <c r="X3" s="24" t="s">
        <v>14803</v>
      </c>
      <c r="Y3" s="23" t="s">
        <v>38</v>
      </c>
      <c r="Z3" s="23" t="s">
        <v>40</v>
      </c>
      <c r="AA3" s="23" t="s">
        <v>409</v>
      </c>
      <c r="AB3" s="23" t="s">
        <v>14939</v>
      </c>
      <c r="AC3" s="23" t="s">
        <v>928</v>
      </c>
      <c r="AD3" s="23" t="s">
        <v>920</v>
      </c>
      <c r="AE3" s="23" t="s">
        <v>929</v>
      </c>
      <c r="AF3" s="23"/>
      <c r="AG3" s="23" t="s">
        <v>5431</v>
      </c>
      <c r="AH3" s="23" t="s">
        <v>2806</v>
      </c>
      <c r="AI3" s="23" t="s">
        <v>14940</v>
      </c>
      <c r="AJ3" s="23"/>
      <c r="AK3" s="23" t="s">
        <v>2776</v>
      </c>
      <c r="AL3" s="23" t="s">
        <v>5602</v>
      </c>
      <c r="AM3" s="23" t="s">
        <v>7098</v>
      </c>
      <c r="AN3" s="23" t="s">
        <v>7099</v>
      </c>
    </row>
    <row r="4" spans="1:40" s="22" customFormat="1" ht="20" customHeight="1" x14ac:dyDescent="0.3">
      <c r="A4" s="29">
        <v>79726</v>
      </c>
      <c r="B4" s="23" t="s">
        <v>5431</v>
      </c>
      <c r="C4" s="23" t="s">
        <v>14912</v>
      </c>
      <c r="D4" s="23" t="s">
        <v>14800</v>
      </c>
      <c r="E4" s="25">
        <v>8276625</v>
      </c>
      <c r="F4" s="24" t="s">
        <v>14942</v>
      </c>
      <c r="G4" s="24" t="s">
        <v>14803</v>
      </c>
      <c r="H4" s="30" t="s">
        <v>5510</v>
      </c>
      <c r="I4" s="23" t="s">
        <v>7452</v>
      </c>
      <c r="J4" s="23" t="s">
        <v>7453</v>
      </c>
      <c r="K4" s="23" t="s">
        <v>5513</v>
      </c>
      <c r="L4" s="23" t="s">
        <v>5514</v>
      </c>
      <c r="M4" s="23" t="s">
        <v>7454</v>
      </c>
      <c r="N4" s="23" t="s">
        <v>5516</v>
      </c>
      <c r="O4" s="23" t="s">
        <v>5527</v>
      </c>
      <c r="P4" s="23" t="s">
        <v>5528</v>
      </c>
      <c r="Q4" s="30" t="s">
        <v>407</v>
      </c>
      <c r="R4" s="23" t="s">
        <v>408</v>
      </c>
      <c r="S4" s="23" t="s">
        <v>342</v>
      </c>
      <c r="T4" s="23" t="s">
        <v>344</v>
      </c>
      <c r="U4" s="24" t="s">
        <v>14941</v>
      </c>
      <c r="V4" s="24" t="s">
        <v>14803</v>
      </c>
      <c r="W4" s="25">
        <v>8276625</v>
      </c>
      <c r="X4" s="24" t="s">
        <v>14803</v>
      </c>
      <c r="Y4" s="23" t="s">
        <v>38</v>
      </c>
      <c r="Z4" s="23" t="s">
        <v>40</v>
      </c>
      <c r="AA4" s="23" t="s">
        <v>409</v>
      </c>
      <c r="AB4" s="23" t="s">
        <v>14943</v>
      </c>
      <c r="AC4" s="23" t="s">
        <v>1892</v>
      </c>
      <c r="AD4" s="23" t="s">
        <v>2302</v>
      </c>
      <c r="AE4" s="23" t="s">
        <v>1708</v>
      </c>
      <c r="AF4" s="23"/>
      <c r="AG4" s="23" t="s">
        <v>5431</v>
      </c>
      <c r="AH4" s="23" t="s">
        <v>2429</v>
      </c>
      <c r="AI4" s="23" t="s">
        <v>14944</v>
      </c>
      <c r="AJ4" s="23"/>
      <c r="AK4" s="23" t="s">
        <v>2654</v>
      </c>
      <c r="AL4" s="23" t="s">
        <v>5563</v>
      </c>
      <c r="AM4" s="23" t="s">
        <v>7455</v>
      </c>
      <c r="AN4" s="23" t="s">
        <v>7456</v>
      </c>
    </row>
    <row r="5" spans="1:40" s="22" customFormat="1" ht="20" customHeight="1" x14ac:dyDescent="0.3">
      <c r="A5" s="29">
        <v>79926</v>
      </c>
      <c r="B5" s="23" t="s">
        <v>5431</v>
      </c>
      <c r="C5" s="23" t="s">
        <v>14912</v>
      </c>
      <c r="D5" s="23" t="s">
        <v>14800</v>
      </c>
      <c r="E5" s="25">
        <v>5002760</v>
      </c>
      <c r="F5" s="24" t="s">
        <v>14949</v>
      </c>
      <c r="G5" s="24" t="s">
        <v>14803</v>
      </c>
      <c r="H5" s="30" t="s">
        <v>5510</v>
      </c>
      <c r="I5" s="23" t="s">
        <v>7638</v>
      </c>
      <c r="J5" s="23" t="s">
        <v>7639</v>
      </c>
      <c r="K5" s="23" t="s">
        <v>5513</v>
      </c>
      <c r="L5" s="23" t="s">
        <v>5514</v>
      </c>
      <c r="M5" s="23" t="s">
        <v>7640</v>
      </c>
      <c r="N5" s="23" t="s">
        <v>5516</v>
      </c>
      <c r="O5" s="23" t="s">
        <v>5561</v>
      </c>
      <c r="P5" s="23" t="s">
        <v>5562</v>
      </c>
      <c r="Q5" s="30" t="s">
        <v>407</v>
      </c>
      <c r="R5" s="23" t="s">
        <v>408</v>
      </c>
      <c r="S5" s="23" t="s">
        <v>345</v>
      </c>
      <c r="T5" s="23" t="s">
        <v>347</v>
      </c>
      <c r="U5" s="24" t="s">
        <v>14948</v>
      </c>
      <c r="V5" s="24" t="s">
        <v>14803</v>
      </c>
      <c r="W5" s="25">
        <v>5002760</v>
      </c>
      <c r="X5" s="24" t="s">
        <v>14803</v>
      </c>
      <c r="Y5" s="23" t="s">
        <v>38</v>
      </c>
      <c r="Z5" s="23" t="s">
        <v>40</v>
      </c>
      <c r="AA5" s="23" t="s">
        <v>409</v>
      </c>
      <c r="AB5" s="23" t="s">
        <v>14950</v>
      </c>
      <c r="AC5" s="23" t="s">
        <v>1222</v>
      </c>
      <c r="AD5" s="23" t="s">
        <v>1222</v>
      </c>
      <c r="AE5" s="23" t="s">
        <v>1223</v>
      </c>
      <c r="AF5" s="23"/>
      <c r="AG5" s="23" t="s">
        <v>5431</v>
      </c>
      <c r="AH5" s="23" t="s">
        <v>2080</v>
      </c>
      <c r="AI5" s="23" t="s">
        <v>14951</v>
      </c>
      <c r="AJ5" s="23"/>
      <c r="AK5" s="23" t="s">
        <v>3290</v>
      </c>
      <c r="AL5" s="23" t="s">
        <v>5602</v>
      </c>
      <c r="AM5" s="23" t="s">
        <v>7641</v>
      </c>
      <c r="AN5" s="23" t="s">
        <v>1221</v>
      </c>
    </row>
    <row r="6" spans="1:40" s="22" customFormat="1" ht="20" customHeight="1" x14ac:dyDescent="0.3">
      <c r="A6" s="29">
        <v>80526</v>
      </c>
      <c r="B6" s="23" t="s">
        <v>5431</v>
      </c>
      <c r="C6" s="23" t="s">
        <v>14912</v>
      </c>
      <c r="D6" s="23" t="s">
        <v>14800</v>
      </c>
      <c r="E6" s="25">
        <v>5885600</v>
      </c>
      <c r="F6" s="24" t="s">
        <v>14970</v>
      </c>
      <c r="G6" s="24" t="s">
        <v>14803</v>
      </c>
      <c r="H6" s="30" t="s">
        <v>5510</v>
      </c>
      <c r="I6" s="23" t="s">
        <v>7541</v>
      </c>
      <c r="J6" s="23" t="s">
        <v>7542</v>
      </c>
      <c r="K6" s="23" t="s">
        <v>5513</v>
      </c>
      <c r="L6" s="23" t="s">
        <v>5514</v>
      </c>
      <c r="M6" s="23" t="s">
        <v>7543</v>
      </c>
      <c r="N6" s="23" t="s">
        <v>5516</v>
      </c>
      <c r="O6" s="23" t="s">
        <v>5561</v>
      </c>
      <c r="P6" s="23" t="s">
        <v>5562</v>
      </c>
      <c r="Q6" s="30" t="s">
        <v>407</v>
      </c>
      <c r="R6" s="23" t="s">
        <v>408</v>
      </c>
      <c r="S6" s="23" t="s">
        <v>348</v>
      </c>
      <c r="T6" s="23" t="s">
        <v>717</v>
      </c>
      <c r="U6" s="24" t="s">
        <v>14969</v>
      </c>
      <c r="V6" s="24" t="s">
        <v>14803</v>
      </c>
      <c r="W6" s="25">
        <v>5885600</v>
      </c>
      <c r="X6" s="24" t="s">
        <v>14803</v>
      </c>
      <c r="Y6" s="23" t="s">
        <v>38</v>
      </c>
      <c r="Z6" s="23" t="s">
        <v>40</v>
      </c>
      <c r="AA6" s="23" t="s">
        <v>409</v>
      </c>
      <c r="AB6" s="23" t="s">
        <v>14971</v>
      </c>
      <c r="AC6" s="23" t="s">
        <v>1443</v>
      </c>
      <c r="AD6" s="23" t="s">
        <v>1419</v>
      </c>
      <c r="AE6" s="23" t="s">
        <v>1444</v>
      </c>
      <c r="AF6" s="23"/>
      <c r="AG6" s="23" t="s">
        <v>5431</v>
      </c>
      <c r="AH6" s="23" t="s">
        <v>3174</v>
      </c>
      <c r="AI6" s="23" t="s">
        <v>14972</v>
      </c>
      <c r="AJ6" s="23"/>
      <c r="AK6" s="23" t="s">
        <v>3151</v>
      </c>
      <c r="AL6" s="23" t="s">
        <v>5563</v>
      </c>
      <c r="AM6" s="23" t="s">
        <v>7544</v>
      </c>
      <c r="AN6" s="23" t="s">
        <v>7545</v>
      </c>
    </row>
    <row r="7" spans="1:40" s="22" customFormat="1" ht="20" customHeight="1" x14ac:dyDescent="0.3">
      <c r="A7" s="29">
        <v>80726</v>
      </c>
      <c r="B7" s="23" t="s">
        <v>5431</v>
      </c>
      <c r="C7" s="23" t="s">
        <v>14912</v>
      </c>
      <c r="D7" s="23" t="s">
        <v>14800</v>
      </c>
      <c r="E7" s="25">
        <v>7688065</v>
      </c>
      <c r="F7" s="24" t="s">
        <v>14978</v>
      </c>
      <c r="G7" s="24" t="s">
        <v>14803</v>
      </c>
      <c r="H7" s="30" t="s">
        <v>5510</v>
      </c>
      <c r="I7" s="23" t="s">
        <v>6645</v>
      </c>
      <c r="J7" s="23" t="s">
        <v>6646</v>
      </c>
      <c r="K7" s="23" t="s">
        <v>5513</v>
      </c>
      <c r="L7" s="23" t="s">
        <v>5514</v>
      </c>
      <c r="M7" s="23" t="s">
        <v>6647</v>
      </c>
      <c r="N7" s="23" t="s">
        <v>5516</v>
      </c>
      <c r="O7" s="23" t="s">
        <v>5561</v>
      </c>
      <c r="P7" s="23" t="s">
        <v>5562</v>
      </c>
      <c r="Q7" s="30" t="s">
        <v>407</v>
      </c>
      <c r="R7" s="23" t="s">
        <v>408</v>
      </c>
      <c r="S7" s="23" t="s">
        <v>345</v>
      </c>
      <c r="T7" s="23" t="s">
        <v>347</v>
      </c>
      <c r="U7" s="24" t="s">
        <v>14977</v>
      </c>
      <c r="V7" s="24" t="s">
        <v>14803</v>
      </c>
      <c r="W7" s="25">
        <v>7688065</v>
      </c>
      <c r="X7" s="24" t="s">
        <v>14803</v>
      </c>
      <c r="Y7" s="23" t="s">
        <v>38</v>
      </c>
      <c r="Z7" s="23" t="s">
        <v>40</v>
      </c>
      <c r="AA7" s="23" t="s">
        <v>409</v>
      </c>
      <c r="AB7" s="23" t="s">
        <v>14979</v>
      </c>
      <c r="AC7" s="23" t="s">
        <v>946</v>
      </c>
      <c r="AD7" s="23" t="s">
        <v>1085</v>
      </c>
      <c r="AE7" s="23" t="s">
        <v>1091</v>
      </c>
      <c r="AF7" s="23"/>
      <c r="AG7" s="23" t="s">
        <v>5431</v>
      </c>
      <c r="AH7" s="23" t="s">
        <v>3182</v>
      </c>
      <c r="AI7" s="23" t="s">
        <v>14980</v>
      </c>
      <c r="AJ7" s="23"/>
      <c r="AK7" s="23" t="s">
        <v>6648</v>
      </c>
      <c r="AL7" s="23" t="s">
        <v>5602</v>
      </c>
      <c r="AM7" s="23" t="s">
        <v>6649</v>
      </c>
      <c r="AN7" s="23" t="s">
        <v>6650</v>
      </c>
    </row>
    <row r="8" spans="1:40" s="22" customFormat="1" ht="20" customHeight="1" x14ac:dyDescent="0.3">
      <c r="A8" s="29">
        <v>80926</v>
      </c>
      <c r="B8" s="23" t="s">
        <v>5431</v>
      </c>
      <c r="C8" s="23" t="s">
        <v>14912</v>
      </c>
      <c r="D8" s="23" t="s">
        <v>14800</v>
      </c>
      <c r="E8" s="25">
        <v>11955125</v>
      </c>
      <c r="F8" s="24" t="s">
        <v>14986</v>
      </c>
      <c r="G8" s="24" t="s">
        <v>14803</v>
      </c>
      <c r="H8" s="30" t="s">
        <v>5510</v>
      </c>
      <c r="I8" s="23" t="s">
        <v>5828</v>
      </c>
      <c r="J8" s="23" t="s">
        <v>5829</v>
      </c>
      <c r="K8" s="23" t="s">
        <v>5513</v>
      </c>
      <c r="L8" s="23" t="s">
        <v>5514</v>
      </c>
      <c r="M8" s="23" t="s">
        <v>5830</v>
      </c>
      <c r="N8" s="23" t="s">
        <v>5516</v>
      </c>
      <c r="O8" s="23" t="s">
        <v>5561</v>
      </c>
      <c r="P8" s="23" t="s">
        <v>5562</v>
      </c>
      <c r="Q8" s="30" t="s">
        <v>407</v>
      </c>
      <c r="R8" s="23" t="s">
        <v>408</v>
      </c>
      <c r="S8" s="23" t="s">
        <v>345</v>
      </c>
      <c r="T8" s="23" t="s">
        <v>347</v>
      </c>
      <c r="U8" s="24" t="s">
        <v>14985</v>
      </c>
      <c r="V8" s="24" t="s">
        <v>14803</v>
      </c>
      <c r="W8" s="25">
        <v>11955125</v>
      </c>
      <c r="X8" s="24" t="s">
        <v>14803</v>
      </c>
      <c r="Y8" s="23" t="s">
        <v>38</v>
      </c>
      <c r="Z8" s="23" t="s">
        <v>40</v>
      </c>
      <c r="AA8" s="23" t="s">
        <v>409</v>
      </c>
      <c r="AB8" s="23" t="s">
        <v>14987</v>
      </c>
      <c r="AC8" s="23" t="s">
        <v>756</v>
      </c>
      <c r="AD8" s="23" t="s">
        <v>751</v>
      </c>
      <c r="AE8" s="23" t="s">
        <v>634</v>
      </c>
      <c r="AF8" s="23"/>
      <c r="AG8" s="23" t="s">
        <v>5431</v>
      </c>
      <c r="AH8" s="23" t="s">
        <v>3185</v>
      </c>
      <c r="AI8" s="23" t="s">
        <v>14988</v>
      </c>
      <c r="AJ8" s="23"/>
      <c r="AK8" s="23" t="s">
        <v>778</v>
      </c>
      <c r="AL8" s="23" t="s">
        <v>5602</v>
      </c>
      <c r="AM8" s="23" t="s">
        <v>5831</v>
      </c>
      <c r="AN8" s="23" t="s">
        <v>5832</v>
      </c>
    </row>
    <row r="9" spans="1:40" s="22" customFormat="1" ht="20" customHeight="1" x14ac:dyDescent="0.3">
      <c r="A9" s="29">
        <v>81026</v>
      </c>
      <c r="B9" s="23" t="s">
        <v>5431</v>
      </c>
      <c r="C9" s="23" t="s">
        <v>14912</v>
      </c>
      <c r="D9" s="23" t="s">
        <v>14800</v>
      </c>
      <c r="E9" s="25">
        <v>7209860</v>
      </c>
      <c r="F9" s="24" t="s">
        <v>14990</v>
      </c>
      <c r="G9" s="24" t="s">
        <v>14803</v>
      </c>
      <c r="H9" s="30" t="s">
        <v>5510</v>
      </c>
      <c r="I9" s="23" t="s">
        <v>5581</v>
      </c>
      <c r="J9" s="23" t="s">
        <v>5582</v>
      </c>
      <c r="K9" s="23" t="s">
        <v>5513</v>
      </c>
      <c r="L9" s="23" t="s">
        <v>5514</v>
      </c>
      <c r="M9" s="23" t="s">
        <v>5583</v>
      </c>
      <c r="N9" s="23" t="s">
        <v>5516</v>
      </c>
      <c r="O9" s="23" t="s">
        <v>5527</v>
      </c>
      <c r="P9" s="23" t="s">
        <v>5528</v>
      </c>
      <c r="Q9" s="30" t="s">
        <v>407</v>
      </c>
      <c r="R9" s="23" t="s">
        <v>408</v>
      </c>
      <c r="S9" s="23" t="s">
        <v>342</v>
      </c>
      <c r="T9" s="23" t="s">
        <v>344</v>
      </c>
      <c r="U9" s="24" t="s">
        <v>14989</v>
      </c>
      <c r="V9" s="24" t="s">
        <v>14803</v>
      </c>
      <c r="W9" s="25">
        <v>7209860</v>
      </c>
      <c r="X9" s="24" t="s">
        <v>14803</v>
      </c>
      <c r="Y9" s="23" t="s">
        <v>38</v>
      </c>
      <c r="Z9" s="23" t="s">
        <v>40</v>
      </c>
      <c r="AA9" s="23" t="s">
        <v>409</v>
      </c>
      <c r="AB9" s="23" t="s">
        <v>14991</v>
      </c>
      <c r="AC9" s="23" t="s">
        <v>649</v>
      </c>
      <c r="AD9" s="23" t="s">
        <v>649</v>
      </c>
      <c r="AE9" s="23" t="s">
        <v>457</v>
      </c>
      <c r="AF9" s="23"/>
      <c r="AG9" s="23" t="s">
        <v>5431</v>
      </c>
      <c r="AH9" s="23" t="s">
        <v>2960</v>
      </c>
      <c r="AI9" s="23" t="s">
        <v>14992</v>
      </c>
      <c r="AJ9" s="23"/>
      <c r="AK9" s="23" t="s">
        <v>778</v>
      </c>
      <c r="AL9" s="23" t="s">
        <v>5563</v>
      </c>
      <c r="AM9" s="23" t="s">
        <v>5584</v>
      </c>
      <c r="AN9" s="23" t="s">
        <v>5585</v>
      </c>
    </row>
    <row r="10" spans="1:40" s="22" customFormat="1" ht="20" customHeight="1" x14ac:dyDescent="0.3">
      <c r="A10" s="29">
        <v>81226</v>
      </c>
      <c r="B10" s="23" t="s">
        <v>5431</v>
      </c>
      <c r="C10" s="23" t="s">
        <v>14912</v>
      </c>
      <c r="D10" s="23" t="s">
        <v>14800</v>
      </c>
      <c r="E10" s="25">
        <v>3972780</v>
      </c>
      <c r="F10" s="24" t="s">
        <v>14997</v>
      </c>
      <c r="G10" s="24" t="s">
        <v>14803</v>
      </c>
      <c r="H10" s="30" t="s">
        <v>5510</v>
      </c>
      <c r="I10" s="23" t="s">
        <v>7536</v>
      </c>
      <c r="J10" s="23" t="s">
        <v>7537</v>
      </c>
      <c r="K10" s="23" t="s">
        <v>5513</v>
      </c>
      <c r="L10" s="23" t="s">
        <v>5514</v>
      </c>
      <c r="M10" s="23" t="s">
        <v>7538</v>
      </c>
      <c r="N10" s="23" t="s">
        <v>5516</v>
      </c>
      <c r="O10" s="23" t="s">
        <v>6108</v>
      </c>
      <c r="P10" s="23" t="s">
        <v>6109</v>
      </c>
      <c r="Q10" s="30" t="s">
        <v>407</v>
      </c>
      <c r="R10" s="23" t="s">
        <v>408</v>
      </c>
      <c r="S10" s="23" t="s">
        <v>345</v>
      </c>
      <c r="T10" s="23" t="s">
        <v>347</v>
      </c>
      <c r="U10" s="24" t="s">
        <v>14996</v>
      </c>
      <c r="V10" s="24" t="s">
        <v>14803</v>
      </c>
      <c r="W10" s="25">
        <v>3972780</v>
      </c>
      <c r="X10" s="24" t="s">
        <v>14803</v>
      </c>
      <c r="Y10" s="23" t="s">
        <v>38</v>
      </c>
      <c r="Z10" s="23" t="s">
        <v>40</v>
      </c>
      <c r="AA10" s="23" t="s">
        <v>409</v>
      </c>
      <c r="AB10" s="23" t="s">
        <v>14998</v>
      </c>
      <c r="AC10" s="23" t="s">
        <v>1128</v>
      </c>
      <c r="AD10" s="23" t="s">
        <v>1128</v>
      </c>
      <c r="AE10" s="23" t="s">
        <v>1129</v>
      </c>
      <c r="AF10" s="23"/>
      <c r="AG10" s="23" t="s">
        <v>5431</v>
      </c>
      <c r="AH10" s="23" t="s">
        <v>3233</v>
      </c>
      <c r="AI10" s="23" t="s">
        <v>14999</v>
      </c>
      <c r="AJ10" s="23"/>
      <c r="AK10" s="23" t="s">
        <v>3290</v>
      </c>
      <c r="AL10" s="23" t="s">
        <v>5602</v>
      </c>
      <c r="AM10" s="23" t="s">
        <v>7539</v>
      </c>
      <c r="AN10" s="23" t="s">
        <v>1127</v>
      </c>
    </row>
    <row r="11" spans="1:40" s="22" customFormat="1" ht="20" customHeight="1" x14ac:dyDescent="0.3">
      <c r="A11" s="29">
        <v>81326</v>
      </c>
      <c r="B11" s="23" t="s">
        <v>5431</v>
      </c>
      <c r="C11" s="23" t="s">
        <v>14912</v>
      </c>
      <c r="D11" s="23" t="s">
        <v>14800</v>
      </c>
      <c r="E11" s="25">
        <v>8460550</v>
      </c>
      <c r="F11" s="24" t="s">
        <v>15001</v>
      </c>
      <c r="G11" s="24" t="s">
        <v>14803</v>
      </c>
      <c r="H11" s="30" t="s">
        <v>5510</v>
      </c>
      <c r="I11" s="23" t="s">
        <v>6169</v>
      </c>
      <c r="J11" s="23" t="s">
        <v>6170</v>
      </c>
      <c r="K11" s="23" t="s">
        <v>5513</v>
      </c>
      <c r="L11" s="23" t="s">
        <v>5514</v>
      </c>
      <c r="M11" s="23" t="s">
        <v>6171</v>
      </c>
      <c r="N11" s="23" t="s">
        <v>5516</v>
      </c>
      <c r="O11" s="23" t="s">
        <v>5517</v>
      </c>
      <c r="P11" s="23" t="s">
        <v>5518</v>
      </c>
      <c r="Q11" s="30" t="s">
        <v>407</v>
      </c>
      <c r="R11" s="23" t="s">
        <v>408</v>
      </c>
      <c r="S11" s="23" t="s">
        <v>342</v>
      </c>
      <c r="T11" s="23" t="s">
        <v>344</v>
      </c>
      <c r="U11" s="24" t="s">
        <v>15000</v>
      </c>
      <c r="V11" s="24" t="s">
        <v>14803</v>
      </c>
      <c r="W11" s="25">
        <v>8460550</v>
      </c>
      <c r="X11" s="24" t="s">
        <v>14803</v>
      </c>
      <c r="Y11" s="23" t="s">
        <v>38</v>
      </c>
      <c r="Z11" s="23" t="s">
        <v>40</v>
      </c>
      <c r="AA11" s="23" t="s">
        <v>409</v>
      </c>
      <c r="AB11" s="23" t="s">
        <v>15002</v>
      </c>
      <c r="AC11" s="23" t="s">
        <v>1792</v>
      </c>
      <c r="AD11" s="23" t="s">
        <v>818</v>
      </c>
      <c r="AE11" s="23" t="s">
        <v>867</v>
      </c>
      <c r="AF11" s="23"/>
      <c r="AG11" s="23" t="s">
        <v>5431</v>
      </c>
      <c r="AH11" s="23" t="s">
        <v>3079</v>
      </c>
      <c r="AI11" s="23" t="s">
        <v>15003</v>
      </c>
      <c r="AJ11" s="23"/>
      <c r="AK11" s="23" t="s">
        <v>1814</v>
      </c>
      <c r="AL11" s="23" t="s">
        <v>5563</v>
      </c>
      <c r="AM11" s="23" t="s">
        <v>6172</v>
      </c>
      <c r="AN11" s="23" t="s">
        <v>6173</v>
      </c>
    </row>
    <row r="12" spans="1:40" s="22" customFormat="1" ht="20" customHeight="1" x14ac:dyDescent="0.3">
      <c r="A12" s="29">
        <v>81926</v>
      </c>
      <c r="B12" s="23" t="s">
        <v>5431</v>
      </c>
      <c r="C12" s="23" t="s">
        <v>14912</v>
      </c>
      <c r="D12" s="23" t="s">
        <v>14800</v>
      </c>
      <c r="E12" s="25">
        <v>6989150</v>
      </c>
      <c r="F12" s="24" t="s">
        <v>15023</v>
      </c>
      <c r="G12" s="24" t="s">
        <v>14803</v>
      </c>
      <c r="H12" s="30" t="s">
        <v>5510</v>
      </c>
      <c r="I12" s="23" t="s">
        <v>6220</v>
      </c>
      <c r="J12" s="23" t="s">
        <v>6221</v>
      </c>
      <c r="K12" s="23" t="s">
        <v>5513</v>
      </c>
      <c r="L12" s="23" t="s">
        <v>5514</v>
      </c>
      <c r="M12" s="23" t="s">
        <v>6222</v>
      </c>
      <c r="N12" s="23" t="s">
        <v>5516</v>
      </c>
      <c r="O12" s="23" t="s">
        <v>5517</v>
      </c>
      <c r="P12" s="23" t="s">
        <v>5518</v>
      </c>
      <c r="Q12" s="30" t="s">
        <v>407</v>
      </c>
      <c r="R12" s="23" t="s">
        <v>408</v>
      </c>
      <c r="S12" s="23" t="s">
        <v>345</v>
      </c>
      <c r="T12" s="23" t="s">
        <v>347</v>
      </c>
      <c r="U12" s="24" t="s">
        <v>15022</v>
      </c>
      <c r="V12" s="24" t="s">
        <v>14803</v>
      </c>
      <c r="W12" s="25">
        <v>6989150</v>
      </c>
      <c r="X12" s="24" t="s">
        <v>14803</v>
      </c>
      <c r="Y12" s="23" t="s">
        <v>38</v>
      </c>
      <c r="Z12" s="23" t="s">
        <v>40</v>
      </c>
      <c r="AA12" s="23" t="s">
        <v>409</v>
      </c>
      <c r="AB12" s="23" t="s">
        <v>15024</v>
      </c>
      <c r="AC12" s="23" t="s">
        <v>1174</v>
      </c>
      <c r="AD12" s="23" t="s">
        <v>1174</v>
      </c>
      <c r="AE12" s="23" t="s">
        <v>911</v>
      </c>
      <c r="AF12" s="23"/>
      <c r="AG12" s="23" t="s">
        <v>5431</v>
      </c>
      <c r="AH12" s="23" t="s">
        <v>1593</v>
      </c>
      <c r="AI12" s="23" t="s">
        <v>15025</v>
      </c>
      <c r="AJ12" s="23"/>
      <c r="AK12" s="23" t="s">
        <v>2241</v>
      </c>
      <c r="AL12" s="23" t="s">
        <v>5563</v>
      </c>
      <c r="AM12" s="23" t="s">
        <v>6223</v>
      </c>
      <c r="AN12" s="23" t="s">
        <v>6224</v>
      </c>
    </row>
    <row r="13" spans="1:40" s="22" customFormat="1" ht="20" customHeight="1" x14ac:dyDescent="0.3">
      <c r="A13" s="29">
        <v>82026</v>
      </c>
      <c r="B13" s="23" t="s">
        <v>5431</v>
      </c>
      <c r="C13" s="23" t="s">
        <v>14912</v>
      </c>
      <c r="D13" s="23" t="s">
        <v>14800</v>
      </c>
      <c r="E13" s="25">
        <v>3752070</v>
      </c>
      <c r="F13" s="24" t="s">
        <v>15027</v>
      </c>
      <c r="G13" s="24" t="s">
        <v>14803</v>
      </c>
      <c r="H13" s="30" t="s">
        <v>5510</v>
      </c>
      <c r="I13" s="23" t="s">
        <v>7196</v>
      </c>
      <c r="J13" s="23" t="s">
        <v>7197</v>
      </c>
      <c r="K13" s="23" t="s">
        <v>5513</v>
      </c>
      <c r="L13" s="23" t="s">
        <v>5514</v>
      </c>
      <c r="M13" s="23" t="s">
        <v>7198</v>
      </c>
      <c r="N13" s="23" t="s">
        <v>5516</v>
      </c>
      <c r="O13" s="23" t="s">
        <v>5517</v>
      </c>
      <c r="P13" s="23" t="s">
        <v>5518</v>
      </c>
      <c r="Q13" s="30" t="s">
        <v>407</v>
      </c>
      <c r="R13" s="23" t="s">
        <v>408</v>
      </c>
      <c r="S13" s="23" t="s">
        <v>342</v>
      </c>
      <c r="T13" s="23" t="s">
        <v>344</v>
      </c>
      <c r="U13" s="24" t="s">
        <v>15026</v>
      </c>
      <c r="V13" s="24" t="s">
        <v>14803</v>
      </c>
      <c r="W13" s="25">
        <v>3752070</v>
      </c>
      <c r="X13" s="24" t="s">
        <v>14803</v>
      </c>
      <c r="Y13" s="23" t="s">
        <v>38</v>
      </c>
      <c r="Z13" s="23" t="s">
        <v>40</v>
      </c>
      <c r="AA13" s="23" t="s">
        <v>409</v>
      </c>
      <c r="AB13" s="23" t="s">
        <v>15028</v>
      </c>
      <c r="AC13" s="23" t="s">
        <v>2272</v>
      </c>
      <c r="AD13" s="23" t="s">
        <v>2264</v>
      </c>
      <c r="AE13" s="23" t="s">
        <v>1537</v>
      </c>
      <c r="AF13" s="23"/>
      <c r="AG13" s="23" t="s">
        <v>5431</v>
      </c>
      <c r="AH13" s="23" t="s">
        <v>3206</v>
      </c>
      <c r="AI13" s="23" t="s">
        <v>15029</v>
      </c>
      <c r="AJ13" s="23"/>
      <c r="AK13" s="23" t="s">
        <v>3151</v>
      </c>
      <c r="AL13" s="23" t="s">
        <v>5602</v>
      </c>
      <c r="AM13" s="23" t="s">
        <v>7199</v>
      </c>
      <c r="AN13" s="23" t="s">
        <v>2271</v>
      </c>
    </row>
    <row r="14" spans="1:40" s="22" customFormat="1" ht="20" customHeight="1" x14ac:dyDescent="0.3">
      <c r="A14" s="29">
        <v>82226</v>
      </c>
      <c r="B14" s="23" t="s">
        <v>5431</v>
      </c>
      <c r="C14" s="23" t="s">
        <v>14912</v>
      </c>
      <c r="D14" s="23" t="s">
        <v>14800</v>
      </c>
      <c r="E14" s="25">
        <v>3678500</v>
      </c>
      <c r="F14" s="24" t="s">
        <v>15033</v>
      </c>
      <c r="G14" s="24" t="s">
        <v>14803</v>
      </c>
      <c r="H14" s="30" t="s">
        <v>5510</v>
      </c>
      <c r="I14" s="23" t="s">
        <v>5904</v>
      </c>
      <c r="J14" s="23" t="s">
        <v>5905</v>
      </c>
      <c r="K14" s="23" t="s">
        <v>5513</v>
      </c>
      <c r="L14" s="23" t="s">
        <v>5514</v>
      </c>
      <c r="M14" s="23" t="s">
        <v>5906</v>
      </c>
      <c r="N14" s="23" t="s">
        <v>5516</v>
      </c>
      <c r="O14" s="23" t="s">
        <v>5695</v>
      </c>
      <c r="P14" s="23" t="s">
        <v>5696</v>
      </c>
      <c r="Q14" s="30" t="s">
        <v>407</v>
      </c>
      <c r="R14" s="23" t="s">
        <v>408</v>
      </c>
      <c r="S14" s="23" t="s">
        <v>342</v>
      </c>
      <c r="T14" s="23" t="s">
        <v>344</v>
      </c>
      <c r="U14" s="24" t="s">
        <v>14952</v>
      </c>
      <c r="V14" s="24" t="s">
        <v>14803</v>
      </c>
      <c r="W14" s="25">
        <v>3678500</v>
      </c>
      <c r="X14" s="24" t="s">
        <v>14803</v>
      </c>
      <c r="Y14" s="23" t="s">
        <v>38</v>
      </c>
      <c r="Z14" s="23" t="s">
        <v>40</v>
      </c>
      <c r="AA14" s="23" t="s">
        <v>409</v>
      </c>
      <c r="AB14" s="23" t="s">
        <v>15034</v>
      </c>
      <c r="AC14" s="23" t="s">
        <v>698</v>
      </c>
      <c r="AD14" s="23" t="s">
        <v>698</v>
      </c>
      <c r="AE14" s="23" t="s">
        <v>693</v>
      </c>
      <c r="AF14" s="23"/>
      <c r="AG14" s="23" t="s">
        <v>5431</v>
      </c>
      <c r="AH14" s="23" t="s">
        <v>3211</v>
      </c>
      <c r="AI14" s="23" t="s">
        <v>15035</v>
      </c>
      <c r="AJ14" s="23"/>
      <c r="AK14" s="23" t="s">
        <v>1354</v>
      </c>
      <c r="AL14" s="23" t="s">
        <v>5602</v>
      </c>
      <c r="AM14" s="23" t="s">
        <v>5907</v>
      </c>
      <c r="AN14" s="23" t="s">
        <v>5908</v>
      </c>
    </row>
    <row r="15" spans="1:40" s="22" customFormat="1" ht="20" customHeight="1" x14ac:dyDescent="0.3">
      <c r="A15" s="29">
        <v>82326</v>
      </c>
      <c r="B15" s="23" t="s">
        <v>5431</v>
      </c>
      <c r="C15" s="23" t="s">
        <v>14912</v>
      </c>
      <c r="D15" s="23" t="s">
        <v>14800</v>
      </c>
      <c r="E15" s="25">
        <v>11035500</v>
      </c>
      <c r="F15" s="24" t="s">
        <v>15037</v>
      </c>
      <c r="G15" s="24" t="s">
        <v>14803</v>
      </c>
      <c r="H15" s="30" t="s">
        <v>5510</v>
      </c>
      <c r="I15" s="23" t="s">
        <v>6137</v>
      </c>
      <c r="J15" s="23" t="s">
        <v>6138</v>
      </c>
      <c r="K15" s="23" t="s">
        <v>5513</v>
      </c>
      <c r="L15" s="23" t="s">
        <v>5514</v>
      </c>
      <c r="M15" s="23" t="s">
        <v>6139</v>
      </c>
      <c r="N15" s="23" t="s">
        <v>5516</v>
      </c>
      <c r="O15" s="23" t="s">
        <v>5561</v>
      </c>
      <c r="P15" s="23" t="s">
        <v>5562</v>
      </c>
      <c r="Q15" s="30" t="s">
        <v>407</v>
      </c>
      <c r="R15" s="23" t="s">
        <v>408</v>
      </c>
      <c r="S15" s="23" t="s">
        <v>342</v>
      </c>
      <c r="T15" s="23" t="s">
        <v>344</v>
      </c>
      <c r="U15" s="24" t="s">
        <v>15036</v>
      </c>
      <c r="V15" s="24" t="s">
        <v>14803</v>
      </c>
      <c r="W15" s="25">
        <v>11035500</v>
      </c>
      <c r="X15" s="24" t="s">
        <v>14803</v>
      </c>
      <c r="Y15" s="23" t="s">
        <v>38</v>
      </c>
      <c r="Z15" s="23" t="s">
        <v>40</v>
      </c>
      <c r="AA15" s="23" t="s">
        <v>409</v>
      </c>
      <c r="AB15" s="23" t="s">
        <v>15038</v>
      </c>
      <c r="AC15" s="23" t="s">
        <v>588</v>
      </c>
      <c r="AD15" s="23" t="s">
        <v>588</v>
      </c>
      <c r="AE15" s="23" t="s">
        <v>589</v>
      </c>
      <c r="AF15" s="23"/>
      <c r="AG15" s="23" t="s">
        <v>5431</v>
      </c>
      <c r="AH15" s="23" t="s">
        <v>3214</v>
      </c>
      <c r="AI15" s="23" t="s">
        <v>15039</v>
      </c>
      <c r="AJ15" s="23"/>
      <c r="AK15" s="23" t="s">
        <v>2241</v>
      </c>
      <c r="AL15" s="23" t="s">
        <v>5602</v>
      </c>
      <c r="AM15" s="23" t="s">
        <v>6140</v>
      </c>
      <c r="AN15" s="23" t="s">
        <v>587</v>
      </c>
    </row>
    <row r="16" spans="1:40" s="22" customFormat="1" ht="20" customHeight="1" x14ac:dyDescent="0.3">
      <c r="A16" s="29">
        <v>82426</v>
      </c>
      <c r="B16" s="23" t="s">
        <v>5431</v>
      </c>
      <c r="C16" s="23" t="s">
        <v>14912</v>
      </c>
      <c r="D16" s="23" t="s">
        <v>14800</v>
      </c>
      <c r="E16" s="25">
        <v>3531360</v>
      </c>
      <c r="F16" s="24" t="s">
        <v>15041</v>
      </c>
      <c r="G16" s="24" t="s">
        <v>14803</v>
      </c>
      <c r="H16" s="30" t="s">
        <v>5510</v>
      </c>
      <c r="I16" s="23" t="s">
        <v>5940</v>
      </c>
      <c r="J16" s="23" t="s">
        <v>5941</v>
      </c>
      <c r="K16" s="23" t="s">
        <v>5513</v>
      </c>
      <c r="L16" s="23" t="s">
        <v>5514</v>
      </c>
      <c r="M16" s="23" t="s">
        <v>5942</v>
      </c>
      <c r="N16" s="23" t="s">
        <v>5516</v>
      </c>
      <c r="O16" s="23" t="s">
        <v>5517</v>
      </c>
      <c r="P16" s="23" t="s">
        <v>5518</v>
      </c>
      <c r="Q16" s="30" t="s">
        <v>407</v>
      </c>
      <c r="R16" s="23" t="s">
        <v>408</v>
      </c>
      <c r="S16" s="23" t="s">
        <v>342</v>
      </c>
      <c r="T16" s="23" t="s">
        <v>344</v>
      </c>
      <c r="U16" s="24" t="s">
        <v>15040</v>
      </c>
      <c r="V16" s="24" t="s">
        <v>14803</v>
      </c>
      <c r="W16" s="25">
        <v>3531360</v>
      </c>
      <c r="X16" s="24" t="s">
        <v>14803</v>
      </c>
      <c r="Y16" s="23" t="s">
        <v>38</v>
      </c>
      <c r="Z16" s="23" t="s">
        <v>40</v>
      </c>
      <c r="AA16" s="23" t="s">
        <v>409</v>
      </c>
      <c r="AB16" s="23" t="s">
        <v>15042</v>
      </c>
      <c r="AC16" s="23" t="s">
        <v>603</v>
      </c>
      <c r="AD16" s="23" t="s">
        <v>603</v>
      </c>
      <c r="AE16" s="23" t="s">
        <v>713</v>
      </c>
      <c r="AF16" s="23"/>
      <c r="AG16" s="23" t="s">
        <v>5431</v>
      </c>
      <c r="AH16" s="23" t="s">
        <v>3218</v>
      </c>
      <c r="AI16" s="23" t="s">
        <v>15043</v>
      </c>
      <c r="AJ16" s="23"/>
      <c r="AK16" s="23" t="s">
        <v>1354</v>
      </c>
      <c r="AL16" s="23" t="s">
        <v>5602</v>
      </c>
      <c r="AM16" s="23" t="s">
        <v>5943</v>
      </c>
      <c r="AN16" s="23" t="s">
        <v>5944</v>
      </c>
    </row>
    <row r="17" spans="1:40" s="22" customFormat="1" ht="20" customHeight="1" x14ac:dyDescent="0.3">
      <c r="A17" s="29">
        <v>82626</v>
      </c>
      <c r="B17" s="23" t="s">
        <v>15044</v>
      </c>
      <c r="C17" s="23" t="s">
        <v>15049</v>
      </c>
      <c r="D17" s="23" t="s">
        <v>14800</v>
      </c>
      <c r="E17" s="25">
        <v>6290235</v>
      </c>
      <c r="F17" s="24" t="s">
        <v>15051</v>
      </c>
      <c r="G17" s="24" t="s">
        <v>14803</v>
      </c>
      <c r="H17" s="30" t="s">
        <v>5510</v>
      </c>
      <c r="I17" s="23" t="s">
        <v>7333</v>
      </c>
      <c r="J17" s="23" t="s">
        <v>7334</v>
      </c>
      <c r="K17" s="23" t="s">
        <v>5513</v>
      </c>
      <c r="L17" s="23" t="s">
        <v>5514</v>
      </c>
      <c r="M17" s="23" t="s">
        <v>7335</v>
      </c>
      <c r="N17" s="23" t="s">
        <v>5516</v>
      </c>
      <c r="O17" s="23" t="s">
        <v>5754</v>
      </c>
      <c r="P17" s="23" t="s">
        <v>5755</v>
      </c>
      <c r="Q17" s="30" t="s">
        <v>407</v>
      </c>
      <c r="R17" s="23" t="s">
        <v>408</v>
      </c>
      <c r="S17" s="23" t="s">
        <v>342</v>
      </c>
      <c r="T17" s="23" t="s">
        <v>344</v>
      </c>
      <c r="U17" s="24" t="s">
        <v>15050</v>
      </c>
      <c r="V17" s="24" t="s">
        <v>14803</v>
      </c>
      <c r="W17" s="25">
        <v>6290235</v>
      </c>
      <c r="X17" s="24" t="s">
        <v>14803</v>
      </c>
      <c r="Y17" s="23" t="s">
        <v>38</v>
      </c>
      <c r="Z17" s="23" t="s">
        <v>40</v>
      </c>
      <c r="AA17" s="23" t="s">
        <v>409</v>
      </c>
      <c r="AB17" s="23" t="s">
        <v>15052</v>
      </c>
      <c r="AC17" s="23" t="s">
        <v>963</v>
      </c>
      <c r="AD17" s="23" t="s">
        <v>967</v>
      </c>
      <c r="AE17" s="23" t="s">
        <v>964</v>
      </c>
      <c r="AF17" s="23"/>
      <c r="AG17" s="23" t="s">
        <v>15044</v>
      </c>
      <c r="AH17" s="23" t="s">
        <v>1968</v>
      </c>
      <c r="AI17" s="23" t="s">
        <v>15053</v>
      </c>
      <c r="AJ17" s="23"/>
      <c r="AK17" s="23" t="s">
        <v>3151</v>
      </c>
      <c r="AL17" s="23" t="s">
        <v>5602</v>
      </c>
      <c r="AM17" s="23" t="s">
        <v>7336</v>
      </c>
      <c r="AN17" s="23" t="s">
        <v>962</v>
      </c>
    </row>
    <row r="18" spans="1:40" s="22" customFormat="1" ht="20" customHeight="1" x14ac:dyDescent="0.3">
      <c r="A18" s="29">
        <v>83326</v>
      </c>
      <c r="B18" s="23" t="s">
        <v>15044</v>
      </c>
      <c r="C18" s="23" t="s">
        <v>15049</v>
      </c>
      <c r="D18" s="23" t="s">
        <v>14800</v>
      </c>
      <c r="E18" s="25">
        <v>6290235</v>
      </c>
      <c r="F18" s="24" t="s">
        <v>15076</v>
      </c>
      <c r="G18" s="24" t="s">
        <v>14803</v>
      </c>
      <c r="H18" s="30" t="s">
        <v>5510</v>
      </c>
      <c r="I18" s="23" t="s">
        <v>7343</v>
      </c>
      <c r="J18" s="23" t="s">
        <v>7344</v>
      </c>
      <c r="K18" s="23" t="s">
        <v>5513</v>
      </c>
      <c r="L18" s="23" t="s">
        <v>5514</v>
      </c>
      <c r="M18" s="23" t="s">
        <v>7345</v>
      </c>
      <c r="N18" s="23" t="s">
        <v>5516</v>
      </c>
      <c r="O18" s="23" t="s">
        <v>5561</v>
      </c>
      <c r="P18" s="23" t="s">
        <v>5562</v>
      </c>
      <c r="Q18" s="30" t="s">
        <v>407</v>
      </c>
      <c r="R18" s="23" t="s">
        <v>408</v>
      </c>
      <c r="S18" s="23" t="s">
        <v>342</v>
      </c>
      <c r="T18" s="23" t="s">
        <v>344</v>
      </c>
      <c r="U18" s="24" t="s">
        <v>15050</v>
      </c>
      <c r="V18" s="24" t="s">
        <v>14803</v>
      </c>
      <c r="W18" s="25">
        <v>6290235</v>
      </c>
      <c r="X18" s="24" t="s">
        <v>14803</v>
      </c>
      <c r="Y18" s="23" t="s">
        <v>38</v>
      </c>
      <c r="Z18" s="23" t="s">
        <v>40</v>
      </c>
      <c r="AA18" s="23" t="s">
        <v>409</v>
      </c>
      <c r="AB18" s="23" t="s">
        <v>15077</v>
      </c>
      <c r="AC18" s="23" t="s">
        <v>1713</v>
      </c>
      <c r="AD18" s="23" t="s">
        <v>1708</v>
      </c>
      <c r="AE18" s="23" t="s">
        <v>1632</v>
      </c>
      <c r="AF18" s="23"/>
      <c r="AG18" s="23" t="s">
        <v>15044</v>
      </c>
      <c r="AH18" s="23" t="s">
        <v>2098</v>
      </c>
      <c r="AI18" s="23" t="s">
        <v>15078</v>
      </c>
      <c r="AJ18" s="23"/>
      <c r="AK18" s="23" t="s">
        <v>3151</v>
      </c>
      <c r="AL18" s="23" t="s">
        <v>5602</v>
      </c>
      <c r="AM18" s="23" t="s">
        <v>7346</v>
      </c>
      <c r="AN18" s="23" t="s">
        <v>1712</v>
      </c>
    </row>
    <row r="19" spans="1:40" s="22" customFormat="1" ht="20" customHeight="1" x14ac:dyDescent="0.3">
      <c r="A19" s="29">
        <v>83626</v>
      </c>
      <c r="B19" s="23" t="s">
        <v>15044</v>
      </c>
      <c r="C19" s="23" t="s">
        <v>15049</v>
      </c>
      <c r="D19" s="23" t="s">
        <v>14800</v>
      </c>
      <c r="E19" s="25">
        <v>1839250</v>
      </c>
      <c r="F19" s="24" t="s">
        <v>15087</v>
      </c>
      <c r="G19" s="24" t="s">
        <v>14803</v>
      </c>
      <c r="H19" s="30" t="s">
        <v>5510</v>
      </c>
      <c r="I19" s="23" t="s">
        <v>9275</v>
      </c>
      <c r="J19" s="23" t="s">
        <v>9276</v>
      </c>
      <c r="K19" s="23" t="s">
        <v>5513</v>
      </c>
      <c r="L19" s="23" t="s">
        <v>5514</v>
      </c>
      <c r="M19" s="23" t="s">
        <v>9277</v>
      </c>
      <c r="N19" s="23" t="s">
        <v>5516</v>
      </c>
      <c r="O19" s="23" t="s">
        <v>5561</v>
      </c>
      <c r="P19" s="23" t="s">
        <v>5562</v>
      </c>
      <c r="Q19" s="30" t="s">
        <v>407</v>
      </c>
      <c r="R19" s="23" t="s">
        <v>408</v>
      </c>
      <c r="S19" s="23" t="s">
        <v>342</v>
      </c>
      <c r="T19" s="23" t="s">
        <v>344</v>
      </c>
      <c r="U19" s="24" t="s">
        <v>15086</v>
      </c>
      <c r="V19" s="24" t="s">
        <v>14803</v>
      </c>
      <c r="W19" s="25">
        <v>1839250</v>
      </c>
      <c r="X19" s="24" t="s">
        <v>14803</v>
      </c>
      <c r="Y19" s="23" t="s">
        <v>38</v>
      </c>
      <c r="Z19" s="23" t="s">
        <v>40</v>
      </c>
      <c r="AA19" s="23" t="s">
        <v>409</v>
      </c>
      <c r="AB19" s="23" t="s">
        <v>15088</v>
      </c>
      <c r="AC19" s="23" t="s">
        <v>3698</v>
      </c>
      <c r="AD19" s="23" t="s">
        <v>1423</v>
      </c>
      <c r="AE19" s="23" t="s">
        <v>2751</v>
      </c>
      <c r="AF19" s="23"/>
      <c r="AG19" s="23" t="s">
        <v>15044</v>
      </c>
      <c r="AH19" s="23" t="s">
        <v>3261</v>
      </c>
      <c r="AI19" s="23" t="s">
        <v>15089</v>
      </c>
      <c r="AJ19" s="23"/>
      <c r="AK19" s="23" t="s">
        <v>4218</v>
      </c>
      <c r="AL19" s="23" t="s">
        <v>5602</v>
      </c>
      <c r="AM19" s="23" t="s">
        <v>9278</v>
      </c>
      <c r="AN19" s="23" t="s">
        <v>3697</v>
      </c>
    </row>
    <row r="20" spans="1:40" s="22" customFormat="1" ht="20" customHeight="1" x14ac:dyDescent="0.3">
      <c r="A20" s="29">
        <v>83826</v>
      </c>
      <c r="B20" s="23" t="s">
        <v>15044</v>
      </c>
      <c r="C20" s="23" t="s">
        <v>15049</v>
      </c>
      <c r="D20" s="23" t="s">
        <v>14800</v>
      </c>
      <c r="E20" s="25">
        <v>6989150</v>
      </c>
      <c r="F20" s="24" t="s">
        <v>15094</v>
      </c>
      <c r="G20" s="24" t="s">
        <v>14803</v>
      </c>
      <c r="H20" s="30" t="s">
        <v>5510</v>
      </c>
      <c r="I20" s="23" t="s">
        <v>6808</v>
      </c>
      <c r="J20" s="23" t="s">
        <v>6809</v>
      </c>
      <c r="K20" s="23" t="s">
        <v>5513</v>
      </c>
      <c r="L20" s="23" t="s">
        <v>5514</v>
      </c>
      <c r="M20" s="23" t="s">
        <v>6810</v>
      </c>
      <c r="N20" s="23" t="s">
        <v>5516</v>
      </c>
      <c r="O20" s="23" t="s">
        <v>5561</v>
      </c>
      <c r="P20" s="23" t="s">
        <v>5562</v>
      </c>
      <c r="Q20" s="30" t="s">
        <v>407</v>
      </c>
      <c r="R20" s="23" t="s">
        <v>408</v>
      </c>
      <c r="S20" s="23" t="s">
        <v>342</v>
      </c>
      <c r="T20" s="23" t="s">
        <v>344</v>
      </c>
      <c r="U20" s="24" t="s">
        <v>15022</v>
      </c>
      <c r="V20" s="24" t="s">
        <v>14803</v>
      </c>
      <c r="W20" s="25">
        <v>6989150</v>
      </c>
      <c r="X20" s="24" t="s">
        <v>14803</v>
      </c>
      <c r="Y20" s="23" t="s">
        <v>38</v>
      </c>
      <c r="Z20" s="23" t="s">
        <v>40</v>
      </c>
      <c r="AA20" s="23" t="s">
        <v>409</v>
      </c>
      <c r="AB20" s="23" t="s">
        <v>15095</v>
      </c>
      <c r="AC20" s="23" t="s">
        <v>1607</v>
      </c>
      <c r="AD20" s="23" t="s">
        <v>1678</v>
      </c>
      <c r="AE20" s="23" t="s">
        <v>1608</v>
      </c>
      <c r="AF20" s="23"/>
      <c r="AG20" s="23" t="s">
        <v>15044</v>
      </c>
      <c r="AH20" s="23" t="s">
        <v>2417</v>
      </c>
      <c r="AI20" s="23" t="s">
        <v>15096</v>
      </c>
      <c r="AJ20" s="23"/>
      <c r="AK20" s="23" t="s">
        <v>5479</v>
      </c>
      <c r="AL20" s="23" t="s">
        <v>5563</v>
      </c>
      <c r="AM20" s="23" t="s">
        <v>6811</v>
      </c>
      <c r="AN20" s="23" t="s">
        <v>6812</v>
      </c>
    </row>
    <row r="21" spans="1:40" s="22" customFormat="1" ht="20" customHeight="1" x14ac:dyDescent="0.3">
      <c r="A21" s="29">
        <v>83926</v>
      </c>
      <c r="B21" s="23" t="s">
        <v>15044</v>
      </c>
      <c r="C21" s="23" t="s">
        <v>15049</v>
      </c>
      <c r="D21" s="23" t="s">
        <v>14800</v>
      </c>
      <c r="E21" s="25">
        <v>5517750</v>
      </c>
      <c r="F21" s="24" t="s">
        <v>15097</v>
      </c>
      <c r="G21" s="24" t="s">
        <v>14803</v>
      </c>
      <c r="H21" s="30" t="s">
        <v>5510</v>
      </c>
      <c r="I21" s="23" t="s">
        <v>7701</v>
      </c>
      <c r="J21" s="23" t="s">
        <v>7702</v>
      </c>
      <c r="K21" s="23" t="s">
        <v>5513</v>
      </c>
      <c r="L21" s="23" t="s">
        <v>5514</v>
      </c>
      <c r="M21" s="23" t="s">
        <v>7703</v>
      </c>
      <c r="N21" s="23" t="s">
        <v>5516</v>
      </c>
      <c r="O21" s="23" t="s">
        <v>5517</v>
      </c>
      <c r="P21" s="23" t="s">
        <v>5518</v>
      </c>
      <c r="Q21" s="30" t="s">
        <v>407</v>
      </c>
      <c r="R21" s="23" t="s">
        <v>408</v>
      </c>
      <c r="S21" s="23" t="s">
        <v>345</v>
      </c>
      <c r="T21" s="23" t="s">
        <v>347</v>
      </c>
      <c r="U21" s="24" t="s">
        <v>15010</v>
      </c>
      <c r="V21" s="24" t="s">
        <v>14803</v>
      </c>
      <c r="W21" s="25">
        <v>5517750</v>
      </c>
      <c r="X21" s="24" t="s">
        <v>14803</v>
      </c>
      <c r="Y21" s="23" t="s">
        <v>38</v>
      </c>
      <c r="Z21" s="23" t="s">
        <v>40</v>
      </c>
      <c r="AA21" s="23" t="s">
        <v>409</v>
      </c>
      <c r="AB21" s="23" t="s">
        <v>15098</v>
      </c>
      <c r="AC21" s="23" t="s">
        <v>1206</v>
      </c>
      <c r="AD21" s="23" t="s">
        <v>1206</v>
      </c>
      <c r="AE21" s="23" t="s">
        <v>1211</v>
      </c>
      <c r="AF21" s="23"/>
      <c r="AG21" s="23" t="s">
        <v>15044</v>
      </c>
      <c r="AH21" s="23" t="s">
        <v>2434</v>
      </c>
      <c r="AI21" s="23" t="s">
        <v>15099</v>
      </c>
      <c r="AJ21" s="23"/>
      <c r="AK21" s="23" t="s">
        <v>3151</v>
      </c>
      <c r="AL21" s="23" t="s">
        <v>5563</v>
      </c>
      <c r="AM21" s="23" t="s">
        <v>7704</v>
      </c>
      <c r="AN21" s="23" t="s">
        <v>7705</v>
      </c>
    </row>
    <row r="22" spans="1:40" s="22" customFormat="1" ht="20" customHeight="1" x14ac:dyDescent="0.3">
      <c r="A22" s="29">
        <v>84026</v>
      </c>
      <c r="B22" s="23" t="s">
        <v>15044</v>
      </c>
      <c r="C22" s="23" t="s">
        <v>15049</v>
      </c>
      <c r="D22" s="23" t="s">
        <v>14800</v>
      </c>
      <c r="E22" s="25">
        <v>10520510</v>
      </c>
      <c r="F22" s="24" t="s">
        <v>15100</v>
      </c>
      <c r="G22" s="24" t="s">
        <v>14803</v>
      </c>
      <c r="H22" s="30" t="s">
        <v>5510</v>
      </c>
      <c r="I22" s="23" t="s">
        <v>5634</v>
      </c>
      <c r="J22" s="23" t="s">
        <v>5635</v>
      </c>
      <c r="K22" s="23" t="s">
        <v>5513</v>
      </c>
      <c r="L22" s="23" t="s">
        <v>5514</v>
      </c>
      <c r="M22" s="23" t="s">
        <v>5636</v>
      </c>
      <c r="N22" s="23" t="s">
        <v>5516</v>
      </c>
      <c r="O22" s="23" t="s">
        <v>5517</v>
      </c>
      <c r="P22" s="23" t="s">
        <v>5518</v>
      </c>
      <c r="Q22" s="30" t="s">
        <v>407</v>
      </c>
      <c r="R22" s="23" t="s">
        <v>408</v>
      </c>
      <c r="S22" s="23" t="s">
        <v>342</v>
      </c>
      <c r="T22" s="23" t="s">
        <v>344</v>
      </c>
      <c r="U22" s="24" t="s">
        <v>15082</v>
      </c>
      <c r="V22" s="24" t="s">
        <v>14803</v>
      </c>
      <c r="W22" s="25">
        <v>10520510</v>
      </c>
      <c r="X22" s="24" t="s">
        <v>14803</v>
      </c>
      <c r="Y22" s="23" t="s">
        <v>38</v>
      </c>
      <c r="Z22" s="23" t="s">
        <v>40</v>
      </c>
      <c r="AA22" s="23" t="s">
        <v>409</v>
      </c>
      <c r="AB22" s="23" t="s">
        <v>15101</v>
      </c>
      <c r="AC22" s="23" t="s">
        <v>577</v>
      </c>
      <c r="AD22" s="23" t="s">
        <v>577</v>
      </c>
      <c r="AE22" s="23" t="s">
        <v>578</v>
      </c>
      <c r="AF22" s="23"/>
      <c r="AG22" s="23" t="s">
        <v>15044</v>
      </c>
      <c r="AH22" s="23" t="s">
        <v>3972</v>
      </c>
      <c r="AI22" s="23" t="s">
        <v>15102</v>
      </c>
      <c r="AJ22" s="23"/>
      <c r="AK22" s="23" t="s">
        <v>778</v>
      </c>
      <c r="AL22" s="23" t="s">
        <v>5563</v>
      </c>
      <c r="AM22" s="23" t="s">
        <v>5637</v>
      </c>
      <c r="AN22" s="23" t="s">
        <v>5638</v>
      </c>
    </row>
    <row r="23" spans="1:40" s="22" customFormat="1" ht="20" customHeight="1" x14ac:dyDescent="0.3">
      <c r="A23" s="29">
        <v>84126</v>
      </c>
      <c r="B23" s="23" t="s">
        <v>15044</v>
      </c>
      <c r="C23" s="23" t="s">
        <v>15049</v>
      </c>
      <c r="D23" s="23" t="s">
        <v>14800</v>
      </c>
      <c r="E23" s="25">
        <v>3310650</v>
      </c>
      <c r="F23" s="24" t="s">
        <v>15104</v>
      </c>
      <c r="G23" s="24" t="s">
        <v>14803</v>
      </c>
      <c r="H23" s="30" t="s">
        <v>5510</v>
      </c>
      <c r="I23" s="23" t="s">
        <v>7026</v>
      </c>
      <c r="J23" s="23" t="s">
        <v>7027</v>
      </c>
      <c r="K23" s="23" t="s">
        <v>5513</v>
      </c>
      <c r="L23" s="23" t="s">
        <v>5514</v>
      </c>
      <c r="M23" s="23" t="s">
        <v>7028</v>
      </c>
      <c r="N23" s="23" t="s">
        <v>5516</v>
      </c>
      <c r="O23" s="23" t="s">
        <v>5517</v>
      </c>
      <c r="P23" s="23" t="s">
        <v>5518</v>
      </c>
      <c r="Q23" s="30" t="s">
        <v>407</v>
      </c>
      <c r="R23" s="23" t="s">
        <v>408</v>
      </c>
      <c r="S23" s="23" t="s">
        <v>345</v>
      </c>
      <c r="T23" s="23" t="s">
        <v>347</v>
      </c>
      <c r="U23" s="24" t="s">
        <v>15103</v>
      </c>
      <c r="V23" s="24" t="s">
        <v>14803</v>
      </c>
      <c r="W23" s="25">
        <v>3310650</v>
      </c>
      <c r="X23" s="24" t="s">
        <v>14803</v>
      </c>
      <c r="Y23" s="23" t="s">
        <v>38</v>
      </c>
      <c r="Z23" s="23" t="s">
        <v>40</v>
      </c>
      <c r="AA23" s="23" t="s">
        <v>409</v>
      </c>
      <c r="AB23" s="23" t="s">
        <v>15105</v>
      </c>
      <c r="AC23" s="23" t="s">
        <v>1270</v>
      </c>
      <c r="AD23" s="23" t="s">
        <v>1270</v>
      </c>
      <c r="AE23" s="23" t="s">
        <v>1443</v>
      </c>
      <c r="AF23" s="23"/>
      <c r="AG23" s="23" t="s">
        <v>15044</v>
      </c>
      <c r="AH23" s="23" t="s">
        <v>2892</v>
      </c>
      <c r="AI23" s="23" t="s">
        <v>15106</v>
      </c>
      <c r="AJ23" s="23"/>
      <c r="AK23" s="23" t="s">
        <v>2776</v>
      </c>
      <c r="AL23" s="23" t="s">
        <v>5602</v>
      </c>
      <c r="AM23" s="23" t="s">
        <v>7029</v>
      </c>
      <c r="AN23" s="23" t="s">
        <v>7030</v>
      </c>
    </row>
    <row r="24" spans="1:40" s="22" customFormat="1" ht="20" customHeight="1" x14ac:dyDescent="0.3">
      <c r="A24" s="29">
        <v>84326</v>
      </c>
      <c r="B24" s="23" t="s">
        <v>15044</v>
      </c>
      <c r="C24" s="23" t="s">
        <v>15049</v>
      </c>
      <c r="D24" s="23" t="s">
        <v>14800</v>
      </c>
      <c r="E24" s="25">
        <v>5664890</v>
      </c>
      <c r="F24" s="24" t="s">
        <v>15111</v>
      </c>
      <c r="G24" s="24" t="s">
        <v>14803</v>
      </c>
      <c r="H24" s="30" t="s">
        <v>5510</v>
      </c>
      <c r="I24" s="23" t="s">
        <v>6791</v>
      </c>
      <c r="J24" s="23" t="s">
        <v>6792</v>
      </c>
      <c r="K24" s="23" t="s">
        <v>5513</v>
      </c>
      <c r="L24" s="23" t="s">
        <v>5514</v>
      </c>
      <c r="M24" s="23" t="s">
        <v>6793</v>
      </c>
      <c r="N24" s="23" t="s">
        <v>5516</v>
      </c>
      <c r="O24" s="23" t="s">
        <v>5517</v>
      </c>
      <c r="P24" s="23" t="s">
        <v>5518</v>
      </c>
      <c r="Q24" s="30" t="s">
        <v>407</v>
      </c>
      <c r="R24" s="23" t="s">
        <v>408</v>
      </c>
      <c r="S24" s="23" t="s">
        <v>342</v>
      </c>
      <c r="T24" s="23" t="s">
        <v>344</v>
      </c>
      <c r="U24" s="24" t="s">
        <v>15110</v>
      </c>
      <c r="V24" s="24" t="s">
        <v>14803</v>
      </c>
      <c r="W24" s="25">
        <v>5664890</v>
      </c>
      <c r="X24" s="24" t="s">
        <v>14803</v>
      </c>
      <c r="Y24" s="23" t="s">
        <v>38</v>
      </c>
      <c r="Z24" s="23" t="s">
        <v>40</v>
      </c>
      <c r="AA24" s="23" t="s">
        <v>409</v>
      </c>
      <c r="AB24" s="23" t="s">
        <v>15112</v>
      </c>
      <c r="AC24" s="23" t="s">
        <v>469</v>
      </c>
      <c r="AD24" s="23" t="s">
        <v>469</v>
      </c>
      <c r="AE24" s="23" t="s">
        <v>470</v>
      </c>
      <c r="AF24" s="23"/>
      <c r="AG24" s="23" t="s">
        <v>15044</v>
      </c>
      <c r="AH24" s="23" t="s">
        <v>2866</v>
      </c>
      <c r="AI24" s="23" t="s">
        <v>15113</v>
      </c>
      <c r="AJ24" s="23"/>
      <c r="AK24" s="23" t="s">
        <v>2654</v>
      </c>
      <c r="AL24" s="23" t="s">
        <v>5602</v>
      </c>
      <c r="AM24" s="23" t="s">
        <v>6794</v>
      </c>
      <c r="AN24" s="23" t="s">
        <v>468</v>
      </c>
    </row>
    <row r="25" spans="1:40" s="22" customFormat="1" ht="20" customHeight="1" x14ac:dyDescent="0.3">
      <c r="A25" s="29">
        <v>84426</v>
      </c>
      <c r="B25" s="23" t="s">
        <v>15044</v>
      </c>
      <c r="C25" s="23" t="s">
        <v>15049</v>
      </c>
      <c r="D25" s="23" t="s">
        <v>14800</v>
      </c>
      <c r="E25" s="25">
        <v>5002760</v>
      </c>
      <c r="F25" s="24" t="s">
        <v>14949</v>
      </c>
      <c r="G25" s="24" t="s">
        <v>14803</v>
      </c>
      <c r="H25" s="30" t="s">
        <v>5510</v>
      </c>
      <c r="I25" s="23" t="s">
        <v>7306</v>
      </c>
      <c r="J25" s="23" t="s">
        <v>7307</v>
      </c>
      <c r="K25" s="23" t="s">
        <v>5513</v>
      </c>
      <c r="L25" s="23" t="s">
        <v>5514</v>
      </c>
      <c r="M25" s="23" t="s">
        <v>7308</v>
      </c>
      <c r="N25" s="23" t="s">
        <v>5516</v>
      </c>
      <c r="O25" s="23" t="s">
        <v>5754</v>
      </c>
      <c r="P25" s="23" t="s">
        <v>5755</v>
      </c>
      <c r="Q25" s="30" t="s">
        <v>407</v>
      </c>
      <c r="R25" s="23" t="s">
        <v>408</v>
      </c>
      <c r="S25" s="23" t="s">
        <v>345</v>
      </c>
      <c r="T25" s="23" t="s">
        <v>347</v>
      </c>
      <c r="U25" s="24" t="s">
        <v>14948</v>
      </c>
      <c r="V25" s="24" t="s">
        <v>14803</v>
      </c>
      <c r="W25" s="25">
        <v>5002760</v>
      </c>
      <c r="X25" s="24" t="s">
        <v>14803</v>
      </c>
      <c r="Y25" s="23" t="s">
        <v>38</v>
      </c>
      <c r="Z25" s="23" t="s">
        <v>40</v>
      </c>
      <c r="AA25" s="23" t="s">
        <v>409</v>
      </c>
      <c r="AB25" s="23" t="s">
        <v>15114</v>
      </c>
      <c r="AC25" s="23" t="s">
        <v>1678</v>
      </c>
      <c r="AD25" s="23" t="s">
        <v>1661</v>
      </c>
      <c r="AE25" s="23" t="s">
        <v>1607</v>
      </c>
      <c r="AF25" s="23"/>
      <c r="AG25" s="23" t="s">
        <v>15044</v>
      </c>
      <c r="AH25" s="23" t="s">
        <v>3272</v>
      </c>
      <c r="AI25" s="23" t="s">
        <v>15115</v>
      </c>
      <c r="AJ25" s="23"/>
      <c r="AK25" s="23" t="s">
        <v>3151</v>
      </c>
      <c r="AL25" s="23" t="s">
        <v>5602</v>
      </c>
      <c r="AM25" s="23" t="s">
        <v>7309</v>
      </c>
      <c r="AN25" s="23" t="s">
        <v>1677</v>
      </c>
    </row>
    <row r="26" spans="1:40" s="22" customFormat="1" ht="20" customHeight="1" x14ac:dyDescent="0.3">
      <c r="A26" s="29">
        <v>85626</v>
      </c>
      <c r="B26" s="23" t="s">
        <v>15044</v>
      </c>
      <c r="C26" s="23" t="s">
        <v>15049</v>
      </c>
      <c r="D26" s="23" t="s">
        <v>14800</v>
      </c>
      <c r="E26" s="25">
        <v>496545</v>
      </c>
      <c r="F26" s="24" t="s">
        <v>15156</v>
      </c>
      <c r="G26" s="24" t="s">
        <v>14803</v>
      </c>
      <c r="H26" s="30" t="s">
        <v>5510</v>
      </c>
      <c r="I26" s="23" t="s">
        <v>11371</v>
      </c>
      <c r="J26" s="23" t="s">
        <v>11372</v>
      </c>
      <c r="K26" s="23" t="s">
        <v>5513</v>
      </c>
      <c r="L26" s="23" t="s">
        <v>5514</v>
      </c>
      <c r="M26" s="23" t="s">
        <v>11373</v>
      </c>
      <c r="N26" s="23" t="s">
        <v>5516</v>
      </c>
      <c r="O26" s="23" t="s">
        <v>5561</v>
      </c>
      <c r="P26" s="23" t="s">
        <v>5562</v>
      </c>
      <c r="Q26" s="30" t="s">
        <v>407</v>
      </c>
      <c r="R26" s="23" t="s">
        <v>408</v>
      </c>
      <c r="S26" s="23" t="s">
        <v>345</v>
      </c>
      <c r="T26" s="23" t="s">
        <v>347</v>
      </c>
      <c r="U26" s="24" t="s">
        <v>15155</v>
      </c>
      <c r="V26" s="24" t="s">
        <v>14803</v>
      </c>
      <c r="W26" s="25">
        <v>496545</v>
      </c>
      <c r="X26" s="24" t="s">
        <v>14803</v>
      </c>
      <c r="Y26" s="23" t="s">
        <v>38</v>
      </c>
      <c r="Z26" s="23" t="s">
        <v>40</v>
      </c>
      <c r="AA26" s="23" t="s">
        <v>409</v>
      </c>
      <c r="AB26" s="23" t="s">
        <v>15157</v>
      </c>
      <c r="AC26" s="23" t="s">
        <v>4787</v>
      </c>
      <c r="AD26" s="23" t="s">
        <v>4410</v>
      </c>
      <c r="AE26" s="23" t="s">
        <v>3793</v>
      </c>
      <c r="AF26" s="23"/>
      <c r="AG26" s="23" t="s">
        <v>15044</v>
      </c>
      <c r="AH26" s="23" t="s">
        <v>3303</v>
      </c>
      <c r="AI26" s="23" t="s">
        <v>15158</v>
      </c>
      <c r="AJ26" s="23"/>
      <c r="AK26" s="23" t="s">
        <v>5126</v>
      </c>
      <c r="AL26" s="23" t="s">
        <v>5563</v>
      </c>
      <c r="AM26" s="23" t="s">
        <v>11374</v>
      </c>
      <c r="AN26" s="23" t="s">
        <v>11375</v>
      </c>
    </row>
    <row r="27" spans="1:40" s="22" customFormat="1" ht="20" customHeight="1" x14ac:dyDescent="0.3">
      <c r="A27" s="29">
        <v>86126</v>
      </c>
      <c r="B27" s="23" t="s">
        <v>15044</v>
      </c>
      <c r="C27" s="23" t="s">
        <v>15049</v>
      </c>
      <c r="D27" s="23" t="s">
        <v>14800</v>
      </c>
      <c r="E27" s="25">
        <v>5517750</v>
      </c>
      <c r="F27" s="24" t="s">
        <v>15097</v>
      </c>
      <c r="G27" s="24" t="s">
        <v>14803</v>
      </c>
      <c r="H27" s="30" t="s">
        <v>5510</v>
      </c>
      <c r="I27" s="23" t="s">
        <v>6457</v>
      </c>
      <c r="J27" s="23" t="s">
        <v>6458</v>
      </c>
      <c r="K27" s="23" t="s">
        <v>5513</v>
      </c>
      <c r="L27" s="23" t="s">
        <v>5514</v>
      </c>
      <c r="M27" s="23" t="s">
        <v>6459</v>
      </c>
      <c r="N27" s="23" t="s">
        <v>5516</v>
      </c>
      <c r="O27" s="23" t="s">
        <v>5754</v>
      </c>
      <c r="P27" s="23" t="s">
        <v>5755</v>
      </c>
      <c r="Q27" s="30" t="s">
        <v>407</v>
      </c>
      <c r="R27" s="23" t="s">
        <v>408</v>
      </c>
      <c r="S27" s="23" t="s">
        <v>342</v>
      </c>
      <c r="T27" s="23" t="s">
        <v>344</v>
      </c>
      <c r="U27" s="24" t="s">
        <v>15010</v>
      </c>
      <c r="V27" s="24" t="s">
        <v>14803</v>
      </c>
      <c r="W27" s="25">
        <v>5517750</v>
      </c>
      <c r="X27" s="24" t="s">
        <v>14803</v>
      </c>
      <c r="Y27" s="23" t="s">
        <v>38</v>
      </c>
      <c r="Z27" s="23" t="s">
        <v>40</v>
      </c>
      <c r="AA27" s="23" t="s">
        <v>409</v>
      </c>
      <c r="AB27" s="23" t="s">
        <v>15172</v>
      </c>
      <c r="AC27" s="23" t="s">
        <v>2338</v>
      </c>
      <c r="AD27" s="23" t="s">
        <v>2333</v>
      </c>
      <c r="AE27" s="23" t="s">
        <v>1066</v>
      </c>
      <c r="AF27" s="23"/>
      <c r="AG27" s="23" t="s">
        <v>15044</v>
      </c>
      <c r="AH27" s="23" t="s">
        <v>3317</v>
      </c>
      <c r="AI27" s="23" t="s">
        <v>15173</v>
      </c>
      <c r="AJ27" s="23"/>
      <c r="AK27" s="23" t="s">
        <v>2543</v>
      </c>
      <c r="AL27" s="23" t="s">
        <v>5602</v>
      </c>
      <c r="AM27" s="23" t="s">
        <v>6460</v>
      </c>
      <c r="AN27" s="23" t="s">
        <v>2337</v>
      </c>
    </row>
    <row r="28" spans="1:40" s="22" customFormat="1" ht="20" customHeight="1" x14ac:dyDescent="0.3">
      <c r="A28" s="29">
        <v>86326</v>
      </c>
      <c r="B28" s="23" t="s">
        <v>15044</v>
      </c>
      <c r="C28" s="23" t="s">
        <v>15049</v>
      </c>
      <c r="D28" s="23" t="s">
        <v>14800</v>
      </c>
      <c r="E28" s="25">
        <v>8276625</v>
      </c>
      <c r="F28" s="24" t="s">
        <v>14942</v>
      </c>
      <c r="G28" s="24" t="s">
        <v>14803</v>
      </c>
      <c r="H28" s="30" t="s">
        <v>5510</v>
      </c>
      <c r="I28" s="23" t="s">
        <v>5968</v>
      </c>
      <c r="J28" s="23" t="s">
        <v>5969</v>
      </c>
      <c r="K28" s="23" t="s">
        <v>5513</v>
      </c>
      <c r="L28" s="23" t="s">
        <v>5514</v>
      </c>
      <c r="M28" s="23" t="s">
        <v>5970</v>
      </c>
      <c r="N28" s="23" t="s">
        <v>5516</v>
      </c>
      <c r="O28" s="23" t="s">
        <v>5517</v>
      </c>
      <c r="P28" s="23" t="s">
        <v>5518</v>
      </c>
      <c r="Q28" s="30" t="s">
        <v>407</v>
      </c>
      <c r="R28" s="23" t="s">
        <v>408</v>
      </c>
      <c r="S28" s="23" t="s">
        <v>342</v>
      </c>
      <c r="T28" s="23" t="s">
        <v>344</v>
      </c>
      <c r="U28" s="24" t="s">
        <v>14941</v>
      </c>
      <c r="V28" s="24" t="s">
        <v>14803</v>
      </c>
      <c r="W28" s="25">
        <v>8276625</v>
      </c>
      <c r="X28" s="24" t="s">
        <v>14803</v>
      </c>
      <c r="Y28" s="23" t="s">
        <v>38</v>
      </c>
      <c r="Z28" s="23" t="s">
        <v>40</v>
      </c>
      <c r="AA28" s="23" t="s">
        <v>409</v>
      </c>
      <c r="AB28" s="23" t="s">
        <v>15177</v>
      </c>
      <c r="AC28" s="23" t="s">
        <v>1005</v>
      </c>
      <c r="AD28" s="23" t="s">
        <v>1602</v>
      </c>
      <c r="AE28" s="23" t="s">
        <v>756</v>
      </c>
      <c r="AF28" s="23"/>
      <c r="AG28" s="23" t="s">
        <v>15044</v>
      </c>
      <c r="AH28" s="23" t="s">
        <v>3322</v>
      </c>
      <c r="AI28" s="23" t="s">
        <v>15178</v>
      </c>
      <c r="AJ28" s="23"/>
      <c r="AK28" s="23" t="s">
        <v>1354</v>
      </c>
      <c r="AL28" s="23" t="s">
        <v>5563</v>
      </c>
      <c r="AM28" s="23" t="s">
        <v>5971</v>
      </c>
      <c r="AN28" s="23" t="s">
        <v>5972</v>
      </c>
    </row>
    <row r="29" spans="1:40" s="22" customFormat="1" ht="20" customHeight="1" x14ac:dyDescent="0.3">
      <c r="A29" s="29">
        <v>86526</v>
      </c>
      <c r="B29" s="23" t="s">
        <v>15044</v>
      </c>
      <c r="C29" s="23" t="s">
        <v>15049</v>
      </c>
      <c r="D29" s="23" t="s">
        <v>14800</v>
      </c>
      <c r="E29" s="25">
        <v>6290235</v>
      </c>
      <c r="F29" s="24" t="s">
        <v>15051</v>
      </c>
      <c r="G29" s="24" t="s">
        <v>14803</v>
      </c>
      <c r="H29" s="30" t="s">
        <v>5510</v>
      </c>
      <c r="I29" s="23" t="s">
        <v>7353</v>
      </c>
      <c r="J29" s="23" t="s">
        <v>7354</v>
      </c>
      <c r="K29" s="23" t="s">
        <v>5513</v>
      </c>
      <c r="L29" s="23" t="s">
        <v>5514</v>
      </c>
      <c r="M29" s="23" t="s">
        <v>7355</v>
      </c>
      <c r="N29" s="23" t="s">
        <v>5516</v>
      </c>
      <c r="O29" s="23" t="s">
        <v>5517</v>
      </c>
      <c r="P29" s="23" t="s">
        <v>5518</v>
      </c>
      <c r="Q29" s="30" t="s">
        <v>407</v>
      </c>
      <c r="R29" s="23" t="s">
        <v>408</v>
      </c>
      <c r="S29" s="23" t="s">
        <v>342</v>
      </c>
      <c r="T29" s="23" t="s">
        <v>344</v>
      </c>
      <c r="U29" s="24" t="s">
        <v>15050</v>
      </c>
      <c r="V29" s="24" t="s">
        <v>14803</v>
      </c>
      <c r="W29" s="25">
        <v>6290235</v>
      </c>
      <c r="X29" s="24" t="s">
        <v>14803</v>
      </c>
      <c r="Y29" s="23" t="s">
        <v>38</v>
      </c>
      <c r="Z29" s="23" t="s">
        <v>40</v>
      </c>
      <c r="AA29" s="23" t="s">
        <v>409</v>
      </c>
      <c r="AB29" s="23" t="s">
        <v>15183</v>
      </c>
      <c r="AC29" s="23" t="s">
        <v>1718</v>
      </c>
      <c r="AD29" s="23" t="s">
        <v>1480</v>
      </c>
      <c r="AE29" s="23" t="s">
        <v>1638</v>
      </c>
      <c r="AF29" s="23"/>
      <c r="AG29" s="23" t="s">
        <v>15044</v>
      </c>
      <c r="AH29" s="23" t="s">
        <v>3333</v>
      </c>
      <c r="AI29" s="23" t="s">
        <v>15184</v>
      </c>
      <c r="AJ29" s="23"/>
      <c r="AK29" s="23" t="s">
        <v>3151</v>
      </c>
      <c r="AL29" s="23" t="s">
        <v>5602</v>
      </c>
      <c r="AM29" s="23" t="s">
        <v>7356</v>
      </c>
      <c r="AN29" s="23" t="s">
        <v>1717</v>
      </c>
    </row>
    <row r="30" spans="1:40" s="22" customFormat="1" ht="20" customHeight="1" x14ac:dyDescent="0.3">
      <c r="A30" s="29">
        <v>86626</v>
      </c>
      <c r="B30" s="23" t="s">
        <v>15044</v>
      </c>
      <c r="C30" s="23" t="s">
        <v>15049</v>
      </c>
      <c r="D30" s="23" t="s">
        <v>14800</v>
      </c>
      <c r="E30" s="25">
        <v>4634420</v>
      </c>
      <c r="F30" s="24" t="s">
        <v>15186</v>
      </c>
      <c r="G30" s="24" t="s">
        <v>14803</v>
      </c>
      <c r="H30" s="30" t="s">
        <v>5510</v>
      </c>
      <c r="I30" s="23" t="s">
        <v>5686</v>
      </c>
      <c r="J30" s="23" t="s">
        <v>5687</v>
      </c>
      <c r="K30" s="23" t="s">
        <v>5513</v>
      </c>
      <c r="L30" s="23" t="s">
        <v>5514</v>
      </c>
      <c r="M30" s="23" t="s">
        <v>5688</v>
      </c>
      <c r="N30" s="23" t="s">
        <v>5516</v>
      </c>
      <c r="O30" s="23" t="s">
        <v>5517</v>
      </c>
      <c r="P30" s="23" t="s">
        <v>5518</v>
      </c>
      <c r="Q30" s="30" t="s">
        <v>407</v>
      </c>
      <c r="R30" s="23" t="s">
        <v>408</v>
      </c>
      <c r="S30" s="23" t="s">
        <v>348</v>
      </c>
      <c r="T30" s="23" t="s">
        <v>717</v>
      </c>
      <c r="U30" s="24" t="s">
        <v>15185</v>
      </c>
      <c r="V30" s="24" t="s">
        <v>14803</v>
      </c>
      <c r="W30" s="25">
        <v>4634420</v>
      </c>
      <c r="X30" s="24" t="s">
        <v>14803</v>
      </c>
      <c r="Y30" s="23" t="s">
        <v>38</v>
      </c>
      <c r="Z30" s="23" t="s">
        <v>40</v>
      </c>
      <c r="AA30" s="23" t="s">
        <v>409</v>
      </c>
      <c r="AB30" s="23" t="s">
        <v>15187</v>
      </c>
      <c r="AC30" s="23" t="s">
        <v>761</v>
      </c>
      <c r="AD30" s="23" t="s">
        <v>761</v>
      </c>
      <c r="AE30" s="23" t="s">
        <v>539</v>
      </c>
      <c r="AF30" s="23"/>
      <c r="AG30" s="23" t="s">
        <v>15044</v>
      </c>
      <c r="AH30" s="23" t="s">
        <v>3179</v>
      </c>
      <c r="AI30" s="23" t="s">
        <v>15188</v>
      </c>
      <c r="AJ30" s="23"/>
      <c r="AK30" s="23" t="s">
        <v>778</v>
      </c>
      <c r="AL30" s="23" t="s">
        <v>5563</v>
      </c>
      <c r="AM30" s="23" t="s">
        <v>5689</v>
      </c>
      <c r="AN30" s="23" t="s">
        <v>5690</v>
      </c>
    </row>
    <row r="31" spans="1:40" s="22" customFormat="1" ht="20" customHeight="1" x14ac:dyDescent="0.3">
      <c r="A31" s="29">
        <v>87126</v>
      </c>
      <c r="B31" s="23" t="s">
        <v>15044</v>
      </c>
      <c r="C31" s="23" t="s">
        <v>15049</v>
      </c>
      <c r="D31" s="23" t="s">
        <v>14800</v>
      </c>
      <c r="E31" s="25">
        <v>3862425</v>
      </c>
      <c r="F31" s="24" t="s">
        <v>15117</v>
      </c>
      <c r="G31" s="24" t="s">
        <v>14803</v>
      </c>
      <c r="H31" s="30" t="s">
        <v>5510</v>
      </c>
      <c r="I31" s="23" t="s">
        <v>8147</v>
      </c>
      <c r="J31" s="23" t="s">
        <v>8148</v>
      </c>
      <c r="K31" s="23" t="s">
        <v>5513</v>
      </c>
      <c r="L31" s="23" t="s">
        <v>5514</v>
      </c>
      <c r="M31" s="23" t="s">
        <v>8149</v>
      </c>
      <c r="N31" s="23" t="s">
        <v>5516</v>
      </c>
      <c r="O31" s="23" t="s">
        <v>6619</v>
      </c>
      <c r="P31" s="23" t="s">
        <v>6620</v>
      </c>
      <c r="Q31" s="30" t="s">
        <v>407</v>
      </c>
      <c r="R31" s="23" t="s">
        <v>408</v>
      </c>
      <c r="S31" s="23" t="s">
        <v>342</v>
      </c>
      <c r="T31" s="23" t="s">
        <v>344</v>
      </c>
      <c r="U31" s="24" t="s">
        <v>15116</v>
      </c>
      <c r="V31" s="24" t="s">
        <v>14803</v>
      </c>
      <c r="W31" s="25">
        <v>3862425</v>
      </c>
      <c r="X31" s="24" t="s">
        <v>14803</v>
      </c>
      <c r="Y31" s="23" t="s">
        <v>38</v>
      </c>
      <c r="Z31" s="23" t="s">
        <v>40</v>
      </c>
      <c r="AA31" s="23" t="s">
        <v>409</v>
      </c>
      <c r="AB31" s="23" t="s">
        <v>15202</v>
      </c>
      <c r="AC31" s="23" t="s">
        <v>2623</v>
      </c>
      <c r="AD31" s="23" t="s">
        <v>2632</v>
      </c>
      <c r="AE31" s="23" t="s">
        <v>2113</v>
      </c>
      <c r="AF31" s="23"/>
      <c r="AG31" s="23" t="s">
        <v>15044</v>
      </c>
      <c r="AH31" s="23" t="s">
        <v>3344</v>
      </c>
      <c r="AI31" s="23" t="s">
        <v>15203</v>
      </c>
      <c r="AJ31" s="23"/>
      <c r="AK31" s="23" t="s">
        <v>3600</v>
      </c>
      <c r="AL31" s="23" t="s">
        <v>5602</v>
      </c>
      <c r="AM31" s="23" t="s">
        <v>8150</v>
      </c>
      <c r="AN31" s="23" t="s">
        <v>2622</v>
      </c>
    </row>
    <row r="32" spans="1:40" s="22" customFormat="1" ht="20" customHeight="1" x14ac:dyDescent="0.3">
      <c r="A32" s="29">
        <v>87926</v>
      </c>
      <c r="B32" s="23" t="s">
        <v>15044</v>
      </c>
      <c r="C32" s="23" t="s">
        <v>15208</v>
      </c>
      <c r="D32" s="23" t="s">
        <v>14800</v>
      </c>
      <c r="E32" s="25">
        <v>5297040</v>
      </c>
      <c r="F32" s="24" t="s">
        <v>15232</v>
      </c>
      <c r="G32" s="24" t="s">
        <v>14803</v>
      </c>
      <c r="H32" s="30" t="s">
        <v>5510</v>
      </c>
      <c r="I32" s="23" t="s">
        <v>6142</v>
      </c>
      <c r="J32" s="23" t="s">
        <v>6143</v>
      </c>
      <c r="K32" s="23" t="s">
        <v>5513</v>
      </c>
      <c r="L32" s="23" t="s">
        <v>5514</v>
      </c>
      <c r="M32" s="23" t="s">
        <v>6144</v>
      </c>
      <c r="N32" s="23" t="s">
        <v>5516</v>
      </c>
      <c r="O32" s="23" t="s">
        <v>5561</v>
      </c>
      <c r="P32" s="23" t="s">
        <v>5562</v>
      </c>
      <c r="Q32" s="30" t="s">
        <v>407</v>
      </c>
      <c r="R32" s="23" t="s">
        <v>408</v>
      </c>
      <c r="S32" s="23" t="s">
        <v>342</v>
      </c>
      <c r="T32" s="23" t="s">
        <v>344</v>
      </c>
      <c r="U32" s="24" t="s">
        <v>15231</v>
      </c>
      <c r="V32" s="24" t="s">
        <v>14803</v>
      </c>
      <c r="W32" s="25">
        <v>5297040</v>
      </c>
      <c r="X32" s="24" t="s">
        <v>14803</v>
      </c>
      <c r="Y32" s="23" t="s">
        <v>38</v>
      </c>
      <c r="Z32" s="23" t="s">
        <v>40</v>
      </c>
      <c r="AA32" s="23" t="s">
        <v>409</v>
      </c>
      <c r="AB32" s="23" t="s">
        <v>15233</v>
      </c>
      <c r="AC32" s="23" t="s">
        <v>433</v>
      </c>
      <c r="AD32" s="23" t="s">
        <v>433</v>
      </c>
      <c r="AE32" s="23" t="s">
        <v>434</v>
      </c>
      <c r="AF32" s="23"/>
      <c r="AG32" s="23" t="s">
        <v>15044</v>
      </c>
      <c r="AH32" s="23" t="s">
        <v>3015</v>
      </c>
      <c r="AI32" s="23" t="s">
        <v>15234</v>
      </c>
      <c r="AJ32" s="23"/>
      <c r="AK32" s="23" t="s">
        <v>2241</v>
      </c>
      <c r="AL32" s="23" t="s">
        <v>5602</v>
      </c>
      <c r="AM32" s="23" t="s">
        <v>6145</v>
      </c>
      <c r="AN32" s="23" t="s">
        <v>432</v>
      </c>
    </row>
    <row r="33" spans="1:40" s="22" customFormat="1" ht="20" customHeight="1" x14ac:dyDescent="0.3">
      <c r="A33" s="29">
        <v>88126</v>
      </c>
      <c r="B33" s="23" t="s">
        <v>15044</v>
      </c>
      <c r="C33" s="23" t="s">
        <v>15208</v>
      </c>
      <c r="D33" s="23" t="s">
        <v>14800</v>
      </c>
      <c r="E33" s="25">
        <v>6952365</v>
      </c>
      <c r="F33" s="24" t="s">
        <v>15238</v>
      </c>
      <c r="G33" s="24" t="s">
        <v>14803</v>
      </c>
      <c r="H33" s="30" t="s">
        <v>5510</v>
      </c>
      <c r="I33" s="23" t="s">
        <v>6582</v>
      </c>
      <c r="J33" s="23" t="s">
        <v>6583</v>
      </c>
      <c r="K33" s="23" t="s">
        <v>5513</v>
      </c>
      <c r="L33" s="23" t="s">
        <v>5514</v>
      </c>
      <c r="M33" s="23" t="s">
        <v>6584</v>
      </c>
      <c r="N33" s="23" t="s">
        <v>5516</v>
      </c>
      <c r="O33" s="23" t="s">
        <v>5695</v>
      </c>
      <c r="P33" s="23" t="s">
        <v>5696</v>
      </c>
      <c r="Q33" s="30" t="s">
        <v>407</v>
      </c>
      <c r="R33" s="23" t="s">
        <v>408</v>
      </c>
      <c r="S33" s="23" t="s">
        <v>348</v>
      </c>
      <c r="T33" s="23" t="s">
        <v>717</v>
      </c>
      <c r="U33" s="24" t="s">
        <v>15237</v>
      </c>
      <c r="V33" s="24" t="s">
        <v>14803</v>
      </c>
      <c r="W33" s="25">
        <v>6952365</v>
      </c>
      <c r="X33" s="24" t="s">
        <v>14803</v>
      </c>
      <c r="Y33" s="23" t="s">
        <v>38</v>
      </c>
      <c r="Z33" s="23" t="s">
        <v>40</v>
      </c>
      <c r="AA33" s="23" t="s">
        <v>409</v>
      </c>
      <c r="AB33" s="23" t="s">
        <v>15239</v>
      </c>
      <c r="AC33" s="23" t="s">
        <v>1583</v>
      </c>
      <c r="AD33" s="23" t="s">
        <v>1583</v>
      </c>
      <c r="AE33" s="23" t="s">
        <v>1128</v>
      </c>
      <c r="AF33" s="23"/>
      <c r="AG33" s="23" t="s">
        <v>15044</v>
      </c>
      <c r="AH33" s="23" t="s">
        <v>3188</v>
      </c>
      <c r="AI33" s="23" t="s">
        <v>15240</v>
      </c>
      <c r="AJ33" s="23"/>
      <c r="AK33" s="23" t="s">
        <v>2543</v>
      </c>
      <c r="AL33" s="23" t="s">
        <v>5563</v>
      </c>
      <c r="AM33" s="23" t="s">
        <v>6585</v>
      </c>
      <c r="AN33" s="23" t="s">
        <v>6586</v>
      </c>
    </row>
    <row r="34" spans="1:40" s="22" customFormat="1" ht="20" customHeight="1" x14ac:dyDescent="0.3">
      <c r="A34" s="29">
        <v>88226</v>
      </c>
      <c r="B34" s="23" t="s">
        <v>15044</v>
      </c>
      <c r="C34" s="23" t="s">
        <v>15208</v>
      </c>
      <c r="D34" s="23" t="s">
        <v>14800</v>
      </c>
      <c r="E34" s="25">
        <v>6878795</v>
      </c>
      <c r="F34" s="24" t="s">
        <v>15241</v>
      </c>
      <c r="G34" s="24" t="s">
        <v>14803</v>
      </c>
      <c r="H34" s="30" t="s">
        <v>5510</v>
      </c>
      <c r="I34" s="23" t="s">
        <v>7530</v>
      </c>
      <c r="J34" s="23" t="s">
        <v>7531</v>
      </c>
      <c r="K34" s="23" t="s">
        <v>5513</v>
      </c>
      <c r="L34" s="23" t="s">
        <v>5514</v>
      </c>
      <c r="M34" s="23" t="s">
        <v>7532</v>
      </c>
      <c r="N34" s="23" t="s">
        <v>5516</v>
      </c>
      <c r="O34" s="23" t="s">
        <v>5561</v>
      </c>
      <c r="P34" s="23" t="s">
        <v>5562</v>
      </c>
      <c r="Q34" s="30" t="s">
        <v>407</v>
      </c>
      <c r="R34" s="23" t="s">
        <v>408</v>
      </c>
      <c r="S34" s="23" t="s">
        <v>348</v>
      </c>
      <c r="T34" s="23" t="s">
        <v>717</v>
      </c>
      <c r="U34" s="24" t="s">
        <v>14981</v>
      </c>
      <c r="V34" s="24" t="s">
        <v>14803</v>
      </c>
      <c r="W34" s="25">
        <v>6878795</v>
      </c>
      <c r="X34" s="24" t="s">
        <v>14803</v>
      </c>
      <c r="Y34" s="23" t="s">
        <v>38</v>
      </c>
      <c r="Z34" s="23" t="s">
        <v>40</v>
      </c>
      <c r="AA34" s="23" t="s">
        <v>409</v>
      </c>
      <c r="AB34" s="23" t="s">
        <v>15242</v>
      </c>
      <c r="AC34" s="23" t="s">
        <v>1437</v>
      </c>
      <c r="AD34" s="23" t="s">
        <v>1451</v>
      </c>
      <c r="AE34" s="23" t="s">
        <v>1438</v>
      </c>
      <c r="AF34" s="23"/>
      <c r="AG34" s="23" t="s">
        <v>15044</v>
      </c>
      <c r="AH34" s="23" t="s">
        <v>3388</v>
      </c>
      <c r="AI34" s="23" t="s">
        <v>15243</v>
      </c>
      <c r="AJ34" s="23"/>
      <c r="AK34" s="23" t="s">
        <v>3151</v>
      </c>
      <c r="AL34" s="23" t="s">
        <v>5563</v>
      </c>
      <c r="AM34" s="23" t="s">
        <v>7533</v>
      </c>
      <c r="AN34" s="23" t="s">
        <v>7534</v>
      </c>
    </row>
    <row r="35" spans="1:40" s="22" customFormat="1" ht="20" customHeight="1" x14ac:dyDescent="0.3">
      <c r="A35" s="29">
        <v>88326</v>
      </c>
      <c r="B35" s="23" t="s">
        <v>15044</v>
      </c>
      <c r="C35" s="23" t="s">
        <v>15208</v>
      </c>
      <c r="D35" s="23" t="s">
        <v>14800</v>
      </c>
      <c r="E35" s="25">
        <v>3678500</v>
      </c>
      <c r="F35" s="24" t="s">
        <v>15033</v>
      </c>
      <c r="G35" s="24" t="s">
        <v>14803</v>
      </c>
      <c r="H35" s="30" t="s">
        <v>5510</v>
      </c>
      <c r="I35" s="23" t="s">
        <v>5980</v>
      </c>
      <c r="J35" s="23" t="s">
        <v>5981</v>
      </c>
      <c r="K35" s="23" t="s">
        <v>5513</v>
      </c>
      <c r="L35" s="23" t="s">
        <v>5514</v>
      </c>
      <c r="M35" s="23" t="s">
        <v>5982</v>
      </c>
      <c r="N35" s="23" t="s">
        <v>5516</v>
      </c>
      <c r="O35" s="23" t="s">
        <v>5561</v>
      </c>
      <c r="P35" s="23" t="s">
        <v>5562</v>
      </c>
      <c r="Q35" s="30" t="s">
        <v>407</v>
      </c>
      <c r="R35" s="23" t="s">
        <v>408</v>
      </c>
      <c r="S35" s="23" t="s">
        <v>342</v>
      </c>
      <c r="T35" s="23" t="s">
        <v>344</v>
      </c>
      <c r="U35" s="24" t="s">
        <v>14952</v>
      </c>
      <c r="V35" s="24" t="s">
        <v>14803</v>
      </c>
      <c r="W35" s="25">
        <v>3678500</v>
      </c>
      <c r="X35" s="24" t="s">
        <v>14803</v>
      </c>
      <c r="Y35" s="23" t="s">
        <v>38</v>
      </c>
      <c r="Z35" s="23" t="s">
        <v>40</v>
      </c>
      <c r="AA35" s="23" t="s">
        <v>409</v>
      </c>
      <c r="AB35" s="23" t="s">
        <v>15244</v>
      </c>
      <c r="AC35" s="23" t="s">
        <v>1014</v>
      </c>
      <c r="AD35" s="23" t="s">
        <v>999</v>
      </c>
      <c r="AE35" s="23" t="s">
        <v>751</v>
      </c>
      <c r="AF35" s="23"/>
      <c r="AG35" s="23" t="s">
        <v>15044</v>
      </c>
      <c r="AH35" s="23" t="s">
        <v>3401</v>
      </c>
      <c r="AI35" s="23" t="s">
        <v>15245</v>
      </c>
      <c r="AJ35" s="23"/>
      <c r="AK35" s="23" t="s">
        <v>1814</v>
      </c>
      <c r="AL35" s="23" t="s">
        <v>5602</v>
      </c>
      <c r="AM35" s="23" t="s">
        <v>5983</v>
      </c>
      <c r="AN35" s="23" t="s">
        <v>1013</v>
      </c>
    </row>
    <row r="36" spans="1:40" s="22" customFormat="1" ht="20" customHeight="1" x14ac:dyDescent="0.3">
      <c r="A36" s="29">
        <v>88726</v>
      </c>
      <c r="B36" s="23" t="s">
        <v>15044</v>
      </c>
      <c r="C36" s="23" t="s">
        <v>15208</v>
      </c>
      <c r="D36" s="23" t="s">
        <v>14800</v>
      </c>
      <c r="E36" s="25">
        <v>4377415</v>
      </c>
      <c r="F36" s="24" t="s">
        <v>15015</v>
      </c>
      <c r="G36" s="24" t="s">
        <v>14803</v>
      </c>
      <c r="H36" s="30" t="s">
        <v>5510</v>
      </c>
      <c r="I36" s="23" t="s">
        <v>7864</v>
      </c>
      <c r="J36" s="23" t="s">
        <v>7865</v>
      </c>
      <c r="K36" s="23" t="s">
        <v>5513</v>
      </c>
      <c r="L36" s="23" t="s">
        <v>5514</v>
      </c>
      <c r="M36" s="23" t="s">
        <v>7866</v>
      </c>
      <c r="N36" s="23" t="s">
        <v>5516</v>
      </c>
      <c r="O36" s="23" t="s">
        <v>5695</v>
      </c>
      <c r="P36" s="23" t="s">
        <v>5696</v>
      </c>
      <c r="Q36" s="30" t="s">
        <v>407</v>
      </c>
      <c r="R36" s="23" t="s">
        <v>408</v>
      </c>
      <c r="S36" s="23" t="s">
        <v>345</v>
      </c>
      <c r="T36" s="23" t="s">
        <v>347</v>
      </c>
      <c r="U36" s="24" t="s">
        <v>15014</v>
      </c>
      <c r="V36" s="24" t="s">
        <v>14803</v>
      </c>
      <c r="W36" s="25">
        <v>4377415</v>
      </c>
      <c r="X36" s="24" t="s">
        <v>14803</v>
      </c>
      <c r="Y36" s="23" t="s">
        <v>38</v>
      </c>
      <c r="Z36" s="23" t="s">
        <v>40</v>
      </c>
      <c r="AA36" s="23" t="s">
        <v>409</v>
      </c>
      <c r="AB36" s="23" t="s">
        <v>15257</v>
      </c>
      <c r="AC36" s="23" t="s">
        <v>1134</v>
      </c>
      <c r="AD36" s="23" t="s">
        <v>1134</v>
      </c>
      <c r="AE36" s="23" t="s">
        <v>1135</v>
      </c>
      <c r="AF36" s="23"/>
      <c r="AG36" s="23" t="s">
        <v>15044</v>
      </c>
      <c r="AH36" s="23" t="s">
        <v>3836</v>
      </c>
      <c r="AI36" s="23" t="s">
        <v>15258</v>
      </c>
      <c r="AJ36" s="23"/>
      <c r="AK36" s="23" t="s">
        <v>3290</v>
      </c>
      <c r="AL36" s="23" t="s">
        <v>5563</v>
      </c>
      <c r="AM36" s="23" t="s">
        <v>7867</v>
      </c>
      <c r="AN36" s="23" t="s">
        <v>7868</v>
      </c>
    </row>
    <row r="37" spans="1:40" s="22" customFormat="1" ht="20" customHeight="1" x14ac:dyDescent="0.3">
      <c r="A37" s="29">
        <v>88826</v>
      </c>
      <c r="B37" s="23" t="s">
        <v>15044</v>
      </c>
      <c r="C37" s="23" t="s">
        <v>15208</v>
      </c>
      <c r="D37" s="23" t="s">
        <v>14800</v>
      </c>
      <c r="E37" s="25">
        <v>11955125</v>
      </c>
      <c r="F37" s="24" t="s">
        <v>15259</v>
      </c>
      <c r="G37" s="24" t="s">
        <v>14803</v>
      </c>
      <c r="H37" s="30" t="s">
        <v>5510</v>
      </c>
      <c r="I37" s="23" t="s">
        <v>5804</v>
      </c>
      <c r="J37" s="23" t="s">
        <v>5805</v>
      </c>
      <c r="K37" s="23" t="s">
        <v>5513</v>
      </c>
      <c r="L37" s="23" t="s">
        <v>5514</v>
      </c>
      <c r="M37" s="23" t="s">
        <v>5806</v>
      </c>
      <c r="N37" s="23" t="s">
        <v>5516</v>
      </c>
      <c r="O37" s="23" t="s">
        <v>5561</v>
      </c>
      <c r="P37" s="23" t="s">
        <v>5562</v>
      </c>
      <c r="Q37" s="30" t="s">
        <v>407</v>
      </c>
      <c r="R37" s="23" t="s">
        <v>408</v>
      </c>
      <c r="S37" s="23" t="s">
        <v>345</v>
      </c>
      <c r="T37" s="23" t="s">
        <v>347</v>
      </c>
      <c r="U37" s="24" t="s">
        <v>14985</v>
      </c>
      <c r="V37" s="24" t="s">
        <v>14803</v>
      </c>
      <c r="W37" s="25">
        <v>11955125</v>
      </c>
      <c r="X37" s="24" t="s">
        <v>14803</v>
      </c>
      <c r="Y37" s="23" t="s">
        <v>38</v>
      </c>
      <c r="Z37" s="23" t="s">
        <v>40</v>
      </c>
      <c r="AA37" s="23" t="s">
        <v>409</v>
      </c>
      <c r="AB37" s="23" t="s">
        <v>15260</v>
      </c>
      <c r="AC37" s="23" t="s">
        <v>747</v>
      </c>
      <c r="AD37" s="23" t="s">
        <v>756</v>
      </c>
      <c r="AE37" s="23" t="s">
        <v>617</v>
      </c>
      <c r="AF37" s="23"/>
      <c r="AG37" s="23" t="s">
        <v>15044</v>
      </c>
      <c r="AH37" s="23" t="s">
        <v>1952</v>
      </c>
      <c r="AI37" s="23" t="s">
        <v>15261</v>
      </c>
      <c r="AJ37" s="23"/>
      <c r="AK37" s="23" t="s">
        <v>778</v>
      </c>
      <c r="AL37" s="23" t="s">
        <v>5563</v>
      </c>
      <c r="AM37" s="23" t="s">
        <v>5807</v>
      </c>
      <c r="AN37" s="23" t="s">
        <v>5808</v>
      </c>
    </row>
    <row r="38" spans="1:40" s="22" customFormat="1" ht="20" customHeight="1" x14ac:dyDescent="0.3">
      <c r="A38" s="29">
        <v>89026</v>
      </c>
      <c r="B38" s="23" t="s">
        <v>15044</v>
      </c>
      <c r="C38" s="23" t="s">
        <v>15208</v>
      </c>
      <c r="D38" s="23" t="s">
        <v>14800</v>
      </c>
      <c r="E38" s="25">
        <v>8607690</v>
      </c>
      <c r="F38" s="24" t="s">
        <v>15267</v>
      </c>
      <c r="G38" s="24" t="s">
        <v>14803</v>
      </c>
      <c r="H38" s="30" t="s">
        <v>5510</v>
      </c>
      <c r="I38" s="23" t="s">
        <v>5773</v>
      </c>
      <c r="J38" s="23" t="s">
        <v>5774</v>
      </c>
      <c r="K38" s="23" t="s">
        <v>5513</v>
      </c>
      <c r="L38" s="23" t="s">
        <v>5514</v>
      </c>
      <c r="M38" s="23" t="s">
        <v>5775</v>
      </c>
      <c r="N38" s="23" t="s">
        <v>5516</v>
      </c>
      <c r="O38" s="23" t="s">
        <v>5517</v>
      </c>
      <c r="P38" s="23" t="s">
        <v>5518</v>
      </c>
      <c r="Q38" s="30" t="s">
        <v>407</v>
      </c>
      <c r="R38" s="23" t="s">
        <v>408</v>
      </c>
      <c r="S38" s="23" t="s">
        <v>342</v>
      </c>
      <c r="T38" s="23" t="s">
        <v>344</v>
      </c>
      <c r="U38" s="24" t="s">
        <v>15266</v>
      </c>
      <c r="V38" s="24" t="s">
        <v>14803</v>
      </c>
      <c r="W38" s="25">
        <v>8607690</v>
      </c>
      <c r="X38" s="24" t="s">
        <v>14803</v>
      </c>
      <c r="Y38" s="23" t="s">
        <v>38</v>
      </c>
      <c r="Z38" s="23" t="s">
        <v>40</v>
      </c>
      <c r="AA38" s="23" t="s">
        <v>409</v>
      </c>
      <c r="AB38" s="23" t="s">
        <v>15268</v>
      </c>
      <c r="AC38" s="23" t="s">
        <v>463</v>
      </c>
      <c r="AD38" s="23" t="s">
        <v>463</v>
      </c>
      <c r="AE38" s="23" t="s">
        <v>464</v>
      </c>
      <c r="AF38" s="23"/>
      <c r="AG38" s="23" t="s">
        <v>15044</v>
      </c>
      <c r="AH38" s="23" t="s">
        <v>3412</v>
      </c>
      <c r="AI38" s="23" t="s">
        <v>15269</v>
      </c>
      <c r="AJ38" s="23"/>
      <c r="AK38" s="23" t="s">
        <v>1354</v>
      </c>
      <c r="AL38" s="23" t="s">
        <v>5602</v>
      </c>
      <c r="AM38" s="23" t="s">
        <v>5776</v>
      </c>
      <c r="AN38" s="23" t="s">
        <v>462</v>
      </c>
    </row>
    <row r="39" spans="1:40" s="22" customFormat="1" ht="20" customHeight="1" x14ac:dyDescent="0.3">
      <c r="A39" s="29">
        <v>89226</v>
      </c>
      <c r="B39" s="23" t="s">
        <v>15044</v>
      </c>
      <c r="C39" s="23" t="s">
        <v>15208</v>
      </c>
      <c r="D39" s="23" t="s">
        <v>14800</v>
      </c>
      <c r="E39" s="25">
        <v>3531360</v>
      </c>
      <c r="F39" s="24" t="s">
        <v>15274</v>
      </c>
      <c r="G39" s="24" t="s">
        <v>14803</v>
      </c>
      <c r="H39" s="30" t="s">
        <v>5510</v>
      </c>
      <c r="I39" s="23" t="s">
        <v>6159</v>
      </c>
      <c r="J39" s="23" t="s">
        <v>6160</v>
      </c>
      <c r="K39" s="23" t="s">
        <v>5513</v>
      </c>
      <c r="L39" s="23" t="s">
        <v>5514</v>
      </c>
      <c r="M39" s="23" t="s">
        <v>6161</v>
      </c>
      <c r="N39" s="23" t="s">
        <v>5516</v>
      </c>
      <c r="O39" s="23" t="s">
        <v>5754</v>
      </c>
      <c r="P39" s="23" t="s">
        <v>5755</v>
      </c>
      <c r="Q39" s="30" t="s">
        <v>407</v>
      </c>
      <c r="R39" s="23" t="s">
        <v>408</v>
      </c>
      <c r="S39" s="23" t="s">
        <v>342</v>
      </c>
      <c r="T39" s="23" t="s">
        <v>344</v>
      </c>
      <c r="U39" s="24" t="s">
        <v>15040</v>
      </c>
      <c r="V39" s="24" t="s">
        <v>14803</v>
      </c>
      <c r="W39" s="25">
        <v>3531360</v>
      </c>
      <c r="X39" s="24" t="s">
        <v>14803</v>
      </c>
      <c r="Y39" s="23" t="s">
        <v>38</v>
      </c>
      <c r="Z39" s="23" t="s">
        <v>40</v>
      </c>
      <c r="AA39" s="23" t="s">
        <v>409</v>
      </c>
      <c r="AB39" s="23" t="s">
        <v>15275</v>
      </c>
      <c r="AC39" s="23" t="s">
        <v>427</v>
      </c>
      <c r="AD39" s="23" t="s">
        <v>427</v>
      </c>
      <c r="AE39" s="23" t="s">
        <v>428</v>
      </c>
      <c r="AF39" s="23"/>
      <c r="AG39" s="23" t="s">
        <v>15044</v>
      </c>
      <c r="AH39" s="23" t="s">
        <v>2715</v>
      </c>
      <c r="AI39" s="23" t="s">
        <v>15276</v>
      </c>
      <c r="AJ39" s="23"/>
      <c r="AK39" s="23" t="s">
        <v>2241</v>
      </c>
      <c r="AL39" s="23" t="s">
        <v>5602</v>
      </c>
      <c r="AM39" s="23" t="s">
        <v>6162</v>
      </c>
      <c r="AN39" s="23" t="s">
        <v>426</v>
      </c>
    </row>
    <row r="40" spans="1:40" s="22" customFormat="1" ht="20" customHeight="1" x14ac:dyDescent="0.3">
      <c r="A40" s="29">
        <v>89326</v>
      </c>
      <c r="B40" s="23" t="s">
        <v>15044</v>
      </c>
      <c r="C40" s="23" t="s">
        <v>15208</v>
      </c>
      <c r="D40" s="23" t="s">
        <v>14800</v>
      </c>
      <c r="E40" s="25">
        <v>1324260</v>
      </c>
      <c r="F40" s="24" t="s">
        <v>15277</v>
      </c>
      <c r="G40" s="24" t="s">
        <v>14803</v>
      </c>
      <c r="H40" s="30" t="s">
        <v>5510</v>
      </c>
      <c r="I40" s="23" t="s">
        <v>8665</v>
      </c>
      <c r="J40" s="23" t="s">
        <v>8666</v>
      </c>
      <c r="K40" s="23" t="s">
        <v>5513</v>
      </c>
      <c r="L40" s="23" t="s">
        <v>5514</v>
      </c>
      <c r="M40" s="23" t="s">
        <v>8667</v>
      </c>
      <c r="N40" s="23" t="s">
        <v>5516</v>
      </c>
      <c r="O40" s="23" t="s">
        <v>5561</v>
      </c>
      <c r="P40" s="23" t="s">
        <v>5562</v>
      </c>
      <c r="Q40" s="30" t="s">
        <v>407</v>
      </c>
      <c r="R40" s="23" t="s">
        <v>408</v>
      </c>
      <c r="S40" s="23" t="s">
        <v>345</v>
      </c>
      <c r="T40" s="23" t="s">
        <v>347</v>
      </c>
      <c r="U40" s="24" t="s">
        <v>15070</v>
      </c>
      <c r="V40" s="24" t="s">
        <v>14803</v>
      </c>
      <c r="W40" s="25">
        <v>1324260</v>
      </c>
      <c r="X40" s="24" t="s">
        <v>14803</v>
      </c>
      <c r="Y40" s="23" t="s">
        <v>38</v>
      </c>
      <c r="Z40" s="23" t="s">
        <v>40</v>
      </c>
      <c r="AA40" s="23" t="s">
        <v>409</v>
      </c>
      <c r="AB40" s="23" t="s">
        <v>15278</v>
      </c>
      <c r="AC40" s="23" t="s">
        <v>1915</v>
      </c>
      <c r="AD40" s="23" t="s">
        <v>1915</v>
      </c>
      <c r="AE40" s="23" t="s">
        <v>1695</v>
      </c>
      <c r="AF40" s="23"/>
      <c r="AG40" s="23" t="s">
        <v>15044</v>
      </c>
      <c r="AH40" s="23" t="s">
        <v>3419</v>
      </c>
      <c r="AI40" s="23" t="s">
        <v>15279</v>
      </c>
      <c r="AJ40" s="23"/>
      <c r="AK40" s="23" t="s">
        <v>4038</v>
      </c>
      <c r="AL40" s="23" t="s">
        <v>5602</v>
      </c>
      <c r="AM40" s="23" t="s">
        <v>8668</v>
      </c>
      <c r="AN40" s="23" t="s">
        <v>8669</v>
      </c>
    </row>
    <row r="41" spans="1:40" s="22" customFormat="1" ht="20" customHeight="1" x14ac:dyDescent="0.3">
      <c r="A41" s="29">
        <v>89626</v>
      </c>
      <c r="B41" s="23" t="s">
        <v>15044</v>
      </c>
      <c r="C41" s="23" t="s">
        <v>15208</v>
      </c>
      <c r="D41" s="23" t="s">
        <v>14800</v>
      </c>
      <c r="E41" s="25">
        <v>1876035</v>
      </c>
      <c r="F41" s="24" t="s">
        <v>15289</v>
      </c>
      <c r="G41" s="24" t="s">
        <v>14803</v>
      </c>
      <c r="H41" s="30" t="s">
        <v>5510</v>
      </c>
      <c r="I41" s="23" t="s">
        <v>7585</v>
      </c>
      <c r="J41" s="23" t="s">
        <v>7586</v>
      </c>
      <c r="K41" s="23" t="s">
        <v>5513</v>
      </c>
      <c r="L41" s="23" t="s">
        <v>5514</v>
      </c>
      <c r="M41" s="23" t="s">
        <v>7587</v>
      </c>
      <c r="N41" s="23" t="s">
        <v>5516</v>
      </c>
      <c r="O41" s="23" t="s">
        <v>5561</v>
      </c>
      <c r="P41" s="23" t="s">
        <v>5562</v>
      </c>
      <c r="Q41" s="30" t="s">
        <v>407</v>
      </c>
      <c r="R41" s="23" t="s">
        <v>408</v>
      </c>
      <c r="S41" s="23" t="s">
        <v>342</v>
      </c>
      <c r="T41" s="23" t="s">
        <v>344</v>
      </c>
      <c r="U41" s="24" t="s">
        <v>15288</v>
      </c>
      <c r="V41" s="24" t="s">
        <v>14803</v>
      </c>
      <c r="W41" s="25">
        <v>1876035</v>
      </c>
      <c r="X41" s="24" t="s">
        <v>14803</v>
      </c>
      <c r="Y41" s="23" t="s">
        <v>38</v>
      </c>
      <c r="Z41" s="23" t="s">
        <v>40</v>
      </c>
      <c r="AA41" s="23" t="s">
        <v>409</v>
      </c>
      <c r="AB41" s="23" t="s">
        <v>15290</v>
      </c>
      <c r="AC41" s="23" t="s">
        <v>2598</v>
      </c>
      <c r="AD41" s="23" t="s">
        <v>2597</v>
      </c>
      <c r="AE41" s="23" t="s">
        <v>1803</v>
      </c>
      <c r="AF41" s="23"/>
      <c r="AG41" s="23" t="s">
        <v>15044</v>
      </c>
      <c r="AH41" s="23" t="s">
        <v>3428</v>
      </c>
      <c r="AI41" s="23" t="s">
        <v>15291</v>
      </c>
      <c r="AJ41" s="23"/>
      <c r="AK41" s="23" t="s">
        <v>3151</v>
      </c>
      <c r="AL41" s="23" t="s">
        <v>5602</v>
      </c>
      <c r="AM41" s="23" t="s">
        <v>7588</v>
      </c>
      <c r="AN41" s="23" t="s">
        <v>7589</v>
      </c>
    </row>
    <row r="42" spans="1:40" s="22" customFormat="1" ht="20" customHeight="1" x14ac:dyDescent="0.3">
      <c r="A42" s="29">
        <v>89926</v>
      </c>
      <c r="B42" s="23" t="s">
        <v>15044</v>
      </c>
      <c r="C42" s="23" t="s">
        <v>15208</v>
      </c>
      <c r="D42" s="23" t="s">
        <v>14800</v>
      </c>
      <c r="E42" s="25">
        <v>8607690</v>
      </c>
      <c r="F42" s="24" t="s">
        <v>15267</v>
      </c>
      <c r="G42" s="24" t="s">
        <v>14803</v>
      </c>
      <c r="H42" s="30" t="s">
        <v>5510</v>
      </c>
      <c r="I42" s="23" t="s">
        <v>5716</v>
      </c>
      <c r="J42" s="23" t="s">
        <v>5717</v>
      </c>
      <c r="K42" s="23" t="s">
        <v>5513</v>
      </c>
      <c r="L42" s="23" t="s">
        <v>5514</v>
      </c>
      <c r="M42" s="23" t="s">
        <v>5718</v>
      </c>
      <c r="N42" s="23" t="s">
        <v>5516</v>
      </c>
      <c r="O42" s="23" t="s">
        <v>5517</v>
      </c>
      <c r="P42" s="23" t="s">
        <v>5518</v>
      </c>
      <c r="Q42" s="30" t="s">
        <v>407</v>
      </c>
      <c r="R42" s="23" t="s">
        <v>408</v>
      </c>
      <c r="S42" s="23" t="s">
        <v>342</v>
      </c>
      <c r="T42" s="23" t="s">
        <v>344</v>
      </c>
      <c r="U42" s="24" t="s">
        <v>15266</v>
      </c>
      <c r="V42" s="24" t="s">
        <v>14803</v>
      </c>
      <c r="W42" s="25">
        <v>8607690</v>
      </c>
      <c r="X42" s="24" t="s">
        <v>14803</v>
      </c>
      <c r="Y42" s="23" t="s">
        <v>38</v>
      </c>
      <c r="Z42" s="23" t="s">
        <v>40</v>
      </c>
      <c r="AA42" s="23" t="s">
        <v>409</v>
      </c>
      <c r="AB42" s="23" t="s">
        <v>15297</v>
      </c>
      <c r="AC42" s="23" t="s">
        <v>475</v>
      </c>
      <c r="AD42" s="23" t="s">
        <v>475</v>
      </c>
      <c r="AE42" s="23" t="s">
        <v>476</v>
      </c>
      <c r="AF42" s="23"/>
      <c r="AG42" s="23" t="s">
        <v>15044</v>
      </c>
      <c r="AH42" s="23" t="s">
        <v>3442</v>
      </c>
      <c r="AI42" s="23" t="s">
        <v>15298</v>
      </c>
      <c r="AJ42" s="23"/>
      <c r="AK42" s="23" t="s">
        <v>778</v>
      </c>
      <c r="AL42" s="23" t="s">
        <v>5602</v>
      </c>
      <c r="AM42" s="23" t="s">
        <v>5719</v>
      </c>
      <c r="AN42" s="23" t="s">
        <v>474</v>
      </c>
    </row>
    <row r="43" spans="1:40" s="22" customFormat="1" ht="20" customHeight="1" x14ac:dyDescent="0.3">
      <c r="A43" s="29">
        <v>90126</v>
      </c>
      <c r="B43" s="23" t="s">
        <v>15044</v>
      </c>
      <c r="C43" s="23" t="s">
        <v>15299</v>
      </c>
      <c r="D43" s="23" t="s">
        <v>14800</v>
      </c>
      <c r="E43" s="25">
        <v>11035500</v>
      </c>
      <c r="F43" s="24" t="s">
        <v>15302</v>
      </c>
      <c r="G43" s="24" t="s">
        <v>14803</v>
      </c>
      <c r="H43" s="30" t="s">
        <v>5510</v>
      </c>
      <c r="I43" s="23" t="s">
        <v>6021</v>
      </c>
      <c r="J43" s="23" t="s">
        <v>6022</v>
      </c>
      <c r="K43" s="23" t="s">
        <v>5513</v>
      </c>
      <c r="L43" s="23" t="s">
        <v>5514</v>
      </c>
      <c r="M43" s="23" t="s">
        <v>6023</v>
      </c>
      <c r="N43" s="23" t="s">
        <v>5516</v>
      </c>
      <c r="O43" s="23" t="s">
        <v>5768</v>
      </c>
      <c r="P43" s="23" t="s">
        <v>5769</v>
      </c>
      <c r="Q43" s="30" t="s">
        <v>407</v>
      </c>
      <c r="R43" s="23" t="s">
        <v>408</v>
      </c>
      <c r="S43" s="23" t="s">
        <v>342</v>
      </c>
      <c r="T43" s="23" t="s">
        <v>344</v>
      </c>
      <c r="U43" s="24" t="s">
        <v>15036</v>
      </c>
      <c r="V43" s="24" t="s">
        <v>14803</v>
      </c>
      <c r="W43" s="25">
        <v>11035500</v>
      </c>
      <c r="X43" s="24" t="s">
        <v>14803</v>
      </c>
      <c r="Y43" s="23" t="s">
        <v>38</v>
      </c>
      <c r="Z43" s="23" t="s">
        <v>40</v>
      </c>
      <c r="AA43" s="23" t="s">
        <v>409</v>
      </c>
      <c r="AB43" s="23" t="s">
        <v>15303</v>
      </c>
      <c r="AC43" s="23" t="s">
        <v>978</v>
      </c>
      <c r="AD43" s="23" t="s">
        <v>6319</v>
      </c>
      <c r="AE43" s="23" t="s">
        <v>786</v>
      </c>
      <c r="AF43" s="23"/>
      <c r="AG43" s="23" t="s">
        <v>15044</v>
      </c>
      <c r="AH43" s="23" t="s">
        <v>3751</v>
      </c>
      <c r="AI43" s="23" t="s">
        <v>15304</v>
      </c>
      <c r="AJ43" s="23"/>
      <c r="AK43" s="23" t="s">
        <v>1814</v>
      </c>
      <c r="AL43" s="23" t="s">
        <v>5602</v>
      </c>
      <c r="AM43" s="23" t="s">
        <v>6024</v>
      </c>
      <c r="AN43" s="23" t="s">
        <v>977</v>
      </c>
    </row>
    <row r="44" spans="1:40" s="22" customFormat="1" ht="20" customHeight="1" x14ac:dyDescent="0.3">
      <c r="A44" s="29">
        <v>90326</v>
      </c>
      <c r="B44" s="23" t="s">
        <v>15044</v>
      </c>
      <c r="C44" s="23" t="s">
        <v>15299</v>
      </c>
      <c r="D44" s="23" t="s">
        <v>14800</v>
      </c>
      <c r="E44" s="25">
        <v>5591320</v>
      </c>
      <c r="F44" s="24" t="s">
        <v>15307</v>
      </c>
      <c r="G44" s="24" t="s">
        <v>14803</v>
      </c>
      <c r="H44" s="30" t="s">
        <v>5510</v>
      </c>
      <c r="I44" s="23" t="s">
        <v>7000</v>
      </c>
      <c r="J44" s="23" t="s">
        <v>7001</v>
      </c>
      <c r="K44" s="23" t="s">
        <v>5513</v>
      </c>
      <c r="L44" s="23" t="s">
        <v>5514</v>
      </c>
      <c r="M44" s="23" t="s">
        <v>7002</v>
      </c>
      <c r="N44" s="23" t="s">
        <v>5516</v>
      </c>
      <c r="O44" s="23" t="s">
        <v>5561</v>
      </c>
      <c r="P44" s="23" t="s">
        <v>5562</v>
      </c>
      <c r="Q44" s="30" t="s">
        <v>407</v>
      </c>
      <c r="R44" s="23" t="s">
        <v>408</v>
      </c>
      <c r="S44" s="23" t="s">
        <v>342</v>
      </c>
      <c r="T44" s="23" t="s">
        <v>344</v>
      </c>
      <c r="U44" s="24" t="s">
        <v>14956</v>
      </c>
      <c r="V44" s="24" t="s">
        <v>14803</v>
      </c>
      <c r="W44" s="25">
        <v>5591320</v>
      </c>
      <c r="X44" s="24" t="s">
        <v>14803</v>
      </c>
      <c r="Y44" s="23" t="s">
        <v>38</v>
      </c>
      <c r="Z44" s="23" t="s">
        <v>40</v>
      </c>
      <c r="AA44" s="23" t="s">
        <v>409</v>
      </c>
      <c r="AB44" s="23" t="s">
        <v>15308</v>
      </c>
      <c r="AC44" s="23" t="s">
        <v>2573</v>
      </c>
      <c r="AD44" s="23" t="s">
        <v>2568</v>
      </c>
      <c r="AE44" s="23" t="s">
        <v>1402</v>
      </c>
      <c r="AF44" s="23"/>
      <c r="AG44" s="23" t="s">
        <v>15044</v>
      </c>
      <c r="AH44" s="23" t="s">
        <v>3452</v>
      </c>
      <c r="AI44" s="23" t="s">
        <v>15309</v>
      </c>
      <c r="AJ44" s="23"/>
      <c r="AK44" s="23" t="s">
        <v>2776</v>
      </c>
      <c r="AL44" s="23" t="s">
        <v>5602</v>
      </c>
      <c r="AM44" s="23" t="s">
        <v>7003</v>
      </c>
      <c r="AN44" s="23" t="s">
        <v>7004</v>
      </c>
    </row>
    <row r="45" spans="1:40" s="22" customFormat="1" ht="20" customHeight="1" x14ac:dyDescent="0.3">
      <c r="A45" s="29">
        <v>90426</v>
      </c>
      <c r="B45" s="23" t="s">
        <v>15044</v>
      </c>
      <c r="C45" s="23" t="s">
        <v>15299</v>
      </c>
      <c r="D45" s="23" t="s">
        <v>14800</v>
      </c>
      <c r="E45" s="25">
        <v>5407395</v>
      </c>
      <c r="F45" s="24" t="s">
        <v>15311</v>
      </c>
      <c r="G45" s="24" t="s">
        <v>14803</v>
      </c>
      <c r="H45" s="30" t="s">
        <v>5510</v>
      </c>
      <c r="I45" s="23" t="s">
        <v>6662</v>
      </c>
      <c r="J45" s="23" t="s">
        <v>6663</v>
      </c>
      <c r="K45" s="23" t="s">
        <v>5513</v>
      </c>
      <c r="L45" s="23" t="s">
        <v>5514</v>
      </c>
      <c r="M45" s="23" t="s">
        <v>6664</v>
      </c>
      <c r="N45" s="23" t="s">
        <v>5516</v>
      </c>
      <c r="O45" s="23" t="s">
        <v>5517</v>
      </c>
      <c r="P45" s="23" t="s">
        <v>5518</v>
      </c>
      <c r="Q45" s="30" t="s">
        <v>407</v>
      </c>
      <c r="R45" s="23" t="s">
        <v>408</v>
      </c>
      <c r="S45" s="23" t="s">
        <v>342</v>
      </c>
      <c r="T45" s="23" t="s">
        <v>344</v>
      </c>
      <c r="U45" s="24" t="s">
        <v>15310</v>
      </c>
      <c r="V45" s="24" t="s">
        <v>14803</v>
      </c>
      <c r="W45" s="25">
        <v>5407395</v>
      </c>
      <c r="X45" s="24" t="s">
        <v>14803</v>
      </c>
      <c r="Y45" s="23" t="s">
        <v>38</v>
      </c>
      <c r="Z45" s="23" t="s">
        <v>40</v>
      </c>
      <c r="AA45" s="23" t="s">
        <v>409</v>
      </c>
      <c r="AB45" s="23" t="s">
        <v>15312</v>
      </c>
      <c r="AC45" s="23" t="s">
        <v>481</v>
      </c>
      <c r="AD45" s="23" t="s">
        <v>481</v>
      </c>
      <c r="AE45" s="23" t="s">
        <v>482</v>
      </c>
      <c r="AF45" s="23"/>
      <c r="AG45" s="23" t="s">
        <v>15044</v>
      </c>
      <c r="AH45" s="23" t="s">
        <v>3455</v>
      </c>
      <c r="AI45" s="23" t="s">
        <v>15313</v>
      </c>
      <c r="AJ45" s="23"/>
      <c r="AK45" s="23" t="s">
        <v>2654</v>
      </c>
      <c r="AL45" s="23" t="s">
        <v>5563</v>
      </c>
      <c r="AM45" s="23" t="s">
        <v>6665</v>
      </c>
      <c r="AN45" s="23" t="s">
        <v>6666</v>
      </c>
    </row>
    <row r="46" spans="1:40" s="22" customFormat="1" ht="20" customHeight="1" x14ac:dyDescent="0.3">
      <c r="A46" s="29">
        <v>90726</v>
      </c>
      <c r="B46" s="23" t="s">
        <v>15044</v>
      </c>
      <c r="C46" s="23" t="s">
        <v>15299</v>
      </c>
      <c r="D46" s="23" t="s">
        <v>14800</v>
      </c>
      <c r="E46" s="25">
        <v>2059960</v>
      </c>
      <c r="F46" s="24" t="s">
        <v>15319</v>
      </c>
      <c r="G46" s="24" t="s">
        <v>14803</v>
      </c>
      <c r="H46" s="30" t="s">
        <v>5510</v>
      </c>
      <c r="I46" s="23" t="s">
        <v>8645</v>
      </c>
      <c r="J46" s="23" t="s">
        <v>8646</v>
      </c>
      <c r="K46" s="23" t="s">
        <v>5513</v>
      </c>
      <c r="L46" s="23" t="s">
        <v>5514</v>
      </c>
      <c r="M46" s="23" t="s">
        <v>8647</v>
      </c>
      <c r="N46" s="23" t="s">
        <v>5516</v>
      </c>
      <c r="O46" s="23" t="s">
        <v>5561</v>
      </c>
      <c r="P46" s="23" t="s">
        <v>5562</v>
      </c>
      <c r="Q46" s="30" t="s">
        <v>407</v>
      </c>
      <c r="R46" s="23" t="s">
        <v>408</v>
      </c>
      <c r="S46" s="23" t="s">
        <v>345</v>
      </c>
      <c r="T46" s="23" t="s">
        <v>347</v>
      </c>
      <c r="U46" s="24" t="s">
        <v>15189</v>
      </c>
      <c r="V46" s="24" t="s">
        <v>14803</v>
      </c>
      <c r="W46" s="25">
        <v>2059960</v>
      </c>
      <c r="X46" s="24" t="s">
        <v>14803</v>
      </c>
      <c r="Y46" s="23" t="s">
        <v>38</v>
      </c>
      <c r="Z46" s="23" t="s">
        <v>40</v>
      </c>
      <c r="AA46" s="23" t="s">
        <v>409</v>
      </c>
      <c r="AB46" s="23" t="s">
        <v>15320</v>
      </c>
      <c r="AC46" s="23" t="s">
        <v>1147</v>
      </c>
      <c r="AD46" s="23" t="s">
        <v>1147</v>
      </c>
      <c r="AE46" s="23" t="s">
        <v>1862</v>
      </c>
      <c r="AF46" s="23"/>
      <c r="AG46" s="23" t="s">
        <v>15044</v>
      </c>
      <c r="AH46" s="23" t="s">
        <v>3462</v>
      </c>
      <c r="AI46" s="23" t="s">
        <v>15321</v>
      </c>
      <c r="AJ46" s="23"/>
      <c r="AK46" s="23" t="s">
        <v>4038</v>
      </c>
      <c r="AL46" s="23" t="s">
        <v>5602</v>
      </c>
      <c r="AM46" s="23" t="s">
        <v>8648</v>
      </c>
      <c r="AN46" s="23" t="s">
        <v>1861</v>
      </c>
    </row>
    <row r="47" spans="1:40" s="22" customFormat="1" ht="20" customHeight="1" x14ac:dyDescent="0.3">
      <c r="A47" s="29">
        <v>91226</v>
      </c>
      <c r="B47" s="23" t="s">
        <v>15044</v>
      </c>
      <c r="C47" s="23" t="s">
        <v>15299</v>
      </c>
      <c r="D47" s="23" t="s">
        <v>14800</v>
      </c>
      <c r="E47" s="25">
        <v>10520510</v>
      </c>
      <c r="F47" s="24" t="s">
        <v>15333</v>
      </c>
      <c r="G47" s="24" t="s">
        <v>14803</v>
      </c>
      <c r="H47" s="30" t="s">
        <v>5510</v>
      </c>
      <c r="I47" s="23" t="s">
        <v>5721</v>
      </c>
      <c r="J47" s="23" t="s">
        <v>5722</v>
      </c>
      <c r="K47" s="23" t="s">
        <v>5513</v>
      </c>
      <c r="L47" s="23" t="s">
        <v>5514</v>
      </c>
      <c r="M47" s="23" t="s">
        <v>5723</v>
      </c>
      <c r="N47" s="23" t="s">
        <v>5516</v>
      </c>
      <c r="O47" s="23" t="s">
        <v>5527</v>
      </c>
      <c r="P47" s="23" t="s">
        <v>5528</v>
      </c>
      <c r="Q47" s="30" t="s">
        <v>407</v>
      </c>
      <c r="R47" s="23" t="s">
        <v>408</v>
      </c>
      <c r="S47" s="23" t="s">
        <v>345</v>
      </c>
      <c r="T47" s="23" t="s">
        <v>347</v>
      </c>
      <c r="U47" s="24" t="s">
        <v>15082</v>
      </c>
      <c r="V47" s="24" t="s">
        <v>14803</v>
      </c>
      <c r="W47" s="25">
        <v>10520510</v>
      </c>
      <c r="X47" s="24" t="s">
        <v>14803</v>
      </c>
      <c r="Y47" s="23" t="s">
        <v>38</v>
      </c>
      <c r="Z47" s="23" t="s">
        <v>40</v>
      </c>
      <c r="AA47" s="23" t="s">
        <v>409</v>
      </c>
      <c r="AB47" s="23" t="s">
        <v>15334</v>
      </c>
      <c r="AC47" s="23" t="s">
        <v>593</v>
      </c>
      <c r="AD47" s="23" t="s">
        <v>593</v>
      </c>
      <c r="AE47" s="23" t="s">
        <v>552</v>
      </c>
      <c r="AF47" s="23"/>
      <c r="AG47" s="23" t="s">
        <v>15044</v>
      </c>
      <c r="AH47" s="23" t="s">
        <v>1273</v>
      </c>
      <c r="AI47" s="23" t="s">
        <v>15335</v>
      </c>
      <c r="AJ47" s="23"/>
      <c r="AK47" s="23" t="s">
        <v>778</v>
      </c>
      <c r="AL47" s="23" t="s">
        <v>5602</v>
      </c>
      <c r="AM47" s="23" t="s">
        <v>5724</v>
      </c>
      <c r="AN47" s="23" t="s">
        <v>5725</v>
      </c>
    </row>
    <row r="48" spans="1:40" s="22" customFormat="1" ht="20" customHeight="1" x14ac:dyDescent="0.3">
      <c r="A48" s="29">
        <v>91326</v>
      </c>
      <c r="B48" s="23" t="s">
        <v>15044</v>
      </c>
      <c r="C48" s="23" t="s">
        <v>15299</v>
      </c>
      <c r="D48" s="23" t="s">
        <v>14800</v>
      </c>
      <c r="E48" s="25">
        <v>2795660</v>
      </c>
      <c r="F48" s="24" t="s">
        <v>15337</v>
      </c>
      <c r="G48" s="24" t="s">
        <v>14803</v>
      </c>
      <c r="H48" s="30" t="s">
        <v>5510</v>
      </c>
      <c r="I48" s="23" t="s">
        <v>6955</v>
      </c>
      <c r="J48" s="23" t="s">
        <v>6956</v>
      </c>
      <c r="K48" s="23" t="s">
        <v>5513</v>
      </c>
      <c r="L48" s="23" t="s">
        <v>5514</v>
      </c>
      <c r="M48" s="23" t="s">
        <v>6957</v>
      </c>
      <c r="N48" s="23" t="s">
        <v>5516</v>
      </c>
      <c r="O48" s="23" t="s">
        <v>5561</v>
      </c>
      <c r="P48" s="23" t="s">
        <v>5562</v>
      </c>
      <c r="Q48" s="30" t="s">
        <v>407</v>
      </c>
      <c r="R48" s="23" t="s">
        <v>408</v>
      </c>
      <c r="S48" s="23" t="s">
        <v>348</v>
      </c>
      <c r="T48" s="23" t="s">
        <v>717</v>
      </c>
      <c r="U48" s="24" t="s">
        <v>15336</v>
      </c>
      <c r="V48" s="24" t="s">
        <v>14803</v>
      </c>
      <c r="W48" s="25">
        <v>2795660</v>
      </c>
      <c r="X48" s="24" t="s">
        <v>14803</v>
      </c>
      <c r="Y48" s="23" t="s">
        <v>38</v>
      </c>
      <c r="Z48" s="23" t="s">
        <v>40</v>
      </c>
      <c r="AA48" s="23" t="s">
        <v>409</v>
      </c>
      <c r="AB48" s="23" t="s">
        <v>15338</v>
      </c>
      <c r="AC48" s="23" t="s">
        <v>631</v>
      </c>
      <c r="AD48" s="23" t="s">
        <v>1074</v>
      </c>
      <c r="AE48" s="23" t="s">
        <v>1062</v>
      </c>
      <c r="AF48" s="23"/>
      <c r="AG48" s="23" t="s">
        <v>15044</v>
      </c>
      <c r="AH48" s="23" t="s">
        <v>2410</v>
      </c>
      <c r="AI48" s="23" t="s">
        <v>15339</v>
      </c>
      <c r="AJ48" s="23"/>
      <c r="AK48" s="23" t="s">
        <v>2654</v>
      </c>
      <c r="AL48" s="23" t="s">
        <v>5563</v>
      </c>
      <c r="AM48" s="23" t="s">
        <v>6958</v>
      </c>
      <c r="AN48" s="23" t="s">
        <v>6959</v>
      </c>
    </row>
    <row r="49" spans="1:40" s="22" customFormat="1" ht="20" customHeight="1" x14ac:dyDescent="0.3">
      <c r="A49" s="29">
        <v>91426</v>
      </c>
      <c r="B49" s="23" t="s">
        <v>15044</v>
      </c>
      <c r="C49" s="23" t="s">
        <v>15299</v>
      </c>
      <c r="D49" s="23" t="s">
        <v>14800</v>
      </c>
      <c r="E49" s="25">
        <v>9564100</v>
      </c>
      <c r="F49" s="24" t="s">
        <v>15341</v>
      </c>
      <c r="G49" s="24" t="s">
        <v>14803</v>
      </c>
      <c r="H49" s="30" t="s">
        <v>5510</v>
      </c>
      <c r="I49" s="23" t="s">
        <v>5733</v>
      </c>
      <c r="J49" s="23" t="s">
        <v>5734</v>
      </c>
      <c r="K49" s="23" t="s">
        <v>5513</v>
      </c>
      <c r="L49" s="23" t="s">
        <v>5514</v>
      </c>
      <c r="M49" s="23" t="s">
        <v>5735</v>
      </c>
      <c r="N49" s="23" t="s">
        <v>5516</v>
      </c>
      <c r="O49" s="23" t="s">
        <v>5517</v>
      </c>
      <c r="P49" s="23" t="s">
        <v>5518</v>
      </c>
      <c r="Q49" s="30" t="s">
        <v>407</v>
      </c>
      <c r="R49" s="23" t="s">
        <v>408</v>
      </c>
      <c r="S49" s="23" t="s">
        <v>348</v>
      </c>
      <c r="T49" s="23" t="s">
        <v>717</v>
      </c>
      <c r="U49" s="24" t="s">
        <v>15340</v>
      </c>
      <c r="V49" s="24" t="s">
        <v>14803</v>
      </c>
      <c r="W49" s="25">
        <v>9564100</v>
      </c>
      <c r="X49" s="24" t="s">
        <v>14803</v>
      </c>
      <c r="Y49" s="23" t="s">
        <v>38</v>
      </c>
      <c r="Z49" s="23" t="s">
        <v>40</v>
      </c>
      <c r="AA49" s="23" t="s">
        <v>409</v>
      </c>
      <c r="AB49" s="23" t="s">
        <v>15342</v>
      </c>
      <c r="AC49" s="23" t="s">
        <v>728</v>
      </c>
      <c r="AD49" s="23" t="s">
        <v>737</v>
      </c>
      <c r="AE49" s="23" t="s">
        <v>563</v>
      </c>
      <c r="AF49" s="23"/>
      <c r="AG49" s="23" t="s">
        <v>15044</v>
      </c>
      <c r="AH49" s="23" t="s">
        <v>3471</v>
      </c>
      <c r="AI49" s="23" t="s">
        <v>15343</v>
      </c>
      <c r="AJ49" s="23"/>
      <c r="AK49" s="23" t="s">
        <v>778</v>
      </c>
      <c r="AL49" s="23" t="s">
        <v>5563</v>
      </c>
      <c r="AM49" s="23" t="s">
        <v>5736</v>
      </c>
      <c r="AN49" s="23" t="s">
        <v>5737</v>
      </c>
    </row>
    <row r="50" spans="1:40" s="22" customFormat="1" ht="20" customHeight="1" x14ac:dyDescent="0.3">
      <c r="A50" s="29">
        <v>91626</v>
      </c>
      <c r="B50" s="23" t="s">
        <v>15044</v>
      </c>
      <c r="C50" s="23" t="s">
        <v>15299</v>
      </c>
      <c r="D50" s="23" t="s">
        <v>14800</v>
      </c>
      <c r="E50" s="25">
        <v>4119920</v>
      </c>
      <c r="F50" s="24" t="s">
        <v>14922</v>
      </c>
      <c r="G50" s="24" t="s">
        <v>14803</v>
      </c>
      <c r="H50" s="30" t="s">
        <v>5510</v>
      </c>
      <c r="I50" s="23" t="s">
        <v>7885</v>
      </c>
      <c r="J50" s="23" t="s">
        <v>7886</v>
      </c>
      <c r="K50" s="23" t="s">
        <v>5513</v>
      </c>
      <c r="L50" s="23" t="s">
        <v>5514</v>
      </c>
      <c r="M50" s="23" t="s">
        <v>7887</v>
      </c>
      <c r="N50" s="23" t="s">
        <v>5516</v>
      </c>
      <c r="O50" s="23" t="s">
        <v>5561</v>
      </c>
      <c r="P50" s="23" t="s">
        <v>5562</v>
      </c>
      <c r="Q50" s="30" t="s">
        <v>407</v>
      </c>
      <c r="R50" s="23" t="s">
        <v>408</v>
      </c>
      <c r="S50" s="23" t="s">
        <v>342</v>
      </c>
      <c r="T50" s="23" t="s">
        <v>344</v>
      </c>
      <c r="U50" s="24" t="s">
        <v>14921</v>
      </c>
      <c r="V50" s="24" t="s">
        <v>14803</v>
      </c>
      <c r="W50" s="25">
        <v>4119920</v>
      </c>
      <c r="X50" s="24" t="s">
        <v>14803</v>
      </c>
      <c r="Y50" s="23" t="s">
        <v>38</v>
      </c>
      <c r="Z50" s="23" t="s">
        <v>40</v>
      </c>
      <c r="AA50" s="23" t="s">
        <v>409</v>
      </c>
      <c r="AB50" s="23" t="s">
        <v>15346</v>
      </c>
      <c r="AC50" s="23" t="s">
        <v>1823</v>
      </c>
      <c r="AD50" s="23" t="s">
        <v>2789</v>
      </c>
      <c r="AE50" s="23" t="s">
        <v>2796</v>
      </c>
      <c r="AF50" s="23"/>
      <c r="AG50" s="23" t="s">
        <v>15044</v>
      </c>
      <c r="AH50" s="23" t="s">
        <v>3478</v>
      </c>
      <c r="AI50" s="23" t="s">
        <v>15347</v>
      </c>
      <c r="AJ50" s="23"/>
      <c r="AK50" s="23" t="s">
        <v>3436</v>
      </c>
      <c r="AL50" s="23" t="s">
        <v>5602</v>
      </c>
      <c r="AM50" s="23" t="s">
        <v>7888</v>
      </c>
      <c r="AN50" s="23" t="s">
        <v>2795</v>
      </c>
    </row>
    <row r="51" spans="1:40" s="22" customFormat="1" ht="20" customHeight="1" x14ac:dyDescent="0.3">
      <c r="A51" s="29">
        <v>91926</v>
      </c>
      <c r="B51" s="23" t="s">
        <v>15044</v>
      </c>
      <c r="C51" s="23" t="s">
        <v>15299</v>
      </c>
      <c r="D51" s="23" t="s">
        <v>14800</v>
      </c>
      <c r="E51" s="25">
        <v>6952365</v>
      </c>
      <c r="F51" s="24" t="s">
        <v>15353</v>
      </c>
      <c r="G51" s="24" t="s">
        <v>14803</v>
      </c>
      <c r="H51" s="30" t="s">
        <v>5510</v>
      </c>
      <c r="I51" s="23" t="s">
        <v>6547</v>
      </c>
      <c r="J51" s="23" t="s">
        <v>6548</v>
      </c>
      <c r="K51" s="23" t="s">
        <v>5513</v>
      </c>
      <c r="L51" s="23" t="s">
        <v>5514</v>
      </c>
      <c r="M51" s="23" t="s">
        <v>6549</v>
      </c>
      <c r="N51" s="23" t="s">
        <v>5516</v>
      </c>
      <c r="O51" s="23" t="s">
        <v>5527</v>
      </c>
      <c r="P51" s="23" t="s">
        <v>5528</v>
      </c>
      <c r="Q51" s="30" t="s">
        <v>407</v>
      </c>
      <c r="R51" s="23" t="s">
        <v>408</v>
      </c>
      <c r="S51" s="23" t="s">
        <v>342</v>
      </c>
      <c r="T51" s="23" t="s">
        <v>344</v>
      </c>
      <c r="U51" s="24" t="s">
        <v>15237</v>
      </c>
      <c r="V51" s="24" t="s">
        <v>14803</v>
      </c>
      <c r="W51" s="25">
        <v>6952365</v>
      </c>
      <c r="X51" s="24" t="s">
        <v>14803</v>
      </c>
      <c r="Y51" s="23" t="s">
        <v>38</v>
      </c>
      <c r="Z51" s="23" t="s">
        <v>40</v>
      </c>
      <c r="AA51" s="23" t="s">
        <v>409</v>
      </c>
      <c r="AB51" s="23" t="s">
        <v>15354</v>
      </c>
      <c r="AC51" s="23" t="s">
        <v>823</v>
      </c>
      <c r="AD51" s="23" t="s">
        <v>823</v>
      </c>
      <c r="AE51" s="23" t="s">
        <v>824</v>
      </c>
      <c r="AF51" s="23"/>
      <c r="AG51" s="23" t="s">
        <v>15044</v>
      </c>
      <c r="AH51" s="23" t="s">
        <v>3485</v>
      </c>
      <c r="AI51" s="23" t="s">
        <v>15355</v>
      </c>
      <c r="AJ51" s="23"/>
      <c r="AK51" s="23" t="s">
        <v>5477</v>
      </c>
      <c r="AL51" s="23" t="s">
        <v>5602</v>
      </c>
      <c r="AM51" s="23" t="s">
        <v>6550</v>
      </c>
      <c r="AN51" s="23" t="s">
        <v>6551</v>
      </c>
    </row>
    <row r="52" spans="1:40" s="22" customFormat="1" ht="20" customHeight="1" x14ac:dyDescent="0.3">
      <c r="A52" s="29">
        <v>92026</v>
      </c>
      <c r="B52" s="23" t="s">
        <v>15044</v>
      </c>
      <c r="C52" s="23" t="s">
        <v>15299</v>
      </c>
      <c r="D52" s="23" t="s">
        <v>14800</v>
      </c>
      <c r="E52" s="25">
        <v>3384220</v>
      </c>
      <c r="F52" s="24" t="s">
        <v>15357</v>
      </c>
      <c r="G52" s="24" t="s">
        <v>14803</v>
      </c>
      <c r="H52" s="30" t="s">
        <v>5510</v>
      </c>
      <c r="I52" s="23" t="s">
        <v>5863</v>
      </c>
      <c r="J52" s="23" t="s">
        <v>5864</v>
      </c>
      <c r="K52" s="23" t="s">
        <v>5513</v>
      </c>
      <c r="L52" s="23" t="s">
        <v>5514</v>
      </c>
      <c r="M52" s="23" t="s">
        <v>5865</v>
      </c>
      <c r="N52" s="23" t="s">
        <v>5516</v>
      </c>
      <c r="O52" s="23" t="s">
        <v>5517</v>
      </c>
      <c r="P52" s="23" t="s">
        <v>5518</v>
      </c>
      <c r="Q52" s="30" t="s">
        <v>407</v>
      </c>
      <c r="R52" s="23" t="s">
        <v>408</v>
      </c>
      <c r="S52" s="23" t="s">
        <v>345</v>
      </c>
      <c r="T52" s="23" t="s">
        <v>347</v>
      </c>
      <c r="U52" s="24" t="s">
        <v>15356</v>
      </c>
      <c r="V52" s="24" t="s">
        <v>14803</v>
      </c>
      <c r="W52" s="25">
        <v>3384220</v>
      </c>
      <c r="X52" s="24" t="s">
        <v>14803</v>
      </c>
      <c r="Y52" s="23" t="s">
        <v>38</v>
      </c>
      <c r="Z52" s="23" t="s">
        <v>40</v>
      </c>
      <c r="AA52" s="23" t="s">
        <v>409</v>
      </c>
      <c r="AB52" s="23" t="s">
        <v>15358</v>
      </c>
      <c r="AC52" s="23" t="s">
        <v>523</v>
      </c>
      <c r="AD52" s="23" t="s">
        <v>523</v>
      </c>
      <c r="AE52" s="23" t="s">
        <v>524</v>
      </c>
      <c r="AF52" s="23"/>
      <c r="AG52" s="23" t="s">
        <v>15044</v>
      </c>
      <c r="AH52" s="23" t="s">
        <v>2580</v>
      </c>
      <c r="AI52" s="23" t="s">
        <v>15359</v>
      </c>
      <c r="AJ52" s="23"/>
      <c r="AK52" s="23" t="s">
        <v>1354</v>
      </c>
      <c r="AL52" s="23" t="s">
        <v>5602</v>
      </c>
      <c r="AM52" s="23" t="s">
        <v>5866</v>
      </c>
      <c r="AN52" s="23" t="s">
        <v>522</v>
      </c>
    </row>
    <row r="53" spans="1:40" s="22" customFormat="1" ht="20" customHeight="1" x14ac:dyDescent="0.3">
      <c r="A53" s="29">
        <v>92126</v>
      </c>
      <c r="B53" s="23" t="s">
        <v>15044</v>
      </c>
      <c r="C53" s="23" t="s">
        <v>15299</v>
      </c>
      <c r="D53" s="23" t="s">
        <v>14800</v>
      </c>
      <c r="E53" s="25">
        <v>8828400</v>
      </c>
      <c r="F53" s="24" t="s">
        <v>15361</v>
      </c>
      <c r="G53" s="24" t="s">
        <v>14803</v>
      </c>
      <c r="H53" s="30" t="s">
        <v>5510</v>
      </c>
      <c r="I53" s="23" t="s">
        <v>6147</v>
      </c>
      <c r="J53" s="23" t="s">
        <v>6148</v>
      </c>
      <c r="K53" s="23" t="s">
        <v>5513</v>
      </c>
      <c r="L53" s="23" t="s">
        <v>5514</v>
      </c>
      <c r="M53" s="23" t="s">
        <v>6149</v>
      </c>
      <c r="N53" s="23" t="s">
        <v>5516</v>
      </c>
      <c r="O53" s="23" t="s">
        <v>5517</v>
      </c>
      <c r="P53" s="23" t="s">
        <v>5518</v>
      </c>
      <c r="Q53" s="30" t="s">
        <v>407</v>
      </c>
      <c r="R53" s="23" t="s">
        <v>408</v>
      </c>
      <c r="S53" s="23" t="s">
        <v>342</v>
      </c>
      <c r="T53" s="23" t="s">
        <v>344</v>
      </c>
      <c r="U53" s="24" t="s">
        <v>15360</v>
      </c>
      <c r="V53" s="24" t="s">
        <v>14803</v>
      </c>
      <c r="W53" s="25">
        <v>8828400</v>
      </c>
      <c r="X53" s="24" t="s">
        <v>14803</v>
      </c>
      <c r="Y53" s="23" t="s">
        <v>38</v>
      </c>
      <c r="Z53" s="23" t="s">
        <v>40</v>
      </c>
      <c r="AA53" s="23" t="s">
        <v>409</v>
      </c>
      <c r="AB53" s="23" t="s">
        <v>15362</v>
      </c>
      <c r="AC53" s="23" t="s">
        <v>439</v>
      </c>
      <c r="AD53" s="23" t="s">
        <v>439</v>
      </c>
      <c r="AE53" s="23" t="s">
        <v>440</v>
      </c>
      <c r="AF53" s="23"/>
      <c r="AG53" s="23" t="s">
        <v>15044</v>
      </c>
      <c r="AH53" s="23" t="s">
        <v>3493</v>
      </c>
      <c r="AI53" s="23" t="s">
        <v>15363</v>
      </c>
      <c r="AJ53" s="23"/>
      <c r="AK53" s="23" t="s">
        <v>2241</v>
      </c>
      <c r="AL53" s="23" t="s">
        <v>5602</v>
      </c>
      <c r="AM53" s="23" t="s">
        <v>6150</v>
      </c>
      <c r="AN53" s="23" t="s">
        <v>438</v>
      </c>
    </row>
    <row r="54" spans="1:40" s="22" customFormat="1" ht="20" customHeight="1" x14ac:dyDescent="0.3">
      <c r="A54" s="29">
        <v>92226</v>
      </c>
      <c r="B54" s="23" t="s">
        <v>15044</v>
      </c>
      <c r="C54" s="23" t="s">
        <v>15299</v>
      </c>
      <c r="D54" s="23" t="s">
        <v>14800</v>
      </c>
      <c r="E54" s="25">
        <v>3825640</v>
      </c>
      <c r="F54" s="24" t="s">
        <v>15004</v>
      </c>
      <c r="G54" s="24" t="s">
        <v>14803</v>
      </c>
      <c r="H54" s="30" t="s">
        <v>5510</v>
      </c>
      <c r="I54" s="23" t="s">
        <v>5587</v>
      </c>
      <c r="J54" s="23" t="s">
        <v>5588</v>
      </c>
      <c r="K54" s="23" t="s">
        <v>5513</v>
      </c>
      <c r="L54" s="23" t="s">
        <v>5514</v>
      </c>
      <c r="M54" s="23" t="s">
        <v>5589</v>
      </c>
      <c r="N54" s="23" t="s">
        <v>5516</v>
      </c>
      <c r="O54" s="23" t="s">
        <v>5517</v>
      </c>
      <c r="P54" s="23" t="s">
        <v>5518</v>
      </c>
      <c r="Q54" s="30" t="s">
        <v>407</v>
      </c>
      <c r="R54" s="23" t="s">
        <v>408</v>
      </c>
      <c r="S54" s="23" t="s">
        <v>345</v>
      </c>
      <c r="T54" s="23" t="s">
        <v>347</v>
      </c>
      <c r="U54" s="24" t="s">
        <v>14993</v>
      </c>
      <c r="V54" s="24" t="s">
        <v>14803</v>
      </c>
      <c r="W54" s="25">
        <v>3825640</v>
      </c>
      <c r="X54" s="24" t="s">
        <v>14803</v>
      </c>
      <c r="Y54" s="23" t="s">
        <v>38</v>
      </c>
      <c r="Z54" s="23" t="s">
        <v>40</v>
      </c>
      <c r="AA54" s="23" t="s">
        <v>409</v>
      </c>
      <c r="AB54" s="23" t="s">
        <v>15364</v>
      </c>
      <c r="AC54" s="23" t="s">
        <v>518</v>
      </c>
      <c r="AD54" s="23" t="s">
        <v>518</v>
      </c>
      <c r="AE54" s="23" t="s">
        <v>463</v>
      </c>
      <c r="AF54" s="23"/>
      <c r="AG54" s="23" t="s">
        <v>15044</v>
      </c>
      <c r="AH54" s="23" t="s">
        <v>3495</v>
      </c>
      <c r="AI54" s="23" t="s">
        <v>15365</v>
      </c>
      <c r="AJ54" s="23"/>
      <c r="AK54" s="23" t="s">
        <v>778</v>
      </c>
      <c r="AL54" s="23" t="s">
        <v>5563</v>
      </c>
      <c r="AM54" s="23" t="s">
        <v>5590</v>
      </c>
      <c r="AN54" s="23" t="s">
        <v>5591</v>
      </c>
    </row>
    <row r="55" spans="1:40" s="22" customFormat="1" ht="20" customHeight="1" x14ac:dyDescent="0.3">
      <c r="A55" s="29">
        <v>92426</v>
      </c>
      <c r="B55" s="23" t="s">
        <v>15044</v>
      </c>
      <c r="C55" s="23" t="s">
        <v>15299</v>
      </c>
      <c r="D55" s="23" t="s">
        <v>14800</v>
      </c>
      <c r="E55" s="25">
        <v>5002760</v>
      </c>
      <c r="F55" s="24" t="s">
        <v>15368</v>
      </c>
      <c r="G55" s="24" t="s">
        <v>14803</v>
      </c>
      <c r="H55" s="30" t="s">
        <v>5510</v>
      </c>
      <c r="I55" s="23" t="s">
        <v>7564</v>
      </c>
      <c r="J55" s="23" t="s">
        <v>7565</v>
      </c>
      <c r="K55" s="23" t="s">
        <v>5513</v>
      </c>
      <c r="L55" s="23" t="s">
        <v>5514</v>
      </c>
      <c r="M55" s="23" t="s">
        <v>7566</v>
      </c>
      <c r="N55" s="23" t="s">
        <v>5516</v>
      </c>
      <c r="O55" s="23" t="s">
        <v>5561</v>
      </c>
      <c r="P55" s="23" t="s">
        <v>5562</v>
      </c>
      <c r="Q55" s="30" t="s">
        <v>407</v>
      </c>
      <c r="R55" s="23" t="s">
        <v>408</v>
      </c>
      <c r="S55" s="23" t="s">
        <v>345</v>
      </c>
      <c r="T55" s="23" t="s">
        <v>347</v>
      </c>
      <c r="U55" s="24" t="s">
        <v>14948</v>
      </c>
      <c r="V55" s="24" t="s">
        <v>14803</v>
      </c>
      <c r="W55" s="25">
        <v>5002760</v>
      </c>
      <c r="X55" s="24" t="s">
        <v>14803</v>
      </c>
      <c r="Y55" s="23" t="s">
        <v>38</v>
      </c>
      <c r="Z55" s="23" t="s">
        <v>40</v>
      </c>
      <c r="AA55" s="23" t="s">
        <v>409</v>
      </c>
      <c r="AB55" s="23" t="s">
        <v>15369</v>
      </c>
      <c r="AC55" s="23" t="s">
        <v>513</v>
      </c>
      <c r="AD55" s="23" t="s">
        <v>513</v>
      </c>
      <c r="AE55" s="23" t="s">
        <v>1245</v>
      </c>
      <c r="AF55" s="23"/>
      <c r="AG55" s="23" t="s">
        <v>15044</v>
      </c>
      <c r="AH55" s="23" t="s">
        <v>3502</v>
      </c>
      <c r="AI55" s="23" t="s">
        <v>15370</v>
      </c>
      <c r="AJ55" s="23"/>
      <c r="AK55" s="23" t="s">
        <v>3151</v>
      </c>
      <c r="AL55" s="23" t="s">
        <v>5563</v>
      </c>
      <c r="AM55" s="23" t="s">
        <v>7567</v>
      </c>
      <c r="AN55" s="23" t="s">
        <v>7568</v>
      </c>
    </row>
    <row r="56" spans="1:40" s="22" customFormat="1" ht="20" customHeight="1" x14ac:dyDescent="0.3">
      <c r="A56" s="29">
        <v>92826</v>
      </c>
      <c r="B56" s="23" t="s">
        <v>15044</v>
      </c>
      <c r="C56" s="23" t="s">
        <v>15299</v>
      </c>
      <c r="D56" s="23" t="s">
        <v>14800</v>
      </c>
      <c r="E56" s="25">
        <v>3752070</v>
      </c>
      <c r="F56" s="24" t="s">
        <v>15379</v>
      </c>
      <c r="G56" s="24" t="s">
        <v>14803</v>
      </c>
      <c r="H56" s="30" t="s">
        <v>5510</v>
      </c>
      <c r="I56" s="23" t="s">
        <v>6623</v>
      </c>
      <c r="J56" s="23" t="s">
        <v>6624</v>
      </c>
      <c r="K56" s="23" t="s">
        <v>5513</v>
      </c>
      <c r="L56" s="23" t="s">
        <v>5514</v>
      </c>
      <c r="M56" s="23" t="s">
        <v>6625</v>
      </c>
      <c r="N56" s="23" t="s">
        <v>5516</v>
      </c>
      <c r="O56" s="23" t="s">
        <v>5754</v>
      </c>
      <c r="P56" s="23" t="s">
        <v>5755</v>
      </c>
      <c r="Q56" s="30" t="s">
        <v>407</v>
      </c>
      <c r="R56" s="23" t="s">
        <v>408</v>
      </c>
      <c r="S56" s="23" t="s">
        <v>342</v>
      </c>
      <c r="T56" s="23" t="s">
        <v>344</v>
      </c>
      <c r="U56" s="24" t="s">
        <v>15026</v>
      </c>
      <c r="V56" s="24" t="s">
        <v>14803</v>
      </c>
      <c r="W56" s="25">
        <v>3752070</v>
      </c>
      <c r="X56" s="24" t="s">
        <v>14803</v>
      </c>
      <c r="Y56" s="23" t="s">
        <v>38</v>
      </c>
      <c r="Z56" s="23" t="s">
        <v>40</v>
      </c>
      <c r="AA56" s="23" t="s">
        <v>409</v>
      </c>
      <c r="AB56" s="23" t="s">
        <v>15380</v>
      </c>
      <c r="AC56" s="23" t="s">
        <v>888</v>
      </c>
      <c r="AD56" s="23" t="s">
        <v>900</v>
      </c>
      <c r="AE56" s="23" t="s">
        <v>889</v>
      </c>
      <c r="AF56" s="23"/>
      <c r="AG56" s="23" t="s">
        <v>15044</v>
      </c>
      <c r="AH56" s="23" t="s">
        <v>3511</v>
      </c>
      <c r="AI56" s="23" t="s">
        <v>15381</v>
      </c>
      <c r="AJ56" s="23"/>
      <c r="AK56" s="23" t="s">
        <v>5477</v>
      </c>
      <c r="AL56" s="23" t="s">
        <v>5602</v>
      </c>
      <c r="AM56" s="23" t="s">
        <v>6626</v>
      </c>
      <c r="AN56" s="23" t="s">
        <v>887</v>
      </c>
    </row>
    <row r="57" spans="1:40" s="22" customFormat="1" ht="20" customHeight="1" x14ac:dyDescent="0.3">
      <c r="A57" s="29">
        <v>92926</v>
      </c>
      <c r="B57" s="23" t="s">
        <v>15044</v>
      </c>
      <c r="C57" s="23" t="s">
        <v>15382</v>
      </c>
      <c r="D57" s="23" t="s">
        <v>14800</v>
      </c>
      <c r="E57" s="25">
        <v>11955125</v>
      </c>
      <c r="F57" s="24" t="s">
        <v>15383</v>
      </c>
      <c r="G57" s="24" t="s">
        <v>14803</v>
      </c>
      <c r="H57" s="30" t="s">
        <v>5510</v>
      </c>
      <c r="I57" s="23" t="s">
        <v>5711</v>
      </c>
      <c r="J57" s="23" t="s">
        <v>5712</v>
      </c>
      <c r="K57" s="23" t="s">
        <v>5513</v>
      </c>
      <c r="L57" s="23" t="s">
        <v>5514</v>
      </c>
      <c r="M57" s="23" t="s">
        <v>5713</v>
      </c>
      <c r="N57" s="23" t="s">
        <v>5516</v>
      </c>
      <c r="O57" s="23" t="s">
        <v>5517</v>
      </c>
      <c r="P57" s="23" t="s">
        <v>5518</v>
      </c>
      <c r="Q57" s="30" t="s">
        <v>407</v>
      </c>
      <c r="R57" s="23" t="s">
        <v>408</v>
      </c>
      <c r="S57" s="23" t="s">
        <v>345</v>
      </c>
      <c r="T57" s="23" t="s">
        <v>347</v>
      </c>
      <c r="U57" s="24" t="s">
        <v>14985</v>
      </c>
      <c r="V57" s="24" t="s">
        <v>14803</v>
      </c>
      <c r="W57" s="25">
        <v>11955125</v>
      </c>
      <c r="X57" s="24" t="s">
        <v>14803</v>
      </c>
      <c r="Y57" s="23" t="s">
        <v>38</v>
      </c>
      <c r="Z57" s="23" t="s">
        <v>40</v>
      </c>
      <c r="AA57" s="23" t="s">
        <v>409</v>
      </c>
      <c r="AB57" s="23" t="s">
        <v>15384</v>
      </c>
      <c r="AC57" s="23" t="s">
        <v>737</v>
      </c>
      <c r="AD57" s="23" t="s">
        <v>742</v>
      </c>
      <c r="AE57" s="23" t="s">
        <v>532</v>
      </c>
      <c r="AF57" s="23"/>
      <c r="AG57" s="23" t="s">
        <v>15044</v>
      </c>
      <c r="AH57" s="23" t="s">
        <v>3516</v>
      </c>
      <c r="AI57" s="23" t="s">
        <v>15385</v>
      </c>
      <c r="AJ57" s="23"/>
      <c r="AK57" s="23" t="s">
        <v>778</v>
      </c>
      <c r="AL57" s="23" t="s">
        <v>5602</v>
      </c>
      <c r="AM57" s="23" t="s">
        <v>5714</v>
      </c>
      <c r="AN57" s="23" t="s">
        <v>736</v>
      </c>
    </row>
    <row r="58" spans="1:40" s="22" customFormat="1" ht="20" customHeight="1" x14ac:dyDescent="0.3">
      <c r="A58" s="29">
        <v>93026</v>
      </c>
      <c r="B58" s="23" t="s">
        <v>15044</v>
      </c>
      <c r="C58" s="23" t="s">
        <v>15382</v>
      </c>
      <c r="D58" s="23" t="s">
        <v>14800</v>
      </c>
      <c r="E58" s="25">
        <v>4708480</v>
      </c>
      <c r="F58" s="24" t="s">
        <v>15386</v>
      </c>
      <c r="G58" s="24" t="s">
        <v>14803</v>
      </c>
      <c r="H58" s="30" t="s">
        <v>5510</v>
      </c>
      <c r="I58" s="23" t="s">
        <v>8142</v>
      </c>
      <c r="J58" s="23" t="s">
        <v>8143</v>
      </c>
      <c r="K58" s="23" t="s">
        <v>5513</v>
      </c>
      <c r="L58" s="23" t="s">
        <v>5514</v>
      </c>
      <c r="M58" s="23" t="s">
        <v>8144</v>
      </c>
      <c r="N58" s="23" t="s">
        <v>5516</v>
      </c>
      <c r="O58" s="23" t="s">
        <v>6075</v>
      </c>
      <c r="P58" s="23" t="s">
        <v>6076</v>
      </c>
      <c r="Q58" s="30" t="s">
        <v>407</v>
      </c>
      <c r="R58" s="23" t="s">
        <v>408</v>
      </c>
      <c r="S58" s="23" t="s">
        <v>345</v>
      </c>
      <c r="T58" s="23" t="s">
        <v>347</v>
      </c>
      <c r="U58" s="24" t="s">
        <v>15124</v>
      </c>
      <c r="V58" s="24" t="s">
        <v>14803</v>
      </c>
      <c r="W58" s="25">
        <v>4708480</v>
      </c>
      <c r="X58" s="24" t="s">
        <v>14803</v>
      </c>
      <c r="Y58" s="23" t="s">
        <v>38</v>
      </c>
      <c r="Z58" s="23" t="s">
        <v>40</v>
      </c>
      <c r="AA58" s="23" t="s">
        <v>409</v>
      </c>
      <c r="AB58" s="23" t="s">
        <v>15387</v>
      </c>
      <c r="AC58" s="23" t="s">
        <v>2706</v>
      </c>
      <c r="AD58" s="23" t="s">
        <v>2088</v>
      </c>
      <c r="AE58" s="23" t="s">
        <v>2109</v>
      </c>
      <c r="AF58" s="23"/>
      <c r="AG58" s="23" t="s">
        <v>15044</v>
      </c>
      <c r="AH58" s="23" t="s">
        <v>3520</v>
      </c>
      <c r="AI58" s="23" t="s">
        <v>15388</v>
      </c>
      <c r="AJ58" s="23"/>
      <c r="AK58" s="23" t="s">
        <v>3600</v>
      </c>
      <c r="AL58" s="23" t="s">
        <v>5602</v>
      </c>
      <c r="AM58" s="23" t="s">
        <v>8145</v>
      </c>
      <c r="AN58" s="23" t="s">
        <v>2705</v>
      </c>
    </row>
    <row r="59" spans="1:40" s="22" customFormat="1" ht="20" customHeight="1" x14ac:dyDescent="0.3">
      <c r="A59" s="29">
        <v>93326</v>
      </c>
      <c r="B59" s="23" t="s">
        <v>15044</v>
      </c>
      <c r="C59" s="23" t="s">
        <v>15382</v>
      </c>
      <c r="D59" s="23" t="s">
        <v>14800</v>
      </c>
      <c r="E59" s="25">
        <v>5738460</v>
      </c>
      <c r="F59" s="24" t="s">
        <v>15396</v>
      </c>
      <c r="G59" s="24" t="s">
        <v>14803</v>
      </c>
      <c r="H59" s="30" t="s">
        <v>5510</v>
      </c>
      <c r="I59" s="23" t="s">
        <v>5657</v>
      </c>
      <c r="J59" s="23" t="s">
        <v>5658</v>
      </c>
      <c r="K59" s="23" t="s">
        <v>5513</v>
      </c>
      <c r="L59" s="23" t="s">
        <v>5514</v>
      </c>
      <c r="M59" s="23" t="s">
        <v>5659</v>
      </c>
      <c r="N59" s="23" t="s">
        <v>5516</v>
      </c>
      <c r="O59" s="23" t="s">
        <v>5527</v>
      </c>
      <c r="P59" s="23" t="s">
        <v>5528</v>
      </c>
      <c r="Q59" s="30" t="s">
        <v>407</v>
      </c>
      <c r="R59" s="23" t="s">
        <v>408</v>
      </c>
      <c r="S59" s="23" t="s">
        <v>342</v>
      </c>
      <c r="T59" s="23" t="s">
        <v>344</v>
      </c>
      <c r="U59" s="24" t="s">
        <v>15395</v>
      </c>
      <c r="V59" s="24" t="s">
        <v>14803</v>
      </c>
      <c r="W59" s="25">
        <v>5738460</v>
      </c>
      <c r="X59" s="24" t="s">
        <v>14803</v>
      </c>
      <c r="Y59" s="23" t="s">
        <v>38</v>
      </c>
      <c r="Z59" s="23" t="s">
        <v>40</v>
      </c>
      <c r="AA59" s="23" t="s">
        <v>409</v>
      </c>
      <c r="AB59" s="23" t="s">
        <v>15397</v>
      </c>
      <c r="AC59" s="23" t="s">
        <v>415</v>
      </c>
      <c r="AD59" s="23" t="s">
        <v>415</v>
      </c>
      <c r="AE59" s="23" t="s">
        <v>416</v>
      </c>
      <c r="AF59" s="23"/>
      <c r="AG59" s="23" t="s">
        <v>15044</v>
      </c>
      <c r="AH59" s="23" t="s">
        <v>3309</v>
      </c>
      <c r="AI59" s="23" t="s">
        <v>15398</v>
      </c>
      <c r="AJ59" s="23"/>
      <c r="AK59" s="23" t="s">
        <v>778</v>
      </c>
      <c r="AL59" s="23" t="s">
        <v>5563</v>
      </c>
      <c r="AM59" s="23" t="s">
        <v>5660</v>
      </c>
      <c r="AN59" s="23" t="s">
        <v>5661</v>
      </c>
    </row>
    <row r="60" spans="1:40" s="22" customFormat="1" ht="20" customHeight="1" x14ac:dyDescent="0.3">
      <c r="A60" s="29">
        <v>93426</v>
      </c>
      <c r="B60" s="23" t="s">
        <v>15044</v>
      </c>
      <c r="C60" s="23" t="s">
        <v>15382</v>
      </c>
      <c r="D60" s="23" t="s">
        <v>14800</v>
      </c>
      <c r="E60" s="25">
        <v>8460550</v>
      </c>
      <c r="F60" s="24" t="s">
        <v>15399</v>
      </c>
      <c r="G60" s="24" t="s">
        <v>14803</v>
      </c>
      <c r="H60" s="30" t="s">
        <v>5510</v>
      </c>
      <c r="I60" s="23" t="s">
        <v>6211</v>
      </c>
      <c r="J60" s="23" t="s">
        <v>6212</v>
      </c>
      <c r="K60" s="23" t="s">
        <v>5513</v>
      </c>
      <c r="L60" s="23" t="s">
        <v>5514</v>
      </c>
      <c r="M60" s="23" t="s">
        <v>6213</v>
      </c>
      <c r="N60" s="23" t="s">
        <v>5516</v>
      </c>
      <c r="O60" s="23" t="s">
        <v>5561</v>
      </c>
      <c r="P60" s="23" t="s">
        <v>5562</v>
      </c>
      <c r="Q60" s="30" t="s">
        <v>407</v>
      </c>
      <c r="R60" s="23" t="s">
        <v>408</v>
      </c>
      <c r="S60" s="23" t="s">
        <v>342</v>
      </c>
      <c r="T60" s="23" t="s">
        <v>344</v>
      </c>
      <c r="U60" s="24" t="s">
        <v>15000</v>
      </c>
      <c r="V60" s="24" t="s">
        <v>14803</v>
      </c>
      <c r="W60" s="25">
        <v>8460550</v>
      </c>
      <c r="X60" s="24" t="s">
        <v>14803</v>
      </c>
      <c r="Y60" s="23" t="s">
        <v>38</v>
      </c>
      <c r="Z60" s="23" t="s">
        <v>40</v>
      </c>
      <c r="AA60" s="23" t="s">
        <v>409</v>
      </c>
      <c r="AB60" s="23" t="s">
        <v>15400</v>
      </c>
      <c r="AC60" s="23" t="s">
        <v>1234</v>
      </c>
      <c r="AD60" s="23" t="s">
        <v>1239</v>
      </c>
      <c r="AE60" s="23" t="s">
        <v>907</v>
      </c>
      <c r="AF60" s="23"/>
      <c r="AG60" s="23" t="s">
        <v>15044</v>
      </c>
      <c r="AH60" s="23" t="s">
        <v>4377</v>
      </c>
      <c r="AI60" s="23" t="s">
        <v>15401</v>
      </c>
      <c r="AJ60" s="23"/>
      <c r="AK60" s="23" t="s">
        <v>2241</v>
      </c>
      <c r="AL60" s="23" t="s">
        <v>5563</v>
      </c>
      <c r="AM60" s="23" t="s">
        <v>6214</v>
      </c>
      <c r="AN60" s="23" t="s">
        <v>6215</v>
      </c>
    </row>
    <row r="61" spans="1:40" s="22" customFormat="1" ht="20" customHeight="1" x14ac:dyDescent="0.3">
      <c r="A61" s="29">
        <v>94326</v>
      </c>
      <c r="B61" s="23" t="s">
        <v>15044</v>
      </c>
      <c r="C61" s="23" t="s">
        <v>15382</v>
      </c>
      <c r="D61" s="23" t="s">
        <v>14800</v>
      </c>
      <c r="E61" s="25">
        <v>3089940</v>
      </c>
      <c r="F61" s="24" t="s">
        <v>15429</v>
      </c>
      <c r="G61" s="24" t="s">
        <v>14803</v>
      </c>
      <c r="H61" s="30" t="s">
        <v>5510</v>
      </c>
      <c r="I61" s="23" t="s">
        <v>8740</v>
      </c>
      <c r="J61" s="23" t="s">
        <v>8741</v>
      </c>
      <c r="K61" s="23" t="s">
        <v>5513</v>
      </c>
      <c r="L61" s="23" t="s">
        <v>5514</v>
      </c>
      <c r="M61" s="23" t="s">
        <v>8742</v>
      </c>
      <c r="N61" s="23" t="s">
        <v>5516</v>
      </c>
      <c r="O61" s="23" t="s">
        <v>5695</v>
      </c>
      <c r="P61" s="23" t="s">
        <v>5696</v>
      </c>
      <c r="Q61" s="30" t="s">
        <v>407</v>
      </c>
      <c r="R61" s="23" t="s">
        <v>408</v>
      </c>
      <c r="S61" s="23" t="s">
        <v>345</v>
      </c>
      <c r="T61" s="23" t="s">
        <v>347</v>
      </c>
      <c r="U61" s="24" t="s">
        <v>15428</v>
      </c>
      <c r="V61" s="24" t="s">
        <v>14803</v>
      </c>
      <c r="W61" s="25">
        <v>3089940</v>
      </c>
      <c r="X61" s="24" t="s">
        <v>14803</v>
      </c>
      <c r="Y61" s="23" t="s">
        <v>38</v>
      </c>
      <c r="Z61" s="23" t="s">
        <v>40</v>
      </c>
      <c r="AA61" s="23" t="s">
        <v>409</v>
      </c>
      <c r="AB61" s="23" t="s">
        <v>15430</v>
      </c>
      <c r="AC61" s="23" t="s">
        <v>3636</v>
      </c>
      <c r="AD61" s="23" t="s">
        <v>3631</v>
      </c>
      <c r="AE61" s="23" t="s">
        <v>2469</v>
      </c>
      <c r="AF61" s="23"/>
      <c r="AG61" s="23" t="s">
        <v>15044</v>
      </c>
      <c r="AH61" s="23" t="s">
        <v>3028</v>
      </c>
      <c r="AI61" s="23" t="s">
        <v>15431</v>
      </c>
      <c r="AJ61" s="23"/>
      <c r="AK61" s="23" t="s">
        <v>4038</v>
      </c>
      <c r="AL61" s="23" t="s">
        <v>5602</v>
      </c>
      <c r="AM61" s="23" t="s">
        <v>8743</v>
      </c>
      <c r="AN61" s="23" t="s">
        <v>3635</v>
      </c>
    </row>
    <row r="62" spans="1:40" s="22" customFormat="1" ht="20" customHeight="1" x14ac:dyDescent="0.3">
      <c r="A62" s="29">
        <v>94526</v>
      </c>
      <c r="B62" s="23" t="s">
        <v>15044</v>
      </c>
      <c r="C62" s="23" t="s">
        <v>15382</v>
      </c>
      <c r="D62" s="23" t="s">
        <v>14800</v>
      </c>
      <c r="E62" s="25">
        <v>5407395</v>
      </c>
      <c r="F62" s="24" t="s">
        <v>15311</v>
      </c>
      <c r="G62" s="24" t="s">
        <v>14803</v>
      </c>
      <c r="H62" s="30" t="s">
        <v>5510</v>
      </c>
      <c r="I62" s="23" t="s">
        <v>6839</v>
      </c>
      <c r="J62" s="23" t="s">
        <v>6840</v>
      </c>
      <c r="K62" s="23" t="s">
        <v>5513</v>
      </c>
      <c r="L62" s="23" t="s">
        <v>5514</v>
      </c>
      <c r="M62" s="23" t="s">
        <v>6841</v>
      </c>
      <c r="N62" s="23" t="s">
        <v>5516</v>
      </c>
      <c r="O62" s="23" t="s">
        <v>5517</v>
      </c>
      <c r="P62" s="23" t="s">
        <v>5518</v>
      </c>
      <c r="Q62" s="30" t="s">
        <v>407</v>
      </c>
      <c r="R62" s="23" t="s">
        <v>408</v>
      </c>
      <c r="S62" s="23" t="s">
        <v>342</v>
      </c>
      <c r="T62" s="23" t="s">
        <v>344</v>
      </c>
      <c r="U62" s="24" t="s">
        <v>15310</v>
      </c>
      <c r="V62" s="24" t="s">
        <v>14803</v>
      </c>
      <c r="W62" s="25">
        <v>5407395</v>
      </c>
      <c r="X62" s="24" t="s">
        <v>14803</v>
      </c>
      <c r="Y62" s="23" t="s">
        <v>38</v>
      </c>
      <c r="Z62" s="23" t="s">
        <v>40</v>
      </c>
      <c r="AA62" s="23" t="s">
        <v>409</v>
      </c>
      <c r="AB62" s="23" t="s">
        <v>15434</v>
      </c>
      <c r="AC62" s="23" t="s">
        <v>500</v>
      </c>
      <c r="AD62" s="23" t="s">
        <v>578</v>
      </c>
      <c r="AE62" s="23" t="s">
        <v>501</v>
      </c>
      <c r="AF62" s="23"/>
      <c r="AG62" s="23" t="s">
        <v>15044</v>
      </c>
      <c r="AH62" s="23" t="s">
        <v>3561</v>
      </c>
      <c r="AI62" s="23" t="s">
        <v>15435</v>
      </c>
      <c r="AJ62" s="23"/>
      <c r="AK62" s="23" t="s">
        <v>2654</v>
      </c>
      <c r="AL62" s="23" t="s">
        <v>5563</v>
      </c>
      <c r="AM62" s="23" t="s">
        <v>6842</v>
      </c>
      <c r="AN62" s="23" t="s">
        <v>6843</v>
      </c>
    </row>
    <row r="63" spans="1:40" s="22" customFormat="1" ht="20" customHeight="1" x14ac:dyDescent="0.3">
      <c r="A63" s="29">
        <v>94826</v>
      </c>
      <c r="B63" s="23" t="s">
        <v>15044</v>
      </c>
      <c r="C63" s="23" t="s">
        <v>15382</v>
      </c>
      <c r="D63" s="23" t="s">
        <v>14800</v>
      </c>
      <c r="E63" s="25">
        <v>3531360</v>
      </c>
      <c r="F63" s="24" t="s">
        <v>15350</v>
      </c>
      <c r="G63" s="24" t="s">
        <v>14803</v>
      </c>
      <c r="H63" s="30" t="s">
        <v>5510</v>
      </c>
      <c r="I63" s="23" t="s">
        <v>8735</v>
      </c>
      <c r="J63" s="23" t="s">
        <v>8736</v>
      </c>
      <c r="K63" s="23" t="s">
        <v>5513</v>
      </c>
      <c r="L63" s="23" t="s">
        <v>5514</v>
      </c>
      <c r="M63" s="23" t="s">
        <v>8737</v>
      </c>
      <c r="N63" s="23" t="s">
        <v>5516</v>
      </c>
      <c r="O63" s="23" t="s">
        <v>5561</v>
      </c>
      <c r="P63" s="23" t="s">
        <v>5562</v>
      </c>
      <c r="Q63" s="30" t="s">
        <v>407</v>
      </c>
      <c r="R63" s="23" t="s">
        <v>408</v>
      </c>
      <c r="S63" s="23" t="s">
        <v>345</v>
      </c>
      <c r="T63" s="23" t="s">
        <v>347</v>
      </c>
      <c r="U63" s="24" t="s">
        <v>15040</v>
      </c>
      <c r="V63" s="24" t="s">
        <v>14803</v>
      </c>
      <c r="W63" s="25">
        <v>3531360</v>
      </c>
      <c r="X63" s="24" t="s">
        <v>14803</v>
      </c>
      <c r="Y63" s="23" t="s">
        <v>38</v>
      </c>
      <c r="Z63" s="23" t="s">
        <v>40</v>
      </c>
      <c r="AA63" s="23" t="s">
        <v>409</v>
      </c>
      <c r="AB63" s="23" t="s">
        <v>15440</v>
      </c>
      <c r="AC63" s="23" t="s">
        <v>3641</v>
      </c>
      <c r="AD63" s="23" t="s">
        <v>3764</v>
      </c>
      <c r="AE63" s="23" t="s">
        <v>2466</v>
      </c>
      <c r="AF63" s="23"/>
      <c r="AG63" s="23" t="s">
        <v>15044</v>
      </c>
      <c r="AH63" s="23" t="s">
        <v>2493</v>
      </c>
      <c r="AI63" s="23" t="s">
        <v>15441</v>
      </c>
      <c r="AJ63" s="23"/>
      <c r="AK63" s="23" t="s">
        <v>4038</v>
      </c>
      <c r="AL63" s="23" t="s">
        <v>5602</v>
      </c>
      <c r="AM63" s="23" t="s">
        <v>8738</v>
      </c>
      <c r="AN63" s="23" t="s">
        <v>3640</v>
      </c>
    </row>
    <row r="64" spans="1:40" s="22" customFormat="1" ht="20" customHeight="1" x14ac:dyDescent="0.3">
      <c r="A64" s="29">
        <v>94926</v>
      </c>
      <c r="B64" s="23" t="s">
        <v>15044</v>
      </c>
      <c r="C64" s="23" t="s">
        <v>15382</v>
      </c>
      <c r="D64" s="23" t="s">
        <v>14800</v>
      </c>
      <c r="E64" s="25">
        <v>7209860</v>
      </c>
      <c r="F64" s="24" t="s">
        <v>15442</v>
      </c>
      <c r="G64" s="24" t="s">
        <v>14803</v>
      </c>
      <c r="H64" s="30" t="s">
        <v>5510</v>
      </c>
      <c r="I64" s="23" t="s">
        <v>5575</v>
      </c>
      <c r="J64" s="23" t="s">
        <v>5576</v>
      </c>
      <c r="K64" s="23" t="s">
        <v>5513</v>
      </c>
      <c r="L64" s="23" t="s">
        <v>5514</v>
      </c>
      <c r="M64" s="23" t="s">
        <v>5577</v>
      </c>
      <c r="N64" s="23" t="s">
        <v>5516</v>
      </c>
      <c r="O64" s="23" t="s">
        <v>5561</v>
      </c>
      <c r="P64" s="23" t="s">
        <v>5562</v>
      </c>
      <c r="Q64" s="30" t="s">
        <v>407</v>
      </c>
      <c r="R64" s="23" t="s">
        <v>408</v>
      </c>
      <c r="S64" s="23" t="s">
        <v>342</v>
      </c>
      <c r="T64" s="23" t="s">
        <v>344</v>
      </c>
      <c r="U64" s="24" t="s">
        <v>14989</v>
      </c>
      <c r="V64" s="24" t="s">
        <v>14803</v>
      </c>
      <c r="W64" s="25">
        <v>7209860</v>
      </c>
      <c r="X64" s="24" t="s">
        <v>14803</v>
      </c>
      <c r="Y64" s="23" t="s">
        <v>38</v>
      </c>
      <c r="Z64" s="23" t="s">
        <v>40</v>
      </c>
      <c r="AA64" s="23" t="s">
        <v>409</v>
      </c>
      <c r="AB64" s="23" t="s">
        <v>15443</v>
      </c>
      <c r="AC64" s="23" t="s">
        <v>683</v>
      </c>
      <c r="AD64" s="23" t="s">
        <v>683</v>
      </c>
      <c r="AE64" s="23" t="s">
        <v>451</v>
      </c>
      <c r="AF64" s="23"/>
      <c r="AG64" s="23" t="s">
        <v>15044</v>
      </c>
      <c r="AH64" s="23" t="s">
        <v>3741</v>
      </c>
      <c r="AI64" s="23" t="s">
        <v>15444</v>
      </c>
      <c r="AJ64" s="23"/>
      <c r="AK64" s="23" t="s">
        <v>412</v>
      </c>
      <c r="AL64" s="23" t="s">
        <v>5563</v>
      </c>
      <c r="AM64" s="23" t="s">
        <v>5578</v>
      </c>
      <c r="AN64" s="23" t="s">
        <v>5579</v>
      </c>
    </row>
    <row r="65" spans="1:40" s="22" customFormat="1" ht="20" customHeight="1" x14ac:dyDescent="0.3">
      <c r="A65" s="29">
        <v>95326</v>
      </c>
      <c r="B65" s="23" t="s">
        <v>15044</v>
      </c>
      <c r="C65" s="23" t="s">
        <v>15382</v>
      </c>
      <c r="D65" s="23" t="s">
        <v>14800</v>
      </c>
      <c r="E65" s="25">
        <v>10115875</v>
      </c>
      <c r="F65" s="24" t="s">
        <v>15452</v>
      </c>
      <c r="G65" s="24" t="s">
        <v>14803</v>
      </c>
      <c r="H65" s="30" t="s">
        <v>5510</v>
      </c>
      <c r="I65" s="23" t="s">
        <v>5974</v>
      </c>
      <c r="J65" s="23" t="s">
        <v>5975</v>
      </c>
      <c r="K65" s="23" t="s">
        <v>5513</v>
      </c>
      <c r="L65" s="23" t="s">
        <v>5514</v>
      </c>
      <c r="M65" s="23" t="s">
        <v>5976</v>
      </c>
      <c r="N65" s="23" t="s">
        <v>5516</v>
      </c>
      <c r="O65" s="23" t="s">
        <v>5561</v>
      </c>
      <c r="P65" s="23" t="s">
        <v>5562</v>
      </c>
      <c r="Q65" s="30" t="s">
        <v>407</v>
      </c>
      <c r="R65" s="23" t="s">
        <v>408</v>
      </c>
      <c r="S65" s="23" t="s">
        <v>348</v>
      </c>
      <c r="T65" s="23" t="s">
        <v>717</v>
      </c>
      <c r="U65" s="24" t="s">
        <v>14917</v>
      </c>
      <c r="V65" s="24" t="s">
        <v>14803</v>
      </c>
      <c r="W65" s="25">
        <v>10115875</v>
      </c>
      <c r="X65" s="24" t="s">
        <v>14803</v>
      </c>
      <c r="Y65" s="23" t="s">
        <v>38</v>
      </c>
      <c r="Z65" s="23" t="s">
        <v>40</v>
      </c>
      <c r="AA65" s="23" t="s">
        <v>409</v>
      </c>
      <c r="AB65" s="23" t="s">
        <v>15453</v>
      </c>
      <c r="AC65" s="23" t="s">
        <v>1123</v>
      </c>
      <c r="AD65" s="23" t="s">
        <v>1123</v>
      </c>
      <c r="AE65" s="23" t="s">
        <v>728</v>
      </c>
      <c r="AF65" s="23"/>
      <c r="AG65" s="23" t="s">
        <v>15044</v>
      </c>
      <c r="AH65" s="23" t="s">
        <v>3582</v>
      </c>
      <c r="AI65" s="23" t="s">
        <v>15454</v>
      </c>
      <c r="AJ65" s="23"/>
      <c r="AK65" s="23" t="s">
        <v>1814</v>
      </c>
      <c r="AL65" s="23" t="s">
        <v>5602</v>
      </c>
      <c r="AM65" s="23" t="s">
        <v>5977</v>
      </c>
      <c r="AN65" s="23" t="s">
        <v>5978</v>
      </c>
    </row>
    <row r="66" spans="1:40" s="22" customFormat="1" ht="20" customHeight="1" x14ac:dyDescent="0.3">
      <c r="A66" s="29">
        <v>95526</v>
      </c>
      <c r="B66" s="23" t="s">
        <v>15044</v>
      </c>
      <c r="C66" s="23" t="s">
        <v>15382</v>
      </c>
      <c r="D66" s="23" t="s">
        <v>14800</v>
      </c>
      <c r="E66" s="25">
        <v>10115875</v>
      </c>
      <c r="F66" s="24" t="s">
        <v>15458</v>
      </c>
      <c r="G66" s="24" t="s">
        <v>14803</v>
      </c>
      <c r="H66" s="30" t="s">
        <v>5510</v>
      </c>
      <c r="I66" s="23" t="s">
        <v>6010</v>
      </c>
      <c r="J66" s="23" t="s">
        <v>6011</v>
      </c>
      <c r="K66" s="23" t="s">
        <v>5513</v>
      </c>
      <c r="L66" s="23" t="s">
        <v>5514</v>
      </c>
      <c r="M66" s="23" t="s">
        <v>6012</v>
      </c>
      <c r="N66" s="23" t="s">
        <v>5516</v>
      </c>
      <c r="O66" s="23" t="s">
        <v>5527</v>
      </c>
      <c r="P66" s="23" t="s">
        <v>5528</v>
      </c>
      <c r="Q66" s="30" t="s">
        <v>407</v>
      </c>
      <c r="R66" s="23" t="s">
        <v>408</v>
      </c>
      <c r="S66" s="23" t="s">
        <v>348</v>
      </c>
      <c r="T66" s="23" t="s">
        <v>717</v>
      </c>
      <c r="U66" s="24" t="s">
        <v>14917</v>
      </c>
      <c r="V66" s="24" t="s">
        <v>14803</v>
      </c>
      <c r="W66" s="25">
        <v>10115875</v>
      </c>
      <c r="X66" s="24" t="s">
        <v>14803</v>
      </c>
      <c r="Y66" s="23" t="s">
        <v>38</v>
      </c>
      <c r="Z66" s="23" t="s">
        <v>40</v>
      </c>
      <c r="AA66" s="23" t="s">
        <v>409</v>
      </c>
      <c r="AB66" s="23" t="s">
        <v>15459</v>
      </c>
      <c r="AC66" s="23" t="s">
        <v>772</v>
      </c>
      <c r="AD66" s="23" t="s">
        <v>772</v>
      </c>
      <c r="AE66" s="23" t="s">
        <v>773</v>
      </c>
      <c r="AF66" s="23"/>
      <c r="AG66" s="23" t="s">
        <v>15044</v>
      </c>
      <c r="AH66" s="23" t="s">
        <v>3589</v>
      </c>
      <c r="AI66" s="23" t="s">
        <v>15460</v>
      </c>
      <c r="AJ66" s="23"/>
      <c r="AK66" s="23" t="s">
        <v>1354</v>
      </c>
      <c r="AL66" s="23" t="s">
        <v>5563</v>
      </c>
      <c r="AM66" s="23" t="s">
        <v>6013</v>
      </c>
      <c r="AN66" s="23" t="s">
        <v>6014</v>
      </c>
    </row>
    <row r="67" spans="1:40" s="22" customFormat="1" ht="20" customHeight="1" x14ac:dyDescent="0.3">
      <c r="A67" s="29">
        <v>96226</v>
      </c>
      <c r="B67" s="23" t="s">
        <v>15044</v>
      </c>
      <c r="C67" s="23" t="s">
        <v>15472</v>
      </c>
      <c r="D67" s="23" t="s">
        <v>14800</v>
      </c>
      <c r="E67" s="25">
        <v>9564100</v>
      </c>
      <c r="F67" s="24" t="s">
        <v>15473</v>
      </c>
      <c r="G67" s="24" t="s">
        <v>14803</v>
      </c>
      <c r="H67" s="30" t="s">
        <v>5510</v>
      </c>
      <c r="I67" s="23" t="s">
        <v>5622</v>
      </c>
      <c r="J67" s="23" t="s">
        <v>5623</v>
      </c>
      <c r="K67" s="23" t="s">
        <v>5513</v>
      </c>
      <c r="L67" s="23" t="s">
        <v>5514</v>
      </c>
      <c r="M67" s="23" t="s">
        <v>5624</v>
      </c>
      <c r="N67" s="23" t="s">
        <v>5516</v>
      </c>
      <c r="O67" s="23" t="s">
        <v>5561</v>
      </c>
      <c r="P67" s="23" t="s">
        <v>5562</v>
      </c>
      <c r="Q67" s="30" t="s">
        <v>407</v>
      </c>
      <c r="R67" s="23" t="s">
        <v>408</v>
      </c>
      <c r="S67" s="23" t="s">
        <v>342</v>
      </c>
      <c r="T67" s="23" t="s">
        <v>344</v>
      </c>
      <c r="U67" s="24" t="s">
        <v>15340</v>
      </c>
      <c r="V67" s="24" t="s">
        <v>14803</v>
      </c>
      <c r="W67" s="25">
        <v>9564100</v>
      </c>
      <c r="X67" s="24" t="s">
        <v>14803</v>
      </c>
      <c r="Y67" s="23" t="s">
        <v>38</v>
      </c>
      <c r="Z67" s="23" t="s">
        <v>40</v>
      </c>
      <c r="AA67" s="23" t="s">
        <v>409</v>
      </c>
      <c r="AB67" s="23" t="s">
        <v>15474</v>
      </c>
      <c r="AC67" s="23" t="s">
        <v>880</v>
      </c>
      <c r="AD67" s="23" t="s">
        <v>798</v>
      </c>
      <c r="AE67" s="23" t="s">
        <v>500</v>
      </c>
      <c r="AF67" s="23"/>
      <c r="AG67" s="23" t="s">
        <v>15044</v>
      </c>
      <c r="AH67" s="23" t="s">
        <v>1958</v>
      </c>
      <c r="AI67" s="23" t="s">
        <v>15475</v>
      </c>
      <c r="AJ67" s="23"/>
      <c r="AK67" s="23" t="s">
        <v>778</v>
      </c>
      <c r="AL67" s="23" t="s">
        <v>5563</v>
      </c>
      <c r="AM67" s="23" t="s">
        <v>5625</v>
      </c>
      <c r="AN67" s="23" t="s">
        <v>5626</v>
      </c>
    </row>
    <row r="68" spans="1:40" s="22" customFormat="1" ht="20" customHeight="1" x14ac:dyDescent="0.3">
      <c r="A68" s="29">
        <v>96626</v>
      </c>
      <c r="B68" s="23" t="s">
        <v>15044</v>
      </c>
      <c r="C68" s="23" t="s">
        <v>15472</v>
      </c>
      <c r="D68" s="23" t="s">
        <v>14800</v>
      </c>
      <c r="E68" s="25">
        <v>4892405</v>
      </c>
      <c r="F68" s="24" t="s">
        <v>15488</v>
      </c>
      <c r="G68" s="24" t="s">
        <v>14803</v>
      </c>
      <c r="H68" s="30" t="s">
        <v>5510</v>
      </c>
      <c r="I68" s="23" t="s">
        <v>7277</v>
      </c>
      <c r="J68" s="23" t="s">
        <v>7278</v>
      </c>
      <c r="K68" s="23" t="s">
        <v>5513</v>
      </c>
      <c r="L68" s="23" t="s">
        <v>5514</v>
      </c>
      <c r="M68" s="23" t="s">
        <v>7279</v>
      </c>
      <c r="N68" s="23" t="s">
        <v>5516</v>
      </c>
      <c r="O68" s="23" t="s">
        <v>6040</v>
      </c>
      <c r="P68" s="23" t="s">
        <v>6041</v>
      </c>
      <c r="Q68" s="30" t="s">
        <v>407</v>
      </c>
      <c r="R68" s="23" t="s">
        <v>408</v>
      </c>
      <c r="S68" s="23" t="s">
        <v>342</v>
      </c>
      <c r="T68" s="23" t="s">
        <v>344</v>
      </c>
      <c r="U68" s="24" t="s">
        <v>15487</v>
      </c>
      <c r="V68" s="24" t="s">
        <v>14803</v>
      </c>
      <c r="W68" s="25">
        <v>4892405</v>
      </c>
      <c r="X68" s="24" t="s">
        <v>14803</v>
      </c>
      <c r="Y68" s="23" t="s">
        <v>38</v>
      </c>
      <c r="Z68" s="23" t="s">
        <v>40</v>
      </c>
      <c r="AA68" s="23" t="s">
        <v>409</v>
      </c>
      <c r="AB68" s="23" t="s">
        <v>15489</v>
      </c>
      <c r="AC68" s="23" t="s">
        <v>457</v>
      </c>
      <c r="AD68" s="23" t="s">
        <v>457</v>
      </c>
      <c r="AE68" s="23" t="s">
        <v>458</v>
      </c>
      <c r="AF68" s="23"/>
      <c r="AG68" s="23" t="s">
        <v>15044</v>
      </c>
      <c r="AH68" s="23" t="s">
        <v>2106</v>
      </c>
      <c r="AI68" s="23" t="s">
        <v>15490</v>
      </c>
      <c r="AJ68" s="23"/>
      <c r="AK68" s="23" t="s">
        <v>3151</v>
      </c>
      <c r="AL68" s="23" t="s">
        <v>5563</v>
      </c>
      <c r="AM68" s="23" t="s">
        <v>7280</v>
      </c>
      <c r="AN68" s="23" t="s">
        <v>7281</v>
      </c>
    </row>
    <row r="69" spans="1:40" s="22" customFormat="1" ht="20" customHeight="1" x14ac:dyDescent="0.3">
      <c r="A69" s="29">
        <v>96826</v>
      </c>
      <c r="B69" s="23" t="s">
        <v>15044</v>
      </c>
      <c r="C69" s="23" t="s">
        <v>15472</v>
      </c>
      <c r="D69" s="23" t="s">
        <v>14800</v>
      </c>
      <c r="E69" s="25">
        <v>10299800</v>
      </c>
      <c r="F69" s="24" t="s">
        <v>15496</v>
      </c>
      <c r="G69" s="24" t="s">
        <v>14803</v>
      </c>
      <c r="H69" s="30" t="s">
        <v>5510</v>
      </c>
      <c r="I69" s="23" t="s">
        <v>5674</v>
      </c>
      <c r="J69" s="23" t="s">
        <v>5675</v>
      </c>
      <c r="K69" s="23" t="s">
        <v>5513</v>
      </c>
      <c r="L69" s="23" t="s">
        <v>5514</v>
      </c>
      <c r="M69" s="23" t="s">
        <v>5676</v>
      </c>
      <c r="N69" s="23" t="s">
        <v>5516</v>
      </c>
      <c r="O69" s="23" t="s">
        <v>5517</v>
      </c>
      <c r="P69" s="23" t="s">
        <v>5518</v>
      </c>
      <c r="Q69" s="30" t="s">
        <v>407</v>
      </c>
      <c r="R69" s="23" t="s">
        <v>408</v>
      </c>
      <c r="S69" s="23" t="s">
        <v>348</v>
      </c>
      <c r="T69" s="23" t="s">
        <v>717</v>
      </c>
      <c r="U69" s="24" t="s">
        <v>15495</v>
      </c>
      <c r="V69" s="24" t="s">
        <v>14803</v>
      </c>
      <c r="W69" s="25">
        <v>10299800</v>
      </c>
      <c r="X69" s="24" t="s">
        <v>14803</v>
      </c>
      <c r="Y69" s="23" t="s">
        <v>38</v>
      </c>
      <c r="Z69" s="23" t="s">
        <v>40</v>
      </c>
      <c r="AA69" s="23" t="s">
        <v>409</v>
      </c>
      <c r="AB69" s="23" t="s">
        <v>15497</v>
      </c>
      <c r="AC69" s="23" t="s">
        <v>627</v>
      </c>
      <c r="AD69" s="23" t="s">
        <v>627</v>
      </c>
      <c r="AE69" s="23" t="s">
        <v>523</v>
      </c>
      <c r="AF69" s="23"/>
      <c r="AG69" s="23" t="s">
        <v>15044</v>
      </c>
      <c r="AH69" s="23" t="s">
        <v>3627</v>
      </c>
      <c r="AI69" s="23" t="s">
        <v>15498</v>
      </c>
      <c r="AJ69" s="23"/>
      <c r="AK69" s="23" t="s">
        <v>778</v>
      </c>
      <c r="AL69" s="23" t="s">
        <v>5563</v>
      </c>
      <c r="AM69" s="23" t="s">
        <v>5677</v>
      </c>
      <c r="AN69" s="23" t="s">
        <v>5678</v>
      </c>
    </row>
    <row r="70" spans="1:40" s="22" customFormat="1" ht="20" customHeight="1" x14ac:dyDescent="0.3">
      <c r="A70" s="29">
        <v>97126</v>
      </c>
      <c r="B70" s="23" t="s">
        <v>15044</v>
      </c>
      <c r="C70" s="23" t="s">
        <v>15472</v>
      </c>
      <c r="D70" s="23" t="s">
        <v>14800</v>
      </c>
      <c r="E70" s="25">
        <v>4193490</v>
      </c>
      <c r="F70" s="24" t="s">
        <v>15505</v>
      </c>
      <c r="G70" s="24" t="s">
        <v>14803</v>
      </c>
      <c r="H70" s="30" t="s">
        <v>5510</v>
      </c>
      <c r="I70" s="23" t="s">
        <v>7207</v>
      </c>
      <c r="J70" s="23" t="s">
        <v>7208</v>
      </c>
      <c r="K70" s="23" t="s">
        <v>5513</v>
      </c>
      <c r="L70" s="23" t="s">
        <v>5514</v>
      </c>
      <c r="M70" s="23" t="s">
        <v>7209</v>
      </c>
      <c r="N70" s="23" t="s">
        <v>5516</v>
      </c>
      <c r="O70" s="23" t="s">
        <v>5527</v>
      </c>
      <c r="P70" s="23" t="s">
        <v>5528</v>
      </c>
      <c r="Q70" s="30" t="s">
        <v>407</v>
      </c>
      <c r="R70" s="23" t="s">
        <v>408</v>
      </c>
      <c r="S70" s="23" t="s">
        <v>342</v>
      </c>
      <c r="T70" s="23" t="s">
        <v>344</v>
      </c>
      <c r="U70" s="24" t="s">
        <v>15408</v>
      </c>
      <c r="V70" s="24" t="s">
        <v>14803</v>
      </c>
      <c r="W70" s="25">
        <v>4193490</v>
      </c>
      <c r="X70" s="24" t="s">
        <v>14803</v>
      </c>
      <c r="Y70" s="23" t="s">
        <v>38</v>
      </c>
      <c r="Z70" s="23" t="s">
        <v>40</v>
      </c>
      <c r="AA70" s="23" t="s">
        <v>409</v>
      </c>
      <c r="AB70" s="23" t="s">
        <v>15506</v>
      </c>
      <c r="AC70" s="23" t="s">
        <v>1108</v>
      </c>
      <c r="AD70" s="23" t="s">
        <v>1811</v>
      </c>
      <c r="AE70" s="23" t="s">
        <v>1547</v>
      </c>
      <c r="AF70" s="23"/>
      <c r="AG70" s="23" t="s">
        <v>15044</v>
      </c>
      <c r="AH70" s="23" t="s">
        <v>3636</v>
      </c>
      <c r="AI70" s="23" t="s">
        <v>15507</v>
      </c>
      <c r="AJ70" s="23"/>
      <c r="AK70" s="23" t="s">
        <v>3151</v>
      </c>
      <c r="AL70" s="23" t="s">
        <v>5602</v>
      </c>
      <c r="AM70" s="23" t="s">
        <v>7210</v>
      </c>
      <c r="AN70" s="23" t="s">
        <v>2276</v>
      </c>
    </row>
    <row r="71" spans="1:40" s="22" customFormat="1" ht="20" customHeight="1" x14ac:dyDescent="0.3">
      <c r="A71" s="29">
        <v>97226</v>
      </c>
      <c r="B71" s="23" t="s">
        <v>15044</v>
      </c>
      <c r="C71" s="23" t="s">
        <v>15472</v>
      </c>
      <c r="D71" s="23" t="s">
        <v>14800</v>
      </c>
      <c r="E71" s="25">
        <v>9196250</v>
      </c>
      <c r="F71" s="24" t="s">
        <v>15508</v>
      </c>
      <c r="G71" s="24" t="s">
        <v>14803</v>
      </c>
      <c r="H71" s="30" t="s">
        <v>5510</v>
      </c>
      <c r="I71" s="23" t="s">
        <v>5853</v>
      </c>
      <c r="J71" s="23" t="s">
        <v>5854</v>
      </c>
      <c r="K71" s="23" t="s">
        <v>5513</v>
      </c>
      <c r="L71" s="23" t="s">
        <v>5514</v>
      </c>
      <c r="M71" s="23" t="s">
        <v>5855</v>
      </c>
      <c r="N71" s="23" t="s">
        <v>5516</v>
      </c>
      <c r="O71" s="23" t="s">
        <v>5517</v>
      </c>
      <c r="P71" s="23" t="s">
        <v>5518</v>
      </c>
      <c r="Q71" s="30" t="s">
        <v>407</v>
      </c>
      <c r="R71" s="23" t="s">
        <v>408</v>
      </c>
      <c r="S71" s="23" t="s">
        <v>345</v>
      </c>
      <c r="T71" s="23" t="s">
        <v>347</v>
      </c>
      <c r="U71" s="24" t="s">
        <v>14929</v>
      </c>
      <c r="V71" s="24" t="s">
        <v>14803</v>
      </c>
      <c r="W71" s="25">
        <v>9196250</v>
      </c>
      <c r="X71" s="24" t="s">
        <v>14803</v>
      </c>
      <c r="Y71" s="23" t="s">
        <v>38</v>
      </c>
      <c r="Z71" s="23" t="s">
        <v>40</v>
      </c>
      <c r="AA71" s="23" t="s">
        <v>409</v>
      </c>
      <c r="AB71" s="23" t="s">
        <v>15509</v>
      </c>
      <c r="AC71" s="23" t="s">
        <v>1118</v>
      </c>
      <c r="AD71" s="23" t="s">
        <v>1118</v>
      </c>
      <c r="AE71" s="23" t="s">
        <v>648</v>
      </c>
      <c r="AF71" s="23"/>
      <c r="AG71" s="23" t="s">
        <v>15044</v>
      </c>
      <c r="AH71" s="23" t="s">
        <v>3641</v>
      </c>
      <c r="AI71" s="23" t="s">
        <v>15510</v>
      </c>
      <c r="AJ71" s="23"/>
      <c r="AK71" s="23" t="s">
        <v>1354</v>
      </c>
      <c r="AL71" s="23" t="s">
        <v>5602</v>
      </c>
      <c r="AM71" s="23" t="s">
        <v>5856</v>
      </c>
      <c r="AN71" s="23" t="s">
        <v>1117</v>
      </c>
    </row>
    <row r="72" spans="1:40" s="22" customFormat="1" ht="20" customHeight="1" x14ac:dyDescent="0.3">
      <c r="A72" s="29">
        <v>97426</v>
      </c>
      <c r="B72" s="23" t="s">
        <v>15044</v>
      </c>
      <c r="C72" s="23" t="s">
        <v>15472</v>
      </c>
      <c r="D72" s="23" t="s">
        <v>14800</v>
      </c>
      <c r="E72" s="25">
        <v>6253450</v>
      </c>
      <c r="F72" s="24" t="s">
        <v>15515</v>
      </c>
      <c r="G72" s="24" t="s">
        <v>14803</v>
      </c>
      <c r="H72" s="30" t="s">
        <v>5510</v>
      </c>
      <c r="I72" s="23" t="s">
        <v>6606</v>
      </c>
      <c r="J72" s="23" t="s">
        <v>6607</v>
      </c>
      <c r="K72" s="23" t="s">
        <v>5513</v>
      </c>
      <c r="L72" s="23" t="s">
        <v>5514</v>
      </c>
      <c r="M72" s="23" t="s">
        <v>6608</v>
      </c>
      <c r="N72" s="23" t="s">
        <v>5516</v>
      </c>
      <c r="O72" s="23" t="s">
        <v>6108</v>
      </c>
      <c r="P72" s="23" t="s">
        <v>6109</v>
      </c>
      <c r="Q72" s="30" t="s">
        <v>407</v>
      </c>
      <c r="R72" s="23" t="s">
        <v>408</v>
      </c>
      <c r="S72" s="23" t="s">
        <v>345</v>
      </c>
      <c r="T72" s="23" t="s">
        <v>347</v>
      </c>
      <c r="U72" s="24" t="s">
        <v>14933</v>
      </c>
      <c r="V72" s="24" t="s">
        <v>14803</v>
      </c>
      <c r="W72" s="25">
        <v>6253450</v>
      </c>
      <c r="X72" s="24" t="s">
        <v>14803</v>
      </c>
      <c r="Y72" s="23" t="s">
        <v>38</v>
      </c>
      <c r="Z72" s="23" t="s">
        <v>40</v>
      </c>
      <c r="AA72" s="23" t="s">
        <v>409</v>
      </c>
      <c r="AB72" s="23" t="s">
        <v>15516</v>
      </c>
      <c r="AC72" s="23" t="s">
        <v>1694</v>
      </c>
      <c r="AD72" s="23" t="s">
        <v>1683</v>
      </c>
      <c r="AE72" s="23" t="s">
        <v>1146</v>
      </c>
      <c r="AF72" s="23"/>
      <c r="AG72" s="23" t="s">
        <v>15044</v>
      </c>
      <c r="AH72" s="23" t="s">
        <v>4053</v>
      </c>
      <c r="AI72" s="23" t="s">
        <v>15517</v>
      </c>
      <c r="AJ72" s="23"/>
      <c r="AK72" s="23" t="s">
        <v>2654</v>
      </c>
      <c r="AL72" s="23" t="s">
        <v>5602</v>
      </c>
      <c r="AM72" s="23" t="s">
        <v>6609</v>
      </c>
      <c r="AN72" s="23" t="s">
        <v>1693</v>
      </c>
    </row>
    <row r="73" spans="1:40" s="22" customFormat="1" ht="20" customHeight="1" x14ac:dyDescent="0.3">
      <c r="A73" s="29">
        <v>98126</v>
      </c>
      <c r="B73" s="23" t="s">
        <v>15044</v>
      </c>
      <c r="C73" s="23" t="s">
        <v>15525</v>
      </c>
      <c r="D73" s="23" t="s">
        <v>14800</v>
      </c>
      <c r="E73" s="25">
        <v>5297040</v>
      </c>
      <c r="F73" s="24" t="s">
        <v>15232</v>
      </c>
      <c r="G73" s="24" t="s">
        <v>14803</v>
      </c>
      <c r="H73" s="30" t="s">
        <v>5510</v>
      </c>
      <c r="I73" s="23" t="s">
        <v>7271</v>
      </c>
      <c r="J73" s="23" t="s">
        <v>7272</v>
      </c>
      <c r="K73" s="23" t="s">
        <v>5513</v>
      </c>
      <c r="L73" s="23" t="s">
        <v>5514</v>
      </c>
      <c r="M73" s="23" t="s">
        <v>7273</v>
      </c>
      <c r="N73" s="23" t="s">
        <v>5516</v>
      </c>
      <c r="O73" s="23" t="s">
        <v>5561</v>
      </c>
      <c r="P73" s="23" t="s">
        <v>5562</v>
      </c>
      <c r="Q73" s="30" t="s">
        <v>407</v>
      </c>
      <c r="R73" s="23" t="s">
        <v>408</v>
      </c>
      <c r="S73" s="23" t="s">
        <v>348</v>
      </c>
      <c r="T73" s="23" t="s">
        <v>717</v>
      </c>
      <c r="U73" s="24" t="s">
        <v>15231</v>
      </c>
      <c r="V73" s="24" t="s">
        <v>14803</v>
      </c>
      <c r="W73" s="25">
        <v>5297040</v>
      </c>
      <c r="X73" s="24" t="s">
        <v>14803</v>
      </c>
      <c r="Y73" s="23" t="s">
        <v>38</v>
      </c>
      <c r="Z73" s="23" t="s">
        <v>40</v>
      </c>
      <c r="AA73" s="23" t="s">
        <v>409</v>
      </c>
      <c r="AB73" s="23" t="s">
        <v>15534</v>
      </c>
      <c r="AC73" s="23" t="s">
        <v>989</v>
      </c>
      <c r="AD73" s="23" t="s">
        <v>1066</v>
      </c>
      <c r="AE73" s="23" t="s">
        <v>1050</v>
      </c>
      <c r="AF73" s="23"/>
      <c r="AG73" s="23" t="s">
        <v>15044</v>
      </c>
      <c r="AH73" s="23" t="s">
        <v>3650</v>
      </c>
      <c r="AI73" s="23" t="s">
        <v>15535</v>
      </c>
      <c r="AJ73" s="23"/>
      <c r="AK73" s="23" t="s">
        <v>3151</v>
      </c>
      <c r="AL73" s="23" t="s">
        <v>5563</v>
      </c>
      <c r="AM73" s="23" t="s">
        <v>7274</v>
      </c>
      <c r="AN73" s="23" t="s">
        <v>7275</v>
      </c>
    </row>
    <row r="74" spans="1:40" s="22" customFormat="1" ht="20" customHeight="1" x14ac:dyDescent="0.3">
      <c r="A74" s="29">
        <v>98426</v>
      </c>
      <c r="B74" s="23" t="s">
        <v>15044</v>
      </c>
      <c r="C74" s="23" t="s">
        <v>15525</v>
      </c>
      <c r="D74" s="23" t="s">
        <v>14800</v>
      </c>
      <c r="E74" s="25">
        <v>4634910</v>
      </c>
      <c r="F74" s="24" t="s">
        <v>15149</v>
      </c>
      <c r="G74" s="24" t="s">
        <v>14803</v>
      </c>
      <c r="H74" s="30" t="s">
        <v>5510</v>
      </c>
      <c r="I74" s="23" t="s">
        <v>8566</v>
      </c>
      <c r="J74" s="23" t="s">
        <v>8567</v>
      </c>
      <c r="K74" s="23" t="s">
        <v>5513</v>
      </c>
      <c r="L74" s="23" t="s">
        <v>5514</v>
      </c>
      <c r="M74" s="23" t="s">
        <v>8568</v>
      </c>
      <c r="N74" s="23" t="s">
        <v>5516</v>
      </c>
      <c r="O74" s="23" t="s">
        <v>5561</v>
      </c>
      <c r="P74" s="23" t="s">
        <v>5562</v>
      </c>
      <c r="Q74" s="30" t="s">
        <v>407</v>
      </c>
      <c r="R74" s="23" t="s">
        <v>408</v>
      </c>
      <c r="S74" s="23" t="s">
        <v>345</v>
      </c>
      <c r="T74" s="23" t="s">
        <v>347</v>
      </c>
      <c r="U74" s="24" t="s">
        <v>15148</v>
      </c>
      <c r="V74" s="24" t="s">
        <v>14803</v>
      </c>
      <c r="W74" s="25">
        <v>4634910</v>
      </c>
      <c r="X74" s="24" t="s">
        <v>14803</v>
      </c>
      <c r="Y74" s="23" t="s">
        <v>38</v>
      </c>
      <c r="Z74" s="23" t="s">
        <v>40</v>
      </c>
      <c r="AA74" s="23" t="s">
        <v>409</v>
      </c>
      <c r="AB74" s="23" t="s">
        <v>15542</v>
      </c>
      <c r="AC74" s="23" t="s">
        <v>1326</v>
      </c>
      <c r="AD74" s="23" t="s">
        <v>3062</v>
      </c>
      <c r="AE74" s="23" t="s">
        <v>1267</v>
      </c>
      <c r="AF74" s="23"/>
      <c r="AG74" s="23" t="s">
        <v>15044</v>
      </c>
      <c r="AH74" s="23" t="s">
        <v>1368</v>
      </c>
      <c r="AI74" s="23" t="s">
        <v>15543</v>
      </c>
      <c r="AJ74" s="23"/>
      <c r="AK74" s="23" t="s">
        <v>3933</v>
      </c>
      <c r="AL74" s="23" t="s">
        <v>5563</v>
      </c>
      <c r="AM74" s="23" t="s">
        <v>8569</v>
      </c>
      <c r="AN74" s="23" t="s">
        <v>8570</v>
      </c>
    </row>
    <row r="75" spans="1:40" s="22" customFormat="1" ht="20" customHeight="1" x14ac:dyDescent="0.3">
      <c r="A75" s="29">
        <v>98526</v>
      </c>
      <c r="B75" s="23" t="s">
        <v>15044</v>
      </c>
      <c r="C75" s="23" t="s">
        <v>15525</v>
      </c>
      <c r="D75" s="23" t="s">
        <v>14800</v>
      </c>
      <c r="E75" s="25">
        <v>5002760</v>
      </c>
      <c r="F75" s="24" t="s">
        <v>15544</v>
      </c>
      <c r="G75" s="24" t="s">
        <v>14803</v>
      </c>
      <c r="H75" s="30" t="s">
        <v>5510</v>
      </c>
      <c r="I75" s="23" t="s">
        <v>7430</v>
      </c>
      <c r="J75" s="23" t="s">
        <v>7431</v>
      </c>
      <c r="K75" s="23" t="s">
        <v>5513</v>
      </c>
      <c r="L75" s="23" t="s">
        <v>5514</v>
      </c>
      <c r="M75" s="23" t="s">
        <v>7432</v>
      </c>
      <c r="N75" s="23" t="s">
        <v>5516</v>
      </c>
      <c r="O75" s="23" t="s">
        <v>6040</v>
      </c>
      <c r="P75" s="23" t="s">
        <v>6041</v>
      </c>
      <c r="Q75" s="30" t="s">
        <v>407</v>
      </c>
      <c r="R75" s="23" t="s">
        <v>408</v>
      </c>
      <c r="S75" s="23" t="s">
        <v>348</v>
      </c>
      <c r="T75" s="23" t="s">
        <v>717</v>
      </c>
      <c r="U75" s="24" t="s">
        <v>14948</v>
      </c>
      <c r="V75" s="24" t="s">
        <v>14803</v>
      </c>
      <c r="W75" s="25">
        <v>5002760</v>
      </c>
      <c r="X75" s="24" t="s">
        <v>14803</v>
      </c>
      <c r="Y75" s="23" t="s">
        <v>38</v>
      </c>
      <c r="Z75" s="23" t="s">
        <v>40</v>
      </c>
      <c r="AA75" s="23" t="s">
        <v>409</v>
      </c>
      <c r="AB75" s="23" t="s">
        <v>15545</v>
      </c>
      <c r="AC75" s="23" t="s">
        <v>1041</v>
      </c>
      <c r="AD75" s="23" t="s">
        <v>1041</v>
      </c>
      <c r="AE75" s="23" t="s">
        <v>1042</v>
      </c>
      <c r="AF75" s="23"/>
      <c r="AG75" s="23" t="s">
        <v>15044</v>
      </c>
      <c r="AH75" s="23" t="s">
        <v>3628</v>
      </c>
      <c r="AI75" s="23" t="s">
        <v>15546</v>
      </c>
      <c r="AJ75" s="23"/>
      <c r="AK75" s="23" t="s">
        <v>3151</v>
      </c>
      <c r="AL75" s="23" t="s">
        <v>5563</v>
      </c>
      <c r="AM75" s="23" t="s">
        <v>7433</v>
      </c>
      <c r="AN75" s="23" t="s">
        <v>1040</v>
      </c>
    </row>
    <row r="76" spans="1:40" s="22" customFormat="1" ht="20" customHeight="1" x14ac:dyDescent="0.3">
      <c r="A76" s="29">
        <v>98626</v>
      </c>
      <c r="B76" s="23" t="s">
        <v>15044</v>
      </c>
      <c r="C76" s="23" t="s">
        <v>15525</v>
      </c>
      <c r="D76" s="23" t="s">
        <v>14800</v>
      </c>
      <c r="E76" s="25">
        <v>5517750</v>
      </c>
      <c r="F76" s="24" t="s">
        <v>15097</v>
      </c>
      <c r="G76" s="24" t="s">
        <v>14803</v>
      </c>
      <c r="H76" s="30" t="s">
        <v>5510</v>
      </c>
      <c r="I76" s="23" t="s">
        <v>8549</v>
      </c>
      <c r="J76" s="23" t="s">
        <v>8550</v>
      </c>
      <c r="K76" s="23" t="s">
        <v>5513</v>
      </c>
      <c r="L76" s="23" t="s">
        <v>5514</v>
      </c>
      <c r="M76" s="23" t="s">
        <v>8551</v>
      </c>
      <c r="N76" s="23" t="s">
        <v>5516</v>
      </c>
      <c r="O76" s="23" t="s">
        <v>5561</v>
      </c>
      <c r="P76" s="23" t="s">
        <v>5562</v>
      </c>
      <c r="Q76" s="30" t="s">
        <v>407</v>
      </c>
      <c r="R76" s="23" t="s">
        <v>408</v>
      </c>
      <c r="S76" s="23" t="s">
        <v>348</v>
      </c>
      <c r="T76" s="23" t="s">
        <v>717</v>
      </c>
      <c r="U76" s="24" t="s">
        <v>15010</v>
      </c>
      <c r="V76" s="24" t="s">
        <v>14803</v>
      </c>
      <c r="W76" s="25">
        <v>5517750</v>
      </c>
      <c r="X76" s="24" t="s">
        <v>14803</v>
      </c>
      <c r="Y76" s="23" t="s">
        <v>38</v>
      </c>
      <c r="Z76" s="23" t="s">
        <v>40</v>
      </c>
      <c r="AA76" s="23" t="s">
        <v>409</v>
      </c>
      <c r="AB76" s="23" t="s">
        <v>15547</v>
      </c>
      <c r="AC76" s="23" t="s">
        <v>1010</v>
      </c>
      <c r="AD76" s="23" t="s">
        <v>929</v>
      </c>
      <c r="AE76" s="23" t="s">
        <v>1476</v>
      </c>
      <c r="AF76" s="23"/>
      <c r="AG76" s="23" t="s">
        <v>15044</v>
      </c>
      <c r="AH76" s="23" t="s">
        <v>3658</v>
      </c>
      <c r="AI76" s="23" t="s">
        <v>15548</v>
      </c>
      <c r="AJ76" s="23"/>
      <c r="AK76" s="23" t="s">
        <v>3933</v>
      </c>
      <c r="AL76" s="23" t="s">
        <v>5563</v>
      </c>
      <c r="AM76" s="23" t="s">
        <v>8552</v>
      </c>
      <c r="AN76" s="23" t="s">
        <v>8553</v>
      </c>
    </row>
    <row r="77" spans="1:40" s="22" customFormat="1" ht="20" customHeight="1" x14ac:dyDescent="0.3">
      <c r="A77" s="29">
        <v>98926</v>
      </c>
      <c r="B77" s="23" t="s">
        <v>15044</v>
      </c>
      <c r="C77" s="23" t="s">
        <v>15525</v>
      </c>
      <c r="D77" s="23" t="s">
        <v>14800</v>
      </c>
      <c r="E77" s="25">
        <v>7688065</v>
      </c>
      <c r="F77" s="24" t="s">
        <v>14978</v>
      </c>
      <c r="G77" s="24" t="s">
        <v>14803</v>
      </c>
      <c r="H77" s="30" t="s">
        <v>5510</v>
      </c>
      <c r="I77" s="23" t="s">
        <v>6255</v>
      </c>
      <c r="J77" s="23" t="s">
        <v>6256</v>
      </c>
      <c r="K77" s="23" t="s">
        <v>5513</v>
      </c>
      <c r="L77" s="23" t="s">
        <v>5514</v>
      </c>
      <c r="M77" s="23" t="s">
        <v>6257</v>
      </c>
      <c r="N77" s="23" t="s">
        <v>5516</v>
      </c>
      <c r="O77" s="23" t="s">
        <v>5517</v>
      </c>
      <c r="P77" s="23" t="s">
        <v>5518</v>
      </c>
      <c r="Q77" s="30" t="s">
        <v>407</v>
      </c>
      <c r="R77" s="23" t="s">
        <v>408</v>
      </c>
      <c r="S77" s="23" t="s">
        <v>345</v>
      </c>
      <c r="T77" s="23" t="s">
        <v>347</v>
      </c>
      <c r="U77" s="24" t="s">
        <v>14977</v>
      </c>
      <c r="V77" s="24" t="s">
        <v>14803</v>
      </c>
      <c r="W77" s="25">
        <v>7688065</v>
      </c>
      <c r="X77" s="24" t="s">
        <v>14803</v>
      </c>
      <c r="Y77" s="23" t="s">
        <v>38</v>
      </c>
      <c r="Z77" s="23" t="s">
        <v>40</v>
      </c>
      <c r="AA77" s="23" t="s">
        <v>409</v>
      </c>
      <c r="AB77" s="23" t="s">
        <v>15554</v>
      </c>
      <c r="AC77" s="23" t="s">
        <v>1169</v>
      </c>
      <c r="AD77" s="23" t="s">
        <v>1169</v>
      </c>
      <c r="AE77" s="23" t="s">
        <v>920</v>
      </c>
      <c r="AF77" s="23"/>
      <c r="AG77" s="23" t="s">
        <v>15044</v>
      </c>
      <c r="AH77" s="23" t="s">
        <v>3671</v>
      </c>
      <c r="AI77" s="23" t="s">
        <v>15555</v>
      </c>
      <c r="AJ77" s="23"/>
      <c r="AK77" s="23" t="s">
        <v>2241</v>
      </c>
      <c r="AL77" s="23" t="s">
        <v>5563</v>
      </c>
      <c r="AM77" s="23" t="s">
        <v>6258</v>
      </c>
      <c r="AN77" s="23" t="s">
        <v>6259</v>
      </c>
    </row>
    <row r="78" spans="1:40" s="22" customFormat="1" ht="20" customHeight="1" x14ac:dyDescent="0.3">
      <c r="A78" s="29">
        <v>99826</v>
      </c>
      <c r="B78" s="23" t="s">
        <v>15044</v>
      </c>
      <c r="C78" s="23" t="s">
        <v>15568</v>
      </c>
      <c r="D78" s="23" t="s">
        <v>14800</v>
      </c>
      <c r="E78" s="25">
        <v>10299800</v>
      </c>
      <c r="F78" s="24" t="s">
        <v>15579</v>
      </c>
      <c r="G78" s="24" t="s">
        <v>14803</v>
      </c>
      <c r="H78" s="30" t="s">
        <v>5510</v>
      </c>
      <c r="I78" s="23" t="s">
        <v>5611</v>
      </c>
      <c r="J78" s="23" t="s">
        <v>5612</v>
      </c>
      <c r="K78" s="23" t="s">
        <v>5513</v>
      </c>
      <c r="L78" s="23" t="s">
        <v>5514</v>
      </c>
      <c r="M78" s="23" t="s">
        <v>5613</v>
      </c>
      <c r="N78" s="23" t="s">
        <v>5516</v>
      </c>
      <c r="O78" s="23" t="s">
        <v>5561</v>
      </c>
      <c r="P78" s="23" t="s">
        <v>5562</v>
      </c>
      <c r="Q78" s="30" t="s">
        <v>407</v>
      </c>
      <c r="R78" s="23" t="s">
        <v>408</v>
      </c>
      <c r="S78" s="23" t="s">
        <v>342</v>
      </c>
      <c r="T78" s="23" t="s">
        <v>344</v>
      </c>
      <c r="U78" s="24" t="s">
        <v>15495</v>
      </c>
      <c r="V78" s="24" t="s">
        <v>14803</v>
      </c>
      <c r="W78" s="25">
        <v>10299800</v>
      </c>
      <c r="X78" s="24" t="s">
        <v>14803</v>
      </c>
      <c r="Y78" s="23" t="s">
        <v>38</v>
      </c>
      <c r="Z78" s="23" t="s">
        <v>40</v>
      </c>
      <c r="AA78" s="23" t="s">
        <v>409</v>
      </c>
      <c r="AB78" s="23" t="s">
        <v>15580</v>
      </c>
      <c r="AC78" s="23" t="s">
        <v>703</v>
      </c>
      <c r="AD78" s="23" t="s">
        <v>703</v>
      </c>
      <c r="AE78" s="23" t="s">
        <v>704</v>
      </c>
      <c r="AF78" s="23"/>
      <c r="AG78" s="23" t="s">
        <v>15044</v>
      </c>
      <c r="AH78" s="23" t="s">
        <v>1263</v>
      </c>
      <c r="AI78" s="23" t="s">
        <v>15581</v>
      </c>
      <c r="AJ78" s="23"/>
      <c r="AK78" s="23" t="s">
        <v>778</v>
      </c>
      <c r="AL78" s="23" t="s">
        <v>5602</v>
      </c>
      <c r="AM78" s="23" t="s">
        <v>5614</v>
      </c>
      <c r="AN78" s="23" t="s">
        <v>5615</v>
      </c>
    </row>
    <row r="79" spans="1:40" s="22" customFormat="1" ht="20" customHeight="1" x14ac:dyDescent="0.3">
      <c r="A79" s="29">
        <v>99926</v>
      </c>
      <c r="B79" s="23" t="s">
        <v>15044</v>
      </c>
      <c r="C79" s="23" t="s">
        <v>15568</v>
      </c>
      <c r="D79" s="23" t="s">
        <v>14800</v>
      </c>
      <c r="E79" s="25">
        <v>8092700</v>
      </c>
      <c r="F79" s="24" t="s">
        <v>15583</v>
      </c>
      <c r="G79" s="24" t="s">
        <v>14803</v>
      </c>
      <c r="H79" s="30" t="s">
        <v>5510</v>
      </c>
      <c r="I79" s="23" t="s">
        <v>6484</v>
      </c>
      <c r="J79" s="23" t="s">
        <v>6485</v>
      </c>
      <c r="K79" s="23" t="s">
        <v>5513</v>
      </c>
      <c r="L79" s="23" t="s">
        <v>5514</v>
      </c>
      <c r="M79" s="23" t="s">
        <v>6486</v>
      </c>
      <c r="N79" s="23" t="s">
        <v>5516</v>
      </c>
      <c r="O79" s="23" t="s">
        <v>5561</v>
      </c>
      <c r="P79" s="23" t="s">
        <v>5562</v>
      </c>
      <c r="Q79" s="30" t="s">
        <v>407</v>
      </c>
      <c r="R79" s="23" t="s">
        <v>408</v>
      </c>
      <c r="S79" s="23" t="s">
        <v>342</v>
      </c>
      <c r="T79" s="23" t="s">
        <v>344</v>
      </c>
      <c r="U79" s="24" t="s">
        <v>15582</v>
      </c>
      <c r="V79" s="24" t="s">
        <v>14803</v>
      </c>
      <c r="W79" s="25">
        <v>8092700</v>
      </c>
      <c r="X79" s="24" t="s">
        <v>14803</v>
      </c>
      <c r="Y79" s="23" t="s">
        <v>38</v>
      </c>
      <c r="Z79" s="23" t="s">
        <v>40</v>
      </c>
      <c r="AA79" s="23" t="s">
        <v>409</v>
      </c>
      <c r="AB79" s="23" t="s">
        <v>15584</v>
      </c>
      <c r="AC79" s="23" t="s">
        <v>2287</v>
      </c>
      <c r="AD79" s="23" t="s">
        <v>1322</v>
      </c>
      <c r="AE79" s="23" t="s">
        <v>1053</v>
      </c>
      <c r="AF79" s="23"/>
      <c r="AG79" s="23" t="s">
        <v>15044</v>
      </c>
      <c r="AH79" s="23" t="s">
        <v>4600</v>
      </c>
      <c r="AI79" s="23" t="s">
        <v>15585</v>
      </c>
      <c r="AJ79" s="23"/>
      <c r="AK79" s="23" t="s">
        <v>5479</v>
      </c>
      <c r="AL79" s="23" t="s">
        <v>5563</v>
      </c>
      <c r="AM79" s="23" t="s">
        <v>6487</v>
      </c>
      <c r="AN79" s="23" t="s">
        <v>6488</v>
      </c>
    </row>
    <row r="80" spans="1:40" s="22" customFormat="1" ht="20" customHeight="1" x14ac:dyDescent="0.3">
      <c r="A80" s="29">
        <v>100126</v>
      </c>
      <c r="B80" s="23" t="s">
        <v>15044</v>
      </c>
      <c r="C80" s="23" t="s">
        <v>15568</v>
      </c>
      <c r="D80" s="23" t="s">
        <v>14800</v>
      </c>
      <c r="E80" s="25">
        <v>7724850</v>
      </c>
      <c r="F80" s="24" t="s">
        <v>15152</v>
      </c>
      <c r="G80" s="24" t="s">
        <v>14803</v>
      </c>
      <c r="H80" s="30" t="s">
        <v>5510</v>
      </c>
      <c r="I80" s="23" t="s">
        <v>6873</v>
      </c>
      <c r="J80" s="23" t="s">
        <v>6874</v>
      </c>
      <c r="K80" s="23" t="s">
        <v>5513</v>
      </c>
      <c r="L80" s="23" t="s">
        <v>5514</v>
      </c>
      <c r="M80" s="23" t="s">
        <v>6875</v>
      </c>
      <c r="N80" s="23" t="s">
        <v>5516</v>
      </c>
      <c r="O80" s="23" t="s">
        <v>5561</v>
      </c>
      <c r="P80" s="23" t="s">
        <v>5562</v>
      </c>
      <c r="Q80" s="30" t="s">
        <v>407</v>
      </c>
      <c r="R80" s="23" t="s">
        <v>408</v>
      </c>
      <c r="S80" s="23" t="s">
        <v>342</v>
      </c>
      <c r="T80" s="23" t="s">
        <v>344</v>
      </c>
      <c r="U80" s="24" t="s">
        <v>15151</v>
      </c>
      <c r="V80" s="24" t="s">
        <v>14803</v>
      </c>
      <c r="W80" s="25">
        <v>7724850</v>
      </c>
      <c r="X80" s="24" t="s">
        <v>14803</v>
      </c>
      <c r="Y80" s="23" t="s">
        <v>38</v>
      </c>
      <c r="Z80" s="23" t="s">
        <v>40</v>
      </c>
      <c r="AA80" s="23" t="s">
        <v>409</v>
      </c>
      <c r="AB80" s="23" t="s">
        <v>15588</v>
      </c>
      <c r="AC80" s="23" t="s">
        <v>1476</v>
      </c>
      <c r="AD80" s="23" t="s">
        <v>1459</v>
      </c>
      <c r="AE80" s="23" t="s">
        <v>1321</v>
      </c>
      <c r="AF80" s="23"/>
      <c r="AG80" s="23" t="s">
        <v>15044</v>
      </c>
      <c r="AH80" s="23" t="s">
        <v>4205</v>
      </c>
      <c r="AI80" s="23" t="s">
        <v>15589</v>
      </c>
      <c r="AJ80" s="23"/>
      <c r="AK80" s="23" t="s">
        <v>2776</v>
      </c>
      <c r="AL80" s="23" t="s">
        <v>5602</v>
      </c>
      <c r="AM80" s="23" t="s">
        <v>6876</v>
      </c>
      <c r="AN80" s="23" t="s">
        <v>2352</v>
      </c>
    </row>
    <row r="81" spans="1:40" s="22" customFormat="1" ht="20" customHeight="1" x14ac:dyDescent="0.3">
      <c r="A81" s="29">
        <v>100226</v>
      </c>
      <c r="B81" s="23" t="s">
        <v>15044</v>
      </c>
      <c r="C81" s="23" t="s">
        <v>15568</v>
      </c>
      <c r="D81" s="23" t="s">
        <v>14800</v>
      </c>
      <c r="E81" s="25">
        <v>5664890</v>
      </c>
      <c r="F81" s="24" t="s">
        <v>15111</v>
      </c>
      <c r="G81" s="24" t="s">
        <v>14803</v>
      </c>
      <c r="H81" s="30" t="s">
        <v>5510</v>
      </c>
      <c r="I81" s="23" t="s">
        <v>6553</v>
      </c>
      <c r="J81" s="23" t="s">
        <v>6554</v>
      </c>
      <c r="K81" s="23" t="s">
        <v>5513</v>
      </c>
      <c r="L81" s="23" t="s">
        <v>5514</v>
      </c>
      <c r="M81" s="23" t="s">
        <v>6555</v>
      </c>
      <c r="N81" s="23" t="s">
        <v>5516</v>
      </c>
      <c r="O81" s="23" t="s">
        <v>5517</v>
      </c>
      <c r="P81" s="23" t="s">
        <v>5518</v>
      </c>
      <c r="Q81" s="30" t="s">
        <v>407</v>
      </c>
      <c r="R81" s="23" t="s">
        <v>408</v>
      </c>
      <c r="S81" s="23" t="s">
        <v>342</v>
      </c>
      <c r="T81" s="23" t="s">
        <v>344</v>
      </c>
      <c r="U81" s="24" t="s">
        <v>15110</v>
      </c>
      <c r="V81" s="24" t="s">
        <v>14803</v>
      </c>
      <c r="W81" s="25">
        <v>5664890</v>
      </c>
      <c r="X81" s="24" t="s">
        <v>14803</v>
      </c>
      <c r="Y81" s="23" t="s">
        <v>38</v>
      </c>
      <c r="Z81" s="23" t="s">
        <v>40</v>
      </c>
      <c r="AA81" s="23" t="s">
        <v>409</v>
      </c>
      <c r="AB81" s="23" t="s">
        <v>15590</v>
      </c>
      <c r="AC81" s="23" t="s">
        <v>506</v>
      </c>
      <c r="AD81" s="23" t="s">
        <v>506</v>
      </c>
      <c r="AE81" s="23" t="s">
        <v>507</v>
      </c>
      <c r="AF81" s="23"/>
      <c r="AG81" s="23" t="s">
        <v>15044</v>
      </c>
      <c r="AH81" s="23" t="s">
        <v>1423</v>
      </c>
      <c r="AI81" s="23" t="s">
        <v>15591</v>
      </c>
      <c r="AJ81" s="23"/>
      <c r="AK81" s="23" t="s">
        <v>2654</v>
      </c>
      <c r="AL81" s="23" t="s">
        <v>5602</v>
      </c>
      <c r="AM81" s="23" t="s">
        <v>6556</v>
      </c>
      <c r="AN81" s="23" t="s">
        <v>505</v>
      </c>
    </row>
    <row r="82" spans="1:40" s="22" customFormat="1" ht="20" customHeight="1" x14ac:dyDescent="0.3">
      <c r="A82" s="29">
        <v>100426</v>
      </c>
      <c r="B82" s="23" t="s">
        <v>15044</v>
      </c>
      <c r="C82" s="23" t="s">
        <v>15568</v>
      </c>
      <c r="D82" s="23" t="s">
        <v>14800</v>
      </c>
      <c r="E82" s="25">
        <v>441420</v>
      </c>
      <c r="F82" s="24" t="s">
        <v>15556</v>
      </c>
      <c r="G82" s="24" t="s">
        <v>14803</v>
      </c>
      <c r="H82" s="30" t="s">
        <v>5510</v>
      </c>
      <c r="I82" s="23" t="s">
        <v>10738</v>
      </c>
      <c r="J82" s="23" t="s">
        <v>10739</v>
      </c>
      <c r="K82" s="23" t="s">
        <v>5513</v>
      </c>
      <c r="L82" s="23" t="s">
        <v>5514</v>
      </c>
      <c r="M82" s="23" t="s">
        <v>10740</v>
      </c>
      <c r="N82" s="23" t="s">
        <v>5516</v>
      </c>
      <c r="O82" s="23" t="s">
        <v>5561</v>
      </c>
      <c r="P82" s="23" t="s">
        <v>5562</v>
      </c>
      <c r="Q82" s="30" t="s">
        <v>407</v>
      </c>
      <c r="R82" s="23" t="s">
        <v>408</v>
      </c>
      <c r="S82" s="23" t="s">
        <v>345</v>
      </c>
      <c r="T82" s="23" t="s">
        <v>347</v>
      </c>
      <c r="U82" s="24" t="s">
        <v>14925</v>
      </c>
      <c r="V82" s="24" t="s">
        <v>14803</v>
      </c>
      <c r="W82" s="25">
        <v>441420</v>
      </c>
      <c r="X82" s="24" t="s">
        <v>14803</v>
      </c>
      <c r="Y82" s="23" t="s">
        <v>38</v>
      </c>
      <c r="Z82" s="23" t="s">
        <v>40</v>
      </c>
      <c r="AA82" s="23" t="s">
        <v>409</v>
      </c>
      <c r="AB82" s="23" t="s">
        <v>15596</v>
      </c>
      <c r="AC82" s="23" t="s">
        <v>4723</v>
      </c>
      <c r="AD82" s="23" t="s">
        <v>4711</v>
      </c>
      <c r="AE82" s="23" t="s">
        <v>3551</v>
      </c>
      <c r="AF82" s="23"/>
      <c r="AG82" s="23" t="s">
        <v>15044</v>
      </c>
      <c r="AH82" s="23" t="s">
        <v>2067</v>
      </c>
      <c r="AI82" s="23" t="s">
        <v>15597</v>
      </c>
      <c r="AJ82" s="23"/>
      <c r="AK82" s="23" t="s">
        <v>4958</v>
      </c>
      <c r="AL82" s="23" t="s">
        <v>5602</v>
      </c>
      <c r="AM82" s="23" t="s">
        <v>10741</v>
      </c>
      <c r="AN82" s="23" t="s">
        <v>4722</v>
      </c>
    </row>
    <row r="83" spans="1:40" s="22" customFormat="1" ht="20" customHeight="1" x14ac:dyDescent="0.3">
      <c r="A83" s="29">
        <v>100526</v>
      </c>
      <c r="B83" s="23" t="s">
        <v>15044</v>
      </c>
      <c r="C83" s="23" t="s">
        <v>15568</v>
      </c>
      <c r="D83" s="23" t="s">
        <v>14800</v>
      </c>
      <c r="E83" s="25">
        <v>6989150</v>
      </c>
      <c r="F83" s="24" t="s">
        <v>15023</v>
      </c>
      <c r="G83" s="24" t="s">
        <v>14803</v>
      </c>
      <c r="H83" s="30" t="s">
        <v>5510</v>
      </c>
      <c r="I83" s="23" t="s">
        <v>7131</v>
      </c>
      <c r="J83" s="23" t="s">
        <v>7132</v>
      </c>
      <c r="K83" s="23" t="s">
        <v>5513</v>
      </c>
      <c r="L83" s="23" t="s">
        <v>5514</v>
      </c>
      <c r="M83" s="23" t="s">
        <v>7133</v>
      </c>
      <c r="N83" s="23" t="s">
        <v>5516</v>
      </c>
      <c r="O83" s="23" t="s">
        <v>5561</v>
      </c>
      <c r="P83" s="23" t="s">
        <v>5562</v>
      </c>
      <c r="Q83" s="30" t="s">
        <v>407</v>
      </c>
      <c r="R83" s="23" t="s">
        <v>408</v>
      </c>
      <c r="S83" s="23" t="s">
        <v>348</v>
      </c>
      <c r="T83" s="23" t="s">
        <v>717</v>
      </c>
      <c r="U83" s="24" t="s">
        <v>15022</v>
      </c>
      <c r="V83" s="24" t="s">
        <v>14803</v>
      </c>
      <c r="W83" s="25">
        <v>6989150</v>
      </c>
      <c r="X83" s="24" t="s">
        <v>14803</v>
      </c>
      <c r="Y83" s="23" t="s">
        <v>38</v>
      </c>
      <c r="Z83" s="23" t="s">
        <v>40</v>
      </c>
      <c r="AA83" s="23" t="s">
        <v>409</v>
      </c>
      <c r="AB83" s="23" t="s">
        <v>15598</v>
      </c>
      <c r="AC83" s="23" t="s">
        <v>2207</v>
      </c>
      <c r="AD83" s="23" t="s">
        <v>2202</v>
      </c>
      <c r="AE83" s="23" t="s">
        <v>1495</v>
      </c>
      <c r="AF83" s="23"/>
      <c r="AG83" s="23" t="s">
        <v>15044</v>
      </c>
      <c r="AH83" s="23" t="s">
        <v>4632</v>
      </c>
      <c r="AI83" s="23" t="s">
        <v>15599</v>
      </c>
      <c r="AJ83" s="23"/>
      <c r="AK83" s="23" t="s">
        <v>2776</v>
      </c>
      <c r="AL83" s="23" t="s">
        <v>5563</v>
      </c>
      <c r="AM83" s="23" t="s">
        <v>7134</v>
      </c>
      <c r="AN83" s="23" t="s">
        <v>7135</v>
      </c>
    </row>
    <row r="84" spans="1:40" s="22" customFormat="1" ht="20" customHeight="1" x14ac:dyDescent="0.3">
      <c r="A84" s="29">
        <v>101026</v>
      </c>
      <c r="B84" s="23" t="s">
        <v>15044</v>
      </c>
      <c r="C84" s="23" t="s">
        <v>15568</v>
      </c>
      <c r="D84" s="23" t="s">
        <v>14800</v>
      </c>
      <c r="E84" s="25">
        <v>7062720</v>
      </c>
      <c r="F84" s="24" t="s">
        <v>14974</v>
      </c>
      <c r="G84" s="24" t="s">
        <v>14803</v>
      </c>
      <c r="H84" s="30" t="s">
        <v>5510</v>
      </c>
      <c r="I84" s="23" t="s">
        <v>6132</v>
      </c>
      <c r="J84" s="23" t="s">
        <v>6133</v>
      </c>
      <c r="K84" s="23" t="s">
        <v>5513</v>
      </c>
      <c r="L84" s="23" t="s">
        <v>5514</v>
      </c>
      <c r="M84" s="23" t="s">
        <v>6134</v>
      </c>
      <c r="N84" s="23" t="s">
        <v>5516</v>
      </c>
      <c r="O84" s="23" t="s">
        <v>5561</v>
      </c>
      <c r="P84" s="23" t="s">
        <v>5562</v>
      </c>
      <c r="Q84" s="30" t="s">
        <v>407</v>
      </c>
      <c r="R84" s="23" t="s">
        <v>408</v>
      </c>
      <c r="S84" s="23" t="s">
        <v>342</v>
      </c>
      <c r="T84" s="23" t="s">
        <v>344</v>
      </c>
      <c r="U84" s="24" t="s">
        <v>14973</v>
      </c>
      <c r="V84" s="24" t="s">
        <v>14803</v>
      </c>
      <c r="W84" s="25">
        <v>7062720</v>
      </c>
      <c r="X84" s="24" t="s">
        <v>14803</v>
      </c>
      <c r="Y84" s="23" t="s">
        <v>38</v>
      </c>
      <c r="Z84" s="23" t="s">
        <v>40</v>
      </c>
      <c r="AA84" s="23" t="s">
        <v>409</v>
      </c>
      <c r="AB84" s="23" t="s">
        <v>15613</v>
      </c>
      <c r="AC84" s="23" t="s">
        <v>451</v>
      </c>
      <c r="AD84" s="23" t="s">
        <v>451</v>
      </c>
      <c r="AE84" s="23" t="s">
        <v>452</v>
      </c>
      <c r="AF84" s="23"/>
      <c r="AG84" s="23" t="s">
        <v>15044</v>
      </c>
      <c r="AH84" s="23" t="s">
        <v>2998</v>
      </c>
      <c r="AI84" s="23" t="s">
        <v>15614</v>
      </c>
      <c r="AJ84" s="23"/>
      <c r="AK84" s="23" t="s">
        <v>2241</v>
      </c>
      <c r="AL84" s="23" t="s">
        <v>5602</v>
      </c>
      <c r="AM84" s="23" t="s">
        <v>6135</v>
      </c>
      <c r="AN84" s="23" t="s">
        <v>450</v>
      </c>
    </row>
    <row r="85" spans="1:40" s="22" customFormat="1" ht="20" customHeight="1" x14ac:dyDescent="0.3">
      <c r="A85" s="29">
        <v>101226</v>
      </c>
      <c r="B85" s="23" t="s">
        <v>15044</v>
      </c>
      <c r="C85" s="23" t="s">
        <v>15568</v>
      </c>
      <c r="D85" s="23" t="s">
        <v>14800</v>
      </c>
      <c r="E85" s="25">
        <v>6989150</v>
      </c>
      <c r="F85" s="24" t="s">
        <v>15094</v>
      </c>
      <c r="G85" s="24" t="s">
        <v>14803</v>
      </c>
      <c r="H85" s="30" t="s">
        <v>5510</v>
      </c>
      <c r="I85" s="23" t="s">
        <v>6881</v>
      </c>
      <c r="J85" s="23" t="s">
        <v>6882</v>
      </c>
      <c r="K85" s="23" t="s">
        <v>5513</v>
      </c>
      <c r="L85" s="23" t="s">
        <v>5514</v>
      </c>
      <c r="M85" s="23" t="s">
        <v>6883</v>
      </c>
      <c r="N85" s="23" t="s">
        <v>5516</v>
      </c>
      <c r="O85" s="23" t="s">
        <v>5517</v>
      </c>
      <c r="P85" s="23" t="s">
        <v>5518</v>
      </c>
      <c r="Q85" s="30" t="s">
        <v>407</v>
      </c>
      <c r="R85" s="23" t="s">
        <v>408</v>
      </c>
      <c r="S85" s="23" t="s">
        <v>345</v>
      </c>
      <c r="T85" s="23" t="s">
        <v>347</v>
      </c>
      <c r="U85" s="24" t="s">
        <v>15022</v>
      </c>
      <c r="V85" s="24" t="s">
        <v>14803</v>
      </c>
      <c r="W85" s="25">
        <v>6989150</v>
      </c>
      <c r="X85" s="24" t="s">
        <v>14803</v>
      </c>
      <c r="Y85" s="23" t="s">
        <v>38</v>
      </c>
      <c r="Z85" s="23" t="s">
        <v>40</v>
      </c>
      <c r="AA85" s="23" t="s">
        <v>409</v>
      </c>
      <c r="AB85" s="23" t="s">
        <v>15617</v>
      </c>
      <c r="AC85" s="23" t="s">
        <v>2046</v>
      </c>
      <c r="AD85" s="23" t="s">
        <v>2031</v>
      </c>
      <c r="AE85" s="23" t="s">
        <v>1329</v>
      </c>
      <c r="AF85" s="23"/>
      <c r="AG85" s="23" t="s">
        <v>15044</v>
      </c>
      <c r="AH85" s="23" t="s">
        <v>4434</v>
      </c>
      <c r="AI85" s="23" t="s">
        <v>15618</v>
      </c>
      <c r="AJ85" s="23"/>
      <c r="AK85" s="23" t="s">
        <v>2654</v>
      </c>
      <c r="AL85" s="23" t="s">
        <v>5563</v>
      </c>
      <c r="AM85" s="23" t="s">
        <v>6884</v>
      </c>
      <c r="AN85" s="23" t="s">
        <v>6885</v>
      </c>
    </row>
    <row r="86" spans="1:40" s="22" customFormat="1" ht="20" customHeight="1" x14ac:dyDescent="0.3">
      <c r="A86" s="29">
        <v>101526</v>
      </c>
      <c r="B86" s="23" t="s">
        <v>15044</v>
      </c>
      <c r="C86" s="23" t="s">
        <v>15568</v>
      </c>
      <c r="D86" s="23" t="s">
        <v>14800</v>
      </c>
      <c r="E86" s="25">
        <v>1986390</v>
      </c>
      <c r="F86" s="24" t="s">
        <v>15627</v>
      </c>
      <c r="G86" s="24" t="s">
        <v>14803</v>
      </c>
      <c r="H86" s="30" t="s">
        <v>5510</v>
      </c>
      <c r="I86" s="23" t="s">
        <v>9432</v>
      </c>
      <c r="J86" s="23" t="s">
        <v>9433</v>
      </c>
      <c r="K86" s="23" t="s">
        <v>5513</v>
      </c>
      <c r="L86" s="23" t="s">
        <v>5514</v>
      </c>
      <c r="M86" s="23" t="s">
        <v>9434</v>
      </c>
      <c r="N86" s="23" t="s">
        <v>5516</v>
      </c>
      <c r="O86" s="23" t="s">
        <v>5561</v>
      </c>
      <c r="P86" s="23" t="s">
        <v>5562</v>
      </c>
      <c r="Q86" s="30" t="s">
        <v>407</v>
      </c>
      <c r="R86" s="23" t="s">
        <v>408</v>
      </c>
      <c r="S86" s="23" t="s">
        <v>345</v>
      </c>
      <c r="T86" s="23" t="s">
        <v>347</v>
      </c>
      <c r="U86" s="24" t="s">
        <v>15626</v>
      </c>
      <c r="V86" s="24" t="s">
        <v>14803</v>
      </c>
      <c r="W86" s="25">
        <v>1986390</v>
      </c>
      <c r="X86" s="24" t="s">
        <v>14803</v>
      </c>
      <c r="Y86" s="23" t="s">
        <v>38</v>
      </c>
      <c r="Z86" s="23" t="s">
        <v>40</v>
      </c>
      <c r="AA86" s="23" t="s">
        <v>409</v>
      </c>
      <c r="AB86" s="23" t="s">
        <v>15628</v>
      </c>
      <c r="AC86" s="23" t="s">
        <v>2429</v>
      </c>
      <c r="AD86" s="23" t="s">
        <v>3143</v>
      </c>
      <c r="AE86" s="23" t="s">
        <v>2844</v>
      </c>
      <c r="AF86" s="23"/>
      <c r="AG86" s="23" t="s">
        <v>15044</v>
      </c>
      <c r="AH86" s="23" t="s">
        <v>3433</v>
      </c>
      <c r="AI86" s="23" t="s">
        <v>15629</v>
      </c>
      <c r="AJ86" s="23"/>
      <c r="AK86" s="23" t="s">
        <v>4310</v>
      </c>
      <c r="AL86" s="23" t="s">
        <v>5602</v>
      </c>
      <c r="AM86" s="23" t="s">
        <v>9435</v>
      </c>
      <c r="AN86" s="23" t="s">
        <v>9436</v>
      </c>
    </row>
    <row r="87" spans="1:40" s="22" customFormat="1" ht="20" customHeight="1" x14ac:dyDescent="0.3">
      <c r="A87" s="29">
        <v>102026</v>
      </c>
      <c r="B87" s="23" t="s">
        <v>15044</v>
      </c>
      <c r="C87" s="23" t="s">
        <v>15568</v>
      </c>
      <c r="D87" s="23" t="s">
        <v>14800</v>
      </c>
      <c r="E87" s="25">
        <v>6474160</v>
      </c>
      <c r="F87" s="24" t="s">
        <v>15642</v>
      </c>
      <c r="G87" s="24" t="s">
        <v>14803</v>
      </c>
      <c r="H87" s="30" t="s">
        <v>5510</v>
      </c>
      <c r="I87" s="23" t="s">
        <v>7547</v>
      </c>
      <c r="J87" s="23" t="s">
        <v>7548</v>
      </c>
      <c r="K87" s="23" t="s">
        <v>5513</v>
      </c>
      <c r="L87" s="23" t="s">
        <v>5514</v>
      </c>
      <c r="M87" s="23" t="s">
        <v>7549</v>
      </c>
      <c r="N87" s="23" t="s">
        <v>5516</v>
      </c>
      <c r="O87" s="23" t="s">
        <v>5561</v>
      </c>
      <c r="P87" s="23" t="s">
        <v>5562</v>
      </c>
      <c r="Q87" s="30" t="s">
        <v>407</v>
      </c>
      <c r="R87" s="23" t="s">
        <v>408</v>
      </c>
      <c r="S87" s="23" t="s">
        <v>345</v>
      </c>
      <c r="T87" s="23" t="s">
        <v>347</v>
      </c>
      <c r="U87" s="24" t="s">
        <v>15209</v>
      </c>
      <c r="V87" s="24" t="s">
        <v>14803</v>
      </c>
      <c r="W87" s="25">
        <v>6474160</v>
      </c>
      <c r="X87" s="24" t="s">
        <v>14803</v>
      </c>
      <c r="Y87" s="23" t="s">
        <v>38</v>
      </c>
      <c r="Z87" s="23" t="s">
        <v>40</v>
      </c>
      <c r="AA87" s="23" t="s">
        <v>409</v>
      </c>
      <c r="AB87" s="23" t="s">
        <v>15643</v>
      </c>
      <c r="AC87" s="23" t="s">
        <v>1216</v>
      </c>
      <c r="AD87" s="23" t="s">
        <v>1216</v>
      </c>
      <c r="AE87" s="23" t="s">
        <v>1217</v>
      </c>
      <c r="AF87" s="23"/>
      <c r="AG87" s="23" t="s">
        <v>15044</v>
      </c>
      <c r="AH87" s="23" t="s">
        <v>4671</v>
      </c>
      <c r="AI87" s="23" t="s">
        <v>15644</v>
      </c>
      <c r="AJ87" s="23"/>
      <c r="AK87" s="23" t="s">
        <v>3151</v>
      </c>
      <c r="AL87" s="23" t="s">
        <v>5563</v>
      </c>
      <c r="AM87" s="23" t="s">
        <v>7550</v>
      </c>
      <c r="AN87" s="23" t="s">
        <v>7551</v>
      </c>
    </row>
    <row r="88" spans="1:40" s="22" customFormat="1" ht="20" customHeight="1" x14ac:dyDescent="0.3">
      <c r="A88" s="29">
        <v>102226</v>
      </c>
      <c r="B88" s="23" t="s">
        <v>15044</v>
      </c>
      <c r="C88" s="23" t="s">
        <v>15568</v>
      </c>
      <c r="D88" s="23" t="s">
        <v>14800</v>
      </c>
      <c r="E88" s="25">
        <v>3144785</v>
      </c>
      <c r="F88" s="24" t="s">
        <v>15650</v>
      </c>
      <c r="G88" s="24" t="s">
        <v>14803</v>
      </c>
      <c r="H88" s="30" t="s">
        <v>5510</v>
      </c>
      <c r="I88" s="23" t="s">
        <v>7295</v>
      </c>
      <c r="J88" s="23" t="s">
        <v>7296</v>
      </c>
      <c r="K88" s="23" t="s">
        <v>5513</v>
      </c>
      <c r="L88" s="23" t="s">
        <v>5514</v>
      </c>
      <c r="M88" s="23" t="s">
        <v>7297</v>
      </c>
      <c r="N88" s="23" t="s">
        <v>5516</v>
      </c>
      <c r="O88" s="23" t="s">
        <v>5517</v>
      </c>
      <c r="P88" s="23" t="s">
        <v>5518</v>
      </c>
      <c r="Q88" s="30" t="s">
        <v>407</v>
      </c>
      <c r="R88" s="23" t="s">
        <v>408</v>
      </c>
      <c r="S88" s="23" t="s">
        <v>345</v>
      </c>
      <c r="T88" s="23" t="s">
        <v>347</v>
      </c>
      <c r="U88" s="24" t="s">
        <v>15649</v>
      </c>
      <c r="V88" s="24" t="s">
        <v>14803</v>
      </c>
      <c r="W88" s="25">
        <v>3144785</v>
      </c>
      <c r="X88" s="24" t="s">
        <v>14803</v>
      </c>
      <c r="Y88" s="23" t="s">
        <v>38</v>
      </c>
      <c r="Z88" s="23" t="s">
        <v>40</v>
      </c>
      <c r="AA88" s="23" t="s">
        <v>409</v>
      </c>
      <c r="AB88" s="23" t="s">
        <v>15651</v>
      </c>
      <c r="AC88" s="23" t="s">
        <v>1239</v>
      </c>
      <c r="AD88" s="23" t="s">
        <v>1234</v>
      </c>
      <c r="AE88" s="23" t="s">
        <v>1240</v>
      </c>
      <c r="AF88" s="23"/>
      <c r="AG88" s="23" t="s">
        <v>15044</v>
      </c>
      <c r="AH88" s="23" t="s">
        <v>1432</v>
      </c>
      <c r="AI88" s="23" t="s">
        <v>15652</v>
      </c>
      <c r="AJ88" s="23"/>
      <c r="AK88" s="23" t="s">
        <v>2776</v>
      </c>
      <c r="AL88" s="23" t="s">
        <v>5563</v>
      </c>
      <c r="AM88" s="23" t="s">
        <v>7298</v>
      </c>
      <c r="AN88" s="23" t="s">
        <v>7299</v>
      </c>
    </row>
    <row r="89" spans="1:40" s="22" customFormat="1" ht="20" customHeight="1" x14ac:dyDescent="0.3">
      <c r="A89" s="29">
        <v>104526</v>
      </c>
      <c r="B89" s="23" t="s">
        <v>13352</v>
      </c>
      <c r="C89" s="23" t="s">
        <v>15675</v>
      </c>
      <c r="D89" s="23" t="s">
        <v>14800</v>
      </c>
      <c r="E89" s="25">
        <v>5407395</v>
      </c>
      <c r="F89" s="24" t="s">
        <v>15311</v>
      </c>
      <c r="G89" s="24" t="s">
        <v>14803</v>
      </c>
      <c r="H89" s="30" t="s">
        <v>5510</v>
      </c>
      <c r="I89" s="23" t="s">
        <v>6786</v>
      </c>
      <c r="J89" s="23" t="s">
        <v>6787</v>
      </c>
      <c r="K89" s="23" t="s">
        <v>5513</v>
      </c>
      <c r="L89" s="23" t="s">
        <v>5514</v>
      </c>
      <c r="M89" s="23" t="s">
        <v>6788</v>
      </c>
      <c r="N89" s="23" t="s">
        <v>5516</v>
      </c>
      <c r="O89" s="23" t="s">
        <v>5561</v>
      </c>
      <c r="P89" s="23" t="s">
        <v>5562</v>
      </c>
      <c r="Q89" s="30" t="s">
        <v>407</v>
      </c>
      <c r="R89" s="23" t="s">
        <v>408</v>
      </c>
      <c r="S89" s="23" t="s">
        <v>342</v>
      </c>
      <c r="T89" s="23" t="s">
        <v>344</v>
      </c>
      <c r="U89" s="24" t="s">
        <v>15310</v>
      </c>
      <c r="V89" s="24" t="s">
        <v>14803</v>
      </c>
      <c r="W89" s="25">
        <v>5407395</v>
      </c>
      <c r="X89" s="24" t="s">
        <v>14803</v>
      </c>
      <c r="Y89" s="23" t="s">
        <v>38</v>
      </c>
      <c r="Z89" s="23" t="s">
        <v>40</v>
      </c>
      <c r="AA89" s="23" t="s">
        <v>409</v>
      </c>
      <c r="AB89" s="23" t="s">
        <v>15694</v>
      </c>
      <c r="AC89" s="23" t="s">
        <v>487</v>
      </c>
      <c r="AD89" s="23" t="s">
        <v>704</v>
      </c>
      <c r="AE89" s="23" t="s">
        <v>488</v>
      </c>
      <c r="AF89" s="23"/>
      <c r="AG89" s="23" t="s">
        <v>13352</v>
      </c>
      <c r="AH89" s="23" t="s">
        <v>3756</v>
      </c>
      <c r="AI89" s="23" t="s">
        <v>15695</v>
      </c>
      <c r="AJ89" s="23"/>
      <c r="AK89" s="23" t="s">
        <v>2654</v>
      </c>
      <c r="AL89" s="23" t="s">
        <v>5602</v>
      </c>
      <c r="AM89" s="23" t="s">
        <v>6789</v>
      </c>
      <c r="AN89" s="23" t="s">
        <v>486</v>
      </c>
    </row>
    <row r="90" spans="1:40" s="22" customFormat="1" ht="20" customHeight="1" x14ac:dyDescent="0.3">
      <c r="A90" s="29">
        <v>104726</v>
      </c>
      <c r="B90" s="23" t="s">
        <v>13352</v>
      </c>
      <c r="C90" s="23" t="s">
        <v>15675</v>
      </c>
      <c r="D90" s="23" t="s">
        <v>14800</v>
      </c>
      <c r="E90" s="25">
        <v>9711240</v>
      </c>
      <c r="F90" s="24" t="s">
        <v>15699</v>
      </c>
      <c r="G90" s="24" t="s">
        <v>14803</v>
      </c>
      <c r="H90" s="30" t="s">
        <v>5510</v>
      </c>
      <c r="I90" s="23" t="s">
        <v>6127</v>
      </c>
      <c r="J90" s="23" t="s">
        <v>6128</v>
      </c>
      <c r="K90" s="23" t="s">
        <v>5513</v>
      </c>
      <c r="L90" s="23" t="s">
        <v>5514</v>
      </c>
      <c r="M90" s="23" t="s">
        <v>6129</v>
      </c>
      <c r="N90" s="23" t="s">
        <v>5516</v>
      </c>
      <c r="O90" s="23" t="s">
        <v>5527</v>
      </c>
      <c r="P90" s="23" t="s">
        <v>5528</v>
      </c>
      <c r="Q90" s="30" t="s">
        <v>407</v>
      </c>
      <c r="R90" s="23" t="s">
        <v>408</v>
      </c>
      <c r="S90" s="23" t="s">
        <v>342</v>
      </c>
      <c r="T90" s="23" t="s">
        <v>344</v>
      </c>
      <c r="U90" s="24" t="s">
        <v>15499</v>
      </c>
      <c r="V90" s="24" t="s">
        <v>14803</v>
      </c>
      <c r="W90" s="25">
        <v>9711240</v>
      </c>
      <c r="X90" s="24" t="s">
        <v>14803</v>
      </c>
      <c r="Y90" s="23" t="s">
        <v>38</v>
      </c>
      <c r="Z90" s="23" t="s">
        <v>40</v>
      </c>
      <c r="AA90" s="23" t="s">
        <v>409</v>
      </c>
      <c r="AB90" s="23" t="s">
        <v>15700</v>
      </c>
      <c r="AC90" s="23" t="s">
        <v>995</v>
      </c>
      <c r="AD90" s="23" t="s">
        <v>964</v>
      </c>
      <c r="AE90" s="23" t="s">
        <v>836</v>
      </c>
      <c r="AF90" s="23"/>
      <c r="AG90" s="23" t="s">
        <v>13352</v>
      </c>
      <c r="AH90" s="23" t="s">
        <v>3780</v>
      </c>
      <c r="AI90" s="23" t="s">
        <v>15701</v>
      </c>
      <c r="AJ90" s="23"/>
      <c r="AK90" s="23" t="s">
        <v>2241</v>
      </c>
      <c r="AL90" s="23" t="s">
        <v>5602</v>
      </c>
      <c r="AM90" s="23" t="s">
        <v>6130</v>
      </c>
      <c r="AN90" s="23" t="s">
        <v>1628</v>
      </c>
    </row>
    <row r="91" spans="1:40" s="22" customFormat="1" ht="20" customHeight="1" x14ac:dyDescent="0.3">
      <c r="A91" s="29">
        <v>105026</v>
      </c>
      <c r="B91" s="23" t="s">
        <v>13352</v>
      </c>
      <c r="C91" s="23" t="s">
        <v>15675</v>
      </c>
      <c r="D91" s="23" t="s">
        <v>14800</v>
      </c>
      <c r="E91" s="25">
        <v>3237080</v>
      </c>
      <c r="F91" s="24" t="s">
        <v>15706</v>
      </c>
      <c r="G91" s="24" t="s">
        <v>14803</v>
      </c>
      <c r="H91" s="30" t="s">
        <v>5510</v>
      </c>
      <c r="I91" s="23" t="s">
        <v>9134</v>
      </c>
      <c r="J91" s="23" t="s">
        <v>9135</v>
      </c>
      <c r="K91" s="23" t="s">
        <v>5513</v>
      </c>
      <c r="L91" s="23" t="s">
        <v>5514</v>
      </c>
      <c r="M91" s="23" t="s">
        <v>9136</v>
      </c>
      <c r="N91" s="23" t="s">
        <v>5516</v>
      </c>
      <c r="O91" s="23" t="s">
        <v>5517</v>
      </c>
      <c r="P91" s="23" t="s">
        <v>5518</v>
      </c>
      <c r="Q91" s="30" t="s">
        <v>407</v>
      </c>
      <c r="R91" s="23" t="s">
        <v>408</v>
      </c>
      <c r="S91" s="23" t="s">
        <v>348</v>
      </c>
      <c r="T91" s="23" t="s">
        <v>717</v>
      </c>
      <c r="U91" s="24" t="s">
        <v>15246</v>
      </c>
      <c r="V91" s="24" t="s">
        <v>14803</v>
      </c>
      <c r="W91" s="25">
        <v>3237080</v>
      </c>
      <c r="X91" s="24" t="s">
        <v>14803</v>
      </c>
      <c r="Y91" s="23" t="s">
        <v>38</v>
      </c>
      <c r="Z91" s="23" t="s">
        <v>40</v>
      </c>
      <c r="AA91" s="23" t="s">
        <v>409</v>
      </c>
      <c r="AB91" s="23" t="s">
        <v>15707</v>
      </c>
      <c r="AC91" s="23" t="s">
        <v>1464</v>
      </c>
      <c r="AD91" s="23" t="s">
        <v>1010</v>
      </c>
      <c r="AE91" s="23" t="s">
        <v>1465</v>
      </c>
      <c r="AF91" s="23"/>
      <c r="AG91" s="23" t="s">
        <v>13352</v>
      </c>
      <c r="AH91" s="23" t="s">
        <v>3789</v>
      </c>
      <c r="AI91" s="23" t="s">
        <v>15708</v>
      </c>
      <c r="AJ91" s="23"/>
      <c r="AK91" s="23" t="s">
        <v>4218</v>
      </c>
      <c r="AL91" s="23" t="s">
        <v>5602</v>
      </c>
      <c r="AM91" s="23" t="s">
        <v>9137</v>
      </c>
      <c r="AN91" s="23" t="s">
        <v>9138</v>
      </c>
    </row>
    <row r="92" spans="1:40" s="22" customFormat="1" ht="20" customHeight="1" x14ac:dyDescent="0.3">
      <c r="A92" s="29">
        <v>105226</v>
      </c>
      <c r="B92" s="23" t="s">
        <v>13352</v>
      </c>
      <c r="C92" s="23" t="s">
        <v>15675</v>
      </c>
      <c r="D92" s="23" t="s">
        <v>14800</v>
      </c>
      <c r="E92" s="25">
        <v>8460550</v>
      </c>
      <c r="F92" s="24" t="s">
        <v>15001</v>
      </c>
      <c r="G92" s="24" t="s">
        <v>14803</v>
      </c>
      <c r="H92" s="30" t="s">
        <v>5510</v>
      </c>
      <c r="I92" s="23" t="s">
        <v>6232</v>
      </c>
      <c r="J92" s="23" t="s">
        <v>6233</v>
      </c>
      <c r="K92" s="23" t="s">
        <v>5513</v>
      </c>
      <c r="L92" s="23" t="s">
        <v>5514</v>
      </c>
      <c r="M92" s="23" t="s">
        <v>6234</v>
      </c>
      <c r="N92" s="23" t="s">
        <v>5516</v>
      </c>
      <c r="O92" s="23" t="s">
        <v>5561</v>
      </c>
      <c r="P92" s="23" t="s">
        <v>5562</v>
      </c>
      <c r="Q92" s="30" t="s">
        <v>407</v>
      </c>
      <c r="R92" s="23" t="s">
        <v>408</v>
      </c>
      <c r="S92" s="23" t="s">
        <v>342</v>
      </c>
      <c r="T92" s="23" t="s">
        <v>344</v>
      </c>
      <c r="U92" s="24" t="s">
        <v>15000</v>
      </c>
      <c r="V92" s="24" t="s">
        <v>14803</v>
      </c>
      <c r="W92" s="25">
        <v>8460550</v>
      </c>
      <c r="X92" s="24" t="s">
        <v>14803</v>
      </c>
      <c r="Y92" s="23" t="s">
        <v>38</v>
      </c>
      <c r="Z92" s="23" t="s">
        <v>40</v>
      </c>
      <c r="AA92" s="23" t="s">
        <v>409</v>
      </c>
      <c r="AB92" s="23" t="s">
        <v>15713</v>
      </c>
      <c r="AC92" s="23" t="s">
        <v>1245</v>
      </c>
      <c r="AD92" s="23" t="s">
        <v>1796</v>
      </c>
      <c r="AE92" s="23" t="s">
        <v>915</v>
      </c>
      <c r="AF92" s="23"/>
      <c r="AG92" s="23" t="s">
        <v>13352</v>
      </c>
      <c r="AH92" s="23" t="s">
        <v>3793</v>
      </c>
      <c r="AI92" s="23" t="s">
        <v>15714</v>
      </c>
      <c r="AJ92" s="23"/>
      <c r="AK92" s="23" t="s">
        <v>1814</v>
      </c>
      <c r="AL92" s="23" t="s">
        <v>5563</v>
      </c>
      <c r="AM92" s="23" t="s">
        <v>6235</v>
      </c>
      <c r="AN92" s="23" t="s">
        <v>6236</v>
      </c>
    </row>
    <row r="93" spans="1:40" s="22" customFormat="1" ht="20" customHeight="1" x14ac:dyDescent="0.3">
      <c r="A93" s="29">
        <v>105826</v>
      </c>
      <c r="B93" s="23" t="s">
        <v>13352</v>
      </c>
      <c r="C93" s="23" t="s">
        <v>15675</v>
      </c>
      <c r="D93" s="23" t="s">
        <v>14800</v>
      </c>
      <c r="E93" s="25">
        <v>5664890</v>
      </c>
      <c r="F93" s="24" t="s">
        <v>15111</v>
      </c>
      <c r="G93" s="24" t="s">
        <v>14803</v>
      </c>
      <c r="H93" s="30" t="s">
        <v>5510</v>
      </c>
      <c r="I93" s="23" t="s">
        <v>6570</v>
      </c>
      <c r="J93" s="23" t="s">
        <v>6571</v>
      </c>
      <c r="K93" s="23" t="s">
        <v>5513</v>
      </c>
      <c r="L93" s="23" t="s">
        <v>5514</v>
      </c>
      <c r="M93" s="23" t="s">
        <v>6572</v>
      </c>
      <c r="N93" s="23" t="s">
        <v>5516</v>
      </c>
      <c r="O93" s="23" t="s">
        <v>5561</v>
      </c>
      <c r="P93" s="23" t="s">
        <v>5562</v>
      </c>
      <c r="Q93" s="30" t="s">
        <v>407</v>
      </c>
      <c r="R93" s="23" t="s">
        <v>408</v>
      </c>
      <c r="S93" s="23" t="s">
        <v>348</v>
      </c>
      <c r="T93" s="23" t="s">
        <v>717</v>
      </c>
      <c r="U93" s="24" t="s">
        <v>15110</v>
      </c>
      <c r="V93" s="24" t="s">
        <v>14803</v>
      </c>
      <c r="W93" s="25">
        <v>5664890</v>
      </c>
      <c r="X93" s="24" t="s">
        <v>14803</v>
      </c>
      <c r="Y93" s="23" t="s">
        <v>38</v>
      </c>
      <c r="Z93" s="23" t="s">
        <v>40</v>
      </c>
      <c r="AA93" s="23" t="s">
        <v>409</v>
      </c>
      <c r="AB93" s="23" t="s">
        <v>15723</v>
      </c>
      <c r="AC93" s="23" t="s">
        <v>2183</v>
      </c>
      <c r="AD93" s="23" t="s">
        <v>2178</v>
      </c>
      <c r="AE93" s="23" t="s">
        <v>1118</v>
      </c>
      <c r="AF93" s="23"/>
      <c r="AG93" s="23" t="s">
        <v>13352</v>
      </c>
      <c r="AH93" s="23" t="s">
        <v>3468</v>
      </c>
      <c r="AI93" s="23" t="s">
        <v>15724</v>
      </c>
      <c r="AJ93" s="23"/>
      <c r="AK93" s="23" t="s">
        <v>2543</v>
      </c>
      <c r="AL93" s="23" t="s">
        <v>5563</v>
      </c>
      <c r="AM93" s="23" t="s">
        <v>6573</v>
      </c>
      <c r="AN93" s="23" t="s">
        <v>6574</v>
      </c>
    </row>
    <row r="94" spans="1:40" s="22" customFormat="1" ht="20" customHeight="1" x14ac:dyDescent="0.3">
      <c r="A94" s="29">
        <v>105926</v>
      </c>
      <c r="B94" s="23" t="s">
        <v>13352</v>
      </c>
      <c r="C94" s="23" t="s">
        <v>15675</v>
      </c>
      <c r="D94" s="23" t="s">
        <v>14800</v>
      </c>
      <c r="E94" s="25">
        <v>6290235</v>
      </c>
      <c r="F94" s="24" t="s">
        <v>15076</v>
      </c>
      <c r="G94" s="24" t="s">
        <v>14803</v>
      </c>
      <c r="H94" s="30" t="s">
        <v>5510</v>
      </c>
      <c r="I94" s="23" t="s">
        <v>7338</v>
      </c>
      <c r="J94" s="23" t="s">
        <v>7339</v>
      </c>
      <c r="K94" s="23" t="s">
        <v>5513</v>
      </c>
      <c r="L94" s="23" t="s">
        <v>5514</v>
      </c>
      <c r="M94" s="23" t="s">
        <v>7340</v>
      </c>
      <c r="N94" s="23" t="s">
        <v>5516</v>
      </c>
      <c r="O94" s="23" t="s">
        <v>5517</v>
      </c>
      <c r="P94" s="23" t="s">
        <v>5518</v>
      </c>
      <c r="Q94" s="30" t="s">
        <v>407</v>
      </c>
      <c r="R94" s="23" t="s">
        <v>408</v>
      </c>
      <c r="S94" s="23" t="s">
        <v>342</v>
      </c>
      <c r="T94" s="23" t="s">
        <v>344</v>
      </c>
      <c r="U94" s="24" t="s">
        <v>15050</v>
      </c>
      <c r="V94" s="24" t="s">
        <v>14803</v>
      </c>
      <c r="W94" s="25">
        <v>6290235</v>
      </c>
      <c r="X94" s="24" t="s">
        <v>14803</v>
      </c>
      <c r="Y94" s="23" t="s">
        <v>38</v>
      </c>
      <c r="Z94" s="23" t="s">
        <v>40</v>
      </c>
      <c r="AA94" s="23" t="s">
        <v>409</v>
      </c>
      <c r="AB94" s="23" t="s">
        <v>15725</v>
      </c>
      <c r="AC94" s="23" t="s">
        <v>994</v>
      </c>
      <c r="AD94" s="23" t="s">
        <v>983</v>
      </c>
      <c r="AE94" s="23" t="s">
        <v>995</v>
      </c>
      <c r="AF94" s="23"/>
      <c r="AG94" s="23" t="s">
        <v>13352</v>
      </c>
      <c r="AH94" s="23" t="s">
        <v>3590</v>
      </c>
      <c r="AI94" s="23" t="s">
        <v>15726</v>
      </c>
      <c r="AJ94" s="23"/>
      <c r="AK94" s="23" t="s">
        <v>3151</v>
      </c>
      <c r="AL94" s="23" t="s">
        <v>5602</v>
      </c>
      <c r="AM94" s="23" t="s">
        <v>7341</v>
      </c>
      <c r="AN94" s="23" t="s">
        <v>993</v>
      </c>
    </row>
    <row r="95" spans="1:40" s="22" customFormat="1" ht="20" customHeight="1" x14ac:dyDescent="0.3">
      <c r="A95" s="29">
        <v>106726</v>
      </c>
      <c r="B95" s="23" t="s">
        <v>13352</v>
      </c>
      <c r="C95" s="23" t="s">
        <v>15675</v>
      </c>
      <c r="D95" s="23" t="s">
        <v>14800</v>
      </c>
      <c r="E95" s="25">
        <v>7724850</v>
      </c>
      <c r="F95" s="24" t="s">
        <v>15746</v>
      </c>
      <c r="G95" s="24" t="s">
        <v>14803</v>
      </c>
      <c r="H95" s="30" t="s">
        <v>5510</v>
      </c>
      <c r="I95" s="23" t="s">
        <v>6758</v>
      </c>
      <c r="J95" s="23" t="s">
        <v>6759</v>
      </c>
      <c r="K95" s="23" t="s">
        <v>5513</v>
      </c>
      <c r="L95" s="23" t="s">
        <v>5514</v>
      </c>
      <c r="M95" s="23" t="s">
        <v>6760</v>
      </c>
      <c r="N95" s="23" t="s">
        <v>5516</v>
      </c>
      <c r="O95" s="23" t="s">
        <v>5517</v>
      </c>
      <c r="P95" s="23" t="s">
        <v>5518</v>
      </c>
      <c r="Q95" s="30" t="s">
        <v>407</v>
      </c>
      <c r="R95" s="23" t="s">
        <v>408</v>
      </c>
      <c r="S95" s="23" t="s">
        <v>348</v>
      </c>
      <c r="T95" s="23" t="s">
        <v>717</v>
      </c>
      <c r="U95" s="24" t="s">
        <v>15151</v>
      </c>
      <c r="V95" s="24" t="s">
        <v>14803</v>
      </c>
      <c r="W95" s="25">
        <v>7724850</v>
      </c>
      <c r="X95" s="24" t="s">
        <v>14803</v>
      </c>
      <c r="Y95" s="23" t="s">
        <v>38</v>
      </c>
      <c r="Z95" s="23" t="s">
        <v>40</v>
      </c>
      <c r="AA95" s="23" t="s">
        <v>409</v>
      </c>
      <c r="AB95" s="23" t="s">
        <v>15747</v>
      </c>
      <c r="AC95" s="23" t="s">
        <v>2190</v>
      </c>
      <c r="AD95" s="23" t="s">
        <v>2093</v>
      </c>
      <c r="AE95" s="23" t="s">
        <v>1262</v>
      </c>
      <c r="AF95" s="23"/>
      <c r="AG95" s="23" t="s">
        <v>13352</v>
      </c>
      <c r="AH95" s="23" t="s">
        <v>11463</v>
      </c>
      <c r="AI95" s="23" t="s">
        <v>15748</v>
      </c>
      <c r="AJ95" s="23"/>
      <c r="AK95" s="23" t="s">
        <v>2654</v>
      </c>
      <c r="AL95" s="23" t="s">
        <v>5563</v>
      </c>
      <c r="AM95" s="23" t="s">
        <v>6761</v>
      </c>
      <c r="AN95" s="23" t="s">
        <v>6762</v>
      </c>
    </row>
    <row r="96" spans="1:40" s="22" customFormat="1" ht="20" customHeight="1" x14ac:dyDescent="0.3">
      <c r="A96" s="29">
        <v>107526</v>
      </c>
      <c r="B96" s="23" t="s">
        <v>13352</v>
      </c>
      <c r="C96" s="23" t="s">
        <v>15752</v>
      </c>
      <c r="D96" s="23" t="s">
        <v>14800</v>
      </c>
      <c r="E96" s="25">
        <v>10299800</v>
      </c>
      <c r="F96" s="24" t="s">
        <v>15496</v>
      </c>
      <c r="G96" s="24" t="s">
        <v>14803</v>
      </c>
      <c r="H96" s="30" t="s">
        <v>5510</v>
      </c>
      <c r="I96" s="23" t="s">
        <v>5558</v>
      </c>
      <c r="J96" s="23" t="s">
        <v>5559</v>
      </c>
      <c r="K96" s="23" t="s">
        <v>5513</v>
      </c>
      <c r="L96" s="23" t="s">
        <v>5514</v>
      </c>
      <c r="M96" s="23" t="s">
        <v>5560</v>
      </c>
      <c r="N96" s="23" t="s">
        <v>5516</v>
      </c>
      <c r="O96" s="23" t="s">
        <v>5561</v>
      </c>
      <c r="P96" s="23" t="s">
        <v>5562</v>
      </c>
      <c r="Q96" s="30" t="s">
        <v>407</v>
      </c>
      <c r="R96" s="23" t="s">
        <v>408</v>
      </c>
      <c r="S96" s="23" t="s">
        <v>345</v>
      </c>
      <c r="T96" s="23" t="s">
        <v>347</v>
      </c>
      <c r="U96" s="24" t="s">
        <v>15495</v>
      </c>
      <c r="V96" s="24" t="s">
        <v>14803</v>
      </c>
      <c r="W96" s="25">
        <v>10299800</v>
      </c>
      <c r="X96" s="24" t="s">
        <v>14803</v>
      </c>
      <c r="Y96" s="23" t="s">
        <v>38</v>
      </c>
      <c r="Z96" s="23" t="s">
        <v>40</v>
      </c>
      <c r="AA96" s="23" t="s">
        <v>409</v>
      </c>
      <c r="AB96" s="23" t="s">
        <v>15765</v>
      </c>
      <c r="AC96" s="23" t="s">
        <v>529</v>
      </c>
      <c r="AD96" s="23" t="s">
        <v>535</v>
      </c>
      <c r="AE96" s="23" t="s">
        <v>439</v>
      </c>
      <c r="AF96" s="23"/>
      <c r="AG96" s="23" t="s">
        <v>13352</v>
      </c>
      <c r="AH96" s="23" t="s">
        <v>3881</v>
      </c>
      <c r="AI96" s="23" t="s">
        <v>15766</v>
      </c>
      <c r="AJ96" s="23"/>
      <c r="AK96" s="23" t="s">
        <v>778</v>
      </c>
      <c r="AL96" s="23" t="s">
        <v>5563</v>
      </c>
      <c r="AM96" s="23" t="s">
        <v>5564</v>
      </c>
      <c r="AN96" s="23" t="s">
        <v>5565</v>
      </c>
    </row>
    <row r="97" spans="1:40" s="22" customFormat="1" ht="20" customHeight="1" x14ac:dyDescent="0.3">
      <c r="A97" s="29">
        <v>108126</v>
      </c>
      <c r="B97" s="23" t="s">
        <v>13352</v>
      </c>
      <c r="C97" s="23" t="s">
        <v>15752</v>
      </c>
      <c r="D97" s="23" t="s">
        <v>14800</v>
      </c>
      <c r="E97" s="25">
        <v>6474160</v>
      </c>
      <c r="F97" s="24" t="s">
        <v>15642</v>
      </c>
      <c r="G97" s="24" t="s">
        <v>14803</v>
      </c>
      <c r="H97" s="30" t="s">
        <v>5510</v>
      </c>
      <c r="I97" s="23" t="s">
        <v>6452</v>
      </c>
      <c r="J97" s="23" t="s">
        <v>6453</v>
      </c>
      <c r="K97" s="23" t="s">
        <v>5513</v>
      </c>
      <c r="L97" s="23" t="s">
        <v>5514</v>
      </c>
      <c r="M97" s="23" t="s">
        <v>6454</v>
      </c>
      <c r="N97" s="23" t="s">
        <v>5516</v>
      </c>
      <c r="O97" s="23" t="s">
        <v>5561</v>
      </c>
      <c r="P97" s="23" t="s">
        <v>5562</v>
      </c>
      <c r="Q97" s="30" t="s">
        <v>407</v>
      </c>
      <c r="R97" s="23" t="s">
        <v>408</v>
      </c>
      <c r="S97" s="23" t="s">
        <v>342</v>
      </c>
      <c r="T97" s="23" t="s">
        <v>344</v>
      </c>
      <c r="U97" s="24" t="s">
        <v>15209</v>
      </c>
      <c r="V97" s="24" t="s">
        <v>14803</v>
      </c>
      <c r="W97" s="25">
        <v>6474160</v>
      </c>
      <c r="X97" s="24" t="s">
        <v>14803</v>
      </c>
      <c r="Y97" s="23" t="s">
        <v>38</v>
      </c>
      <c r="Z97" s="23" t="s">
        <v>40</v>
      </c>
      <c r="AA97" s="23" t="s">
        <v>409</v>
      </c>
      <c r="AB97" s="23" t="s">
        <v>15780</v>
      </c>
      <c r="AC97" s="23" t="s">
        <v>2333</v>
      </c>
      <c r="AD97" s="23" t="s">
        <v>1452</v>
      </c>
      <c r="AE97" s="23" t="s">
        <v>1045</v>
      </c>
      <c r="AF97" s="23"/>
      <c r="AG97" s="23" t="s">
        <v>13352</v>
      </c>
      <c r="AH97" s="23" t="s">
        <v>3897</v>
      </c>
      <c r="AI97" s="23" t="s">
        <v>15781</v>
      </c>
      <c r="AJ97" s="23"/>
      <c r="AK97" s="23" t="s">
        <v>2543</v>
      </c>
      <c r="AL97" s="23" t="s">
        <v>5602</v>
      </c>
      <c r="AM97" s="23" t="s">
        <v>6455</v>
      </c>
      <c r="AN97" s="23" t="s">
        <v>2332</v>
      </c>
    </row>
    <row r="98" spans="1:40" s="22" customFormat="1" ht="20" customHeight="1" x14ac:dyDescent="0.3">
      <c r="A98" s="29">
        <v>108326</v>
      </c>
      <c r="B98" s="23" t="s">
        <v>13352</v>
      </c>
      <c r="C98" s="23" t="s">
        <v>15752</v>
      </c>
      <c r="D98" s="23" t="s">
        <v>14800</v>
      </c>
      <c r="E98" s="25">
        <v>9196250</v>
      </c>
      <c r="F98" s="24" t="s">
        <v>15785</v>
      </c>
      <c r="G98" s="24" t="s">
        <v>14803</v>
      </c>
      <c r="H98" s="30" t="s">
        <v>5510</v>
      </c>
      <c r="I98" s="23" t="s">
        <v>5910</v>
      </c>
      <c r="J98" s="23" t="s">
        <v>5911</v>
      </c>
      <c r="K98" s="23" t="s">
        <v>5513</v>
      </c>
      <c r="L98" s="23" t="s">
        <v>5514</v>
      </c>
      <c r="M98" s="23" t="s">
        <v>5912</v>
      </c>
      <c r="N98" s="23" t="s">
        <v>5516</v>
      </c>
      <c r="O98" s="23" t="s">
        <v>5527</v>
      </c>
      <c r="P98" s="23" t="s">
        <v>5528</v>
      </c>
      <c r="Q98" s="30" t="s">
        <v>407</v>
      </c>
      <c r="R98" s="23" t="s">
        <v>408</v>
      </c>
      <c r="S98" s="23" t="s">
        <v>348</v>
      </c>
      <c r="T98" s="23" t="s">
        <v>717</v>
      </c>
      <c r="U98" s="24" t="s">
        <v>14929</v>
      </c>
      <c r="V98" s="24" t="s">
        <v>14803</v>
      </c>
      <c r="W98" s="25">
        <v>9196250</v>
      </c>
      <c r="X98" s="24" t="s">
        <v>14803</v>
      </c>
      <c r="Y98" s="23" t="s">
        <v>38</v>
      </c>
      <c r="Z98" s="23" t="s">
        <v>40</v>
      </c>
      <c r="AA98" s="23" t="s">
        <v>409</v>
      </c>
      <c r="AB98" s="23" t="s">
        <v>15786</v>
      </c>
      <c r="AC98" s="23" t="s">
        <v>1255</v>
      </c>
      <c r="AD98" s="23" t="s">
        <v>1258</v>
      </c>
      <c r="AE98" s="23" t="s">
        <v>698</v>
      </c>
      <c r="AF98" s="23"/>
      <c r="AG98" s="23" t="s">
        <v>13352</v>
      </c>
      <c r="AH98" s="23" t="s">
        <v>3904</v>
      </c>
      <c r="AI98" s="23" t="s">
        <v>15787</v>
      </c>
      <c r="AJ98" s="23"/>
      <c r="AK98" s="23" t="s">
        <v>1354</v>
      </c>
      <c r="AL98" s="23" t="s">
        <v>5563</v>
      </c>
      <c r="AM98" s="23" t="s">
        <v>5913</v>
      </c>
      <c r="AN98" s="23" t="s">
        <v>5914</v>
      </c>
    </row>
    <row r="99" spans="1:40" s="22" customFormat="1" ht="20" customHeight="1" x14ac:dyDescent="0.3">
      <c r="A99" s="29">
        <v>108426</v>
      </c>
      <c r="B99" s="23" t="s">
        <v>13352</v>
      </c>
      <c r="C99" s="23" t="s">
        <v>15752</v>
      </c>
      <c r="D99" s="23" t="s">
        <v>14800</v>
      </c>
      <c r="E99" s="25">
        <v>8276625</v>
      </c>
      <c r="F99" s="24" t="s">
        <v>14942</v>
      </c>
      <c r="G99" s="24" t="s">
        <v>14803</v>
      </c>
      <c r="H99" s="30" t="s">
        <v>5510</v>
      </c>
      <c r="I99" s="23" t="s">
        <v>7653</v>
      </c>
      <c r="J99" s="23" t="s">
        <v>7654</v>
      </c>
      <c r="K99" s="23" t="s">
        <v>5513</v>
      </c>
      <c r="L99" s="23" t="s">
        <v>5514</v>
      </c>
      <c r="M99" s="23" t="s">
        <v>7655</v>
      </c>
      <c r="N99" s="23" t="s">
        <v>5516</v>
      </c>
      <c r="O99" s="23" t="s">
        <v>5517</v>
      </c>
      <c r="P99" s="23" t="s">
        <v>5518</v>
      </c>
      <c r="Q99" s="30" t="s">
        <v>407</v>
      </c>
      <c r="R99" s="23" t="s">
        <v>408</v>
      </c>
      <c r="S99" s="23" t="s">
        <v>345</v>
      </c>
      <c r="T99" s="23" t="s">
        <v>347</v>
      </c>
      <c r="U99" s="24" t="s">
        <v>14941</v>
      </c>
      <c r="V99" s="24" t="s">
        <v>14803</v>
      </c>
      <c r="W99" s="25">
        <v>8276625</v>
      </c>
      <c r="X99" s="24" t="s">
        <v>14803</v>
      </c>
      <c r="Y99" s="23" t="s">
        <v>38</v>
      </c>
      <c r="Z99" s="23" t="s">
        <v>40</v>
      </c>
      <c r="AA99" s="23" t="s">
        <v>409</v>
      </c>
      <c r="AB99" s="23" t="s">
        <v>15788</v>
      </c>
      <c r="AC99" s="23" t="s">
        <v>1140</v>
      </c>
      <c r="AD99" s="23" t="s">
        <v>1140</v>
      </c>
      <c r="AE99" s="23" t="s">
        <v>1141</v>
      </c>
      <c r="AF99" s="23"/>
      <c r="AG99" s="23" t="s">
        <v>13352</v>
      </c>
      <c r="AH99" s="23" t="s">
        <v>3908</v>
      </c>
      <c r="AI99" s="23" t="s">
        <v>15789</v>
      </c>
      <c r="AJ99" s="23"/>
      <c r="AK99" s="23" t="s">
        <v>3151</v>
      </c>
      <c r="AL99" s="23" t="s">
        <v>5563</v>
      </c>
      <c r="AM99" s="23" t="s">
        <v>7656</v>
      </c>
      <c r="AN99" s="23" t="s">
        <v>7657</v>
      </c>
    </row>
    <row r="100" spans="1:40" s="22" customFormat="1" ht="20" customHeight="1" x14ac:dyDescent="0.3">
      <c r="A100" s="29">
        <v>109226</v>
      </c>
      <c r="B100" s="23" t="s">
        <v>13352</v>
      </c>
      <c r="C100" s="23" t="s">
        <v>15752</v>
      </c>
      <c r="D100" s="23" t="s">
        <v>14800</v>
      </c>
      <c r="E100" s="25">
        <v>10299800</v>
      </c>
      <c r="F100" s="24" t="s">
        <v>15808</v>
      </c>
      <c r="G100" s="24" t="s">
        <v>14803</v>
      </c>
      <c r="H100" s="30" t="s">
        <v>5510</v>
      </c>
      <c r="I100" s="23" t="s">
        <v>5628</v>
      </c>
      <c r="J100" s="23" t="s">
        <v>5629</v>
      </c>
      <c r="K100" s="23" t="s">
        <v>6338</v>
      </c>
      <c r="L100" s="23"/>
      <c r="M100" s="23"/>
      <c r="N100" s="23"/>
      <c r="O100" s="23"/>
      <c r="P100" s="23"/>
      <c r="Q100" s="30" t="s">
        <v>407</v>
      </c>
      <c r="R100" s="23" t="s">
        <v>408</v>
      </c>
      <c r="S100" s="23" t="s">
        <v>342</v>
      </c>
      <c r="T100" s="23" t="s">
        <v>344</v>
      </c>
      <c r="U100" s="24" t="s">
        <v>15495</v>
      </c>
      <c r="V100" s="24" t="s">
        <v>14803</v>
      </c>
      <c r="W100" s="25">
        <v>10299800</v>
      </c>
      <c r="X100" s="24" t="s">
        <v>14803</v>
      </c>
      <c r="Y100" s="23" t="s">
        <v>38</v>
      </c>
      <c r="Z100" s="23" t="s">
        <v>40</v>
      </c>
      <c r="AA100" s="23" t="s">
        <v>409</v>
      </c>
      <c r="AB100" s="23" t="s">
        <v>15809</v>
      </c>
      <c r="AC100" s="23" t="s">
        <v>677</v>
      </c>
      <c r="AD100" s="23" t="s">
        <v>677</v>
      </c>
      <c r="AE100" s="23" t="s">
        <v>678</v>
      </c>
      <c r="AF100" s="23"/>
      <c r="AG100" s="23" t="s">
        <v>13352</v>
      </c>
      <c r="AH100" s="23" t="s">
        <v>3936</v>
      </c>
      <c r="AI100" s="23" t="s">
        <v>15810</v>
      </c>
      <c r="AJ100" s="23"/>
      <c r="AK100" s="23" t="s">
        <v>778</v>
      </c>
      <c r="AL100" s="23" t="s">
        <v>5563</v>
      </c>
      <c r="AM100" s="23" t="s">
        <v>5631</v>
      </c>
      <c r="AN100" s="23" t="s">
        <v>5632</v>
      </c>
    </row>
    <row r="101" spans="1:40" s="22" customFormat="1" ht="20" customHeight="1" x14ac:dyDescent="0.3">
      <c r="A101" s="29">
        <v>109526</v>
      </c>
      <c r="B101" s="23" t="s">
        <v>13352</v>
      </c>
      <c r="C101" s="23" t="s">
        <v>15752</v>
      </c>
      <c r="D101" s="23" t="s">
        <v>14800</v>
      </c>
      <c r="E101" s="25">
        <v>2574950</v>
      </c>
      <c r="F101" s="24" t="s">
        <v>15532</v>
      </c>
      <c r="G101" s="24" t="s">
        <v>14803</v>
      </c>
      <c r="H101" s="30" t="s">
        <v>5510</v>
      </c>
      <c r="I101" s="23" t="s">
        <v>9337</v>
      </c>
      <c r="J101" s="23" t="s">
        <v>9338</v>
      </c>
      <c r="K101" s="23" t="s">
        <v>5513</v>
      </c>
      <c r="L101" s="23" t="s">
        <v>5514</v>
      </c>
      <c r="M101" s="23" t="s">
        <v>9339</v>
      </c>
      <c r="N101" s="23" t="s">
        <v>5516</v>
      </c>
      <c r="O101" s="23" t="s">
        <v>5517</v>
      </c>
      <c r="P101" s="23" t="s">
        <v>5518</v>
      </c>
      <c r="Q101" s="30" t="s">
        <v>407</v>
      </c>
      <c r="R101" s="23" t="s">
        <v>408</v>
      </c>
      <c r="S101" s="23" t="s">
        <v>342</v>
      </c>
      <c r="T101" s="23" t="s">
        <v>344</v>
      </c>
      <c r="U101" s="24" t="s">
        <v>15531</v>
      </c>
      <c r="V101" s="24" t="s">
        <v>14803</v>
      </c>
      <c r="W101" s="25">
        <v>2574950</v>
      </c>
      <c r="X101" s="24" t="s">
        <v>14803</v>
      </c>
      <c r="Y101" s="23" t="s">
        <v>38</v>
      </c>
      <c r="Z101" s="23" t="s">
        <v>40</v>
      </c>
      <c r="AA101" s="23" t="s">
        <v>409</v>
      </c>
      <c r="AB101" s="23" t="s">
        <v>15816</v>
      </c>
      <c r="AC101" s="23" t="s">
        <v>1567</v>
      </c>
      <c r="AD101" s="23" t="s">
        <v>1471</v>
      </c>
      <c r="AE101" s="23" t="s">
        <v>2697</v>
      </c>
      <c r="AF101" s="23"/>
      <c r="AG101" s="23" t="s">
        <v>13352</v>
      </c>
      <c r="AH101" s="23" t="s">
        <v>3944</v>
      </c>
      <c r="AI101" s="23" t="s">
        <v>15817</v>
      </c>
      <c r="AJ101" s="23"/>
      <c r="AK101" s="23" t="s">
        <v>4218</v>
      </c>
      <c r="AL101" s="23" t="s">
        <v>5602</v>
      </c>
      <c r="AM101" s="23" t="s">
        <v>9340</v>
      </c>
      <c r="AN101" s="23" t="s">
        <v>2696</v>
      </c>
    </row>
    <row r="102" spans="1:40" s="22" customFormat="1" ht="20" customHeight="1" x14ac:dyDescent="0.3">
      <c r="A102" s="29">
        <v>109926</v>
      </c>
      <c r="B102" s="23" t="s">
        <v>13352</v>
      </c>
      <c r="C102" s="23" t="s">
        <v>15818</v>
      </c>
      <c r="D102" s="23" t="s">
        <v>14800</v>
      </c>
      <c r="E102" s="25">
        <v>4708480</v>
      </c>
      <c r="F102" s="24" t="s">
        <v>15125</v>
      </c>
      <c r="G102" s="24" t="s">
        <v>14803</v>
      </c>
      <c r="H102" s="30" t="s">
        <v>5510</v>
      </c>
      <c r="I102" s="23" t="s">
        <v>7226</v>
      </c>
      <c r="J102" s="23" t="s">
        <v>7227</v>
      </c>
      <c r="K102" s="23" t="s">
        <v>5513</v>
      </c>
      <c r="L102" s="23" t="s">
        <v>5514</v>
      </c>
      <c r="M102" s="23" t="s">
        <v>7228</v>
      </c>
      <c r="N102" s="23" t="s">
        <v>5516</v>
      </c>
      <c r="O102" s="23" t="s">
        <v>5561</v>
      </c>
      <c r="P102" s="23" t="s">
        <v>5562</v>
      </c>
      <c r="Q102" s="30" t="s">
        <v>407</v>
      </c>
      <c r="R102" s="23" t="s">
        <v>408</v>
      </c>
      <c r="S102" s="23" t="s">
        <v>345</v>
      </c>
      <c r="T102" s="23" t="s">
        <v>347</v>
      </c>
      <c r="U102" s="24" t="s">
        <v>15124</v>
      </c>
      <c r="V102" s="24" t="s">
        <v>14803</v>
      </c>
      <c r="W102" s="25">
        <v>4708480</v>
      </c>
      <c r="X102" s="24" t="s">
        <v>14803</v>
      </c>
      <c r="Y102" s="23" t="s">
        <v>38</v>
      </c>
      <c r="Z102" s="23" t="s">
        <v>40</v>
      </c>
      <c r="AA102" s="23" t="s">
        <v>409</v>
      </c>
      <c r="AB102" s="23" t="s">
        <v>15827</v>
      </c>
      <c r="AC102" s="23" t="s">
        <v>2035</v>
      </c>
      <c r="AD102" s="23" t="s">
        <v>2046</v>
      </c>
      <c r="AE102" s="23" t="s">
        <v>1562</v>
      </c>
      <c r="AF102" s="23"/>
      <c r="AG102" s="23" t="s">
        <v>13352</v>
      </c>
      <c r="AH102" s="23" t="s">
        <v>3953</v>
      </c>
      <c r="AI102" s="23" t="s">
        <v>15828</v>
      </c>
      <c r="AJ102" s="23"/>
      <c r="AK102" s="23" t="s">
        <v>2776</v>
      </c>
      <c r="AL102" s="23" t="s">
        <v>5563</v>
      </c>
      <c r="AM102" s="23" t="s">
        <v>7229</v>
      </c>
      <c r="AN102" s="23" t="s">
        <v>7230</v>
      </c>
    </row>
    <row r="103" spans="1:40" s="22" customFormat="1" ht="20" customHeight="1" x14ac:dyDescent="0.3">
      <c r="A103" s="29">
        <v>110026</v>
      </c>
      <c r="B103" s="23" t="s">
        <v>13352</v>
      </c>
      <c r="C103" s="23" t="s">
        <v>15818</v>
      </c>
      <c r="D103" s="23" t="s">
        <v>14800</v>
      </c>
      <c r="E103" s="25">
        <v>6952365</v>
      </c>
      <c r="F103" s="24" t="s">
        <v>15238</v>
      </c>
      <c r="G103" s="24" t="s">
        <v>14803</v>
      </c>
      <c r="H103" s="30" t="s">
        <v>5510</v>
      </c>
      <c r="I103" s="23" t="s">
        <v>6628</v>
      </c>
      <c r="J103" s="23" t="s">
        <v>6629</v>
      </c>
      <c r="K103" s="23" t="s">
        <v>5513</v>
      </c>
      <c r="L103" s="23" t="s">
        <v>5514</v>
      </c>
      <c r="M103" s="23" t="s">
        <v>6630</v>
      </c>
      <c r="N103" s="23" t="s">
        <v>5516</v>
      </c>
      <c r="O103" s="23" t="s">
        <v>5561</v>
      </c>
      <c r="P103" s="23" t="s">
        <v>5562</v>
      </c>
      <c r="Q103" s="30" t="s">
        <v>407</v>
      </c>
      <c r="R103" s="23" t="s">
        <v>408</v>
      </c>
      <c r="S103" s="23" t="s">
        <v>342</v>
      </c>
      <c r="T103" s="23" t="s">
        <v>344</v>
      </c>
      <c r="U103" s="24" t="s">
        <v>15237</v>
      </c>
      <c r="V103" s="24" t="s">
        <v>14803</v>
      </c>
      <c r="W103" s="25">
        <v>6952365</v>
      </c>
      <c r="X103" s="24" t="s">
        <v>14803</v>
      </c>
      <c r="Y103" s="23" t="s">
        <v>38</v>
      </c>
      <c r="Z103" s="23" t="s">
        <v>40</v>
      </c>
      <c r="AA103" s="23" t="s">
        <v>409</v>
      </c>
      <c r="AB103" s="23" t="s">
        <v>15829</v>
      </c>
      <c r="AC103" s="23" t="s">
        <v>1428</v>
      </c>
      <c r="AD103" s="23" t="s">
        <v>1415</v>
      </c>
      <c r="AE103" s="23" t="s">
        <v>1169</v>
      </c>
      <c r="AF103" s="23"/>
      <c r="AG103" s="23" t="s">
        <v>13352</v>
      </c>
      <c r="AH103" s="23" t="s">
        <v>3956</v>
      </c>
      <c r="AI103" s="23" t="s">
        <v>15830</v>
      </c>
      <c r="AJ103" s="23"/>
      <c r="AK103" s="23" t="s">
        <v>2654</v>
      </c>
      <c r="AL103" s="23" t="s">
        <v>5602</v>
      </c>
      <c r="AM103" s="23" t="s">
        <v>6631</v>
      </c>
      <c r="AN103" s="23" t="s">
        <v>1427</v>
      </c>
    </row>
    <row r="104" spans="1:40" s="22" customFormat="1" ht="20" customHeight="1" x14ac:dyDescent="0.3">
      <c r="A104" s="29">
        <v>110626</v>
      </c>
      <c r="B104" s="23" t="s">
        <v>13352</v>
      </c>
      <c r="C104" s="23" t="s">
        <v>15818</v>
      </c>
      <c r="D104" s="23" t="s">
        <v>14800</v>
      </c>
      <c r="E104" s="25">
        <v>2207000</v>
      </c>
      <c r="F104" s="24" t="s">
        <v>15635</v>
      </c>
      <c r="G104" s="24" t="s">
        <v>14803</v>
      </c>
      <c r="H104" s="30" t="s">
        <v>5510</v>
      </c>
      <c r="I104" s="23" t="s">
        <v>9050</v>
      </c>
      <c r="J104" s="23" t="s">
        <v>9051</v>
      </c>
      <c r="K104" s="23" t="s">
        <v>5513</v>
      </c>
      <c r="L104" s="23" t="s">
        <v>5514</v>
      </c>
      <c r="M104" s="23" t="s">
        <v>9052</v>
      </c>
      <c r="N104" s="23" t="s">
        <v>5516</v>
      </c>
      <c r="O104" s="23" t="s">
        <v>5561</v>
      </c>
      <c r="P104" s="23" t="s">
        <v>5562</v>
      </c>
      <c r="Q104" s="30" t="s">
        <v>407</v>
      </c>
      <c r="R104" s="23" t="s">
        <v>408</v>
      </c>
      <c r="S104" s="23" t="s">
        <v>345</v>
      </c>
      <c r="T104" s="23" t="s">
        <v>347</v>
      </c>
      <c r="U104" s="24" t="s">
        <v>15845</v>
      </c>
      <c r="V104" s="24" t="s">
        <v>14803</v>
      </c>
      <c r="W104" s="25">
        <v>2207000</v>
      </c>
      <c r="X104" s="24" t="s">
        <v>14803</v>
      </c>
      <c r="Y104" s="23" t="s">
        <v>38</v>
      </c>
      <c r="Z104" s="23" t="s">
        <v>40</v>
      </c>
      <c r="AA104" s="23" t="s">
        <v>409</v>
      </c>
      <c r="AB104" s="23" t="s">
        <v>15846</v>
      </c>
      <c r="AC104" s="23" t="s">
        <v>3020</v>
      </c>
      <c r="AD104" s="23" t="s">
        <v>3113</v>
      </c>
      <c r="AE104" s="23" t="s">
        <v>2640</v>
      </c>
      <c r="AF104" s="23"/>
      <c r="AG104" s="23" t="s">
        <v>13352</v>
      </c>
      <c r="AH104" s="23" t="s">
        <v>3976</v>
      </c>
      <c r="AI104" s="23" t="s">
        <v>15847</v>
      </c>
      <c r="AJ104" s="23"/>
      <c r="AK104" s="23" t="s">
        <v>4038</v>
      </c>
      <c r="AL104" s="23" t="s">
        <v>5563</v>
      </c>
      <c r="AM104" s="23" t="s">
        <v>9053</v>
      </c>
      <c r="AN104" s="23" t="s">
        <v>9054</v>
      </c>
    </row>
    <row r="105" spans="1:40" s="22" customFormat="1" ht="20" customHeight="1" x14ac:dyDescent="0.3">
      <c r="A105" s="29">
        <v>111526</v>
      </c>
      <c r="B105" s="23" t="s">
        <v>13352</v>
      </c>
      <c r="C105" s="23" t="s">
        <v>15866</v>
      </c>
      <c r="D105" s="23" t="s">
        <v>14800</v>
      </c>
      <c r="E105" s="25">
        <v>6069525</v>
      </c>
      <c r="F105" s="24" t="s">
        <v>15868</v>
      </c>
      <c r="G105" s="24" t="s">
        <v>14803</v>
      </c>
      <c r="H105" s="30" t="s">
        <v>5510</v>
      </c>
      <c r="I105" s="23" t="s">
        <v>8491</v>
      </c>
      <c r="J105" s="23" t="s">
        <v>8492</v>
      </c>
      <c r="K105" s="23" t="s">
        <v>5513</v>
      </c>
      <c r="L105" s="23" t="s">
        <v>5514</v>
      </c>
      <c r="M105" s="23" t="s">
        <v>8493</v>
      </c>
      <c r="N105" s="23" t="s">
        <v>5516</v>
      </c>
      <c r="O105" s="23" t="s">
        <v>5517</v>
      </c>
      <c r="P105" s="23" t="s">
        <v>5518</v>
      </c>
      <c r="Q105" s="30" t="s">
        <v>407</v>
      </c>
      <c r="R105" s="23" t="s">
        <v>408</v>
      </c>
      <c r="S105" s="23" t="s">
        <v>342</v>
      </c>
      <c r="T105" s="23" t="s">
        <v>344</v>
      </c>
      <c r="U105" s="24" t="s">
        <v>15867</v>
      </c>
      <c r="V105" s="24" t="s">
        <v>14803</v>
      </c>
      <c r="W105" s="25">
        <v>6069525</v>
      </c>
      <c r="X105" s="24" t="s">
        <v>14803</v>
      </c>
      <c r="Y105" s="23" t="s">
        <v>38</v>
      </c>
      <c r="Z105" s="23" t="s">
        <v>40</v>
      </c>
      <c r="AA105" s="23" t="s">
        <v>409</v>
      </c>
      <c r="AB105" s="23" t="s">
        <v>15869</v>
      </c>
      <c r="AC105" s="23" t="s">
        <v>2866</v>
      </c>
      <c r="AD105" s="23" t="s">
        <v>2892</v>
      </c>
      <c r="AE105" s="23" t="s">
        <v>2322</v>
      </c>
      <c r="AF105" s="23" t="s">
        <v>1141</v>
      </c>
      <c r="AG105" s="23" t="s">
        <v>13352</v>
      </c>
      <c r="AH105" s="23" t="s">
        <v>3619</v>
      </c>
      <c r="AI105" s="23" t="s">
        <v>15870</v>
      </c>
      <c r="AJ105" s="23"/>
      <c r="AK105" s="23" t="s">
        <v>5479</v>
      </c>
      <c r="AL105" s="23" t="s">
        <v>5563</v>
      </c>
      <c r="AM105" s="23" t="s">
        <v>8495</v>
      </c>
      <c r="AN105" s="23" t="s">
        <v>8496</v>
      </c>
    </row>
    <row r="106" spans="1:40" s="22" customFormat="1" ht="20" customHeight="1" x14ac:dyDescent="0.3">
      <c r="A106" s="29">
        <v>111726</v>
      </c>
      <c r="B106" s="23" t="s">
        <v>13352</v>
      </c>
      <c r="C106" s="23" t="s">
        <v>15874</v>
      </c>
      <c r="D106" s="23" t="s">
        <v>14800</v>
      </c>
      <c r="E106" s="25">
        <v>147140</v>
      </c>
      <c r="F106" s="24" t="s">
        <v>15876</v>
      </c>
      <c r="G106" s="24" t="s">
        <v>14803</v>
      </c>
      <c r="H106" s="30" t="s">
        <v>5510</v>
      </c>
      <c r="I106" s="23" t="s">
        <v>11862</v>
      </c>
      <c r="J106" s="23" t="s">
        <v>11863</v>
      </c>
      <c r="K106" s="23" t="s">
        <v>5513</v>
      </c>
      <c r="L106" s="23" t="s">
        <v>5514</v>
      </c>
      <c r="M106" s="23" t="s">
        <v>11864</v>
      </c>
      <c r="N106" s="23" t="s">
        <v>5516</v>
      </c>
      <c r="O106" s="23" t="s">
        <v>5517</v>
      </c>
      <c r="P106" s="23" t="s">
        <v>5518</v>
      </c>
      <c r="Q106" s="30" t="s">
        <v>407</v>
      </c>
      <c r="R106" s="23" t="s">
        <v>408</v>
      </c>
      <c r="S106" s="23" t="s">
        <v>342</v>
      </c>
      <c r="T106" s="23" t="s">
        <v>344</v>
      </c>
      <c r="U106" s="24" t="s">
        <v>15875</v>
      </c>
      <c r="V106" s="24" t="s">
        <v>14803</v>
      </c>
      <c r="W106" s="25">
        <v>147140</v>
      </c>
      <c r="X106" s="24" t="s">
        <v>14803</v>
      </c>
      <c r="Y106" s="23" t="s">
        <v>38</v>
      </c>
      <c r="Z106" s="23" t="s">
        <v>40</v>
      </c>
      <c r="AA106" s="23" t="s">
        <v>409</v>
      </c>
      <c r="AB106" s="23" t="s">
        <v>15877</v>
      </c>
      <c r="AC106" s="23" t="s">
        <v>1452</v>
      </c>
      <c r="AD106" s="23" t="s">
        <v>2314</v>
      </c>
      <c r="AE106" s="23" t="s">
        <v>2328</v>
      </c>
      <c r="AF106" s="23"/>
      <c r="AG106" s="23" t="s">
        <v>13352</v>
      </c>
      <c r="AH106" s="23" t="s">
        <v>4019</v>
      </c>
      <c r="AI106" s="23" t="s">
        <v>15878</v>
      </c>
      <c r="AJ106" s="23"/>
      <c r="AK106" s="23" t="s">
        <v>5310</v>
      </c>
      <c r="AL106" s="23" t="s">
        <v>5602</v>
      </c>
      <c r="AM106" s="23" t="s">
        <v>11865</v>
      </c>
      <c r="AN106" s="23" t="s">
        <v>2327</v>
      </c>
    </row>
    <row r="107" spans="1:40" s="22" customFormat="1" ht="20" customHeight="1" x14ac:dyDescent="0.3">
      <c r="A107" s="29">
        <v>112126</v>
      </c>
      <c r="B107" s="23" t="s">
        <v>13352</v>
      </c>
      <c r="C107" s="23" t="s">
        <v>15874</v>
      </c>
      <c r="D107" s="23" t="s">
        <v>14800</v>
      </c>
      <c r="E107" s="25">
        <v>3089940</v>
      </c>
      <c r="F107" s="24" t="s">
        <v>15771</v>
      </c>
      <c r="G107" s="24" t="s">
        <v>14803</v>
      </c>
      <c r="H107" s="30" t="s">
        <v>5510</v>
      </c>
      <c r="I107" s="23" t="s">
        <v>8330</v>
      </c>
      <c r="J107" s="23" t="s">
        <v>8331</v>
      </c>
      <c r="K107" s="23" t="s">
        <v>5513</v>
      </c>
      <c r="L107" s="23" t="s">
        <v>5514</v>
      </c>
      <c r="M107" s="23" t="s">
        <v>8332</v>
      </c>
      <c r="N107" s="23" t="s">
        <v>5516</v>
      </c>
      <c r="O107" s="23" t="s">
        <v>5517</v>
      </c>
      <c r="P107" s="23" t="s">
        <v>5518</v>
      </c>
      <c r="Q107" s="30" t="s">
        <v>407</v>
      </c>
      <c r="R107" s="23" t="s">
        <v>408</v>
      </c>
      <c r="S107" s="23" t="s">
        <v>345</v>
      </c>
      <c r="T107" s="23" t="s">
        <v>347</v>
      </c>
      <c r="U107" s="24" t="s">
        <v>15428</v>
      </c>
      <c r="V107" s="24" t="s">
        <v>14803</v>
      </c>
      <c r="W107" s="25">
        <v>3089940</v>
      </c>
      <c r="X107" s="24" t="s">
        <v>14803</v>
      </c>
      <c r="Y107" s="23" t="s">
        <v>38</v>
      </c>
      <c r="Z107" s="23" t="s">
        <v>40</v>
      </c>
      <c r="AA107" s="23" t="s">
        <v>409</v>
      </c>
      <c r="AB107" s="23" t="s">
        <v>15887</v>
      </c>
      <c r="AC107" s="23" t="s">
        <v>1579</v>
      </c>
      <c r="AD107" s="23" t="s">
        <v>2874</v>
      </c>
      <c r="AE107" s="23" t="s">
        <v>2222</v>
      </c>
      <c r="AF107" s="23"/>
      <c r="AG107" s="23" t="s">
        <v>13352</v>
      </c>
      <c r="AH107" s="23" t="s">
        <v>4035</v>
      </c>
      <c r="AI107" s="23" t="s">
        <v>15888</v>
      </c>
      <c r="AJ107" s="23"/>
      <c r="AK107" s="23" t="s">
        <v>3600</v>
      </c>
      <c r="AL107" s="23" t="s">
        <v>5563</v>
      </c>
      <c r="AM107" s="23" t="s">
        <v>8333</v>
      </c>
      <c r="AN107" s="23" t="s">
        <v>8334</v>
      </c>
    </row>
    <row r="108" spans="1:40" s="22" customFormat="1" ht="20" customHeight="1" x14ac:dyDescent="0.3">
      <c r="A108" s="29">
        <v>112226</v>
      </c>
      <c r="B108" s="23" t="s">
        <v>13352</v>
      </c>
      <c r="C108" s="23" t="s">
        <v>15874</v>
      </c>
      <c r="D108" s="23" t="s">
        <v>14800</v>
      </c>
      <c r="E108" s="25">
        <v>8276625</v>
      </c>
      <c r="F108" s="24" t="s">
        <v>14942</v>
      </c>
      <c r="G108" s="24" t="s">
        <v>14803</v>
      </c>
      <c r="H108" s="30" t="s">
        <v>5510</v>
      </c>
      <c r="I108" s="23" t="s">
        <v>6031</v>
      </c>
      <c r="J108" s="23" t="s">
        <v>6032</v>
      </c>
      <c r="K108" s="23" t="s">
        <v>5513</v>
      </c>
      <c r="L108" s="23" t="s">
        <v>5514</v>
      </c>
      <c r="M108" s="23" t="s">
        <v>6033</v>
      </c>
      <c r="N108" s="23" t="s">
        <v>5516</v>
      </c>
      <c r="O108" s="23" t="s">
        <v>5561</v>
      </c>
      <c r="P108" s="23" t="s">
        <v>5562</v>
      </c>
      <c r="Q108" s="30" t="s">
        <v>407</v>
      </c>
      <c r="R108" s="23" t="s">
        <v>408</v>
      </c>
      <c r="S108" s="23" t="s">
        <v>342</v>
      </c>
      <c r="T108" s="23" t="s">
        <v>344</v>
      </c>
      <c r="U108" s="24" t="s">
        <v>14941</v>
      </c>
      <c r="V108" s="24" t="s">
        <v>14803</v>
      </c>
      <c r="W108" s="25">
        <v>8276625</v>
      </c>
      <c r="X108" s="24" t="s">
        <v>14803</v>
      </c>
      <c r="Y108" s="23" t="s">
        <v>38</v>
      </c>
      <c r="Z108" s="23" t="s">
        <v>40</v>
      </c>
      <c r="AA108" s="23" t="s">
        <v>409</v>
      </c>
      <c r="AB108" s="23" t="s">
        <v>15889</v>
      </c>
      <c r="AC108" s="23" t="s">
        <v>548</v>
      </c>
      <c r="AD108" s="23" t="s">
        <v>548</v>
      </c>
      <c r="AE108" s="23" t="s">
        <v>942</v>
      </c>
      <c r="AF108" s="23"/>
      <c r="AG108" s="23" t="s">
        <v>13352</v>
      </c>
      <c r="AH108" s="23" t="s">
        <v>5200</v>
      </c>
      <c r="AI108" s="23" t="s">
        <v>15890</v>
      </c>
      <c r="AJ108" s="23"/>
      <c r="AK108" s="23" t="s">
        <v>1354</v>
      </c>
      <c r="AL108" s="23" t="s">
        <v>5563</v>
      </c>
      <c r="AM108" s="23" t="s">
        <v>6034</v>
      </c>
      <c r="AN108" s="23" t="s">
        <v>6035</v>
      </c>
    </row>
    <row r="109" spans="1:40" s="22" customFormat="1" ht="20" customHeight="1" x14ac:dyDescent="0.3">
      <c r="A109" s="29">
        <v>112426</v>
      </c>
      <c r="B109" s="23" t="s">
        <v>13352</v>
      </c>
      <c r="C109" s="23" t="s">
        <v>15874</v>
      </c>
      <c r="D109" s="23" t="s">
        <v>14800</v>
      </c>
      <c r="E109" s="25">
        <v>2648240</v>
      </c>
      <c r="F109" s="24" t="s">
        <v>15895</v>
      </c>
      <c r="G109" s="24" t="s">
        <v>14803</v>
      </c>
      <c r="H109" s="30" t="s">
        <v>5510</v>
      </c>
      <c r="I109" s="23" t="s">
        <v>8152</v>
      </c>
      <c r="J109" s="23" t="s">
        <v>8153</v>
      </c>
      <c r="K109" s="23" t="s">
        <v>5513</v>
      </c>
      <c r="L109" s="23" t="s">
        <v>5514</v>
      </c>
      <c r="M109" s="23" t="s">
        <v>8154</v>
      </c>
      <c r="N109" s="23" t="s">
        <v>5516</v>
      </c>
      <c r="O109" s="23" t="s">
        <v>5527</v>
      </c>
      <c r="P109" s="23" t="s">
        <v>5528</v>
      </c>
      <c r="Q109" s="30" t="s">
        <v>407</v>
      </c>
      <c r="R109" s="23" t="s">
        <v>408</v>
      </c>
      <c r="S109" s="23" t="s">
        <v>345</v>
      </c>
      <c r="T109" s="23" t="s">
        <v>347</v>
      </c>
      <c r="U109" s="24" t="s">
        <v>15894</v>
      </c>
      <c r="V109" s="24" t="s">
        <v>14803</v>
      </c>
      <c r="W109" s="25">
        <v>2648240</v>
      </c>
      <c r="X109" s="24" t="s">
        <v>14803</v>
      </c>
      <c r="Y109" s="23" t="s">
        <v>38</v>
      </c>
      <c r="Z109" s="23" t="s">
        <v>40</v>
      </c>
      <c r="AA109" s="23" t="s">
        <v>409</v>
      </c>
      <c r="AB109" s="23" t="s">
        <v>15896</v>
      </c>
      <c r="AC109" s="23" t="s">
        <v>1228</v>
      </c>
      <c r="AD109" s="23" t="s">
        <v>1228</v>
      </c>
      <c r="AE109" s="23" t="s">
        <v>1229</v>
      </c>
      <c r="AF109" s="23"/>
      <c r="AG109" s="23" t="s">
        <v>13352</v>
      </c>
      <c r="AH109" s="23" t="s">
        <v>4041</v>
      </c>
      <c r="AI109" s="23" t="s">
        <v>15897</v>
      </c>
      <c r="AJ109" s="23"/>
      <c r="AK109" s="23" t="s">
        <v>2776</v>
      </c>
      <c r="AL109" s="23" t="s">
        <v>5563</v>
      </c>
      <c r="AM109" s="23" t="s">
        <v>8155</v>
      </c>
      <c r="AN109" s="23" t="s">
        <v>8156</v>
      </c>
    </row>
    <row r="110" spans="1:40" s="22" customFormat="1" ht="20" customHeight="1" x14ac:dyDescent="0.3">
      <c r="A110" s="29">
        <v>112626</v>
      </c>
      <c r="B110" s="23" t="s">
        <v>13352</v>
      </c>
      <c r="C110" s="23" t="s">
        <v>15874</v>
      </c>
      <c r="D110" s="23" t="s">
        <v>14800</v>
      </c>
      <c r="E110" s="25">
        <v>4414200</v>
      </c>
      <c r="F110" s="24" t="s">
        <v>15900</v>
      </c>
      <c r="G110" s="24" t="s">
        <v>14803</v>
      </c>
      <c r="H110" s="30" t="s">
        <v>5510</v>
      </c>
      <c r="I110" s="23" t="s">
        <v>8136</v>
      </c>
      <c r="J110" s="23" t="s">
        <v>8137</v>
      </c>
      <c r="K110" s="23" t="s">
        <v>5513</v>
      </c>
      <c r="L110" s="23" t="s">
        <v>5514</v>
      </c>
      <c r="M110" s="23" t="s">
        <v>8138</v>
      </c>
      <c r="N110" s="23" t="s">
        <v>5516</v>
      </c>
      <c r="O110" s="23" t="s">
        <v>5561</v>
      </c>
      <c r="P110" s="23" t="s">
        <v>5562</v>
      </c>
      <c r="Q110" s="30" t="s">
        <v>407</v>
      </c>
      <c r="R110" s="23" t="s">
        <v>408</v>
      </c>
      <c r="S110" s="23" t="s">
        <v>345</v>
      </c>
      <c r="T110" s="23" t="s">
        <v>347</v>
      </c>
      <c r="U110" s="24" t="s">
        <v>15645</v>
      </c>
      <c r="V110" s="24" t="s">
        <v>14803</v>
      </c>
      <c r="W110" s="25">
        <v>4414200</v>
      </c>
      <c r="X110" s="24" t="s">
        <v>14803</v>
      </c>
      <c r="Y110" s="23" t="s">
        <v>38</v>
      </c>
      <c r="Z110" s="23" t="s">
        <v>40</v>
      </c>
      <c r="AA110" s="23" t="s">
        <v>409</v>
      </c>
      <c r="AB110" s="23" t="s">
        <v>15901</v>
      </c>
      <c r="AC110" s="23" t="s">
        <v>1196</v>
      </c>
      <c r="AD110" s="23" t="s">
        <v>2452</v>
      </c>
      <c r="AE110" s="23" t="s">
        <v>2105</v>
      </c>
      <c r="AF110" s="23"/>
      <c r="AG110" s="23" t="s">
        <v>13352</v>
      </c>
      <c r="AH110" s="23" t="s">
        <v>4047</v>
      </c>
      <c r="AI110" s="23" t="s">
        <v>15902</v>
      </c>
      <c r="AJ110" s="23"/>
      <c r="AK110" s="23" t="s">
        <v>3436</v>
      </c>
      <c r="AL110" s="23" t="s">
        <v>5563</v>
      </c>
      <c r="AM110" s="23" t="s">
        <v>8139</v>
      </c>
      <c r="AN110" s="23" t="s">
        <v>8140</v>
      </c>
    </row>
    <row r="111" spans="1:40" s="22" customFormat="1" ht="20" customHeight="1" x14ac:dyDescent="0.3">
      <c r="A111" s="29">
        <v>112926</v>
      </c>
      <c r="B111" s="23" t="s">
        <v>13352</v>
      </c>
      <c r="C111" s="23" t="s">
        <v>15874</v>
      </c>
      <c r="D111" s="23" t="s">
        <v>14800</v>
      </c>
      <c r="E111" s="25">
        <v>2648520</v>
      </c>
      <c r="F111" s="24" t="s">
        <v>15676</v>
      </c>
      <c r="G111" s="24" t="s">
        <v>14803</v>
      </c>
      <c r="H111" s="30" t="s">
        <v>5510</v>
      </c>
      <c r="I111" s="23" t="s">
        <v>8622</v>
      </c>
      <c r="J111" s="23" t="s">
        <v>8623</v>
      </c>
      <c r="K111" s="23" t="s">
        <v>5513</v>
      </c>
      <c r="L111" s="23" t="s">
        <v>5514</v>
      </c>
      <c r="M111" s="23" t="s">
        <v>8624</v>
      </c>
      <c r="N111" s="23" t="s">
        <v>5516</v>
      </c>
      <c r="O111" s="23" t="s">
        <v>5561</v>
      </c>
      <c r="P111" s="23" t="s">
        <v>5562</v>
      </c>
      <c r="Q111" s="30" t="s">
        <v>407</v>
      </c>
      <c r="R111" s="23" t="s">
        <v>408</v>
      </c>
      <c r="S111" s="23" t="s">
        <v>345</v>
      </c>
      <c r="T111" s="23" t="s">
        <v>347</v>
      </c>
      <c r="U111" s="24" t="s">
        <v>15262</v>
      </c>
      <c r="V111" s="24" t="s">
        <v>14803</v>
      </c>
      <c r="W111" s="25">
        <v>2648520</v>
      </c>
      <c r="X111" s="24" t="s">
        <v>14803</v>
      </c>
      <c r="Y111" s="23" t="s">
        <v>38</v>
      </c>
      <c r="Z111" s="23" t="s">
        <v>40</v>
      </c>
      <c r="AA111" s="23" t="s">
        <v>409</v>
      </c>
      <c r="AB111" s="23" t="s">
        <v>15909</v>
      </c>
      <c r="AC111" s="23" t="s">
        <v>2580</v>
      </c>
      <c r="AD111" s="23" t="s">
        <v>1920</v>
      </c>
      <c r="AE111" s="23" t="s">
        <v>2395</v>
      </c>
      <c r="AF111" s="23"/>
      <c r="AG111" s="23" t="s">
        <v>13352</v>
      </c>
      <c r="AH111" s="23" t="s">
        <v>4055</v>
      </c>
      <c r="AI111" s="23" t="s">
        <v>15910</v>
      </c>
      <c r="AJ111" s="23"/>
      <c r="AK111" s="23" t="s">
        <v>4038</v>
      </c>
      <c r="AL111" s="23" t="s">
        <v>5563</v>
      </c>
      <c r="AM111" s="23" t="s">
        <v>8625</v>
      </c>
      <c r="AN111" s="23" t="s">
        <v>8626</v>
      </c>
    </row>
    <row r="112" spans="1:40" s="22" customFormat="1" ht="20" customHeight="1" x14ac:dyDescent="0.3">
      <c r="A112" s="29">
        <v>113226</v>
      </c>
      <c r="B112" s="23" t="s">
        <v>13352</v>
      </c>
      <c r="C112" s="23" t="s">
        <v>15874</v>
      </c>
      <c r="D112" s="23" t="s">
        <v>14800</v>
      </c>
      <c r="E112" s="25">
        <v>662130</v>
      </c>
      <c r="F112" s="24" t="s">
        <v>15904</v>
      </c>
      <c r="G112" s="24" t="s">
        <v>14803</v>
      </c>
      <c r="H112" s="30" t="s">
        <v>5510</v>
      </c>
      <c r="I112" s="23" t="s">
        <v>11469</v>
      </c>
      <c r="J112" s="23" t="s">
        <v>11470</v>
      </c>
      <c r="K112" s="23" t="s">
        <v>5513</v>
      </c>
      <c r="L112" s="23" t="s">
        <v>5514</v>
      </c>
      <c r="M112" s="23" t="s">
        <v>11471</v>
      </c>
      <c r="N112" s="23" t="s">
        <v>5516</v>
      </c>
      <c r="O112" s="23" t="s">
        <v>5561</v>
      </c>
      <c r="P112" s="23" t="s">
        <v>5562</v>
      </c>
      <c r="Q112" s="30" t="s">
        <v>407</v>
      </c>
      <c r="R112" s="23" t="s">
        <v>408</v>
      </c>
      <c r="S112" s="23" t="s">
        <v>342</v>
      </c>
      <c r="T112" s="23" t="s">
        <v>344</v>
      </c>
      <c r="U112" s="24" t="s">
        <v>15903</v>
      </c>
      <c r="V112" s="24" t="s">
        <v>14803</v>
      </c>
      <c r="W112" s="25">
        <v>662130</v>
      </c>
      <c r="X112" s="24" t="s">
        <v>14803</v>
      </c>
      <c r="Y112" s="23" t="s">
        <v>38</v>
      </c>
      <c r="Z112" s="23" t="s">
        <v>40</v>
      </c>
      <c r="AA112" s="23" t="s">
        <v>409</v>
      </c>
      <c r="AB112" s="23" t="s">
        <v>15919</v>
      </c>
      <c r="AC112" s="23" t="s">
        <v>3229</v>
      </c>
      <c r="AD112" s="23" t="s">
        <v>3211</v>
      </c>
      <c r="AE112" s="23" t="s">
        <v>3230</v>
      </c>
      <c r="AF112" s="23"/>
      <c r="AG112" s="23" t="s">
        <v>13352</v>
      </c>
      <c r="AH112" s="23" t="s">
        <v>4066</v>
      </c>
      <c r="AI112" s="23" t="s">
        <v>15920</v>
      </c>
      <c r="AJ112" s="23"/>
      <c r="AK112" s="23" t="s">
        <v>5126</v>
      </c>
      <c r="AL112" s="23" t="s">
        <v>5563</v>
      </c>
      <c r="AM112" s="23" t="s">
        <v>11472</v>
      </c>
      <c r="AN112" s="23" t="s">
        <v>11473</v>
      </c>
    </row>
    <row r="113" spans="1:40" s="22" customFormat="1" ht="20" customHeight="1" x14ac:dyDescent="0.3">
      <c r="A113" s="29">
        <v>113426</v>
      </c>
      <c r="B113" s="23" t="s">
        <v>13352</v>
      </c>
      <c r="C113" s="23" t="s">
        <v>15874</v>
      </c>
      <c r="D113" s="23" t="s">
        <v>14800</v>
      </c>
      <c r="E113" s="25">
        <v>4855620</v>
      </c>
      <c r="F113" s="24" t="s">
        <v>15924</v>
      </c>
      <c r="G113" s="24" t="s">
        <v>14803</v>
      </c>
      <c r="H113" s="30" t="s">
        <v>5510</v>
      </c>
      <c r="I113" s="23" t="s">
        <v>6914</v>
      </c>
      <c r="J113" s="23" t="s">
        <v>6915</v>
      </c>
      <c r="K113" s="23" t="s">
        <v>5513</v>
      </c>
      <c r="L113" s="23" t="s">
        <v>5514</v>
      </c>
      <c r="M113" s="23" t="s">
        <v>6916</v>
      </c>
      <c r="N113" s="23" t="s">
        <v>5516</v>
      </c>
      <c r="O113" s="23" t="s">
        <v>5527</v>
      </c>
      <c r="P113" s="23" t="s">
        <v>5528</v>
      </c>
      <c r="Q113" s="30" t="s">
        <v>407</v>
      </c>
      <c r="R113" s="23" t="s">
        <v>408</v>
      </c>
      <c r="S113" s="23" t="s">
        <v>342</v>
      </c>
      <c r="T113" s="23" t="s">
        <v>344</v>
      </c>
      <c r="U113" s="24" t="s">
        <v>15923</v>
      </c>
      <c r="V113" s="24" t="s">
        <v>14803</v>
      </c>
      <c r="W113" s="25">
        <v>4855620</v>
      </c>
      <c r="X113" s="24" t="s">
        <v>14803</v>
      </c>
      <c r="Y113" s="23" t="s">
        <v>38</v>
      </c>
      <c r="Z113" s="23" t="s">
        <v>40</v>
      </c>
      <c r="AA113" s="23" t="s">
        <v>409</v>
      </c>
      <c r="AB113" s="23" t="s">
        <v>15925</v>
      </c>
      <c r="AC113" s="23" t="s">
        <v>2314</v>
      </c>
      <c r="AD113" s="23" t="s">
        <v>2553</v>
      </c>
      <c r="AE113" s="23" t="s">
        <v>2315</v>
      </c>
      <c r="AF113" s="23"/>
      <c r="AG113" s="23" t="s">
        <v>13352</v>
      </c>
      <c r="AH113" s="23" t="s">
        <v>4585</v>
      </c>
      <c r="AI113" s="23" t="s">
        <v>15926</v>
      </c>
      <c r="AJ113" s="23"/>
      <c r="AK113" s="23" t="s">
        <v>5479</v>
      </c>
      <c r="AL113" s="23" t="s">
        <v>5563</v>
      </c>
      <c r="AM113" s="23" t="s">
        <v>6917</v>
      </c>
      <c r="AN113" s="23" t="s">
        <v>2313</v>
      </c>
    </row>
    <row r="114" spans="1:40" s="22" customFormat="1" ht="20" customHeight="1" x14ac:dyDescent="0.3">
      <c r="A114" s="29">
        <v>114026</v>
      </c>
      <c r="B114" s="23" t="s">
        <v>13352</v>
      </c>
      <c r="C114" s="23" t="s">
        <v>15936</v>
      </c>
      <c r="D114" s="23" t="s">
        <v>14800</v>
      </c>
      <c r="E114" s="25">
        <v>4634910</v>
      </c>
      <c r="F114" s="24" t="s">
        <v>15940</v>
      </c>
      <c r="G114" s="24" t="s">
        <v>14803</v>
      </c>
      <c r="H114" s="30" t="s">
        <v>5510</v>
      </c>
      <c r="I114" s="23" t="s">
        <v>6930</v>
      </c>
      <c r="J114" s="23" t="s">
        <v>6931</v>
      </c>
      <c r="K114" s="23" t="s">
        <v>5513</v>
      </c>
      <c r="L114" s="23" t="s">
        <v>5514</v>
      </c>
      <c r="M114" s="23" t="s">
        <v>6932</v>
      </c>
      <c r="N114" s="23" t="s">
        <v>5516</v>
      </c>
      <c r="O114" s="23" t="s">
        <v>5527</v>
      </c>
      <c r="P114" s="23" t="s">
        <v>5528</v>
      </c>
      <c r="Q114" s="30" t="s">
        <v>407</v>
      </c>
      <c r="R114" s="23" t="s">
        <v>408</v>
      </c>
      <c r="S114" s="23" t="s">
        <v>342</v>
      </c>
      <c r="T114" s="23" t="s">
        <v>344</v>
      </c>
      <c r="U114" s="24" t="s">
        <v>15148</v>
      </c>
      <c r="V114" s="24" t="s">
        <v>14803</v>
      </c>
      <c r="W114" s="25">
        <v>4634910</v>
      </c>
      <c r="X114" s="24" t="s">
        <v>14803</v>
      </c>
      <c r="Y114" s="23" t="s">
        <v>38</v>
      </c>
      <c r="Z114" s="23" t="s">
        <v>40</v>
      </c>
      <c r="AA114" s="23" t="s">
        <v>409</v>
      </c>
      <c r="AB114" s="23" t="s">
        <v>15941</v>
      </c>
      <c r="AC114" s="23" t="s">
        <v>428</v>
      </c>
      <c r="AD114" s="23" t="s">
        <v>428</v>
      </c>
      <c r="AE114" s="23" t="s">
        <v>857</v>
      </c>
      <c r="AF114" s="23"/>
      <c r="AG114" s="23" t="s">
        <v>13352</v>
      </c>
      <c r="AH114" s="23" t="s">
        <v>4090</v>
      </c>
      <c r="AI114" s="23" t="s">
        <v>15942</v>
      </c>
      <c r="AJ114" s="23"/>
      <c r="AK114" s="23" t="s">
        <v>2776</v>
      </c>
      <c r="AL114" s="23" t="s">
        <v>5602</v>
      </c>
      <c r="AM114" s="23" t="s">
        <v>6933</v>
      </c>
      <c r="AN114" s="23" t="s">
        <v>856</v>
      </c>
    </row>
    <row r="115" spans="1:40" s="22" customFormat="1" ht="20" customHeight="1" x14ac:dyDescent="0.3">
      <c r="A115" s="29">
        <v>114226</v>
      </c>
      <c r="B115" s="23" t="s">
        <v>13352</v>
      </c>
      <c r="C115" s="23" t="s">
        <v>15936</v>
      </c>
      <c r="D115" s="23" t="s">
        <v>14800</v>
      </c>
      <c r="E115" s="25">
        <v>1618540</v>
      </c>
      <c r="F115" s="24" t="s">
        <v>15030</v>
      </c>
      <c r="G115" s="24" t="s">
        <v>14803</v>
      </c>
      <c r="H115" s="30" t="s">
        <v>5510</v>
      </c>
      <c r="I115" s="23" t="s">
        <v>10566</v>
      </c>
      <c r="J115" s="23" t="s">
        <v>10567</v>
      </c>
      <c r="K115" s="23" t="s">
        <v>5513</v>
      </c>
      <c r="L115" s="23" t="s">
        <v>5514</v>
      </c>
      <c r="M115" s="23" t="s">
        <v>10568</v>
      </c>
      <c r="N115" s="23" t="s">
        <v>5516</v>
      </c>
      <c r="O115" s="23" t="s">
        <v>5561</v>
      </c>
      <c r="P115" s="23" t="s">
        <v>5562</v>
      </c>
      <c r="Q115" s="30" t="s">
        <v>407</v>
      </c>
      <c r="R115" s="23" t="s">
        <v>408</v>
      </c>
      <c r="S115" s="23" t="s">
        <v>342</v>
      </c>
      <c r="T115" s="23" t="s">
        <v>344</v>
      </c>
      <c r="U115" s="24" t="s">
        <v>15006</v>
      </c>
      <c r="V115" s="24" t="s">
        <v>14803</v>
      </c>
      <c r="W115" s="25">
        <v>1618540</v>
      </c>
      <c r="X115" s="24" t="s">
        <v>14803</v>
      </c>
      <c r="Y115" s="23" t="s">
        <v>38</v>
      </c>
      <c r="Z115" s="23" t="s">
        <v>40</v>
      </c>
      <c r="AA115" s="23" t="s">
        <v>409</v>
      </c>
      <c r="AB115" s="23" t="s">
        <v>15946</v>
      </c>
      <c r="AC115" s="23" t="s">
        <v>4559</v>
      </c>
      <c r="AD115" s="23" t="s">
        <v>4979</v>
      </c>
      <c r="AE115" s="23" t="s">
        <v>3462</v>
      </c>
      <c r="AF115" s="23"/>
      <c r="AG115" s="23" t="s">
        <v>13352</v>
      </c>
      <c r="AH115" s="23" t="s">
        <v>3817</v>
      </c>
      <c r="AI115" s="23" t="s">
        <v>15947</v>
      </c>
      <c r="AJ115" s="23"/>
      <c r="AK115" s="23" t="s">
        <v>5479</v>
      </c>
      <c r="AL115" s="23" t="s">
        <v>5563</v>
      </c>
      <c r="AM115" s="23" t="s">
        <v>10569</v>
      </c>
      <c r="AN115" s="23" t="s">
        <v>4558</v>
      </c>
    </row>
    <row r="116" spans="1:40" s="22" customFormat="1" ht="20" customHeight="1" x14ac:dyDescent="0.3">
      <c r="A116" s="29">
        <v>114526</v>
      </c>
      <c r="B116" s="23" t="s">
        <v>13352</v>
      </c>
      <c r="C116" s="23" t="s">
        <v>15936</v>
      </c>
      <c r="D116" s="23" t="s">
        <v>14800</v>
      </c>
      <c r="E116" s="25">
        <v>2482725</v>
      </c>
      <c r="F116" s="24" t="s">
        <v>15328</v>
      </c>
      <c r="G116" s="24" t="s">
        <v>14803</v>
      </c>
      <c r="H116" s="30" t="s">
        <v>5510</v>
      </c>
      <c r="I116" s="23" t="s">
        <v>7603</v>
      </c>
      <c r="J116" s="23" t="s">
        <v>7604</v>
      </c>
      <c r="K116" s="23" t="s">
        <v>5513</v>
      </c>
      <c r="L116" s="23" t="s">
        <v>5514</v>
      </c>
      <c r="M116" s="23" t="s">
        <v>7605</v>
      </c>
      <c r="N116" s="23" t="s">
        <v>5516</v>
      </c>
      <c r="O116" s="23" t="s">
        <v>5517</v>
      </c>
      <c r="P116" s="23" t="s">
        <v>5518</v>
      </c>
      <c r="Q116" s="30" t="s">
        <v>407</v>
      </c>
      <c r="R116" s="23" t="s">
        <v>408</v>
      </c>
      <c r="S116" s="23" t="s">
        <v>345</v>
      </c>
      <c r="T116" s="23" t="s">
        <v>347</v>
      </c>
      <c r="U116" s="24" t="s">
        <v>15327</v>
      </c>
      <c r="V116" s="24" t="s">
        <v>14803</v>
      </c>
      <c r="W116" s="25">
        <v>2482725</v>
      </c>
      <c r="X116" s="24" t="s">
        <v>14803</v>
      </c>
      <c r="Y116" s="23" t="s">
        <v>38</v>
      </c>
      <c r="Z116" s="23" t="s">
        <v>40</v>
      </c>
      <c r="AA116" s="23" t="s">
        <v>409</v>
      </c>
      <c r="AB116" s="23" t="s">
        <v>15953</v>
      </c>
      <c r="AC116" s="23" t="s">
        <v>2178</v>
      </c>
      <c r="AD116" s="23" t="s">
        <v>2172</v>
      </c>
      <c r="AE116" s="23" t="s">
        <v>1809</v>
      </c>
      <c r="AF116" s="23"/>
      <c r="AG116" s="23" t="s">
        <v>13352</v>
      </c>
      <c r="AH116" s="23" t="s">
        <v>2877</v>
      </c>
      <c r="AI116" s="23" t="s">
        <v>15954</v>
      </c>
      <c r="AJ116" s="23"/>
      <c r="AK116" s="23" t="s">
        <v>3290</v>
      </c>
      <c r="AL116" s="23" t="s">
        <v>5602</v>
      </c>
      <c r="AM116" s="23" t="s">
        <v>7606</v>
      </c>
      <c r="AN116" s="23" t="s">
        <v>2177</v>
      </c>
    </row>
    <row r="117" spans="1:40" s="22" customFormat="1" ht="20" customHeight="1" x14ac:dyDescent="0.3">
      <c r="A117" s="29">
        <v>115326</v>
      </c>
      <c r="B117" s="23" t="s">
        <v>13352</v>
      </c>
      <c r="C117" s="23" t="s">
        <v>15936</v>
      </c>
      <c r="D117" s="23" t="s">
        <v>14800</v>
      </c>
      <c r="E117" s="25">
        <v>11955125</v>
      </c>
      <c r="F117" s="24" t="s">
        <v>15973</v>
      </c>
      <c r="G117" s="24" t="s">
        <v>14803</v>
      </c>
      <c r="H117" s="30" t="s">
        <v>5510</v>
      </c>
      <c r="I117" s="23" t="s">
        <v>5727</v>
      </c>
      <c r="J117" s="23" t="s">
        <v>5728</v>
      </c>
      <c r="K117" s="23" t="s">
        <v>5513</v>
      </c>
      <c r="L117" s="23" t="s">
        <v>5514</v>
      </c>
      <c r="M117" s="23" t="s">
        <v>5729</v>
      </c>
      <c r="N117" s="23" t="s">
        <v>5516</v>
      </c>
      <c r="O117" s="23" t="s">
        <v>5561</v>
      </c>
      <c r="P117" s="23" t="s">
        <v>5562</v>
      </c>
      <c r="Q117" s="30" t="s">
        <v>407</v>
      </c>
      <c r="R117" s="23" t="s">
        <v>408</v>
      </c>
      <c r="S117" s="23" t="s">
        <v>348</v>
      </c>
      <c r="T117" s="23" t="s">
        <v>717</v>
      </c>
      <c r="U117" s="24" t="s">
        <v>14985</v>
      </c>
      <c r="V117" s="24" t="s">
        <v>14803</v>
      </c>
      <c r="W117" s="25">
        <v>11955125</v>
      </c>
      <c r="X117" s="24" t="s">
        <v>14803</v>
      </c>
      <c r="Y117" s="23" t="s">
        <v>38</v>
      </c>
      <c r="Z117" s="23" t="s">
        <v>40</v>
      </c>
      <c r="AA117" s="23" t="s">
        <v>409</v>
      </c>
      <c r="AB117" s="23" t="s">
        <v>15974</v>
      </c>
      <c r="AC117" s="23" t="s">
        <v>723</v>
      </c>
      <c r="AD117" s="23" t="s">
        <v>713</v>
      </c>
      <c r="AE117" s="23" t="s">
        <v>558</v>
      </c>
      <c r="AF117" s="23"/>
      <c r="AG117" s="23" t="s">
        <v>13352</v>
      </c>
      <c r="AH117" s="23" t="s">
        <v>5074</v>
      </c>
      <c r="AI117" s="23" t="s">
        <v>15975</v>
      </c>
      <c r="AJ117" s="23"/>
      <c r="AK117" s="23" t="s">
        <v>778</v>
      </c>
      <c r="AL117" s="23" t="s">
        <v>5563</v>
      </c>
      <c r="AM117" s="23" t="s">
        <v>5730</v>
      </c>
      <c r="AN117" s="23" t="s">
        <v>5731</v>
      </c>
    </row>
    <row r="118" spans="1:40" s="22" customFormat="1" ht="20" customHeight="1" x14ac:dyDescent="0.3">
      <c r="A118" s="29">
        <v>115426</v>
      </c>
      <c r="B118" s="23" t="s">
        <v>13352</v>
      </c>
      <c r="C118" s="23" t="s">
        <v>15936</v>
      </c>
      <c r="D118" s="23" t="s">
        <v>14800</v>
      </c>
      <c r="E118" s="25">
        <v>14055160</v>
      </c>
      <c r="F118" s="24" t="s">
        <v>15977</v>
      </c>
      <c r="G118" s="24" t="s">
        <v>14803</v>
      </c>
      <c r="H118" s="30" t="s">
        <v>5510</v>
      </c>
      <c r="I118" s="23" t="s">
        <v>5593</v>
      </c>
      <c r="J118" s="23" t="s">
        <v>5594</v>
      </c>
      <c r="K118" s="23" t="s">
        <v>5513</v>
      </c>
      <c r="L118" s="23" t="s">
        <v>5514</v>
      </c>
      <c r="M118" s="23" t="s">
        <v>5595</v>
      </c>
      <c r="N118" s="23" t="s">
        <v>5516</v>
      </c>
      <c r="O118" s="23" t="s">
        <v>5561</v>
      </c>
      <c r="P118" s="23" t="s">
        <v>5562</v>
      </c>
      <c r="Q118" s="30" t="s">
        <v>407</v>
      </c>
      <c r="R118" s="23" t="s">
        <v>408</v>
      </c>
      <c r="S118" s="23" t="s">
        <v>345</v>
      </c>
      <c r="T118" s="23" t="s">
        <v>347</v>
      </c>
      <c r="U118" s="24" t="s">
        <v>15976</v>
      </c>
      <c r="V118" s="24" t="s">
        <v>14803</v>
      </c>
      <c r="W118" s="25">
        <v>14055160</v>
      </c>
      <c r="X118" s="24" t="s">
        <v>14803</v>
      </c>
      <c r="Y118" s="23" t="s">
        <v>38</v>
      </c>
      <c r="Z118" s="23" t="s">
        <v>40</v>
      </c>
      <c r="AA118" s="23" t="s">
        <v>409</v>
      </c>
      <c r="AB118" s="23" t="s">
        <v>15978</v>
      </c>
      <c r="AC118" s="23" t="s">
        <v>598</v>
      </c>
      <c r="AD118" s="23" t="s">
        <v>598</v>
      </c>
      <c r="AE118" s="23" t="s">
        <v>469</v>
      </c>
      <c r="AF118" s="23"/>
      <c r="AG118" s="23" t="s">
        <v>13352</v>
      </c>
      <c r="AH118" s="23" t="s">
        <v>4124</v>
      </c>
      <c r="AI118" s="23" t="s">
        <v>15979</v>
      </c>
      <c r="AJ118" s="23"/>
      <c r="AK118" s="23" t="s">
        <v>778</v>
      </c>
      <c r="AL118" s="23" t="s">
        <v>5563</v>
      </c>
      <c r="AM118" s="23" t="s">
        <v>5596</v>
      </c>
      <c r="AN118" s="23" t="s">
        <v>5597</v>
      </c>
    </row>
    <row r="119" spans="1:40" s="22" customFormat="1" ht="20" customHeight="1" x14ac:dyDescent="0.3">
      <c r="A119" s="29">
        <v>116026</v>
      </c>
      <c r="B119" s="23" t="s">
        <v>13352</v>
      </c>
      <c r="C119" s="23" t="s">
        <v>15936</v>
      </c>
      <c r="D119" s="23" t="s">
        <v>14800</v>
      </c>
      <c r="E119" s="25">
        <v>5407395</v>
      </c>
      <c r="F119" s="24" t="s">
        <v>15937</v>
      </c>
      <c r="G119" s="24" t="s">
        <v>14803</v>
      </c>
      <c r="H119" s="30" t="s">
        <v>5510</v>
      </c>
      <c r="I119" s="23" t="s">
        <v>6616</v>
      </c>
      <c r="J119" s="23" t="s">
        <v>6617</v>
      </c>
      <c r="K119" s="23" t="s">
        <v>5513</v>
      </c>
      <c r="L119" s="23" t="s">
        <v>5514</v>
      </c>
      <c r="M119" s="23" t="s">
        <v>6618</v>
      </c>
      <c r="N119" s="23" t="s">
        <v>5516</v>
      </c>
      <c r="O119" s="23" t="s">
        <v>6619</v>
      </c>
      <c r="P119" s="23" t="s">
        <v>6620</v>
      </c>
      <c r="Q119" s="30" t="s">
        <v>407</v>
      </c>
      <c r="R119" s="23" t="s">
        <v>408</v>
      </c>
      <c r="S119" s="23" t="s">
        <v>342</v>
      </c>
      <c r="T119" s="23" t="s">
        <v>344</v>
      </c>
      <c r="U119" s="24" t="s">
        <v>15310</v>
      </c>
      <c r="V119" s="24" t="s">
        <v>14803</v>
      </c>
      <c r="W119" s="25">
        <v>5407395</v>
      </c>
      <c r="X119" s="24" t="s">
        <v>14803</v>
      </c>
      <c r="Y119" s="23" t="s">
        <v>38</v>
      </c>
      <c r="Z119" s="23" t="s">
        <v>40</v>
      </c>
      <c r="AA119" s="23" t="s">
        <v>409</v>
      </c>
      <c r="AB119" s="23" t="s">
        <v>15992</v>
      </c>
      <c r="AC119" s="23" t="s">
        <v>849</v>
      </c>
      <c r="AD119" s="23" t="s">
        <v>849</v>
      </c>
      <c r="AE119" s="23" t="s">
        <v>872</v>
      </c>
      <c r="AF119" s="23"/>
      <c r="AG119" s="23" t="s">
        <v>13352</v>
      </c>
      <c r="AH119" s="23" t="s">
        <v>1380</v>
      </c>
      <c r="AI119" s="23" t="s">
        <v>15993</v>
      </c>
      <c r="AJ119" s="23"/>
      <c r="AK119" s="23" t="s">
        <v>2654</v>
      </c>
      <c r="AL119" s="23" t="s">
        <v>5602</v>
      </c>
      <c r="AM119" s="23" t="s">
        <v>6621</v>
      </c>
      <c r="AN119" s="23" t="s">
        <v>871</v>
      </c>
    </row>
    <row r="120" spans="1:40" s="22" customFormat="1" ht="20" customHeight="1" x14ac:dyDescent="0.3">
      <c r="A120" s="29">
        <v>116126</v>
      </c>
      <c r="B120" s="23" t="s">
        <v>13352</v>
      </c>
      <c r="C120" s="23" t="s">
        <v>15936</v>
      </c>
      <c r="D120" s="23" t="s">
        <v>14800</v>
      </c>
      <c r="E120" s="25">
        <v>5628105</v>
      </c>
      <c r="F120" s="24" t="s">
        <v>15067</v>
      </c>
      <c r="G120" s="24" t="s">
        <v>14803</v>
      </c>
      <c r="H120" s="30" t="s">
        <v>5510</v>
      </c>
      <c r="I120" s="23" t="s">
        <v>6558</v>
      </c>
      <c r="J120" s="23" t="s">
        <v>6559</v>
      </c>
      <c r="K120" s="23" t="s">
        <v>5513</v>
      </c>
      <c r="L120" s="23" t="s">
        <v>5514</v>
      </c>
      <c r="M120" s="23" t="s">
        <v>6560</v>
      </c>
      <c r="N120" s="23" t="s">
        <v>5516</v>
      </c>
      <c r="O120" s="23" t="s">
        <v>5561</v>
      </c>
      <c r="P120" s="23" t="s">
        <v>5562</v>
      </c>
      <c r="Q120" s="30" t="s">
        <v>407</v>
      </c>
      <c r="R120" s="23" t="s">
        <v>408</v>
      </c>
      <c r="S120" s="23" t="s">
        <v>342</v>
      </c>
      <c r="T120" s="23" t="s">
        <v>344</v>
      </c>
      <c r="U120" s="24" t="s">
        <v>15066</v>
      </c>
      <c r="V120" s="24" t="s">
        <v>14803</v>
      </c>
      <c r="W120" s="25">
        <v>5628105</v>
      </c>
      <c r="X120" s="24" t="s">
        <v>14803</v>
      </c>
      <c r="Y120" s="23" t="s">
        <v>38</v>
      </c>
      <c r="Z120" s="23" t="s">
        <v>40</v>
      </c>
      <c r="AA120" s="23" t="s">
        <v>409</v>
      </c>
      <c r="AB120" s="23" t="s">
        <v>15994</v>
      </c>
      <c r="AC120" s="23" t="s">
        <v>589</v>
      </c>
      <c r="AD120" s="23" t="s">
        <v>589</v>
      </c>
      <c r="AE120" s="23" t="s">
        <v>843</v>
      </c>
      <c r="AF120" s="23"/>
      <c r="AG120" s="23" t="s">
        <v>13352</v>
      </c>
      <c r="AH120" s="23" t="s">
        <v>4138</v>
      </c>
      <c r="AI120" s="23" t="s">
        <v>15995</v>
      </c>
      <c r="AJ120" s="23"/>
      <c r="AK120" s="23" t="s">
        <v>5477</v>
      </c>
      <c r="AL120" s="23" t="s">
        <v>5602</v>
      </c>
      <c r="AM120" s="23" t="s">
        <v>6561</v>
      </c>
      <c r="AN120" s="23" t="s">
        <v>6562</v>
      </c>
    </row>
    <row r="121" spans="1:40" s="22" customFormat="1" ht="20" customHeight="1" x14ac:dyDescent="0.3">
      <c r="A121" s="29">
        <v>117026</v>
      </c>
      <c r="B121" s="23" t="s">
        <v>13352</v>
      </c>
      <c r="C121" s="23" t="s">
        <v>15998</v>
      </c>
      <c r="D121" s="23" t="s">
        <v>14800</v>
      </c>
      <c r="E121" s="25">
        <v>5407395</v>
      </c>
      <c r="F121" s="24" t="s">
        <v>15311</v>
      </c>
      <c r="G121" s="24" t="s">
        <v>14803</v>
      </c>
      <c r="H121" s="30" t="s">
        <v>5510</v>
      </c>
      <c r="I121" s="23" t="s">
        <v>6902</v>
      </c>
      <c r="J121" s="23" t="s">
        <v>6903</v>
      </c>
      <c r="K121" s="23" t="s">
        <v>5513</v>
      </c>
      <c r="L121" s="23" t="s">
        <v>5514</v>
      </c>
      <c r="M121" s="23" t="s">
        <v>6904</v>
      </c>
      <c r="N121" s="23" t="s">
        <v>5516</v>
      </c>
      <c r="O121" s="23" t="s">
        <v>5527</v>
      </c>
      <c r="P121" s="23" t="s">
        <v>5528</v>
      </c>
      <c r="Q121" s="30" t="s">
        <v>407</v>
      </c>
      <c r="R121" s="23" t="s">
        <v>408</v>
      </c>
      <c r="S121" s="23" t="s">
        <v>342</v>
      </c>
      <c r="T121" s="23" t="s">
        <v>344</v>
      </c>
      <c r="U121" s="24" t="s">
        <v>15310</v>
      </c>
      <c r="V121" s="24" t="s">
        <v>14803</v>
      </c>
      <c r="W121" s="25">
        <v>5407395</v>
      </c>
      <c r="X121" s="24" t="s">
        <v>14803</v>
      </c>
      <c r="Y121" s="23" t="s">
        <v>38</v>
      </c>
      <c r="Z121" s="23" t="s">
        <v>40</v>
      </c>
      <c r="AA121" s="23" t="s">
        <v>409</v>
      </c>
      <c r="AB121" s="23" t="s">
        <v>16000</v>
      </c>
      <c r="AC121" s="23" t="s">
        <v>2259</v>
      </c>
      <c r="AD121" s="23" t="s">
        <v>2252</v>
      </c>
      <c r="AE121" s="23" t="s">
        <v>1346</v>
      </c>
      <c r="AF121" s="23"/>
      <c r="AG121" s="23" t="s">
        <v>13352</v>
      </c>
      <c r="AH121" s="23" t="s">
        <v>4167</v>
      </c>
      <c r="AI121" s="23" t="s">
        <v>16001</v>
      </c>
      <c r="AJ121" s="23"/>
      <c r="AK121" s="23" t="s">
        <v>2654</v>
      </c>
      <c r="AL121" s="23" t="s">
        <v>5563</v>
      </c>
      <c r="AM121" s="23" t="s">
        <v>6905</v>
      </c>
      <c r="AN121" s="23" t="s">
        <v>6906</v>
      </c>
    </row>
    <row r="122" spans="1:40" s="22" customFormat="1" ht="20" customHeight="1" x14ac:dyDescent="0.3">
      <c r="A122" s="29">
        <v>117126</v>
      </c>
      <c r="B122" s="23" t="s">
        <v>13352</v>
      </c>
      <c r="C122" s="23" t="s">
        <v>15998</v>
      </c>
      <c r="D122" s="23" t="s">
        <v>14800</v>
      </c>
      <c r="E122" s="25">
        <v>5407395</v>
      </c>
      <c r="F122" s="24" t="s">
        <v>15311</v>
      </c>
      <c r="G122" s="24" t="s">
        <v>14803</v>
      </c>
      <c r="H122" s="30" t="s">
        <v>5510</v>
      </c>
      <c r="I122" s="23" t="s">
        <v>6977</v>
      </c>
      <c r="J122" s="23" t="s">
        <v>6978</v>
      </c>
      <c r="K122" s="23" t="s">
        <v>5513</v>
      </c>
      <c r="L122" s="23" t="s">
        <v>5514</v>
      </c>
      <c r="M122" s="23" t="s">
        <v>6979</v>
      </c>
      <c r="N122" s="23" t="s">
        <v>5516</v>
      </c>
      <c r="O122" s="23" t="s">
        <v>5517</v>
      </c>
      <c r="P122" s="23" t="s">
        <v>5518</v>
      </c>
      <c r="Q122" s="30" t="s">
        <v>407</v>
      </c>
      <c r="R122" s="23" t="s">
        <v>408</v>
      </c>
      <c r="S122" s="23" t="s">
        <v>342</v>
      </c>
      <c r="T122" s="23" t="s">
        <v>344</v>
      </c>
      <c r="U122" s="24" t="s">
        <v>15310</v>
      </c>
      <c r="V122" s="24" t="s">
        <v>14803</v>
      </c>
      <c r="W122" s="25">
        <v>5407395</v>
      </c>
      <c r="X122" s="24" t="s">
        <v>14803</v>
      </c>
      <c r="Y122" s="23" t="s">
        <v>38</v>
      </c>
      <c r="Z122" s="23" t="s">
        <v>40</v>
      </c>
      <c r="AA122" s="23" t="s">
        <v>409</v>
      </c>
      <c r="AB122" s="23" t="s">
        <v>16002</v>
      </c>
      <c r="AC122" s="23" t="s">
        <v>2264</v>
      </c>
      <c r="AD122" s="23" t="s">
        <v>2267</v>
      </c>
      <c r="AE122" s="23" t="s">
        <v>1383</v>
      </c>
      <c r="AF122" s="23"/>
      <c r="AG122" s="23" t="s">
        <v>13352</v>
      </c>
      <c r="AH122" s="23" t="s">
        <v>4171</v>
      </c>
      <c r="AI122" s="23" t="s">
        <v>16003</v>
      </c>
      <c r="AJ122" s="23"/>
      <c r="AK122" s="23" t="s">
        <v>2654</v>
      </c>
      <c r="AL122" s="23" t="s">
        <v>5563</v>
      </c>
      <c r="AM122" s="23" t="s">
        <v>6980</v>
      </c>
      <c r="AN122" s="23" t="s">
        <v>6981</v>
      </c>
    </row>
    <row r="123" spans="1:40" s="22" customFormat="1" ht="20" customHeight="1" x14ac:dyDescent="0.3">
      <c r="A123" s="29">
        <v>117426</v>
      </c>
      <c r="B123" s="23" t="s">
        <v>13352</v>
      </c>
      <c r="C123" s="23" t="s">
        <v>15998</v>
      </c>
      <c r="D123" s="23" t="s">
        <v>14800</v>
      </c>
      <c r="E123" s="25">
        <v>2023175</v>
      </c>
      <c r="F123" s="24" t="s">
        <v>16008</v>
      </c>
      <c r="G123" s="24" t="s">
        <v>14803</v>
      </c>
      <c r="H123" s="30" t="s">
        <v>5510</v>
      </c>
      <c r="I123" s="23" t="s">
        <v>9157</v>
      </c>
      <c r="J123" s="23" t="s">
        <v>9158</v>
      </c>
      <c r="K123" s="23" t="s">
        <v>5513</v>
      </c>
      <c r="L123" s="23" t="s">
        <v>5514</v>
      </c>
      <c r="M123" s="23" t="s">
        <v>9159</v>
      </c>
      <c r="N123" s="23" t="s">
        <v>5516</v>
      </c>
      <c r="O123" s="23" t="s">
        <v>5517</v>
      </c>
      <c r="P123" s="23" t="s">
        <v>5518</v>
      </c>
      <c r="Q123" s="30" t="s">
        <v>407</v>
      </c>
      <c r="R123" s="23" t="s">
        <v>408</v>
      </c>
      <c r="S123" s="23" t="s">
        <v>348</v>
      </c>
      <c r="T123" s="23" t="s">
        <v>717</v>
      </c>
      <c r="U123" s="24" t="s">
        <v>15709</v>
      </c>
      <c r="V123" s="24" t="s">
        <v>14803</v>
      </c>
      <c r="W123" s="25">
        <v>2023175</v>
      </c>
      <c r="X123" s="24" t="s">
        <v>14803</v>
      </c>
      <c r="Y123" s="23" t="s">
        <v>38</v>
      </c>
      <c r="Z123" s="23" t="s">
        <v>40</v>
      </c>
      <c r="AA123" s="23" t="s">
        <v>409</v>
      </c>
      <c r="AB123" s="23" t="s">
        <v>16009</v>
      </c>
      <c r="AC123" s="23" t="s">
        <v>1470</v>
      </c>
      <c r="AD123" s="23" t="s">
        <v>1431</v>
      </c>
      <c r="AE123" s="23" t="s">
        <v>1471</v>
      </c>
      <c r="AF123" s="23"/>
      <c r="AG123" s="23" t="s">
        <v>13352</v>
      </c>
      <c r="AH123" s="23" t="s">
        <v>2544</v>
      </c>
      <c r="AI123" s="23" t="s">
        <v>16010</v>
      </c>
      <c r="AJ123" s="23"/>
      <c r="AK123" s="23" t="s">
        <v>4106</v>
      </c>
      <c r="AL123" s="23" t="s">
        <v>5563</v>
      </c>
      <c r="AM123" s="23" t="s">
        <v>9160</v>
      </c>
      <c r="AN123" s="23" t="s">
        <v>9161</v>
      </c>
    </row>
    <row r="124" spans="1:40" s="22" customFormat="1" ht="20" customHeight="1" x14ac:dyDescent="0.3">
      <c r="A124" s="29">
        <v>118626</v>
      </c>
      <c r="B124" s="23" t="s">
        <v>13352</v>
      </c>
      <c r="C124" s="23" t="s">
        <v>15998</v>
      </c>
      <c r="D124" s="23" t="s">
        <v>14800</v>
      </c>
      <c r="E124" s="25">
        <v>5664890</v>
      </c>
      <c r="F124" s="24" t="s">
        <v>15145</v>
      </c>
      <c r="G124" s="24" t="s">
        <v>14803</v>
      </c>
      <c r="H124" s="30" t="s">
        <v>5510</v>
      </c>
      <c r="I124" s="23" t="s">
        <v>6593</v>
      </c>
      <c r="J124" s="23" t="s">
        <v>6594</v>
      </c>
      <c r="K124" s="23" t="s">
        <v>5513</v>
      </c>
      <c r="L124" s="23" t="s">
        <v>5514</v>
      </c>
      <c r="M124" s="23" t="s">
        <v>6595</v>
      </c>
      <c r="N124" s="23" t="s">
        <v>5516</v>
      </c>
      <c r="O124" s="23" t="s">
        <v>5561</v>
      </c>
      <c r="P124" s="23" t="s">
        <v>5562</v>
      </c>
      <c r="Q124" s="30" t="s">
        <v>407</v>
      </c>
      <c r="R124" s="23" t="s">
        <v>408</v>
      </c>
      <c r="S124" s="23" t="s">
        <v>342</v>
      </c>
      <c r="T124" s="23" t="s">
        <v>344</v>
      </c>
      <c r="U124" s="24" t="s">
        <v>15110</v>
      </c>
      <c r="V124" s="24" t="s">
        <v>14803</v>
      </c>
      <c r="W124" s="25">
        <v>5664890</v>
      </c>
      <c r="X124" s="24" t="s">
        <v>14803</v>
      </c>
      <c r="Y124" s="23" t="s">
        <v>38</v>
      </c>
      <c r="Z124" s="23" t="s">
        <v>40</v>
      </c>
      <c r="AA124" s="23" t="s">
        <v>409</v>
      </c>
      <c r="AB124" s="23" t="s">
        <v>16041</v>
      </c>
      <c r="AC124" s="23" t="s">
        <v>445</v>
      </c>
      <c r="AD124" s="23" t="s">
        <v>445</v>
      </c>
      <c r="AE124" s="23" t="s">
        <v>6596</v>
      </c>
      <c r="AF124" s="23"/>
      <c r="AG124" s="23" t="s">
        <v>13352</v>
      </c>
      <c r="AH124" s="23" t="s">
        <v>3499</v>
      </c>
      <c r="AI124" s="23" t="s">
        <v>16042</v>
      </c>
      <c r="AJ124" s="23"/>
      <c r="AK124" s="23" t="s">
        <v>2654</v>
      </c>
      <c r="AL124" s="23" t="s">
        <v>5602</v>
      </c>
      <c r="AM124" s="23" t="s">
        <v>6599</v>
      </c>
      <c r="AN124" s="23" t="s">
        <v>444</v>
      </c>
    </row>
    <row r="125" spans="1:40" s="22" customFormat="1" ht="20" customHeight="1" x14ac:dyDescent="0.3">
      <c r="A125" s="29">
        <v>118726</v>
      </c>
      <c r="B125" s="23" t="s">
        <v>13352</v>
      </c>
      <c r="C125" s="23" t="s">
        <v>15998</v>
      </c>
      <c r="D125" s="23" t="s">
        <v>14800</v>
      </c>
      <c r="E125" s="25">
        <v>8276625</v>
      </c>
      <c r="F125" s="24" t="s">
        <v>16043</v>
      </c>
      <c r="G125" s="24" t="s">
        <v>14803</v>
      </c>
      <c r="H125" s="30" t="s">
        <v>5510</v>
      </c>
      <c r="I125" s="23" t="s">
        <v>5868</v>
      </c>
      <c r="J125" s="23" t="s">
        <v>5869</v>
      </c>
      <c r="K125" s="23" t="s">
        <v>5513</v>
      </c>
      <c r="L125" s="23" t="s">
        <v>5514</v>
      </c>
      <c r="M125" s="23" t="s">
        <v>5870</v>
      </c>
      <c r="N125" s="23" t="s">
        <v>5516</v>
      </c>
      <c r="O125" s="23" t="s">
        <v>5527</v>
      </c>
      <c r="P125" s="23" t="s">
        <v>5528</v>
      </c>
      <c r="Q125" s="30" t="s">
        <v>407</v>
      </c>
      <c r="R125" s="23" t="s">
        <v>408</v>
      </c>
      <c r="S125" s="23" t="s">
        <v>342</v>
      </c>
      <c r="T125" s="23" t="s">
        <v>344</v>
      </c>
      <c r="U125" s="24" t="s">
        <v>14941</v>
      </c>
      <c r="V125" s="24" t="s">
        <v>14803</v>
      </c>
      <c r="W125" s="25">
        <v>8276625</v>
      </c>
      <c r="X125" s="24" t="s">
        <v>14803</v>
      </c>
      <c r="Y125" s="23" t="s">
        <v>38</v>
      </c>
      <c r="Z125" s="23" t="s">
        <v>40</v>
      </c>
      <c r="AA125" s="23" t="s">
        <v>409</v>
      </c>
      <c r="AB125" s="23" t="s">
        <v>16044</v>
      </c>
      <c r="AC125" s="23" t="s">
        <v>648</v>
      </c>
      <c r="AD125" s="23" t="s">
        <v>572</v>
      </c>
      <c r="AE125" s="23" t="s">
        <v>649</v>
      </c>
      <c r="AF125" s="23"/>
      <c r="AG125" s="23" t="s">
        <v>13352</v>
      </c>
      <c r="AH125" s="23" t="s">
        <v>4219</v>
      </c>
      <c r="AI125" s="23" t="s">
        <v>16045</v>
      </c>
      <c r="AJ125" s="23"/>
      <c r="AK125" s="23" t="s">
        <v>1354</v>
      </c>
      <c r="AL125" s="23" t="s">
        <v>5602</v>
      </c>
      <c r="AM125" s="23" t="s">
        <v>5871</v>
      </c>
      <c r="AN125" s="23" t="s">
        <v>647</v>
      </c>
    </row>
    <row r="126" spans="1:40" s="22" customFormat="1" ht="20" customHeight="1" x14ac:dyDescent="0.3">
      <c r="A126" s="29">
        <v>118826</v>
      </c>
      <c r="B126" s="23" t="s">
        <v>13352</v>
      </c>
      <c r="C126" s="23" t="s">
        <v>15998</v>
      </c>
      <c r="D126" s="23" t="s">
        <v>14800</v>
      </c>
      <c r="E126" s="25">
        <v>4119920</v>
      </c>
      <c r="F126" s="24" t="s">
        <v>14945</v>
      </c>
      <c r="G126" s="24" t="s">
        <v>14803</v>
      </c>
      <c r="H126" s="30" t="s">
        <v>5510</v>
      </c>
      <c r="I126" s="23" t="s">
        <v>8555</v>
      </c>
      <c r="J126" s="23" t="s">
        <v>8556</v>
      </c>
      <c r="K126" s="23" t="s">
        <v>5513</v>
      </c>
      <c r="L126" s="23" t="s">
        <v>5514</v>
      </c>
      <c r="M126" s="23" t="s">
        <v>8557</v>
      </c>
      <c r="N126" s="23" t="s">
        <v>5516</v>
      </c>
      <c r="O126" s="23" t="s">
        <v>5695</v>
      </c>
      <c r="P126" s="23" t="s">
        <v>5696</v>
      </c>
      <c r="Q126" s="30" t="s">
        <v>407</v>
      </c>
      <c r="R126" s="23" t="s">
        <v>408</v>
      </c>
      <c r="S126" s="23" t="s">
        <v>348</v>
      </c>
      <c r="T126" s="23" t="s">
        <v>717</v>
      </c>
      <c r="U126" s="24" t="s">
        <v>14921</v>
      </c>
      <c r="V126" s="24" t="s">
        <v>14803</v>
      </c>
      <c r="W126" s="25">
        <v>4119920</v>
      </c>
      <c r="X126" s="24" t="s">
        <v>14803</v>
      </c>
      <c r="Y126" s="23" t="s">
        <v>38</v>
      </c>
      <c r="Z126" s="23" t="s">
        <v>40</v>
      </c>
      <c r="AA126" s="23" t="s">
        <v>409</v>
      </c>
      <c r="AB126" s="23" t="s">
        <v>16046</v>
      </c>
      <c r="AC126" s="23" t="s">
        <v>1562</v>
      </c>
      <c r="AD126" s="23" t="s">
        <v>1562</v>
      </c>
      <c r="AE126" s="23" t="s">
        <v>1563</v>
      </c>
      <c r="AF126" s="23"/>
      <c r="AG126" s="23" t="s">
        <v>13352</v>
      </c>
      <c r="AH126" s="23" t="s">
        <v>4223</v>
      </c>
      <c r="AI126" s="23" t="s">
        <v>16047</v>
      </c>
      <c r="AJ126" s="23"/>
      <c r="AK126" s="23" t="s">
        <v>3933</v>
      </c>
      <c r="AL126" s="23" t="s">
        <v>5563</v>
      </c>
      <c r="AM126" s="23" t="s">
        <v>8558</v>
      </c>
      <c r="AN126" s="23" t="s">
        <v>8559</v>
      </c>
    </row>
    <row r="127" spans="1:40" s="22" customFormat="1" ht="20" customHeight="1" x14ac:dyDescent="0.3">
      <c r="A127" s="29">
        <v>118926</v>
      </c>
      <c r="B127" s="23" t="s">
        <v>13352</v>
      </c>
      <c r="C127" s="23" t="s">
        <v>15998</v>
      </c>
      <c r="D127" s="23" t="s">
        <v>14800</v>
      </c>
      <c r="E127" s="25">
        <v>294280</v>
      </c>
      <c r="F127" s="24" t="s">
        <v>15836</v>
      </c>
      <c r="G127" s="24" t="s">
        <v>14803</v>
      </c>
      <c r="H127" s="30" t="s">
        <v>5510</v>
      </c>
      <c r="I127" s="23" t="s">
        <v>11256</v>
      </c>
      <c r="J127" s="23" t="s">
        <v>11257</v>
      </c>
      <c r="K127" s="23" t="s">
        <v>5513</v>
      </c>
      <c r="L127" s="23" t="s">
        <v>5514</v>
      </c>
      <c r="M127" s="23" t="s">
        <v>11258</v>
      </c>
      <c r="N127" s="23" t="s">
        <v>5516</v>
      </c>
      <c r="O127" s="23" t="s">
        <v>5561</v>
      </c>
      <c r="P127" s="23" t="s">
        <v>5562</v>
      </c>
      <c r="Q127" s="30" t="s">
        <v>407</v>
      </c>
      <c r="R127" s="23" t="s">
        <v>408</v>
      </c>
      <c r="S127" s="23" t="s">
        <v>345</v>
      </c>
      <c r="T127" s="23" t="s">
        <v>347</v>
      </c>
      <c r="U127" s="24" t="s">
        <v>15835</v>
      </c>
      <c r="V127" s="24" t="s">
        <v>14803</v>
      </c>
      <c r="W127" s="25">
        <v>294280</v>
      </c>
      <c r="X127" s="24" t="s">
        <v>14803</v>
      </c>
      <c r="Y127" s="23" t="s">
        <v>38</v>
      </c>
      <c r="Z127" s="23" t="s">
        <v>40</v>
      </c>
      <c r="AA127" s="23" t="s">
        <v>409</v>
      </c>
      <c r="AB127" s="23" t="s">
        <v>16048</v>
      </c>
      <c r="AC127" s="23" t="s">
        <v>4742</v>
      </c>
      <c r="AD127" s="23" t="s">
        <v>2993</v>
      </c>
      <c r="AE127" s="23" t="s">
        <v>3814</v>
      </c>
      <c r="AF127" s="23"/>
      <c r="AG127" s="23" t="s">
        <v>13352</v>
      </c>
      <c r="AH127" s="23" t="s">
        <v>4227</v>
      </c>
      <c r="AI127" s="23" t="s">
        <v>16049</v>
      </c>
      <c r="AJ127" s="23"/>
      <c r="AK127" s="23" t="s">
        <v>4958</v>
      </c>
      <c r="AL127" s="23" t="s">
        <v>5563</v>
      </c>
      <c r="AM127" s="23" t="s">
        <v>11259</v>
      </c>
      <c r="AN127" s="23" t="s">
        <v>11260</v>
      </c>
    </row>
    <row r="128" spans="1:40" s="22" customFormat="1" ht="20" customHeight="1" x14ac:dyDescent="0.3">
      <c r="A128" s="29">
        <v>119026</v>
      </c>
      <c r="B128" s="23" t="s">
        <v>13352</v>
      </c>
      <c r="C128" s="23" t="s">
        <v>15998</v>
      </c>
      <c r="D128" s="23" t="s">
        <v>14800</v>
      </c>
      <c r="E128" s="25">
        <v>4634910</v>
      </c>
      <c r="F128" s="24" t="s">
        <v>15149</v>
      </c>
      <c r="G128" s="24" t="s">
        <v>14803</v>
      </c>
      <c r="H128" s="30" t="s">
        <v>5510</v>
      </c>
      <c r="I128" s="23" t="s">
        <v>7327</v>
      </c>
      <c r="J128" s="23" t="s">
        <v>7328</v>
      </c>
      <c r="K128" s="23" t="s">
        <v>5513</v>
      </c>
      <c r="L128" s="23" t="s">
        <v>5514</v>
      </c>
      <c r="M128" s="23" t="s">
        <v>7329</v>
      </c>
      <c r="N128" s="23" t="s">
        <v>5516</v>
      </c>
      <c r="O128" s="23" t="s">
        <v>5561</v>
      </c>
      <c r="P128" s="23" t="s">
        <v>5562</v>
      </c>
      <c r="Q128" s="30" t="s">
        <v>407</v>
      </c>
      <c r="R128" s="23" t="s">
        <v>408</v>
      </c>
      <c r="S128" s="23" t="s">
        <v>345</v>
      </c>
      <c r="T128" s="23" t="s">
        <v>347</v>
      </c>
      <c r="U128" s="24" t="s">
        <v>15148</v>
      </c>
      <c r="V128" s="24" t="s">
        <v>14803</v>
      </c>
      <c r="W128" s="25">
        <v>4634910</v>
      </c>
      <c r="X128" s="24" t="s">
        <v>14803</v>
      </c>
      <c r="Y128" s="23" t="s">
        <v>38</v>
      </c>
      <c r="Z128" s="23" t="s">
        <v>40</v>
      </c>
      <c r="AA128" s="23" t="s">
        <v>409</v>
      </c>
      <c r="AB128" s="23" t="s">
        <v>16050</v>
      </c>
      <c r="AC128" s="23" t="s">
        <v>1513</v>
      </c>
      <c r="AD128" s="23" t="s">
        <v>2499</v>
      </c>
      <c r="AE128" s="23" t="s">
        <v>2720</v>
      </c>
      <c r="AF128" s="23"/>
      <c r="AG128" s="23" t="s">
        <v>13352</v>
      </c>
      <c r="AH128" s="23" t="s">
        <v>4234</v>
      </c>
      <c r="AI128" s="23" t="s">
        <v>16051</v>
      </c>
      <c r="AJ128" s="23"/>
      <c r="AK128" s="23" t="s">
        <v>2776</v>
      </c>
      <c r="AL128" s="23" t="s">
        <v>5563</v>
      </c>
      <c r="AM128" s="23" t="s">
        <v>7330</v>
      </c>
      <c r="AN128" s="23" t="s">
        <v>7331</v>
      </c>
    </row>
    <row r="129" spans="1:40" s="22" customFormat="1" ht="20" customHeight="1" x14ac:dyDescent="0.3">
      <c r="A129" s="29">
        <v>119126</v>
      </c>
      <c r="B129" s="23" t="s">
        <v>13352</v>
      </c>
      <c r="C129" s="23" t="s">
        <v>15998</v>
      </c>
      <c r="D129" s="23" t="s">
        <v>14800</v>
      </c>
      <c r="E129" s="25">
        <v>7283430</v>
      </c>
      <c r="F129" s="24" t="s">
        <v>15912</v>
      </c>
      <c r="G129" s="24" t="s">
        <v>14803</v>
      </c>
      <c r="H129" s="30" t="s">
        <v>5510</v>
      </c>
      <c r="I129" s="23" t="s">
        <v>6528</v>
      </c>
      <c r="J129" s="23" t="s">
        <v>6529</v>
      </c>
      <c r="K129" s="23" t="s">
        <v>5513</v>
      </c>
      <c r="L129" s="23" t="s">
        <v>5514</v>
      </c>
      <c r="M129" s="23" t="s">
        <v>6530</v>
      </c>
      <c r="N129" s="23" t="s">
        <v>5516</v>
      </c>
      <c r="O129" s="23" t="s">
        <v>6040</v>
      </c>
      <c r="P129" s="23" t="s">
        <v>6041</v>
      </c>
      <c r="Q129" s="30" t="s">
        <v>407</v>
      </c>
      <c r="R129" s="23" t="s">
        <v>408</v>
      </c>
      <c r="S129" s="23" t="s">
        <v>348</v>
      </c>
      <c r="T129" s="23" t="s">
        <v>717</v>
      </c>
      <c r="U129" s="24" t="s">
        <v>15911</v>
      </c>
      <c r="V129" s="24" t="s">
        <v>14803</v>
      </c>
      <c r="W129" s="25">
        <v>7283430</v>
      </c>
      <c r="X129" s="24" t="s">
        <v>14803</v>
      </c>
      <c r="Y129" s="23" t="s">
        <v>38</v>
      </c>
      <c r="Z129" s="23" t="s">
        <v>40</v>
      </c>
      <c r="AA129" s="23" t="s">
        <v>409</v>
      </c>
      <c r="AB129" s="23" t="s">
        <v>16052</v>
      </c>
      <c r="AC129" s="23" t="s">
        <v>2198</v>
      </c>
      <c r="AD129" s="23" t="s">
        <v>2193</v>
      </c>
      <c r="AE129" s="23" t="s">
        <v>1094</v>
      </c>
      <c r="AF129" s="23"/>
      <c r="AG129" s="23" t="s">
        <v>13352</v>
      </c>
      <c r="AH129" s="23" t="s">
        <v>2736</v>
      </c>
      <c r="AI129" s="23" t="s">
        <v>16053</v>
      </c>
      <c r="AJ129" s="23"/>
      <c r="AK129" s="23" t="s">
        <v>2654</v>
      </c>
      <c r="AL129" s="23" t="s">
        <v>5602</v>
      </c>
      <c r="AM129" s="23" t="s">
        <v>6531</v>
      </c>
      <c r="AN129" s="23" t="s">
        <v>2197</v>
      </c>
    </row>
    <row r="130" spans="1:40" s="22" customFormat="1" ht="20" customHeight="1" x14ac:dyDescent="0.3">
      <c r="A130" s="29">
        <v>119226</v>
      </c>
      <c r="B130" s="23" t="s">
        <v>13352</v>
      </c>
      <c r="C130" s="23" t="s">
        <v>15998</v>
      </c>
      <c r="D130" s="23" t="s">
        <v>14800</v>
      </c>
      <c r="E130" s="25">
        <v>7283430</v>
      </c>
      <c r="F130" s="24" t="s">
        <v>16054</v>
      </c>
      <c r="G130" s="24" t="s">
        <v>14803</v>
      </c>
      <c r="H130" s="30" t="s">
        <v>5510</v>
      </c>
      <c r="I130" s="23" t="s">
        <v>6436</v>
      </c>
      <c r="J130" s="23" t="s">
        <v>6437</v>
      </c>
      <c r="K130" s="23" t="s">
        <v>5513</v>
      </c>
      <c r="L130" s="23" t="s">
        <v>5514</v>
      </c>
      <c r="M130" s="23" t="s">
        <v>6438</v>
      </c>
      <c r="N130" s="23" t="s">
        <v>5516</v>
      </c>
      <c r="O130" s="23" t="s">
        <v>5517</v>
      </c>
      <c r="P130" s="23" t="s">
        <v>5518</v>
      </c>
      <c r="Q130" s="30" t="s">
        <v>407</v>
      </c>
      <c r="R130" s="23" t="s">
        <v>408</v>
      </c>
      <c r="S130" s="23" t="s">
        <v>342</v>
      </c>
      <c r="T130" s="23" t="s">
        <v>344</v>
      </c>
      <c r="U130" s="24" t="s">
        <v>15911</v>
      </c>
      <c r="V130" s="24" t="s">
        <v>14803</v>
      </c>
      <c r="W130" s="25">
        <v>7283430</v>
      </c>
      <c r="X130" s="24" t="s">
        <v>14803</v>
      </c>
      <c r="Y130" s="23" t="s">
        <v>38</v>
      </c>
      <c r="Z130" s="23" t="s">
        <v>40</v>
      </c>
      <c r="AA130" s="23" t="s">
        <v>409</v>
      </c>
      <c r="AB130" s="23" t="s">
        <v>16055</v>
      </c>
      <c r="AC130" s="23" t="s">
        <v>1617</v>
      </c>
      <c r="AD130" s="23" t="s">
        <v>1611</v>
      </c>
      <c r="AE130" s="23" t="s">
        <v>1033</v>
      </c>
      <c r="AF130" s="23"/>
      <c r="AG130" s="23" t="s">
        <v>13352</v>
      </c>
      <c r="AH130" s="23" t="s">
        <v>1619</v>
      </c>
      <c r="AI130" s="23" t="s">
        <v>1620</v>
      </c>
      <c r="AJ130" s="23"/>
      <c r="AK130" s="23" t="s">
        <v>2543</v>
      </c>
      <c r="AL130" s="23" t="s">
        <v>5602</v>
      </c>
      <c r="AM130" s="23" t="s">
        <v>6439</v>
      </c>
      <c r="AN130" s="23" t="s">
        <v>1616</v>
      </c>
    </row>
    <row r="131" spans="1:40" s="22" customFormat="1" ht="20" customHeight="1" x14ac:dyDescent="0.3">
      <c r="A131" s="29">
        <v>121426</v>
      </c>
      <c r="B131" s="23" t="s">
        <v>13352</v>
      </c>
      <c r="C131" s="23" t="s">
        <v>16090</v>
      </c>
      <c r="D131" s="23" t="s">
        <v>14800</v>
      </c>
      <c r="E131" s="25">
        <v>11495312.5</v>
      </c>
      <c r="F131" s="24" t="s">
        <v>16104</v>
      </c>
      <c r="G131" s="24" t="s">
        <v>14803</v>
      </c>
      <c r="H131" s="30" t="s">
        <v>5510</v>
      </c>
      <c r="I131" s="23" t="s">
        <v>5739</v>
      </c>
      <c r="J131" s="23" t="s">
        <v>5740</v>
      </c>
      <c r="K131" s="23" t="s">
        <v>5513</v>
      </c>
      <c r="L131" s="23" t="s">
        <v>5514</v>
      </c>
      <c r="M131" s="23" t="s">
        <v>5741</v>
      </c>
      <c r="N131" s="23" t="s">
        <v>5516</v>
      </c>
      <c r="O131" s="23" t="s">
        <v>5561</v>
      </c>
      <c r="P131" s="23" t="s">
        <v>5562</v>
      </c>
      <c r="Q131" s="30" t="s">
        <v>407</v>
      </c>
      <c r="R131" s="23" t="s">
        <v>408</v>
      </c>
      <c r="S131" s="23" t="s">
        <v>342</v>
      </c>
      <c r="T131" s="23" t="s">
        <v>344</v>
      </c>
      <c r="U131" s="24" t="s">
        <v>16103</v>
      </c>
      <c r="V131" s="24" t="s">
        <v>14803</v>
      </c>
      <c r="W131" s="25">
        <v>11495312.5</v>
      </c>
      <c r="X131" s="24" t="s">
        <v>14803</v>
      </c>
      <c r="Y131" s="23" t="s">
        <v>38</v>
      </c>
      <c r="Z131" s="23" t="s">
        <v>40</v>
      </c>
      <c r="AA131" s="23" t="s">
        <v>409</v>
      </c>
      <c r="AB131" s="23" t="s">
        <v>16105</v>
      </c>
      <c r="AC131" s="23" t="s">
        <v>867</v>
      </c>
      <c r="AD131" s="23" t="s">
        <v>867</v>
      </c>
      <c r="AE131" s="23" t="s">
        <v>567</v>
      </c>
      <c r="AF131" s="23"/>
      <c r="AG131" s="23" t="s">
        <v>13352</v>
      </c>
      <c r="AH131" s="23" t="s">
        <v>4298</v>
      </c>
      <c r="AI131" s="23" t="s">
        <v>16106</v>
      </c>
      <c r="AJ131" s="23"/>
      <c r="AK131" s="23" t="s">
        <v>778</v>
      </c>
      <c r="AL131" s="23" t="s">
        <v>5563</v>
      </c>
      <c r="AM131" s="23" t="s">
        <v>5742</v>
      </c>
      <c r="AN131" s="23" t="s">
        <v>5743</v>
      </c>
    </row>
    <row r="132" spans="1:40" s="22" customFormat="1" ht="20" customHeight="1" x14ac:dyDescent="0.3">
      <c r="A132" s="29">
        <v>122126</v>
      </c>
      <c r="B132" s="23" t="s">
        <v>13404</v>
      </c>
      <c r="C132" s="23" t="s">
        <v>16123</v>
      </c>
      <c r="D132" s="23" t="s">
        <v>14800</v>
      </c>
      <c r="E132" s="25">
        <v>3972780</v>
      </c>
      <c r="F132" s="24" t="s">
        <v>14997</v>
      </c>
      <c r="G132" s="24" t="s">
        <v>14803</v>
      </c>
      <c r="H132" s="30" t="s">
        <v>5510</v>
      </c>
      <c r="I132" s="23" t="s">
        <v>8606</v>
      </c>
      <c r="J132" s="23" t="s">
        <v>8607</v>
      </c>
      <c r="K132" s="23" t="s">
        <v>5513</v>
      </c>
      <c r="L132" s="23" t="s">
        <v>5514</v>
      </c>
      <c r="M132" s="23" t="s">
        <v>8608</v>
      </c>
      <c r="N132" s="23" t="s">
        <v>5516</v>
      </c>
      <c r="O132" s="23" t="s">
        <v>5517</v>
      </c>
      <c r="P132" s="23" t="s">
        <v>5518</v>
      </c>
      <c r="Q132" s="30" t="s">
        <v>407</v>
      </c>
      <c r="R132" s="23" t="s">
        <v>408</v>
      </c>
      <c r="S132" s="23" t="s">
        <v>345</v>
      </c>
      <c r="T132" s="23" t="s">
        <v>347</v>
      </c>
      <c r="U132" s="24" t="s">
        <v>14996</v>
      </c>
      <c r="V132" s="24" t="s">
        <v>14803</v>
      </c>
      <c r="W132" s="25">
        <v>3972780</v>
      </c>
      <c r="X132" s="24" t="s">
        <v>14803</v>
      </c>
      <c r="Y132" s="23" t="s">
        <v>38</v>
      </c>
      <c r="Z132" s="23" t="s">
        <v>40</v>
      </c>
      <c r="AA132" s="23" t="s">
        <v>409</v>
      </c>
      <c r="AB132" s="23" t="s">
        <v>16124</v>
      </c>
      <c r="AC132" s="23" t="s">
        <v>1081</v>
      </c>
      <c r="AD132" s="23" t="s">
        <v>946</v>
      </c>
      <c r="AE132" s="23" t="s">
        <v>2389</v>
      </c>
      <c r="AF132" s="23"/>
      <c r="AG132" s="23" t="s">
        <v>13404</v>
      </c>
      <c r="AH132" s="23" t="s">
        <v>4315</v>
      </c>
      <c r="AI132" s="23" t="s">
        <v>16125</v>
      </c>
      <c r="AJ132" s="23"/>
      <c r="AK132" s="23" t="s">
        <v>4038</v>
      </c>
      <c r="AL132" s="23" t="s">
        <v>5602</v>
      </c>
      <c r="AM132" s="23" t="s">
        <v>8609</v>
      </c>
      <c r="AN132" s="23" t="s">
        <v>1080</v>
      </c>
    </row>
    <row r="133" spans="1:40" s="22" customFormat="1" ht="20" customHeight="1" x14ac:dyDescent="0.3">
      <c r="A133" s="29">
        <v>122326</v>
      </c>
      <c r="B133" s="23" t="s">
        <v>13404</v>
      </c>
      <c r="C133" s="23" t="s">
        <v>16123</v>
      </c>
      <c r="D133" s="23" t="s">
        <v>14800</v>
      </c>
      <c r="E133" s="25">
        <v>10299800</v>
      </c>
      <c r="F133" s="24" t="s">
        <v>15808</v>
      </c>
      <c r="G133" s="24" t="s">
        <v>14803</v>
      </c>
      <c r="H133" s="30" t="s">
        <v>5510</v>
      </c>
      <c r="I133" s="23" t="s">
        <v>5599</v>
      </c>
      <c r="J133" s="23" t="s">
        <v>5600</v>
      </c>
      <c r="K133" s="23" t="s">
        <v>5513</v>
      </c>
      <c r="L133" s="23" t="s">
        <v>5514</v>
      </c>
      <c r="M133" s="23" t="s">
        <v>5601</v>
      </c>
      <c r="N133" s="23" t="s">
        <v>5516</v>
      </c>
      <c r="O133" s="23" t="s">
        <v>5561</v>
      </c>
      <c r="P133" s="23" t="s">
        <v>5562</v>
      </c>
      <c r="Q133" s="30" t="s">
        <v>407</v>
      </c>
      <c r="R133" s="23" t="s">
        <v>408</v>
      </c>
      <c r="S133" s="23" t="s">
        <v>342</v>
      </c>
      <c r="T133" s="23" t="s">
        <v>344</v>
      </c>
      <c r="U133" s="24" t="s">
        <v>15495</v>
      </c>
      <c r="V133" s="24" t="s">
        <v>14803</v>
      </c>
      <c r="W133" s="25">
        <v>10299800</v>
      </c>
      <c r="X133" s="24" t="s">
        <v>14803</v>
      </c>
      <c r="Y133" s="23" t="s">
        <v>38</v>
      </c>
      <c r="Z133" s="23" t="s">
        <v>40</v>
      </c>
      <c r="AA133" s="23" t="s">
        <v>409</v>
      </c>
      <c r="AB133" s="23" t="s">
        <v>16130</v>
      </c>
      <c r="AC133" s="23" t="s">
        <v>639</v>
      </c>
      <c r="AD133" s="23" t="s">
        <v>639</v>
      </c>
      <c r="AE133" s="23" t="s">
        <v>475</v>
      </c>
      <c r="AF133" s="23"/>
      <c r="AG133" s="23" t="s">
        <v>13404</v>
      </c>
      <c r="AH133" s="23" t="s">
        <v>4322</v>
      </c>
      <c r="AI133" s="23" t="s">
        <v>16131</v>
      </c>
      <c r="AJ133" s="23"/>
      <c r="AK133" s="23" t="s">
        <v>778</v>
      </c>
      <c r="AL133" s="23" t="s">
        <v>5602</v>
      </c>
      <c r="AM133" s="23" t="s">
        <v>5603</v>
      </c>
      <c r="AN133" s="23" t="s">
        <v>643</v>
      </c>
    </row>
    <row r="134" spans="1:40" s="22" customFormat="1" ht="20" customHeight="1" x14ac:dyDescent="0.3">
      <c r="A134" s="29">
        <v>122726</v>
      </c>
      <c r="B134" s="23" t="s">
        <v>13404</v>
      </c>
      <c r="C134" s="23" t="s">
        <v>16123</v>
      </c>
      <c r="D134" s="23" t="s">
        <v>14800</v>
      </c>
      <c r="E134" s="25">
        <v>11955125</v>
      </c>
      <c r="F134" s="24" t="s">
        <v>16139</v>
      </c>
      <c r="G134" s="24" t="s">
        <v>14803</v>
      </c>
      <c r="H134" s="30" t="s">
        <v>5510</v>
      </c>
      <c r="I134" s="23" t="s">
        <v>5798</v>
      </c>
      <c r="J134" s="23" t="s">
        <v>5799</v>
      </c>
      <c r="K134" s="23" t="s">
        <v>5513</v>
      </c>
      <c r="L134" s="23" t="s">
        <v>5514</v>
      </c>
      <c r="M134" s="23" t="s">
        <v>5800</v>
      </c>
      <c r="N134" s="23" t="s">
        <v>5516</v>
      </c>
      <c r="O134" s="23" t="s">
        <v>5561</v>
      </c>
      <c r="P134" s="23" t="s">
        <v>5562</v>
      </c>
      <c r="Q134" s="30" t="s">
        <v>407</v>
      </c>
      <c r="R134" s="23" t="s">
        <v>408</v>
      </c>
      <c r="S134" s="23" t="s">
        <v>345</v>
      </c>
      <c r="T134" s="23" t="s">
        <v>347</v>
      </c>
      <c r="U134" s="24" t="s">
        <v>14985</v>
      </c>
      <c r="V134" s="24" t="s">
        <v>14803</v>
      </c>
      <c r="W134" s="25">
        <v>11955125</v>
      </c>
      <c r="X134" s="24" t="s">
        <v>14803</v>
      </c>
      <c r="Y134" s="23" t="s">
        <v>38</v>
      </c>
      <c r="Z134" s="23" t="s">
        <v>40</v>
      </c>
      <c r="AA134" s="23" t="s">
        <v>409</v>
      </c>
      <c r="AB134" s="23" t="s">
        <v>16140</v>
      </c>
      <c r="AC134" s="23" t="s">
        <v>742</v>
      </c>
      <c r="AD134" s="23" t="s">
        <v>747</v>
      </c>
      <c r="AE134" s="23" t="s">
        <v>612</v>
      </c>
      <c r="AF134" s="23"/>
      <c r="AG134" s="23" t="s">
        <v>13404</v>
      </c>
      <c r="AH134" s="23" t="s">
        <v>4329</v>
      </c>
      <c r="AI134" s="23" t="s">
        <v>16141</v>
      </c>
      <c r="AJ134" s="23"/>
      <c r="AK134" s="23" t="s">
        <v>778</v>
      </c>
      <c r="AL134" s="23" t="s">
        <v>5563</v>
      </c>
      <c r="AM134" s="23" t="s">
        <v>5801</v>
      </c>
      <c r="AN134" s="23" t="s">
        <v>5802</v>
      </c>
    </row>
    <row r="135" spans="1:40" s="22" customFormat="1" ht="20" customHeight="1" x14ac:dyDescent="0.3">
      <c r="A135" s="29">
        <v>122826</v>
      </c>
      <c r="B135" s="23" t="s">
        <v>13404</v>
      </c>
      <c r="C135" s="23" t="s">
        <v>16123</v>
      </c>
      <c r="D135" s="23" t="s">
        <v>14800</v>
      </c>
      <c r="E135" s="25">
        <v>4634910</v>
      </c>
      <c r="F135" s="24" t="s">
        <v>15149</v>
      </c>
      <c r="G135" s="24" t="s">
        <v>14803</v>
      </c>
      <c r="H135" s="30" t="s">
        <v>5510</v>
      </c>
      <c r="I135" s="23" t="s">
        <v>6692</v>
      </c>
      <c r="J135" s="23" t="s">
        <v>6693</v>
      </c>
      <c r="K135" s="23" t="s">
        <v>5513</v>
      </c>
      <c r="L135" s="23" t="s">
        <v>5514</v>
      </c>
      <c r="M135" s="23" t="s">
        <v>6694</v>
      </c>
      <c r="N135" s="23" t="s">
        <v>5516</v>
      </c>
      <c r="O135" s="23" t="s">
        <v>5561</v>
      </c>
      <c r="P135" s="23" t="s">
        <v>5562</v>
      </c>
      <c r="Q135" s="30" t="s">
        <v>407</v>
      </c>
      <c r="R135" s="23" t="s">
        <v>408</v>
      </c>
      <c r="S135" s="23" t="s">
        <v>345</v>
      </c>
      <c r="T135" s="23" t="s">
        <v>347</v>
      </c>
      <c r="U135" s="24" t="s">
        <v>15148</v>
      </c>
      <c r="V135" s="24" t="s">
        <v>14803</v>
      </c>
      <c r="W135" s="25">
        <v>4634910</v>
      </c>
      <c r="X135" s="24" t="s">
        <v>14803</v>
      </c>
      <c r="Y135" s="23" t="s">
        <v>38</v>
      </c>
      <c r="Z135" s="23" t="s">
        <v>40</v>
      </c>
      <c r="AA135" s="23" t="s">
        <v>409</v>
      </c>
      <c r="AB135" s="23" t="s">
        <v>16142</v>
      </c>
      <c r="AC135" s="23" t="s">
        <v>1411</v>
      </c>
      <c r="AD135" s="23" t="s">
        <v>1411</v>
      </c>
      <c r="AE135" s="23" t="s">
        <v>1205</v>
      </c>
      <c r="AF135" s="23"/>
      <c r="AG135" s="23" t="s">
        <v>13404</v>
      </c>
      <c r="AH135" s="23" t="s">
        <v>4363</v>
      </c>
      <c r="AI135" s="23" t="s">
        <v>16143</v>
      </c>
      <c r="AJ135" s="23"/>
      <c r="AK135" s="23" t="s">
        <v>2543</v>
      </c>
      <c r="AL135" s="23" t="s">
        <v>5563</v>
      </c>
      <c r="AM135" s="23" t="s">
        <v>6695</v>
      </c>
      <c r="AN135" s="23" t="s">
        <v>6696</v>
      </c>
    </row>
    <row r="136" spans="1:40" s="22" customFormat="1" ht="20" customHeight="1" x14ac:dyDescent="0.3">
      <c r="A136" s="29">
        <v>122926</v>
      </c>
      <c r="B136" s="23" t="s">
        <v>13404</v>
      </c>
      <c r="C136" s="23" t="s">
        <v>16123</v>
      </c>
      <c r="D136" s="23" t="s">
        <v>14800</v>
      </c>
      <c r="E136" s="25">
        <v>10520510</v>
      </c>
      <c r="F136" s="24" t="s">
        <v>16144</v>
      </c>
      <c r="G136" s="24" t="s">
        <v>14803</v>
      </c>
      <c r="H136" s="30" t="s">
        <v>5510</v>
      </c>
      <c r="I136" s="23" t="s">
        <v>5759</v>
      </c>
      <c r="J136" s="23" t="s">
        <v>5760</v>
      </c>
      <c r="K136" s="23" t="s">
        <v>5513</v>
      </c>
      <c r="L136" s="23" t="s">
        <v>5514</v>
      </c>
      <c r="M136" s="23" t="s">
        <v>5761</v>
      </c>
      <c r="N136" s="23" t="s">
        <v>5516</v>
      </c>
      <c r="O136" s="23" t="s">
        <v>5517</v>
      </c>
      <c r="P136" s="23" t="s">
        <v>5518</v>
      </c>
      <c r="Q136" s="30" t="s">
        <v>407</v>
      </c>
      <c r="R136" s="23" t="s">
        <v>408</v>
      </c>
      <c r="S136" s="23" t="s">
        <v>345</v>
      </c>
      <c r="T136" s="23" t="s">
        <v>347</v>
      </c>
      <c r="U136" s="24" t="s">
        <v>15082</v>
      </c>
      <c r="V136" s="24" t="s">
        <v>14803</v>
      </c>
      <c r="W136" s="25">
        <v>10520510</v>
      </c>
      <c r="X136" s="24" t="s">
        <v>14803</v>
      </c>
      <c r="Y136" s="23" t="s">
        <v>38</v>
      </c>
      <c r="Z136" s="23" t="s">
        <v>40</v>
      </c>
      <c r="AA136" s="23" t="s">
        <v>409</v>
      </c>
      <c r="AB136" s="23" t="s">
        <v>16145</v>
      </c>
      <c r="AC136" s="23" t="s">
        <v>713</v>
      </c>
      <c r="AD136" s="23" t="s">
        <v>723</v>
      </c>
      <c r="AE136" s="23" t="s">
        <v>583</v>
      </c>
      <c r="AF136" s="23"/>
      <c r="AG136" s="23" t="s">
        <v>13404</v>
      </c>
      <c r="AH136" s="23" t="s">
        <v>4332</v>
      </c>
      <c r="AI136" s="23" t="s">
        <v>16146</v>
      </c>
      <c r="AJ136" s="23"/>
      <c r="AK136" s="23" t="s">
        <v>1354</v>
      </c>
      <c r="AL136" s="23" t="s">
        <v>5602</v>
      </c>
      <c r="AM136" s="23" t="s">
        <v>5762</v>
      </c>
      <c r="AN136" s="23" t="s">
        <v>5763</v>
      </c>
    </row>
    <row r="137" spans="1:40" s="22" customFormat="1" ht="20" customHeight="1" x14ac:dyDescent="0.3">
      <c r="A137" s="29">
        <v>123026</v>
      </c>
      <c r="B137" s="23" t="s">
        <v>13404</v>
      </c>
      <c r="C137" s="23" t="s">
        <v>16123</v>
      </c>
      <c r="D137" s="23" t="s">
        <v>14800</v>
      </c>
      <c r="E137" s="25">
        <v>9564100</v>
      </c>
      <c r="F137" s="24" t="s">
        <v>15341</v>
      </c>
      <c r="G137" s="24" t="s">
        <v>14803</v>
      </c>
      <c r="H137" s="30" t="s">
        <v>5510</v>
      </c>
      <c r="I137" s="23" t="s">
        <v>5567</v>
      </c>
      <c r="J137" s="23" t="s">
        <v>5568</v>
      </c>
      <c r="K137" s="23" t="s">
        <v>5513</v>
      </c>
      <c r="L137" s="23" t="s">
        <v>5514</v>
      </c>
      <c r="M137" s="23" t="s">
        <v>5569</v>
      </c>
      <c r="N137" s="23" t="s">
        <v>5516</v>
      </c>
      <c r="O137" s="23" t="s">
        <v>5570</v>
      </c>
      <c r="P137" s="23" t="s">
        <v>5571</v>
      </c>
      <c r="Q137" s="30" t="s">
        <v>407</v>
      </c>
      <c r="R137" s="23" t="s">
        <v>408</v>
      </c>
      <c r="S137" s="23" t="s">
        <v>342</v>
      </c>
      <c r="T137" s="23" t="s">
        <v>344</v>
      </c>
      <c r="U137" s="24" t="s">
        <v>15340</v>
      </c>
      <c r="V137" s="24" t="s">
        <v>14803</v>
      </c>
      <c r="W137" s="25">
        <v>9564100</v>
      </c>
      <c r="X137" s="24" t="s">
        <v>14803</v>
      </c>
      <c r="Y137" s="23" t="s">
        <v>38</v>
      </c>
      <c r="Z137" s="23" t="s">
        <v>40</v>
      </c>
      <c r="AA137" s="23" t="s">
        <v>409</v>
      </c>
      <c r="AB137" s="23" t="s">
        <v>16147</v>
      </c>
      <c r="AC137" s="23" t="s">
        <v>688</v>
      </c>
      <c r="AD137" s="23" t="s">
        <v>688</v>
      </c>
      <c r="AE137" s="23" t="s">
        <v>445</v>
      </c>
      <c r="AF137" s="23"/>
      <c r="AG137" s="23" t="s">
        <v>13404</v>
      </c>
      <c r="AH137" s="23" t="s">
        <v>4335</v>
      </c>
      <c r="AI137" s="23" t="s">
        <v>16148</v>
      </c>
      <c r="AJ137" s="23"/>
      <c r="AK137" s="23" t="s">
        <v>778</v>
      </c>
      <c r="AL137" s="23" t="s">
        <v>5563</v>
      </c>
      <c r="AM137" s="23" t="s">
        <v>5572</v>
      </c>
      <c r="AN137" s="23" t="s">
        <v>5573</v>
      </c>
    </row>
    <row r="138" spans="1:40" s="22" customFormat="1" ht="20" customHeight="1" x14ac:dyDescent="0.3">
      <c r="A138" s="29">
        <v>123526</v>
      </c>
      <c r="B138" s="23" t="s">
        <v>13404</v>
      </c>
      <c r="C138" s="23" t="s">
        <v>16149</v>
      </c>
      <c r="D138" s="23" t="s">
        <v>14800</v>
      </c>
      <c r="E138" s="25">
        <v>3494575</v>
      </c>
      <c r="F138" s="24" t="s">
        <v>16161</v>
      </c>
      <c r="G138" s="24" t="s">
        <v>14803</v>
      </c>
      <c r="H138" s="30" t="s">
        <v>5510</v>
      </c>
      <c r="I138" s="23" t="s">
        <v>7259</v>
      </c>
      <c r="J138" s="23" t="s">
        <v>7260</v>
      </c>
      <c r="K138" s="23" t="s">
        <v>5513</v>
      </c>
      <c r="L138" s="23" t="s">
        <v>5514</v>
      </c>
      <c r="M138" s="23" t="s">
        <v>7261</v>
      </c>
      <c r="N138" s="23" t="s">
        <v>5516</v>
      </c>
      <c r="O138" s="23" t="s">
        <v>6040</v>
      </c>
      <c r="P138" s="23" t="s">
        <v>6041</v>
      </c>
      <c r="Q138" s="30" t="s">
        <v>407</v>
      </c>
      <c r="R138" s="23" t="s">
        <v>408</v>
      </c>
      <c r="S138" s="23" t="s">
        <v>345</v>
      </c>
      <c r="T138" s="23" t="s">
        <v>347</v>
      </c>
      <c r="U138" s="24" t="s">
        <v>16160</v>
      </c>
      <c r="V138" s="24" t="s">
        <v>14803</v>
      </c>
      <c r="W138" s="25">
        <v>3494575</v>
      </c>
      <c r="X138" s="24" t="s">
        <v>14803</v>
      </c>
      <c r="Y138" s="23" t="s">
        <v>38</v>
      </c>
      <c r="Z138" s="23" t="s">
        <v>40</v>
      </c>
      <c r="AA138" s="23" t="s">
        <v>409</v>
      </c>
      <c r="AB138" s="23" t="s">
        <v>16162</v>
      </c>
      <c r="AC138" s="23" t="s">
        <v>889</v>
      </c>
      <c r="AD138" s="23" t="s">
        <v>889</v>
      </c>
      <c r="AE138" s="23" t="s">
        <v>1164</v>
      </c>
      <c r="AF138" s="23"/>
      <c r="AG138" s="23" t="s">
        <v>13404</v>
      </c>
      <c r="AH138" s="23" t="s">
        <v>4373</v>
      </c>
      <c r="AI138" s="23" t="s">
        <v>16163</v>
      </c>
      <c r="AJ138" s="23"/>
      <c r="AK138" s="23" t="s">
        <v>2654</v>
      </c>
      <c r="AL138" s="23" t="s">
        <v>5563</v>
      </c>
      <c r="AM138" s="23" t="s">
        <v>7262</v>
      </c>
      <c r="AN138" s="23" t="s">
        <v>7263</v>
      </c>
    </row>
    <row r="139" spans="1:40" s="22" customFormat="1" ht="20" customHeight="1" x14ac:dyDescent="0.3">
      <c r="A139" s="29">
        <v>123926</v>
      </c>
      <c r="B139" s="23" t="s">
        <v>13404</v>
      </c>
      <c r="C139" s="23" t="s">
        <v>16149</v>
      </c>
      <c r="D139" s="23" t="s">
        <v>14800</v>
      </c>
      <c r="E139" s="25">
        <v>735700</v>
      </c>
      <c r="F139" s="24" t="s">
        <v>15464</v>
      </c>
      <c r="G139" s="24" t="s">
        <v>14803</v>
      </c>
      <c r="H139" s="30" t="s">
        <v>5510</v>
      </c>
      <c r="I139" s="23" t="s">
        <v>11337</v>
      </c>
      <c r="J139" s="23" t="s">
        <v>11338</v>
      </c>
      <c r="K139" s="23" t="s">
        <v>5513</v>
      </c>
      <c r="L139" s="23" t="s">
        <v>5514</v>
      </c>
      <c r="M139" s="23" t="s">
        <v>11339</v>
      </c>
      <c r="N139" s="23" t="s">
        <v>5516</v>
      </c>
      <c r="O139" s="23" t="s">
        <v>5561</v>
      </c>
      <c r="P139" s="23" t="s">
        <v>5562</v>
      </c>
      <c r="Q139" s="30" t="s">
        <v>407</v>
      </c>
      <c r="R139" s="23" t="s">
        <v>408</v>
      </c>
      <c r="S139" s="23" t="s">
        <v>342</v>
      </c>
      <c r="T139" s="23" t="s">
        <v>344</v>
      </c>
      <c r="U139" s="24" t="s">
        <v>15463</v>
      </c>
      <c r="V139" s="24" t="s">
        <v>14803</v>
      </c>
      <c r="W139" s="25">
        <v>735700</v>
      </c>
      <c r="X139" s="24" t="s">
        <v>14803</v>
      </c>
      <c r="Y139" s="23" t="s">
        <v>38</v>
      </c>
      <c r="Z139" s="23" t="s">
        <v>40</v>
      </c>
      <c r="AA139" s="23" t="s">
        <v>409</v>
      </c>
      <c r="AB139" s="23" t="s">
        <v>16170</v>
      </c>
      <c r="AC139" s="23" t="s">
        <v>5087</v>
      </c>
      <c r="AD139" s="23" t="s">
        <v>5081</v>
      </c>
      <c r="AE139" s="23" t="s">
        <v>3780</v>
      </c>
      <c r="AF139" s="23"/>
      <c r="AG139" s="23" t="s">
        <v>13404</v>
      </c>
      <c r="AH139" s="23" t="s">
        <v>4994</v>
      </c>
      <c r="AI139" s="23" t="s">
        <v>16171</v>
      </c>
      <c r="AJ139" s="23"/>
      <c r="AK139" s="23" t="s">
        <v>5126</v>
      </c>
      <c r="AL139" s="23" t="s">
        <v>5563</v>
      </c>
      <c r="AM139" s="23" t="s">
        <v>11340</v>
      </c>
      <c r="AN139" s="23" t="s">
        <v>11341</v>
      </c>
    </row>
    <row r="140" spans="1:40" s="22" customFormat="1" ht="20" customHeight="1" x14ac:dyDescent="0.3">
      <c r="A140" s="29">
        <v>124026</v>
      </c>
      <c r="B140" s="23" t="s">
        <v>13404</v>
      </c>
      <c r="C140" s="23" t="s">
        <v>16149</v>
      </c>
      <c r="D140" s="23" t="s">
        <v>14800</v>
      </c>
      <c r="E140" s="25">
        <v>220710</v>
      </c>
      <c r="F140" s="24" t="s">
        <v>16029</v>
      </c>
      <c r="G140" s="24" t="s">
        <v>14803</v>
      </c>
      <c r="H140" s="30" t="s">
        <v>5510</v>
      </c>
      <c r="I140" s="23" t="s">
        <v>12049</v>
      </c>
      <c r="J140" s="23" t="s">
        <v>12050</v>
      </c>
      <c r="K140" s="23" t="s">
        <v>5513</v>
      </c>
      <c r="L140" s="23" t="s">
        <v>5514</v>
      </c>
      <c r="M140" s="23" t="s">
        <v>12051</v>
      </c>
      <c r="N140" s="23" t="s">
        <v>5516</v>
      </c>
      <c r="O140" s="23" t="s">
        <v>5561</v>
      </c>
      <c r="P140" s="23" t="s">
        <v>5562</v>
      </c>
      <c r="Q140" s="30" t="s">
        <v>407</v>
      </c>
      <c r="R140" s="23" t="s">
        <v>408</v>
      </c>
      <c r="S140" s="23" t="s">
        <v>345</v>
      </c>
      <c r="T140" s="23" t="s">
        <v>347</v>
      </c>
      <c r="U140" s="24" t="s">
        <v>15681</v>
      </c>
      <c r="V140" s="24" t="s">
        <v>14803</v>
      </c>
      <c r="W140" s="25">
        <v>220710</v>
      </c>
      <c r="X140" s="24" t="s">
        <v>14803</v>
      </c>
      <c r="Y140" s="23" t="s">
        <v>38</v>
      </c>
      <c r="Z140" s="23" t="s">
        <v>40</v>
      </c>
      <c r="AA140" s="23" t="s">
        <v>409</v>
      </c>
      <c r="AB140" s="23" t="s">
        <v>16172</v>
      </c>
      <c r="AC140" s="23" t="s">
        <v>3691</v>
      </c>
      <c r="AD140" s="23" t="s">
        <v>4775</v>
      </c>
      <c r="AE140" s="23" t="s">
        <v>4200</v>
      </c>
      <c r="AF140" s="23"/>
      <c r="AG140" s="23" t="s">
        <v>13404</v>
      </c>
      <c r="AH140" s="23" t="s">
        <v>4352</v>
      </c>
      <c r="AI140" s="23" t="s">
        <v>16173</v>
      </c>
      <c r="AJ140" s="23"/>
      <c r="AK140" s="23" t="s">
        <v>4958</v>
      </c>
      <c r="AL140" s="23" t="s">
        <v>5563</v>
      </c>
      <c r="AM140" s="23" t="s">
        <v>12052</v>
      </c>
      <c r="AN140" s="23" t="s">
        <v>4791</v>
      </c>
    </row>
    <row r="141" spans="1:40" s="22" customFormat="1" ht="20" customHeight="1" x14ac:dyDescent="0.3">
      <c r="A141" s="29">
        <v>124226</v>
      </c>
      <c r="B141" s="23" t="s">
        <v>13404</v>
      </c>
      <c r="C141" s="23" t="s">
        <v>16174</v>
      </c>
      <c r="D141" s="23" t="s">
        <v>14800</v>
      </c>
      <c r="E141" s="25">
        <v>10115875</v>
      </c>
      <c r="F141" s="24" t="s">
        <v>16132</v>
      </c>
      <c r="G141" s="24" t="s">
        <v>14803</v>
      </c>
      <c r="H141" s="30" t="s">
        <v>5510</v>
      </c>
      <c r="I141" s="23" t="s">
        <v>6188</v>
      </c>
      <c r="J141" s="23" t="s">
        <v>6189</v>
      </c>
      <c r="K141" s="23" t="s">
        <v>5513</v>
      </c>
      <c r="L141" s="23" t="s">
        <v>5514</v>
      </c>
      <c r="M141" s="23" t="s">
        <v>6190</v>
      </c>
      <c r="N141" s="23" t="s">
        <v>5516</v>
      </c>
      <c r="O141" s="23" t="s">
        <v>5517</v>
      </c>
      <c r="P141" s="23" t="s">
        <v>5518</v>
      </c>
      <c r="Q141" s="30" t="s">
        <v>407</v>
      </c>
      <c r="R141" s="23" t="s">
        <v>408</v>
      </c>
      <c r="S141" s="23" t="s">
        <v>342</v>
      </c>
      <c r="T141" s="23" t="s">
        <v>344</v>
      </c>
      <c r="U141" s="24" t="s">
        <v>14917</v>
      </c>
      <c r="V141" s="24" t="s">
        <v>14803</v>
      </c>
      <c r="W141" s="25">
        <v>10115875</v>
      </c>
      <c r="X141" s="24" t="s">
        <v>14803</v>
      </c>
      <c r="Y141" s="23" t="s">
        <v>38</v>
      </c>
      <c r="Z141" s="23" t="s">
        <v>40</v>
      </c>
      <c r="AA141" s="23" t="s">
        <v>409</v>
      </c>
      <c r="AB141" s="23" t="s">
        <v>16177</v>
      </c>
      <c r="AC141" s="23" t="s">
        <v>708</v>
      </c>
      <c r="AD141" s="23" t="s">
        <v>708</v>
      </c>
      <c r="AE141" s="23" t="s">
        <v>798</v>
      </c>
      <c r="AF141" s="23"/>
      <c r="AG141" s="23" t="s">
        <v>13404</v>
      </c>
      <c r="AH141" s="23" t="s">
        <v>4380</v>
      </c>
      <c r="AI141" s="23" t="s">
        <v>16178</v>
      </c>
      <c r="AJ141" s="23"/>
      <c r="AK141" s="23" t="s">
        <v>1814</v>
      </c>
      <c r="AL141" s="23" t="s">
        <v>5563</v>
      </c>
      <c r="AM141" s="23" t="s">
        <v>6191</v>
      </c>
      <c r="AN141" s="23" t="s">
        <v>6192</v>
      </c>
    </row>
    <row r="142" spans="1:40" s="22" customFormat="1" ht="20" customHeight="1" x14ac:dyDescent="0.3">
      <c r="A142" s="29">
        <v>124426</v>
      </c>
      <c r="B142" s="23" t="s">
        <v>13404</v>
      </c>
      <c r="C142" s="23" t="s">
        <v>16174</v>
      </c>
      <c r="D142" s="23" t="s">
        <v>14800</v>
      </c>
      <c r="E142" s="25">
        <v>4414200</v>
      </c>
      <c r="F142" s="24" t="s">
        <v>15646</v>
      </c>
      <c r="G142" s="24" t="s">
        <v>14803</v>
      </c>
      <c r="H142" s="30" t="s">
        <v>5510</v>
      </c>
      <c r="I142" s="23" t="s">
        <v>8779</v>
      </c>
      <c r="J142" s="23" t="s">
        <v>8780</v>
      </c>
      <c r="K142" s="23" t="s">
        <v>5513</v>
      </c>
      <c r="L142" s="23" t="s">
        <v>5514</v>
      </c>
      <c r="M142" s="23" t="s">
        <v>8781</v>
      </c>
      <c r="N142" s="23" t="s">
        <v>5516</v>
      </c>
      <c r="O142" s="23" t="s">
        <v>5561</v>
      </c>
      <c r="P142" s="23" t="s">
        <v>5562</v>
      </c>
      <c r="Q142" s="30" t="s">
        <v>407</v>
      </c>
      <c r="R142" s="23" t="s">
        <v>408</v>
      </c>
      <c r="S142" s="23" t="s">
        <v>345</v>
      </c>
      <c r="T142" s="23" t="s">
        <v>347</v>
      </c>
      <c r="U142" s="24" t="s">
        <v>15645</v>
      </c>
      <c r="V142" s="24" t="s">
        <v>14803</v>
      </c>
      <c r="W142" s="25">
        <v>4414200</v>
      </c>
      <c r="X142" s="24" t="s">
        <v>14803</v>
      </c>
      <c r="Y142" s="23" t="s">
        <v>38</v>
      </c>
      <c r="Z142" s="23" t="s">
        <v>40</v>
      </c>
      <c r="AA142" s="23" t="s">
        <v>409</v>
      </c>
      <c r="AB142" s="23" t="s">
        <v>16181</v>
      </c>
      <c r="AC142" s="23" t="s">
        <v>3485</v>
      </c>
      <c r="AD142" s="23" t="s">
        <v>3480</v>
      </c>
      <c r="AE142" s="23" t="s">
        <v>1985</v>
      </c>
      <c r="AF142" s="23"/>
      <c r="AG142" s="23" t="s">
        <v>13404</v>
      </c>
      <c r="AH142" s="23" t="s">
        <v>4384</v>
      </c>
      <c r="AI142" s="23" t="s">
        <v>16182</v>
      </c>
      <c r="AJ142" s="23"/>
      <c r="AK142" s="23" t="s">
        <v>4038</v>
      </c>
      <c r="AL142" s="23" t="s">
        <v>5563</v>
      </c>
      <c r="AM142" s="23" t="s">
        <v>8782</v>
      </c>
      <c r="AN142" s="23" t="s">
        <v>8783</v>
      </c>
    </row>
    <row r="143" spans="1:40" s="22" customFormat="1" ht="20" customHeight="1" x14ac:dyDescent="0.3">
      <c r="A143" s="29">
        <v>124726</v>
      </c>
      <c r="B143" s="23" t="s">
        <v>13404</v>
      </c>
      <c r="C143" s="23" t="s">
        <v>16174</v>
      </c>
      <c r="D143" s="23" t="s">
        <v>14800</v>
      </c>
      <c r="E143" s="25">
        <v>331065</v>
      </c>
      <c r="F143" s="24" t="s">
        <v>15799</v>
      </c>
      <c r="G143" s="24" t="s">
        <v>14803</v>
      </c>
      <c r="H143" s="30" t="s">
        <v>5510</v>
      </c>
      <c r="I143" s="23" t="s">
        <v>12454</v>
      </c>
      <c r="J143" s="23" t="s">
        <v>12455</v>
      </c>
      <c r="K143" s="23" t="s">
        <v>5513</v>
      </c>
      <c r="L143" s="23" t="s">
        <v>5514</v>
      </c>
      <c r="M143" s="23" t="s">
        <v>12456</v>
      </c>
      <c r="N143" s="23" t="s">
        <v>5516</v>
      </c>
      <c r="O143" s="23" t="s">
        <v>5517</v>
      </c>
      <c r="P143" s="23" t="s">
        <v>5518</v>
      </c>
      <c r="Q143" s="30" t="s">
        <v>407</v>
      </c>
      <c r="R143" s="23" t="s">
        <v>408</v>
      </c>
      <c r="S143" s="23" t="s">
        <v>342</v>
      </c>
      <c r="T143" s="23" t="s">
        <v>344</v>
      </c>
      <c r="U143" s="24" t="s">
        <v>15798</v>
      </c>
      <c r="V143" s="24" t="s">
        <v>14803</v>
      </c>
      <c r="W143" s="25">
        <v>331065</v>
      </c>
      <c r="X143" s="24" t="s">
        <v>14803</v>
      </c>
      <c r="Y143" s="23" t="s">
        <v>38</v>
      </c>
      <c r="Z143" s="23" t="s">
        <v>40</v>
      </c>
      <c r="AA143" s="23" t="s">
        <v>409</v>
      </c>
      <c r="AB143" s="23" t="s">
        <v>16188</v>
      </c>
      <c r="AC143" s="23" t="s">
        <v>5158</v>
      </c>
      <c r="AD143" s="23" t="s">
        <v>13378</v>
      </c>
      <c r="AE143" s="23" t="s">
        <v>4415</v>
      </c>
      <c r="AF143" s="23"/>
      <c r="AG143" s="23" t="s">
        <v>13404</v>
      </c>
      <c r="AH143" s="23" t="s">
        <v>3676</v>
      </c>
      <c r="AI143" s="23" t="s">
        <v>16189</v>
      </c>
      <c r="AJ143" s="23"/>
      <c r="AK143" s="23" t="s">
        <v>5392</v>
      </c>
      <c r="AL143" s="23" t="s">
        <v>5563</v>
      </c>
      <c r="AM143" s="23" t="s">
        <v>12457</v>
      </c>
      <c r="AN143" s="23" t="s">
        <v>5157</v>
      </c>
    </row>
    <row r="144" spans="1:40" s="22" customFormat="1" ht="20" customHeight="1" x14ac:dyDescent="0.3">
      <c r="A144" s="29">
        <v>124826</v>
      </c>
      <c r="B144" s="23" t="s">
        <v>13404</v>
      </c>
      <c r="C144" s="23" t="s">
        <v>16174</v>
      </c>
      <c r="D144" s="23" t="s">
        <v>14800</v>
      </c>
      <c r="E144" s="25">
        <v>6621300</v>
      </c>
      <c r="F144" s="24" t="s">
        <v>15162</v>
      </c>
      <c r="G144" s="24" t="s">
        <v>14803</v>
      </c>
      <c r="H144" s="30" t="s">
        <v>5510</v>
      </c>
      <c r="I144" s="23" t="s">
        <v>7707</v>
      </c>
      <c r="J144" s="23" t="s">
        <v>7708</v>
      </c>
      <c r="K144" s="23" t="s">
        <v>5513</v>
      </c>
      <c r="L144" s="23" t="s">
        <v>5514</v>
      </c>
      <c r="M144" s="23" t="s">
        <v>7709</v>
      </c>
      <c r="N144" s="23" t="s">
        <v>5516</v>
      </c>
      <c r="O144" s="23" t="s">
        <v>6380</v>
      </c>
      <c r="P144" s="23" t="s">
        <v>6381</v>
      </c>
      <c r="Q144" s="30" t="s">
        <v>407</v>
      </c>
      <c r="R144" s="23" t="s">
        <v>408</v>
      </c>
      <c r="S144" s="23" t="s">
        <v>345</v>
      </c>
      <c r="T144" s="23" t="s">
        <v>347</v>
      </c>
      <c r="U144" s="24" t="s">
        <v>15161</v>
      </c>
      <c r="V144" s="24" t="s">
        <v>14803</v>
      </c>
      <c r="W144" s="25">
        <v>6621300</v>
      </c>
      <c r="X144" s="24" t="s">
        <v>14803</v>
      </c>
      <c r="Y144" s="23" t="s">
        <v>38</v>
      </c>
      <c r="Z144" s="23" t="s">
        <v>40</v>
      </c>
      <c r="AA144" s="23" t="s">
        <v>409</v>
      </c>
      <c r="AB144" s="23" t="s">
        <v>16190</v>
      </c>
      <c r="AC144" s="23" t="s">
        <v>1146</v>
      </c>
      <c r="AD144" s="23" t="s">
        <v>1146</v>
      </c>
      <c r="AE144" s="23" t="s">
        <v>1147</v>
      </c>
      <c r="AF144" s="23"/>
      <c r="AG144" s="23" t="s">
        <v>13404</v>
      </c>
      <c r="AH144" s="23" t="s">
        <v>4395</v>
      </c>
      <c r="AI144" s="23" t="s">
        <v>16191</v>
      </c>
      <c r="AJ144" s="23"/>
      <c r="AK144" s="23" t="s">
        <v>2654</v>
      </c>
      <c r="AL144" s="23" t="s">
        <v>5563</v>
      </c>
      <c r="AM144" s="23" t="s">
        <v>7710</v>
      </c>
      <c r="AN144" s="23" t="s">
        <v>7711</v>
      </c>
    </row>
    <row r="145" spans="1:40" s="22" customFormat="1" ht="20" customHeight="1" x14ac:dyDescent="0.3">
      <c r="A145" s="29">
        <v>124926</v>
      </c>
      <c r="B145" s="23" t="s">
        <v>13404</v>
      </c>
      <c r="C145" s="23" t="s">
        <v>16174</v>
      </c>
      <c r="D145" s="23" t="s">
        <v>14800</v>
      </c>
      <c r="E145" s="25">
        <v>5628105</v>
      </c>
      <c r="F145" s="24" t="s">
        <v>15067</v>
      </c>
      <c r="G145" s="24" t="s">
        <v>14803</v>
      </c>
      <c r="H145" s="30" t="s">
        <v>5510</v>
      </c>
      <c r="I145" s="23" t="s">
        <v>7254</v>
      </c>
      <c r="J145" s="23" t="s">
        <v>7255</v>
      </c>
      <c r="K145" s="23" t="s">
        <v>5513</v>
      </c>
      <c r="L145" s="23" t="s">
        <v>5514</v>
      </c>
      <c r="M145" s="23" t="s">
        <v>7256</v>
      </c>
      <c r="N145" s="23" t="s">
        <v>5516</v>
      </c>
      <c r="O145" s="23" t="s">
        <v>5561</v>
      </c>
      <c r="P145" s="23" t="s">
        <v>5562</v>
      </c>
      <c r="Q145" s="30" t="s">
        <v>407</v>
      </c>
      <c r="R145" s="23" t="s">
        <v>408</v>
      </c>
      <c r="S145" s="23" t="s">
        <v>345</v>
      </c>
      <c r="T145" s="23" t="s">
        <v>347</v>
      </c>
      <c r="U145" s="24" t="s">
        <v>15066</v>
      </c>
      <c r="V145" s="24" t="s">
        <v>14803</v>
      </c>
      <c r="W145" s="25">
        <v>5628105</v>
      </c>
      <c r="X145" s="24" t="s">
        <v>14803</v>
      </c>
      <c r="Y145" s="23" t="s">
        <v>38</v>
      </c>
      <c r="Z145" s="23" t="s">
        <v>40</v>
      </c>
      <c r="AA145" s="23" t="s">
        <v>409</v>
      </c>
      <c r="AB145" s="23" t="s">
        <v>16192</v>
      </c>
      <c r="AC145" s="23" t="s">
        <v>1393</v>
      </c>
      <c r="AD145" s="23" t="s">
        <v>1393</v>
      </c>
      <c r="AE145" s="23" t="s">
        <v>1394</v>
      </c>
      <c r="AF145" s="23"/>
      <c r="AG145" s="23" t="s">
        <v>13404</v>
      </c>
      <c r="AH145" s="23" t="s">
        <v>4639</v>
      </c>
      <c r="AI145" s="23" t="s">
        <v>16193</v>
      </c>
      <c r="AJ145" s="23"/>
      <c r="AK145" s="23" t="s">
        <v>3151</v>
      </c>
      <c r="AL145" s="23" t="s">
        <v>5602</v>
      </c>
      <c r="AM145" s="23" t="s">
        <v>7257</v>
      </c>
      <c r="AN145" s="23" t="s">
        <v>1392</v>
      </c>
    </row>
    <row r="146" spans="1:40" s="22" customFormat="1" ht="20" customHeight="1" x14ac:dyDescent="0.3">
      <c r="A146" s="29">
        <v>125226</v>
      </c>
      <c r="B146" s="23" t="s">
        <v>13404</v>
      </c>
      <c r="C146" s="23" t="s">
        <v>16174</v>
      </c>
      <c r="D146" s="23" t="s">
        <v>14800</v>
      </c>
      <c r="E146" s="25">
        <v>2832445</v>
      </c>
      <c r="F146" s="24" t="s">
        <v>15121</v>
      </c>
      <c r="G146" s="24" t="s">
        <v>14803</v>
      </c>
      <c r="H146" s="30" t="s">
        <v>5510</v>
      </c>
      <c r="I146" s="23" t="s">
        <v>9027</v>
      </c>
      <c r="J146" s="23" t="s">
        <v>9028</v>
      </c>
      <c r="K146" s="23" t="s">
        <v>5513</v>
      </c>
      <c r="L146" s="23" t="s">
        <v>5514</v>
      </c>
      <c r="M146" s="23" t="s">
        <v>9029</v>
      </c>
      <c r="N146" s="23" t="s">
        <v>5516</v>
      </c>
      <c r="O146" s="23" t="s">
        <v>5517</v>
      </c>
      <c r="P146" s="23" t="s">
        <v>5518</v>
      </c>
      <c r="Q146" s="30" t="s">
        <v>407</v>
      </c>
      <c r="R146" s="23" t="s">
        <v>408</v>
      </c>
      <c r="S146" s="23" t="s">
        <v>345</v>
      </c>
      <c r="T146" s="23" t="s">
        <v>347</v>
      </c>
      <c r="U146" s="24" t="s">
        <v>15120</v>
      </c>
      <c r="V146" s="24" t="s">
        <v>14803</v>
      </c>
      <c r="W146" s="25">
        <v>2832445</v>
      </c>
      <c r="X146" s="24" t="s">
        <v>14803</v>
      </c>
      <c r="Y146" s="23" t="s">
        <v>38</v>
      </c>
      <c r="Z146" s="23" t="s">
        <v>40</v>
      </c>
      <c r="AA146" s="23" t="s">
        <v>409</v>
      </c>
      <c r="AB146" s="23" t="s">
        <v>16200</v>
      </c>
      <c r="AC146" s="23" t="s">
        <v>2088</v>
      </c>
      <c r="AD146" s="23" t="s">
        <v>1567</v>
      </c>
      <c r="AE146" s="23" t="s">
        <v>2609</v>
      </c>
      <c r="AF146" s="23"/>
      <c r="AG146" s="23" t="s">
        <v>13404</v>
      </c>
      <c r="AH146" s="23" t="s">
        <v>3969</v>
      </c>
      <c r="AI146" s="23" t="s">
        <v>16201</v>
      </c>
      <c r="AJ146" s="23"/>
      <c r="AK146" s="23" t="s">
        <v>4106</v>
      </c>
      <c r="AL146" s="23" t="s">
        <v>5602</v>
      </c>
      <c r="AM146" s="23" t="s">
        <v>9030</v>
      </c>
      <c r="AN146" s="23" t="s">
        <v>2701</v>
      </c>
    </row>
    <row r="147" spans="1:40" s="22" customFormat="1" ht="20" customHeight="1" x14ac:dyDescent="0.3">
      <c r="A147" s="29">
        <v>126126</v>
      </c>
      <c r="B147" s="23" t="s">
        <v>13404</v>
      </c>
      <c r="C147" s="23" t="s">
        <v>16209</v>
      </c>
      <c r="D147" s="23" t="s">
        <v>14800</v>
      </c>
      <c r="E147" s="25">
        <v>3972780</v>
      </c>
      <c r="F147" s="24" t="s">
        <v>15806</v>
      </c>
      <c r="G147" s="24" t="s">
        <v>14803</v>
      </c>
      <c r="H147" s="30" t="s">
        <v>5510</v>
      </c>
      <c r="I147" s="23" t="s">
        <v>9044</v>
      </c>
      <c r="J147" s="23" t="s">
        <v>9045</v>
      </c>
      <c r="K147" s="23" t="s">
        <v>5513</v>
      </c>
      <c r="L147" s="23" t="s">
        <v>5514</v>
      </c>
      <c r="M147" s="23" t="s">
        <v>9046</v>
      </c>
      <c r="N147" s="23" t="s">
        <v>5516</v>
      </c>
      <c r="O147" s="23" t="s">
        <v>5517</v>
      </c>
      <c r="P147" s="23" t="s">
        <v>5518</v>
      </c>
      <c r="Q147" s="30" t="s">
        <v>407</v>
      </c>
      <c r="R147" s="23" t="s">
        <v>408</v>
      </c>
      <c r="S147" s="23" t="s">
        <v>345</v>
      </c>
      <c r="T147" s="23" t="s">
        <v>347</v>
      </c>
      <c r="U147" s="24" t="s">
        <v>14996</v>
      </c>
      <c r="V147" s="24" t="s">
        <v>14803</v>
      </c>
      <c r="W147" s="25">
        <v>3972780</v>
      </c>
      <c r="X147" s="24" t="s">
        <v>14803</v>
      </c>
      <c r="Y147" s="23" t="s">
        <v>38</v>
      </c>
      <c r="Z147" s="23" t="s">
        <v>40</v>
      </c>
      <c r="AA147" s="23" t="s">
        <v>409</v>
      </c>
      <c r="AB147" s="23" t="s">
        <v>16226</v>
      </c>
      <c r="AC147" s="23" t="s">
        <v>2040</v>
      </c>
      <c r="AD147" s="23" t="s">
        <v>2014</v>
      </c>
      <c r="AE147" s="23" t="s">
        <v>2041</v>
      </c>
      <c r="AF147" s="23"/>
      <c r="AG147" s="23" t="s">
        <v>13404</v>
      </c>
      <c r="AH147" s="23" t="s">
        <v>4445</v>
      </c>
      <c r="AI147" s="23" t="s">
        <v>16227</v>
      </c>
      <c r="AJ147" s="23"/>
      <c r="AK147" s="23" t="s">
        <v>4038</v>
      </c>
      <c r="AL147" s="23" t="s">
        <v>5563</v>
      </c>
      <c r="AM147" s="23" t="s">
        <v>9047</v>
      </c>
      <c r="AN147" s="23" t="s">
        <v>9048</v>
      </c>
    </row>
    <row r="148" spans="1:40" s="22" customFormat="1" ht="20" customHeight="1" x14ac:dyDescent="0.3">
      <c r="A148" s="29">
        <v>126326</v>
      </c>
      <c r="B148" s="23" t="s">
        <v>13404</v>
      </c>
      <c r="C148" s="23" t="s">
        <v>16209</v>
      </c>
      <c r="D148" s="23" t="s">
        <v>14800</v>
      </c>
      <c r="E148" s="25">
        <v>588560</v>
      </c>
      <c r="F148" s="24" t="s">
        <v>15884</v>
      </c>
      <c r="G148" s="24" t="s">
        <v>14803</v>
      </c>
      <c r="H148" s="30" t="s">
        <v>5510</v>
      </c>
      <c r="I148" s="23" t="s">
        <v>11660</v>
      </c>
      <c r="J148" s="23" t="s">
        <v>11661</v>
      </c>
      <c r="K148" s="23" t="s">
        <v>5513</v>
      </c>
      <c r="L148" s="23" t="s">
        <v>5514</v>
      </c>
      <c r="M148" s="23" t="s">
        <v>11662</v>
      </c>
      <c r="N148" s="23" t="s">
        <v>5516</v>
      </c>
      <c r="O148" s="23" t="s">
        <v>5517</v>
      </c>
      <c r="P148" s="23" t="s">
        <v>5518</v>
      </c>
      <c r="Q148" s="30" t="s">
        <v>407</v>
      </c>
      <c r="R148" s="23" t="s">
        <v>408</v>
      </c>
      <c r="S148" s="23" t="s">
        <v>345</v>
      </c>
      <c r="T148" s="23" t="s">
        <v>347</v>
      </c>
      <c r="U148" s="24" t="s">
        <v>15883</v>
      </c>
      <c r="V148" s="24" t="s">
        <v>14803</v>
      </c>
      <c r="W148" s="25">
        <v>588560</v>
      </c>
      <c r="X148" s="24" t="s">
        <v>14803</v>
      </c>
      <c r="Y148" s="23" t="s">
        <v>38</v>
      </c>
      <c r="Z148" s="23" t="s">
        <v>40</v>
      </c>
      <c r="AA148" s="23" t="s">
        <v>409</v>
      </c>
      <c r="AB148" s="23" t="s">
        <v>16229</v>
      </c>
      <c r="AC148" s="23" t="s">
        <v>3357</v>
      </c>
      <c r="AD148" s="23" t="s">
        <v>3344</v>
      </c>
      <c r="AE148" s="23" t="s">
        <v>3358</v>
      </c>
      <c r="AF148" s="23"/>
      <c r="AG148" s="23" t="s">
        <v>13404</v>
      </c>
      <c r="AH148" s="23" t="s">
        <v>3977</v>
      </c>
      <c r="AI148" s="23" t="s">
        <v>16230</v>
      </c>
      <c r="AJ148" s="23"/>
      <c r="AK148" s="23" t="s">
        <v>4708</v>
      </c>
      <c r="AL148" s="23" t="s">
        <v>5563</v>
      </c>
      <c r="AM148" s="23" t="s">
        <v>11663</v>
      </c>
      <c r="AN148" s="23" t="s">
        <v>3356</v>
      </c>
    </row>
    <row r="149" spans="1:40" s="22" customFormat="1" ht="20" customHeight="1" x14ac:dyDescent="0.3">
      <c r="A149" s="29">
        <v>127526</v>
      </c>
      <c r="B149" s="23" t="s">
        <v>13404</v>
      </c>
      <c r="C149" s="23" t="s">
        <v>16253</v>
      </c>
      <c r="D149" s="23" t="s">
        <v>14800</v>
      </c>
      <c r="E149" s="25">
        <v>73666667.019999996</v>
      </c>
      <c r="F149" s="24" t="s">
        <v>16255</v>
      </c>
      <c r="G149" s="24" t="s">
        <v>14803</v>
      </c>
      <c r="H149" s="30" t="s">
        <v>5879</v>
      </c>
      <c r="I149" s="23" t="s">
        <v>7878</v>
      </c>
      <c r="J149" s="23" t="s">
        <v>7879</v>
      </c>
      <c r="K149" s="23" t="s">
        <v>5513</v>
      </c>
      <c r="L149" s="23" t="s">
        <v>5514</v>
      </c>
      <c r="M149" s="23" t="s">
        <v>7880</v>
      </c>
      <c r="N149" s="23" t="s">
        <v>5516</v>
      </c>
      <c r="O149" s="23" t="s">
        <v>5527</v>
      </c>
      <c r="P149" s="23" t="s">
        <v>5528</v>
      </c>
      <c r="Q149" s="30" t="s">
        <v>407</v>
      </c>
      <c r="R149" s="23" t="s">
        <v>408</v>
      </c>
      <c r="S149" s="23" t="s">
        <v>345</v>
      </c>
      <c r="T149" s="23" t="s">
        <v>347</v>
      </c>
      <c r="U149" s="24" t="s">
        <v>16254</v>
      </c>
      <c r="V149" s="24" t="s">
        <v>14803</v>
      </c>
      <c r="W149" s="25">
        <v>73666667.019999996</v>
      </c>
      <c r="X149" s="24" t="s">
        <v>14803</v>
      </c>
      <c r="Y149" s="23" t="s">
        <v>38</v>
      </c>
      <c r="Z149" s="23" t="s">
        <v>40</v>
      </c>
      <c r="AA149" s="23" t="s">
        <v>409</v>
      </c>
      <c r="AB149" s="23" t="s">
        <v>16256</v>
      </c>
      <c r="AC149" s="23" t="s">
        <v>1074</v>
      </c>
      <c r="AD149" s="23" t="s">
        <v>635</v>
      </c>
      <c r="AE149" s="23" t="s">
        <v>1075</v>
      </c>
      <c r="AF149" s="23" t="s">
        <v>1076</v>
      </c>
      <c r="AG149" s="23" t="s">
        <v>13404</v>
      </c>
      <c r="AH149" s="23" t="s">
        <v>4489</v>
      </c>
      <c r="AI149" s="23" t="s">
        <v>16257</v>
      </c>
      <c r="AJ149" s="23"/>
      <c r="AK149" s="23" t="s">
        <v>3436</v>
      </c>
      <c r="AL149" s="23" t="s">
        <v>5602</v>
      </c>
      <c r="AM149" s="23" t="s">
        <v>7882</v>
      </c>
      <c r="AN149" s="23" t="s">
        <v>7883</v>
      </c>
    </row>
    <row r="150" spans="1:40" s="22" customFormat="1" ht="20" customHeight="1" x14ac:dyDescent="0.3">
      <c r="A150" s="29">
        <v>128926</v>
      </c>
      <c r="B150" s="23" t="s">
        <v>13423</v>
      </c>
      <c r="C150" s="23" t="s">
        <v>16282</v>
      </c>
      <c r="D150" s="23" t="s">
        <v>14800</v>
      </c>
      <c r="E150" s="25">
        <v>331065</v>
      </c>
      <c r="F150" s="24" t="s">
        <v>15799</v>
      </c>
      <c r="G150" s="24" t="s">
        <v>14803</v>
      </c>
      <c r="H150" s="30" t="s">
        <v>5510</v>
      </c>
      <c r="I150" s="23" t="s">
        <v>11132</v>
      </c>
      <c r="J150" s="23" t="s">
        <v>11133</v>
      </c>
      <c r="K150" s="23" t="s">
        <v>5513</v>
      </c>
      <c r="L150" s="23" t="s">
        <v>5514</v>
      </c>
      <c r="M150" s="23" t="s">
        <v>11134</v>
      </c>
      <c r="N150" s="23" t="s">
        <v>5516</v>
      </c>
      <c r="O150" s="23" t="s">
        <v>6040</v>
      </c>
      <c r="P150" s="23" t="s">
        <v>6041</v>
      </c>
      <c r="Q150" s="30" t="s">
        <v>407</v>
      </c>
      <c r="R150" s="23" t="s">
        <v>408</v>
      </c>
      <c r="S150" s="23" t="s">
        <v>342</v>
      </c>
      <c r="T150" s="23" t="s">
        <v>344</v>
      </c>
      <c r="U150" s="24" t="s">
        <v>15798</v>
      </c>
      <c r="V150" s="24" t="s">
        <v>14803</v>
      </c>
      <c r="W150" s="25">
        <v>331065</v>
      </c>
      <c r="X150" s="24" t="s">
        <v>14803</v>
      </c>
      <c r="Y150" s="23" t="s">
        <v>38</v>
      </c>
      <c r="Z150" s="23" t="s">
        <v>40</v>
      </c>
      <c r="AA150" s="23" t="s">
        <v>409</v>
      </c>
      <c r="AB150" s="23" t="s">
        <v>16283</v>
      </c>
      <c r="AC150" s="23" t="s">
        <v>4188</v>
      </c>
      <c r="AD150" s="23" t="s">
        <v>4065</v>
      </c>
      <c r="AE150" s="23" t="s">
        <v>3687</v>
      </c>
      <c r="AF150" s="23"/>
      <c r="AG150" s="23" t="s">
        <v>13423</v>
      </c>
      <c r="AH150" s="23" t="s">
        <v>5325</v>
      </c>
      <c r="AI150" s="23" t="s">
        <v>16284</v>
      </c>
      <c r="AJ150" s="23"/>
      <c r="AK150" s="23" t="s">
        <v>4958</v>
      </c>
      <c r="AL150" s="23" t="s">
        <v>5602</v>
      </c>
      <c r="AM150" s="23" t="s">
        <v>11135</v>
      </c>
      <c r="AN150" s="23" t="s">
        <v>4187</v>
      </c>
    </row>
    <row r="151" spans="1:40" s="22" customFormat="1" ht="20" customHeight="1" x14ac:dyDescent="0.3">
      <c r="A151" s="29">
        <v>129026</v>
      </c>
      <c r="B151" s="23" t="s">
        <v>13423</v>
      </c>
      <c r="C151" s="23" t="s">
        <v>16282</v>
      </c>
      <c r="D151" s="23" t="s">
        <v>14800</v>
      </c>
      <c r="E151" s="25">
        <v>4414200</v>
      </c>
      <c r="F151" s="24" t="s">
        <v>16285</v>
      </c>
      <c r="G151" s="24" t="s">
        <v>14803</v>
      </c>
      <c r="H151" s="30" t="s">
        <v>5510</v>
      </c>
      <c r="I151" s="23" t="s">
        <v>7021</v>
      </c>
      <c r="J151" s="23" t="s">
        <v>7022</v>
      </c>
      <c r="K151" s="23" t="s">
        <v>5513</v>
      </c>
      <c r="L151" s="23" t="s">
        <v>5514</v>
      </c>
      <c r="M151" s="23" t="s">
        <v>7023</v>
      </c>
      <c r="N151" s="23" t="s">
        <v>5516</v>
      </c>
      <c r="O151" s="23" t="s">
        <v>5561</v>
      </c>
      <c r="P151" s="23" t="s">
        <v>5562</v>
      </c>
      <c r="Q151" s="30" t="s">
        <v>407</v>
      </c>
      <c r="R151" s="23" t="s">
        <v>408</v>
      </c>
      <c r="S151" s="23" t="s">
        <v>345</v>
      </c>
      <c r="T151" s="23" t="s">
        <v>347</v>
      </c>
      <c r="U151" s="24" t="s">
        <v>15645</v>
      </c>
      <c r="V151" s="24" t="s">
        <v>14803</v>
      </c>
      <c r="W151" s="25">
        <v>4414200</v>
      </c>
      <c r="X151" s="24" t="s">
        <v>14803</v>
      </c>
      <c r="Y151" s="23" t="s">
        <v>38</v>
      </c>
      <c r="Z151" s="23" t="s">
        <v>40</v>
      </c>
      <c r="AA151" s="23" t="s">
        <v>409</v>
      </c>
      <c r="AB151" s="23" t="s">
        <v>16286</v>
      </c>
      <c r="AC151" s="23" t="s">
        <v>1689</v>
      </c>
      <c r="AD151" s="23" t="s">
        <v>1689</v>
      </c>
      <c r="AE151" s="23" t="s">
        <v>1437</v>
      </c>
      <c r="AF151" s="23"/>
      <c r="AG151" s="23" t="s">
        <v>13423</v>
      </c>
      <c r="AH151" s="23" t="s">
        <v>4001</v>
      </c>
      <c r="AI151" s="23" t="s">
        <v>16287</v>
      </c>
      <c r="AJ151" s="23"/>
      <c r="AK151" s="23" t="s">
        <v>2776</v>
      </c>
      <c r="AL151" s="23" t="s">
        <v>5602</v>
      </c>
      <c r="AM151" s="23" t="s">
        <v>7024</v>
      </c>
      <c r="AN151" s="23" t="s">
        <v>1688</v>
      </c>
    </row>
    <row r="152" spans="1:40" s="22" customFormat="1" ht="20" customHeight="1" x14ac:dyDescent="0.3">
      <c r="A152" s="29">
        <v>129726</v>
      </c>
      <c r="B152" s="23" t="s">
        <v>13423</v>
      </c>
      <c r="C152" s="23" t="s">
        <v>16282</v>
      </c>
      <c r="D152" s="23" t="s">
        <v>14800</v>
      </c>
      <c r="E152" s="25">
        <v>4377415</v>
      </c>
      <c r="F152" s="24" t="s">
        <v>15015</v>
      </c>
      <c r="G152" s="24" t="s">
        <v>14803</v>
      </c>
      <c r="H152" s="30" t="s">
        <v>5510</v>
      </c>
      <c r="I152" s="23" t="s">
        <v>6796</v>
      </c>
      <c r="J152" s="23" t="s">
        <v>6797</v>
      </c>
      <c r="K152" s="23" t="s">
        <v>5513</v>
      </c>
      <c r="L152" s="23" t="s">
        <v>5514</v>
      </c>
      <c r="M152" s="23" t="s">
        <v>6798</v>
      </c>
      <c r="N152" s="23" t="s">
        <v>5516</v>
      </c>
      <c r="O152" s="23" t="s">
        <v>5561</v>
      </c>
      <c r="P152" s="23" t="s">
        <v>5562</v>
      </c>
      <c r="Q152" s="30" t="s">
        <v>407</v>
      </c>
      <c r="R152" s="23" t="s">
        <v>408</v>
      </c>
      <c r="S152" s="23" t="s">
        <v>342</v>
      </c>
      <c r="T152" s="23" t="s">
        <v>344</v>
      </c>
      <c r="U152" s="24" t="s">
        <v>15014</v>
      </c>
      <c r="V152" s="24" t="s">
        <v>14803</v>
      </c>
      <c r="W152" s="25">
        <v>4377415</v>
      </c>
      <c r="X152" s="24" t="s">
        <v>14803</v>
      </c>
      <c r="Y152" s="23" t="s">
        <v>38</v>
      </c>
      <c r="Z152" s="23" t="s">
        <v>40</v>
      </c>
      <c r="AA152" s="23" t="s">
        <v>409</v>
      </c>
      <c r="AB152" s="23" t="s">
        <v>16305</v>
      </c>
      <c r="AC152" s="23" t="s">
        <v>421</v>
      </c>
      <c r="AD152" s="23" t="s">
        <v>421</v>
      </c>
      <c r="AE152" s="23" t="s">
        <v>422</v>
      </c>
      <c r="AF152" s="23"/>
      <c r="AG152" s="23" t="s">
        <v>13423</v>
      </c>
      <c r="AH152" s="23" t="s">
        <v>5322</v>
      </c>
      <c r="AI152" s="23" t="s">
        <v>16306</v>
      </c>
      <c r="AJ152" s="23"/>
      <c r="AK152" s="23" t="s">
        <v>2654</v>
      </c>
      <c r="AL152" s="23" t="s">
        <v>5602</v>
      </c>
      <c r="AM152" s="23" t="s">
        <v>6799</v>
      </c>
      <c r="AN152" s="23" t="s">
        <v>6800</v>
      </c>
    </row>
    <row r="153" spans="1:40" s="22" customFormat="1" ht="20" customHeight="1" x14ac:dyDescent="0.3">
      <c r="A153" s="29">
        <v>130026</v>
      </c>
      <c r="B153" s="23" t="s">
        <v>13423</v>
      </c>
      <c r="C153" s="23" t="s">
        <v>16282</v>
      </c>
      <c r="D153" s="23" t="s">
        <v>14800</v>
      </c>
      <c r="E153" s="25">
        <v>331065</v>
      </c>
      <c r="F153" s="24" t="s">
        <v>15799</v>
      </c>
      <c r="G153" s="24" t="s">
        <v>14803</v>
      </c>
      <c r="H153" s="30" t="s">
        <v>5510</v>
      </c>
      <c r="I153" s="23" t="s">
        <v>10808</v>
      </c>
      <c r="J153" s="23" t="s">
        <v>10809</v>
      </c>
      <c r="K153" s="23" t="s">
        <v>5513</v>
      </c>
      <c r="L153" s="23" t="s">
        <v>5514</v>
      </c>
      <c r="M153" s="23" t="s">
        <v>10810</v>
      </c>
      <c r="N153" s="23" t="s">
        <v>5516</v>
      </c>
      <c r="O153" s="23" t="s">
        <v>5561</v>
      </c>
      <c r="P153" s="23" t="s">
        <v>5562</v>
      </c>
      <c r="Q153" s="30" t="s">
        <v>407</v>
      </c>
      <c r="R153" s="23" t="s">
        <v>408</v>
      </c>
      <c r="S153" s="23" t="s">
        <v>348</v>
      </c>
      <c r="T153" s="23" t="s">
        <v>717</v>
      </c>
      <c r="U153" s="24" t="s">
        <v>15798</v>
      </c>
      <c r="V153" s="24" t="s">
        <v>14803</v>
      </c>
      <c r="W153" s="25">
        <v>331065</v>
      </c>
      <c r="X153" s="24" t="s">
        <v>14803</v>
      </c>
      <c r="Y153" s="23" t="s">
        <v>38</v>
      </c>
      <c r="Z153" s="23" t="s">
        <v>40</v>
      </c>
      <c r="AA153" s="23" t="s">
        <v>409</v>
      </c>
      <c r="AB153" s="23" t="s">
        <v>16314</v>
      </c>
      <c r="AC153" s="23" t="s">
        <v>4494</v>
      </c>
      <c r="AD153" s="23" t="s">
        <v>4646</v>
      </c>
      <c r="AE153" s="23" t="s">
        <v>3578</v>
      </c>
      <c r="AF153" s="23"/>
      <c r="AG153" s="23" t="s">
        <v>13423</v>
      </c>
      <c r="AH153" s="23" t="s">
        <v>4060</v>
      </c>
      <c r="AI153" s="23" t="s">
        <v>16315</v>
      </c>
      <c r="AJ153" s="23"/>
      <c r="AK153" s="23" t="s">
        <v>4958</v>
      </c>
      <c r="AL153" s="23" t="s">
        <v>5563</v>
      </c>
      <c r="AM153" s="23" t="s">
        <v>10811</v>
      </c>
      <c r="AN153" s="23" t="s">
        <v>10812</v>
      </c>
    </row>
    <row r="154" spans="1:40" s="22" customFormat="1" ht="20" customHeight="1" x14ac:dyDescent="0.3">
      <c r="A154" s="29">
        <v>130526</v>
      </c>
      <c r="B154" s="23" t="s">
        <v>13423</v>
      </c>
      <c r="C154" s="23" t="s">
        <v>16282</v>
      </c>
      <c r="D154" s="23" t="s">
        <v>14800</v>
      </c>
      <c r="E154" s="25">
        <v>10520510</v>
      </c>
      <c r="F154" s="24" t="s">
        <v>16323</v>
      </c>
      <c r="G154" s="24" t="s">
        <v>14803</v>
      </c>
      <c r="H154" s="30" t="s">
        <v>5510</v>
      </c>
      <c r="I154" s="23" t="s">
        <v>5640</v>
      </c>
      <c r="J154" s="23" t="s">
        <v>5641</v>
      </c>
      <c r="K154" s="23" t="s">
        <v>5513</v>
      </c>
      <c r="L154" s="23" t="s">
        <v>5514</v>
      </c>
      <c r="M154" s="23" t="s">
        <v>5642</v>
      </c>
      <c r="N154" s="23" t="s">
        <v>5516</v>
      </c>
      <c r="O154" s="23" t="s">
        <v>5561</v>
      </c>
      <c r="P154" s="23" t="s">
        <v>5562</v>
      </c>
      <c r="Q154" s="30" t="s">
        <v>407</v>
      </c>
      <c r="R154" s="23" t="s">
        <v>408</v>
      </c>
      <c r="S154" s="23" t="s">
        <v>342</v>
      </c>
      <c r="T154" s="23" t="s">
        <v>344</v>
      </c>
      <c r="U154" s="24" t="s">
        <v>15082</v>
      </c>
      <c r="V154" s="24" t="s">
        <v>14803</v>
      </c>
      <c r="W154" s="25">
        <v>10520510</v>
      </c>
      <c r="X154" s="24" t="s">
        <v>14803</v>
      </c>
      <c r="Y154" s="23" t="s">
        <v>38</v>
      </c>
      <c r="Z154" s="23" t="s">
        <v>40</v>
      </c>
      <c r="AA154" s="23" t="s">
        <v>409</v>
      </c>
      <c r="AB154" s="23" t="s">
        <v>16324</v>
      </c>
      <c r="AC154" s="23" t="s">
        <v>583</v>
      </c>
      <c r="AD154" s="23" t="s">
        <v>583</v>
      </c>
      <c r="AE154" s="23" t="s">
        <v>493</v>
      </c>
      <c r="AF154" s="23"/>
      <c r="AG154" s="23" t="s">
        <v>13423</v>
      </c>
      <c r="AH154" s="23" t="s">
        <v>4979</v>
      </c>
      <c r="AI154" s="23" t="s">
        <v>16325</v>
      </c>
      <c r="AJ154" s="23"/>
      <c r="AK154" s="23" t="s">
        <v>778</v>
      </c>
      <c r="AL154" s="23" t="s">
        <v>5563</v>
      </c>
      <c r="AM154" s="23" t="s">
        <v>5643</v>
      </c>
      <c r="AN154" s="23" t="s">
        <v>5644</v>
      </c>
    </row>
    <row r="155" spans="1:40" s="22" customFormat="1" ht="20" customHeight="1" x14ac:dyDescent="0.3">
      <c r="A155" s="29">
        <v>131626</v>
      </c>
      <c r="B155" s="23" t="s">
        <v>13423</v>
      </c>
      <c r="C155" s="23" t="s">
        <v>16282</v>
      </c>
      <c r="D155" s="23" t="s">
        <v>14800</v>
      </c>
      <c r="E155" s="25">
        <v>4230275</v>
      </c>
      <c r="F155" s="24" t="s">
        <v>16350</v>
      </c>
      <c r="G155" s="24" t="s">
        <v>14803</v>
      </c>
      <c r="H155" s="30" t="s">
        <v>5510</v>
      </c>
      <c r="I155" s="23" t="s">
        <v>6441</v>
      </c>
      <c r="J155" s="23" t="s">
        <v>6442</v>
      </c>
      <c r="K155" s="23" t="s">
        <v>5513</v>
      </c>
      <c r="L155" s="23" t="s">
        <v>5514</v>
      </c>
      <c r="M155" s="23" t="s">
        <v>6443</v>
      </c>
      <c r="N155" s="23" t="s">
        <v>5516</v>
      </c>
      <c r="O155" s="23" t="s">
        <v>5561</v>
      </c>
      <c r="P155" s="23" t="s">
        <v>5562</v>
      </c>
      <c r="Q155" s="30" t="s">
        <v>407</v>
      </c>
      <c r="R155" s="23" t="s">
        <v>408</v>
      </c>
      <c r="S155" s="23" t="s">
        <v>342</v>
      </c>
      <c r="T155" s="23" t="s">
        <v>344</v>
      </c>
      <c r="U155" s="24" t="s">
        <v>16349</v>
      </c>
      <c r="V155" s="24" t="s">
        <v>14803</v>
      </c>
      <c r="W155" s="25">
        <v>4230275</v>
      </c>
      <c r="X155" s="24" t="s">
        <v>14803</v>
      </c>
      <c r="Y155" s="23" t="s">
        <v>38</v>
      </c>
      <c r="Z155" s="23" t="s">
        <v>40</v>
      </c>
      <c r="AA155" s="23" t="s">
        <v>409</v>
      </c>
      <c r="AB155" s="23" t="s">
        <v>16351</v>
      </c>
      <c r="AC155" s="23" t="s">
        <v>803</v>
      </c>
      <c r="AD155" s="23" t="s">
        <v>803</v>
      </c>
      <c r="AE155" s="23" t="s">
        <v>804</v>
      </c>
      <c r="AF155" s="23"/>
      <c r="AG155" s="23" t="s">
        <v>13423</v>
      </c>
      <c r="AH155" s="23" t="s">
        <v>4577</v>
      </c>
      <c r="AI155" s="23" t="s">
        <v>16352</v>
      </c>
      <c r="AJ155" s="23"/>
      <c r="AK155" s="23" t="s">
        <v>2241</v>
      </c>
      <c r="AL155" s="23" t="s">
        <v>5563</v>
      </c>
      <c r="AM155" s="23" t="s">
        <v>6444</v>
      </c>
      <c r="AN155" s="23" t="s">
        <v>6445</v>
      </c>
    </row>
    <row r="156" spans="1:40" s="22" customFormat="1" ht="20" customHeight="1" x14ac:dyDescent="0.3">
      <c r="A156" s="29">
        <v>132126</v>
      </c>
      <c r="B156" s="23" t="s">
        <v>13423</v>
      </c>
      <c r="C156" s="23" t="s">
        <v>16360</v>
      </c>
      <c r="D156" s="23" t="s">
        <v>14800</v>
      </c>
      <c r="E156" s="25">
        <v>5297040</v>
      </c>
      <c r="F156" s="24" t="s">
        <v>15469</v>
      </c>
      <c r="G156" s="24" t="s">
        <v>14803</v>
      </c>
      <c r="H156" s="30" t="s">
        <v>5510</v>
      </c>
      <c r="I156" s="23" t="s">
        <v>7524</v>
      </c>
      <c r="J156" s="23" t="s">
        <v>7525</v>
      </c>
      <c r="K156" s="23" t="s">
        <v>5513</v>
      </c>
      <c r="L156" s="23" t="s">
        <v>5514</v>
      </c>
      <c r="M156" s="23" t="s">
        <v>7526</v>
      </c>
      <c r="N156" s="23" t="s">
        <v>5516</v>
      </c>
      <c r="O156" s="23" t="s">
        <v>5517</v>
      </c>
      <c r="P156" s="23" t="s">
        <v>5518</v>
      </c>
      <c r="Q156" s="30" t="s">
        <v>407</v>
      </c>
      <c r="R156" s="23" t="s">
        <v>408</v>
      </c>
      <c r="S156" s="23" t="s">
        <v>342</v>
      </c>
      <c r="T156" s="23" t="s">
        <v>344</v>
      </c>
      <c r="U156" s="24" t="s">
        <v>15231</v>
      </c>
      <c r="V156" s="24" t="s">
        <v>14803</v>
      </c>
      <c r="W156" s="25">
        <v>5297040</v>
      </c>
      <c r="X156" s="24" t="s">
        <v>14803</v>
      </c>
      <c r="Y156" s="23" t="s">
        <v>38</v>
      </c>
      <c r="Z156" s="23" t="s">
        <v>40</v>
      </c>
      <c r="AA156" s="23" t="s">
        <v>409</v>
      </c>
      <c r="AB156" s="23" t="s">
        <v>16366</v>
      </c>
      <c r="AC156" s="23" t="s">
        <v>792</v>
      </c>
      <c r="AD156" s="23" t="s">
        <v>792</v>
      </c>
      <c r="AE156" s="23" t="s">
        <v>793</v>
      </c>
      <c r="AF156" s="23"/>
      <c r="AG156" s="23" t="s">
        <v>13423</v>
      </c>
      <c r="AH156" s="23" t="s">
        <v>4592</v>
      </c>
      <c r="AI156" s="23" t="s">
        <v>16367</v>
      </c>
      <c r="AJ156" s="23"/>
      <c r="AK156" s="23" t="s">
        <v>3290</v>
      </c>
      <c r="AL156" s="23" t="s">
        <v>5602</v>
      </c>
      <c r="AM156" s="23" t="s">
        <v>7527</v>
      </c>
      <c r="AN156" s="23" t="s">
        <v>7528</v>
      </c>
    </row>
    <row r="157" spans="1:40" s="22" customFormat="1" ht="20" customHeight="1" x14ac:dyDescent="0.3">
      <c r="A157" s="29">
        <v>133426</v>
      </c>
      <c r="B157" s="23" t="s">
        <v>13423</v>
      </c>
      <c r="C157" s="23" t="s">
        <v>16360</v>
      </c>
      <c r="D157" s="23" t="s">
        <v>14800</v>
      </c>
      <c r="E157" s="25">
        <v>1618540</v>
      </c>
      <c r="F157" s="24" t="s">
        <v>15030</v>
      </c>
      <c r="G157" s="24" t="s">
        <v>14803</v>
      </c>
      <c r="H157" s="30" t="s">
        <v>5510</v>
      </c>
      <c r="I157" s="23" t="s">
        <v>10100</v>
      </c>
      <c r="J157" s="23" t="s">
        <v>10101</v>
      </c>
      <c r="K157" s="23" t="s">
        <v>5513</v>
      </c>
      <c r="L157" s="23" t="s">
        <v>5514</v>
      </c>
      <c r="M157" s="23" t="s">
        <v>10102</v>
      </c>
      <c r="N157" s="23" t="s">
        <v>5516</v>
      </c>
      <c r="O157" s="23" t="s">
        <v>5517</v>
      </c>
      <c r="P157" s="23" t="s">
        <v>5518</v>
      </c>
      <c r="Q157" s="30" t="s">
        <v>407</v>
      </c>
      <c r="R157" s="23" t="s">
        <v>408</v>
      </c>
      <c r="S157" s="23" t="s">
        <v>342</v>
      </c>
      <c r="T157" s="23" t="s">
        <v>344</v>
      </c>
      <c r="U157" s="24" t="s">
        <v>15006</v>
      </c>
      <c r="V157" s="24" t="s">
        <v>14803</v>
      </c>
      <c r="W157" s="25">
        <v>1618540</v>
      </c>
      <c r="X157" s="24" t="s">
        <v>14803</v>
      </c>
      <c r="Y157" s="23" t="s">
        <v>38</v>
      </c>
      <c r="Z157" s="23" t="s">
        <v>40</v>
      </c>
      <c r="AA157" s="23" t="s">
        <v>409</v>
      </c>
      <c r="AB157" s="23" t="s">
        <v>16396</v>
      </c>
      <c r="AC157" s="23" t="s">
        <v>1582</v>
      </c>
      <c r="AD157" s="23" t="s">
        <v>4183</v>
      </c>
      <c r="AE157" s="23" t="s">
        <v>4197</v>
      </c>
      <c r="AF157" s="23"/>
      <c r="AG157" s="23" t="s">
        <v>13423</v>
      </c>
      <c r="AH157" s="23" t="s">
        <v>4619</v>
      </c>
      <c r="AI157" s="23" t="s">
        <v>16397</v>
      </c>
      <c r="AJ157" s="23"/>
      <c r="AK157" s="23" t="s">
        <v>4506</v>
      </c>
      <c r="AL157" s="23" t="s">
        <v>5563</v>
      </c>
      <c r="AM157" s="23" t="s">
        <v>10103</v>
      </c>
      <c r="AN157" s="23" t="s">
        <v>10104</v>
      </c>
    </row>
    <row r="158" spans="1:40" s="22" customFormat="1" ht="20" customHeight="1" x14ac:dyDescent="0.3">
      <c r="A158" s="29">
        <v>133626</v>
      </c>
      <c r="B158" s="23" t="s">
        <v>13423</v>
      </c>
      <c r="C158" s="23" t="s">
        <v>16360</v>
      </c>
      <c r="D158" s="23" t="s">
        <v>14800</v>
      </c>
      <c r="E158" s="25">
        <v>7724850</v>
      </c>
      <c r="F158" s="24" t="s">
        <v>15746</v>
      </c>
      <c r="G158" s="24" t="s">
        <v>14803</v>
      </c>
      <c r="H158" s="30" t="s">
        <v>5510</v>
      </c>
      <c r="I158" s="23" t="s">
        <v>6770</v>
      </c>
      <c r="J158" s="23" t="s">
        <v>6771</v>
      </c>
      <c r="K158" s="23" t="s">
        <v>5513</v>
      </c>
      <c r="L158" s="23" t="s">
        <v>5514</v>
      </c>
      <c r="M158" s="23" t="s">
        <v>6772</v>
      </c>
      <c r="N158" s="23" t="s">
        <v>5516</v>
      </c>
      <c r="O158" s="23" t="s">
        <v>5754</v>
      </c>
      <c r="P158" s="23" t="s">
        <v>5755</v>
      </c>
      <c r="Q158" s="30" t="s">
        <v>407</v>
      </c>
      <c r="R158" s="23" t="s">
        <v>408</v>
      </c>
      <c r="S158" s="23" t="s">
        <v>348</v>
      </c>
      <c r="T158" s="23" t="s">
        <v>717</v>
      </c>
      <c r="U158" s="24" t="s">
        <v>15151</v>
      </c>
      <c r="V158" s="24" t="s">
        <v>14803</v>
      </c>
      <c r="W158" s="25">
        <v>7724850</v>
      </c>
      <c r="X158" s="24" t="s">
        <v>14803</v>
      </c>
      <c r="Y158" s="23" t="s">
        <v>38</v>
      </c>
      <c r="Z158" s="23" t="s">
        <v>40</v>
      </c>
      <c r="AA158" s="23" t="s">
        <v>409</v>
      </c>
      <c r="AB158" s="23" t="s">
        <v>16402</v>
      </c>
      <c r="AC158" s="23" t="s">
        <v>1973</v>
      </c>
      <c r="AD158" s="23" t="s">
        <v>1963</v>
      </c>
      <c r="AE158" s="23" t="s">
        <v>1974</v>
      </c>
      <c r="AF158" s="23"/>
      <c r="AG158" s="23" t="s">
        <v>13423</v>
      </c>
      <c r="AH158" s="23" t="s">
        <v>4624</v>
      </c>
      <c r="AI158" s="23" t="s">
        <v>16403</v>
      </c>
      <c r="AJ158" s="23"/>
      <c r="AK158" s="23" t="s">
        <v>2654</v>
      </c>
      <c r="AL158" s="23" t="s">
        <v>5602</v>
      </c>
      <c r="AM158" s="23" t="s">
        <v>6773</v>
      </c>
      <c r="AN158" s="23" t="s">
        <v>1972</v>
      </c>
    </row>
    <row r="159" spans="1:40" s="22" customFormat="1" ht="20" customHeight="1" x14ac:dyDescent="0.3">
      <c r="A159" s="29">
        <v>133926</v>
      </c>
      <c r="B159" s="23" t="s">
        <v>13423</v>
      </c>
      <c r="C159" s="23" t="s">
        <v>16360</v>
      </c>
      <c r="D159" s="23" t="s">
        <v>14800</v>
      </c>
      <c r="E159" s="25">
        <v>2317455</v>
      </c>
      <c r="F159" s="24" t="s">
        <v>14938</v>
      </c>
      <c r="G159" s="24" t="s">
        <v>14803</v>
      </c>
      <c r="H159" s="30" t="s">
        <v>5510</v>
      </c>
      <c r="I159" s="23" t="s">
        <v>9984</v>
      </c>
      <c r="J159" s="23" t="s">
        <v>9985</v>
      </c>
      <c r="K159" s="23" t="s">
        <v>5513</v>
      </c>
      <c r="L159" s="23" t="s">
        <v>5514</v>
      </c>
      <c r="M159" s="23" t="s">
        <v>9986</v>
      </c>
      <c r="N159" s="23" t="s">
        <v>5516</v>
      </c>
      <c r="O159" s="23" t="s">
        <v>5517</v>
      </c>
      <c r="P159" s="23" t="s">
        <v>5518</v>
      </c>
      <c r="Q159" s="30" t="s">
        <v>407</v>
      </c>
      <c r="R159" s="23" t="s">
        <v>408</v>
      </c>
      <c r="S159" s="23" t="s">
        <v>345</v>
      </c>
      <c r="T159" s="23" t="s">
        <v>347</v>
      </c>
      <c r="U159" s="24" t="s">
        <v>14937</v>
      </c>
      <c r="V159" s="24" t="s">
        <v>14803</v>
      </c>
      <c r="W159" s="25">
        <v>2317455</v>
      </c>
      <c r="X159" s="24" t="s">
        <v>14803</v>
      </c>
      <c r="Y159" s="23" t="s">
        <v>38</v>
      </c>
      <c r="Z159" s="23" t="s">
        <v>40</v>
      </c>
      <c r="AA159" s="23" t="s">
        <v>409</v>
      </c>
      <c r="AB159" s="23" t="s">
        <v>16408</v>
      </c>
      <c r="AC159" s="23" t="s">
        <v>3412</v>
      </c>
      <c r="AD159" s="23" t="s">
        <v>1952</v>
      </c>
      <c r="AE159" s="23" t="s">
        <v>3165</v>
      </c>
      <c r="AF159" s="23"/>
      <c r="AG159" s="23" t="s">
        <v>13423</v>
      </c>
      <c r="AH159" s="23" t="s">
        <v>4591</v>
      </c>
      <c r="AI159" s="23" t="s">
        <v>16409</v>
      </c>
      <c r="AJ159" s="23"/>
      <c r="AK159" s="23" t="s">
        <v>4218</v>
      </c>
      <c r="AL159" s="23" t="s">
        <v>5563</v>
      </c>
      <c r="AM159" s="23" t="s">
        <v>9987</v>
      </c>
      <c r="AN159" s="23" t="s">
        <v>9988</v>
      </c>
    </row>
    <row r="160" spans="1:40" s="22" customFormat="1" ht="20" customHeight="1" x14ac:dyDescent="0.3">
      <c r="A160" s="29">
        <v>135326</v>
      </c>
      <c r="B160" s="23" t="s">
        <v>13423</v>
      </c>
      <c r="C160" s="23" t="s">
        <v>16410</v>
      </c>
      <c r="D160" s="23" t="s">
        <v>14800</v>
      </c>
      <c r="E160" s="25">
        <v>5149900</v>
      </c>
      <c r="F160" s="24" t="s">
        <v>16442</v>
      </c>
      <c r="G160" s="24" t="s">
        <v>14803</v>
      </c>
      <c r="H160" s="30" t="s">
        <v>5510</v>
      </c>
      <c r="I160" s="23" t="s">
        <v>8590</v>
      </c>
      <c r="J160" s="23" t="s">
        <v>8591</v>
      </c>
      <c r="K160" s="23" t="s">
        <v>5513</v>
      </c>
      <c r="L160" s="23" t="s">
        <v>5514</v>
      </c>
      <c r="M160" s="23" t="s">
        <v>8592</v>
      </c>
      <c r="N160" s="23" t="s">
        <v>5516</v>
      </c>
      <c r="O160" s="23" t="s">
        <v>5561</v>
      </c>
      <c r="P160" s="23" t="s">
        <v>5562</v>
      </c>
      <c r="Q160" s="30" t="s">
        <v>407</v>
      </c>
      <c r="R160" s="23" t="s">
        <v>408</v>
      </c>
      <c r="S160" s="23" t="s">
        <v>345</v>
      </c>
      <c r="T160" s="23" t="s">
        <v>347</v>
      </c>
      <c r="U160" s="24" t="s">
        <v>15138</v>
      </c>
      <c r="V160" s="24" t="s">
        <v>14803</v>
      </c>
      <c r="W160" s="25">
        <v>5149900</v>
      </c>
      <c r="X160" s="24" t="s">
        <v>14803</v>
      </c>
      <c r="Y160" s="23" t="s">
        <v>38</v>
      </c>
      <c r="Z160" s="23" t="s">
        <v>40</v>
      </c>
      <c r="AA160" s="23" t="s">
        <v>409</v>
      </c>
      <c r="AB160" s="23" t="s">
        <v>16443</v>
      </c>
      <c r="AC160" s="23" t="s">
        <v>2020</v>
      </c>
      <c r="AD160" s="23" t="s">
        <v>2035</v>
      </c>
      <c r="AE160" s="23" t="s">
        <v>2021</v>
      </c>
      <c r="AF160" s="23"/>
      <c r="AG160" s="23" t="s">
        <v>13423</v>
      </c>
      <c r="AH160" s="23" t="s">
        <v>4663</v>
      </c>
      <c r="AI160" s="23" t="s">
        <v>16444</v>
      </c>
      <c r="AJ160" s="23"/>
      <c r="AK160" s="23" t="s">
        <v>4038</v>
      </c>
      <c r="AL160" s="23" t="s">
        <v>5602</v>
      </c>
      <c r="AM160" s="23" t="s">
        <v>8593</v>
      </c>
      <c r="AN160" s="23" t="s">
        <v>8594</v>
      </c>
    </row>
    <row r="161" spans="1:40" s="22" customFormat="1" ht="20" customHeight="1" x14ac:dyDescent="0.3">
      <c r="A161" s="29">
        <v>135626</v>
      </c>
      <c r="B161" s="23" t="s">
        <v>13423</v>
      </c>
      <c r="C161" s="23" t="s">
        <v>16410</v>
      </c>
      <c r="D161" s="23" t="s">
        <v>14800</v>
      </c>
      <c r="E161" s="25">
        <v>10115875</v>
      </c>
      <c r="F161" s="24" t="s">
        <v>16132</v>
      </c>
      <c r="G161" s="24" t="s">
        <v>14803</v>
      </c>
      <c r="H161" s="30" t="s">
        <v>5510</v>
      </c>
      <c r="I161" s="23" t="s">
        <v>6447</v>
      </c>
      <c r="J161" s="23" t="s">
        <v>6448</v>
      </c>
      <c r="K161" s="23" t="s">
        <v>5513</v>
      </c>
      <c r="L161" s="23" t="s">
        <v>5514</v>
      </c>
      <c r="M161" s="23" t="s">
        <v>6449</v>
      </c>
      <c r="N161" s="23" t="s">
        <v>5516</v>
      </c>
      <c r="O161" s="23" t="s">
        <v>5517</v>
      </c>
      <c r="P161" s="23" t="s">
        <v>5518</v>
      </c>
      <c r="Q161" s="30" t="s">
        <v>407</v>
      </c>
      <c r="R161" s="23" t="s">
        <v>408</v>
      </c>
      <c r="S161" s="23" t="s">
        <v>342</v>
      </c>
      <c r="T161" s="23" t="s">
        <v>344</v>
      </c>
      <c r="U161" s="24" t="s">
        <v>14917</v>
      </c>
      <c r="V161" s="24" t="s">
        <v>14803</v>
      </c>
      <c r="W161" s="25">
        <v>10115875</v>
      </c>
      <c r="X161" s="24" t="s">
        <v>14803</v>
      </c>
      <c r="Y161" s="23" t="s">
        <v>38</v>
      </c>
      <c r="Z161" s="23" t="s">
        <v>40</v>
      </c>
      <c r="AA161" s="23" t="s">
        <v>409</v>
      </c>
      <c r="AB161" s="23" t="s">
        <v>16450</v>
      </c>
      <c r="AC161" s="23" t="s">
        <v>1835</v>
      </c>
      <c r="AD161" s="23" t="s">
        <v>2126</v>
      </c>
      <c r="AE161" s="23" t="s">
        <v>1041</v>
      </c>
      <c r="AF161" s="23"/>
      <c r="AG161" s="23" t="s">
        <v>13423</v>
      </c>
      <c r="AH161" s="23" t="s">
        <v>2919</v>
      </c>
      <c r="AI161" s="23" t="s">
        <v>16451</v>
      </c>
      <c r="AJ161" s="23"/>
      <c r="AK161" s="23" t="s">
        <v>2543</v>
      </c>
      <c r="AL161" s="23" t="s">
        <v>5602</v>
      </c>
      <c r="AM161" s="23" t="s">
        <v>6450</v>
      </c>
      <c r="AN161" s="23" t="s">
        <v>2385</v>
      </c>
    </row>
    <row r="162" spans="1:40" s="22" customFormat="1" ht="20" customHeight="1" x14ac:dyDescent="0.3">
      <c r="A162" s="29">
        <v>136226</v>
      </c>
      <c r="B162" s="23" t="s">
        <v>13423</v>
      </c>
      <c r="C162" s="23" t="s">
        <v>16460</v>
      </c>
      <c r="D162" s="23" t="s">
        <v>14800</v>
      </c>
      <c r="E162" s="25">
        <v>6694870</v>
      </c>
      <c r="F162" s="24" t="s">
        <v>16462</v>
      </c>
      <c r="G162" s="24" t="s">
        <v>14803</v>
      </c>
      <c r="H162" s="30" t="s">
        <v>5510</v>
      </c>
      <c r="I162" s="23" t="s">
        <v>5692</v>
      </c>
      <c r="J162" s="23" t="s">
        <v>5693</v>
      </c>
      <c r="K162" s="23" t="s">
        <v>5513</v>
      </c>
      <c r="L162" s="23" t="s">
        <v>5514</v>
      </c>
      <c r="M162" s="23" t="s">
        <v>5694</v>
      </c>
      <c r="N162" s="23" t="s">
        <v>5516</v>
      </c>
      <c r="O162" s="23" t="s">
        <v>5695</v>
      </c>
      <c r="P162" s="23" t="s">
        <v>5696</v>
      </c>
      <c r="Q162" s="30" t="s">
        <v>407</v>
      </c>
      <c r="R162" s="23" t="s">
        <v>408</v>
      </c>
      <c r="S162" s="23" t="s">
        <v>342</v>
      </c>
      <c r="T162" s="23" t="s">
        <v>344</v>
      </c>
      <c r="U162" s="24" t="s">
        <v>16461</v>
      </c>
      <c r="V162" s="24" t="s">
        <v>14803</v>
      </c>
      <c r="W162" s="25">
        <v>6694870</v>
      </c>
      <c r="X162" s="24" t="s">
        <v>14803</v>
      </c>
      <c r="Y162" s="23" t="s">
        <v>38</v>
      </c>
      <c r="Z162" s="23" t="s">
        <v>40</v>
      </c>
      <c r="AA162" s="23" t="s">
        <v>409</v>
      </c>
      <c r="AB162" s="23" t="s">
        <v>16463</v>
      </c>
      <c r="AC162" s="23" t="s">
        <v>693</v>
      </c>
      <c r="AD162" s="23" t="s">
        <v>693</v>
      </c>
      <c r="AE162" s="23" t="s">
        <v>529</v>
      </c>
      <c r="AF162" s="23"/>
      <c r="AG162" s="23" t="s">
        <v>13423</v>
      </c>
      <c r="AH162" s="23" t="s">
        <v>1588</v>
      </c>
      <c r="AI162" s="23" t="s">
        <v>16464</v>
      </c>
      <c r="AJ162" s="23"/>
      <c r="AK162" s="23" t="s">
        <v>778</v>
      </c>
      <c r="AL162" s="23" t="s">
        <v>5563</v>
      </c>
      <c r="AM162" s="23" t="s">
        <v>5697</v>
      </c>
      <c r="AN162" s="23" t="s">
        <v>5698</v>
      </c>
    </row>
    <row r="163" spans="1:40" s="22" customFormat="1" ht="20" customHeight="1" x14ac:dyDescent="0.3">
      <c r="A163" s="29">
        <v>136626</v>
      </c>
      <c r="B163" s="23" t="s">
        <v>13423</v>
      </c>
      <c r="C163" s="23" t="s">
        <v>16460</v>
      </c>
      <c r="D163" s="23" t="s">
        <v>14800</v>
      </c>
      <c r="E163" s="25">
        <v>6621300</v>
      </c>
      <c r="F163" s="24" t="s">
        <v>16471</v>
      </c>
      <c r="G163" s="24" t="s">
        <v>14803</v>
      </c>
      <c r="H163" s="30" t="s">
        <v>5510</v>
      </c>
      <c r="I163" s="23" t="s">
        <v>7446</v>
      </c>
      <c r="J163" s="23" t="s">
        <v>7447</v>
      </c>
      <c r="K163" s="23" t="s">
        <v>5513</v>
      </c>
      <c r="L163" s="23" t="s">
        <v>5514</v>
      </c>
      <c r="M163" s="23" t="s">
        <v>7448</v>
      </c>
      <c r="N163" s="23" t="s">
        <v>5516</v>
      </c>
      <c r="O163" s="23" t="s">
        <v>5561</v>
      </c>
      <c r="P163" s="23" t="s">
        <v>5562</v>
      </c>
      <c r="Q163" s="30" t="s">
        <v>407</v>
      </c>
      <c r="R163" s="23" t="s">
        <v>408</v>
      </c>
      <c r="S163" s="23" t="s">
        <v>342</v>
      </c>
      <c r="T163" s="23" t="s">
        <v>344</v>
      </c>
      <c r="U163" s="24" t="s">
        <v>15161</v>
      </c>
      <c r="V163" s="24" t="s">
        <v>14803</v>
      </c>
      <c r="W163" s="25">
        <v>6621300</v>
      </c>
      <c r="X163" s="24" t="s">
        <v>14803</v>
      </c>
      <c r="Y163" s="23" t="s">
        <v>38</v>
      </c>
      <c r="Z163" s="23" t="s">
        <v>40</v>
      </c>
      <c r="AA163" s="23" t="s">
        <v>409</v>
      </c>
      <c r="AB163" s="23" t="s">
        <v>16472</v>
      </c>
      <c r="AC163" s="23" t="s">
        <v>2126</v>
      </c>
      <c r="AD163" s="23" t="s">
        <v>2375</v>
      </c>
      <c r="AE163" s="23" t="s">
        <v>1733</v>
      </c>
      <c r="AF163" s="23"/>
      <c r="AG163" s="23" t="s">
        <v>13423</v>
      </c>
      <c r="AH163" s="23" t="s">
        <v>4711</v>
      </c>
      <c r="AI163" s="23" t="s">
        <v>16473</v>
      </c>
      <c r="AJ163" s="23"/>
      <c r="AK163" s="23" t="s">
        <v>3151</v>
      </c>
      <c r="AL163" s="23" t="s">
        <v>5563</v>
      </c>
      <c r="AM163" s="23" t="s">
        <v>7449</v>
      </c>
      <c r="AN163" s="23" t="s">
        <v>7450</v>
      </c>
    </row>
    <row r="164" spans="1:40" s="22" customFormat="1" ht="20" customHeight="1" x14ac:dyDescent="0.3">
      <c r="A164" s="29">
        <v>137226</v>
      </c>
      <c r="B164" s="23" t="s">
        <v>13423</v>
      </c>
      <c r="C164" s="23" t="s">
        <v>16460</v>
      </c>
      <c r="D164" s="23" t="s">
        <v>14800</v>
      </c>
      <c r="E164" s="25">
        <v>2317455</v>
      </c>
      <c r="F164" s="24" t="s">
        <v>16487</v>
      </c>
      <c r="G164" s="24" t="s">
        <v>14803</v>
      </c>
      <c r="H164" s="30" t="s">
        <v>5510</v>
      </c>
      <c r="I164" s="23" t="s">
        <v>9384</v>
      </c>
      <c r="J164" s="23" t="s">
        <v>9385</v>
      </c>
      <c r="K164" s="23" t="s">
        <v>5513</v>
      </c>
      <c r="L164" s="23" t="s">
        <v>5514</v>
      </c>
      <c r="M164" s="23" t="s">
        <v>9386</v>
      </c>
      <c r="N164" s="23" t="s">
        <v>5516</v>
      </c>
      <c r="O164" s="23" t="s">
        <v>5527</v>
      </c>
      <c r="P164" s="23" t="s">
        <v>5528</v>
      </c>
      <c r="Q164" s="30" t="s">
        <v>407</v>
      </c>
      <c r="R164" s="23" t="s">
        <v>408</v>
      </c>
      <c r="S164" s="23" t="s">
        <v>345</v>
      </c>
      <c r="T164" s="23" t="s">
        <v>347</v>
      </c>
      <c r="U164" s="24" t="s">
        <v>14937</v>
      </c>
      <c r="V164" s="24" t="s">
        <v>14803</v>
      </c>
      <c r="W164" s="25">
        <v>2317455</v>
      </c>
      <c r="X164" s="24" t="s">
        <v>14803</v>
      </c>
      <c r="Y164" s="23" t="s">
        <v>38</v>
      </c>
      <c r="Z164" s="23" t="s">
        <v>40</v>
      </c>
      <c r="AA164" s="23" t="s">
        <v>409</v>
      </c>
      <c r="AB164" s="23" t="s">
        <v>16488</v>
      </c>
      <c r="AC164" s="23" t="s">
        <v>4014</v>
      </c>
      <c r="AD164" s="23" t="s">
        <v>4004</v>
      </c>
      <c r="AE164" s="23" t="s">
        <v>2812</v>
      </c>
      <c r="AF164" s="23"/>
      <c r="AG164" s="23" t="s">
        <v>13423</v>
      </c>
      <c r="AH164" s="23" t="s">
        <v>2993</v>
      </c>
      <c r="AI164" s="23" t="s">
        <v>16489</v>
      </c>
      <c r="AJ164" s="23"/>
      <c r="AK164" s="23" t="s">
        <v>4310</v>
      </c>
      <c r="AL164" s="23" t="s">
        <v>5602</v>
      </c>
      <c r="AM164" s="23" t="s">
        <v>9387</v>
      </c>
      <c r="AN164" s="23" t="s">
        <v>4013</v>
      </c>
    </row>
    <row r="165" spans="1:40" s="22" customFormat="1" ht="20" customHeight="1" x14ac:dyDescent="0.3">
      <c r="A165" s="29">
        <v>137826</v>
      </c>
      <c r="B165" s="23" t="s">
        <v>13423</v>
      </c>
      <c r="C165" s="23" t="s">
        <v>16460</v>
      </c>
      <c r="D165" s="23" t="s">
        <v>14800</v>
      </c>
      <c r="E165" s="25">
        <v>3531360</v>
      </c>
      <c r="F165" s="24" t="s">
        <v>15350</v>
      </c>
      <c r="G165" s="24" t="s">
        <v>14803</v>
      </c>
      <c r="H165" s="30" t="s">
        <v>5510</v>
      </c>
      <c r="I165" s="23" t="s">
        <v>6072</v>
      </c>
      <c r="J165" s="23" t="s">
        <v>6073</v>
      </c>
      <c r="K165" s="23" t="s">
        <v>5513</v>
      </c>
      <c r="L165" s="23" t="s">
        <v>5514</v>
      </c>
      <c r="M165" s="23" t="s">
        <v>6074</v>
      </c>
      <c r="N165" s="23" t="s">
        <v>5516</v>
      </c>
      <c r="O165" s="23" t="s">
        <v>6075</v>
      </c>
      <c r="P165" s="23" t="s">
        <v>6076</v>
      </c>
      <c r="Q165" s="30" t="s">
        <v>407</v>
      </c>
      <c r="R165" s="23" t="s">
        <v>408</v>
      </c>
      <c r="S165" s="23" t="s">
        <v>342</v>
      </c>
      <c r="T165" s="23" t="s">
        <v>344</v>
      </c>
      <c r="U165" s="24" t="s">
        <v>15040</v>
      </c>
      <c r="V165" s="24" t="s">
        <v>14803</v>
      </c>
      <c r="W165" s="25">
        <v>3531360</v>
      </c>
      <c r="X165" s="24" t="s">
        <v>14803</v>
      </c>
      <c r="Y165" s="23" t="s">
        <v>38</v>
      </c>
      <c r="Z165" s="23" t="s">
        <v>40</v>
      </c>
      <c r="AA165" s="23" t="s">
        <v>409</v>
      </c>
      <c r="AB165" s="23" t="s">
        <v>16500</v>
      </c>
      <c r="AC165" s="23" t="s">
        <v>572</v>
      </c>
      <c r="AD165" s="23" t="s">
        <v>648</v>
      </c>
      <c r="AE165" s="23" t="s">
        <v>654</v>
      </c>
      <c r="AF165" s="23"/>
      <c r="AG165" s="23" t="s">
        <v>13423</v>
      </c>
      <c r="AH165" s="23" t="s">
        <v>4749</v>
      </c>
      <c r="AI165" s="23" t="s">
        <v>16501</v>
      </c>
      <c r="AJ165" s="23"/>
      <c r="AK165" s="23" t="s">
        <v>1814</v>
      </c>
      <c r="AL165" s="23" t="s">
        <v>5602</v>
      </c>
      <c r="AM165" s="23" t="s">
        <v>6077</v>
      </c>
      <c r="AN165" s="23" t="s">
        <v>6078</v>
      </c>
    </row>
    <row r="166" spans="1:40" s="22" customFormat="1" ht="20" customHeight="1" x14ac:dyDescent="0.3">
      <c r="A166" s="29">
        <v>138326</v>
      </c>
      <c r="B166" s="23" t="s">
        <v>13423</v>
      </c>
      <c r="C166" s="23" t="s">
        <v>16460</v>
      </c>
      <c r="D166" s="23" t="s">
        <v>14800</v>
      </c>
      <c r="E166" s="25">
        <v>2648520</v>
      </c>
      <c r="F166" s="24" t="s">
        <v>15263</v>
      </c>
      <c r="G166" s="24" t="s">
        <v>14803</v>
      </c>
      <c r="H166" s="30" t="s">
        <v>5510</v>
      </c>
      <c r="I166" s="23" t="s">
        <v>9809</v>
      </c>
      <c r="J166" s="23" t="s">
        <v>9810</v>
      </c>
      <c r="K166" s="23" t="s">
        <v>5513</v>
      </c>
      <c r="L166" s="23" t="s">
        <v>5514</v>
      </c>
      <c r="M166" s="23" t="s">
        <v>9811</v>
      </c>
      <c r="N166" s="23" t="s">
        <v>5516</v>
      </c>
      <c r="O166" s="23" t="s">
        <v>5517</v>
      </c>
      <c r="P166" s="23" t="s">
        <v>5518</v>
      </c>
      <c r="Q166" s="30" t="s">
        <v>407</v>
      </c>
      <c r="R166" s="23" t="s">
        <v>408</v>
      </c>
      <c r="S166" s="23" t="s">
        <v>342</v>
      </c>
      <c r="T166" s="23" t="s">
        <v>344</v>
      </c>
      <c r="U166" s="24" t="s">
        <v>15262</v>
      </c>
      <c r="V166" s="24" t="s">
        <v>14803</v>
      </c>
      <c r="W166" s="25">
        <v>2648520</v>
      </c>
      <c r="X166" s="24" t="s">
        <v>14803</v>
      </c>
      <c r="Y166" s="23" t="s">
        <v>38</v>
      </c>
      <c r="Z166" s="23" t="s">
        <v>40</v>
      </c>
      <c r="AA166" s="23" t="s">
        <v>409</v>
      </c>
      <c r="AB166" s="23" t="s">
        <v>16511</v>
      </c>
      <c r="AC166" s="23" t="s">
        <v>3230</v>
      </c>
      <c r="AD166" s="23" t="s">
        <v>3853</v>
      </c>
      <c r="AE166" s="23" t="s">
        <v>3068</v>
      </c>
      <c r="AF166" s="23"/>
      <c r="AG166" s="23" t="s">
        <v>13423</v>
      </c>
      <c r="AH166" s="23" t="s">
        <v>4765</v>
      </c>
      <c r="AI166" s="23" t="s">
        <v>16512</v>
      </c>
      <c r="AJ166" s="23"/>
      <c r="AK166" s="23" t="s">
        <v>4389</v>
      </c>
      <c r="AL166" s="23" t="s">
        <v>5563</v>
      </c>
      <c r="AM166" s="23" t="s">
        <v>9812</v>
      </c>
      <c r="AN166" s="23" t="s">
        <v>9813</v>
      </c>
    </row>
    <row r="167" spans="1:40" s="22" customFormat="1" ht="20" customHeight="1" x14ac:dyDescent="0.3">
      <c r="A167" s="29">
        <v>138426</v>
      </c>
      <c r="B167" s="23" t="s">
        <v>13423</v>
      </c>
      <c r="C167" s="23" t="s">
        <v>16513</v>
      </c>
      <c r="D167" s="23" t="s">
        <v>14800</v>
      </c>
      <c r="E167" s="25">
        <v>1029980</v>
      </c>
      <c r="F167" s="24" t="s">
        <v>15631</v>
      </c>
      <c r="G167" s="24" t="s">
        <v>14803</v>
      </c>
      <c r="H167" s="30" t="s">
        <v>5510</v>
      </c>
      <c r="I167" s="23" t="s">
        <v>10510</v>
      </c>
      <c r="J167" s="23" t="s">
        <v>10511</v>
      </c>
      <c r="K167" s="23" t="s">
        <v>5513</v>
      </c>
      <c r="L167" s="23" t="s">
        <v>5514</v>
      </c>
      <c r="M167" s="23" t="s">
        <v>10512</v>
      </c>
      <c r="N167" s="23" t="s">
        <v>5516</v>
      </c>
      <c r="O167" s="23" t="s">
        <v>5561</v>
      </c>
      <c r="P167" s="23" t="s">
        <v>5562</v>
      </c>
      <c r="Q167" s="30" t="s">
        <v>407</v>
      </c>
      <c r="R167" s="23" t="s">
        <v>408</v>
      </c>
      <c r="S167" s="23" t="s">
        <v>345</v>
      </c>
      <c r="T167" s="23" t="s">
        <v>347</v>
      </c>
      <c r="U167" s="24" t="s">
        <v>15630</v>
      </c>
      <c r="V167" s="24" t="s">
        <v>14803</v>
      </c>
      <c r="W167" s="25">
        <v>1029980</v>
      </c>
      <c r="X167" s="24" t="s">
        <v>14803</v>
      </c>
      <c r="Y167" s="23" t="s">
        <v>38</v>
      </c>
      <c r="Z167" s="23" t="s">
        <v>40</v>
      </c>
      <c r="AA167" s="23" t="s">
        <v>409</v>
      </c>
      <c r="AB167" s="23" t="s">
        <v>16514</v>
      </c>
      <c r="AC167" s="23" t="s">
        <v>3363</v>
      </c>
      <c r="AD167" s="23" t="s">
        <v>3351</v>
      </c>
      <c r="AE167" s="23" t="s">
        <v>3364</v>
      </c>
      <c r="AF167" s="23"/>
      <c r="AG167" s="23" t="s">
        <v>13423</v>
      </c>
      <c r="AH167" s="23" t="s">
        <v>4769</v>
      </c>
      <c r="AI167" s="23" t="s">
        <v>16515</v>
      </c>
      <c r="AJ167" s="23"/>
      <c r="AK167" s="23" t="s">
        <v>4389</v>
      </c>
      <c r="AL167" s="23" t="s">
        <v>5563</v>
      </c>
      <c r="AM167" s="23" t="s">
        <v>10513</v>
      </c>
      <c r="AN167" s="23" t="s">
        <v>10514</v>
      </c>
    </row>
    <row r="168" spans="1:40" s="22" customFormat="1" ht="20" customHeight="1" x14ac:dyDescent="0.3">
      <c r="A168" s="29">
        <v>138726</v>
      </c>
      <c r="B168" s="23" t="s">
        <v>13423</v>
      </c>
      <c r="C168" s="23" t="s">
        <v>16513</v>
      </c>
      <c r="D168" s="23" t="s">
        <v>14800</v>
      </c>
      <c r="E168" s="25">
        <v>7357000</v>
      </c>
      <c r="F168" s="24" t="s">
        <v>16520</v>
      </c>
      <c r="G168" s="24" t="s">
        <v>14803</v>
      </c>
      <c r="H168" s="30" t="s">
        <v>5510</v>
      </c>
      <c r="I168" s="23" t="s">
        <v>7952</v>
      </c>
      <c r="J168" s="23" t="s">
        <v>7953</v>
      </c>
      <c r="K168" s="23" t="s">
        <v>5513</v>
      </c>
      <c r="L168" s="23" t="s">
        <v>5514</v>
      </c>
      <c r="M168" s="23" t="s">
        <v>7954</v>
      </c>
      <c r="N168" s="23" t="s">
        <v>5516</v>
      </c>
      <c r="O168" s="23" t="s">
        <v>5561</v>
      </c>
      <c r="P168" s="23" t="s">
        <v>5562</v>
      </c>
      <c r="Q168" s="30" t="s">
        <v>407</v>
      </c>
      <c r="R168" s="23" t="s">
        <v>408</v>
      </c>
      <c r="S168" s="23" t="s">
        <v>342</v>
      </c>
      <c r="T168" s="23" t="s">
        <v>344</v>
      </c>
      <c r="U168" s="24" t="s">
        <v>15227</v>
      </c>
      <c r="V168" s="24" t="s">
        <v>14803</v>
      </c>
      <c r="W168" s="25">
        <v>7357000</v>
      </c>
      <c r="X168" s="24" t="s">
        <v>14803</v>
      </c>
      <c r="Y168" s="23" t="s">
        <v>38</v>
      </c>
      <c r="Z168" s="23" t="s">
        <v>40</v>
      </c>
      <c r="AA168" s="23" t="s">
        <v>409</v>
      </c>
      <c r="AB168" s="23" t="s">
        <v>16521</v>
      </c>
      <c r="AC168" s="23" t="s">
        <v>3388</v>
      </c>
      <c r="AD168" s="23" t="s">
        <v>3015</v>
      </c>
      <c r="AE168" s="23" t="s">
        <v>2004</v>
      </c>
      <c r="AF168" s="23"/>
      <c r="AG168" s="23" t="s">
        <v>13423</v>
      </c>
      <c r="AH168" s="23" t="s">
        <v>4478</v>
      </c>
      <c r="AI168" s="23" t="s">
        <v>16522</v>
      </c>
      <c r="AJ168" s="23"/>
      <c r="AK168" s="23" t="s">
        <v>3290</v>
      </c>
      <c r="AL168" s="23" t="s">
        <v>5563</v>
      </c>
      <c r="AM168" s="23" t="s">
        <v>7955</v>
      </c>
      <c r="AN168" s="23" t="s">
        <v>7956</v>
      </c>
    </row>
    <row r="169" spans="1:40" s="22" customFormat="1" ht="20" customHeight="1" x14ac:dyDescent="0.3">
      <c r="A169" s="29">
        <v>139126</v>
      </c>
      <c r="B169" s="23" t="s">
        <v>13423</v>
      </c>
      <c r="C169" s="23" t="s">
        <v>16513</v>
      </c>
      <c r="D169" s="23" t="s">
        <v>14800</v>
      </c>
      <c r="E169" s="25">
        <v>1802465</v>
      </c>
      <c r="F169" s="24" t="s">
        <v>16215</v>
      </c>
      <c r="G169" s="24" t="s">
        <v>14803</v>
      </c>
      <c r="H169" s="30" t="s">
        <v>5510</v>
      </c>
      <c r="I169" s="23" t="s">
        <v>10088</v>
      </c>
      <c r="J169" s="23" t="s">
        <v>10089</v>
      </c>
      <c r="K169" s="23" t="s">
        <v>5513</v>
      </c>
      <c r="L169" s="23" t="s">
        <v>5514</v>
      </c>
      <c r="M169" s="23" t="s">
        <v>10090</v>
      </c>
      <c r="N169" s="23" t="s">
        <v>5516</v>
      </c>
      <c r="O169" s="23" t="s">
        <v>5527</v>
      </c>
      <c r="P169" s="23" t="s">
        <v>5528</v>
      </c>
      <c r="Q169" s="30" t="s">
        <v>407</v>
      </c>
      <c r="R169" s="23" t="s">
        <v>408</v>
      </c>
      <c r="S169" s="23" t="s">
        <v>348</v>
      </c>
      <c r="T169" s="23" t="s">
        <v>717</v>
      </c>
      <c r="U169" s="24" t="s">
        <v>15412</v>
      </c>
      <c r="V169" s="24" t="s">
        <v>14803</v>
      </c>
      <c r="W169" s="25">
        <v>1802465</v>
      </c>
      <c r="X169" s="24" t="s">
        <v>14803</v>
      </c>
      <c r="Y169" s="23" t="s">
        <v>38</v>
      </c>
      <c r="Z169" s="23" t="s">
        <v>40</v>
      </c>
      <c r="AA169" s="23" t="s">
        <v>409</v>
      </c>
      <c r="AB169" s="23" t="s">
        <v>16533</v>
      </c>
      <c r="AC169" s="23" t="s">
        <v>1050</v>
      </c>
      <c r="AD169" s="23" t="s">
        <v>1050</v>
      </c>
      <c r="AE169" s="23" t="s">
        <v>1593</v>
      </c>
      <c r="AF169" s="23"/>
      <c r="AG169" s="23" t="s">
        <v>13423</v>
      </c>
      <c r="AH169" s="23" t="s">
        <v>4797</v>
      </c>
      <c r="AI169" s="23" t="s">
        <v>16534</v>
      </c>
      <c r="AJ169" s="23"/>
      <c r="AK169" s="23" t="s">
        <v>4506</v>
      </c>
      <c r="AL169" s="23" t="s">
        <v>5563</v>
      </c>
      <c r="AM169" s="23" t="s">
        <v>10091</v>
      </c>
      <c r="AN169" s="23" t="s">
        <v>10092</v>
      </c>
    </row>
    <row r="170" spans="1:40" s="22" customFormat="1" ht="20" customHeight="1" x14ac:dyDescent="0.3">
      <c r="A170" s="29">
        <v>139226</v>
      </c>
      <c r="B170" s="23" t="s">
        <v>13423</v>
      </c>
      <c r="C170" s="23" t="s">
        <v>16513</v>
      </c>
      <c r="D170" s="23" t="s">
        <v>14800</v>
      </c>
      <c r="E170" s="25">
        <v>8239840</v>
      </c>
      <c r="F170" s="24" t="s">
        <v>16536</v>
      </c>
      <c r="G170" s="24" t="s">
        <v>14803</v>
      </c>
      <c r="H170" s="30" t="s">
        <v>5510</v>
      </c>
      <c r="I170" s="23" t="s">
        <v>5605</v>
      </c>
      <c r="J170" s="23" t="s">
        <v>5606</v>
      </c>
      <c r="K170" s="23" t="s">
        <v>5513</v>
      </c>
      <c r="L170" s="23" t="s">
        <v>5514</v>
      </c>
      <c r="M170" s="23" t="s">
        <v>5607</v>
      </c>
      <c r="N170" s="23" t="s">
        <v>5516</v>
      </c>
      <c r="O170" s="23" t="s">
        <v>5561</v>
      </c>
      <c r="P170" s="23" t="s">
        <v>5562</v>
      </c>
      <c r="Q170" s="30" t="s">
        <v>407</v>
      </c>
      <c r="R170" s="23" t="s">
        <v>408</v>
      </c>
      <c r="S170" s="23" t="s">
        <v>342</v>
      </c>
      <c r="T170" s="23" t="s">
        <v>344</v>
      </c>
      <c r="U170" s="24" t="s">
        <v>16535</v>
      </c>
      <c r="V170" s="24" t="s">
        <v>14803</v>
      </c>
      <c r="W170" s="25">
        <v>8239840</v>
      </c>
      <c r="X170" s="24" t="s">
        <v>14803</v>
      </c>
      <c r="Y170" s="23" t="s">
        <v>38</v>
      </c>
      <c r="Z170" s="23" t="s">
        <v>40</v>
      </c>
      <c r="AA170" s="23" t="s">
        <v>409</v>
      </c>
      <c r="AB170" s="23" t="s">
        <v>16537</v>
      </c>
      <c r="AC170" s="23" t="s">
        <v>623</v>
      </c>
      <c r="AD170" s="23" t="s">
        <v>623</v>
      </c>
      <c r="AE170" s="23" t="s">
        <v>481</v>
      </c>
      <c r="AF170" s="23"/>
      <c r="AG170" s="23" t="s">
        <v>13423</v>
      </c>
      <c r="AH170" s="23" t="s">
        <v>4800</v>
      </c>
      <c r="AI170" s="23" t="s">
        <v>16538</v>
      </c>
      <c r="AJ170" s="23"/>
      <c r="AK170" s="23" t="s">
        <v>778</v>
      </c>
      <c r="AL170" s="23" t="s">
        <v>5563</v>
      </c>
      <c r="AM170" s="23" t="s">
        <v>5608</v>
      </c>
      <c r="AN170" s="23" t="s">
        <v>5609</v>
      </c>
    </row>
    <row r="171" spans="1:40" s="22" customFormat="1" ht="20" customHeight="1" x14ac:dyDescent="0.3">
      <c r="A171" s="29">
        <v>139426</v>
      </c>
      <c r="B171" s="23" t="s">
        <v>13423</v>
      </c>
      <c r="C171" s="23" t="s">
        <v>16513</v>
      </c>
      <c r="D171" s="23" t="s">
        <v>14800</v>
      </c>
      <c r="E171" s="25">
        <v>6878795</v>
      </c>
      <c r="F171" s="24" t="s">
        <v>16541</v>
      </c>
      <c r="G171" s="24" t="s">
        <v>14803</v>
      </c>
      <c r="H171" s="30" t="s">
        <v>5510</v>
      </c>
      <c r="I171" s="23" t="s">
        <v>7512</v>
      </c>
      <c r="J171" s="23" t="s">
        <v>7513</v>
      </c>
      <c r="K171" s="23" t="s">
        <v>5513</v>
      </c>
      <c r="L171" s="23" t="s">
        <v>5514</v>
      </c>
      <c r="M171" s="23" t="s">
        <v>7514</v>
      </c>
      <c r="N171" s="23" t="s">
        <v>5516</v>
      </c>
      <c r="O171" s="23" t="s">
        <v>5561</v>
      </c>
      <c r="P171" s="23" t="s">
        <v>5562</v>
      </c>
      <c r="Q171" s="30" t="s">
        <v>407</v>
      </c>
      <c r="R171" s="23" t="s">
        <v>408</v>
      </c>
      <c r="S171" s="23" t="s">
        <v>348</v>
      </c>
      <c r="T171" s="23" t="s">
        <v>717</v>
      </c>
      <c r="U171" s="24" t="s">
        <v>14981</v>
      </c>
      <c r="V171" s="24" t="s">
        <v>14803</v>
      </c>
      <c r="W171" s="25">
        <v>6878795</v>
      </c>
      <c r="X171" s="24" t="s">
        <v>14803</v>
      </c>
      <c r="Y171" s="23" t="s">
        <v>38</v>
      </c>
      <c r="Z171" s="23" t="s">
        <v>40</v>
      </c>
      <c r="AA171" s="23" t="s">
        <v>409</v>
      </c>
      <c r="AB171" s="23" t="s">
        <v>16542</v>
      </c>
      <c r="AC171" s="23" t="s">
        <v>983</v>
      </c>
      <c r="AD171" s="23" t="s">
        <v>6323</v>
      </c>
      <c r="AE171" s="23" t="s">
        <v>984</v>
      </c>
      <c r="AF171" s="23"/>
      <c r="AG171" s="23" t="s">
        <v>13423</v>
      </c>
      <c r="AH171" s="23" t="s">
        <v>4805</v>
      </c>
      <c r="AI171" s="23" t="s">
        <v>16543</v>
      </c>
      <c r="AJ171" s="23"/>
      <c r="AK171" s="23" t="s">
        <v>2776</v>
      </c>
      <c r="AL171" s="23" t="s">
        <v>5563</v>
      </c>
      <c r="AM171" s="23" t="s">
        <v>7515</v>
      </c>
      <c r="AN171" s="23" t="s">
        <v>7516</v>
      </c>
    </row>
    <row r="172" spans="1:40" s="22" customFormat="1" ht="20" customHeight="1" x14ac:dyDescent="0.3">
      <c r="A172" s="29">
        <v>139826</v>
      </c>
      <c r="B172" s="23" t="s">
        <v>13423</v>
      </c>
      <c r="C172" s="23" t="s">
        <v>16513</v>
      </c>
      <c r="D172" s="23" t="s">
        <v>14800</v>
      </c>
      <c r="E172" s="25">
        <v>441420</v>
      </c>
      <c r="F172" s="24" t="s">
        <v>14926</v>
      </c>
      <c r="G172" s="24" t="s">
        <v>14803</v>
      </c>
      <c r="H172" s="30" t="s">
        <v>5510</v>
      </c>
      <c r="I172" s="23" t="s">
        <v>10472</v>
      </c>
      <c r="J172" s="23" t="s">
        <v>10473</v>
      </c>
      <c r="K172" s="23" t="s">
        <v>5513</v>
      </c>
      <c r="L172" s="23" t="s">
        <v>5514</v>
      </c>
      <c r="M172" s="23" t="s">
        <v>10474</v>
      </c>
      <c r="N172" s="23" t="s">
        <v>5516</v>
      </c>
      <c r="O172" s="23" t="s">
        <v>5517</v>
      </c>
      <c r="P172" s="23" t="s">
        <v>5518</v>
      </c>
      <c r="Q172" s="30" t="s">
        <v>407</v>
      </c>
      <c r="R172" s="23" t="s">
        <v>408</v>
      </c>
      <c r="S172" s="23" t="s">
        <v>348</v>
      </c>
      <c r="T172" s="23" t="s">
        <v>717</v>
      </c>
      <c r="U172" s="24" t="s">
        <v>14925</v>
      </c>
      <c r="V172" s="24" t="s">
        <v>14803</v>
      </c>
      <c r="W172" s="25">
        <v>441420</v>
      </c>
      <c r="X172" s="24" t="s">
        <v>14803</v>
      </c>
      <c r="Y172" s="23" t="s">
        <v>38</v>
      </c>
      <c r="Z172" s="23" t="s">
        <v>40</v>
      </c>
      <c r="AA172" s="23" t="s">
        <v>409</v>
      </c>
      <c r="AB172" s="23" t="s">
        <v>16550</v>
      </c>
      <c r="AC172" s="23" t="s">
        <v>1951</v>
      </c>
      <c r="AD172" s="23" t="s">
        <v>1553</v>
      </c>
      <c r="AE172" s="23" t="s">
        <v>1952</v>
      </c>
      <c r="AF172" s="23"/>
      <c r="AG172" s="23" t="s">
        <v>13423</v>
      </c>
      <c r="AH172" s="23" t="s">
        <v>5177</v>
      </c>
      <c r="AI172" s="23" t="s">
        <v>16551</v>
      </c>
      <c r="AJ172" s="23"/>
      <c r="AK172" s="23" t="s">
        <v>4708</v>
      </c>
      <c r="AL172" s="23" t="s">
        <v>5602</v>
      </c>
      <c r="AM172" s="23" t="s">
        <v>10475</v>
      </c>
      <c r="AN172" s="23" t="s">
        <v>1950</v>
      </c>
    </row>
    <row r="173" spans="1:40" s="22" customFormat="1" ht="20" customHeight="1" x14ac:dyDescent="0.3">
      <c r="A173" s="29">
        <v>139926</v>
      </c>
      <c r="B173" s="23" t="s">
        <v>13423</v>
      </c>
      <c r="C173" s="23" t="s">
        <v>16513</v>
      </c>
      <c r="D173" s="23" t="s">
        <v>14800</v>
      </c>
      <c r="E173" s="25">
        <v>3089940</v>
      </c>
      <c r="F173" s="24" t="s">
        <v>15771</v>
      </c>
      <c r="G173" s="24" t="s">
        <v>14803</v>
      </c>
      <c r="H173" s="30" t="s">
        <v>5510</v>
      </c>
      <c r="I173" s="23" t="s">
        <v>6673</v>
      </c>
      <c r="J173" s="23" t="s">
        <v>6674</v>
      </c>
      <c r="K173" s="23" t="s">
        <v>5513</v>
      </c>
      <c r="L173" s="23" t="s">
        <v>5514</v>
      </c>
      <c r="M173" s="23" t="s">
        <v>6675</v>
      </c>
      <c r="N173" s="23" t="s">
        <v>5516</v>
      </c>
      <c r="O173" s="23" t="s">
        <v>5517</v>
      </c>
      <c r="P173" s="23" t="s">
        <v>5518</v>
      </c>
      <c r="Q173" s="30" t="s">
        <v>407</v>
      </c>
      <c r="R173" s="23" t="s">
        <v>408</v>
      </c>
      <c r="S173" s="23" t="s">
        <v>342</v>
      </c>
      <c r="T173" s="23" t="s">
        <v>344</v>
      </c>
      <c r="U173" s="24" t="s">
        <v>15428</v>
      </c>
      <c r="V173" s="24" t="s">
        <v>14803</v>
      </c>
      <c r="W173" s="25">
        <v>3089940</v>
      </c>
      <c r="X173" s="24" t="s">
        <v>14803</v>
      </c>
      <c r="Y173" s="23" t="s">
        <v>38</v>
      </c>
      <c r="Z173" s="23" t="s">
        <v>40</v>
      </c>
      <c r="AA173" s="23" t="s">
        <v>409</v>
      </c>
      <c r="AB173" s="23" t="s">
        <v>16552</v>
      </c>
      <c r="AC173" s="23" t="s">
        <v>786</v>
      </c>
      <c r="AD173" s="23" t="s">
        <v>786</v>
      </c>
      <c r="AE173" s="23" t="s">
        <v>787</v>
      </c>
      <c r="AF173" s="23"/>
      <c r="AG173" s="23" t="s">
        <v>13423</v>
      </c>
      <c r="AH173" s="23" t="s">
        <v>13214</v>
      </c>
      <c r="AI173" s="23" t="s">
        <v>16553</v>
      </c>
      <c r="AJ173" s="23"/>
      <c r="AK173" s="23" t="s">
        <v>2543</v>
      </c>
      <c r="AL173" s="23" t="s">
        <v>5563</v>
      </c>
      <c r="AM173" s="23" t="s">
        <v>6676</v>
      </c>
      <c r="AN173" s="23" t="s">
        <v>6677</v>
      </c>
    </row>
    <row r="174" spans="1:40" s="22" customFormat="1" ht="20" customHeight="1" x14ac:dyDescent="0.3">
      <c r="A174" s="29">
        <v>140326</v>
      </c>
      <c r="B174" s="23" t="s">
        <v>13423</v>
      </c>
      <c r="C174" s="23" t="s">
        <v>16513</v>
      </c>
      <c r="D174" s="23" t="s">
        <v>14800</v>
      </c>
      <c r="E174" s="25">
        <v>2942800</v>
      </c>
      <c r="F174" s="24" t="s">
        <v>16560</v>
      </c>
      <c r="G174" s="24" t="s">
        <v>14803</v>
      </c>
      <c r="H174" s="30" t="s">
        <v>5510</v>
      </c>
      <c r="I174" s="23" t="s">
        <v>9884</v>
      </c>
      <c r="J174" s="23" t="s">
        <v>9885</v>
      </c>
      <c r="K174" s="23" t="s">
        <v>5513</v>
      </c>
      <c r="L174" s="23" t="s">
        <v>5514</v>
      </c>
      <c r="M174" s="23" t="s">
        <v>9886</v>
      </c>
      <c r="N174" s="23" t="s">
        <v>5516</v>
      </c>
      <c r="O174" s="23" t="s">
        <v>5517</v>
      </c>
      <c r="P174" s="23" t="s">
        <v>5518</v>
      </c>
      <c r="Q174" s="30" t="s">
        <v>407</v>
      </c>
      <c r="R174" s="23" t="s">
        <v>408</v>
      </c>
      <c r="S174" s="23" t="s">
        <v>342</v>
      </c>
      <c r="T174" s="23" t="s">
        <v>344</v>
      </c>
      <c r="U174" s="24" t="s">
        <v>15132</v>
      </c>
      <c r="V174" s="24" t="s">
        <v>14803</v>
      </c>
      <c r="W174" s="25">
        <v>2942800</v>
      </c>
      <c r="X174" s="24" t="s">
        <v>14803</v>
      </c>
      <c r="Y174" s="23" t="s">
        <v>38</v>
      </c>
      <c r="Z174" s="23" t="s">
        <v>40</v>
      </c>
      <c r="AA174" s="23" t="s">
        <v>409</v>
      </c>
      <c r="AB174" s="23" t="s">
        <v>16561</v>
      </c>
      <c r="AC174" s="23" t="s">
        <v>4167</v>
      </c>
      <c r="AD174" s="23" t="s">
        <v>4155</v>
      </c>
      <c r="AE174" s="23" t="s">
        <v>4168</v>
      </c>
      <c r="AF174" s="23"/>
      <c r="AG174" s="23" t="s">
        <v>13423</v>
      </c>
      <c r="AH174" s="23" t="s">
        <v>13231</v>
      </c>
      <c r="AI174" s="23" t="s">
        <v>16562</v>
      </c>
      <c r="AJ174" s="23"/>
      <c r="AK174" s="23" t="s">
        <v>4506</v>
      </c>
      <c r="AL174" s="23" t="s">
        <v>5602</v>
      </c>
      <c r="AM174" s="23" t="s">
        <v>9887</v>
      </c>
      <c r="AN174" s="23" t="s">
        <v>4166</v>
      </c>
    </row>
    <row r="175" spans="1:40" s="22" customFormat="1" ht="20" customHeight="1" x14ac:dyDescent="0.3">
      <c r="A175" s="29">
        <v>140426</v>
      </c>
      <c r="B175" s="23" t="s">
        <v>13423</v>
      </c>
      <c r="C175" s="23" t="s">
        <v>16513</v>
      </c>
      <c r="D175" s="23" t="s">
        <v>14800</v>
      </c>
      <c r="E175" s="25">
        <v>7062720</v>
      </c>
      <c r="F175" s="24" t="s">
        <v>14974</v>
      </c>
      <c r="G175" s="24" t="s">
        <v>14803</v>
      </c>
      <c r="H175" s="30" t="s">
        <v>5510</v>
      </c>
      <c r="I175" s="23" t="s">
        <v>6205</v>
      </c>
      <c r="J175" s="23" t="s">
        <v>6206</v>
      </c>
      <c r="K175" s="23" t="s">
        <v>5513</v>
      </c>
      <c r="L175" s="23" t="s">
        <v>5514</v>
      </c>
      <c r="M175" s="23" t="s">
        <v>6207</v>
      </c>
      <c r="N175" s="23" t="s">
        <v>5516</v>
      </c>
      <c r="O175" s="23" t="s">
        <v>5527</v>
      </c>
      <c r="P175" s="23" t="s">
        <v>5528</v>
      </c>
      <c r="Q175" s="30" t="s">
        <v>407</v>
      </c>
      <c r="R175" s="23" t="s">
        <v>408</v>
      </c>
      <c r="S175" s="23" t="s">
        <v>348</v>
      </c>
      <c r="T175" s="23" t="s">
        <v>717</v>
      </c>
      <c r="U175" s="24" t="s">
        <v>14973</v>
      </c>
      <c r="V175" s="24" t="s">
        <v>14803</v>
      </c>
      <c r="W175" s="25">
        <v>7062720</v>
      </c>
      <c r="X175" s="24" t="s">
        <v>14803</v>
      </c>
      <c r="Y175" s="23" t="s">
        <v>38</v>
      </c>
      <c r="Z175" s="23" t="s">
        <v>40</v>
      </c>
      <c r="AA175" s="23" t="s">
        <v>409</v>
      </c>
      <c r="AB175" s="23" t="s">
        <v>16563</v>
      </c>
      <c r="AC175" s="23" t="s">
        <v>766</v>
      </c>
      <c r="AD175" s="23" t="s">
        <v>766</v>
      </c>
      <c r="AE175" s="23" t="s">
        <v>767</v>
      </c>
      <c r="AF175" s="23"/>
      <c r="AG175" s="23" t="s">
        <v>13423</v>
      </c>
      <c r="AH175" s="23" t="s">
        <v>13235</v>
      </c>
      <c r="AI175" s="23" t="s">
        <v>16564</v>
      </c>
      <c r="AJ175" s="23"/>
      <c r="AK175" s="23" t="s">
        <v>1814</v>
      </c>
      <c r="AL175" s="23" t="s">
        <v>5563</v>
      </c>
      <c r="AM175" s="23" t="s">
        <v>6208</v>
      </c>
      <c r="AN175" s="23" t="s">
        <v>6209</v>
      </c>
    </row>
    <row r="176" spans="1:40" s="22" customFormat="1" ht="20" customHeight="1" x14ac:dyDescent="0.3">
      <c r="A176" s="29">
        <v>140626</v>
      </c>
      <c r="B176" s="23" t="s">
        <v>13423</v>
      </c>
      <c r="C176" s="23" t="s">
        <v>16513</v>
      </c>
      <c r="D176" s="23" t="s">
        <v>14800</v>
      </c>
      <c r="E176" s="25">
        <v>562065</v>
      </c>
      <c r="F176" s="24" t="s">
        <v>16569</v>
      </c>
      <c r="G176" s="24" t="s">
        <v>14803</v>
      </c>
      <c r="H176" s="30" t="s">
        <v>5510</v>
      </c>
      <c r="I176" s="23" t="s">
        <v>11721</v>
      </c>
      <c r="J176" s="23" t="s">
        <v>11722</v>
      </c>
      <c r="K176" s="23" t="s">
        <v>5513</v>
      </c>
      <c r="L176" s="23" t="s">
        <v>5514</v>
      </c>
      <c r="M176" s="23" t="s">
        <v>11723</v>
      </c>
      <c r="N176" s="23" t="s">
        <v>5516</v>
      </c>
      <c r="O176" s="23" t="s">
        <v>6040</v>
      </c>
      <c r="P176" s="23" t="s">
        <v>6041</v>
      </c>
      <c r="Q176" s="30" t="s">
        <v>407</v>
      </c>
      <c r="R176" s="23" t="s">
        <v>408</v>
      </c>
      <c r="S176" s="23" t="s">
        <v>342</v>
      </c>
      <c r="T176" s="23" t="s">
        <v>344</v>
      </c>
      <c r="U176" s="24" t="s">
        <v>16568</v>
      </c>
      <c r="V176" s="24" t="s">
        <v>14803</v>
      </c>
      <c r="W176" s="25">
        <v>562065</v>
      </c>
      <c r="X176" s="24" t="s">
        <v>14803</v>
      </c>
      <c r="Y176" s="23" t="s">
        <v>38</v>
      </c>
      <c r="Z176" s="23" t="s">
        <v>40</v>
      </c>
      <c r="AA176" s="23" t="s">
        <v>409</v>
      </c>
      <c r="AB176" s="23" t="s">
        <v>16570</v>
      </c>
      <c r="AC176" s="23" t="s">
        <v>4999</v>
      </c>
      <c r="AD176" s="23" t="s">
        <v>4984</v>
      </c>
      <c r="AE176" s="23" t="s">
        <v>4025</v>
      </c>
      <c r="AF176" s="23"/>
      <c r="AG176" s="23" t="s">
        <v>13423</v>
      </c>
      <c r="AH176" s="23" t="s">
        <v>4828</v>
      </c>
      <c r="AI176" s="23" t="s">
        <v>16571</v>
      </c>
      <c r="AJ176" s="23"/>
      <c r="AK176" s="23" t="s">
        <v>5310</v>
      </c>
      <c r="AL176" s="23" t="s">
        <v>5563</v>
      </c>
      <c r="AM176" s="23" t="s">
        <v>11724</v>
      </c>
      <c r="AN176" s="23" t="s">
        <v>4998</v>
      </c>
    </row>
    <row r="177" spans="1:40" s="22" customFormat="1" ht="20" customHeight="1" x14ac:dyDescent="0.3">
      <c r="A177" s="29">
        <v>140826</v>
      </c>
      <c r="B177" s="23" t="s">
        <v>13423</v>
      </c>
      <c r="C177" s="23" t="s">
        <v>16574</v>
      </c>
      <c r="D177" s="23" t="s">
        <v>14800</v>
      </c>
      <c r="E177" s="25">
        <v>3310650</v>
      </c>
      <c r="F177" s="24" t="s">
        <v>16575</v>
      </c>
      <c r="G177" s="24" t="s">
        <v>14803</v>
      </c>
      <c r="H177" s="30" t="s">
        <v>5510</v>
      </c>
      <c r="I177" s="23" t="s">
        <v>9611</v>
      </c>
      <c r="J177" s="23" t="s">
        <v>9612</v>
      </c>
      <c r="K177" s="23" t="s">
        <v>5513</v>
      </c>
      <c r="L177" s="23" t="s">
        <v>5514</v>
      </c>
      <c r="M177" s="23" t="s">
        <v>9613</v>
      </c>
      <c r="N177" s="23" t="s">
        <v>5516</v>
      </c>
      <c r="O177" s="23" t="s">
        <v>6040</v>
      </c>
      <c r="P177" s="23" t="s">
        <v>6041</v>
      </c>
      <c r="Q177" s="30" t="s">
        <v>407</v>
      </c>
      <c r="R177" s="23" t="s">
        <v>408</v>
      </c>
      <c r="S177" s="23" t="s">
        <v>342</v>
      </c>
      <c r="T177" s="23" t="s">
        <v>344</v>
      </c>
      <c r="U177" s="24" t="s">
        <v>15103</v>
      </c>
      <c r="V177" s="24" t="s">
        <v>14803</v>
      </c>
      <c r="W177" s="25">
        <v>3310650</v>
      </c>
      <c r="X177" s="24" t="s">
        <v>14803</v>
      </c>
      <c r="Y177" s="23" t="s">
        <v>38</v>
      </c>
      <c r="Z177" s="23" t="s">
        <v>40</v>
      </c>
      <c r="AA177" s="23" t="s">
        <v>409</v>
      </c>
      <c r="AB177" s="23" t="s">
        <v>16576</v>
      </c>
      <c r="AC177" s="23" t="s">
        <v>3496</v>
      </c>
      <c r="AD177" s="23" t="s">
        <v>2544</v>
      </c>
      <c r="AE177" s="23" t="s">
        <v>2957</v>
      </c>
      <c r="AF177" s="23" t="s">
        <v>1653</v>
      </c>
      <c r="AG177" s="23" t="s">
        <v>13423</v>
      </c>
      <c r="AH177" s="23" t="s">
        <v>4834</v>
      </c>
      <c r="AI177" s="23" t="s">
        <v>16577</v>
      </c>
      <c r="AJ177" s="23"/>
      <c r="AK177" s="23" t="s">
        <v>4389</v>
      </c>
      <c r="AL177" s="23" t="s">
        <v>5563</v>
      </c>
      <c r="AM177" s="23" t="s">
        <v>9615</v>
      </c>
      <c r="AN177" s="23" t="s">
        <v>9616</v>
      </c>
    </row>
    <row r="178" spans="1:40" s="22" customFormat="1" ht="20" customHeight="1" x14ac:dyDescent="0.3">
      <c r="A178" s="29">
        <v>141726</v>
      </c>
      <c r="B178" s="23" t="s">
        <v>13423</v>
      </c>
      <c r="C178" s="23" t="s">
        <v>16578</v>
      </c>
      <c r="D178" s="23" t="s">
        <v>14800</v>
      </c>
      <c r="E178" s="25">
        <v>993195</v>
      </c>
      <c r="F178" s="24" t="s">
        <v>16329</v>
      </c>
      <c r="G178" s="24" t="s">
        <v>14803</v>
      </c>
      <c r="H178" s="30" t="s">
        <v>5510</v>
      </c>
      <c r="I178" s="23" t="s">
        <v>11292</v>
      </c>
      <c r="J178" s="23" t="s">
        <v>11293</v>
      </c>
      <c r="K178" s="23" t="s">
        <v>5513</v>
      </c>
      <c r="L178" s="23" t="s">
        <v>5514</v>
      </c>
      <c r="M178" s="23" t="s">
        <v>11294</v>
      </c>
      <c r="N178" s="23" t="s">
        <v>5516</v>
      </c>
      <c r="O178" s="23" t="s">
        <v>5561</v>
      </c>
      <c r="P178" s="23" t="s">
        <v>5562</v>
      </c>
      <c r="Q178" s="30" t="s">
        <v>407</v>
      </c>
      <c r="R178" s="23" t="s">
        <v>408</v>
      </c>
      <c r="S178" s="23" t="s">
        <v>342</v>
      </c>
      <c r="T178" s="23" t="s">
        <v>344</v>
      </c>
      <c r="U178" s="24" t="s">
        <v>15536</v>
      </c>
      <c r="V178" s="24" t="s">
        <v>14803</v>
      </c>
      <c r="W178" s="25">
        <v>993195</v>
      </c>
      <c r="X178" s="24" t="s">
        <v>14803</v>
      </c>
      <c r="Y178" s="23" t="s">
        <v>38</v>
      </c>
      <c r="Z178" s="23" t="s">
        <v>40</v>
      </c>
      <c r="AA178" s="23" t="s">
        <v>409</v>
      </c>
      <c r="AB178" s="23" t="s">
        <v>16598</v>
      </c>
      <c r="AC178" s="23" t="s">
        <v>4287</v>
      </c>
      <c r="AD178" s="23" t="s">
        <v>4201</v>
      </c>
      <c r="AE178" s="23" t="s">
        <v>3736</v>
      </c>
      <c r="AF178" s="23"/>
      <c r="AG178" s="23" t="s">
        <v>13423</v>
      </c>
      <c r="AH178" s="23" t="s">
        <v>4869</v>
      </c>
      <c r="AI178" s="23" t="s">
        <v>16599</v>
      </c>
      <c r="AJ178" s="23"/>
      <c r="AK178" s="23" t="s">
        <v>5126</v>
      </c>
      <c r="AL178" s="23" t="s">
        <v>5602</v>
      </c>
      <c r="AM178" s="23" t="s">
        <v>11295</v>
      </c>
      <c r="AN178" s="23" t="s">
        <v>4286</v>
      </c>
    </row>
    <row r="179" spans="1:40" s="22" customFormat="1" ht="20" customHeight="1" x14ac:dyDescent="0.3">
      <c r="A179" s="29">
        <v>142026</v>
      </c>
      <c r="B179" s="23" t="s">
        <v>13423</v>
      </c>
      <c r="C179" s="23" t="s">
        <v>16578</v>
      </c>
      <c r="D179" s="23" t="s">
        <v>14800</v>
      </c>
      <c r="E179" s="25">
        <v>1287475</v>
      </c>
      <c r="F179" s="24" t="s">
        <v>15600</v>
      </c>
      <c r="G179" s="24" t="s">
        <v>14803</v>
      </c>
      <c r="H179" s="30" t="s">
        <v>5510</v>
      </c>
      <c r="I179" s="23" t="s">
        <v>10493</v>
      </c>
      <c r="J179" s="23" t="s">
        <v>10494</v>
      </c>
      <c r="K179" s="23" t="s">
        <v>5513</v>
      </c>
      <c r="L179" s="23" t="s">
        <v>5514</v>
      </c>
      <c r="M179" s="23" t="s">
        <v>10495</v>
      </c>
      <c r="N179" s="23" t="s">
        <v>5516</v>
      </c>
      <c r="O179" s="23" t="s">
        <v>5517</v>
      </c>
      <c r="P179" s="23" t="s">
        <v>5518</v>
      </c>
      <c r="Q179" s="30" t="s">
        <v>407</v>
      </c>
      <c r="R179" s="23" t="s">
        <v>408</v>
      </c>
      <c r="S179" s="23" t="s">
        <v>345</v>
      </c>
      <c r="T179" s="23" t="s">
        <v>347</v>
      </c>
      <c r="U179" s="24" t="s">
        <v>15511</v>
      </c>
      <c r="V179" s="24" t="s">
        <v>14803</v>
      </c>
      <c r="W179" s="25">
        <v>1287475</v>
      </c>
      <c r="X179" s="24" t="s">
        <v>14803</v>
      </c>
      <c r="Y179" s="23" t="s">
        <v>38</v>
      </c>
      <c r="Z179" s="23" t="s">
        <v>40</v>
      </c>
      <c r="AA179" s="23" t="s">
        <v>409</v>
      </c>
      <c r="AB179" s="23" t="s">
        <v>16603</v>
      </c>
      <c r="AC179" s="23" t="s">
        <v>2499</v>
      </c>
      <c r="AD179" s="23" t="s">
        <v>1722</v>
      </c>
      <c r="AE179" s="23" t="s">
        <v>2715</v>
      </c>
      <c r="AF179" s="23"/>
      <c r="AG179" s="23" t="s">
        <v>13423</v>
      </c>
      <c r="AH179" s="23" t="s">
        <v>4879</v>
      </c>
      <c r="AI179" s="23" t="s">
        <v>16604</v>
      </c>
      <c r="AJ179" s="23"/>
      <c r="AK179" s="23" t="s">
        <v>4389</v>
      </c>
      <c r="AL179" s="23" t="s">
        <v>5563</v>
      </c>
      <c r="AM179" s="23" t="s">
        <v>10496</v>
      </c>
      <c r="AN179" s="23" t="s">
        <v>10497</v>
      </c>
    </row>
    <row r="180" spans="1:40" s="22" customFormat="1" ht="20" customHeight="1" x14ac:dyDescent="0.3">
      <c r="A180" s="29">
        <v>142126</v>
      </c>
      <c r="B180" s="23" t="s">
        <v>13423</v>
      </c>
      <c r="C180" s="23" t="s">
        <v>16578</v>
      </c>
      <c r="D180" s="23" t="s">
        <v>14800</v>
      </c>
      <c r="E180" s="25">
        <v>220710</v>
      </c>
      <c r="F180" s="24" t="s">
        <v>16029</v>
      </c>
      <c r="G180" s="24" t="s">
        <v>14803</v>
      </c>
      <c r="H180" s="30" t="s">
        <v>5510</v>
      </c>
      <c r="I180" s="23" t="s">
        <v>11945</v>
      </c>
      <c r="J180" s="23" t="s">
        <v>11946</v>
      </c>
      <c r="K180" s="23" t="s">
        <v>5513</v>
      </c>
      <c r="L180" s="23" t="s">
        <v>5514</v>
      </c>
      <c r="M180" s="23" t="s">
        <v>11947</v>
      </c>
      <c r="N180" s="23" t="s">
        <v>5516</v>
      </c>
      <c r="O180" s="23" t="s">
        <v>5561</v>
      </c>
      <c r="P180" s="23" t="s">
        <v>5562</v>
      </c>
      <c r="Q180" s="30" t="s">
        <v>407</v>
      </c>
      <c r="R180" s="23" t="s">
        <v>408</v>
      </c>
      <c r="S180" s="23" t="s">
        <v>345</v>
      </c>
      <c r="T180" s="23" t="s">
        <v>347</v>
      </c>
      <c r="U180" s="24" t="s">
        <v>15681</v>
      </c>
      <c r="V180" s="24" t="s">
        <v>14803</v>
      </c>
      <c r="W180" s="25">
        <v>220710</v>
      </c>
      <c r="X180" s="24" t="s">
        <v>14803</v>
      </c>
      <c r="Y180" s="23" t="s">
        <v>38</v>
      </c>
      <c r="Z180" s="23" t="s">
        <v>40</v>
      </c>
      <c r="AA180" s="23" t="s">
        <v>409</v>
      </c>
      <c r="AB180" s="23" t="s">
        <v>16605</v>
      </c>
      <c r="AC180" s="23" t="s">
        <v>4853</v>
      </c>
      <c r="AD180" s="23" t="s">
        <v>4838</v>
      </c>
      <c r="AE180" s="23" t="s">
        <v>4131</v>
      </c>
      <c r="AF180" s="23"/>
      <c r="AG180" s="23" t="s">
        <v>13423</v>
      </c>
      <c r="AH180" s="23" t="s">
        <v>4882</v>
      </c>
      <c r="AI180" s="23" t="s">
        <v>16606</v>
      </c>
      <c r="AJ180" s="23"/>
      <c r="AK180" s="23" t="s">
        <v>5392</v>
      </c>
      <c r="AL180" s="23" t="s">
        <v>5563</v>
      </c>
      <c r="AM180" s="23" t="s">
        <v>11948</v>
      </c>
      <c r="AN180" s="23" t="s">
        <v>4852</v>
      </c>
    </row>
    <row r="181" spans="1:40" s="22" customFormat="1" ht="20" customHeight="1" x14ac:dyDescent="0.3">
      <c r="A181" s="29">
        <v>143326</v>
      </c>
      <c r="B181" s="23" t="s">
        <v>5438</v>
      </c>
      <c r="C181" s="23" t="s">
        <v>16624</v>
      </c>
      <c r="D181" s="23" t="s">
        <v>14800</v>
      </c>
      <c r="E181" s="25">
        <v>14666666.66</v>
      </c>
      <c r="F181" s="24" t="s">
        <v>16626</v>
      </c>
      <c r="G181" s="24" t="s">
        <v>14803</v>
      </c>
      <c r="H181" s="30" t="s">
        <v>5510</v>
      </c>
      <c r="I181" s="23" t="s">
        <v>6420</v>
      </c>
      <c r="J181" s="23" t="s">
        <v>6421</v>
      </c>
      <c r="K181" s="23" t="s">
        <v>5513</v>
      </c>
      <c r="L181" s="23" t="s">
        <v>5514</v>
      </c>
      <c r="M181" s="23" t="s">
        <v>6422</v>
      </c>
      <c r="N181" s="23" t="s">
        <v>5516</v>
      </c>
      <c r="O181" s="23" t="s">
        <v>5561</v>
      </c>
      <c r="P181" s="23" t="s">
        <v>5562</v>
      </c>
      <c r="Q181" s="30" t="s">
        <v>407</v>
      </c>
      <c r="R181" s="23" t="s">
        <v>408</v>
      </c>
      <c r="S181" s="23" t="s">
        <v>342</v>
      </c>
      <c r="T181" s="23" t="s">
        <v>344</v>
      </c>
      <c r="U181" s="24" t="s">
        <v>16625</v>
      </c>
      <c r="V181" s="24" t="s">
        <v>14803</v>
      </c>
      <c r="W181" s="25">
        <v>14666666.66</v>
      </c>
      <c r="X181" s="24" t="s">
        <v>14803</v>
      </c>
      <c r="Y181" s="23" t="s">
        <v>38</v>
      </c>
      <c r="Z181" s="23" t="s">
        <v>40</v>
      </c>
      <c r="AA181" s="23" t="s">
        <v>409</v>
      </c>
      <c r="AB181" s="23" t="s">
        <v>16627</v>
      </c>
      <c r="AC181" s="23" t="s">
        <v>1459</v>
      </c>
      <c r="AD181" s="23" t="s">
        <v>1673</v>
      </c>
      <c r="AE181" s="23" t="s">
        <v>2347</v>
      </c>
      <c r="AF181" s="23" t="s">
        <v>2348</v>
      </c>
      <c r="AG181" s="23" t="s">
        <v>5438</v>
      </c>
      <c r="AH181" s="23" t="s">
        <v>4911</v>
      </c>
      <c r="AI181" s="23" t="s">
        <v>16628</v>
      </c>
      <c r="AJ181" s="23"/>
      <c r="AK181" s="23" t="s">
        <v>2543</v>
      </c>
      <c r="AL181" s="23" t="s">
        <v>5602</v>
      </c>
      <c r="AM181" s="23" t="s">
        <v>6423</v>
      </c>
      <c r="AN181" s="23" t="s">
        <v>2346</v>
      </c>
    </row>
    <row r="182" spans="1:40" s="22" customFormat="1" ht="20" customHeight="1" x14ac:dyDescent="0.3">
      <c r="A182" s="29">
        <v>143526</v>
      </c>
      <c r="B182" s="23" t="s">
        <v>5438</v>
      </c>
      <c r="C182" s="23" t="s">
        <v>16633</v>
      </c>
      <c r="D182" s="23" t="s">
        <v>14800</v>
      </c>
      <c r="E182" s="25">
        <v>210000000</v>
      </c>
      <c r="F182" s="24" t="s">
        <v>16635</v>
      </c>
      <c r="G182" s="24" t="s">
        <v>14803</v>
      </c>
      <c r="H182" s="30" t="s">
        <v>5879</v>
      </c>
      <c r="I182" s="23" t="s">
        <v>8312</v>
      </c>
      <c r="J182" s="23" t="s">
        <v>8313</v>
      </c>
      <c r="K182" s="23" t="s">
        <v>5513</v>
      </c>
      <c r="L182" s="23" t="s">
        <v>5882</v>
      </c>
      <c r="M182" s="23" t="s">
        <v>8314</v>
      </c>
      <c r="N182" s="23" t="s">
        <v>5516</v>
      </c>
      <c r="O182" s="23" t="s">
        <v>5517</v>
      </c>
      <c r="P182" s="23" t="s">
        <v>5518</v>
      </c>
      <c r="Q182" s="30" t="s">
        <v>407</v>
      </c>
      <c r="R182" s="23" t="s">
        <v>408</v>
      </c>
      <c r="S182" s="23" t="s">
        <v>345</v>
      </c>
      <c r="T182" s="23" t="s">
        <v>347</v>
      </c>
      <c r="U182" s="24" t="s">
        <v>16634</v>
      </c>
      <c r="V182" s="24" t="s">
        <v>14803</v>
      </c>
      <c r="W182" s="25">
        <v>210000000</v>
      </c>
      <c r="X182" s="24" t="s">
        <v>14803</v>
      </c>
      <c r="Y182" s="23" t="s">
        <v>38</v>
      </c>
      <c r="Z182" s="23" t="s">
        <v>40</v>
      </c>
      <c r="AA182" s="23" t="s">
        <v>409</v>
      </c>
      <c r="AB182" s="23" t="s">
        <v>16636</v>
      </c>
      <c r="AC182" s="23" t="s">
        <v>2466</v>
      </c>
      <c r="AD182" s="23" t="s">
        <v>2461</v>
      </c>
      <c r="AE182" s="23" t="s">
        <v>2210</v>
      </c>
      <c r="AF182" s="23" t="s">
        <v>1942</v>
      </c>
      <c r="AG182" s="23" t="s">
        <v>13423</v>
      </c>
      <c r="AH182" s="23" t="s">
        <v>4915</v>
      </c>
      <c r="AI182" s="23" t="s">
        <v>16637</v>
      </c>
      <c r="AJ182" s="23"/>
      <c r="AK182" s="23" t="s">
        <v>3933</v>
      </c>
      <c r="AL182" s="23" t="s">
        <v>5602</v>
      </c>
      <c r="AM182" s="23" t="s">
        <v>8316</v>
      </c>
      <c r="AN182" s="23" t="s">
        <v>2465</v>
      </c>
    </row>
    <row r="183" spans="1:40" s="22" customFormat="1" ht="20" customHeight="1" x14ac:dyDescent="0.3">
      <c r="A183" s="29">
        <v>143926</v>
      </c>
      <c r="B183" s="23" t="s">
        <v>5438</v>
      </c>
      <c r="C183" s="23" t="s">
        <v>16638</v>
      </c>
      <c r="D183" s="23" t="s">
        <v>14800</v>
      </c>
      <c r="E183" s="25">
        <v>662130</v>
      </c>
      <c r="F183" s="24" t="s">
        <v>16645</v>
      </c>
      <c r="G183" s="24" t="s">
        <v>14803</v>
      </c>
      <c r="H183" s="30" t="s">
        <v>5510</v>
      </c>
      <c r="I183" s="23" t="s">
        <v>11454</v>
      </c>
      <c r="J183" s="23" t="s">
        <v>11455</v>
      </c>
      <c r="K183" s="23" t="s">
        <v>5513</v>
      </c>
      <c r="L183" s="23" t="s">
        <v>5514</v>
      </c>
      <c r="M183" s="23" t="s">
        <v>11456</v>
      </c>
      <c r="N183" s="23" t="s">
        <v>5516</v>
      </c>
      <c r="O183" s="23" t="s">
        <v>5517</v>
      </c>
      <c r="P183" s="23" t="s">
        <v>5518</v>
      </c>
      <c r="Q183" s="30" t="s">
        <v>407</v>
      </c>
      <c r="R183" s="23" t="s">
        <v>408</v>
      </c>
      <c r="S183" s="23" t="s">
        <v>345</v>
      </c>
      <c r="T183" s="23" t="s">
        <v>347</v>
      </c>
      <c r="U183" s="24" t="s">
        <v>15903</v>
      </c>
      <c r="V183" s="24" t="s">
        <v>14803</v>
      </c>
      <c r="W183" s="25">
        <v>662130</v>
      </c>
      <c r="X183" s="24" t="s">
        <v>14803</v>
      </c>
      <c r="Y183" s="23" t="s">
        <v>38</v>
      </c>
      <c r="Z183" s="23" t="s">
        <v>40</v>
      </c>
      <c r="AA183" s="23" t="s">
        <v>409</v>
      </c>
      <c r="AB183" s="23" t="s">
        <v>16646</v>
      </c>
      <c r="AC183" s="23" t="s">
        <v>4843</v>
      </c>
      <c r="AD183" s="23" t="s">
        <v>4095</v>
      </c>
      <c r="AE183" s="23" t="s">
        <v>3853</v>
      </c>
      <c r="AF183" s="23"/>
      <c r="AG183" s="23" t="s">
        <v>5438</v>
      </c>
      <c r="AH183" s="23" t="s">
        <v>4930</v>
      </c>
      <c r="AI183" s="23" t="s">
        <v>16647</v>
      </c>
      <c r="AJ183" s="23"/>
      <c r="AK183" s="23" t="s">
        <v>4958</v>
      </c>
      <c r="AL183" s="23" t="s">
        <v>5563</v>
      </c>
      <c r="AM183" s="23" t="s">
        <v>11457</v>
      </c>
      <c r="AN183" s="23" t="s">
        <v>11458</v>
      </c>
    </row>
    <row r="184" spans="1:40" s="22" customFormat="1" ht="20" customHeight="1" x14ac:dyDescent="0.3">
      <c r="A184" s="29">
        <v>144026</v>
      </c>
      <c r="B184" s="23" t="s">
        <v>5438</v>
      </c>
      <c r="C184" s="23" t="s">
        <v>16638</v>
      </c>
      <c r="D184" s="23" t="s">
        <v>14800</v>
      </c>
      <c r="E184" s="25">
        <v>220710</v>
      </c>
      <c r="F184" s="24" t="s">
        <v>16029</v>
      </c>
      <c r="G184" s="24" t="s">
        <v>14803</v>
      </c>
      <c r="H184" s="30" t="s">
        <v>5510</v>
      </c>
      <c r="I184" s="23" t="s">
        <v>11041</v>
      </c>
      <c r="J184" s="23" t="s">
        <v>11042</v>
      </c>
      <c r="K184" s="23" t="s">
        <v>5513</v>
      </c>
      <c r="L184" s="23" t="s">
        <v>5514</v>
      </c>
      <c r="M184" s="23" t="s">
        <v>11043</v>
      </c>
      <c r="N184" s="23" t="s">
        <v>5516</v>
      </c>
      <c r="O184" s="23" t="s">
        <v>5561</v>
      </c>
      <c r="P184" s="23" t="s">
        <v>5562</v>
      </c>
      <c r="Q184" s="30" t="s">
        <v>407</v>
      </c>
      <c r="R184" s="23" t="s">
        <v>408</v>
      </c>
      <c r="S184" s="23" t="s">
        <v>342</v>
      </c>
      <c r="T184" s="23" t="s">
        <v>344</v>
      </c>
      <c r="U184" s="24" t="s">
        <v>15681</v>
      </c>
      <c r="V184" s="24" t="s">
        <v>14803</v>
      </c>
      <c r="W184" s="25">
        <v>220710</v>
      </c>
      <c r="X184" s="24" t="s">
        <v>14803</v>
      </c>
      <c r="Y184" s="23" t="s">
        <v>38</v>
      </c>
      <c r="Z184" s="23" t="s">
        <v>40</v>
      </c>
      <c r="AA184" s="23" t="s">
        <v>409</v>
      </c>
      <c r="AB184" s="23" t="s">
        <v>16648</v>
      </c>
      <c r="AC184" s="23" t="s">
        <v>4663</v>
      </c>
      <c r="AD184" s="23" t="s">
        <v>4654</v>
      </c>
      <c r="AE184" s="23" t="s">
        <v>3675</v>
      </c>
      <c r="AF184" s="23"/>
      <c r="AG184" s="23" t="s">
        <v>5438</v>
      </c>
      <c r="AH184" s="23" t="s">
        <v>4932</v>
      </c>
      <c r="AI184" s="23" t="s">
        <v>16649</v>
      </c>
      <c r="AJ184" s="23"/>
      <c r="AK184" s="23" t="s">
        <v>4958</v>
      </c>
      <c r="AL184" s="23" t="s">
        <v>5602</v>
      </c>
      <c r="AM184" s="23" t="s">
        <v>11044</v>
      </c>
      <c r="AN184" s="23" t="s">
        <v>11045</v>
      </c>
    </row>
    <row r="185" spans="1:40" s="22" customFormat="1" ht="20" customHeight="1" x14ac:dyDescent="0.3">
      <c r="A185" s="29">
        <v>144426</v>
      </c>
      <c r="B185" s="23" t="s">
        <v>5438</v>
      </c>
      <c r="C185" s="23" t="s">
        <v>16638</v>
      </c>
      <c r="D185" s="23" t="s">
        <v>14800</v>
      </c>
      <c r="E185" s="25">
        <v>1287475</v>
      </c>
      <c r="F185" s="24" t="s">
        <v>15600</v>
      </c>
      <c r="G185" s="24" t="s">
        <v>14803</v>
      </c>
      <c r="H185" s="30" t="s">
        <v>5510</v>
      </c>
      <c r="I185" s="23" t="s">
        <v>9856</v>
      </c>
      <c r="J185" s="23" t="s">
        <v>9857</v>
      </c>
      <c r="K185" s="23" t="s">
        <v>5513</v>
      </c>
      <c r="L185" s="23" t="s">
        <v>5514</v>
      </c>
      <c r="M185" s="23" t="s">
        <v>9858</v>
      </c>
      <c r="N185" s="23" t="s">
        <v>5516</v>
      </c>
      <c r="O185" s="23" t="s">
        <v>5527</v>
      </c>
      <c r="P185" s="23" t="s">
        <v>5528</v>
      </c>
      <c r="Q185" s="30" t="s">
        <v>407</v>
      </c>
      <c r="R185" s="23" t="s">
        <v>408</v>
      </c>
      <c r="S185" s="23" t="s">
        <v>342</v>
      </c>
      <c r="T185" s="23" t="s">
        <v>344</v>
      </c>
      <c r="U185" s="24" t="s">
        <v>15511</v>
      </c>
      <c r="V185" s="24" t="s">
        <v>14803</v>
      </c>
      <c r="W185" s="25">
        <v>1287475</v>
      </c>
      <c r="X185" s="24" t="s">
        <v>14803</v>
      </c>
      <c r="Y185" s="23" t="s">
        <v>38</v>
      </c>
      <c r="Z185" s="23" t="s">
        <v>40</v>
      </c>
      <c r="AA185" s="23" t="s">
        <v>409</v>
      </c>
      <c r="AB185" s="23" t="s">
        <v>16656</v>
      </c>
      <c r="AC185" s="23" t="s">
        <v>4090</v>
      </c>
      <c r="AD185" s="23" t="s">
        <v>2907</v>
      </c>
      <c r="AE185" s="23" t="s">
        <v>4091</v>
      </c>
      <c r="AF185" s="23"/>
      <c r="AG185" s="23" t="s">
        <v>5438</v>
      </c>
      <c r="AH185" s="23" t="s">
        <v>4943</v>
      </c>
      <c r="AI185" s="23" t="s">
        <v>16657</v>
      </c>
      <c r="AJ185" s="23"/>
      <c r="AK185" s="23" t="s">
        <v>4389</v>
      </c>
      <c r="AL185" s="23" t="s">
        <v>5563</v>
      </c>
      <c r="AM185" s="23" t="s">
        <v>9859</v>
      </c>
      <c r="AN185" s="23" t="s">
        <v>9860</v>
      </c>
    </row>
    <row r="186" spans="1:40" s="22" customFormat="1" ht="20" customHeight="1" x14ac:dyDescent="0.3">
      <c r="A186" s="29">
        <v>144626</v>
      </c>
      <c r="B186" s="23" t="s">
        <v>5438</v>
      </c>
      <c r="C186" s="23" t="s">
        <v>16638</v>
      </c>
      <c r="D186" s="23" t="s">
        <v>14800</v>
      </c>
      <c r="E186" s="25">
        <v>6253450</v>
      </c>
      <c r="F186" s="24" t="s">
        <v>16660</v>
      </c>
      <c r="G186" s="24" t="s">
        <v>14803</v>
      </c>
      <c r="H186" s="30" t="s">
        <v>5510</v>
      </c>
      <c r="I186" s="23" t="s">
        <v>7841</v>
      </c>
      <c r="J186" s="23" t="s">
        <v>7842</v>
      </c>
      <c r="K186" s="23" t="s">
        <v>5513</v>
      </c>
      <c r="L186" s="23" t="s">
        <v>5514</v>
      </c>
      <c r="M186" s="23" t="s">
        <v>7843</v>
      </c>
      <c r="N186" s="23" t="s">
        <v>5516</v>
      </c>
      <c r="O186" s="23" t="s">
        <v>5561</v>
      </c>
      <c r="P186" s="23" t="s">
        <v>5562</v>
      </c>
      <c r="Q186" s="30" t="s">
        <v>407</v>
      </c>
      <c r="R186" s="23" t="s">
        <v>408</v>
      </c>
      <c r="S186" s="23" t="s">
        <v>342</v>
      </c>
      <c r="T186" s="23" t="s">
        <v>344</v>
      </c>
      <c r="U186" s="24" t="s">
        <v>14933</v>
      </c>
      <c r="V186" s="24" t="s">
        <v>14803</v>
      </c>
      <c r="W186" s="25">
        <v>6253450</v>
      </c>
      <c r="X186" s="24" t="s">
        <v>14803</v>
      </c>
      <c r="Y186" s="23" t="s">
        <v>38</v>
      </c>
      <c r="Z186" s="23" t="s">
        <v>40</v>
      </c>
      <c r="AA186" s="23" t="s">
        <v>409</v>
      </c>
      <c r="AB186" s="23" t="s">
        <v>16661</v>
      </c>
      <c r="AC186" s="23" t="s">
        <v>1552</v>
      </c>
      <c r="AD186" s="23" t="s">
        <v>1552</v>
      </c>
      <c r="AE186" s="23" t="s">
        <v>1553</v>
      </c>
      <c r="AF186" s="23"/>
      <c r="AG186" s="23" t="s">
        <v>5438</v>
      </c>
      <c r="AH186" s="23" t="s">
        <v>4951</v>
      </c>
      <c r="AI186" s="23" t="s">
        <v>16662</v>
      </c>
      <c r="AJ186" s="23"/>
      <c r="AK186" s="23" t="s">
        <v>3436</v>
      </c>
      <c r="AL186" s="23" t="s">
        <v>5602</v>
      </c>
      <c r="AM186" s="23" t="s">
        <v>7844</v>
      </c>
      <c r="AN186" s="23" t="s">
        <v>7845</v>
      </c>
    </row>
    <row r="187" spans="1:40" s="22" customFormat="1" ht="20" customHeight="1" x14ac:dyDescent="0.3">
      <c r="A187" s="29">
        <v>144726</v>
      </c>
      <c r="B187" s="23" t="s">
        <v>5438</v>
      </c>
      <c r="C187" s="23" t="s">
        <v>16663</v>
      </c>
      <c r="D187" s="23" t="s">
        <v>14800</v>
      </c>
      <c r="E187" s="25">
        <v>2207100</v>
      </c>
      <c r="F187" s="24" t="s">
        <v>16664</v>
      </c>
      <c r="G187" s="24" t="s">
        <v>14803</v>
      </c>
      <c r="H187" s="30" t="s">
        <v>5510</v>
      </c>
      <c r="I187" s="23" t="s">
        <v>7896</v>
      </c>
      <c r="J187" s="23" t="s">
        <v>7897</v>
      </c>
      <c r="K187" s="23" t="s">
        <v>5513</v>
      </c>
      <c r="L187" s="23" t="s">
        <v>5514</v>
      </c>
      <c r="M187" s="23" t="s">
        <v>7898</v>
      </c>
      <c r="N187" s="23" t="s">
        <v>5516</v>
      </c>
      <c r="O187" s="23" t="s">
        <v>5561</v>
      </c>
      <c r="P187" s="23" t="s">
        <v>5562</v>
      </c>
      <c r="Q187" s="30" t="s">
        <v>407</v>
      </c>
      <c r="R187" s="23" t="s">
        <v>408</v>
      </c>
      <c r="S187" s="23" t="s">
        <v>345</v>
      </c>
      <c r="T187" s="23" t="s">
        <v>347</v>
      </c>
      <c r="U187" s="24" t="s">
        <v>15634</v>
      </c>
      <c r="V187" s="24" t="s">
        <v>14803</v>
      </c>
      <c r="W187" s="25">
        <v>2207100</v>
      </c>
      <c r="X187" s="24" t="s">
        <v>14803</v>
      </c>
      <c r="Y187" s="23" t="s">
        <v>38</v>
      </c>
      <c r="Z187" s="23" t="s">
        <v>40</v>
      </c>
      <c r="AA187" s="23" t="s">
        <v>409</v>
      </c>
      <c r="AB187" s="23" t="s">
        <v>16665</v>
      </c>
      <c r="AC187" s="23" t="s">
        <v>1267</v>
      </c>
      <c r="AD187" s="23" t="s">
        <v>2361</v>
      </c>
      <c r="AE187" s="23" t="s">
        <v>1973</v>
      </c>
      <c r="AF187" s="23"/>
      <c r="AG187" s="23" t="s">
        <v>5438</v>
      </c>
      <c r="AH187" s="23" t="s">
        <v>4955</v>
      </c>
      <c r="AI187" s="23" t="s">
        <v>16666</v>
      </c>
      <c r="AJ187" s="23"/>
      <c r="AK187" s="23" t="s">
        <v>3290</v>
      </c>
      <c r="AL187" s="23" t="s">
        <v>5602</v>
      </c>
      <c r="AM187" s="23" t="s">
        <v>7899</v>
      </c>
      <c r="AN187" s="23" t="s">
        <v>7900</v>
      </c>
    </row>
    <row r="188" spans="1:40" s="22" customFormat="1" ht="20" customHeight="1" x14ac:dyDescent="0.3">
      <c r="A188" s="29">
        <v>144926</v>
      </c>
      <c r="B188" s="23" t="s">
        <v>5438</v>
      </c>
      <c r="C188" s="23" t="s">
        <v>16663</v>
      </c>
      <c r="D188" s="23" t="s">
        <v>14800</v>
      </c>
      <c r="E188" s="25">
        <v>2317455</v>
      </c>
      <c r="F188" s="24" t="s">
        <v>14938</v>
      </c>
      <c r="G188" s="24" t="s">
        <v>14803</v>
      </c>
      <c r="H188" s="30" t="s">
        <v>5510</v>
      </c>
      <c r="I188" s="23" t="s">
        <v>9640</v>
      </c>
      <c r="J188" s="23" t="s">
        <v>9641</v>
      </c>
      <c r="K188" s="23" t="s">
        <v>5513</v>
      </c>
      <c r="L188" s="23" t="s">
        <v>5514</v>
      </c>
      <c r="M188" s="23" t="s">
        <v>9642</v>
      </c>
      <c r="N188" s="23" t="s">
        <v>5516</v>
      </c>
      <c r="O188" s="23" t="s">
        <v>5527</v>
      </c>
      <c r="P188" s="23" t="s">
        <v>5528</v>
      </c>
      <c r="Q188" s="30" t="s">
        <v>407</v>
      </c>
      <c r="R188" s="23" t="s">
        <v>408</v>
      </c>
      <c r="S188" s="23" t="s">
        <v>345</v>
      </c>
      <c r="T188" s="23" t="s">
        <v>347</v>
      </c>
      <c r="U188" s="24" t="s">
        <v>14937</v>
      </c>
      <c r="V188" s="24" t="s">
        <v>14803</v>
      </c>
      <c r="W188" s="25">
        <v>2317455</v>
      </c>
      <c r="X188" s="24" t="s">
        <v>14803</v>
      </c>
      <c r="Y188" s="23" t="s">
        <v>38</v>
      </c>
      <c r="Z188" s="23" t="s">
        <v>40</v>
      </c>
      <c r="AA188" s="23" t="s">
        <v>409</v>
      </c>
      <c r="AB188" s="23" t="s">
        <v>16669</v>
      </c>
      <c r="AC188" s="23" t="s">
        <v>4019</v>
      </c>
      <c r="AD188" s="23" t="s">
        <v>3619</v>
      </c>
      <c r="AE188" s="23" t="s">
        <v>2970</v>
      </c>
      <c r="AF188" s="23"/>
      <c r="AG188" s="23" t="s">
        <v>5438</v>
      </c>
      <c r="AH188" s="23" t="s">
        <v>4963</v>
      </c>
      <c r="AI188" s="23" t="s">
        <v>16670</v>
      </c>
      <c r="AJ188" s="23"/>
      <c r="AK188" s="23" t="s">
        <v>4310</v>
      </c>
      <c r="AL188" s="23" t="s">
        <v>5563</v>
      </c>
      <c r="AM188" s="23" t="s">
        <v>9643</v>
      </c>
      <c r="AN188" s="23" t="s">
        <v>9644</v>
      </c>
    </row>
    <row r="189" spans="1:40" s="22" customFormat="1" ht="20" customHeight="1" x14ac:dyDescent="0.3">
      <c r="A189" s="29">
        <v>145126</v>
      </c>
      <c r="B189" s="23" t="s">
        <v>5438</v>
      </c>
      <c r="C189" s="23" t="s">
        <v>16663</v>
      </c>
      <c r="D189" s="23" t="s">
        <v>14800</v>
      </c>
      <c r="E189" s="25">
        <v>5922385</v>
      </c>
      <c r="F189" s="24" t="s">
        <v>16675</v>
      </c>
      <c r="G189" s="24" t="s">
        <v>14803</v>
      </c>
      <c r="H189" s="30" t="s">
        <v>5510</v>
      </c>
      <c r="I189" s="23" t="s">
        <v>6026</v>
      </c>
      <c r="J189" s="23" t="s">
        <v>6027</v>
      </c>
      <c r="K189" s="23" t="s">
        <v>5513</v>
      </c>
      <c r="L189" s="23" t="s">
        <v>5514</v>
      </c>
      <c r="M189" s="23" t="s">
        <v>6028</v>
      </c>
      <c r="N189" s="23" t="s">
        <v>5516</v>
      </c>
      <c r="O189" s="23" t="s">
        <v>5561</v>
      </c>
      <c r="P189" s="23" t="s">
        <v>5562</v>
      </c>
      <c r="Q189" s="30" t="s">
        <v>407</v>
      </c>
      <c r="R189" s="23" t="s">
        <v>408</v>
      </c>
      <c r="S189" s="23" t="s">
        <v>342</v>
      </c>
      <c r="T189" s="23" t="s">
        <v>344</v>
      </c>
      <c r="U189" s="24" t="s">
        <v>16674</v>
      </c>
      <c r="V189" s="24" t="s">
        <v>14803</v>
      </c>
      <c r="W189" s="25">
        <v>5922385</v>
      </c>
      <c r="X189" s="24" t="s">
        <v>14803</v>
      </c>
      <c r="Y189" s="23" t="s">
        <v>38</v>
      </c>
      <c r="Z189" s="23" t="s">
        <v>40</v>
      </c>
      <c r="AA189" s="23" t="s">
        <v>409</v>
      </c>
      <c r="AB189" s="23" t="s">
        <v>16676</v>
      </c>
      <c r="AC189" s="23" t="s">
        <v>608</v>
      </c>
      <c r="AD189" s="23" t="s">
        <v>608</v>
      </c>
      <c r="AE189" s="23" t="s">
        <v>951</v>
      </c>
      <c r="AF189" s="23"/>
      <c r="AG189" s="23" t="s">
        <v>5438</v>
      </c>
      <c r="AH189" s="23" t="s">
        <v>4971</v>
      </c>
      <c r="AI189" s="23" t="s">
        <v>16677</v>
      </c>
      <c r="AJ189" s="23"/>
      <c r="AK189" s="23" t="s">
        <v>1814</v>
      </c>
      <c r="AL189" s="23" t="s">
        <v>5602</v>
      </c>
      <c r="AM189" s="23" t="s">
        <v>6029</v>
      </c>
      <c r="AN189" s="23" t="s">
        <v>950</v>
      </c>
    </row>
    <row r="190" spans="1:40" s="22" customFormat="1" ht="20" customHeight="1" x14ac:dyDescent="0.3">
      <c r="A190" s="29">
        <v>145726</v>
      </c>
      <c r="B190" s="23" t="s">
        <v>5438</v>
      </c>
      <c r="C190" s="23" t="s">
        <v>16663</v>
      </c>
      <c r="D190" s="23" t="s">
        <v>14800</v>
      </c>
      <c r="E190" s="25">
        <v>1103550</v>
      </c>
      <c r="F190" s="24" t="s">
        <v>16689</v>
      </c>
      <c r="G190" s="24" t="s">
        <v>14803</v>
      </c>
      <c r="H190" s="30" t="s">
        <v>5510</v>
      </c>
      <c r="I190" s="23" t="s">
        <v>10076</v>
      </c>
      <c r="J190" s="23" t="s">
        <v>10077</v>
      </c>
      <c r="K190" s="23" t="s">
        <v>5513</v>
      </c>
      <c r="L190" s="23" t="s">
        <v>5514</v>
      </c>
      <c r="M190" s="23" t="s">
        <v>10078</v>
      </c>
      <c r="N190" s="23" t="s">
        <v>5516</v>
      </c>
      <c r="O190" s="23" t="s">
        <v>6040</v>
      </c>
      <c r="P190" s="23" t="s">
        <v>6041</v>
      </c>
      <c r="Q190" s="30" t="s">
        <v>407</v>
      </c>
      <c r="R190" s="23" t="s">
        <v>408</v>
      </c>
      <c r="S190" s="23" t="s">
        <v>345</v>
      </c>
      <c r="T190" s="23" t="s">
        <v>347</v>
      </c>
      <c r="U190" s="24" t="s">
        <v>15280</v>
      </c>
      <c r="V190" s="24" t="s">
        <v>14803</v>
      </c>
      <c r="W190" s="25">
        <v>1103550</v>
      </c>
      <c r="X190" s="24" t="s">
        <v>14803</v>
      </c>
      <c r="Y190" s="23" t="s">
        <v>38</v>
      </c>
      <c r="Z190" s="23" t="s">
        <v>40</v>
      </c>
      <c r="AA190" s="23" t="s">
        <v>409</v>
      </c>
      <c r="AB190" s="23" t="s">
        <v>16690</v>
      </c>
      <c r="AC190" s="23" t="s">
        <v>3369</v>
      </c>
      <c r="AD190" s="23" t="s">
        <v>3363</v>
      </c>
      <c r="AE190" s="23" t="s">
        <v>3240</v>
      </c>
      <c r="AF190" s="23"/>
      <c r="AG190" s="23" t="s">
        <v>5438</v>
      </c>
      <c r="AH190" s="23" t="s">
        <v>4999</v>
      </c>
      <c r="AI190" s="23" t="s">
        <v>16691</v>
      </c>
      <c r="AJ190" s="23"/>
      <c r="AK190" s="23" t="s">
        <v>4506</v>
      </c>
      <c r="AL190" s="23" t="s">
        <v>5563</v>
      </c>
      <c r="AM190" s="23" t="s">
        <v>10079</v>
      </c>
      <c r="AN190" s="23" t="s">
        <v>10080</v>
      </c>
    </row>
    <row r="191" spans="1:40" s="22" customFormat="1" ht="20" customHeight="1" x14ac:dyDescent="0.3">
      <c r="A191" s="29">
        <v>145926</v>
      </c>
      <c r="B191" s="23" t="s">
        <v>5438</v>
      </c>
      <c r="C191" s="23" t="s">
        <v>16663</v>
      </c>
      <c r="D191" s="23" t="s">
        <v>14800</v>
      </c>
      <c r="E191" s="25">
        <v>9656063</v>
      </c>
      <c r="F191" s="24" t="s">
        <v>16694</v>
      </c>
      <c r="G191" s="24" t="s">
        <v>14803</v>
      </c>
      <c r="H191" s="30" t="s">
        <v>5510</v>
      </c>
      <c r="I191" s="23" t="s">
        <v>6852</v>
      </c>
      <c r="J191" s="23" t="s">
        <v>6853</v>
      </c>
      <c r="K191" s="23" t="s">
        <v>5513</v>
      </c>
      <c r="L191" s="23" t="s">
        <v>5514</v>
      </c>
      <c r="M191" s="23" t="s">
        <v>6854</v>
      </c>
      <c r="N191" s="23" t="s">
        <v>5516</v>
      </c>
      <c r="O191" s="23" t="s">
        <v>5561</v>
      </c>
      <c r="P191" s="23" t="s">
        <v>5562</v>
      </c>
      <c r="Q191" s="30" t="s">
        <v>407</v>
      </c>
      <c r="R191" s="23" t="s">
        <v>408</v>
      </c>
      <c r="S191" s="23" t="s">
        <v>342</v>
      </c>
      <c r="T191" s="23" t="s">
        <v>344</v>
      </c>
      <c r="U191" s="24" t="s">
        <v>16420</v>
      </c>
      <c r="V191" s="24" t="s">
        <v>14803</v>
      </c>
      <c r="W191" s="25">
        <v>9656063</v>
      </c>
      <c r="X191" s="24" t="s">
        <v>14803</v>
      </c>
      <c r="Y191" s="23" t="s">
        <v>38</v>
      </c>
      <c r="Z191" s="23" t="s">
        <v>40</v>
      </c>
      <c r="AA191" s="23" t="s">
        <v>409</v>
      </c>
      <c r="AB191" s="23" t="s">
        <v>16695</v>
      </c>
      <c r="AC191" s="23" t="s">
        <v>1662</v>
      </c>
      <c r="AD191" s="23" t="s">
        <v>2139</v>
      </c>
      <c r="AE191" s="23" t="s">
        <v>1309</v>
      </c>
      <c r="AF191" s="23"/>
      <c r="AG191" s="23" t="s">
        <v>5438</v>
      </c>
      <c r="AH191" s="23" t="s">
        <v>5009</v>
      </c>
      <c r="AI191" s="23" t="s">
        <v>16696</v>
      </c>
      <c r="AJ191" s="23"/>
      <c r="AK191" s="23" t="s">
        <v>2776</v>
      </c>
      <c r="AL191" s="23" t="s">
        <v>5602</v>
      </c>
      <c r="AM191" s="23" t="s">
        <v>6855</v>
      </c>
      <c r="AN191" s="23" t="s">
        <v>1787</v>
      </c>
    </row>
    <row r="192" spans="1:40" s="22" customFormat="1" ht="20" customHeight="1" x14ac:dyDescent="0.3">
      <c r="A192" s="29">
        <v>146626</v>
      </c>
      <c r="B192" s="23" t="s">
        <v>5438</v>
      </c>
      <c r="C192" s="23" t="s">
        <v>16663</v>
      </c>
      <c r="D192" s="23" t="s">
        <v>14800</v>
      </c>
      <c r="E192" s="25">
        <v>3862425</v>
      </c>
      <c r="F192" s="24" t="s">
        <v>15117</v>
      </c>
      <c r="G192" s="24" t="s">
        <v>14803</v>
      </c>
      <c r="H192" s="30" t="s">
        <v>5510</v>
      </c>
      <c r="I192" s="23" t="s">
        <v>6739</v>
      </c>
      <c r="J192" s="23" t="s">
        <v>6740</v>
      </c>
      <c r="K192" s="23" t="s">
        <v>5513</v>
      </c>
      <c r="L192" s="23" t="s">
        <v>5514</v>
      </c>
      <c r="M192" s="23" t="s">
        <v>6741</v>
      </c>
      <c r="N192" s="23" t="s">
        <v>5516</v>
      </c>
      <c r="O192" s="23" t="s">
        <v>5517</v>
      </c>
      <c r="P192" s="23" t="s">
        <v>5518</v>
      </c>
      <c r="Q192" s="30" t="s">
        <v>407</v>
      </c>
      <c r="R192" s="23" t="s">
        <v>408</v>
      </c>
      <c r="S192" s="23" t="s">
        <v>342</v>
      </c>
      <c r="T192" s="23" t="s">
        <v>344</v>
      </c>
      <c r="U192" s="24" t="s">
        <v>15116</v>
      </c>
      <c r="V192" s="24" t="s">
        <v>14803</v>
      </c>
      <c r="W192" s="25">
        <v>3862425</v>
      </c>
      <c r="X192" s="24" t="s">
        <v>14803</v>
      </c>
      <c r="Y192" s="23" t="s">
        <v>38</v>
      </c>
      <c r="Z192" s="23" t="s">
        <v>40</v>
      </c>
      <c r="AA192" s="23" t="s">
        <v>409</v>
      </c>
      <c r="AB192" s="23" t="s">
        <v>16712</v>
      </c>
      <c r="AC192" s="23" t="s">
        <v>512</v>
      </c>
      <c r="AD192" s="23" t="s">
        <v>512</v>
      </c>
      <c r="AE192" s="23" t="s">
        <v>513</v>
      </c>
      <c r="AF192" s="23"/>
      <c r="AG192" s="23" t="s">
        <v>5438</v>
      </c>
      <c r="AH192" s="23" t="s">
        <v>5034</v>
      </c>
      <c r="AI192" s="23" t="s">
        <v>16713</v>
      </c>
      <c r="AJ192" s="23"/>
      <c r="AK192" s="23" t="s">
        <v>2654</v>
      </c>
      <c r="AL192" s="23" t="s">
        <v>5563</v>
      </c>
      <c r="AM192" s="23" t="s">
        <v>6742</v>
      </c>
      <c r="AN192" s="23" t="s">
        <v>6743</v>
      </c>
    </row>
    <row r="193" spans="1:40" s="22" customFormat="1" ht="20" customHeight="1" x14ac:dyDescent="0.3">
      <c r="A193" s="29">
        <v>147426</v>
      </c>
      <c r="B193" s="23" t="s">
        <v>5438</v>
      </c>
      <c r="C193" s="23" t="s">
        <v>16714</v>
      </c>
      <c r="D193" s="23" t="s">
        <v>14800</v>
      </c>
      <c r="E193" s="25">
        <v>3089940</v>
      </c>
      <c r="F193" s="24" t="s">
        <v>15429</v>
      </c>
      <c r="G193" s="24" t="s">
        <v>14803</v>
      </c>
      <c r="H193" s="30" t="s">
        <v>5510</v>
      </c>
      <c r="I193" s="23" t="s">
        <v>8756</v>
      </c>
      <c r="J193" s="23" t="s">
        <v>8757</v>
      </c>
      <c r="K193" s="23" t="s">
        <v>5513</v>
      </c>
      <c r="L193" s="23" t="s">
        <v>5514</v>
      </c>
      <c r="M193" s="23" t="s">
        <v>8758</v>
      </c>
      <c r="N193" s="23" t="s">
        <v>5516</v>
      </c>
      <c r="O193" s="23" t="s">
        <v>5561</v>
      </c>
      <c r="P193" s="23" t="s">
        <v>5562</v>
      </c>
      <c r="Q193" s="30" t="s">
        <v>407</v>
      </c>
      <c r="R193" s="23" t="s">
        <v>408</v>
      </c>
      <c r="S193" s="23" t="s">
        <v>342</v>
      </c>
      <c r="T193" s="23" t="s">
        <v>344</v>
      </c>
      <c r="U193" s="24" t="s">
        <v>15428</v>
      </c>
      <c r="V193" s="24" t="s">
        <v>14803</v>
      </c>
      <c r="W193" s="25">
        <v>3089940</v>
      </c>
      <c r="X193" s="24" t="s">
        <v>14803</v>
      </c>
      <c r="Y193" s="23" t="s">
        <v>38</v>
      </c>
      <c r="Z193" s="23" t="s">
        <v>40</v>
      </c>
      <c r="AA193" s="23" t="s">
        <v>409</v>
      </c>
      <c r="AB193" s="23" t="s">
        <v>16731</v>
      </c>
      <c r="AC193" s="23" t="s">
        <v>2614</v>
      </c>
      <c r="AD193" s="23" t="s">
        <v>2629</v>
      </c>
      <c r="AE193" s="23" t="s">
        <v>2254</v>
      </c>
      <c r="AF193" s="23"/>
      <c r="AG193" s="23" t="s">
        <v>5438</v>
      </c>
      <c r="AH193" s="23" t="s">
        <v>5056</v>
      </c>
      <c r="AI193" s="23" t="s">
        <v>16732</v>
      </c>
      <c r="AJ193" s="23"/>
      <c r="AK193" s="23" t="s">
        <v>4038</v>
      </c>
      <c r="AL193" s="23" t="s">
        <v>5563</v>
      </c>
      <c r="AM193" s="23" t="s">
        <v>8759</v>
      </c>
      <c r="AN193" s="23" t="s">
        <v>8760</v>
      </c>
    </row>
    <row r="194" spans="1:40" s="22" customFormat="1" ht="20" customHeight="1" x14ac:dyDescent="0.3">
      <c r="A194" s="29">
        <v>147626</v>
      </c>
      <c r="B194" s="23" t="s">
        <v>5438</v>
      </c>
      <c r="C194" s="23" t="s">
        <v>16714</v>
      </c>
      <c r="D194" s="23" t="s">
        <v>14800</v>
      </c>
      <c r="E194" s="25">
        <v>1765680</v>
      </c>
      <c r="F194" s="24" t="s">
        <v>16734</v>
      </c>
      <c r="G194" s="24" t="s">
        <v>14803</v>
      </c>
      <c r="H194" s="30" t="s">
        <v>5510</v>
      </c>
      <c r="I194" s="23" t="s">
        <v>8572</v>
      </c>
      <c r="J194" s="23" t="s">
        <v>8573</v>
      </c>
      <c r="K194" s="23" t="s">
        <v>5513</v>
      </c>
      <c r="L194" s="23" t="s">
        <v>5514</v>
      </c>
      <c r="M194" s="23" t="s">
        <v>8574</v>
      </c>
      <c r="N194" s="23" t="s">
        <v>5516</v>
      </c>
      <c r="O194" s="23" t="s">
        <v>5561</v>
      </c>
      <c r="P194" s="23" t="s">
        <v>5562</v>
      </c>
      <c r="Q194" s="30" t="s">
        <v>407</v>
      </c>
      <c r="R194" s="23" t="s">
        <v>408</v>
      </c>
      <c r="S194" s="23" t="s">
        <v>345</v>
      </c>
      <c r="T194" s="23" t="s">
        <v>347</v>
      </c>
      <c r="U194" s="24" t="s">
        <v>16733</v>
      </c>
      <c r="V194" s="24" t="s">
        <v>14803</v>
      </c>
      <c r="W194" s="25">
        <v>1765680</v>
      </c>
      <c r="X194" s="24" t="s">
        <v>14803</v>
      </c>
      <c r="Y194" s="23" t="s">
        <v>38</v>
      </c>
      <c r="Z194" s="23" t="s">
        <v>40</v>
      </c>
      <c r="AA194" s="23" t="s">
        <v>409</v>
      </c>
      <c r="AB194" s="23" t="s">
        <v>16735</v>
      </c>
      <c r="AC194" s="23" t="s">
        <v>1722</v>
      </c>
      <c r="AD194" s="23" t="s">
        <v>2706</v>
      </c>
      <c r="AE194" s="23" t="s">
        <v>2370</v>
      </c>
      <c r="AF194" s="23"/>
      <c r="AG194" s="23" t="s">
        <v>5438</v>
      </c>
      <c r="AH194" s="23" t="s">
        <v>5064</v>
      </c>
      <c r="AI194" s="23" t="s">
        <v>16736</v>
      </c>
      <c r="AJ194" s="23"/>
      <c r="AK194" s="23" t="s">
        <v>3933</v>
      </c>
      <c r="AL194" s="23" t="s">
        <v>5563</v>
      </c>
      <c r="AM194" s="23" t="s">
        <v>8575</v>
      </c>
      <c r="AN194" s="23" t="s">
        <v>8576</v>
      </c>
    </row>
    <row r="195" spans="1:40" s="22" customFormat="1" ht="20" customHeight="1" x14ac:dyDescent="0.3">
      <c r="A195" s="29">
        <v>148526</v>
      </c>
      <c r="B195" s="23" t="s">
        <v>5438</v>
      </c>
      <c r="C195" s="23" t="s">
        <v>16739</v>
      </c>
      <c r="D195" s="23" t="s">
        <v>14800</v>
      </c>
      <c r="E195" s="25">
        <v>294280</v>
      </c>
      <c r="F195" s="24" t="s">
        <v>15836</v>
      </c>
      <c r="G195" s="24" t="s">
        <v>14803</v>
      </c>
      <c r="H195" s="30" t="s">
        <v>5510</v>
      </c>
      <c r="I195" s="23" t="s">
        <v>10951</v>
      </c>
      <c r="J195" s="23" t="s">
        <v>10952</v>
      </c>
      <c r="K195" s="23" t="s">
        <v>5513</v>
      </c>
      <c r="L195" s="23" t="s">
        <v>5514</v>
      </c>
      <c r="M195" s="23" t="s">
        <v>10953</v>
      </c>
      <c r="N195" s="23" t="s">
        <v>5516</v>
      </c>
      <c r="O195" s="23" t="s">
        <v>5561</v>
      </c>
      <c r="P195" s="23" t="s">
        <v>5562</v>
      </c>
      <c r="Q195" s="30" t="s">
        <v>407</v>
      </c>
      <c r="R195" s="23" t="s">
        <v>408</v>
      </c>
      <c r="S195" s="23" t="s">
        <v>342</v>
      </c>
      <c r="T195" s="23" t="s">
        <v>344</v>
      </c>
      <c r="U195" s="24" t="s">
        <v>15835</v>
      </c>
      <c r="V195" s="24" t="s">
        <v>14803</v>
      </c>
      <c r="W195" s="25">
        <v>294280</v>
      </c>
      <c r="X195" s="24" t="s">
        <v>14803</v>
      </c>
      <c r="Y195" s="23" t="s">
        <v>38</v>
      </c>
      <c r="Z195" s="23" t="s">
        <v>40</v>
      </c>
      <c r="AA195" s="23" t="s">
        <v>409</v>
      </c>
      <c r="AB195" s="23" t="s">
        <v>16755</v>
      </c>
      <c r="AC195" s="23" t="s">
        <v>4395</v>
      </c>
      <c r="AD195" s="23" t="s">
        <v>4388</v>
      </c>
      <c r="AE195" s="23" t="s">
        <v>3648</v>
      </c>
      <c r="AF195" s="23"/>
      <c r="AG195" s="23" t="s">
        <v>5438</v>
      </c>
      <c r="AH195" s="23" t="s">
        <v>5094</v>
      </c>
      <c r="AI195" s="23" t="s">
        <v>16756</v>
      </c>
      <c r="AJ195" s="23"/>
      <c r="AK195" s="23" t="s">
        <v>4708</v>
      </c>
      <c r="AL195" s="23" t="s">
        <v>5602</v>
      </c>
      <c r="AM195" s="23" t="s">
        <v>10954</v>
      </c>
      <c r="AN195" s="23" t="s">
        <v>4394</v>
      </c>
    </row>
    <row r="196" spans="1:40" s="22" customFormat="1" ht="20" customHeight="1" x14ac:dyDescent="0.3">
      <c r="A196" s="29">
        <v>148726</v>
      </c>
      <c r="B196" s="23" t="s">
        <v>5438</v>
      </c>
      <c r="C196" s="23" t="s">
        <v>16739</v>
      </c>
      <c r="D196" s="23" t="s">
        <v>14800</v>
      </c>
      <c r="E196" s="25">
        <v>2354240</v>
      </c>
      <c r="F196" s="24" t="s">
        <v>16760</v>
      </c>
      <c r="G196" s="24" t="s">
        <v>14803</v>
      </c>
      <c r="H196" s="30" t="s">
        <v>5510</v>
      </c>
      <c r="I196" s="23" t="s">
        <v>9716</v>
      </c>
      <c r="J196" s="23" t="s">
        <v>9717</v>
      </c>
      <c r="K196" s="23" t="s">
        <v>5513</v>
      </c>
      <c r="L196" s="23" t="s">
        <v>5514</v>
      </c>
      <c r="M196" s="23" t="s">
        <v>9718</v>
      </c>
      <c r="N196" s="23" t="s">
        <v>5516</v>
      </c>
      <c r="O196" s="23" t="s">
        <v>5561</v>
      </c>
      <c r="P196" s="23" t="s">
        <v>5562</v>
      </c>
      <c r="Q196" s="30" t="s">
        <v>407</v>
      </c>
      <c r="R196" s="23" t="s">
        <v>408</v>
      </c>
      <c r="S196" s="23" t="s">
        <v>348</v>
      </c>
      <c r="T196" s="23" t="s">
        <v>717</v>
      </c>
      <c r="U196" s="24" t="s">
        <v>15792</v>
      </c>
      <c r="V196" s="24" t="s">
        <v>14803</v>
      </c>
      <c r="W196" s="25">
        <v>2354240</v>
      </c>
      <c r="X196" s="24" t="s">
        <v>14803</v>
      </c>
      <c r="Y196" s="23" t="s">
        <v>38</v>
      </c>
      <c r="Z196" s="23" t="s">
        <v>40</v>
      </c>
      <c r="AA196" s="23" t="s">
        <v>409</v>
      </c>
      <c r="AB196" s="23" t="s">
        <v>16761</v>
      </c>
      <c r="AC196" s="23" t="s">
        <v>3850</v>
      </c>
      <c r="AD196" s="23" t="s">
        <v>3472</v>
      </c>
      <c r="AE196" s="23" t="s">
        <v>3014</v>
      </c>
      <c r="AF196" s="23"/>
      <c r="AG196" s="23" t="s">
        <v>5438</v>
      </c>
      <c r="AH196" s="23" t="s">
        <v>5102</v>
      </c>
      <c r="AI196" s="23" t="s">
        <v>16762</v>
      </c>
      <c r="AJ196" s="23"/>
      <c r="AK196" s="23" t="s">
        <v>4506</v>
      </c>
      <c r="AL196" s="23" t="s">
        <v>5602</v>
      </c>
      <c r="AM196" s="23" t="s">
        <v>9719</v>
      </c>
      <c r="AN196" s="23" t="s">
        <v>3849</v>
      </c>
    </row>
    <row r="197" spans="1:40" s="22" customFormat="1" ht="20" customHeight="1" x14ac:dyDescent="0.3">
      <c r="A197" s="29">
        <v>148926</v>
      </c>
      <c r="B197" s="23" t="s">
        <v>5438</v>
      </c>
      <c r="C197" s="23" t="s">
        <v>16739</v>
      </c>
      <c r="D197" s="23" t="s">
        <v>14800</v>
      </c>
      <c r="E197" s="25">
        <v>6253450</v>
      </c>
      <c r="F197" s="24" t="s">
        <v>16765</v>
      </c>
      <c r="G197" s="24" t="s">
        <v>14803</v>
      </c>
      <c r="H197" s="30" t="s">
        <v>5510</v>
      </c>
      <c r="I197" s="23" t="s">
        <v>7089</v>
      </c>
      <c r="J197" s="23" t="s">
        <v>7090</v>
      </c>
      <c r="K197" s="23" t="s">
        <v>5513</v>
      </c>
      <c r="L197" s="23" t="s">
        <v>5514</v>
      </c>
      <c r="M197" s="23" t="s">
        <v>7091</v>
      </c>
      <c r="N197" s="23" t="s">
        <v>5516</v>
      </c>
      <c r="O197" s="23" t="s">
        <v>5754</v>
      </c>
      <c r="P197" s="23" t="s">
        <v>5755</v>
      </c>
      <c r="Q197" s="30" t="s">
        <v>407</v>
      </c>
      <c r="R197" s="23" t="s">
        <v>408</v>
      </c>
      <c r="S197" s="23" t="s">
        <v>342</v>
      </c>
      <c r="T197" s="23" t="s">
        <v>344</v>
      </c>
      <c r="U197" s="24" t="s">
        <v>14933</v>
      </c>
      <c r="V197" s="24" t="s">
        <v>14803</v>
      </c>
      <c r="W197" s="25">
        <v>6253450</v>
      </c>
      <c r="X197" s="24" t="s">
        <v>14803</v>
      </c>
      <c r="Y197" s="23" t="s">
        <v>38</v>
      </c>
      <c r="Z197" s="23" t="s">
        <v>40</v>
      </c>
      <c r="AA197" s="23" t="s">
        <v>409</v>
      </c>
      <c r="AB197" s="23" t="s">
        <v>16766</v>
      </c>
      <c r="AC197" s="23" t="s">
        <v>1695</v>
      </c>
      <c r="AD197" s="23" t="s">
        <v>2421</v>
      </c>
      <c r="AE197" s="23" t="s">
        <v>1431</v>
      </c>
      <c r="AF197" s="23"/>
      <c r="AG197" s="23" t="s">
        <v>5438</v>
      </c>
      <c r="AH197" s="23" t="s">
        <v>5110</v>
      </c>
      <c r="AI197" s="23" t="s">
        <v>16767</v>
      </c>
      <c r="AJ197" s="23"/>
      <c r="AK197" s="23" t="s">
        <v>2776</v>
      </c>
      <c r="AL197" s="23" t="s">
        <v>5563</v>
      </c>
      <c r="AM197" s="23" t="s">
        <v>7092</v>
      </c>
      <c r="AN197" s="23" t="s">
        <v>7093</v>
      </c>
    </row>
    <row r="198" spans="1:40" s="22" customFormat="1" ht="20" customHeight="1" x14ac:dyDescent="0.3">
      <c r="A198" s="29">
        <v>149126</v>
      </c>
      <c r="B198" s="23" t="s">
        <v>5438</v>
      </c>
      <c r="C198" s="23" t="s">
        <v>16770</v>
      </c>
      <c r="D198" s="23" t="s">
        <v>14800</v>
      </c>
      <c r="E198" s="25">
        <v>4377415</v>
      </c>
      <c r="F198" s="24" t="s">
        <v>16771</v>
      </c>
      <c r="G198" s="24" t="s">
        <v>14803</v>
      </c>
      <c r="H198" s="30" t="s">
        <v>5510</v>
      </c>
      <c r="I198" s="23" t="s">
        <v>6775</v>
      </c>
      <c r="J198" s="23" t="s">
        <v>6776</v>
      </c>
      <c r="K198" s="23" t="s">
        <v>5513</v>
      </c>
      <c r="L198" s="23" t="s">
        <v>5514</v>
      </c>
      <c r="M198" s="23" t="s">
        <v>6777</v>
      </c>
      <c r="N198" s="23" t="s">
        <v>5516</v>
      </c>
      <c r="O198" s="23" t="s">
        <v>6108</v>
      </c>
      <c r="P198" s="23" t="s">
        <v>6109</v>
      </c>
      <c r="Q198" s="30" t="s">
        <v>407</v>
      </c>
      <c r="R198" s="23" t="s">
        <v>408</v>
      </c>
      <c r="S198" s="23" t="s">
        <v>342</v>
      </c>
      <c r="T198" s="23" t="s">
        <v>344</v>
      </c>
      <c r="U198" s="24" t="s">
        <v>15014</v>
      </c>
      <c r="V198" s="24" t="s">
        <v>14803</v>
      </c>
      <c r="W198" s="25">
        <v>4377415</v>
      </c>
      <c r="X198" s="24" t="s">
        <v>14803</v>
      </c>
      <c r="Y198" s="23" t="s">
        <v>38</v>
      </c>
      <c r="Z198" s="23" t="s">
        <v>40</v>
      </c>
      <c r="AA198" s="23" t="s">
        <v>409</v>
      </c>
      <c r="AB198" s="23" t="s">
        <v>16772</v>
      </c>
      <c r="AC198" s="23" t="s">
        <v>493</v>
      </c>
      <c r="AD198" s="23" t="s">
        <v>678</v>
      </c>
      <c r="AE198" s="23" t="s">
        <v>494</v>
      </c>
      <c r="AF198" s="23" t="s">
        <v>495</v>
      </c>
      <c r="AG198" s="23" t="s">
        <v>5438</v>
      </c>
      <c r="AH198" s="23" t="s">
        <v>5119</v>
      </c>
      <c r="AI198" s="23" t="s">
        <v>16773</v>
      </c>
      <c r="AJ198" s="23"/>
      <c r="AK198" s="23" t="s">
        <v>2654</v>
      </c>
      <c r="AL198" s="23" t="s">
        <v>5602</v>
      </c>
      <c r="AM198" s="23" t="s">
        <v>6778</v>
      </c>
      <c r="AN198" s="23" t="s">
        <v>6779</v>
      </c>
    </row>
    <row r="199" spans="1:40" s="22" customFormat="1" ht="20" customHeight="1" x14ac:dyDescent="0.3">
      <c r="A199" s="29">
        <v>149226</v>
      </c>
      <c r="B199" s="23" t="s">
        <v>13462</v>
      </c>
      <c r="C199" s="23" t="s">
        <v>16774</v>
      </c>
      <c r="D199" s="23" t="s">
        <v>14800</v>
      </c>
      <c r="E199" s="25">
        <v>12874750</v>
      </c>
      <c r="F199" s="24" t="s">
        <v>16776</v>
      </c>
      <c r="G199" s="24" t="s">
        <v>14803</v>
      </c>
      <c r="H199" s="30" t="s">
        <v>5510</v>
      </c>
      <c r="I199" s="23" t="s">
        <v>5617</v>
      </c>
      <c r="J199" s="23" t="s">
        <v>5618</v>
      </c>
      <c r="K199" s="23" t="s">
        <v>5513</v>
      </c>
      <c r="L199" s="23" t="s">
        <v>5514</v>
      </c>
      <c r="M199" s="23" t="s">
        <v>5619</v>
      </c>
      <c r="N199" s="23" t="s">
        <v>5516</v>
      </c>
      <c r="O199" s="23" t="s">
        <v>5517</v>
      </c>
      <c r="P199" s="23" t="s">
        <v>5518</v>
      </c>
      <c r="Q199" s="30" t="s">
        <v>407</v>
      </c>
      <c r="R199" s="23" t="s">
        <v>408</v>
      </c>
      <c r="S199" s="23" t="s">
        <v>342</v>
      </c>
      <c r="T199" s="23" t="s">
        <v>344</v>
      </c>
      <c r="U199" s="24" t="s">
        <v>16775</v>
      </c>
      <c r="V199" s="24" t="s">
        <v>14803</v>
      </c>
      <c r="W199" s="25">
        <v>12874750</v>
      </c>
      <c r="X199" s="24" t="s">
        <v>14803</v>
      </c>
      <c r="Y199" s="23" t="s">
        <v>38</v>
      </c>
      <c r="Z199" s="23" t="s">
        <v>40</v>
      </c>
      <c r="AA199" s="23" t="s">
        <v>409</v>
      </c>
      <c r="AB199" s="23" t="s">
        <v>16777</v>
      </c>
      <c r="AC199" s="23" t="s">
        <v>524</v>
      </c>
      <c r="AD199" s="23" t="s">
        <v>524</v>
      </c>
      <c r="AE199" s="23" t="s">
        <v>487</v>
      </c>
      <c r="AF199" s="23" t="s">
        <v>663</v>
      </c>
      <c r="AG199" s="23" t="s">
        <v>13462</v>
      </c>
      <c r="AH199" s="23" t="s">
        <v>5123</v>
      </c>
      <c r="AI199" s="23" t="s">
        <v>16778</v>
      </c>
      <c r="AJ199" s="23"/>
      <c r="AK199" s="23" t="s">
        <v>778</v>
      </c>
      <c r="AL199" s="23" t="s">
        <v>5602</v>
      </c>
      <c r="AM199" s="23" t="s">
        <v>5620</v>
      </c>
      <c r="AN199" s="23" t="s">
        <v>662</v>
      </c>
    </row>
    <row r="200" spans="1:40" s="22" customFormat="1" ht="20" customHeight="1" x14ac:dyDescent="0.3">
      <c r="A200" s="29">
        <v>151626</v>
      </c>
      <c r="B200" s="23" t="s">
        <v>5444</v>
      </c>
      <c r="C200" s="23" t="s">
        <v>16804</v>
      </c>
      <c r="D200" s="23" t="s">
        <v>14800</v>
      </c>
      <c r="E200" s="25">
        <v>3752070</v>
      </c>
      <c r="F200" s="24" t="s">
        <v>15027</v>
      </c>
      <c r="G200" s="24" t="s">
        <v>14803</v>
      </c>
      <c r="H200" s="30" t="s">
        <v>5510</v>
      </c>
      <c r="I200" s="23" t="s">
        <v>7414</v>
      </c>
      <c r="J200" s="23" t="s">
        <v>7415</v>
      </c>
      <c r="K200" s="23" t="s">
        <v>5513</v>
      </c>
      <c r="L200" s="23" t="s">
        <v>5514</v>
      </c>
      <c r="M200" s="23" t="s">
        <v>7416</v>
      </c>
      <c r="N200" s="23" t="s">
        <v>5516</v>
      </c>
      <c r="O200" s="23" t="s">
        <v>5561</v>
      </c>
      <c r="P200" s="23" t="s">
        <v>5562</v>
      </c>
      <c r="Q200" s="30" t="s">
        <v>407</v>
      </c>
      <c r="R200" s="23" t="s">
        <v>408</v>
      </c>
      <c r="S200" s="23" t="s">
        <v>342</v>
      </c>
      <c r="T200" s="23" t="s">
        <v>344</v>
      </c>
      <c r="U200" s="24" t="s">
        <v>15026</v>
      </c>
      <c r="V200" s="24" t="s">
        <v>14803</v>
      </c>
      <c r="W200" s="25">
        <v>3752070</v>
      </c>
      <c r="X200" s="24" t="s">
        <v>14803</v>
      </c>
      <c r="Y200" s="23" t="s">
        <v>38</v>
      </c>
      <c r="Z200" s="23" t="s">
        <v>40</v>
      </c>
      <c r="AA200" s="23" t="s">
        <v>409</v>
      </c>
      <c r="AB200" s="23" t="s">
        <v>16817</v>
      </c>
      <c r="AC200" s="23" t="s">
        <v>1638</v>
      </c>
      <c r="AD200" s="23" t="s">
        <v>1632</v>
      </c>
      <c r="AE200" s="23" t="s">
        <v>1694</v>
      </c>
      <c r="AF200" s="23"/>
      <c r="AG200" s="23" t="s">
        <v>5444</v>
      </c>
      <c r="AH200" s="23" t="s">
        <v>7417</v>
      </c>
      <c r="AI200" s="23" t="s">
        <v>7418</v>
      </c>
      <c r="AJ200" s="23"/>
      <c r="AK200" s="23" t="s">
        <v>2776</v>
      </c>
      <c r="AL200" s="23" t="s">
        <v>5563</v>
      </c>
      <c r="AM200" s="23" t="s">
        <v>7419</v>
      </c>
      <c r="AN200" s="23" t="s">
        <v>7420</v>
      </c>
    </row>
    <row r="201" spans="1:40" s="22" customFormat="1" ht="20" customHeight="1" x14ac:dyDescent="0.3">
      <c r="A201" s="29">
        <v>151826</v>
      </c>
      <c r="B201" s="23" t="s">
        <v>5444</v>
      </c>
      <c r="C201" s="23" t="s">
        <v>16804</v>
      </c>
      <c r="D201" s="23" t="s">
        <v>14800</v>
      </c>
      <c r="E201" s="25">
        <v>6621300</v>
      </c>
      <c r="F201" s="24" t="s">
        <v>16820</v>
      </c>
      <c r="G201" s="24" t="s">
        <v>14803</v>
      </c>
      <c r="H201" s="30" t="s">
        <v>5510</v>
      </c>
      <c r="I201" s="23" t="s">
        <v>6633</v>
      </c>
      <c r="J201" s="23" t="s">
        <v>6634</v>
      </c>
      <c r="K201" s="23" t="s">
        <v>5513</v>
      </c>
      <c r="L201" s="23" t="s">
        <v>5514</v>
      </c>
      <c r="M201" s="23" t="s">
        <v>6635</v>
      </c>
      <c r="N201" s="23" t="s">
        <v>5516</v>
      </c>
      <c r="O201" s="23" t="s">
        <v>5561</v>
      </c>
      <c r="P201" s="23" t="s">
        <v>5562</v>
      </c>
      <c r="Q201" s="30" t="s">
        <v>407</v>
      </c>
      <c r="R201" s="23" t="s">
        <v>408</v>
      </c>
      <c r="S201" s="23" t="s">
        <v>345</v>
      </c>
      <c r="T201" s="23" t="s">
        <v>347</v>
      </c>
      <c r="U201" s="24" t="s">
        <v>15161</v>
      </c>
      <c r="V201" s="24" t="s">
        <v>14803</v>
      </c>
      <c r="W201" s="25">
        <v>6621300</v>
      </c>
      <c r="X201" s="24" t="s">
        <v>14803</v>
      </c>
      <c r="Y201" s="23" t="s">
        <v>38</v>
      </c>
      <c r="Z201" s="23" t="s">
        <v>40</v>
      </c>
      <c r="AA201" s="23" t="s">
        <v>409</v>
      </c>
      <c r="AB201" s="23" t="s">
        <v>16821</v>
      </c>
      <c r="AC201" s="23" t="s">
        <v>1098</v>
      </c>
      <c r="AD201" s="23" t="s">
        <v>1698</v>
      </c>
      <c r="AE201" s="23" t="s">
        <v>1701</v>
      </c>
      <c r="AF201" s="23"/>
      <c r="AG201" s="23" t="s">
        <v>5444</v>
      </c>
      <c r="AH201" s="23" t="s">
        <v>5178</v>
      </c>
      <c r="AI201" s="23" t="s">
        <v>16822</v>
      </c>
      <c r="AJ201" s="23"/>
      <c r="AK201" s="23" t="s">
        <v>2654</v>
      </c>
      <c r="AL201" s="23" t="s">
        <v>5602</v>
      </c>
      <c r="AM201" s="23" t="s">
        <v>6636</v>
      </c>
      <c r="AN201" s="23" t="s">
        <v>1700</v>
      </c>
    </row>
    <row r="202" spans="1:40" s="22" customFormat="1" ht="20" customHeight="1" x14ac:dyDescent="0.3">
      <c r="A202" s="29">
        <v>153026</v>
      </c>
      <c r="B202" s="23" t="s">
        <v>5444</v>
      </c>
      <c r="C202" s="23" t="s">
        <v>16842</v>
      </c>
      <c r="D202" s="23" t="s">
        <v>14800</v>
      </c>
      <c r="E202" s="25">
        <v>6474160</v>
      </c>
      <c r="F202" s="24" t="s">
        <v>15642</v>
      </c>
      <c r="G202" s="24" t="s">
        <v>14803</v>
      </c>
      <c r="H202" s="30" t="s">
        <v>5510</v>
      </c>
      <c r="I202" s="23" t="s">
        <v>7768</v>
      </c>
      <c r="J202" s="23" t="s">
        <v>7769</v>
      </c>
      <c r="K202" s="23" t="s">
        <v>5513</v>
      </c>
      <c r="L202" s="23" t="s">
        <v>5514</v>
      </c>
      <c r="M202" s="23" t="s">
        <v>7770</v>
      </c>
      <c r="N202" s="23" t="s">
        <v>5516</v>
      </c>
      <c r="O202" s="23" t="s">
        <v>5561</v>
      </c>
      <c r="P202" s="23" t="s">
        <v>5562</v>
      </c>
      <c r="Q202" s="30" t="s">
        <v>407</v>
      </c>
      <c r="R202" s="23" t="s">
        <v>408</v>
      </c>
      <c r="S202" s="23" t="s">
        <v>345</v>
      </c>
      <c r="T202" s="23" t="s">
        <v>347</v>
      </c>
      <c r="U202" s="24" t="s">
        <v>15209</v>
      </c>
      <c r="V202" s="24" t="s">
        <v>14803</v>
      </c>
      <c r="W202" s="25">
        <v>6474160</v>
      </c>
      <c r="X202" s="24" t="s">
        <v>14803</v>
      </c>
      <c r="Y202" s="23" t="s">
        <v>38</v>
      </c>
      <c r="Z202" s="23" t="s">
        <v>40</v>
      </c>
      <c r="AA202" s="23" t="s">
        <v>409</v>
      </c>
      <c r="AB202" s="23" t="s">
        <v>16856</v>
      </c>
      <c r="AC202" s="23" t="s">
        <v>1683</v>
      </c>
      <c r="AD202" s="23" t="s">
        <v>1666</v>
      </c>
      <c r="AE202" s="23" t="s">
        <v>1684</v>
      </c>
      <c r="AF202" s="23"/>
      <c r="AG202" s="23" t="s">
        <v>5444</v>
      </c>
      <c r="AH202" s="23" t="s">
        <v>5214</v>
      </c>
      <c r="AI202" s="23" t="s">
        <v>16857</v>
      </c>
      <c r="AJ202" s="23"/>
      <c r="AK202" s="23" t="s">
        <v>3290</v>
      </c>
      <c r="AL202" s="23" t="s">
        <v>5563</v>
      </c>
      <c r="AM202" s="23" t="s">
        <v>7771</v>
      </c>
      <c r="AN202" s="23" t="s">
        <v>7772</v>
      </c>
    </row>
    <row r="203" spans="1:40" s="22" customFormat="1" ht="20" customHeight="1" x14ac:dyDescent="0.3">
      <c r="A203" s="29">
        <v>153426</v>
      </c>
      <c r="B203" s="23" t="s">
        <v>5444</v>
      </c>
      <c r="C203" s="23" t="s">
        <v>16842</v>
      </c>
      <c r="D203" s="23" t="s">
        <v>14800</v>
      </c>
      <c r="E203" s="25">
        <v>5664890</v>
      </c>
      <c r="F203" s="24" t="s">
        <v>16864</v>
      </c>
      <c r="G203" s="24" t="s">
        <v>14803</v>
      </c>
      <c r="H203" s="30" t="s">
        <v>5510</v>
      </c>
      <c r="I203" s="23" t="s">
        <v>8617</v>
      </c>
      <c r="J203" s="23" t="s">
        <v>8618</v>
      </c>
      <c r="K203" s="23" t="s">
        <v>5513</v>
      </c>
      <c r="L203" s="23" t="s">
        <v>5514</v>
      </c>
      <c r="M203" s="23" t="s">
        <v>8619</v>
      </c>
      <c r="N203" s="23" t="s">
        <v>5516</v>
      </c>
      <c r="O203" s="23" t="s">
        <v>5561</v>
      </c>
      <c r="P203" s="23" t="s">
        <v>5562</v>
      </c>
      <c r="Q203" s="30" t="s">
        <v>407</v>
      </c>
      <c r="R203" s="23" t="s">
        <v>408</v>
      </c>
      <c r="S203" s="23" t="s">
        <v>342</v>
      </c>
      <c r="T203" s="23" t="s">
        <v>344</v>
      </c>
      <c r="U203" s="24" t="s">
        <v>15110</v>
      </c>
      <c r="V203" s="24" t="s">
        <v>14803</v>
      </c>
      <c r="W203" s="25">
        <v>5664890</v>
      </c>
      <c r="X203" s="24" t="s">
        <v>14803</v>
      </c>
      <c r="Y203" s="23" t="s">
        <v>38</v>
      </c>
      <c r="Z203" s="23" t="s">
        <v>40</v>
      </c>
      <c r="AA203" s="23" t="s">
        <v>409</v>
      </c>
      <c r="AB203" s="23" t="s">
        <v>16865</v>
      </c>
      <c r="AC203" s="23" t="s">
        <v>3015</v>
      </c>
      <c r="AD203" s="23" t="s">
        <v>3020</v>
      </c>
      <c r="AE203" s="23" t="s">
        <v>2394</v>
      </c>
      <c r="AF203" s="23"/>
      <c r="AG203" s="23" t="s">
        <v>5444</v>
      </c>
      <c r="AH203" s="23" t="s">
        <v>13830</v>
      </c>
      <c r="AI203" s="23" t="s">
        <v>16866</v>
      </c>
      <c r="AJ203" s="23"/>
      <c r="AK203" s="23" t="s">
        <v>5479</v>
      </c>
      <c r="AL203" s="23" t="s">
        <v>5563</v>
      </c>
      <c r="AM203" s="23" t="s">
        <v>8620</v>
      </c>
      <c r="AN203" s="23" t="s">
        <v>3380</v>
      </c>
    </row>
    <row r="204" spans="1:40" s="22" customFormat="1" ht="20" customHeight="1" x14ac:dyDescent="0.3">
      <c r="A204" s="29">
        <v>154826</v>
      </c>
      <c r="B204" s="23" t="s">
        <v>5444</v>
      </c>
      <c r="C204" s="23" t="s">
        <v>16891</v>
      </c>
      <c r="D204" s="23" t="s">
        <v>14800</v>
      </c>
      <c r="E204" s="25">
        <v>4046350</v>
      </c>
      <c r="F204" s="24" t="s">
        <v>15166</v>
      </c>
      <c r="G204" s="24" t="s">
        <v>14803</v>
      </c>
      <c r="H204" s="30" t="s">
        <v>5510</v>
      </c>
      <c r="I204" s="23" t="s">
        <v>9174</v>
      </c>
      <c r="J204" s="23" t="s">
        <v>9175</v>
      </c>
      <c r="K204" s="23" t="s">
        <v>5513</v>
      </c>
      <c r="L204" s="23" t="s">
        <v>5514</v>
      </c>
      <c r="M204" s="23" t="s">
        <v>9176</v>
      </c>
      <c r="N204" s="23" t="s">
        <v>5516</v>
      </c>
      <c r="O204" s="23" t="s">
        <v>5561</v>
      </c>
      <c r="P204" s="23" t="s">
        <v>5562</v>
      </c>
      <c r="Q204" s="30" t="s">
        <v>407</v>
      </c>
      <c r="R204" s="23" t="s">
        <v>408</v>
      </c>
      <c r="S204" s="23" t="s">
        <v>342</v>
      </c>
      <c r="T204" s="23" t="s">
        <v>344</v>
      </c>
      <c r="U204" s="24" t="s">
        <v>15165</v>
      </c>
      <c r="V204" s="24" t="s">
        <v>14803</v>
      </c>
      <c r="W204" s="25">
        <v>4046350</v>
      </c>
      <c r="X204" s="24" t="s">
        <v>14803</v>
      </c>
      <c r="Y204" s="23" t="s">
        <v>38</v>
      </c>
      <c r="Z204" s="23" t="s">
        <v>40</v>
      </c>
      <c r="AA204" s="23" t="s">
        <v>409</v>
      </c>
      <c r="AB204" s="23" t="s">
        <v>16895</v>
      </c>
      <c r="AC204" s="23" t="s">
        <v>3352</v>
      </c>
      <c r="AD204" s="23" t="s">
        <v>3006</v>
      </c>
      <c r="AE204" s="23" t="s">
        <v>2706</v>
      </c>
      <c r="AF204" s="23"/>
      <c r="AG204" s="23" t="s">
        <v>5444</v>
      </c>
      <c r="AH204" s="23" t="s">
        <v>5272</v>
      </c>
      <c r="AI204" s="23" t="s">
        <v>16896</v>
      </c>
      <c r="AJ204" s="23"/>
      <c r="AK204" s="23" t="s">
        <v>5479</v>
      </c>
      <c r="AL204" s="23" t="s">
        <v>5563</v>
      </c>
      <c r="AM204" s="23" t="s">
        <v>9177</v>
      </c>
      <c r="AN204" s="23" t="s">
        <v>3392</v>
      </c>
    </row>
    <row r="205" spans="1:40" s="22" customFormat="1" ht="20" customHeight="1" x14ac:dyDescent="0.3">
      <c r="A205" s="29">
        <v>155226</v>
      </c>
      <c r="B205" s="23" t="s">
        <v>5444</v>
      </c>
      <c r="C205" s="23" t="s">
        <v>16891</v>
      </c>
      <c r="D205" s="23" t="s">
        <v>14800</v>
      </c>
      <c r="E205" s="25">
        <v>6989150</v>
      </c>
      <c r="F205" s="24" t="s">
        <v>15023</v>
      </c>
      <c r="G205" s="24" t="s">
        <v>14803</v>
      </c>
      <c r="H205" s="30" t="s">
        <v>5510</v>
      </c>
      <c r="I205" s="23" t="s">
        <v>7348</v>
      </c>
      <c r="J205" s="23" t="s">
        <v>7349</v>
      </c>
      <c r="K205" s="23" t="s">
        <v>5513</v>
      </c>
      <c r="L205" s="23" t="s">
        <v>5514</v>
      </c>
      <c r="M205" s="23" t="s">
        <v>7350</v>
      </c>
      <c r="N205" s="23" t="s">
        <v>5516</v>
      </c>
      <c r="O205" s="23" t="s">
        <v>5517</v>
      </c>
      <c r="P205" s="23" t="s">
        <v>5518</v>
      </c>
      <c r="Q205" s="30" t="s">
        <v>407</v>
      </c>
      <c r="R205" s="23" t="s">
        <v>408</v>
      </c>
      <c r="S205" s="23" t="s">
        <v>342</v>
      </c>
      <c r="T205" s="23" t="s">
        <v>344</v>
      </c>
      <c r="U205" s="24" t="s">
        <v>15022</v>
      </c>
      <c r="V205" s="24" t="s">
        <v>14803</v>
      </c>
      <c r="W205" s="25">
        <v>6989150</v>
      </c>
      <c r="X205" s="24" t="s">
        <v>14803</v>
      </c>
      <c r="Y205" s="23" t="s">
        <v>38</v>
      </c>
      <c r="Z205" s="23" t="s">
        <v>40</v>
      </c>
      <c r="AA205" s="23" t="s">
        <v>409</v>
      </c>
      <c r="AB205" s="23" t="s">
        <v>16902</v>
      </c>
      <c r="AC205" s="23" t="s">
        <v>1708</v>
      </c>
      <c r="AD205" s="23" t="s">
        <v>1729</v>
      </c>
      <c r="AE205" s="23" t="s">
        <v>1643</v>
      </c>
      <c r="AF205" s="23"/>
      <c r="AG205" s="23" t="s">
        <v>5444</v>
      </c>
      <c r="AH205" s="23" t="s">
        <v>5282</v>
      </c>
      <c r="AI205" s="23" t="s">
        <v>16903</v>
      </c>
      <c r="AJ205" s="23"/>
      <c r="AK205" s="23" t="s">
        <v>3151</v>
      </c>
      <c r="AL205" s="23" t="s">
        <v>5602</v>
      </c>
      <c r="AM205" s="23" t="s">
        <v>7351</v>
      </c>
      <c r="AN205" s="23" t="s">
        <v>1707</v>
      </c>
    </row>
    <row r="206" spans="1:40" s="22" customFormat="1" ht="20" customHeight="1" x14ac:dyDescent="0.3">
      <c r="A206" s="29">
        <v>155626</v>
      </c>
      <c r="B206" s="23" t="s">
        <v>5444</v>
      </c>
      <c r="C206" s="23" t="s">
        <v>16891</v>
      </c>
      <c r="D206" s="23" t="s">
        <v>14800</v>
      </c>
      <c r="E206" s="25">
        <v>1618540</v>
      </c>
      <c r="F206" s="24" t="s">
        <v>16910</v>
      </c>
      <c r="G206" s="24" t="s">
        <v>14803</v>
      </c>
      <c r="H206" s="30" t="s">
        <v>5510</v>
      </c>
      <c r="I206" s="23" t="s">
        <v>10944</v>
      </c>
      <c r="J206" s="23" t="s">
        <v>10945</v>
      </c>
      <c r="K206" s="23" t="s">
        <v>5513</v>
      </c>
      <c r="L206" s="23" t="s">
        <v>5514</v>
      </c>
      <c r="M206" s="23" t="s">
        <v>10946</v>
      </c>
      <c r="N206" s="23" t="s">
        <v>5516</v>
      </c>
      <c r="O206" s="23" t="s">
        <v>6075</v>
      </c>
      <c r="P206" s="23" t="s">
        <v>6076</v>
      </c>
      <c r="Q206" s="30" t="s">
        <v>407</v>
      </c>
      <c r="R206" s="23" t="s">
        <v>408</v>
      </c>
      <c r="S206" s="23" t="s">
        <v>342</v>
      </c>
      <c r="T206" s="23" t="s">
        <v>344</v>
      </c>
      <c r="U206" s="24" t="s">
        <v>15006</v>
      </c>
      <c r="V206" s="24" t="s">
        <v>14803</v>
      </c>
      <c r="W206" s="25">
        <v>1618540</v>
      </c>
      <c r="X206" s="24" t="s">
        <v>14803</v>
      </c>
      <c r="Y206" s="23" t="s">
        <v>38</v>
      </c>
      <c r="Z206" s="23" t="s">
        <v>40</v>
      </c>
      <c r="AA206" s="23" t="s">
        <v>409</v>
      </c>
      <c r="AB206" s="23" t="s">
        <v>16911</v>
      </c>
      <c r="AC206" s="23" t="s">
        <v>4415</v>
      </c>
      <c r="AD206" s="23" t="s">
        <v>4403</v>
      </c>
      <c r="AE206" s="23" t="s">
        <v>10947</v>
      </c>
      <c r="AF206" s="23"/>
      <c r="AG206" s="23" t="s">
        <v>5444</v>
      </c>
      <c r="AH206" s="23" t="s">
        <v>13916</v>
      </c>
      <c r="AI206" s="23" t="s">
        <v>4418</v>
      </c>
      <c r="AJ206" s="23"/>
      <c r="AK206" s="23" t="s">
        <v>5479</v>
      </c>
      <c r="AL206" s="23" t="s">
        <v>5563</v>
      </c>
      <c r="AM206" s="23" t="s">
        <v>10948</v>
      </c>
      <c r="AN206" s="23" t="s">
        <v>10949</v>
      </c>
    </row>
    <row r="207" spans="1:40" s="22" customFormat="1" ht="20" customHeight="1" x14ac:dyDescent="0.3">
      <c r="A207" s="29">
        <v>155726</v>
      </c>
      <c r="B207" s="23" t="s">
        <v>5444</v>
      </c>
      <c r="C207" s="23" t="s">
        <v>16891</v>
      </c>
      <c r="D207" s="23" t="s">
        <v>14800</v>
      </c>
      <c r="E207" s="25">
        <v>10115875</v>
      </c>
      <c r="F207" s="24" t="s">
        <v>16132</v>
      </c>
      <c r="G207" s="24" t="s">
        <v>14803</v>
      </c>
      <c r="H207" s="30" t="s">
        <v>5510</v>
      </c>
      <c r="I207" s="23" t="s">
        <v>6814</v>
      </c>
      <c r="J207" s="23" t="s">
        <v>6815</v>
      </c>
      <c r="K207" s="23" t="s">
        <v>5513</v>
      </c>
      <c r="L207" s="23" t="s">
        <v>5514</v>
      </c>
      <c r="M207" s="23" t="s">
        <v>6816</v>
      </c>
      <c r="N207" s="23" t="s">
        <v>5516</v>
      </c>
      <c r="O207" s="23" t="s">
        <v>5561</v>
      </c>
      <c r="P207" s="23" t="s">
        <v>5562</v>
      </c>
      <c r="Q207" s="30" t="s">
        <v>407</v>
      </c>
      <c r="R207" s="23" t="s">
        <v>408</v>
      </c>
      <c r="S207" s="23" t="s">
        <v>342</v>
      </c>
      <c r="T207" s="23" t="s">
        <v>344</v>
      </c>
      <c r="U207" s="24" t="s">
        <v>14917</v>
      </c>
      <c r="V207" s="24" t="s">
        <v>14803</v>
      </c>
      <c r="W207" s="25">
        <v>10115875</v>
      </c>
      <c r="X207" s="24" t="s">
        <v>14803</v>
      </c>
      <c r="Y207" s="23" t="s">
        <v>38</v>
      </c>
      <c r="Z207" s="23" t="s">
        <v>40</v>
      </c>
      <c r="AA207" s="23" t="s">
        <v>409</v>
      </c>
      <c r="AB207" s="23" t="s">
        <v>16912</v>
      </c>
      <c r="AC207" s="23" t="s">
        <v>2292</v>
      </c>
      <c r="AD207" s="23" t="s">
        <v>1885</v>
      </c>
      <c r="AE207" s="23" t="s">
        <v>1280</v>
      </c>
      <c r="AF207" s="23"/>
      <c r="AG207" s="23" t="s">
        <v>5444</v>
      </c>
      <c r="AH207" s="23" t="s">
        <v>5297</v>
      </c>
      <c r="AI207" s="23" t="s">
        <v>16913</v>
      </c>
      <c r="AJ207" s="23"/>
      <c r="AK207" s="23" t="s">
        <v>2654</v>
      </c>
      <c r="AL207" s="23" t="s">
        <v>5563</v>
      </c>
      <c r="AM207" s="23" t="s">
        <v>6817</v>
      </c>
      <c r="AN207" s="23" t="s">
        <v>6818</v>
      </c>
    </row>
    <row r="208" spans="1:40" s="22" customFormat="1" ht="20" customHeight="1" x14ac:dyDescent="0.3">
      <c r="A208" s="29">
        <v>156226</v>
      </c>
      <c r="B208" s="23" t="s">
        <v>5444</v>
      </c>
      <c r="C208" s="23" t="s">
        <v>16891</v>
      </c>
      <c r="D208" s="23" t="s">
        <v>14800</v>
      </c>
      <c r="E208" s="25">
        <v>12549250</v>
      </c>
      <c r="F208" s="24" t="s">
        <v>16927</v>
      </c>
      <c r="G208" s="24" t="s">
        <v>14803</v>
      </c>
      <c r="H208" s="30" t="s">
        <v>5510</v>
      </c>
      <c r="I208" s="23" t="s">
        <v>5765</v>
      </c>
      <c r="J208" s="23" t="s">
        <v>5766</v>
      </c>
      <c r="K208" s="23" t="s">
        <v>5513</v>
      </c>
      <c r="L208" s="23" t="s">
        <v>5514</v>
      </c>
      <c r="M208" s="23" t="s">
        <v>5767</v>
      </c>
      <c r="N208" s="23" t="s">
        <v>5516</v>
      </c>
      <c r="O208" s="23" t="s">
        <v>5768</v>
      </c>
      <c r="P208" s="23" t="s">
        <v>5769</v>
      </c>
      <c r="Q208" s="30" t="s">
        <v>407</v>
      </c>
      <c r="R208" s="23" t="s">
        <v>408</v>
      </c>
      <c r="S208" s="23" t="s">
        <v>345</v>
      </c>
      <c r="T208" s="23" t="s">
        <v>347</v>
      </c>
      <c r="U208" s="24" t="s">
        <v>16926</v>
      </c>
      <c r="V208" s="24" t="s">
        <v>14803</v>
      </c>
      <c r="W208" s="25">
        <v>12549250</v>
      </c>
      <c r="X208" s="24" t="s">
        <v>14803</v>
      </c>
      <c r="Y208" s="23" t="s">
        <v>38</v>
      </c>
      <c r="Z208" s="23" t="s">
        <v>40</v>
      </c>
      <c r="AA208" s="23" t="s">
        <v>409</v>
      </c>
      <c r="AB208" s="23" t="s">
        <v>16928</v>
      </c>
      <c r="AC208" s="23" t="s">
        <v>781</v>
      </c>
      <c r="AD208" s="23" t="s">
        <v>781</v>
      </c>
      <c r="AE208" s="23" t="s">
        <v>588</v>
      </c>
      <c r="AF208" s="23"/>
      <c r="AG208" s="23" t="s">
        <v>5444</v>
      </c>
      <c r="AH208" s="23" t="s">
        <v>5320</v>
      </c>
      <c r="AI208" s="23" t="s">
        <v>16929</v>
      </c>
      <c r="AJ208" s="23"/>
      <c r="AK208" s="23" t="s">
        <v>778</v>
      </c>
      <c r="AL208" s="23" t="s">
        <v>5563</v>
      </c>
      <c r="AM208" s="23" t="s">
        <v>5770</v>
      </c>
      <c r="AN208" s="23" t="s">
        <v>5771</v>
      </c>
    </row>
    <row r="209" spans="1:40" s="22" customFormat="1" ht="20" customHeight="1" x14ac:dyDescent="0.3">
      <c r="A209" s="29">
        <v>156426</v>
      </c>
      <c r="B209" s="23" t="s">
        <v>5444</v>
      </c>
      <c r="C209" s="23" t="s">
        <v>16891</v>
      </c>
      <c r="D209" s="23" t="s">
        <v>14800</v>
      </c>
      <c r="E209" s="25">
        <v>4855620</v>
      </c>
      <c r="F209" s="24" t="s">
        <v>16385</v>
      </c>
      <c r="G209" s="24" t="s">
        <v>14803</v>
      </c>
      <c r="H209" s="30" t="s">
        <v>5510</v>
      </c>
      <c r="I209" s="23" t="s">
        <v>6601</v>
      </c>
      <c r="J209" s="23" t="s">
        <v>6602</v>
      </c>
      <c r="K209" s="23" t="s">
        <v>5513</v>
      </c>
      <c r="L209" s="23" t="s">
        <v>5514</v>
      </c>
      <c r="M209" s="23" t="s">
        <v>6603</v>
      </c>
      <c r="N209" s="23" t="s">
        <v>5516</v>
      </c>
      <c r="O209" s="23" t="s">
        <v>5517</v>
      </c>
      <c r="P209" s="23" t="s">
        <v>5518</v>
      </c>
      <c r="Q209" s="30" t="s">
        <v>407</v>
      </c>
      <c r="R209" s="23" t="s">
        <v>408</v>
      </c>
      <c r="S209" s="23" t="s">
        <v>342</v>
      </c>
      <c r="T209" s="23" t="s">
        <v>344</v>
      </c>
      <c r="U209" s="24" t="s">
        <v>15923</v>
      </c>
      <c r="V209" s="24" t="s">
        <v>14803</v>
      </c>
      <c r="W209" s="25">
        <v>4855620</v>
      </c>
      <c r="X209" s="24" t="s">
        <v>14803</v>
      </c>
      <c r="Y209" s="23" t="s">
        <v>38</v>
      </c>
      <c r="Z209" s="23" t="s">
        <v>40</v>
      </c>
      <c r="AA209" s="23" t="s">
        <v>409</v>
      </c>
      <c r="AB209" s="23" t="s">
        <v>16932</v>
      </c>
      <c r="AC209" s="23" t="s">
        <v>1537</v>
      </c>
      <c r="AD209" s="23" t="s">
        <v>1537</v>
      </c>
      <c r="AE209" s="23" t="s">
        <v>1140</v>
      </c>
      <c r="AF209" s="23"/>
      <c r="AG209" s="23" t="s">
        <v>5444</v>
      </c>
      <c r="AH209" s="23" t="s">
        <v>5321</v>
      </c>
      <c r="AI209" s="23" t="s">
        <v>16933</v>
      </c>
      <c r="AJ209" s="23"/>
      <c r="AK209" s="23" t="s">
        <v>2654</v>
      </c>
      <c r="AL209" s="23" t="s">
        <v>5602</v>
      </c>
      <c r="AM209" s="23" t="s">
        <v>6604</v>
      </c>
      <c r="AN209" s="23" t="s">
        <v>1536</v>
      </c>
    </row>
    <row r="210" spans="1:40" s="22" customFormat="1" ht="20" customHeight="1" x14ac:dyDescent="0.3">
      <c r="A210" s="29">
        <v>158126</v>
      </c>
      <c r="B210" s="23" t="s">
        <v>5451</v>
      </c>
      <c r="C210" s="23" t="s">
        <v>16970</v>
      </c>
      <c r="D210" s="23" t="s">
        <v>14800</v>
      </c>
      <c r="E210" s="25">
        <v>882840.77</v>
      </c>
      <c r="F210" s="24" t="s">
        <v>16972</v>
      </c>
      <c r="G210" s="24" t="s">
        <v>14803</v>
      </c>
      <c r="H210" s="30" t="s">
        <v>5510</v>
      </c>
      <c r="I210" s="23" t="s">
        <v>11250</v>
      </c>
      <c r="J210" s="23" t="s">
        <v>11251</v>
      </c>
      <c r="K210" s="23" t="s">
        <v>5513</v>
      </c>
      <c r="L210" s="23" t="s">
        <v>5514</v>
      </c>
      <c r="M210" s="23" t="s">
        <v>11252</v>
      </c>
      <c r="N210" s="23" t="s">
        <v>5516</v>
      </c>
      <c r="O210" s="23" t="s">
        <v>5561</v>
      </c>
      <c r="P210" s="23" t="s">
        <v>5562</v>
      </c>
      <c r="Q210" s="30" t="s">
        <v>407</v>
      </c>
      <c r="R210" s="23" t="s">
        <v>408</v>
      </c>
      <c r="S210" s="23" t="s">
        <v>345</v>
      </c>
      <c r="T210" s="23" t="s">
        <v>347</v>
      </c>
      <c r="U210" s="24" t="s">
        <v>16971</v>
      </c>
      <c r="V210" s="24" t="s">
        <v>14803</v>
      </c>
      <c r="W210" s="25">
        <v>882840.77</v>
      </c>
      <c r="X210" s="24" t="s">
        <v>14803</v>
      </c>
      <c r="Y210" s="23" t="s">
        <v>38</v>
      </c>
      <c r="Z210" s="23" t="s">
        <v>40</v>
      </c>
      <c r="AA210" s="23" t="s">
        <v>409</v>
      </c>
      <c r="AB210" s="23" t="s">
        <v>16973</v>
      </c>
      <c r="AC210" s="23" t="s">
        <v>4503</v>
      </c>
      <c r="AD210" s="23" t="s">
        <v>4490</v>
      </c>
      <c r="AE210" s="23" t="s">
        <v>3806</v>
      </c>
      <c r="AF210" s="23"/>
      <c r="AG210" s="23" t="s">
        <v>5451</v>
      </c>
      <c r="AH210" s="23" t="s">
        <v>5371</v>
      </c>
      <c r="AI210" s="23" t="s">
        <v>16974</v>
      </c>
      <c r="AJ210" s="23"/>
      <c r="AK210" s="23" t="s">
        <v>4958</v>
      </c>
      <c r="AL210" s="23" t="s">
        <v>5563</v>
      </c>
      <c r="AM210" s="23" t="s">
        <v>11253</v>
      </c>
      <c r="AN210" s="23" t="s">
        <v>11254</v>
      </c>
    </row>
    <row r="211" spans="1:40" s="22" customFormat="1" ht="20" customHeight="1" x14ac:dyDescent="0.3">
      <c r="A211" s="29">
        <v>158226</v>
      </c>
      <c r="B211" s="23" t="s">
        <v>5451</v>
      </c>
      <c r="C211" s="23" t="s">
        <v>16970</v>
      </c>
      <c r="D211" s="23" t="s">
        <v>14800</v>
      </c>
      <c r="E211" s="25">
        <v>9564100</v>
      </c>
      <c r="F211" s="24" t="s">
        <v>16975</v>
      </c>
      <c r="G211" s="24" t="s">
        <v>14803</v>
      </c>
      <c r="H211" s="30" t="s">
        <v>5510</v>
      </c>
      <c r="I211" s="23" t="s">
        <v>5680</v>
      </c>
      <c r="J211" s="23" t="s">
        <v>5681</v>
      </c>
      <c r="K211" s="23" t="s">
        <v>5513</v>
      </c>
      <c r="L211" s="23" t="s">
        <v>5514</v>
      </c>
      <c r="M211" s="23" t="s">
        <v>5682</v>
      </c>
      <c r="N211" s="23" t="s">
        <v>5516</v>
      </c>
      <c r="O211" s="23" t="s">
        <v>5527</v>
      </c>
      <c r="P211" s="23" t="s">
        <v>5528</v>
      </c>
      <c r="Q211" s="30" t="s">
        <v>407</v>
      </c>
      <c r="R211" s="23" t="s">
        <v>408</v>
      </c>
      <c r="S211" s="23" t="s">
        <v>342</v>
      </c>
      <c r="T211" s="23" t="s">
        <v>344</v>
      </c>
      <c r="U211" s="24" t="s">
        <v>15340</v>
      </c>
      <c r="V211" s="24" t="s">
        <v>14803</v>
      </c>
      <c r="W211" s="25">
        <v>9564100</v>
      </c>
      <c r="X211" s="24" t="s">
        <v>14803</v>
      </c>
      <c r="Y211" s="23" t="s">
        <v>38</v>
      </c>
      <c r="Z211" s="23" t="s">
        <v>40</v>
      </c>
      <c r="AA211" s="23" t="s">
        <v>409</v>
      </c>
      <c r="AB211" s="23" t="s">
        <v>16976</v>
      </c>
      <c r="AC211" s="23" t="s">
        <v>1033</v>
      </c>
      <c r="AD211" s="23" t="s">
        <v>1033</v>
      </c>
      <c r="AE211" s="23" t="s">
        <v>535</v>
      </c>
      <c r="AF211" s="23"/>
      <c r="AG211" s="23" t="s">
        <v>5451</v>
      </c>
      <c r="AH211" s="23" t="s">
        <v>5374</v>
      </c>
      <c r="AI211" s="23" t="s">
        <v>16977</v>
      </c>
      <c r="AJ211" s="23"/>
      <c r="AK211" s="23" t="s">
        <v>778</v>
      </c>
      <c r="AL211" s="23" t="s">
        <v>5563</v>
      </c>
      <c r="AM211" s="23" t="s">
        <v>5683</v>
      </c>
      <c r="AN211" s="23" t="s">
        <v>5684</v>
      </c>
    </row>
    <row r="212" spans="1:40" s="22" customFormat="1" ht="20" customHeight="1" x14ac:dyDescent="0.3">
      <c r="A212" s="29">
        <v>158826</v>
      </c>
      <c r="B212" s="23" t="s">
        <v>5451</v>
      </c>
      <c r="C212" s="23" t="s">
        <v>16987</v>
      </c>
      <c r="D212" s="23" t="s">
        <v>14800</v>
      </c>
      <c r="E212" s="25">
        <v>4414200</v>
      </c>
      <c r="F212" s="24" t="s">
        <v>15900</v>
      </c>
      <c r="G212" s="24" t="s">
        <v>14803</v>
      </c>
      <c r="H212" s="30" t="s">
        <v>5510</v>
      </c>
      <c r="I212" s="23" t="s">
        <v>8628</v>
      </c>
      <c r="J212" s="23" t="s">
        <v>8629</v>
      </c>
      <c r="K212" s="23" t="s">
        <v>5513</v>
      </c>
      <c r="L212" s="23" t="s">
        <v>5514</v>
      </c>
      <c r="M212" s="23" t="s">
        <v>8630</v>
      </c>
      <c r="N212" s="23" t="s">
        <v>5516</v>
      </c>
      <c r="O212" s="23" t="s">
        <v>5695</v>
      </c>
      <c r="P212" s="23" t="s">
        <v>5696</v>
      </c>
      <c r="Q212" s="30" t="s">
        <v>407</v>
      </c>
      <c r="R212" s="23" t="s">
        <v>408</v>
      </c>
      <c r="S212" s="23" t="s">
        <v>345</v>
      </c>
      <c r="T212" s="23" t="s">
        <v>347</v>
      </c>
      <c r="U212" s="24" t="s">
        <v>15645</v>
      </c>
      <c r="V212" s="24" t="s">
        <v>14803</v>
      </c>
      <c r="W212" s="25">
        <v>4414200</v>
      </c>
      <c r="X212" s="24" t="s">
        <v>14803</v>
      </c>
      <c r="Y212" s="23" t="s">
        <v>38</v>
      </c>
      <c r="Z212" s="23" t="s">
        <v>40</v>
      </c>
      <c r="AA212" s="23" t="s">
        <v>409</v>
      </c>
      <c r="AB212" s="23" t="s">
        <v>16993</v>
      </c>
      <c r="AC212" s="23" t="s">
        <v>1183</v>
      </c>
      <c r="AD212" s="23" t="s">
        <v>1183</v>
      </c>
      <c r="AE212" s="23" t="s">
        <v>1184</v>
      </c>
      <c r="AF212" s="23"/>
      <c r="AG212" s="23" t="s">
        <v>5451</v>
      </c>
      <c r="AH212" s="23" t="s">
        <v>5397</v>
      </c>
      <c r="AI212" s="23" t="s">
        <v>16994</v>
      </c>
      <c r="AJ212" s="23"/>
      <c r="AK212" s="23" t="s">
        <v>4038</v>
      </c>
      <c r="AL212" s="23" t="s">
        <v>5602</v>
      </c>
      <c r="AM212" s="23" t="s">
        <v>8631</v>
      </c>
      <c r="AN212" s="23" t="s">
        <v>8632</v>
      </c>
    </row>
    <row r="213" spans="1:40" s="22" customFormat="1" ht="20" customHeight="1" x14ac:dyDescent="0.3">
      <c r="A213" s="29">
        <v>159126</v>
      </c>
      <c r="B213" s="23" t="s">
        <v>5451</v>
      </c>
      <c r="C213" s="23" t="s">
        <v>16987</v>
      </c>
      <c r="D213" s="23" t="s">
        <v>14800</v>
      </c>
      <c r="E213" s="25">
        <v>1177120</v>
      </c>
      <c r="F213" s="24" t="s">
        <v>14962</v>
      </c>
      <c r="G213" s="24" t="s">
        <v>14803</v>
      </c>
      <c r="H213" s="30" t="s">
        <v>5510</v>
      </c>
      <c r="I213" s="23" t="s">
        <v>9399</v>
      </c>
      <c r="J213" s="23" t="s">
        <v>9400</v>
      </c>
      <c r="K213" s="23" t="s">
        <v>5513</v>
      </c>
      <c r="L213" s="23" t="s">
        <v>5514</v>
      </c>
      <c r="M213" s="23" t="s">
        <v>9401</v>
      </c>
      <c r="N213" s="23" t="s">
        <v>5516</v>
      </c>
      <c r="O213" s="23" t="s">
        <v>5561</v>
      </c>
      <c r="P213" s="23" t="s">
        <v>5562</v>
      </c>
      <c r="Q213" s="30" t="s">
        <v>407</v>
      </c>
      <c r="R213" s="23" t="s">
        <v>408</v>
      </c>
      <c r="S213" s="23" t="s">
        <v>342</v>
      </c>
      <c r="T213" s="23" t="s">
        <v>344</v>
      </c>
      <c r="U213" s="24" t="s">
        <v>14913</v>
      </c>
      <c r="V213" s="24" t="s">
        <v>14803</v>
      </c>
      <c r="W213" s="25">
        <v>1177120</v>
      </c>
      <c r="X213" s="24" t="s">
        <v>14803</v>
      </c>
      <c r="Y213" s="23" t="s">
        <v>38</v>
      </c>
      <c r="Z213" s="23" t="s">
        <v>40</v>
      </c>
      <c r="AA213" s="23" t="s">
        <v>409</v>
      </c>
      <c r="AB213" s="23" t="s">
        <v>17000</v>
      </c>
      <c r="AC213" s="23" t="s">
        <v>3314</v>
      </c>
      <c r="AD213" s="23" t="s">
        <v>3306</v>
      </c>
      <c r="AE213" s="23" t="s">
        <v>2823</v>
      </c>
      <c r="AF213" s="23"/>
      <c r="AG213" s="23" t="s">
        <v>5451</v>
      </c>
      <c r="AH213" s="23" t="s">
        <v>5405</v>
      </c>
      <c r="AI213" s="23" t="s">
        <v>17001</v>
      </c>
      <c r="AJ213" s="23"/>
      <c r="AK213" s="23" t="s">
        <v>4218</v>
      </c>
      <c r="AL213" s="23" t="s">
        <v>5563</v>
      </c>
      <c r="AM213" s="23" t="s">
        <v>9402</v>
      </c>
      <c r="AN213" s="23" t="s">
        <v>9403</v>
      </c>
    </row>
    <row r="214" spans="1:40" s="22" customFormat="1" ht="20" customHeight="1" x14ac:dyDescent="0.3">
      <c r="A214" s="29">
        <v>160026</v>
      </c>
      <c r="B214" s="23" t="s">
        <v>5451</v>
      </c>
      <c r="C214" s="23" t="s">
        <v>17011</v>
      </c>
      <c r="D214" s="23" t="s">
        <v>14800</v>
      </c>
      <c r="E214" s="25">
        <v>110355</v>
      </c>
      <c r="F214" s="24" t="s">
        <v>17022</v>
      </c>
      <c r="G214" s="24" t="s">
        <v>14803</v>
      </c>
      <c r="H214" s="30" t="s">
        <v>5510</v>
      </c>
      <c r="I214" s="23" t="s">
        <v>11613</v>
      </c>
      <c r="J214" s="23" t="s">
        <v>11614</v>
      </c>
      <c r="K214" s="23" t="s">
        <v>5513</v>
      </c>
      <c r="L214" s="23" t="s">
        <v>5514</v>
      </c>
      <c r="M214" s="23" t="s">
        <v>11615</v>
      </c>
      <c r="N214" s="23" t="s">
        <v>5516</v>
      </c>
      <c r="O214" s="23" t="s">
        <v>6040</v>
      </c>
      <c r="P214" s="23" t="s">
        <v>6041</v>
      </c>
      <c r="Q214" s="30" t="s">
        <v>407</v>
      </c>
      <c r="R214" s="23" t="s">
        <v>408</v>
      </c>
      <c r="S214" s="23" t="s">
        <v>348</v>
      </c>
      <c r="T214" s="23" t="s">
        <v>717</v>
      </c>
      <c r="U214" s="24" t="s">
        <v>16293</v>
      </c>
      <c r="V214" s="24" t="s">
        <v>14803</v>
      </c>
      <c r="W214" s="25">
        <v>110355</v>
      </c>
      <c r="X214" s="24" t="s">
        <v>14803</v>
      </c>
      <c r="Y214" s="23" t="s">
        <v>38</v>
      </c>
      <c r="Z214" s="23" t="s">
        <v>40</v>
      </c>
      <c r="AA214" s="23" t="s">
        <v>409</v>
      </c>
      <c r="AB214" s="23" t="s">
        <v>17023</v>
      </c>
      <c r="AC214" s="23" t="s">
        <v>5210</v>
      </c>
      <c r="AD214" s="23" t="s">
        <v>5199</v>
      </c>
      <c r="AE214" s="23" t="s">
        <v>3950</v>
      </c>
      <c r="AF214" s="23"/>
      <c r="AG214" s="23" t="s">
        <v>5451</v>
      </c>
      <c r="AH214" s="23" t="s">
        <v>5425</v>
      </c>
      <c r="AI214" s="23" t="s">
        <v>17024</v>
      </c>
      <c r="AJ214" s="23"/>
      <c r="AK214" s="23" t="s">
        <v>5310</v>
      </c>
      <c r="AL214" s="23" t="s">
        <v>5602</v>
      </c>
      <c r="AM214" s="23" t="s">
        <v>11616</v>
      </c>
      <c r="AN214" s="23" t="s">
        <v>5209</v>
      </c>
    </row>
    <row r="215" spans="1:40" s="22" customFormat="1" ht="20" customHeight="1" x14ac:dyDescent="0.3">
      <c r="A215" s="29">
        <v>160226</v>
      </c>
      <c r="B215" s="23" t="s">
        <v>5451</v>
      </c>
      <c r="C215" s="23" t="s">
        <v>17011</v>
      </c>
      <c r="D215" s="23" t="s">
        <v>14800</v>
      </c>
      <c r="E215" s="25">
        <v>600000</v>
      </c>
      <c r="F215" s="24" t="s">
        <v>17028</v>
      </c>
      <c r="G215" s="24" t="s">
        <v>14803</v>
      </c>
      <c r="H215" s="30" t="s">
        <v>5510</v>
      </c>
      <c r="I215" s="23" t="s">
        <v>11956</v>
      </c>
      <c r="J215" s="23" t="s">
        <v>11957</v>
      </c>
      <c r="K215" s="23" t="s">
        <v>5513</v>
      </c>
      <c r="L215" s="23" t="s">
        <v>5514</v>
      </c>
      <c r="M215" s="23" t="s">
        <v>11958</v>
      </c>
      <c r="N215" s="23" t="s">
        <v>5516</v>
      </c>
      <c r="O215" s="23" t="s">
        <v>5988</v>
      </c>
      <c r="P215" s="23" t="s">
        <v>5989</v>
      </c>
      <c r="Q215" s="30" t="s">
        <v>407</v>
      </c>
      <c r="R215" s="23" t="s">
        <v>408</v>
      </c>
      <c r="S215" s="23" t="s">
        <v>342</v>
      </c>
      <c r="T215" s="23" t="s">
        <v>344</v>
      </c>
      <c r="U215" s="24" t="s">
        <v>17027</v>
      </c>
      <c r="V215" s="24" t="s">
        <v>14803</v>
      </c>
      <c r="W215" s="25">
        <v>600000</v>
      </c>
      <c r="X215" s="24" t="s">
        <v>14803</v>
      </c>
      <c r="Y215" s="23" t="s">
        <v>38</v>
      </c>
      <c r="Z215" s="23" t="s">
        <v>40</v>
      </c>
      <c r="AA215" s="23" t="s">
        <v>409</v>
      </c>
      <c r="AB215" s="23" t="s">
        <v>17029</v>
      </c>
      <c r="AC215" s="23" t="s">
        <v>4989</v>
      </c>
      <c r="AD215" s="23" t="s">
        <v>4974</v>
      </c>
      <c r="AE215" s="23" t="s">
        <v>4138</v>
      </c>
      <c r="AF215" s="23"/>
      <c r="AG215" s="23" t="s">
        <v>5451</v>
      </c>
      <c r="AH215" s="23" t="s">
        <v>5429</v>
      </c>
      <c r="AI215" s="23" t="s">
        <v>17030</v>
      </c>
      <c r="AJ215" s="23"/>
      <c r="AK215" s="23" t="s">
        <v>5310</v>
      </c>
      <c r="AL215" s="23" t="s">
        <v>5563</v>
      </c>
      <c r="AM215" s="23" t="s">
        <v>11959</v>
      </c>
      <c r="AN215" s="23" t="s">
        <v>4988</v>
      </c>
    </row>
    <row r="216" spans="1:40" s="22" customFormat="1" ht="20" customHeight="1" x14ac:dyDescent="0.3">
      <c r="A216" s="29">
        <v>160526</v>
      </c>
      <c r="B216" s="23" t="s">
        <v>5451</v>
      </c>
      <c r="C216" s="23" t="s">
        <v>17011</v>
      </c>
      <c r="D216" s="23" t="s">
        <v>14800</v>
      </c>
      <c r="E216" s="25">
        <v>8092700</v>
      </c>
      <c r="F216" s="24" t="s">
        <v>16334</v>
      </c>
      <c r="G216" s="24" t="s">
        <v>14803</v>
      </c>
      <c r="H216" s="30" t="s">
        <v>5510</v>
      </c>
      <c r="I216" s="23" t="s">
        <v>6802</v>
      </c>
      <c r="J216" s="23" t="s">
        <v>6803</v>
      </c>
      <c r="K216" s="23" t="s">
        <v>5513</v>
      </c>
      <c r="L216" s="23" t="s">
        <v>5514</v>
      </c>
      <c r="M216" s="23" t="s">
        <v>6804</v>
      </c>
      <c r="N216" s="23" t="s">
        <v>5516</v>
      </c>
      <c r="O216" s="23" t="s">
        <v>5561</v>
      </c>
      <c r="P216" s="23" t="s">
        <v>5562</v>
      </c>
      <c r="Q216" s="30" t="s">
        <v>407</v>
      </c>
      <c r="R216" s="23" t="s">
        <v>408</v>
      </c>
      <c r="S216" s="23" t="s">
        <v>345</v>
      </c>
      <c r="T216" s="23" t="s">
        <v>347</v>
      </c>
      <c r="U216" s="24" t="s">
        <v>15582</v>
      </c>
      <c r="V216" s="24" t="s">
        <v>14803</v>
      </c>
      <c r="W216" s="25">
        <v>8092700</v>
      </c>
      <c r="X216" s="24" t="s">
        <v>14803</v>
      </c>
      <c r="Y216" s="23" t="s">
        <v>38</v>
      </c>
      <c r="Z216" s="23" t="s">
        <v>40</v>
      </c>
      <c r="AA216" s="23" t="s">
        <v>409</v>
      </c>
      <c r="AB216" s="23" t="s">
        <v>17036</v>
      </c>
      <c r="AC216" s="23" t="s">
        <v>1547</v>
      </c>
      <c r="AD216" s="23" t="s">
        <v>1547</v>
      </c>
      <c r="AE216" s="23" t="s">
        <v>1276</v>
      </c>
      <c r="AF216" s="23"/>
      <c r="AG216" s="23" t="s">
        <v>5451</v>
      </c>
      <c r="AH216" s="23" t="s">
        <v>5439</v>
      </c>
      <c r="AI216" s="23" t="s">
        <v>17037</v>
      </c>
      <c r="AJ216" s="23"/>
      <c r="AK216" s="23" t="s">
        <v>2654</v>
      </c>
      <c r="AL216" s="23" t="s">
        <v>5563</v>
      </c>
      <c r="AM216" s="23" t="s">
        <v>6805</v>
      </c>
      <c r="AN216" s="23" t="s">
        <v>6806</v>
      </c>
    </row>
    <row r="217" spans="1:40" s="22" customFormat="1" ht="20" customHeight="1" x14ac:dyDescent="0.3">
      <c r="A217" s="29">
        <v>161126</v>
      </c>
      <c r="B217" s="23" t="s">
        <v>5451</v>
      </c>
      <c r="C217" s="23" t="s">
        <v>17045</v>
      </c>
      <c r="D217" s="23" t="s">
        <v>14800</v>
      </c>
      <c r="E217" s="25">
        <v>2648520</v>
      </c>
      <c r="F217" s="24" t="s">
        <v>15263</v>
      </c>
      <c r="G217" s="24" t="s">
        <v>14803</v>
      </c>
      <c r="H217" s="30" t="s">
        <v>5510</v>
      </c>
      <c r="I217" s="23" t="s">
        <v>8611</v>
      </c>
      <c r="J217" s="23" t="s">
        <v>8612</v>
      </c>
      <c r="K217" s="23" t="s">
        <v>5513</v>
      </c>
      <c r="L217" s="23" t="s">
        <v>5514</v>
      </c>
      <c r="M217" s="23" t="s">
        <v>8613</v>
      </c>
      <c r="N217" s="23" t="s">
        <v>5516</v>
      </c>
      <c r="O217" s="23" t="s">
        <v>6075</v>
      </c>
      <c r="P217" s="23" t="s">
        <v>6076</v>
      </c>
      <c r="Q217" s="30" t="s">
        <v>407</v>
      </c>
      <c r="R217" s="23" t="s">
        <v>408</v>
      </c>
      <c r="S217" s="23" t="s">
        <v>345</v>
      </c>
      <c r="T217" s="23" t="s">
        <v>347</v>
      </c>
      <c r="U217" s="24" t="s">
        <v>15262</v>
      </c>
      <c r="V217" s="24" t="s">
        <v>14803</v>
      </c>
      <c r="W217" s="25">
        <v>2648520</v>
      </c>
      <c r="X217" s="24" t="s">
        <v>14803</v>
      </c>
      <c r="Y217" s="23" t="s">
        <v>38</v>
      </c>
      <c r="Z217" s="23" t="s">
        <v>40</v>
      </c>
      <c r="AA217" s="23" t="s">
        <v>409</v>
      </c>
      <c r="AB217" s="23" t="s">
        <v>17050</v>
      </c>
      <c r="AC217" s="23" t="s">
        <v>1223</v>
      </c>
      <c r="AD217" s="23" t="s">
        <v>1223</v>
      </c>
      <c r="AE217" s="23" t="s">
        <v>1835</v>
      </c>
      <c r="AF217" s="23"/>
      <c r="AG217" s="23" t="s">
        <v>5451</v>
      </c>
      <c r="AH217" s="23" t="s">
        <v>5460</v>
      </c>
      <c r="AI217" s="23" t="s">
        <v>17051</v>
      </c>
      <c r="AJ217" s="23"/>
      <c r="AK217" s="23" t="s">
        <v>3933</v>
      </c>
      <c r="AL217" s="23" t="s">
        <v>5563</v>
      </c>
      <c r="AM217" s="23" t="s">
        <v>8614</v>
      </c>
      <c r="AN217" s="23" t="s">
        <v>8615</v>
      </c>
    </row>
    <row r="218" spans="1:40" s="22" customFormat="1" ht="20" customHeight="1" x14ac:dyDescent="0.3">
      <c r="A218" s="29">
        <v>162926</v>
      </c>
      <c r="B218" s="23" t="s">
        <v>5451</v>
      </c>
      <c r="C218" s="23" t="s">
        <v>17069</v>
      </c>
      <c r="D218" s="23" t="s">
        <v>14800</v>
      </c>
      <c r="E218" s="25">
        <v>11043339.99</v>
      </c>
      <c r="F218" s="24" t="s">
        <v>17095</v>
      </c>
      <c r="G218" s="24" t="s">
        <v>14803</v>
      </c>
      <c r="H218" s="30" t="s">
        <v>5510</v>
      </c>
      <c r="I218" s="23" t="s">
        <v>6734</v>
      </c>
      <c r="J218" s="23" t="s">
        <v>6735</v>
      </c>
      <c r="K218" s="23" t="s">
        <v>5513</v>
      </c>
      <c r="L218" s="23" t="s">
        <v>5514</v>
      </c>
      <c r="M218" s="23" t="s">
        <v>6736</v>
      </c>
      <c r="N218" s="23" t="s">
        <v>5516</v>
      </c>
      <c r="O218" s="23" t="s">
        <v>5517</v>
      </c>
      <c r="P218" s="23" t="s">
        <v>5518</v>
      </c>
      <c r="Q218" s="30" t="s">
        <v>407</v>
      </c>
      <c r="R218" s="23" t="s">
        <v>408</v>
      </c>
      <c r="S218" s="23" t="s">
        <v>342</v>
      </c>
      <c r="T218" s="23" t="s">
        <v>344</v>
      </c>
      <c r="U218" s="24" t="s">
        <v>17094</v>
      </c>
      <c r="V218" s="24" t="s">
        <v>14803</v>
      </c>
      <c r="W218" s="25">
        <v>11043339.99</v>
      </c>
      <c r="X218" s="24" t="s">
        <v>14803</v>
      </c>
      <c r="Y218" s="23" t="s">
        <v>38</v>
      </c>
      <c r="Z218" s="23" t="s">
        <v>40</v>
      </c>
      <c r="AA218" s="23" t="s">
        <v>409</v>
      </c>
      <c r="AB218" s="23" t="s">
        <v>17096</v>
      </c>
      <c r="AC218" s="23" t="s">
        <v>1563</v>
      </c>
      <c r="AD218" s="23" t="s">
        <v>1476</v>
      </c>
      <c r="AE218" s="23" t="s">
        <v>1234</v>
      </c>
      <c r="AF218" s="23"/>
      <c r="AG218" s="23" t="s">
        <v>5451</v>
      </c>
      <c r="AH218" s="23" t="s">
        <v>4385</v>
      </c>
      <c r="AI218" s="23" t="s">
        <v>17097</v>
      </c>
      <c r="AJ218" s="23"/>
      <c r="AK218" s="23" t="s">
        <v>2654</v>
      </c>
      <c r="AL218" s="23" t="s">
        <v>5602</v>
      </c>
      <c r="AM218" s="23" t="s">
        <v>6737</v>
      </c>
      <c r="AN218" s="23" t="s">
        <v>2356</v>
      </c>
    </row>
    <row r="219" spans="1:40" s="22" customFormat="1" ht="20" customHeight="1" x14ac:dyDescent="0.3">
      <c r="A219" s="29">
        <v>164326</v>
      </c>
      <c r="B219" s="23" t="s">
        <v>5456</v>
      </c>
      <c r="C219" s="23" t="s">
        <v>17118</v>
      </c>
      <c r="D219" s="23" t="s">
        <v>14800</v>
      </c>
      <c r="E219" s="25">
        <v>5738460</v>
      </c>
      <c r="F219" s="24" t="s">
        <v>15396</v>
      </c>
      <c r="G219" s="24" t="s">
        <v>14803</v>
      </c>
      <c r="H219" s="30" t="s">
        <v>5510</v>
      </c>
      <c r="I219" s="23" t="s">
        <v>5745</v>
      </c>
      <c r="J219" s="23" t="s">
        <v>5746</v>
      </c>
      <c r="K219" s="23" t="s">
        <v>5513</v>
      </c>
      <c r="L219" s="23" t="s">
        <v>5514</v>
      </c>
      <c r="M219" s="23" t="s">
        <v>5747</v>
      </c>
      <c r="N219" s="23" t="s">
        <v>5516</v>
      </c>
      <c r="O219" s="23" t="s">
        <v>5561</v>
      </c>
      <c r="P219" s="23" t="s">
        <v>5562</v>
      </c>
      <c r="Q219" s="30" t="s">
        <v>407</v>
      </c>
      <c r="R219" s="23" t="s">
        <v>408</v>
      </c>
      <c r="S219" s="23" t="s">
        <v>342</v>
      </c>
      <c r="T219" s="23" t="s">
        <v>344</v>
      </c>
      <c r="U219" s="24" t="s">
        <v>15395</v>
      </c>
      <c r="V219" s="24" t="s">
        <v>14803</v>
      </c>
      <c r="W219" s="25">
        <v>5738460</v>
      </c>
      <c r="X219" s="24" t="s">
        <v>14803</v>
      </c>
      <c r="Y219" s="23" t="s">
        <v>38</v>
      </c>
      <c r="Z219" s="23" t="s">
        <v>40</v>
      </c>
      <c r="AA219" s="23" t="s">
        <v>409</v>
      </c>
      <c r="AB219" s="23" t="s">
        <v>17124</v>
      </c>
      <c r="AC219" s="23" t="s">
        <v>672</v>
      </c>
      <c r="AD219" s="23" t="s">
        <v>672</v>
      </c>
      <c r="AE219" s="23" t="s">
        <v>571</v>
      </c>
      <c r="AF219" s="23"/>
      <c r="AG219" s="23" t="s">
        <v>5456</v>
      </c>
      <c r="AH219" s="23" t="s">
        <v>14256</v>
      </c>
      <c r="AI219" s="23" t="s">
        <v>17125</v>
      </c>
      <c r="AJ219" s="23"/>
      <c r="AK219" s="23" t="s">
        <v>778</v>
      </c>
      <c r="AL219" s="23" t="s">
        <v>5563</v>
      </c>
      <c r="AM219" s="23" t="s">
        <v>5748</v>
      </c>
      <c r="AN219" s="23" t="s">
        <v>5749</v>
      </c>
    </row>
    <row r="220" spans="1:40" s="22" customFormat="1" ht="20" customHeight="1" x14ac:dyDescent="0.3">
      <c r="A220" s="29">
        <v>165126</v>
      </c>
      <c r="B220" s="23" t="s">
        <v>5456</v>
      </c>
      <c r="C220" s="23" t="s">
        <v>17118</v>
      </c>
      <c r="D220" s="23" t="s">
        <v>14800</v>
      </c>
      <c r="E220" s="25">
        <v>5517750</v>
      </c>
      <c r="F220" s="24" t="s">
        <v>15097</v>
      </c>
      <c r="G220" s="24" t="s">
        <v>14803</v>
      </c>
      <c r="H220" s="30" t="s">
        <v>5510</v>
      </c>
      <c r="I220" s="23" t="s">
        <v>8306</v>
      </c>
      <c r="J220" s="23" t="s">
        <v>8307</v>
      </c>
      <c r="K220" s="23" t="s">
        <v>5513</v>
      </c>
      <c r="L220" s="23" t="s">
        <v>5514</v>
      </c>
      <c r="M220" s="23" t="s">
        <v>8308</v>
      </c>
      <c r="N220" s="23" t="s">
        <v>5516</v>
      </c>
      <c r="O220" s="23" t="s">
        <v>5561</v>
      </c>
      <c r="P220" s="23" t="s">
        <v>5562</v>
      </c>
      <c r="Q220" s="30" t="s">
        <v>407</v>
      </c>
      <c r="R220" s="23" t="s">
        <v>408</v>
      </c>
      <c r="S220" s="23" t="s">
        <v>345</v>
      </c>
      <c r="T220" s="23" t="s">
        <v>347</v>
      </c>
      <c r="U220" s="24" t="s">
        <v>15010</v>
      </c>
      <c r="V220" s="24" t="s">
        <v>14803</v>
      </c>
      <c r="W220" s="25">
        <v>5517750</v>
      </c>
      <c r="X220" s="24" t="s">
        <v>14803</v>
      </c>
      <c r="Y220" s="23" t="s">
        <v>38</v>
      </c>
      <c r="Z220" s="23" t="s">
        <v>40</v>
      </c>
      <c r="AA220" s="23" t="s">
        <v>409</v>
      </c>
      <c r="AB220" s="23" t="s">
        <v>17144</v>
      </c>
      <c r="AC220" s="23" t="s">
        <v>3258</v>
      </c>
      <c r="AD220" s="23" t="s">
        <v>3253</v>
      </c>
      <c r="AE220" s="23" t="s">
        <v>2207</v>
      </c>
      <c r="AF220" s="23"/>
      <c r="AG220" s="23" t="s">
        <v>5456</v>
      </c>
      <c r="AH220" s="23" t="s">
        <v>14291</v>
      </c>
      <c r="AI220" s="23" t="s">
        <v>17145</v>
      </c>
      <c r="AJ220" s="23"/>
      <c r="AK220" s="23" t="s">
        <v>3600</v>
      </c>
      <c r="AL220" s="23" t="s">
        <v>5563</v>
      </c>
      <c r="AM220" s="23" t="s">
        <v>8309</v>
      </c>
      <c r="AN220" s="23" t="s">
        <v>8310</v>
      </c>
    </row>
    <row r="221" spans="1:40" s="22" customFormat="1" ht="20" customHeight="1" x14ac:dyDescent="0.3">
      <c r="A221" s="29">
        <v>165326</v>
      </c>
      <c r="B221" s="23" t="s">
        <v>5456</v>
      </c>
      <c r="C221" s="23" t="s">
        <v>17118</v>
      </c>
      <c r="D221" s="23" t="s">
        <v>14800</v>
      </c>
      <c r="E221" s="25">
        <v>2648520</v>
      </c>
      <c r="F221" s="24" t="s">
        <v>15676</v>
      </c>
      <c r="G221" s="24" t="s">
        <v>14803</v>
      </c>
      <c r="H221" s="30" t="s">
        <v>5510</v>
      </c>
      <c r="I221" s="23" t="s">
        <v>9410</v>
      </c>
      <c r="J221" s="23" t="s">
        <v>9411</v>
      </c>
      <c r="K221" s="23" t="s">
        <v>5513</v>
      </c>
      <c r="L221" s="23" t="s">
        <v>5514</v>
      </c>
      <c r="M221" s="23" t="s">
        <v>9412</v>
      </c>
      <c r="N221" s="23" t="s">
        <v>5516</v>
      </c>
      <c r="O221" s="23" t="s">
        <v>6040</v>
      </c>
      <c r="P221" s="23" t="s">
        <v>6041</v>
      </c>
      <c r="Q221" s="30" t="s">
        <v>407</v>
      </c>
      <c r="R221" s="23" t="s">
        <v>408</v>
      </c>
      <c r="S221" s="23" t="s">
        <v>342</v>
      </c>
      <c r="T221" s="23" t="s">
        <v>344</v>
      </c>
      <c r="U221" s="24" t="s">
        <v>15262</v>
      </c>
      <c r="V221" s="24" t="s">
        <v>14803</v>
      </c>
      <c r="W221" s="25">
        <v>2648520</v>
      </c>
      <c r="X221" s="24" t="s">
        <v>14803</v>
      </c>
      <c r="Y221" s="23" t="s">
        <v>38</v>
      </c>
      <c r="Z221" s="23" t="s">
        <v>40</v>
      </c>
      <c r="AA221" s="23" t="s">
        <v>409</v>
      </c>
      <c r="AB221" s="23" t="s">
        <v>17148</v>
      </c>
      <c r="AC221" s="23" t="s">
        <v>1589</v>
      </c>
      <c r="AD221" s="23" t="s">
        <v>2728</v>
      </c>
      <c r="AE221" s="23" t="s">
        <v>2731</v>
      </c>
      <c r="AF221" s="23"/>
      <c r="AG221" s="23" t="s">
        <v>5456</v>
      </c>
      <c r="AH221" s="23" t="s">
        <v>14298</v>
      </c>
      <c r="AI221" s="23" t="s">
        <v>17149</v>
      </c>
      <c r="AJ221" s="23"/>
      <c r="AK221" s="23" t="s">
        <v>4218</v>
      </c>
      <c r="AL221" s="23" t="s">
        <v>5563</v>
      </c>
      <c r="AM221" s="23" t="s">
        <v>9413</v>
      </c>
      <c r="AN221" s="23" t="s">
        <v>9414</v>
      </c>
    </row>
    <row r="222" spans="1:40" s="22" customFormat="1" ht="20" customHeight="1" x14ac:dyDescent="0.3">
      <c r="A222" s="29">
        <v>166226</v>
      </c>
      <c r="B222" s="23" t="s">
        <v>5456</v>
      </c>
      <c r="C222" s="23" t="s">
        <v>17118</v>
      </c>
      <c r="D222" s="23" t="s">
        <v>14800</v>
      </c>
      <c r="E222" s="25">
        <v>12365430</v>
      </c>
      <c r="F222" s="24" t="s">
        <v>17166</v>
      </c>
      <c r="G222" s="24" t="s">
        <v>14803</v>
      </c>
      <c r="H222" s="30" t="s">
        <v>5510</v>
      </c>
      <c r="I222" s="23" t="s">
        <v>6490</v>
      </c>
      <c r="J222" s="23" t="s">
        <v>6491</v>
      </c>
      <c r="K222" s="23" t="s">
        <v>5513</v>
      </c>
      <c r="L222" s="23" t="s">
        <v>5514</v>
      </c>
      <c r="M222" s="23" t="s">
        <v>6492</v>
      </c>
      <c r="N222" s="23" t="s">
        <v>5516</v>
      </c>
      <c r="O222" s="23" t="s">
        <v>5517</v>
      </c>
      <c r="P222" s="23" t="s">
        <v>5518</v>
      </c>
      <c r="Q222" s="30" t="s">
        <v>407</v>
      </c>
      <c r="R222" s="23" t="s">
        <v>408</v>
      </c>
      <c r="S222" s="23" t="s">
        <v>342</v>
      </c>
      <c r="T222" s="23" t="s">
        <v>344</v>
      </c>
      <c r="U222" s="24" t="s">
        <v>17165</v>
      </c>
      <c r="V222" s="24" t="s">
        <v>14803</v>
      </c>
      <c r="W222" s="25">
        <v>12365430</v>
      </c>
      <c r="X222" s="24" t="s">
        <v>14803</v>
      </c>
      <c r="Y222" s="23" t="s">
        <v>38</v>
      </c>
      <c r="Z222" s="23" t="s">
        <v>40</v>
      </c>
      <c r="AA222" s="23" t="s">
        <v>409</v>
      </c>
      <c r="AB222" s="23" t="s">
        <v>17167</v>
      </c>
      <c r="AC222" s="23" t="s">
        <v>2370</v>
      </c>
      <c r="AD222" s="23" t="s">
        <v>1267</v>
      </c>
      <c r="AE222" s="23" t="s">
        <v>1081</v>
      </c>
      <c r="AF222" s="23"/>
      <c r="AG222" s="23" t="s">
        <v>5456</v>
      </c>
      <c r="AH222" s="23" t="s">
        <v>14330</v>
      </c>
      <c r="AI222" s="23" t="s">
        <v>17168</v>
      </c>
      <c r="AJ222" s="23"/>
      <c r="AK222" s="23" t="s">
        <v>2543</v>
      </c>
      <c r="AL222" s="23" t="s">
        <v>5563</v>
      </c>
      <c r="AM222" s="23" t="s">
        <v>6493</v>
      </c>
      <c r="AN222" s="23" t="s">
        <v>6494</v>
      </c>
    </row>
    <row r="223" spans="1:40" s="22" customFormat="1" ht="20" customHeight="1" x14ac:dyDescent="0.3">
      <c r="A223" s="29">
        <v>167226</v>
      </c>
      <c r="B223" s="23" t="s">
        <v>5458</v>
      </c>
      <c r="C223" s="23" t="s">
        <v>17183</v>
      </c>
      <c r="D223" s="23" t="s">
        <v>14800</v>
      </c>
      <c r="E223" s="25">
        <v>17500000</v>
      </c>
      <c r="F223" s="24" t="s">
        <v>17185</v>
      </c>
      <c r="G223" s="24" t="s">
        <v>14803</v>
      </c>
      <c r="H223" s="30" t="s">
        <v>5879</v>
      </c>
      <c r="I223" s="23" t="s">
        <v>7926</v>
      </c>
      <c r="J223" s="23" t="s">
        <v>7927</v>
      </c>
      <c r="K223" s="23" t="s">
        <v>5513</v>
      </c>
      <c r="L223" s="23" t="s">
        <v>5882</v>
      </c>
      <c r="M223" s="23" t="s">
        <v>7928</v>
      </c>
      <c r="N223" s="23" t="s">
        <v>5516</v>
      </c>
      <c r="O223" s="23" t="s">
        <v>5517</v>
      </c>
      <c r="P223" s="23" t="s">
        <v>5518</v>
      </c>
      <c r="Q223" s="30" t="s">
        <v>407</v>
      </c>
      <c r="R223" s="23" t="s">
        <v>408</v>
      </c>
      <c r="S223" s="23" t="s">
        <v>345</v>
      </c>
      <c r="T223" s="23" t="s">
        <v>347</v>
      </c>
      <c r="U223" s="24" t="s">
        <v>17184</v>
      </c>
      <c r="V223" s="24" t="s">
        <v>14803</v>
      </c>
      <c r="W223" s="25">
        <v>17500000</v>
      </c>
      <c r="X223" s="24" t="s">
        <v>14803</v>
      </c>
      <c r="Y223" s="23" t="s">
        <v>38</v>
      </c>
      <c r="Z223" s="23" t="s">
        <v>40</v>
      </c>
      <c r="AA223" s="23" t="s">
        <v>409</v>
      </c>
      <c r="AB223" s="23" t="s">
        <v>17186</v>
      </c>
      <c r="AC223" s="23" t="s">
        <v>872</v>
      </c>
      <c r="AD223" s="23" t="s">
        <v>872</v>
      </c>
      <c r="AE223" s="23" t="s">
        <v>1158</v>
      </c>
      <c r="AF223" s="23" t="s">
        <v>1159</v>
      </c>
      <c r="AG223" s="23" t="s">
        <v>5451</v>
      </c>
      <c r="AH223" s="23" t="s">
        <v>1160</v>
      </c>
      <c r="AI223" s="23" t="s">
        <v>1161</v>
      </c>
      <c r="AJ223" s="23"/>
      <c r="AK223" s="23" t="s">
        <v>3436</v>
      </c>
      <c r="AL223" s="23" t="s">
        <v>5602</v>
      </c>
      <c r="AM223" s="23" t="s">
        <v>7929</v>
      </c>
      <c r="AN223" s="23" t="s">
        <v>7930</v>
      </c>
    </row>
    <row r="224" spans="1:40" s="22" customFormat="1" ht="20" customHeight="1" x14ac:dyDescent="0.3">
      <c r="A224" s="29">
        <v>170326</v>
      </c>
      <c r="B224" s="23" t="s">
        <v>13602</v>
      </c>
      <c r="C224" s="23" t="s">
        <v>17232</v>
      </c>
      <c r="D224" s="23" t="s">
        <v>14800</v>
      </c>
      <c r="E224" s="25">
        <v>2059960</v>
      </c>
      <c r="F224" s="24" t="s">
        <v>15319</v>
      </c>
      <c r="G224" s="24" t="s">
        <v>14803</v>
      </c>
      <c r="H224" s="30" t="s">
        <v>5510</v>
      </c>
      <c r="I224" s="23" t="s">
        <v>9528</v>
      </c>
      <c r="J224" s="23" t="s">
        <v>9529</v>
      </c>
      <c r="K224" s="23" t="s">
        <v>5513</v>
      </c>
      <c r="L224" s="23" t="s">
        <v>5514</v>
      </c>
      <c r="M224" s="23" t="s">
        <v>9530</v>
      </c>
      <c r="N224" s="23" t="s">
        <v>5516</v>
      </c>
      <c r="O224" s="23" t="s">
        <v>5561</v>
      </c>
      <c r="P224" s="23" t="s">
        <v>5562</v>
      </c>
      <c r="Q224" s="30" t="s">
        <v>407</v>
      </c>
      <c r="R224" s="23" t="s">
        <v>408</v>
      </c>
      <c r="S224" s="23" t="s">
        <v>345</v>
      </c>
      <c r="T224" s="23" t="s">
        <v>347</v>
      </c>
      <c r="U224" s="24" t="s">
        <v>15189</v>
      </c>
      <c r="V224" s="24" t="s">
        <v>14803</v>
      </c>
      <c r="W224" s="25">
        <v>2059960</v>
      </c>
      <c r="X224" s="24" t="s">
        <v>14803</v>
      </c>
      <c r="Y224" s="23" t="s">
        <v>38</v>
      </c>
      <c r="Z224" s="23" t="s">
        <v>40</v>
      </c>
      <c r="AA224" s="23" t="s">
        <v>409</v>
      </c>
      <c r="AB224" s="23" t="s">
        <v>17233</v>
      </c>
      <c r="AC224" s="23" t="s">
        <v>2026</v>
      </c>
      <c r="AD224" s="23" t="s">
        <v>2040</v>
      </c>
      <c r="AE224" s="23" t="s">
        <v>2027</v>
      </c>
      <c r="AF224" s="23"/>
      <c r="AG224" s="23" t="s">
        <v>13602</v>
      </c>
      <c r="AH224" s="23" t="s">
        <v>14474</v>
      </c>
      <c r="AI224" s="23" t="s">
        <v>17234</v>
      </c>
      <c r="AJ224" s="23"/>
      <c r="AK224" s="23" t="s">
        <v>4389</v>
      </c>
      <c r="AL224" s="23" t="s">
        <v>5602</v>
      </c>
      <c r="AM224" s="23" t="s">
        <v>9531</v>
      </c>
      <c r="AN224" s="23" t="s">
        <v>9532</v>
      </c>
    </row>
    <row r="225" spans="1:40" s="22" customFormat="1" ht="20" customHeight="1" x14ac:dyDescent="0.3">
      <c r="A225" s="29">
        <v>170426</v>
      </c>
      <c r="B225" s="23" t="s">
        <v>13602</v>
      </c>
      <c r="C225" s="23" t="s">
        <v>17232</v>
      </c>
      <c r="D225" s="23" t="s">
        <v>14800</v>
      </c>
      <c r="E225" s="25">
        <v>3641715</v>
      </c>
      <c r="F225" s="24" t="s">
        <v>15848</v>
      </c>
      <c r="G225" s="24" t="s">
        <v>14803</v>
      </c>
      <c r="H225" s="30" t="s">
        <v>5510</v>
      </c>
      <c r="I225" s="23" t="s">
        <v>9077</v>
      </c>
      <c r="J225" s="23" t="s">
        <v>9078</v>
      </c>
      <c r="K225" s="23" t="s">
        <v>5513</v>
      </c>
      <c r="L225" s="23" t="s">
        <v>5514</v>
      </c>
      <c r="M225" s="23" t="s">
        <v>9079</v>
      </c>
      <c r="N225" s="23" t="s">
        <v>5516</v>
      </c>
      <c r="O225" s="23" t="s">
        <v>5561</v>
      </c>
      <c r="P225" s="23" t="s">
        <v>5562</v>
      </c>
      <c r="Q225" s="30" t="s">
        <v>407</v>
      </c>
      <c r="R225" s="23" t="s">
        <v>408</v>
      </c>
      <c r="S225" s="23" t="s">
        <v>342</v>
      </c>
      <c r="T225" s="23" t="s">
        <v>344</v>
      </c>
      <c r="U225" s="24" t="s">
        <v>15217</v>
      </c>
      <c r="V225" s="24" t="s">
        <v>14803</v>
      </c>
      <c r="W225" s="25">
        <v>3641715</v>
      </c>
      <c r="X225" s="24" t="s">
        <v>14803</v>
      </c>
      <c r="Y225" s="23" t="s">
        <v>38</v>
      </c>
      <c r="Z225" s="23" t="s">
        <v>40</v>
      </c>
      <c r="AA225" s="23" t="s">
        <v>409</v>
      </c>
      <c r="AB225" s="23" t="s">
        <v>17235</v>
      </c>
      <c r="AC225" s="23" t="s">
        <v>4035</v>
      </c>
      <c r="AD225" s="23" t="s">
        <v>4025</v>
      </c>
      <c r="AE225" s="23" t="s">
        <v>1933</v>
      </c>
      <c r="AF225" s="23"/>
      <c r="AG225" s="23" t="s">
        <v>13602</v>
      </c>
      <c r="AH225" s="23" t="s">
        <v>14478</v>
      </c>
      <c r="AI225" s="23" t="s">
        <v>17236</v>
      </c>
      <c r="AJ225" s="23"/>
      <c r="AK225" s="23" t="s">
        <v>4106</v>
      </c>
      <c r="AL225" s="23" t="s">
        <v>5563</v>
      </c>
      <c r="AM225" s="23" t="s">
        <v>9080</v>
      </c>
      <c r="AN225" s="23" t="s">
        <v>9081</v>
      </c>
    </row>
    <row r="226" spans="1:40" s="22" customFormat="1" ht="20" customHeight="1" x14ac:dyDescent="0.3">
      <c r="A226" s="29">
        <v>171126</v>
      </c>
      <c r="B226" s="23" t="s">
        <v>13602</v>
      </c>
      <c r="C226" s="23" t="s">
        <v>17232</v>
      </c>
      <c r="D226" s="23" t="s">
        <v>14800</v>
      </c>
      <c r="E226" s="25">
        <v>7357000</v>
      </c>
      <c r="F226" s="24" t="s">
        <v>16435</v>
      </c>
      <c r="G226" s="24" t="s">
        <v>14803</v>
      </c>
      <c r="H226" s="30" t="s">
        <v>5510</v>
      </c>
      <c r="I226" s="23" t="s">
        <v>7071</v>
      </c>
      <c r="J226" s="23" t="s">
        <v>7072</v>
      </c>
      <c r="K226" s="23" t="s">
        <v>5513</v>
      </c>
      <c r="L226" s="23" t="s">
        <v>5514</v>
      </c>
      <c r="M226" s="23" t="s">
        <v>7073</v>
      </c>
      <c r="N226" s="23" t="s">
        <v>5516</v>
      </c>
      <c r="O226" s="23" t="s">
        <v>5561</v>
      </c>
      <c r="P226" s="23" t="s">
        <v>5562</v>
      </c>
      <c r="Q226" s="30" t="s">
        <v>407</v>
      </c>
      <c r="R226" s="23" t="s">
        <v>408</v>
      </c>
      <c r="S226" s="23" t="s">
        <v>342</v>
      </c>
      <c r="T226" s="23" t="s">
        <v>344</v>
      </c>
      <c r="U226" s="24" t="s">
        <v>15227</v>
      </c>
      <c r="V226" s="24" t="s">
        <v>14803</v>
      </c>
      <c r="W226" s="25">
        <v>7357000</v>
      </c>
      <c r="X226" s="24" t="s">
        <v>14803</v>
      </c>
      <c r="Y226" s="23" t="s">
        <v>38</v>
      </c>
      <c r="Z226" s="23" t="s">
        <v>40</v>
      </c>
      <c r="AA226" s="23" t="s">
        <v>409</v>
      </c>
      <c r="AB226" s="23" t="s">
        <v>17252</v>
      </c>
      <c r="AC226" s="23" t="s">
        <v>2281</v>
      </c>
      <c r="AD226" s="23" t="s">
        <v>2272</v>
      </c>
      <c r="AE226" s="23" t="s">
        <v>1464</v>
      </c>
      <c r="AF226" s="23"/>
      <c r="AG226" s="23" t="s">
        <v>13602</v>
      </c>
      <c r="AH226" s="23" t="s">
        <v>14507</v>
      </c>
      <c r="AI226" s="23" t="s">
        <v>17253</v>
      </c>
      <c r="AJ226" s="23"/>
      <c r="AK226" s="23" t="s">
        <v>2776</v>
      </c>
      <c r="AL226" s="23" t="s">
        <v>5602</v>
      </c>
      <c r="AM226" s="23" t="s">
        <v>7074</v>
      </c>
      <c r="AN226" s="23" t="s">
        <v>7075</v>
      </c>
    </row>
    <row r="227" spans="1:40" s="22" customFormat="1" ht="20" customHeight="1" x14ac:dyDescent="0.3">
      <c r="A227" s="29">
        <v>171326</v>
      </c>
      <c r="B227" s="23" t="s">
        <v>13602</v>
      </c>
      <c r="C227" s="23" t="s">
        <v>17232</v>
      </c>
      <c r="D227" s="23" t="s">
        <v>14800</v>
      </c>
      <c r="E227" s="25">
        <v>5628105</v>
      </c>
      <c r="F227" s="24" t="s">
        <v>15067</v>
      </c>
      <c r="G227" s="24" t="s">
        <v>14803</v>
      </c>
      <c r="H227" s="30" t="s">
        <v>5510</v>
      </c>
      <c r="I227" s="23" t="s">
        <v>7397</v>
      </c>
      <c r="J227" s="23" t="s">
        <v>7398</v>
      </c>
      <c r="K227" s="23" t="s">
        <v>5513</v>
      </c>
      <c r="L227" s="23" t="s">
        <v>5514</v>
      </c>
      <c r="M227" s="23" t="s">
        <v>7399</v>
      </c>
      <c r="N227" s="23" t="s">
        <v>5516</v>
      </c>
      <c r="O227" s="23" t="s">
        <v>5561</v>
      </c>
      <c r="P227" s="23" t="s">
        <v>5562</v>
      </c>
      <c r="Q227" s="30" t="s">
        <v>407</v>
      </c>
      <c r="R227" s="23" t="s">
        <v>408</v>
      </c>
      <c r="S227" s="23" t="s">
        <v>345</v>
      </c>
      <c r="T227" s="23" t="s">
        <v>347</v>
      </c>
      <c r="U227" s="24" t="s">
        <v>15066</v>
      </c>
      <c r="V227" s="24" t="s">
        <v>14803</v>
      </c>
      <c r="W227" s="25">
        <v>5628105</v>
      </c>
      <c r="X227" s="24" t="s">
        <v>14803</v>
      </c>
      <c r="Y227" s="23" t="s">
        <v>38</v>
      </c>
      <c r="Z227" s="23" t="s">
        <v>40</v>
      </c>
      <c r="AA227" s="23" t="s">
        <v>409</v>
      </c>
      <c r="AB227" s="23" t="s">
        <v>17256</v>
      </c>
      <c r="AC227" s="23" t="s">
        <v>2547</v>
      </c>
      <c r="AD227" s="23" t="s">
        <v>2643</v>
      </c>
      <c r="AE227" s="23" t="s">
        <v>1666</v>
      </c>
      <c r="AF227" s="23"/>
      <c r="AG227" s="23" t="s">
        <v>13602</v>
      </c>
      <c r="AH227" s="23" t="s">
        <v>14513</v>
      </c>
      <c r="AI227" s="23" t="s">
        <v>17257</v>
      </c>
      <c r="AJ227" s="23"/>
      <c r="AK227" s="23" t="s">
        <v>3151</v>
      </c>
      <c r="AL227" s="23" t="s">
        <v>5563</v>
      </c>
      <c r="AM227" s="23" t="s">
        <v>7400</v>
      </c>
      <c r="AN227" s="23" t="s">
        <v>7401</v>
      </c>
    </row>
    <row r="228" spans="1:40" s="22" customFormat="1" ht="20" customHeight="1" x14ac:dyDescent="0.3">
      <c r="A228" s="29">
        <v>171926</v>
      </c>
      <c r="B228" s="23" t="s">
        <v>13602</v>
      </c>
      <c r="C228" s="23" t="s">
        <v>17232</v>
      </c>
      <c r="D228" s="23" t="s">
        <v>14800</v>
      </c>
      <c r="E228" s="25">
        <v>459813</v>
      </c>
      <c r="F228" s="24" t="s">
        <v>17268</v>
      </c>
      <c r="G228" s="24" t="s">
        <v>14803</v>
      </c>
      <c r="H228" s="30" t="s">
        <v>5510</v>
      </c>
      <c r="I228" s="23" t="s">
        <v>11779</v>
      </c>
      <c r="J228" s="23" t="s">
        <v>11780</v>
      </c>
      <c r="K228" s="23" t="s">
        <v>5513</v>
      </c>
      <c r="L228" s="23" t="s">
        <v>5514</v>
      </c>
      <c r="M228" s="23" t="s">
        <v>11781</v>
      </c>
      <c r="N228" s="23" t="s">
        <v>5516</v>
      </c>
      <c r="O228" s="23" t="s">
        <v>5517</v>
      </c>
      <c r="P228" s="23" t="s">
        <v>5518</v>
      </c>
      <c r="Q228" s="30" t="s">
        <v>407</v>
      </c>
      <c r="R228" s="23" t="s">
        <v>408</v>
      </c>
      <c r="S228" s="23" t="s">
        <v>342</v>
      </c>
      <c r="T228" s="23" t="s">
        <v>344</v>
      </c>
      <c r="U228" s="24" t="s">
        <v>16307</v>
      </c>
      <c r="V228" s="24" t="s">
        <v>14803</v>
      </c>
      <c r="W228" s="25">
        <v>459813</v>
      </c>
      <c r="X228" s="24" t="s">
        <v>14803</v>
      </c>
      <c r="Y228" s="23" t="s">
        <v>38</v>
      </c>
      <c r="Z228" s="23" t="s">
        <v>40</v>
      </c>
      <c r="AA228" s="23" t="s">
        <v>409</v>
      </c>
      <c r="AB228" s="23" t="s">
        <v>17269</v>
      </c>
      <c r="AC228" s="23" t="s">
        <v>4984</v>
      </c>
      <c r="AD228" s="23" t="s">
        <v>4971</v>
      </c>
      <c r="AE228" s="23" t="s">
        <v>4055</v>
      </c>
      <c r="AF228" s="23"/>
      <c r="AG228" s="23" t="s">
        <v>13602</v>
      </c>
      <c r="AH228" s="23" t="s">
        <v>14537</v>
      </c>
      <c r="AI228" s="23" t="s">
        <v>17270</v>
      </c>
      <c r="AJ228" s="23"/>
      <c r="AK228" s="23" t="s">
        <v>5310</v>
      </c>
      <c r="AL228" s="23" t="s">
        <v>5563</v>
      </c>
      <c r="AM228" s="23" t="s">
        <v>11782</v>
      </c>
      <c r="AN228" s="23" t="s">
        <v>4983</v>
      </c>
    </row>
    <row r="229" spans="1:40" s="22" customFormat="1" ht="20" customHeight="1" x14ac:dyDescent="0.3">
      <c r="A229" s="29">
        <v>172226</v>
      </c>
      <c r="B229" s="23" t="s">
        <v>13602</v>
      </c>
      <c r="C229" s="23" t="s">
        <v>17232</v>
      </c>
      <c r="D229" s="23" t="s">
        <v>14800</v>
      </c>
      <c r="E229" s="25">
        <v>1839250</v>
      </c>
      <c r="F229" s="24" t="s">
        <v>17275</v>
      </c>
      <c r="G229" s="24" t="s">
        <v>14803</v>
      </c>
      <c r="H229" s="30" t="s">
        <v>5510</v>
      </c>
      <c r="I229" s="23" t="s">
        <v>10571</v>
      </c>
      <c r="J229" s="23" t="s">
        <v>10572</v>
      </c>
      <c r="K229" s="23" t="s">
        <v>5513</v>
      </c>
      <c r="L229" s="23" t="s">
        <v>5514</v>
      </c>
      <c r="M229" s="23" t="s">
        <v>10573</v>
      </c>
      <c r="N229" s="23" t="s">
        <v>5516</v>
      </c>
      <c r="O229" s="23" t="s">
        <v>5517</v>
      </c>
      <c r="P229" s="23" t="s">
        <v>5518</v>
      </c>
      <c r="Q229" s="30" t="s">
        <v>407</v>
      </c>
      <c r="R229" s="23" t="s">
        <v>408</v>
      </c>
      <c r="S229" s="23" t="s">
        <v>342</v>
      </c>
      <c r="T229" s="23" t="s">
        <v>344</v>
      </c>
      <c r="U229" s="24" t="s">
        <v>15086</v>
      </c>
      <c r="V229" s="24" t="s">
        <v>14803</v>
      </c>
      <c r="W229" s="25">
        <v>1839250</v>
      </c>
      <c r="X229" s="24" t="s">
        <v>14803</v>
      </c>
      <c r="Y229" s="23" t="s">
        <v>38</v>
      </c>
      <c r="Z229" s="23" t="s">
        <v>40</v>
      </c>
      <c r="AA229" s="23" t="s">
        <v>409</v>
      </c>
      <c r="AB229" s="23" t="s">
        <v>17276</v>
      </c>
      <c r="AC229" s="23" t="s">
        <v>4711</v>
      </c>
      <c r="AD229" s="23" t="s">
        <v>1588</v>
      </c>
      <c r="AE229" s="23" t="s">
        <v>3465</v>
      </c>
      <c r="AF229" s="23"/>
      <c r="AG229" s="23" t="s">
        <v>13602</v>
      </c>
      <c r="AH229" s="23" t="s">
        <v>14547</v>
      </c>
      <c r="AI229" s="23" t="s">
        <v>17277</v>
      </c>
      <c r="AJ229" s="23"/>
      <c r="AK229" s="23" t="s">
        <v>4826</v>
      </c>
      <c r="AL229" s="23" t="s">
        <v>5602</v>
      </c>
      <c r="AM229" s="23" t="s">
        <v>10574</v>
      </c>
      <c r="AN229" s="23" t="s">
        <v>4710</v>
      </c>
    </row>
    <row r="230" spans="1:40" s="22" customFormat="1" ht="20" customHeight="1" x14ac:dyDescent="0.3">
      <c r="A230" s="29">
        <v>172726</v>
      </c>
      <c r="B230" s="23" t="s">
        <v>13602</v>
      </c>
      <c r="C230" s="23" t="s">
        <v>17232</v>
      </c>
      <c r="D230" s="23" t="s">
        <v>14800</v>
      </c>
      <c r="E230" s="25">
        <v>404635</v>
      </c>
      <c r="F230" s="24" t="s">
        <v>16337</v>
      </c>
      <c r="G230" s="24" t="s">
        <v>14803</v>
      </c>
      <c r="H230" s="30" t="s">
        <v>5510</v>
      </c>
      <c r="I230" s="23" t="s">
        <v>12464</v>
      </c>
      <c r="J230" s="23" t="s">
        <v>12465</v>
      </c>
      <c r="K230" s="23" t="s">
        <v>5513</v>
      </c>
      <c r="L230" s="23" t="s">
        <v>5514</v>
      </c>
      <c r="M230" s="23" t="s">
        <v>12466</v>
      </c>
      <c r="N230" s="23" t="s">
        <v>5516</v>
      </c>
      <c r="O230" s="23" t="s">
        <v>5517</v>
      </c>
      <c r="P230" s="23" t="s">
        <v>5518</v>
      </c>
      <c r="Q230" s="30" t="s">
        <v>407</v>
      </c>
      <c r="R230" s="23" t="s">
        <v>408</v>
      </c>
      <c r="S230" s="23" t="s">
        <v>342</v>
      </c>
      <c r="T230" s="23" t="s">
        <v>344</v>
      </c>
      <c r="U230" s="24" t="s">
        <v>16336</v>
      </c>
      <c r="V230" s="24" t="s">
        <v>14803</v>
      </c>
      <c r="W230" s="25">
        <v>404635</v>
      </c>
      <c r="X230" s="24" t="s">
        <v>14803</v>
      </c>
      <c r="Y230" s="23" t="s">
        <v>38</v>
      </c>
      <c r="Z230" s="23" t="s">
        <v>40</v>
      </c>
      <c r="AA230" s="23" t="s">
        <v>409</v>
      </c>
      <c r="AB230" s="23" t="s">
        <v>17286</v>
      </c>
      <c r="AC230" s="23" t="s">
        <v>5069</v>
      </c>
      <c r="AD230" s="23" t="s">
        <v>5056</v>
      </c>
      <c r="AE230" s="23" t="s">
        <v>4425</v>
      </c>
      <c r="AF230" s="23"/>
      <c r="AG230" s="23" t="s">
        <v>13602</v>
      </c>
      <c r="AH230" s="23" t="s">
        <v>14559</v>
      </c>
      <c r="AI230" s="23" t="s">
        <v>17287</v>
      </c>
      <c r="AJ230" s="23"/>
      <c r="AK230" s="23" t="s">
        <v>12305</v>
      </c>
      <c r="AL230" s="23" t="s">
        <v>5602</v>
      </c>
      <c r="AM230" s="23" t="s">
        <v>12467</v>
      </c>
      <c r="AN230" s="23" t="s">
        <v>5068</v>
      </c>
    </row>
    <row r="231" spans="1:40" s="22" customFormat="1" ht="20" customHeight="1" x14ac:dyDescent="0.3">
      <c r="A231" s="29">
        <v>173126</v>
      </c>
      <c r="B231" s="23" t="s">
        <v>13602</v>
      </c>
      <c r="C231" s="23" t="s">
        <v>17295</v>
      </c>
      <c r="D231" s="23" t="s">
        <v>14800</v>
      </c>
      <c r="E231" s="25">
        <v>21333333</v>
      </c>
      <c r="F231" s="24" t="s">
        <v>17297</v>
      </c>
      <c r="G231" s="24" t="s">
        <v>14803</v>
      </c>
      <c r="H231" s="30" t="s">
        <v>5879</v>
      </c>
      <c r="I231" s="23" t="s">
        <v>8018</v>
      </c>
      <c r="J231" s="23" t="s">
        <v>8019</v>
      </c>
      <c r="K231" s="23" t="s">
        <v>5513</v>
      </c>
      <c r="L231" s="23" t="s">
        <v>5514</v>
      </c>
      <c r="M231" s="23" t="s">
        <v>8020</v>
      </c>
      <c r="N231" s="23" t="s">
        <v>5516</v>
      </c>
      <c r="O231" s="23" t="s">
        <v>5561</v>
      </c>
      <c r="P231" s="23" t="s">
        <v>5562</v>
      </c>
      <c r="Q231" s="30" t="s">
        <v>407</v>
      </c>
      <c r="R231" s="23" t="s">
        <v>408</v>
      </c>
      <c r="S231" s="23" t="s">
        <v>345</v>
      </c>
      <c r="T231" s="23" t="s">
        <v>347</v>
      </c>
      <c r="U231" s="24" t="s">
        <v>17296</v>
      </c>
      <c r="V231" s="24" t="s">
        <v>14803</v>
      </c>
      <c r="W231" s="25">
        <v>21333333</v>
      </c>
      <c r="X231" s="24" t="s">
        <v>14803</v>
      </c>
      <c r="Y231" s="23" t="s">
        <v>38</v>
      </c>
      <c r="Z231" s="23" t="s">
        <v>40</v>
      </c>
      <c r="AA231" s="23" t="s">
        <v>409</v>
      </c>
      <c r="AB231" s="23" t="s">
        <v>17298</v>
      </c>
      <c r="AC231" s="23" t="s">
        <v>2564</v>
      </c>
      <c r="AD231" s="23" t="s">
        <v>2557</v>
      </c>
      <c r="AE231" s="23" t="s">
        <v>2565</v>
      </c>
      <c r="AF231" s="23" t="s">
        <v>2093</v>
      </c>
      <c r="AG231" s="23" t="s">
        <v>13602</v>
      </c>
      <c r="AH231" s="23" t="s">
        <v>14574</v>
      </c>
      <c r="AI231" s="23" t="s">
        <v>2567</v>
      </c>
      <c r="AJ231" s="23"/>
      <c r="AK231" s="23" t="s">
        <v>3436</v>
      </c>
      <c r="AL231" s="23" t="s">
        <v>5563</v>
      </c>
      <c r="AM231" s="23" t="s">
        <v>8022</v>
      </c>
      <c r="AN231" s="23" t="s">
        <v>8023</v>
      </c>
    </row>
    <row r="232" spans="1:40" s="22" customFormat="1" ht="20" customHeight="1" x14ac:dyDescent="0.3">
      <c r="A232" s="29">
        <v>174426</v>
      </c>
      <c r="B232" s="23" t="s">
        <v>5461</v>
      </c>
      <c r="C232" s="23" t="s">
        <v>17314</v>
      </c>
      <c r="D232" s="23" t="s">
        <v>14800</v>
      </c>
      <c r="E232" s="25">
        <v>441420</v>
      </c>
      <c r="F232" s="24" t="s">
        <v>14926</v>
      </c>
      <c r="G232" s="24" t="s">
        <v>14803</v>
      </c>
      <c r="H232" s="30" t="s">
        <v>5510</v>
      </c>
      <c r="I232" s="23" t="s">
        <v>10796</v>
      </c>
      <c r="J232" s="23" t="s">
        <v>10797</v>
      </c>
      <c r="K232" s="23" t="s">
        <v>5513</v>
      </c>
      <c r="L232" s="23" t="s">
        <v>5514</v>
      </c>
      <c r="M232" s="23" t="s">
        <v>10798</v>
      </c>
      <c r="N232" s="23" t="s">
        <v>5516</v>
      </c>
      <c r="O232" s="23" t="s">
        <v>5517</v>
      </c>
      <c r="P232" s="23" t="s">
        <v>5518</v>
      </c>
      <c r="Q232" s="30" t="s">
        <v>407</v>
      </c>
      <c r="R232" s="23" t="s">
        <v>408</v>
      </c>
      <c r="S232" s="23" t="s">
        <v>342</v>
      </c>
      <c r="T232" s="23" t="s">
        <v>344</v>
      </c>
      <c r="U232" s="24" t="s">
        <v>14925</v>
      </c>
      <c r="V232" s="24" t="s">
        <v>14803</v>
      </c>
      <c r="W232" s="25">
        <v>441420</v>
      </c>
      <c r="X232" s="24" t="s">
        <v>14803</v>
      </c>
      <c r="Y232" s="23" t="s">
        <v>38</v>
      </c>
      <c r="Z232" s="23" t="s">
        <v>40</v>
      </c>
      <c r="AA232" s="23" t="s">
        <v>409</v>
      </c>
      <c r="AB232" s="23" t="s">
        <v>17320</v>
      </c>
      <c r="AC232" s="23" t="s">
        <v>4425</v>
      </c>
      <c r="AD232" s="23" t="s">
        <v>4409</v>
      </c>
      <c r="AE232" s="23" t="s">
        <v>3570</v>
      </c>
      <c r="AF232" s="23"/>
      <c r="AG232" s="23" t="s">
        <v>5461</v>
      </c>
      <c r="AH232" s="23" t="s">
        <v>14614</v>
      </c>
      <c r="AI232" s="23" t="s">
        <v>17321</v>
      </c>
      <c r="AJ232" s="23"/>
      <c r="AK232" s="23" t="s">
        <v>4958</v>
      </c>
      <c r="AL232" s="23" t="s">
        <v>5602</v>
      </c>
      <c r="AM232" s="23" t="s">
        <v>10799</v>
      </c>
      <c r="AN232" s="23" t="s">
        <v>10800</v>
      </c>
    </row>
    <row r="233" spans="1:40" s="22" customFormat="1" ht="20" customHeight="1" x14ac:dyDescent="0.3">
      <c r="A233" s="29">
        <v>174526</v>
      </c>
      <c r="B233" s="23" t="s">
        <v>5461</v>
      </c>
      <c r="C233" s="23" t="s">
        <v>17314</v>
      </c>
      <c r="D233" s="23" t="s">
        <v>14800</v>
      </c>
      <c r="E233" s="25">
        <v>3237080</v>
      </c>
      <c r="F233" s="24" t="s">
        <v>15247</v>
      </c>
      <c r="G233" s="24" t="s">
        <v>14803</v>
      </c>
      <c r="H233" s="30" t="s">
        <v>5510</v>
      </c>
      <c r="I233" s="23" t="s">
        <v>9237</v>
      </c>
      <c r="J233" s="23" t="s">
        <v>9238</v>
      </c>
      <c r="K233" s="23" t="s">
        <v>5513</v>
      </c>
      <c r="L233" s="23" t="s">
        <v>5514</v>
      </c>
      <c r="M233" s="23" t="s">
        <v>9239</v>
      </c>
      <c r="N233" s="23" t="s">
        <v>5516</v>
      </c>
      <c r="O233" s="23" t="s">
        <v>5517</v>
      </c>
      <c r="P233" s="23" t="s">
        <v>5518</v>
      </c>
      <c r="Q233" s="30" t="s">
        <v>407</v>
      </c>
      <c r="R233" s="23" t="s">
        <v>408</v>
      </c>
      <c r="S233" s="23" t="s">
        <v>342</v>
      </c>
      <c r="T233" s="23" t="s">
        <v>344</v>
      </c>
      <c r="U233" s="24" t="s">
        <v>15246</v>
      </c>
      <c r="V233" s="24" t="s">
        <v>14803</v>
      </c>
      <c r="W233" s="25">
        <v>3237080</v>
      </c>
      <c r="X233" s="24" t="s">
        <v>14803</v>
      </c>
      <c r="Y233" s="23" t="s">
        <v>38</v>
      </c>
      <c r="Z233" s="23" t="s">
        <v>40</v>
      </c>
      <c r="AA233" s="23" t="s">
        <v>409</v>
      </c>
      <c r="AB233" s="23" t="s">
        <v>17322</v>
      </c>
      <c r="AC233" s="23" t="s">
        <v>2389</v>
      </c>
      <c r="AD233" s="23" t="s">
        <v>2389</v>
      </c>
      <c r="AE233" s="23" t="s">
        <v>2390</v>
      </c>
      <c r="AF233" s="23"/>
      <c r="AG233" s="23" t="s">
        <v>5461</v>
      </c>
      <c r="AH233" s="23" t="s">
        <v>14617</v>
      </c>
      <c r="AI233" s="23" t="s">
        <v>17323</v>
      </c>
      <c r="AJ233" s="23"/>
      <c r="AK233" s="23" t="s">
        <v>4106</v>
      </c>
      <c r="AL233" s="23" t="s">
        <v>5563</v>
      </c>
      <c r="AM233" s="23" t="s">
        <v>9240</v>
      </c>
      <c r="AN233" s="23" t="s">
        <v>9241</v>
      </c>
    </row>
    <row r="234" spans="1:40" s="22" customFormat="1" ht="20" customHeight="1" x14ac:dyDescent="0.3">
      <c r="A234" s="29">
        <v>174726</v>
      </c>
      <c r="B234" s="23" t="s">
        <v>5461</v>
      </c>
      <c r="C234" s="23" t="s">
        <v>17314</v>
      </c>
      <c r="D234" s="23" t="s">
        <v>14800</v>
      </c>
      <c r="E234" s="25">
        <v>6989150</v>
      </c>
      <c r="F234" s="24" t="s">
        <v>17325</v>
      </c>
      <c r="G234" s="24" t="s">
        <v>14803</v>
      </c>
      <c r="H234" s="30" t="s">
        <v>5510</v>
      </c>
      <c r="I234" s="23" t="s">
        <v>6764</v>
      </c>
      <c r="J234" s="23" t="s">
        <v>6765</v>
      </c>
      <c r="K234" s="23" t="s">
        <v>5513</v>
      </c>
      <c r="L234" s="23" t="s">
        <v>5514</v>
      </c>
      <c r="M234" s="23" t="s">
        <v>6766</v>
      </c>
      <c r="N234" s="23" t="s">
        <v>5516</v>
      </c>
      <c r="O234" s="23" t="s">
        <v>5561</v>
      </c>
      <c r="P234" s="23" t="s">
        <v>5562</v>
      </c>
      <c r="Q234" s="30" t="s">
        <v>407</v>
      </c>
      <c r="R234" s="23" t="s">
        <v>408</v>
      </c>
      <c r="S234" s="23" t="s">
        <v>345</v>
      </c>
      <c r="T234" s="23" t="s">
        <v>347</v>
      </c>
      <c r="U234" s="24" t="s">
        <v>15022</v>
      </c>
      <c r="V234" s="24" t="s">
        <v>14803</v>
      </c>
      <c r="W234" s="25">
        <v>6989150</v>
      </c>
      <c r="X234" s="24" t="s">
        <v>14803</v>
      </c>
      <c r="Y234" s="23" t="s">
        <v>38</v>
      </c>
      <c r="Z234" s="23" t="s">
        <v>40</v>
      </c>
      <c r="AA234" s="23" t="s">
        <v>409</v>
      </c>
      <c r="AB234" s="23" t="s">
        <v>17326</v>
      </c>
      <c r="AC234" s="23" t="s">
        <v>1152</v>
      </c>
      <c r="AD234" s="23" t="s">
        <v>1152</v>
      </c>
      <c r="AE234" s="23" t="s">
        <v>1153</v>
      </c>
      <c r="AF234" s="23"/>
      <c r="AG234" s="23" t="s">
        <v>5461</v>
      </c>
      <c r="AH234" s="23" t="s">
        <v>14622</v>
      </c>
      <c r="AI234" s="23" t="s">
        <v>17327</v>
      </c>
      <c r="AJ234" s="23"/>
      <c r="AK234" s="23" t="s">
        <v>2654</v>
      </c>
      <c r="AL234" s="23" t="s">
        <v>5602</v>
      </c>
      <c r="AM234" s="23" t="s">
        <v>6767</v>
      </c>
      <c r="AN234" s="23" t="s">
        <v>6768</v>
      </c>
    </row>
    <row r="235" spans="1:40" s="22" customFormat="1" ht="20" customHeight="1" x14ac:dyDescent="0.3">
      <c r="A235" s="29">
        <v>176126</v>
      </c>
      <c r="B235" s="23" t="s">
        <v>5464</v>
      </c>
      <c r="C235" s="23" t="s">
        <v>17346</v>
      </c>
      <c r="D235" s="23" t="s">
        <v>14800</v>
      </c>
      <c r="E235" s="25">
        <v>142800000</v>
      </c>
      <c r="F235" s="24" t="s">
        <v>17348</v>
      </c>
      <c r="G235" s="24" t="s">
        <v>14803</v>
      </c>
      <c r="H235" s="30" t="s">
        <v>5879</v>
      </c>
      <c r="I235" s="23" t="s">
        <v>11395</v>
      </c>
      <c r="J235" s="23" t="s">
        <v>11396</v>
      </c>
      <c r="K235" s="23" t="s">
        <v>5513</v>
      </c>
      <c r="L235" s="23" t="s">
        <v>5882</v>
      </c>
      <c r="M235" s="23" t="s">
        <v>11397</v>
      </c>
      <c r="N235" s="23" t="s">
        <v>5516</v>
      </c>
      <c r="O235" s="23" t="s">
        <v>5561</v>
      </c>
      <c r="P235" s="23" t="s">
        <v>5562</v>
      </c>
      <c r="Q235" s="30" t="s">
        <v>407</v>
      </c>
      <c r="R235" s="23" t="s">
        <v>408</v>
      </c>
      <c r="S235" s="23" t="s">
        <v>345</v>
      </c>
      <c r="T235" s="23" t="s">
        <v>347</v>
      </c>
      <c r="U235" s="24" t="s">
        <v>17347</v>
      </c>
      <c r="V235" s="24" t="s">
        <v>14803</v>
      </c>
      <c r="W235" s="25">
        <v>142800000</v>
      </c>
      <c r="X235" s="24" t="s">
        <v>14803</v>
      </c>
      <c r="Y235" s="23" t="s">
        <v>38</v>
      </c>
      <c r="Z235" s="23" t="s">
        <v>40</v>
      </c>
      <c r="AA235" s="23" t="s">
        <v>409</v>
      </c>
      <c r="AB235" s="23" t="s">
        <v>17349</v>
      </c>
      <c r="AC235" s="23" t="s">
        <v>4490</v>
      </c>
      <c r="AD235" s="23" t="s">
        <v>4705</v>
      </c>
      <c r="AE235" s="23" t="s">
        <v>3810</v>
      </c>
      <c r="AF235" s="23" t="s">
        <v>1496</v>
      </c>
      <c r="AG235" s="23" t="s">
        <v>5464</v>
      </c>
      <c r="AH235" s="23" t="s">
        <v>4719</v>
      </c>
      <c r="AI235" s="23" t="s">
        <v>4720</v>
      </c>
      <c r="AJ235" s="23"/>
      <c r="AK235" s="23" t="s">
        <v>5126</v>
      </c>
      <c r="AL235" s="23" t="s">
        <v>5602</v>
      </c>
      <c r="AM235" s="23" t="s">
        <v>11398</v>
      </c>
      <c r="AN235" s="23" t="s">
        <v>11399</v>
      </c>
    </row>
    <row r="236" spans="1:40" s="22" customFormat="1" ht="20" customHeight="1" x14ac:dyDescent="0.3">
      <c r="A236" s="29">
        <v>177826</v>
      </c>
      <c r="B236" s="23" t="s">
        <v>5466</v>
      </c>
      <c r="C236" s="23" t="s">
        <v>17370</v>
      </c>
      <c r="D236" s="23" t="s">
        <v>14800</v>
      </c>
      <c r="E236" s="25">
        <v>4965975</v>
      </c>
      <c r="F236" s="24" t="s">
        <v>17371</v>
      </c>
      <c r="G236" s="24" t="s">
        <v>14803</v>
      </c>
      <c r="H236" s="30" t="s">
        <v>5510</v>
      </c>
      <c r="I236" s="23" t="s">
        <v>8180</v>
      </c>
      <c r="J236" s="23" t="s">
        <v>8181</v>
      </c>
      <c r="K236" s="23" t="s">
        <v>5513</v>
      </c>
      <c r="L236" s="23" t="s">
        <v>5514</v>
      </c>
      <c r="M236" s="23" t="s">
        <v>8182</v>
      </c>
      <c r="N236" s="23" t="s">
        <v>5516</v>
      </c>
      <c r="O236" s="23" t="s">
        <v>5561</v>
      </c>
      <c r="P236" s="23" t="s">
        <v>5562</v>
      </c>
      <c r="Q236" s="30" t="s">
        <v>407</v>
      </c>
      <c r="R236" s="23" t="s">
        <v>408</v>
      </c>
      <c r="S236" s="23" t="s">
        <v>345</v>
      </c>
      <c r="T236" s="23" t="s">
        <v>347</v>
      </c>
      <c r="U236" s="24" t="s">
        <v>15402</v>
      </c>
      <c r="V236" s="24" t="s">
        <v>14803</v>
      </c>
      <c r="W236" s="25">
        <v>4965975</v>
      </c>
      <c r="X236" s="24" t="s">
        <v>14803</v>
      </c>
      <c r="Y236" s="23" t="s">
        <v>38</v>
      </c>
      <c r="Z236" s="23" t="s">
        <v>40</v>
      </c>
      <c r="AA236" s="23" t="s">
        <v>409</v>
      </c>
      <c r="AB236" s="23" t="s">
        <v>17372</v>
      </c>
      <c r="AC236" s="23" t="s">
        <v>2252</v>
      </c>
      <c r="AD236" s="23" t="s">
        <v>2247</v>
      </c>
      <c r="AE236" s="23" t="s">
        <v>2253</v>
      </c>
      <c r="AF236" s="23"/>
      <c r="AG236" s="23" t="s">
        <v>5466</v>
      </c>
      <c r="AH236" s="23" t="s">
        <v>14743</v>
      </c>
      <c r="AI236" s="23" t="s">
        <v>17373</v>
      </c>
      <c r="AJ236" s="23"/>
      <c r="AK236" s="23" t="s">
        <v>3600</v>
      </c>
      <c r="AL236" s="23" t="s">
        <v>5602</v>
      </c>
      <c r="AM236" s="23" t="s">
        <v>8184</v>
      </c>
      <c r="AN236" s="23" t="s">
        <v>2251</v>
      </c>
    </row>
    <row r="237" spans="1:40" s="22" customFormat="1" ht="20" customHeight="1" x14ac:dyDescent="0.3">
      <c r="A237" s="29">
        <v>182226</v>
      </c>
      <c r="B237" s="23" t="s">
        <v>13818</v>
      </c>
      <c r="C237" s="23" t="s">
        <v>17479</v>
      </c>
      <c r="D237" s="23" t="s">
        <v>14800</v>
      </c>
      <c r="E237" s="25">
        <v>28633982</v>
      </c>
      <c r="F237" s="24" t="s">
        <v>17481</v>
      </c>
      <c r="G237" s="24" t="s">
        <v>14803</v>
      </c>
      <c r="H237" s="30" t="s">
        <v>5879</v>
      </c>
      <c r="I237" s="23" t="s">
        <v>8521</v>
      </c>
      <c r="J237" s="23" t="s">
        <v>8522</v>
      </c>
      <c r="K237" s="23" t="s">
        <v>5513</v>
      </c>
      <c r="L237" s="23" t="s">
        <v>5514</v>
      </c>
      <c r="M237" s="23" t="s">
        <v>8523</v>
      </c>
      <c r="N237" s="23" t="s">
        <v>5516</v>
      </c>
      <c r="O237" s="23" t="s">
        <v>5517</v>
      </c>
      <c r="P237" s="23" t="s">
        <v>5518</v>
      </c>
      <c r="Q237" s="30" t="s">
        <v>407</v>
      </c>
      <c r="R237" s="23" t="s">
        <v>408</v>
      </c>
      <c r="S237" s="23" t="s">
        <v>342</v>
      </c>
      <c r="T237" s="23" t="s">
        <v>344</v>
      </c>
      <c r="U237" s="24" t="s">
        <v>17480</v>
      </c>
      <c r="V237" s="24" t="s">
        <v>14803</v>
      </c>
      <c r="W237" s="25">
        <v>28633982</v>
      </c>
      <c r="X237" s="24" t="s">
        <v>14803</v>
      </c>
      <c r="Y237" s="23" t="s">
        <v>38</v>
      </c>
      <c r="Z237" s="23" t="s">
        <v>40</v>
      </c>
      <c r="AA237" s="23" t="s">
        <v>409</v>
      </c>
      <c r="AB237" s="23" t="s">
        <v>17482</v>
      </c>
      <c r="AC237" s="23" t="s">
        <v>3287</v>
      </c>
      <c r="AD237" s="23" t="s">
        <v>3264</v>
      </c>
      <c r="AE237" s="23" t="s">
        <v>2338</v>
      </c>
      <c r="AF237" s="23" t="s">
        <v>2310</v>
      </c>
      <c r="AG237" s="23" t="s">
        <v>13818</v>
      </c>
      <c r="AH237" s="23" t="s">
        <v>17483</v>
      </c>
      <c r="AI237" s="23" t="s">
        <v>17484</v>
      </c>
      <c r="AJ237" s="23"/>
      <c r="AK237" s="23" t="s">
        <v>4038</v>
      </c>
      <c r="AL237" s="23" t="s">
        <v>5602</v>
      </c>
      <c r="AM237" s="23" t="s">
        <v>8525</v>
      </c>
      <c r="AN237" s="23" t="s">
        <v>3286</v>
      </c>
    </row>
    <row r="238" spans="1:40" s="22" customFormat="1" ht="20" customHeight="1" x14ac:dyDescent="0.3">
      <c r="A238" s="29">
        <v>184026</v>
      </c>
      <c r="B238" s="23" t="s">
        <v>5468</v>
      </c>
      <c r="C238" s="23" t="s">
        <v>17511</v>
      </c>
      <c r="D238" s="23" t="s">
        <v>14800</v>
      </c>
      <c r="E238" s="25">
        <v>12139050</v>
      </c>
      <c r="F238" s="24" t="s">
        <v>17513</v>
      </c>
      <c r="G238" s="24" t="s">
        <v>14803</v>
      </c>
      <c r="H238" s="30" t="s">
        <v>5510</v>
      </c>
      <c r="I238" s="23" t="s">
        <v>7530</v>
      </c>
      <c r="J238" s="23" t="s">
        <v>7531</v>
      </c>
      <c r="K238" s="23" t="s">
        <v>5513</v>
      </c>
      <c r="L238" s="23" t="s">
        <v>5514</v>
      </c>
      <c r="M238" s="23" t="s">
        <v>7532</v>
      </c>
      <c r="N238" s="23" t="s">
        <v>5516</v>
      </c>
      <c r="O238" s="23" t="s">
        <v>5561</v>
      </c>
      <c r="P238" s="23" t="s">
        <v>5562</v>
      </c>
      <c r="Q238" s="30" t="s">
        <v>407</v>
      </c>
      <c r="R238" s="23" t="s">
        <v>408</v>
      </c>
      <c r="S238" s="23" t="s">
        <v>348</v>
      </c>
      <c r="T238" s="23" t="s">
        <v>717</v>
      </c>
      <c r="U238" s="24" t="s">
        <v>17512</v>
      </c>
      <c r="V238" s="24" t="s">
        <v>14803</v>
      </c>
      <c r="W238" s="25">
        <v>12139050</v>
      </c>
      <c r="X238" s="24" t="s">
        <v>14803</v>
      </c>
      <c r="Y238" s="23" t="s">
        <v>38</v>
      </c>
      <c r="Z238" s="23" t="s">
        <v>40</v>
      </c>
      <c r="AA238" s="23" t="s">
        <v>409</v>
      </c>
      <c r="AB238" s="23" t="s">
        <v>17514</v>
      </c>
      <c r="AC238" s="23" t="s">
        <v>1437</v>
      </c>
      <c r="AD238" s="23" t="s">
        <v>1451</v>
      </c>
      <c r="AE238" s="23" t="s">
        <v>1438</v>
      </c>
      <c r="AF238" s="23"/>
      <c r="AG238" s="23" t="s">
        <v>5468</v>
      </c>
      <c r="AH238" s="23" t="s">
        <v>17515</v>
      </c>
      <c r="AI238" s="23" t="s">
        <v>17516</v>
      </c>
      <c r="AJ238" s="23"/>
      <c r="AK238" s="23" t="s">
        <v>3151</v>
      </c>
      <c r="AL238" s="23" t="s">
        <v>5563</v>
      </c>
      <c r="AM238" s="23" t="s">
        <v>7533</v>
      </c>
      <c r="AN238" s="23" t="s">
        <v>7534</v>
      </c>
    </row>
    <row r="239" spans="1:40" s="22" customFormat="1" ht="20" customHeight="1" x14ac:dyDescent="0.3">
      <c r="A239" s="29">
        <v>185226</v>
      </c>
      <c r="B239" s="23" t="s">
        <v>5468</v>
      </c>
      <c r="C239" s="23" t="s">
        <v>17511</v>
      </c>
      <c r="D239" s="23" t="s">
        <v>14800</v>
      </c>
      <c r="E239" s="25">
        <v>9931950</v>
      </c>
      <c r="F239" s="24" t="s">
        <v>17550</v>
      </c>
      <c r="G239" s="24" t="s">
        <v>14803</v>
      </c>
      <c r="H239" s="30" t="s">
        <v>5510</v>
      </c>
      <c r="I239" s="23" t="s">
        <v>5968</v>
      </c>
      <c r="J239" s="23" t="s">
        <v>5969</v>
      </c>
      <c r="K239" s="23" t="s">
        <v>5513</v>
      </c>
      <c r="L239" s="23" t="s">
        <v>5514</v>
      </c>
      <c r="M239" s="23" t="s">
        <v>5970</v>
      </c>
      <c r="N239" s="23" t="s">
        <v>5516</v>
      </c>
      <c r="O239" s="23" t="s">
        <v>5517</v>
      </c>
      <c r="P239" s="23" t="s">
        <v>5518</v>
      </c>
      <c r="Q239" s="30" t="s">
        <v>407</v>
      </c>
      <c r="R239" s="23" t="s">
        <v>408</v>
      </c>
      <c r="S239" s="23" t="s">
        <v>342</v>
      </c>
      <c r="T239" s="23" t="s">
        <v>344</v>
      </c>
      <c r="U239" s="24" t="s">
        <v>17549</v>
      </c>
      <c r="V239" s="24" t="s">
        <v>14803</v>
      </c>
      <c r="W239" s="25">
        <v>9931950</v>
      </c>
      <c r="X239" s="24" t="s">
        <v>14803</v>
      </c>
      <c r="Y239" s="23" t="s">
        <v>38</v>
      </c>
      <c r="Z239" s="23" t="s">
        <v>40</v>
      </c>
      <c r="AA239" s="23" t="s">
        <v>409</v>
      </c>
      <c r="AB239" s="23" t="s">
        <v>17558</v>
      </c>
      <c r="AC239" s="23" t="s">
        <v>1005</v>
      </c>
      <c r="AD239" s="23" t="s">
        <v>1602</v>
      </c>
      <c r="AE239" s="23" t="s">
        <v>756</v>
      </c>
      <c r="AF239" s="23"/>
      <c r="AG239" s="23" t="s">
        <v>5468</v>
      </c>
      <c r="AH239" s="23" t="s">
        <v>17559</v>
      </c>
      <c r="AI239" s="23" t="s">
        <v>17560</v>
      </c>
      <c r="AJ239" s="23"/>
      <c r="AK239" s="23" t="s">
        <v>1354</v>
      </c>
      <c r="AL239" s="23" t="s">
        <v>5563</v>
      </c>
      <c r="AM239" s="23" t="s">
        <v>5971</v>
      </c>
      <c r="AN239" s="23" t="s">
        <v>5972</v>
      </c>
    </row>
    <row r="240" spans="1:40" s="22" customFormat="1" ht="20" customHeight="1" x14ac:dyDescent="0.3">
      <c r="A240" s="29">
        <v>186026</v>
      </c>
      <c r="B240" s="23" t="s">
        <v>5468</v>
      </c>
      <c r="C240" s="23" t="s">
        <v>17511</v>
      </c>
      <c r="D240" s="23" t="s">
        <v>14800</v>
      </c>
      <c r="E240" s="25">
        <v>9931950</v>
      </c>
      <c r="F240" s="24" t="s">
        <v>17581</v>
      </c>
      <c r="G240" s="24" t="s">
        <v>14803</v>
      </c>
      <c r="H240" s="30" t="s">
        <v>5510</v>
      </c>
      <c r="I240" s="23" t="s">
        <v>6547</v>
      </c>
      <c r="J240" s="23" t="s">
        <v>6548</v>
      </c>
      <c r="K240" s="23" t="s">
        <v>5513</v>
      </c>
      <c r="L240" s="23" t="s">
        <v>5514</v>
      </c>
      <c r="M240" s="23" t="s">
        <v>6549</v>
      </c>
      <c r="N240" s="23" t="s">
        <v>5516</v>
      </c>
      <c r="O240" s="23" t="s">
        <v>5527</v>
      </c>
      <c r="P240" s="23" t="s">
        <v>5528</v>
      </c>
      <c r="Q240" s="30" t="s">
        <v>407</v>
      </c>
      <c r="R240" s="23" t="s">
        <v>408</v>
      </c>
      <c r="S240" s="23" t="s">
        <v>342</v>
      </c>
      <c r="T240" s="23" t="s">
        <v>344</v>
      </c>
      <c r="U240" s="24" t="s">
        <v>17549</v>
      </c>
      <c r="V240" s="24" t="s">
        <v>14803</v>
      </c>
      <c r="W240" s="25">
        <v>9931950</v>
      </c>
      <c r="X240" s="24" t="s">
        <v>14803</v>
      </c>
      <c r="Y240" s="23" t="s">
        <v>38</v>
      </c>
      <c r="Z240" s="23" t="s">
        <v>40</v>
      </c>
      <c r="AA240" s="23" t="s">
        <v>409</v>
      </c>
      <c r="AB240" s="23" t="s">
        <v>17582</v>
      </c>
      <c r="AC240" s="23" t="s">
        <v>823</v>
      </c>
      <c r="AD240" s="23" t="s">
        <v>823</v>
      </c>
      <c r="AE240" s="23" t="s">
        <v>824</v>
      </c>
      <c r="AF240" s="23"/>
      <c r="AG240" s="23" t="s">
        <v>5468</v>
      </c>
      <c r="AH240" s="23" t="s">
        <v>17583</v>
      </c>
      <c r="AI240" s="23" t="s">
        <v>17584</v>
      </c>
      <c r="AJ240" s="23"/>
      <c r="AK240" s="23" t="s">
        <v>5477</v>
      </c>
      <c r="AL240" s="23" t="s">
        <v>5602</v>
      </c>
      <c r="AM240" s="23" t="s">
        <v>6550</v>
      </c>
      <c r="AN240" s="23" t="s">
        <v>6551</v>
      </c>
    </row>
    <row r="241" spans="1:40" s="22" customFormat="1" ht="20" customHeight="1" x14ac:dyDescent="0.3">
      <c r="A241" s="29">
        <v>186226</v>
      </c>
      <c r="B241" s="23" t="s">
        <v>5468</v>
      </c>
      <c r="C241" s="23" t="s">
        <v>17511</v>
      </c>
      <c r="D241" s="23" t="s">
        <v>14800</v>
      </c>
      <c r="E241" s="25">
        <v>11035500</v>
      </c>
      <c r="F241" s="24" t="s">
        <v>17588</v>
      </c>
      <c r="G241" s="24" t="s">
        <v>14803</v>
      </c>
      <c r="H241" s="30" t="s">
        <v>5510</v>
      </c>
      <c r="I241" s="23" t="s">
        <v>6147</v>
      </c>
      <c r="J241" s="23" t="s">
        <v>6148</v>
      </c>
      <c r="K241" s="23" t="s">
        <v>5513</v>
      </c>
      <c r="L241" s="23" t="s">
        <v>5514</v>
      </c>
      <c r="M241" s="23" t="s">
        <v>6149</v>
      </c>
      <c r="N241" s="23" t="s">
        <v>5516</v>
      </c>
      <c r="O241" s="23" t="s">
        <v>5517</v>
      </c>
      <c r="P241" s="23" t="s">
        <v>5518</v>
      </c>
      <c r="Q241" s="30" t="s">
        <v>407</v>
      </c>
      <c r="R241" s="23" t="s">
        <v>408</v>
      </c>
      <c r="S241" s="23" t="s">
        <v>342</v>
      </c>
      <c r="T241" s="23" t="s">
        <v>344</v>
      </c>
      <c r="U241" s="24" t="s">
        <v>15036</v>
      </c>
      <c r="V241" s="24" t="s">
        <v>14803</v>
      </c>
      <c r="W241" s="25">
        <v>11035500</v>
      </c>
      <c r="X241" s="24" t="s">
        <v>14803</v>
      </c>
      <c r="Y241" s="23" t="s">
        <v>38</v>
      </c>
      <c r="Z241" s="23" t="s">
        <v>40</v>
      </c>
      <c r="AA241" s="23" t="s">
        <v>409</v>
      </c>
      <c r="AB241" s="23" t="s">
        <v>17589</v>
      </c>
      <c r="AC241" s="23" t="s">
        <v>439</v>
      </c>
      <c r="AD241" s="23" t="s">
        <v>439</v>
      </c>
      <c r="AE241" s="23" t="s">
        <v>440</v>
      </c>
      <c r="AF241" s="23"/>
      <c r="AG241" s="23" t="s">
        <v>5468</v>
      </c>
      <c r="AH241" s="23" t="s">
        <v>17590</v>
      </c>
      <c r="AI241" s="23" t="s">
        <v>17591</v>
      </c>
      <c r="AJ241" s="23"/>
      <c r="AK241" s="23" t="s">
        <v>2241</v>
      </c>
      <c r="AL241" s="23" t="s">
        <v>5602</v>
      </c>
      <c r="AM241" s="23" t="s">
        <v>6150</v>
      </c>
      <c r="AN241" s="23" t="s">
        <v>438</v>
      </c>
    </row>
    <row r="242" spans="1:40" s="22" customFormat="1" ht="20" customHeight="1" x14ac:dyDescent="0.3">
      <c r="A242" s="29">
        <v>186626</v>
      </c>
      <c r="B242" s="23" t="s">
        <v>5468</v>
      </c>
      <c r="C242" s="23" t="s">
        <v>17511</v>
      </c>
      <c r="D242" s="23" t="s">
        <v>14800</v>
      </c>
      <c r="E242" s="25">
        <v>7724850</v>
      </c>
      <c r="F242" s="24" t="s">
        <v>15152</v>
      </c>
      <c r="G242" s="24" t="s">
        <v>14803</v>
      </c>
      <c r="H242" s="30" t="s">
        <v>5510</v>
      </c>
      <c r="I242" s="23" t="s">
        <v>6902</v>
      </c>
      <c r="J242" s="23" t="s">
        <v>6903</v>
      </c>
      <c r="K242" s="23" t="s">
        <v>5513</v>
      </c>
      <c r="L242" s="23" t="s">
        <v>5514</v>
      </c>
      <c r="M242" s="23" t="s">
        <v>6904</v>
      </c>
      <c r="N242" s="23" t="s">
        <v>5516</v>
      </c>
      <c r="O242" s="23" t="s">
        <v>5527</v>
      </c>
      <c r="P242" s="23" t="s">
        <v>5528</v>
      </c>
      <c r="Q242" s="30" t="s">
        <v>407</v>
      </c>
      <c r="R242" s="23" t="s">
        <v>408</v>
      </c>
      <c r="S242" s="23" t="s">
        <v>342</v>
      </c>
      <c r="T242" s="23" t="s">
        <v>344</v>
      </c>
      <c r="U242" s="24" t="s">
        <v>15151</v>
      </c>
      <c r="V242" s="24" t="s">
        <v>14803</v>
      </c>
      <c r="W242" s="25">
        <v>7724850</v>
      </c>
      <c r="X242" s="24" t="s">
        <v>14803</v>
      </c>
      <c r="Y242" s="23" t="s">
        <v>38</v>
      </c>
      <c r="Z242" s="23" t="s">
        <v>40</v>
      </c>
      <c r="AA242" s="23" t="s">
        <v>409</v>
      </c>
      <c r="AB242" s="23" t="s">
        <v>17602</v>
      </c>
      <c r="AC242" s="23" t="s">
        <v>2259</v>
      </c>
      <c r="AD242" s="23" t="s">
        <v>2252</v>
      </c>
      <c r="AE242" s="23" t="s">
        <v>1346</v>
      </c>
      <c r="AF242" s="23"/>
      <c r="AG242" s="23" t="s">
        <v>5468</v>
      </c>
      <c r="AH242" s="23" t="s">
        <v>17603</v>
      </c>
      <c r="AI242" s="23" t="s">
        <v>17604</v>
      </c>
      <c r="AJ242" s="23"/>
      <c r="AK242" s="23" t="s">
        <v>2654</v>
      </c>
      <c r="AL242" s="23" t="s">
        <v>5563</v>
      </c>
      <c r="AM242" s="23" t="s">
        <v>6905</v>
      </c>
      <c r="AN242" s="23" t="s">
        <v>6906</v>
      </c>
    </row>
    <row r="243" spans="1:40" s="22" customFormat="1" ht="20" customHeight="1" x14ac:dyDescent="0.3">
      <c r="A243" s="29">
        <v>186726</v>
      </c>
      <c r="B243" s="23" t="s">
        <v>5468</v>
      </c>
      <c r="C243" s="23" t="s">
        <v>17511</v>
      </c>
      <c r="D243" s="23" t="s">
        <v>14800</v>
      </c>
      <c r="E243" s="25">
        <v>13794375</v>
      </c>
      <c r="F243" s="24" t="s">
        <v>17606</v>
      </c>
      <c r="G243" s="24" t="s">
        <v>14803</v>
      </c>
      <c r="H243" s="30" t="s">
        <v>5510</v>
      </c>
      <c r="I243" s="23" t="s">
        <v>5828</v>
      </c>
      <c r="J243" s="23" t="s">
        <v>5829</v>
      </c>
      <c r="K243" s="23" t="s">
        <v>5513</v>
      </c>
      <c r="L243" s="23" t="s">
        <v>5514</v>
      </c>
      <c r="M243" s="23" t="s">
        <v>5830</v>
      </c>
      <c r="N243" s="23" t="s">
        <v>5516</v>
      </c>
      <c r="O243" s="23" t="s">
        <v>5561</v>
      </c>
      <c r="P243" s="23" t="s">
        <v>5562</v>
      </c>
      <c r="Q243" s="30" t="s">
        <v>407</v>
      </c>
      <c r="R243" s="23" t="s">
        <v>408</v>
      </c>
      <c r="S243" s="23" t="s">
        <v>345</v>
      </c>
      <c r="T243" s="23" t="s">
        <v>347</v>
      </c>
      <c r="U243" s="24" t="s">
        <v>17605</v>
      </c>
      <c r="V243" s="24" t="s">
        <v>14803</v>
      </c>
      <c r="W243" s="25">
        <v>13794375</v>
      </c>
      <c r="X243" s="24" t="s">
        <v>14803</v>
      </c>
      <c r="Y243" s="23" t="s">
        <v>38</v>
      </c>
      <c r="Z243" s="23" t="s">
        <v>40</v>
      </c>
      <c r="AA243" s="23" t="s">
        <v>409</v>
      </c>
      <c r="AB243" s="23" t="s">
        <v>17607</v>
      </c>
      <c r="AC243" s="23" t="s">
        <v>756</v>
      </c>
      <c r="AD243" s="23" t="s">
        <v>751</v>
      </c>
      <c r="AE243" s="23" t="s">
        <v>634</v>
      </c>
      <c r="AF243" s="23"/>
      <c r="AG243" s="23" t="s">
        <v>5468</v>
      </c>
      <c r="AH243" s="23" t="s">
        <v>17608</v>
      </c>
      <c r="AI243" s="23" t="s">
        <v>17609</v>
      </c>
      <c r="AJ243" s="23"/>
      <c r="AK243" s="23" t="s">
        <v>778</v>
      </c>
      <c r="AL243" s="23" t="s">
        <v>5602</v>
      </c>
      <c r="AM243" s="23" t="s">
        <v>5831</v>
      </c>
      <c r="AN243" s="23" t="s">
        <v>5832</v>
      </c>
    </row>
    <row r="244" spans="1:40" s="22" customFormat="1" ht="20" customHeight="1" x14ac:dyDescent="0.3">
      <c r="A244" s="29">
        <v>186826</v>
      </c>
      <c r="B244" s="23" t="s">
        <v>5468</v>
      </c>
      <c r="C244" s="23" t="s">
        <v>17511</v>
      </c>
      <c r="D244" s="23" t="s">
        <v>14800</v>
      </c>
      <c r="E244" s="25">
        <v>11035500</v>
      </c>
      <c r="F244" s="24" t="s">
        <v>15037</v>
      </c>
      <c r="G244" s="24" t="s">
        <v>14803</v>
      </c>
      <c r="H244" s="30" t="s">
        <v>5510</v>
      </c>
      <c r="I244" s="23" t="s">
        <v>5910</v>
      </c>
      <c r="J244" s="23" t="s">
        <v>5911</v>
      </c>
      <c r="K244" s="23" t="s">
        <v>5513</v>
      </c>
      <c r="L244" s="23" t="s">
        <v>5514</v>
      </c>
      <c r="M244" s="23" t="s">
        <v>5912</v>
      </c>
      <c r="N244" s="23" t="s">
        <v>5516</v>
      </c>
      <c r="O244" s="23" t="s">
        <v>5527</v>
      </c>
      <c r="P244" s="23" t="s">
        <v>5528</v>
      </c>
      <c r="Q244" s="30" t="s">
        <v>407</v>
      </c>
      <c r="R244" s="23" t="s">
        <v>408</v>
      </c>
      <c r="S244" s="23" t="s">
        <v>348</v>
      </c>
      <c r="T244" s="23" t="s">
        <v>717</v>
      </c>
      <c r="U244" s="24" t="s">
        <v>15036</v>
      </c>
      <c r="V244" s="24" t="s">
        <v>14803</v>
      </c>
      <c r="W244" s="25">
        <v>11035500</v>
      </c>
      <c r="X244" s="24" t="s">
        <v>14803</v>
      </c>
      <c r="Y244" s="23" t="s">
        <v>38</v>
      </c>
      <c r="Z244" s="23" t="s">
        <v>40</v>
      </c>
      <c r="AA244" s="23" t="s">
        <v>409</v>
      </c>
      <c r="AB244" s="23" t="s">
        <v>17610</v>
      </c>
      <c r="AC244" s="23" t="s">
        <v>1255</v>
      </c>
      <c r="AD244" s="23" t="s">
        <v>1258</v>
      </c>
      <c r="AE244" s="23" t="s">
        <v>698</v>
      </c>
      <c r="AF244" s="23"/>
      <c r="AG244" s="23" t="s">
        <v>5468</v>
      </c>
      <c r="AH244" s="23" t="s">
        <v>17611</v>
      </c>
      <c r="AI244" s="23" t="s">
        <v>17612</v>
      </c>
      <c r="AJ244" s="23"/>
      <c r="AK244" s="23" t="s">
        <v>1354</v>
      </c>
      <c r="AL244" s="23" t="s">
        <v>5563</v>
      </c>
      <c r="AM244" s="23" t="s">
        <v>5913</v>
      </c>
      <c r="AN244" s="23" t="s">
        <v>5914</v>
      </c>
    </row>
    <row r="245" spans="1:40" s="22" customFormat="1" ht="20" customHeight="1" x14ac:dyDescent="0.3">
      <c r="A245" s="29">
        <v>187026</v>
      </c>
      <c r="B245" s="23" t="s">
        <v>5468</v>
      </c>
      <c r="C245" s="23" t="s">
        <v>17511</v>
      </c>
      <c r="D245" s="23" t="s">
        <v>14800</v>
      </c>
      <c r="E245" s="25">
        <v>8828400</v>
      </c>
      <c r="F245" s="24" t="s">
        <v>17617</v>
      </c>
      <c r="G245" s="24" t="s">
        <v>14803</v>
      </c>
      <c r="H245" s="30" t="s">
        <v>5510</v>
      </c>
      <c r="I245" s="23" t="s">
        <v>7021</v>
      </c>
      <c r="J245" s="23" t="s">
        <v>7022</v>
      </c>
      <c r="K245" s="23" t="s">
        <v>5513</v>
      </c>
      <c r="L245" s="23" t="s">
        <v>5514</v>
      </c>
      <c r="M245" s="23" t="s">
        <v>7023</v>
      </c>
      <c r="N245" s="23" t="s">
        <v>5516</v>
      </c>
      <c r="O245" s="23" t="s">
        <v>5561</v>
      </c>
      <c r="P245" s="23" t="s">
        <v>5562</v>
      </c>
      <c r="Q245" s="30" t="s">
        <v>407</v>
      </c>
      <c r="R245" s="23" t="s">
        <v>408</v>
      </c>
      <c r="S245" s="23" t="s">
        <v>345</v>
      </c>
      <c r="T245" s="23" t="s">
        <v>347</v>
      </c>
      <c r="U245" s="24" t="s">
        <v>15360</v>
      </c>
      <c r="V245" s="24" t="s">
        <v>14803</v>
      </c>
      <c r="W245" s="25">
        <v>8828400</v>
      </c>
      <c r="X245" s="24" t="s">
        <v>14803</v>
      </c>
      <c r="Y245" s="23" t="s">
        <v>38</v>
      </c>
      <c r="Z245" s="23" t="s">
        <v>40</v>
      </c>
      <c r="AA245" s="23" t="s">
        <v>409</v>
      </c>
      <c r="AB245" s="23" t="s">
        <v>17618</v>
      </c>
      <c r="AC245" s="23" t="s">
        <v>1689</v>
      </c>
      <c r="AD245" s="23" t="s">
        <v>1689</v>
      </c>
      <c r="AE245" s="23" t="s">
        <v>1437</v>
      </c>
      <c r="AF245" s="23"/>
      <c r="AG245" s="23" t="s">
        <v>5468</v>
      </c>
      <c r="AH245" s="23" t="s">
        <v>17619</v>
      </c>
      <c r="AI245" s="23" t="s">
        <v>17620</v>
      </c>
      <c r="AJ245" s="23"/>
      <c r="AK245" s="23" t="s">
        <v>2776</v>
      </c>
      <c r="AL245" s="23" t="s">
        <v>5602</v>
      </c>
      <c r="AM245" s="23" t="s">
        <v>7024</v>
      </c>
      <c r="AN245" s="23" t="s">
        <v>1688</v>
      </c>
    </row>
    <row r="246" spans="1:40" s="22" customFormat="1" ht="20" customHeight="1" x14ac:dyDescent="0.3">
      <c r="A246" s="29">
        <v>188626</v>
      </c>
      <c r="B246" s="23" t="s">
        <v>5468</v>
      </c>
      <c r="C246" s="23" t="s">
        <v>17511</v>
      </c>
      <c r="D246" s="23" t="s">
        <v>14800</v>
      </c>
      <c r="E246" s="25">
        <v>9931950</v>
      </c>
      <c r="F246" s="24" t="s">
        <v>17550</v>
      </c>
      <c r="G246" s="24" t="s">
        <v>14803</v>
      </c>
      <c r="H246" s="30" t="s">
        <v>5510</v>
      </c>
      <c r="I246" s="23" t="s">
        <v>6031</v>
      </c>
      <c r="J246" s="23" t="s">
        <v>6032</v>
      </c>
      <c r="K246" s="23" t="s">
        <v>5513</v>
      </c>
      <c r="L246" s="23" t="s">
        <v>5514</v>
      </c>
      <c r="M246" s="23" t="s">
        <v>6033</v>
      </c>
      <c r="N246" s="23" t="s">
        <v>5516</v>
      </c>
      <c r="O246" s="23" t="s">
        <v>5561</v>
      </c>
      <c r="P246" s="23" t="s">
        <v>5562</v>
      </c>
      <c r="Q246" s="30" t="s">
        <v>407</v>
      </c>
      <c r="R246" s="23" t="s">
        <v>408</v>
      </c>
      <c r="S246" s="23" t="s">
        <v>342</v>
      </c>
      <c r="T246" s="23" t="s">
        <v>344</v>
      </c>
      <c r="U246" s="24" t="s">
        <v>17549</v>
      </c>
      <c r="V246" s="24" t="s">
        <v>14803</v>
      </c>
      <c r="W246" s="25">
        <v>9931950</v>
      </c>
      <c r="X246" s="24" t="s">
        <v>14803</v>
      </c>
      <c r="Y246" s="23" t="s">
        <v>38</v>
      </c>
      <c r="Z246" s="23" t="s">
        <v>40</v>
      </c>
      <c r="AA246" s="23" t="s">
        <v>409</v>
      </c>
      <c r="AB246" s="23" t="s">
        <v>17670</v>
      </c>
      <c r="AC246" s="23" t="s">
        <v>548</v>
      </c>
      <c r="AD246" s="23" t="s">
        <v>548</v>
      </c>
      <c r="AE246" s="23" t="s">
        <v>942</v>
      </c>
      <c r="AF246" s="23"/>
      <c r="AG246" s="23" t="s">
        <v>5468</v>
      </c>
      <c r="AH246" s="23" t="s">
        <v>17671</v>
      </c>
      <c r="AI246" s="23" t="s">
        <v>17672</v>
      </c>
      <c r="AJ246" s="23"/>
      <c r="AK246" s="23" t="s">
        <v>1354</v>
      </c>
      <c r="AL246" s="23" t="s">
        <v>5563</v>
      </c>
      <c r="AM246" s="23" t="s">
        <v>6034</v>
      </c>
      <c r="AN246" s="23" t="s">
        <v>6035</v>
      </c>
    </row>
    <row r="247" spans="1:40" s="22" customFormat="1" ht="20" customHeight="1" x14ac:dyDescent="0.3">
      <c r="A247" s="29">
        <v>188826</v>
      </c>
      <c r="B247" s="23" t="s">
        <v>5468</v>
      </c>
      <c r="C247" s="23" t="s">
        <v>17511</v>
      </c>
      <c r="D247" s="23" t="s">
        <v>14800</v>
      </c>
      <c r="E247" s="25">
        <v>7724850</v>
      </c>
      <c r="F247" s="24" t="s">
        <v>15152</v>
      </c>
      <c r="G247" s="24" t="s">
        <v>14803</v>
      </c>
      <c r="H247" s="30" t="s">
        <v>5510</v>
      </c>
      <c r="I247" s="23" t="s">
        <v>6839</v>
      </c>
      <c r="J247" s="23" t="s">
        <v>6840</v>
      </c>
      <c r="K247" s="23" t="s">
        <v>5513</v>
      </c>
      <c r="L247" s="23" t="s">
        <v>5514</v>
      </c>
      <c r="M247" s="23" t="s">
        <v>6841</v>
      </c>
      <c r="N247" s="23" t="s">
        <v>5516</v>
      </c>
      <c r="O247" s="23" t="s">
        <v>5517</v>
      </c>
      <c r="P247" s="23" t="s">
        <v>5518</v>
      </c>
      <c r="Q247" s="30" t="s">
        <v>407</v>
      </c>
      <c r="R247" s="23" t="s">
        <v>408</v>
      </c>
      <c r="S247" s="23" t="s">
        <v>342</v>
      </c>
      <c r="T247" s="23" t="s">
        <v>344</v>
      </c>
      <c r="U247" s="24" t="s">
        <v>15151</v>
      </c>
      <c r="V247" s="24" t="s">
        <v>14803</v>
      </c>
      <c r="W247" s="25">
        <v>7724850</v>
      </c>
      <c r="X247" s="24" t="s">
        <v>14803</v>
      </c>
      <c r="Y247" s="23" t="s">
        <v>38</v>
      </c>
      <c r="Z247" s="23" t="s">
        <v>40</v>
      </c>
      <c r="AA247" s="23" t="s">
        <v>409</v>
      </c>
      <c r="AB247" s="23" t="s">
        <v>17677</v>
      </c>
      <c r="AC247" s="23" t="s">
        <v>500</v>
      </c>
      <c r="AD247" s="23" t="s">
        <v>578</v>
      </c>
      <c r="AE247" s="23" t="s">
        <v>501</v>
      </c>
      <c r="AF247" s="23"/>
      <c r="AG247" s="23" t="s">
        <v>5468</v>
      </c>
      <c r="AH247" s="23" t="s">
        <v>17678</v>
      </c>
      <c r="AI247" s="23" t="s">
        <v>17679</v>
      </c>
      <c r="AJ247" s="23"/>
      <c r="AK247" s="23" t="s">
        <v>2654</v>
      </c>
      <c r="AL247" s="23" t="s">
        <v>5563</v>
      </c>
      <c r="AM247" s="23" t="s">
        <v>6842</v>
      </c>
      <c r="AN247" s="23" t="s">
        <v>6843</v>
      </c>
    </row>
    <row r="248" spans="1:40" s="22" customFormat="1" ht="20" customHeight="1" x14ac:dyDescent="0.3">
      <c r="A248" s="29">
        <v>189026</v>
      </c>
      <c r="B248" s="23" t="s">
        <v>5468</v>
      </c>
      <c r="C248" s="23" t="s">
        <v>17684</v>
      </c>
      <c r="D248" s="23" t="s">
        <v>14800</v>
      </c>
      <c r="E248" s="25">
        <v>8828400</v>
      </c>
      <c r="F248" s="24" t="s">
        <v>17627</v>
      </c>
      <c r="G248" s="24" t="s">
        <v>14803</v>
      </c>
      <c r="H248" s="30" t="s">
        <v>5510</v>
      </c>
      <c r="I248" s="23" t="s">
        <v>7000</v>
      </c>
      <c r="J248" s="23" t="s">
        <v>7001</v>
      </c>
      <c r="K248" s="23" t="s">
        <v>5513</v>
      </c>
      <c r="L248" s="23" t="s">
        <v>5514</v>
      </c>
      <c r="M248" s="23" t="s">
        <v>7002</v>
      </c>
      <c r="N248" s="23" t="s">
        <v>5516</v>
      </c>
      <c r="O248" s="23" t="s">
        <v>5561</v>
      </c>
      <c r="P248" s="23" t="s">
        <v>5562</v>
      </c>
      <c r="Q248" s="30" t="s">
        <v>407</v>
      </c>
      <c r="R248" s="23" t="s">
        <v>408</v>
      </c>
      <c r="S248" s="23" t="s">
        <v>342</v>
      </c>
      <c r="T248" s="23" t="s">
        <v>344</v>
      </c>
      <c r="U248" s="24" t="s">
        <v>15360</v>
      </c>
      <c r="V248" s="24" t="s">
        <v>14803</v>
      </c>
      <c r="W248" s="25">
        <v>8828400</v>
      </c>
      <c r="X248" s="24" t="s">
        <v>14803</v>
      </c>
      <c r="Y248" s="23" t="s">
        <v>38</v>
      </c>
      <c r="Z248" s="23" t="s">
        <v>40</v>
      </c>
      <c r="AA248" s="23" t="s">
        <v>409</v>
      </c>
      <c r="AB248" s="23" t="s">
        <v>17685</v>
      </c>
      <c r="AC248" s="23" t="s">
        <v>2573</v>
      </c>
      <c r="AD248" s="23" t="s">
        <v>2568</v>
      </c>
      <c r="AE248" s="23" t="s">
        <v>1402</v>
      </c>
      <c r="AF248" s="23"/>
      <c r="AG248" s="23" t="s">
        <v>5468</v>
      </c>
      <c r="AH248" s="23" t="s">
        <v>17686</v>
      </c>
      <c r="AI248" s="23" t="s">
        <v>17687</v>
      </c>
      <c r="AJ248" s="23"/>
      <c r="AK248" s="23" t="s">
        <v>2776</v>
      </c>
      <c r="AL248" s="23" t="s">
        <v>5602</v>
      </c>
      <c r="AM248" s="23" t="s">
        <v>7003</v>
      </c>
      <c r="AN248" s="23" t="s">
        <v>7004</v>
      </c>
    </row>
    <row r="249" spans="1:40" s="22" customFormat="1" ht="20" customHeight="1" x14ac:dyDescent="0.3">
      <c r="A249" s="29">
        <v>189726</v>
      </c>
      <c r="B249" s="23" t="s">
        <v>5468</v>
      </c>
      <c r="C249" s="23" t="s">
        <v>17684</v>
      </c>
      <c r="D249" s="23" t="s">
        <v>14800</v>
      </c>
      <c r="E249" s="25">
        <v>13794375</v>
      </c>
      <c r="F249" s="24" t="s">
        <v>17709</v>
      </c>
      <c r="G249" s="24" t="s">
        <v>14803</v>
      </c>
      <c r="H249" s="30" t="s">
        <v>5510</v>
      </c>
      <c r="I249" s="23" t="s">
        <v>5727</v>
      </c>
      <c r="J249" s="23" t="s">
        <v>5728</v>
      </c>
      <c r="K249" s="23" t="s">
        <v>5513</v>
      </c>
      <c r="L249" s="23" t="s">
        <v>5514</v>
      </c>
      <c r="M249" s="23" t="s">
        <v>5729</v>
      </c>
      <c r="N249" s="23" t="s">
        <v>5516</v>
      </c>
      <c r="O249" s="23" t="s">
        <v>5561</v>
      </c>
      <c r="P249" s="23" t="s">
        <v>5562</v>
      </c>
      <c r="Q249" s="30" t="s">
        <v>407</v>
      </c>
      <c r="R249" s="23" t="s">
        <v>408</v>
      </c>
      <c r="S249" s="23" t="s">
        <v>348</v>
      </c>
      <c r="T249" s="23" t="s">
        <v>717</v>
      </c>
      <c r="U249" s="24" t="s">
        <v>17605</v>
      </c>
      <c r="V249" s="24" t="s">
        <v>14803</v>
      </c>
      <c r="W249" s="25">
        <v>13794375</v>
      </c>
      <c r="X249" s="24" t="s">
        <v>14803</v>
      </c>
      <c r="Y249" s="23" t="s">
        <v>38</v>
      </c>
      <c r="Z249" s="23" t="s">
        <v>40</v>
      </c>
      <c r="AA249" s="23" t="s">
        <v>409</v>
      </c>
      <c r="AB249" s="23" t="s">
        <v>17710</v>
      </c>
      <c r="AC249" s="23" t="s">
        <v>723</v>
      </c>
      <c r="AD249" s="23" t="s">
        <v>713</v>
      </c>
      <c r="AE249" s="23" t="s">
        <v>558</v>
      </c>
      <c r="AF249" s="23"/>
      <c r="AG249" s="23" t="s">
        <v>5468</v>
      </c>
      <c r="AH249" s="23" t="s">
        <v>17711</v>
      </c>
      <c r="AI249" s="23" t="s">
        <v>17712</v>
      </c>
      <c r="AJ249" s="23"/>
      <c r="AK249" s="23" t="s">
        <v>778</v>
      </c>
      <c r="AL249" s="23" t="s">
        <v>5563</v>
      </c>
      <c r="AM249" s="23" t="s">
        <v>5730</v>
      </c>
      <c r="AN249" s="23" t="s">
        <v>5731</v>
      </c>
    </row>
    <row r="250" spans="1:40" s="22" customFormat="1" ht="20" customHeight="1" x14ac:dyDescent="0.3">
      <c r="A250" s="29">
        <v>190826</v>
      </c>
      <c r="B250" s="23" t="s">
        <v>5468</v>
      </c>
      <c r="C250" s="23" t="s">
        <v>17730</v>
      </c>
      <c r="D250" s="23" t="s">
        <v>14800</v>
      </c>
      <c r="E250" s="25">
        <v>7724850</v>
      </c>
      <c r="F250" s="24" t="s">
        <v>15152</v>
      </c>
      <c r="G250" s="24" t="s">
        <v>14803</v>
      </c>
      <c r="H250" s="30" t="s">
        <v>5510</v>
      </c>
      <c r="I250" s="23" t="s">
        <v>6977</v>
      </c>
      <c r="J250" s="23" t="s">
        <v>6978</v>
      </c>
      <c r="K250" s="23" t="s">
        <v>5513</v>
      </c>
      <c r="L250" s="23" t="s">
        <v>5514</v>
      </c>
      <c r="M250" s="23" t="s">
        <v>6979</v>
      </c>
      <c r="N250" s="23" t="s">
        <v>5516</v>
      </c>
      <c r="O250" s="23" t="s">
        <v>5517</v>
      </c>
      <c r="P250" s="23" t="s">
        <v>5518</v>
      </c>
      <c r="Q250" s="30" t="s">
        <v>407</v>
      </c>
      <c r="R250" s="23" t="s">
        <v>408</v>
      </c>
      <c r="S250" s="23" t="s">
        <v>342</v>
      </c>
      <c r="T250" s="23" t="s">
        <v>344</v>
      </c>
      <c r="U250" s="24" t="s">
        <v>15151</v>
      </c>
      <c r="V250" s="24" t="s">
        <v>14803</v>
      </c>
      <c r="W250" s="25">
        <v>7724850</v>
      </c>
      <c r="X250" s="24" t="s">
        <v>14803</v>
      </c>
      <c r="Y250" s="23" t="s">
        <v>38</v>
      </c>
      <c r="Z250" s="23" t="s">
        <v>40</v>
      </c>
      <c r="AA250" s="23" t="s">
        <v>409</v>
      </c>
      <c r="AB250" s="23" t="s">
        <v>17749</v>
      </c>
      <c r="AC250" s="23" t="s">
        <v>2264</v>
      </c>
      <c r="AD250" s="23" t="s">
        <v>2267</v>
      </c>
      <c r="AE250" s="23" t="s">
        <v>1383</v>
      </c>
      <c r="AF250" s="23"/>
      <c r="AG250" s="23" t="s">
        <v>5468</v>
      </c>
      <c r="AH250" s="23" t="s">
        <v>17750</v>
      </c>
      <c r="AI250" s="23" t="s">
        <v>17751</v>
      </c>
      <c r="AJ250" s="23"/>
      <c r="AK250" s="23" t="s">
        <v>2654</v>
      </c>
      <c r="AL250" s="23" t="s">
        <v>5563</v>
      </c>
      <c r="AM250" s="23" t="s">
        <v>6980</v>
      </c>
      <c r="AN250" s="23" t="s">
        <v>6981</v>
      </c>
    </row>
    <row r="251" spans="1:40" s="22" customFormat="1" ht="20" customHeight="1" x14ac:dyDescent="0.3">
      <c r="A251" s="29">
        <v>190926</v>
      </c>
      <c r="B251" s="23" t="s">
        <v>5468</v>
      </c>
      <c r="C251" s="23" t="s">
        <v>17730</v>
      </c>
      <c r="D251" s="23" t="s">
        <v>14800</v>
      </c>
      <c r="E251" s="25">
        <v>13794375</v>
      </c>
      <c r="F251" s="24" t="s">
        <v>17752</v>
      </c>
      <c r="G251" s="24" t="s">
        <v>14803</v>
      </c>
      <c r="H251" s="30" t="s">
        <v>5510</v>
      </c>
      <c r="I251" s="23" t="s">
        <v>5804</v>
      </c>
      <c r="J251" s="23" t="s">
        <v>5805</v>
      </c>
      <c r="K251" s="23" t="s">
        <v>5513</v>
      </c>
      <c r="L251" s="23" t="s">
        <v>5514</v>
      </c>
      <c r="M251" s="23" t="s">
        <v>5806</v>
      </c>
      <c r="N251" s="23" t="s">
        <v>5516</v>
      </c>
      <c r="O251" s="23" t="s">
        <v>5561</v>
      </c>
      <c r="P251" s="23" t="s">
        <v>5562</v>
      </c>
      <c r="Q251" s="30" t="s">
        <v>407</v>
      </c>
      <c r="R251" s="23" t="s">
        <v>408</v>
      </c>
      <c r="S251" s="23" t="s">
        <v>345</v>
      </c>
      <c r="T251" s="23" t="s">
        <v>347</v>
      </c>
      <c r="U251" s="24" t="s">
        <v>17605</v>
      </c>
      <c r="V251" s="24" t="s">
        <v>14803</v>
      </c>
      <c r="W251" s="25">
        <v>13794375</v>
      </c>
      <c r="X251" s="24" t="s">
        <v>14803</v>
      </c>
      <c r="Y251" s="23" t="s">
        <v>38</v>
      </c>
      <c r="Z251" s="23" t="s">
        <v>40</v>
      </c>
      <c r="AA251" s="23" t="s">
        <v>409</v>
      </c>
      <c r="AB251" s="23" t="s">
        <v>17753</v>
      </c>
      <c r="AC251" s="23" t="s">
        <v>747</v>
      </c>
      <c r="AD251" s="23" t="s">
        <v>756</v>
      </c>
      <c r="AE251" s="23" t="s">
        <v>617</v>
      </c>
      <c r="AF251" s="23"/>
      <c r="AG251" s="23" t="s">
        <v>5468</v>
      </c>
      <c r="AH251" s="23" t="s">
        <v>17754</v>
      </c>
      <c r="AI251" s="23" t="s">
        <v>17755</v>
      </c>
      <c r="AJ251" s="23"/>
      <c r="AK251" s="23" t="s">
        <v>778</v>
      </c>
      <c r="AL251" s="23" t="s">
        <v>5563</v>
      </c>
      <c r="AM251" s="23" t="s">
        <v>5807</v>
      </c>
      <c r="AN251" s="23" t="s">
        <v>5808</v>
      </c>
    </row>
    <row r="252" spans="1:40" s="22" customFormat="1" ht="20" customHeight="1" x14ac:dyDescent="0.3">
      <c r="A252" s="29">
        <v>191226</v>
      </c>
      <c r="B252" s="23" t="s">
        <v>5468</v>
      </c>
      <c r="C252" s="23" t="s">
        <v>17730</v>
      </c>
      <c r="D252" s="23" t="s">
        <v>14800</v>
      </c>
      <c r="E252" s="25">
        <v>4414200</v>
      </c>
      <c r="F252" s="24" t="s">
        <v>15900</v>
      </c>
      <c r="G252" s="24" t="s">
        <v>14803</v>
      </c>
      <c r="H252" s="30" t="s">
        <v>5510</v>
      </c>
      <c r="I252" s="23" t="s">
        <v>6159</v>
      </c>
      <c r="J252" s="23" t="s">
        <v>6160</v>
      </c>
      <c r="K252" s="23" t="s">
        <v>5513</v>
      </c>
      <c r="L252" s="23" t="s">
        <v>5514</v>
      </c>
      <c r="M252" s="23" t="s">
        <v>6161</v>
      </c>
      <c r="N252" s="23" t="s">
        <v>5516</v>
      </c>
      <c r="O252" s="23" t="s">
        <v>5754</v>
      </c>
      <c r="P252" s="23" t="s">
        <v>5755</v>
      </c>
      <c r="Q252" s="30" t="s">
        <v>407</v>
      </c>
      <c r="R252" s="23" t="s">
        <v>408</v>
      </c>
      <c r="S252" s="23" t="s">
        <v>342</v>
      </c>
      <c r="T252" s="23" t="s">
        <v>344</v>
      </c>
      <c r="U252" s="24" t="s">
        <v>15645</v>
      </c>
      <c r="V252" s="24" t="s">
        <v>14803</v>
      </c>
      <c r="W252" s="25">
        <v>4414200</v>
      </c>
      <c r="X252" s="24" t="s">
        <v>14803</v>
      </c>
      <c r="Y252" s="23" t="s">
        <v>38</v>
      </c>
      <c r="Z252" s="23" t="s">
        <v>40</v>
      </c>
      <c r="AA252" s="23" t="s">
        <v>409</v>
      </c>
      <c r="AB252" s="23" t="s">
        <v>17762</v>
      </c>
      <c r="AC252" s="23" t="s">
        <v>427</v>
      </c>
      <c r="AD252" s="23" t="s">
        <v>427</v>
      </c>
      <c r="AE252" s="23" t="s">
        <v>428</v>
      </c>
      <c r="AF252" s="23"/>
      <c r="AG252" s="23" t="s">
        <v>5468</v>
      </c>
      <c r="AH252" s="23" t="s">
        <v>17763</v>
      </c>
      <c r="AI252" s="23" t="s">
        <v>17764</v>
      </c>
      <c r="AJ252" s="23"/>
      <c r="AK252" s="23" t="s">
        <v>2241</v>
      </c>
      <c r="AL252" s="23" t="s">
        <v>5602</v>
      </c>
      <c r="AM252" s="23" t="s">
        <v>6162</v>
      </c>
      <c r="AN252" s="23" t="s">
        <v>426</v>
      </c>
    </row>
    <row r="253" spans="1:40" s="22" customFormat="1" ht="20" customHeight="1" x14ac:dyDescent="0.3">
      <c r="A253" s="29">
        <v>192126</v>
      </c>
      <c r="B253" s="23" t="s">
        <v>5468</v>
      </c>
      <c r="C253" s="23" t="s">
        <v>17730</v>
      </c>
      <c r="D253" s="23" t="s">
        <v>14800</v>
      </c>
      <c r="E253" s="25">
        <v>8828400</v>
      </c>
      <c r="F253" s="24" t="s">
        <v>17554</v>
      </c>
      <c r="G253" s="24" t="s">
        <v>14803</v>
      </c>
      <c r="H253" s="30" t="s">
        <v>5510</v>
      </c>
      <c r="I253" s="23" t="s">
        <v>8555</v>
      </c>
      <c r="J253" s="23" t="s">
        <v>8556</v>
      </c>
      <c r="K253" s="23" t="s">
        <v>5513</v>
      </c>
      <c r="L253" s="23" t="s">
        <v>5514</v>
      </c>
      <c r="M253" s="23" t="s">
        <v>8557</v>
      </c>
      <c r="N253" s="23" t="s">
        <v>5516</v>
      </c>
      <c r="O253" s="23" t="s">
        <v>5695</v>
      </c>
      <c r="P253" s="23" t="s">
        <v>5696</v>
      </c>
      <c r="Q253" s="30" t="s">
        <v>407</v>
      </c>
      <c r="R253" s="23" t="s">
        <v>408</v>
      </c>
      <c r="S253" s="23" t="s">
        <v>348</v>
      </c>
      <c r="T253" s="23" t="s">
        <v>717</v>
      </c>
      <c r="U253" s="24" t="s">
        <v>15360</v>
      </c>
      <c r="V253" s="24" t="s">
        <v>14803</v>
      </c>
      <c r="W253" s="25">
        <v>8828400</v>
      </c>
      <c r="X253" s="24" t="s">
        <v>14803</v>
      </c>
      <c r="Y253" s="23" t="s">
        <v>38</v>
      </c>
      <c r="Z253" s="23" t="s">
        <v>40</v>
      </c>
      <c r="AA253" s="23" t="s">
        <v>409</v>
      </c>
      <c r="AB253" s="23" t="s">
        <v>17790</v>
      </c>
      <c r="AC253" s="23" t="s">
        <v>1562</v>
      </c>
      <c r="AD253" s="23" t="s">
        <v>1562</v>
      </c>
      <c r="AE253" s="23" t="s">
        <v>1563</v>
      </c>
      <c r="AF253" s="23"/>
      <c r="AG253" s="23" t="s">
        <v>5468</v>
      </c>
      <c r="AH253" s="23" t="s">
        <v>17791</v>
      </c>
      <c r="AI253" s="23" t="s">
        <v>17792</v>
      </c>
      <c r="AJ253" s="23"/>
      <c r="AK253" s="23" t="s">
        <v>3933</v>
      </c>
      <c r="AL253" s="23" t="s">
        <v>5563</v>
      </c>
      <c r="AM253" s="23" t="s">
        <v>8558</v>
      </c>
      <c r="AN253" s="23" t="s">
        <v>8559</v>
      </c>
    </row>
    <row r="254" spans="1:40" s="22" customFormat="1" ht="20" customHeight="1" x14ac:dyDescent="0.3">
      <c r="A254" s="29">
        <v>192626</v>
      </c>
      <c r="B254" s="23" t="s">
        <v>5468</v>
      </c>
      <c r="C254" s="23" t="s">
        <v>17730</v>
      </c>
      <c r="D254" s="23" t="s">
        <v>14800</v>
      </c>
      <c r="E254" s="25">
        <v>9931950</v>
      </c>
      <c r="F254" s="24" t="s">
        <v>17550</v>
      </c>
      <c r="G254" s="24" t="s">
        <v>14803</v>
      </c>
      <c r="H254" s="30" t="s">
        <v>5510</v>
      </c>
      <c r="I254" s="23" t="s">
        <v>8606</v>
      </c>
      <c r="J254" s="23" t="s">
        <v>8607</v>
      </c>
      <c r="K254" s="23" t="s">
        <v>5513</v>
      </c>
      <c r="L254" s="23" t="s">
        <v>5514</v>
      </c>
      <c r="M254" s="23" t="s">
        <v>8608</v>
      </c>
      <c r="N254" s="23" t="s">
        <v>5516</v>
      </c>
      <c r="O254" s="23" t="s">
        <v>5517</v>
      </c>
      <c r="P254" s="23" t="s">
        <v>5518</v>
      </c>
      <c r="Q254" s="30" t="s">
        <v>407</v>
      </c>
      <c r="R254" s="23" t="s">
        <v>408</v>
      </c>
      <c r="S254" s="23" t="s">
        <v>345</v>
      </c>
      <c r="T254" s="23" t="s">
        <v>347</v>
      </c>
      <c r="U254" s="24" t="s">
        <v>17549</v>
      </c>
      <c r="V254" s="24" t="s">
        <v>14803</v>
      </c>
      <c r="W254" s="25">
        <v>9931950</v>
      </c>
      <c r="X254" s="24" t="s">
        <v>14803</v>
      </c>
      <c r="Y254" s="23" t="s">
        <v>38</v>
      </c>
      <c r="Z254" s="23" t="s">
        <v>40</v>
      </c>
      <c r="AA254" s="23" t="s">
        <v>409</v>
      </c>
      <c r="AB254" s="23" t="s">
        <v>17806</v>
      </c>
      <c r="AC254" s="23" t="s">
        <v>1081</v>
      </c>
      <c r="AD254" s="23" t="s">
        <v>946</v>
      </c>
      <c r="AE254" s="23" t="s">
        <v>2389</v>
      </c>
      <c r="AF254" s="23"/>
      <c r="AG254" s="23" t="s">
        <v>5468</v>
      </c>
      <c r="AH254" s="23" t="s">
        <v>17807</v>
      </c>
      <c r="AI254" s="23" t="s">
        <v>17808</v>
      </c>
      <c r="AJ254" s="23"/>
      <c r="AK254" s="23" t="s">
        <v>4038</v>
      </c>
      <c r="AL254" s="23" t="s">
        <v>5602</v>
      </c>
      <c r="AM254" s="23" t="s">
        <v>8609</v>
      </c>
      <c r="AN254" s="23" t="s">
        <v>1080</v>
      </c>
    </row>
    <row r="255" spans="1:40" s="22" customFormat="1" ht="20" customHeight="1" x14ac:dyDescent="0.3">
      <c r="A255" s="29">
        <v>192726</v>
      </c>
      <c r="B255" s="23" t="s">
        <v>5468</v>
      </c>
      <c r="C255" s="23" t="s">
        <v>17730</v>
      </c>
      <c r="D255" s="23" t="s">
        <v>14800</v>
      </c>
      <c r="E255" s="25">
        <v>11035500</v>
      </c>
      <c r="F255" s="24" t="s">
        <v>15302</v>
      </c>
      <c r="G255" s="24" t="s">
        <v>14803</v>
      </c>
      <c r="H255" s="30" t="s">
        <v>5510</v>
      </c>
      <c r="I255" s="23" t="s">
        <v>6881</v>
      </c>
      <c r="J255" s="23" t="s">
        <v>6882</v>
      </c>
      <c r="K255" s="23" t="s">
        <v>5513</v>
      </c>
      <c r="L255" s="23" t="s">
        <v>5514</v>
      </c>
      <c r="M255" s="23" t="s">
        <v>6883</v>
      </c>
      <c r="N255" s="23" t="s">
        <v>5516</v>
      </c>
      <c r="O255" s="23" t="s">
        <v>5517</v>
      </c>
      <c r="P255" s="23" t="s">
        <v>5518</v>
      </c>
      <c r="Q255" s="30" t="s">
        <v>407</v>
      </c>
      <c r="R255" s="23" t="s">
        <v>408</v>
      </c>
      <c r="S255" s="23" t="s">
        <v>345</v>
      </c>
      <c r="T255" s="23" t="s">
        <v>347</v>
      </c>
      <c r="U255" s="24" t="s">
        <v>15036</v>
      </c>
      <c r="V255" s="24" t="s">
        <v>14803</v>
      </c>
      <c r="W255" s="25">
        <v>11035500</v>
      </c>
      <c r="X255" s="24" t="s">
        <v>14803</v>
      </c>
      <c r="Y255" s="23" t="s">
        <v>38</v>
      </c>
      <c r="Z255" s="23" t="s">
        <v>40</v>
      </c>
      <c r="AA255" s="23" t="s">
        <v>409</v>
      </c>
      <c r="AB255" s="23" t="s">
        <v>17809</v>
      </c>
      <c r="AC255" s="23" t="s">
        <v>2046</v>
      </c>
      <c r="AD255" s="23" t="s">
        <v>2031</v>
      </c>
      <c r="AE255" s="23" t="s">
        <v>1329</v>
      </c>
      <c r="AF255" s="23"/>
      <c r="AG255" s="23" t="s">
        <v>5468</v>
      </c>
      <c r="AH255" s="23" t="s">
        <v>17810</v>
      </c>
      <c r="AI255" s="23" t="s">
        <v>17811</v>
      </c>
      <c r="AJ255" s="23"/>
      <c r="AK255" s="23" t="s">
        <v>2654</v>
      </c>
      <c r="AL255" s="23" t="s">
        <v>5563</v>
      </c>
      <c r="AM255" s="23" t="s">
        <v>6884</v>
      </c>
      <c r="AN255" s="23" t="s">
        <v>6885</v>
      </c>
    </row>
    <row r="256" spans="1:40" s="22" customFormat="1" ht="20" customHeight="1" x14ac:dyDescent="0.3">
      <c r="A256" s="29">
        <v>192926</v>
      </c>
      <c r="B256" s="23" t="s">
        <v>5468</v>
      </c>
      <c r="C256" s="23" t="s">
        <v>17730</v>
      </c>
      <c r="D256" s="23" t="s">
        <v>14800</v>
      </c>
      <c r="E256" s="25">
        <v>3310650</v>
      </c>
      <c r="F256" s="24" t="s">
        <v>15104</v>
      </c>
      <c r="G256" s="24" t="s">
        <v>14803</v>
      </c>
      <c r="H256" s="30" t="s">
        <v>5510</v>
      </c>
      <c r="I256" s="23" t="s">
        <v>7585</v>
      </c>
      <c r="J256" s="23" t="s">
        <v>7586</v>
      </c>
      <c r="K256" s="23" t="s">
        <v>5513</v>
      </c>
      <c r="L256" s="23" t="s">
        <v>5514</v>
      </c>
      <c r="M256" s="23" t="s">
        <v>7587</v>
      </c>
      <c r="N256" s="23" t="s">
        <v>5516</v>
      </c>
      <c r="O256" s="23" t="s">
        <v>5561</v>
      </c>
      <c r="P256" s="23" t="s">
        <v>5562</v>
      </c>
      <c r="Q256" s="30" t="s">
        <v>407</v>
      </c>
      <c r="R256" s="23" t="s">
        <v>408</v>
      </c>
      <c r="S256" s="23" t="s">
        <v>342</v>
      </c>
      <c r="T256" s="23" t="s">
        <v>344</v>
      </c>
      <c r="U256" s="24" t="s">
        <v>15103</v>
      </c>
      <c r="V256" s="24" t="s">
        <v>14803</v>
      </c>
      <c r="W256" s="25">
        <v>3310650</v>
      </c>
      <c r="X256" s="24" t="s">
        <v>14803</v>
      </c>
      <c r="Y256" s="23" t="s">
        <v>38</v>
      </c>
      <c r="Z256" s="23" t="s">
        <v>40</v>
      </c>
      <c r="AA256" s="23" t="s">
        <v>409</v>
      </c>
      <c r="AB256" s="23" t="s">
        <v>17815</v>
      </c>
      <c r="AC256" s="23" t="s">
        <v>2598</v>
      </c>
      <c r="AD256" s="23" t="s">
        <v>2597</v>
      </c>
      <c r="AE256" s="23" t="s">
        <v>1803</v>
      </c>
      <c r="AF256" s="23"/>
      <c r="AG256" s="23" t="s">
        <v>5468</v>
      </c>
      <c r="AH256" s="23" t="s">
        <v>17816</v>
      </c>
      <c r="AI256" s="23" t="s">
        <v>17817</v>
      </c>
      <c r="AJ256" s="23"/>
      <c r="AK256" s="23" t="s">
        <v>3151</v>
      </c>
      <c r="AL256" s="23" t="s">
        <v>5602</v>
      </c>
      <c r="AM256" s="23" t="s">
        <v>7588</v>
      </c>
      <c r="AN256" s="23" t="s">
        <v>7589</v>
      </c>
    </row>
    <row r="257" spans="1:40" s="22" customFormat="1" ht="20" customHeight="1" x14ac:dyDescent="0.3">
      <c r="A257" s="29">
        <v>193326</v>
      </c>
      <c r="B257" s="23" t="s">
        <v>5468</v>
      </c>
      <c r="C257" s="23" t="s">
        <v>17730</v>
      </c>
      <c r="D257" s="23" t="s">
        <v>14800</v>
      </c>
      <c r="E257" s="25">
        <v>11035500</v>
      </c>
      <c r="F257" s="24" t="s">
        <v>17827</v>
      </c>
      <c r="G257" s="24" t="s">
        <v>14803</v>
      </c>
      <c r="H257" s="30" t="s">
        <v>5510</v>
      </c>
      <c r="I257" s="23" t="s">
        <v>7348</v>
      </c>
      <c r="J257" s="23" t="s">
        <v>7349</v>
      </c>
      <c r="K257" s="23" t="s">
        <v>5513</v>
      </c>
      <c r="L257" s="23" t="s">
        <v>5514</v>
      </c>
      <c r="M257" s="23" t="s">
        <v>7350</v>
      </c>
      <c r="N257" s="23" t="s">
        <v>5516</v>
      </c>
      <c r="O257" s="23" t="s">
        <v>5517</v>
      </c>
      <c r="P257" s="23" t="s">
        <v>5518</v>
      </c>
      <c r="Q257" s="30" t="s">
        <v>407</v>
      </c>
      <c r="R257" s="23" t="s">
        <v>408</v>
      </c>
      <c r="S257" s="23" t="s">
        <v>342</v>
      </c>
      <c r="T257" s="23" t="s">
        <v>344</v>
      </c>
      <c r="U257" s="24" t="s">
        <v>15036</v>
      </c>
      <c r="V257" s="24" t="s">
        <v>14803</v>
      </c>
      <c r="W257" s="25">
        <v>11035500</v>
      </c>
      <c r="X257" s="24" t="s">
        <v>14803</v>
      </c>
      <c r="Y257" s="23" t="s">
        <v>38</v>
      </c>
      <c r="Z257" s="23" t="s">
        <v>40</v>
      </c>
      <c r="AA257" s="23" t="s">
        <v>409</v>
      </c>
      <c r="AB257" s="23" t="s">
        <v>17828</v>
      </c>
      <c r="AC257" s="23" t="s">
        <v>1708</v>
      </c>
      <c r="AD257" s="23" t="s">
        <v>1729</v>
      </c>
      <c r="AE257" s="23" t="s">
        <v>1643</v>
      </c>
      <c r="AF257" s="23"/>
      <c r="AG257" s="23" t="s">
        <v>5468</v>
      </c>
      <c r="AH257" s="23" t="s">
        <v>17829</v>
      </c>
      <c r="AI257" s="23" t="s">
        <v>17830</v>
      </c>
      <c r="AJ257" s="23"/>
      <c r="AK257" s="23" t="s">
        <v>3151</v>
      </c>
      <c r="AL257" s="23" t="s">
        <v>5602</v>
      </c>
      <c r="AM257" s="23" t="s">
        <v>7351</v>
      </c>
      <c r="AN257" s="23" t="s">
        <v>1707</v>
      </c>
    </row>
    <row r="258" spans="1:40" s="22" customFormat="1" ht="20" customHeight="1" x14ac:dyDescent="0.3">
      <c r="A258" s="29">
        <v>193726</v>
      </c>
      <c r="B258" s="23" t="s">
        <v>5468</v>
      </c>
      <c r="C258" s="23" t="s">
        <v>17730</v>
      </c>
      <c r="D258" s="23" t="s">
        <v>14800</v>
      </c>
      <c r="E258" s="25">
        <v>7724850</v>
      </c>
      <c r="F258" s="24" t="s">
        <v>15152</v>
      </c>
      <c r="G258" s="24" t="s">
        <v>14803</v>
      </c>
      <c r="H258" s="30" t="s">
        <v>5510</v>
      </c>
      <c r="I258" s="23" t="s">
        <v>7885</v>
      </c>
      <c r="J258" s="23" t="s">
        <v>7886</v>
      </c>
      <c r="K258" s="23" t="s">
        <v>5513</v>
      </c>
      <c r="L258" s="23" t="s">
        <v>5514</v>
      </c>
      <c r="M258" s="23" t="s">
        <v>7887</v>
      </c>
      <c r="N258" s="23" t="s">
        <v>5516</v>
      </c>
      <c r="O258" s="23" t="s">
        <v>5561</v>
      </c>
      <c r="P258" s="23" t="s">
        <v>5562</v>
      </c>
      <c r="Q258" s="30" t="s">
        <v>407</v>
      </c>
      <c r="R258" s="23" t="s">
        <v>408</v>
      </c>
      <c r="S258" s="23" t="s">
        <v>342</v>
      </c>
      <c r="T258" s="23" t="s">
        <v>344</v>
      </c>
      <c r="U258" s="24" t="s">
        <v>15151</v>
      </c>
      <c r="V258" s="24" t="s">
        <v>14803</v>
      </c>
      <c r="W258" s="25">
        <v>7724850</v>
      </c>
      <c r="X258" s="24" t="s">
        <v>14803</v>
      </c>
      <c r="Y258" s="23" t="s">
        <v>38</v>
      </c>
      <c r="Z258" s="23" t="s">
        <v>40</v>
      </c>
      <c r="AA258" s="23" t="s">
        <v>409</v>
      </c>
      <c r="AB258" s="23" t="s">
        <v>17840</v>
      </c>
      <c r="AC258" s="23" t="s">
        <v>1823</v>
      </c>
      <c r="AD258" s="23" t="s">
        <v>2789</v>
      </c>
      <c r="AE258" s="23" t="s">
        <v>2796</v>
      </c>
      <c r="AF258" s="23"/>
      <c r="AG258" s="23" t="s">
        <v>5468</v>
      </c>
      <c r="AH258" s="23" t="s">
        <v>17841</v>
      </c>
      <c r="AI258" s="23" t="s">
        <v>17842</v>
      </c>
      <c r="AJ258" s="23"/>
      <c r="AK258" s="23" t="s">
        <v>3436</v>
      </c>
      <c r="AL258" s="23" t="s">
        <v>5602</v>
      </c>
      <c r="AM258" s="23" t="s">
        <v>7888</v>
      </c>
      <c r="AN258" s="23" t="s">
        <v>2795</v>
      </c>
    </row>
    <row r="259" spans="1:40" s="22" customFormat="1" ht="20" customHeight="1" x14ac:dyDescent="0.3">
      <c r="A259" s="29">
        <v>193826</v>
      </c>
      <c r="B259" s="23" t="s">
        <v>5468</v>
      </c>
      <c r="C259" s="23" t="s">
        <v>17730</v>
      </c>
      <c r="D259" s="23" t="s">
        <v>14800</v>
      </c>
      <c r="E259" s="25">
        <v>3310650</v>
      </c>
      <c r="F259" s="24" t="s">
        <v>15104</v>
      </c>
      <c r="G259" s="24" t="s">
        <v>14803</v>
      </c>
      <c r="H259" s="30" t="s">
        <v>5510</v>
      </c>
      <c r="I259" s="23" t="s">
        <v>8665</v>
      </c>
      <c r="J259" s="23" t="s">
        <v>8666</v>
      </c>
      <c r="K259" s="23" t="s">
        <v>5513</v>
      </c>
      <c r="L259" s="23" t="s">
        <v>5514</v>
      </c>
      <c r="M259" s="23" t="s">
        <v>8667</v>
      </c>
      <c r="N259" s="23" t="s">
        <v>5516</v>
      </c>
      <c r="O259" s="23" t="s">
        <v>5561</v>
      </c>
      <c r="P259" s="23" t="s">
        <v>5562</v>
      </c>
      <c r="Q259" s="30" t="s">
        <v>407</v>
      </c>
      <c r="R259" s="23" t="s">
        <v>408</v>
      </c>
      <c r="S259" s="23" t="s">
        <v>345</v>
      </c>
      <c r="T259" s="23" t="s">
        <v>347</v>
      </c>
      <c r="U259" s="24" t="s">
        <v>15103</v>
      </c>
      <c r="V259" s="24" t="s">
        <v>14803</v>
      </c>
      <c r="W259" s="25">
        <v>3310650</v>
      </c>
      <c r="X259" s="24" t="s">
        <v>14803</v>
      </c>
      <c r="Y259" s="23" t="s">
        <v>38</v>
      </c>
      <c r="Z259" s="23" t="s">
        <v>40</v>
      </c>
      <c r="AA259" s="23" t="s">
        <v>409</v>
      </c>
      <c r="AB259" s="23" t="s">
        <v>17843</v>
      </c>
      <c r="AC259" s="23" t="s">
        <v>1915</v>
      </c>
      <c r="AD259" s="23" t="s">
        <v>1915</v>
      </c>
      <c r="AE259" s="23" t="s">
        <v>1695</v>
      </c>
      <c r="AF259" s="23"/>
      <c r="AG259" s="23" t="s">
        <v>5468</v>
      </c>
      <c r="AH259" s="23" t="s">
        <v>17844</v>
      </c>
      <c r="AI259" s="23" t="s">
        <v>17845</v>
      </c>
      <c r="AJ259" s="23"/>
      <c r="AK259" s="23" t="s">
        <v>4038</v>
      </c>
      <c r="AL259" s="23" t="s">
        <v>5602</v>
      </c>
      <c r="AM259" s="23" t="s">
        <v>8668</v>
      </c>
      <c r="AN259" s="23" t="s">
        <v>8669</v>
      </c>
    </row>
    <row r="260" spans="1:40" s="22" customFormat="1" ht="20" customHeight="1" x14ac:dyDescent="0.3">
      <c r="A260" s="29">
        <v>194026</v>
      </c>
      <c r="B260" s="23" t="s">
        <v>5468</v>
      </c>
      <c r="C260" s="23" t="s">
        <v>17730</v>
      </c>
      <c r="D260" s="23" t="s">
        <v>14800</v>
      </c>
      <c r="E260" s="25">
        <v>12139050</v>
      </c>
      <c r="F260" s="24" t="s">
        <v>17849</v>
      </c>
      <c r="G260" s="24" t="s">
        <v>14803</v>
      </c>
      <c r="H260" s="30" t="s">
        <v>5510</v>
      </c>
      <c r="I260" s="23" t="s">
        <v>5974</v>
      </c>
      <c r="J260" s="23" t="s">
        <v>5975</v>
      </c>
      <c r="K260" s="23" t="s">
        <v>5513</v>
      </c>
      <c r="L260" s="23" t="s">
        <v>5514</v>
      </c>
      <c r="M260" s="23" t="s">
        <v>5976</v>
      </c>
      <c r="N260" s="23" t="s">
        <v>5516</v>
      </c>
      <c r="O260" s="23" t="s">
        <v>5561</v>
      </c>
      <c r="P260" s="23" t="s">
        <v>5562</v>
      </c>
      <c r="Q260" s="30" t="s">
        <v>407</v>
      </c>
      <c r="R260" s="23" t="s">
        <v>408</v>
      </c>
      <c r="S260" s="23" t="s">
        <v>348</v>
      </c>
      <c r="T260" s="23" t="s">
        <v>717</v>
      </c>
      <c r="U260" s="24" t="s">
        <v>17512</v>
      </c>
      <c r="V260" s="24" t="s">
        <v>14803</v>
      </c>
      <c r="W260" s="25">
        <v>12139050</v>
      </c>
      <c r="X260" s="24" t="s">
        <v>14803</v>
      </c>
      <c r="Y260" s="23" t="s">
        <v>38</v>
      </c>
      <c r="Z260" s="23" t="s">
        <v>40</v>
      </c>
      <c r="AA260" s="23" t="s">
        <v>409</v>
      </c>
      <c r="AB260" s="23" t="s">
        <v>17850</v>
      </c>
      <c r="AC260" s="23" t="s">
        <v>1123</v>
      </c>
      <c r="AD260" s="23" t="s">
        <v>1123</v>
      </c>
      <c r="AE260" s="23" t="s">
        <v>728</v>
      </c>
      <c r="AF260" s="23"/>
      <c r="AG260" s="23" t="s">
        <v>5468</v>
      </c>
      <c r="AH260" s="23" t="s">
        <v>17851</v>
      </c>
      <c r="AI260" s="23" t="s">
        <v>17852</v>
      </c>
      <c r="AJ260" s="23"/>
      <c r="AK260" s="23" t="s">
        <v>1814</v>
      </c>
      <c r="AL260" s="23" t="s">
        <v>5602</v>
      </c>
      <c r="AM260" s="23" t="s">
        <v>5977</v>
      </c>
      <c r="AN260" s="23" t="s">
        <v>5978</v>
      </c>
    </row>
    <row r="261" spans="1:40" s="22" customFormat="1" ht="20" customHeight="1" x14ac:dyDescent="0.3">
      <c r="A261" s="29">
        <v>194426</v>
      </c>
      <c r="B261" s="23" t="s">
        <v>5468</v>
      </c>
      <c r="C261" s="23" t="s">
        <v>17730</v>
      </c>
      <c r="D261" s="23" t="s">
        <v>14800</v>
      </c>
      <c r="E261" s="25">
        <v>5517750</v>
      </c>
      <c r="F261" s="24" t="s">
        <v>15097</v>
      </c>
      <c r="G261" s="24" t="s">
        <v>14803</v>
      </c>
      <c r="H261" s="30" t="s">
        <v>5510</v>
      </c>
      <c r="I261" s="23" t="s">
        <v>7026</v>
      </c>
      <c r="J261" s="23" t="s">
        <v>7027</v>
      </c>
      <c r="K261" s="23" t="s">
        <v>5513</v>
      </c>
      <c r="L261" s="23" t="s">
        <v>5514</v>
      </c>
      <c r="M261" s="23" t="s">
        <v>7028</v>
      </c>
      <c r="N261" s="23" t="s">
        <v>5516</v>
      </c>
      <c r="O261" s="23" t="s">
        <v>5517</v>
      </c>
      <c r="P261" s="23" t="s">
        <v>5518</v>
      </c>
      <c r="Q261" s="30" t="s">
        <v>407</v>
      </c>
      <c r="R261" s="23" t="s">
        <v>408</v>
      </c>
      <c r="S261" s="23" t="s">
        <v>345</v>
      </c>
      <c r="T261" s="23" t="s">
        <v>347</v>
      </c>
      <c r="U261" s="24" t="s">
        <v>15010</v>
      </c>
      <c r="V261" s="24" t="s">
        <v>14803</v>
      </c>
      <c r="W261" s="25">
        <v>5517750</v>
      </c>
      <c r="X261" s="24" t="s">
        <v>14803</v>
      </c>
      <c r="Y261" s="23" t="s">
        <v>38</v>
      </c>
      <c r="Z261" s="23" t="s">
        <v>40</v>
      </c>
      <c r="AA261" s="23" t="s">
        <v>409</v>
      </c>
      <c r="AB261" s="23" t="s">
        <v>17863</v>
      </c>
      <c r="AC261" s="23" t="s">
        <v>1270</v>
      </c>
      <c r="AD261" s="23" t="s">
        <v>1270</v>
      </c>
      <c r="AE261" s="23" t="s">
        <v>1443</v>
      </c>
      <c r="AF261" s="23"/>
      <c r="AG261" s="23" t="s">
        <v>5468</v>
      </c>
      <c r="AH261" s="23" t="s">
        <v>17864</v>
      </c>
      <c r="AI261" s="23" t="s">
        <v>17865</v>
      </c>
      <c r="AJ261" s="23"/>
      <c r="AK261" s="23" t="s">
        <v>2776</v>
      </c>
      <c r="AL261" s="23" t="s">
        <v>5602</v>
      </c>
      <c r="AM261" s="23" t="s">
        <v>7029</v>
      </c>
      <c r="AN261" s="23" t="s">
        <v>7030</v>
      </c>
    </row>
    <row r="262" spans="1:40" s="22" customFormat="1" ht="20" customHeight="1" x14ac:dyDescent="0.3">
      <c r="A262" s="29">
        <v>194826</v>
      </c>
      <c r="B262" s="23" t="s">
        <v>5468</v>
      </c>
      <c r="C262" s="23" t="s">
        <v>17730</v>
      </c>
      <c r="D262" s="23" t="s">
        <v>14800</v>
      </c>
      <c r="E262" s="25">
        <v>7724850</v>
      </c>
      <c r="F262" s="24" t="s">
        <v>15152</v>
      </c>
      <c r="G262" s="24" t="s">
        <v>14803</v>
      </c>
      <c r="H262" s="30" t="s">
        <v>5510</v>
      </c>
      <c r="I262" s="23" t="s">
        <v>6791</v>
      </c>
      <c r="J262" s="23" t="s">
        <v>6792</v>
      </c>
      <c r="K262" s="23" t="s">
        <v>5513</v>
      </c>
      <c r="L262" s="23" t="s">
        <v>5514</v>
      </c>
      <c r="M262" s="23" t="s">
        <v>6793</v>
      </c>
      <c r="N262" s="23" t="s">
        <v>5516</v>
      </c>
      <c r="O262" s="23" t="s">
        <v>5517</v>
      </c>
      <c r="P262" s="23" t="s">
        <v>5518</v>
      </c>
      <c r="Q262" s="30" t="s">
        <v>407</v>
      </c>
      <c r="R262" s="23" t="s">
        <v>408</v>
      </c>
      <c r="S262" s="23" t="s">
        <v>342</v>
      </c>
      <c r="T262" s="23" t="s">
        <v>344</v>
      </c>
      <c r="U262" s="24" t="s">
        <v>15151</v>
      </c>
      <c r="V262" s="24" t="s">
        <v>14803</v>
      </c>
      <c r="W262" s="25">
        <v>7724850</v>
      </c>
      <c r="X262" s="24" t="s">
        <v>14803</v>
      </c>
      <c r="Y262" s="23" t="s">
        <v>38</v>
      </c>
      <c r="Z262" s="23" t="s">
        <v>40</v>
      </c>
      <c r="AA262" s="23" t="s">
        <v>409</v>
      </c>
      <c r="AB262" s="23" t="s">
        <v>17876</v>
      </c>
      <c r="AC262" s="23" t="s">
        <v>469</v>
      </c>
      <c r="AD262" s="23" t="s">
        <v>469</v>
      </c>
      <c r="AE262" s="23" t="s">
        <v>470</v>
      </c>
      <c r="AF262" s="23"/>
      <c r="AG262" s="23" t="s">
        <v>5468</v>
      </c>
      <c r="AH262" s="23" t="s">
        <v>17877</v>
      </c>
      <c r="AI262" s="23" t="s">
        <v>17878</v>
      </c>
      <c r="AJ262" s="23"/>
      <c r="AK262" s="23" t="s">
        <v>2654</v>
      </c>
      <c r="AL262" s="23" t="s">
        <v>5602</v>
      </c>
      <c r="AM262" s="23" t="s">
        <v>6794</v>
      </c>
      <c r="AN262" s="23" t="s">
        <v>468</v>
      </c>
    </row>
    <row r="263" spans="1:40" s="22" customFormat="1" ht="20" customHeight="1" x14ac:dyDescent="0.3">
      <c r="A263" s="29">
        <v>194926</v>
      </c>
      <c r="B263" s="23" t="s">
        <v>5468</v>
      </c>
      <c r="C263" s="23" t="s">
        <v>17730</v>
      </c>
      <c r="D263" s="23" t="s">
        <v>14800</v>
      </c>
      <c r="E263" s="25">
        <v>4414200</v>
      </c>
      <c r="F263" s="24" t="s">
        <v>15900</v>
      </c>
      <c r="G263" s="24" t="s">
        <v>14803</v>
      </c>
      <c r="H263" s="30" t="s">
        <v>5510</v>
      </c>
      <c r="I263" s="23" t="s">
        <v>5980</v>
      </c>
      <c r="J263" s="23" t="s">
        <v>5981</v>
      </c>
      <c r="K263" s="23" t="s">
        <v>5513</v>
      </c>
      <c r="L263" s="23" t="s">
        <v>5514</v>
      </c>
      <c r="M263" s="23" t="s">
        <v>5982</v>
      </c>
      <c r="N263" s="23" t="s">
        <v>5516</v>
      </c>
      <c r="O263" s="23" t="s">
        <v>5561</v>
      </c>
      <c r="P263" s="23" t="s">
        <v>5562</v>
      </c>
      <c r="Q263" s="30" t="s">
        <v>407</v>
      </c>
      <c r="R263" s="23" t="s">
        <v>408</v>
      </c>
      <c r="S263" s="23" t="s">
        <v>342</v>
      </c>
      <c r="T263" s="23" t="s">
        <v>344</v>
      </c>
      <c r="U263" s="24" t="s">
        <v>15645</v>
      </c>
      <c r="V263" s="24" t="s">
        <v>14803</v>
      </c>
      <c r="W263" s="25">
        <v>4414200</v>
      </c>
      <c r="X263" s="24" t="s">
        <v>14803</v>
      </c>
      <c r="Y263" s="23" t="s">
        <v>38</v>
      </c>
      <c r="Z263" s="23" t="s">
        <v>40</v>
      </c>
      <c r="AA263" s="23" t="s">
        <v>409</v>
      </c>
      <c r="AB263" s="23" t="s">
        <v>17879</v>
      </c>
      <c r="AC263" s="23" t="s">
        <v>1014</v>
      </c>
      <c r="AD263" s="23" t="s">
        <v>999</v>
      </c>
      <c r="AE263" s="23" t="s">
        <v>751</v>
      </c>
      <c r="AF263" s="23"/>
      <c r="AG263" s="23" t="s">
        <v>5468</v>
      </c>
      <c r="AH263" s="23" t="s">
        <v>17880</v>
      </c>
      <c r="AI263" s="23" t="s">
        <v>17881</v>
      </c>
      <c r="AJ263" s="23"/>
      <c r="AK263" s="23" t="s">
        <v>1814</v>
      </c>
      <c r="AL263" s="23" t="s">
        <v>5602</v>
      </c>
      <c r="AM263" s="23" t="s">
        <v>5983</v>
      </c>
      <c r="AN263" s="23" t="s">
        <v>1013</v>
      </c>
    </row>
    <row r="264" spans="1:40" s="22" customFormat="1" ht="20" customHeight="1" x14ac:dyDescent="0.3">
      <c r="A264" s="29">
        <v>195326</v>
      </c>
      <c r="B264" s="23" t="s">
        <v>5468</v>
      </c>
      <c r="C264" s="23" t="s">
        <v>17891</v>
      </c>
      <c r="D264" s="23" t="s">
        <v>14800</v>
      </c>
      <c r="E264" s="25">
        <v>4965450</v>
      </c>
      <c r="F264" s="24" t="s">
        <v>17525</v>
      </c>
      <c r="G264" s="24" t="s">
        <v>14803</v>
      </c>
      <c r="H264" s="30" t="s">
        <v>5510</v>
      </c>
      <c r="I264" s="23" t="s">
        <v>7603</v>
      </c>
      <c r="J264" s="23" t="s">
        <v>7604</v>
      </c>
      <c r="K264" s="23" t="s">
        <v>5513</v>
      </c>
      <c r="L264" s="23" t="s">
        <v>5514</v>
      </c>
      <c r="M264" s="23" t="s">
        <v>7605</v>
      </c>
      <c r="N264" s="23" t="s">
        <v>5516</v>
      </c>
      <c r="O264" s="23" t="s">
        <v>5517</v>
      </c>
      <c r="P264" s="23" t="s">
        <v>5518</v>
      </c>
      <c r="Q264" s="30" t="s">
        <v>407</v>
      </c>
      <c r="R264" s="23" t="s">
        <v>408</v>
      </c>
      <c r="S264" s="23" t="s">
        <v>345</v>
      </c>
      <c r="T264" s="23" t="s">
        <v>347</v>
      </c>
      <c r="U264" s="24" t="s">
        <v>17524</v>
      </c>
      <c r="V264" s="24" t="s">
        <v>14803</v>
      </c>
      <c r="W264" s="25">
        <v>4965450</v>
      </c>
      <c r="X264" s="24" t="s">
        <v>14803</v>
      </c>
      <c r="Y264" s="23" t="s">
        <v>38</v>
      </c>
      <c r="Z264" s="23" t="s">
        <v>40</v>
      </c>
      <c r="AA264" s="23" t="s">
        <v>409</v>
      </c>
      <c r="AB264" s="23" t="s">
        <v>17892</v>
      </c>
      <c r="AC264" s="23" t="s">
        <v>2178</v>
      </c>
      <c r="AD264" s="23" t="s">
        <v>2172</v>
      </c>
      <c r="AE264" s="23" t="s">
        <v>1809</v>
      </c>
      <c r="AF264" s="23"/>
      <c r="AG264" s="23" t="s">
        <v>5468</v>
      </c>
      <c r="AH264" s="23" t="s">
        <v>17893</v>
      </c>
      <c r="AI264" s="23" t="s">
        <v>17894</v>
      </c>
      <c r="AJ264" s="23"/>
      <c r="AK264" s="23" t="s">
        <v>3290</v>
      </c>
      <c r="AL264" s="23" t="s">
        <v>5602</v>
      </c>
      <c r="AM264" s="23" t="s">
        <v>7606</v>
      </c>
      <c r="AN264" s="23" t="s">
        <v>2177</v>
      </c>
    </row>
    <row r="265" spans="1:40" s="22" customFormat="1" ht="20" customHeight="1" x14ac:dyDescent="0.3">
      <c r="A265" s="29">
        <v>195626</v>
      </c>
      <c r="B265" s="23" t="s">
        <v>5468</v>
      </c>
      <c r="C265" s="23" t="s">
        <v>17891</v>
      </c>
      <c r="D265" s="23" t="s">
        <v>14800</v>
      </c>
      <c r="E265" s="25">
        <v>6621300</v>
      </c>
      <c r="F265" s="24" t="s">
        <v>15162</v>
      </c>
      <c r="G265" s="24" t="s">
        <v>14803</v>
      </c>
      <c r="H265" s="30" t="s">
        <v>5510</v>
      </c>
      <c r="I265" s="23" t="s">
        <v>5657</v>
      </c>
      <c r="J265" s="23" t="s">
        <v>5658</v>
      </c>
      <c r="K265" s="23" t="s">
        <v>5513</v>
      </c>
      <c r="L265" s="23" t="s">
        <v>5514</v>
      </c>
      <c r="M265" s="23" t="s">
        <v>5659</v>
      </c>
      <c r="N265" s="23" t="s">
        <v>5516</v>
      </c>
      <c r="O265" s="23" t="s">
        <v>5527</v>
      </c>
      <c r="P265" s="23" t="s">
        <v>5528</v>
      </c>
      <c r="Q265" s="30" t="s">
        <v>407</v>
      </c>
      <c r="R265" s="23" t="s">
        <v>408</v>
      </c>
      <c r="S265" s="23" t="s">
        <v>342</v>
      </c>
      <c r="T265" s="23" t="s">
        <v>344</v>
      </c>
      <c r="U265" s="24" t="s">
        <v>15161</v>
      </c>
      <c r="V265" s="24" t="s">
        <v>14803</v>
      </c>
      <c r="W265" s="25">
        <v>6621300</v>
      </c>
      <c r="X265" s="24" t="s">
        <v>14803</v>
      </c>
      <c r="Y265" s="23" t="s">
        <v>38</v>
      </c>
      <c r="Z265" s="23" t="s">
        <v>40</v>
      </c>
      <c r="AA265" s="23" t="s">
        <v>409</v>
      </c>
      <c r="AB265" s="23" t="s">
        <v>17901</v>
      </c>
      <c r="AC265" s="23" t="s">
        <v>415</v>
      </c>
      <c r="AD265" s="23" t="s">
        <v>415</v>
      </c>
      <c r="AE265" s="23" t="s">
        <v>416</v>
      </c>
      <c r="AF265" s="23"/>
      <c r="AG265" s="23" t="s">
        <v>5468</v>
      </c>
      <c r="AH265" s="23" t="s">
        <v>17902</v>
      </c>
      <c r="AI265" s="23" t="s">
        <v>17903</v>
      </c>
      <c r="AJ265" s="23"/>
      <c r="AK265" s="23" t="s">
        <v>778</v>
      </c>
      <c r="AL265" s="23" t="s">
        <v>5563</v>
      </c>
      <c r="AM265" s="23" t="s">
        <v>5660</v>
      </c>
      <c r="AN265" s="23" t="s">
        <v>5661</v>
      </c>
    </row>
    <row r="266" spans="1:40" s="22" customFormat="1" ht="20" customHeight="1" x14ac:dyDescent="0.3">
      <c r="A266" s="29">
        <v>195726</v>
      </c>
      <c r="B266" s="23" t="s">
        <v>5468</v>
      </c>
      <c r="C266" s="23" t="s">
        <v>17891</v>
      </c>
      <c r="D266" s="23" t="s">
        <v>14800</v>
      </c>
      <c r="E266" s="25">
        <v>11035500</v>
      </c>
      <c r="F266" s="24" t="s">
        <v>15037</v>
      </c>
      <c r="G266" s="24" t="s">
        <v>14803</v>
      </c>
      <c r="H266" s="30" t="s">
        <v>5510</v>
      </c>
      <c r="I266" s="23" t="s">
        <v>7707</v>
      </c>
      <c r="J266" s="23" t="s">
        <v>7708</v>
      </c>
      <c r="K266" s="23" t="s">
        <v>5513</v>
      </c>
      <c r="L266" s="23" t="s">
        <v>5514</v>
      </c>
      <c r="M266" s="23" t="s">
        <v>7709</v>
      </c>
      <c r="N266" s="23" t="s">
        <v>5516</v>
      </c>
      <c r="O266" s="23" t="s">
        <v>6380</v>
      </c>
      <c r="P266" s="23" t="s">
        <v>6381</v>
      </c>
      <c r="Q266" s="30" t="s">
        <v>407</v>
      </c>
      <c r="R266" s="23" t="s">
        <v>408</v>
      </c>
      <c r="S266" s="23" t="s">
        <v>345</v>
      </c>
      <c r="T266" s="23" t="s">
        <v>347</v>
      </c>
      <c r="U266" s="24" t="s">
        <v>15036</v>
      </c>
      <c r="V266" s="24" t="s">
        <v>14803</v>
      </c>
      <c r="W266" s="25">
        <v>11035500</v>
      </c>
      <c r="X266" s="24" t="s">
        <v>14803</v>
      </c>
      <c r="Y266" s="23" t="s">
        <v>38</v>
      </c>
      <c r="Z266" s="23" t="s">
        <v>40</v>
      </c>
      <c r="AA266" s="23" t="s">
        <v>409</v>
      </c>
      <c r="AB266" s="23" t="s">
        <v>17904</v>
      </c>
      <c r="AC266" s="23" t="s">
        <v>1146</v>
      </c>
      <c r="AD266" s="23" t="s">
        <v>1146</v>
      </c>
      <c r="AE266" s="23" t="s">
        <v>1147</v>
      </c>
      <c r="AF266" s="23"/>
      <c r="AG266" s="23" t="s">
        <v>5468</v>
      </c>
      <c r="AH266" s="23" t="s">
        <v>17905</v>
      </c>
      <c r="AI266" s="23" t="s">
        <v>17906</v>
      </c>
      <c r="AJ266" s="23"/>
      <c r="AK266" s="23" t="s">
        <v>2654</v>
      </c>
      <c r="AL266" s="23" t="s">
        <v>5563</v>
      </c>
      <c r="AM266" s="23" t="s">
        <v>7710</v>
      </c>
      <c r="AN266" s="23" t="s">
        <v>7711</v>
      </c>
    </row>
    <row r="267" spans="1:40" s="22" customFormat="1" ht="20" customHeight="1" x14ac:dyDescent="0.3">
      <c r="A267" s="29">
        <v>195826</v>
      </c>
      <c r="B267" s="23" t="s">
        <v>5468</v>
      </c>
      <c r="C267" s="23" t="s">
        <v>17891</v>
      </c>
      <c r="D267" s="23" t="s">
        <v>14800</v>
      </c>
      <c r="E267" s="25">
        <v>8828400</v>
      </c>
      <c r="F267" s="24" t="s">
        <v>17907</v>
      </c>
      <c r="G267" s="24" t="s">
        <v>14803</v>
      </c>
      <c r="H267" s="30" t="s">
        <v>5510</v>
      </c>
      <c r="I267" s="23" t="s">
        <v>8735</v>
      </c>
      <c r="J267" s="23" t="s">
        <v>8736</v>
      </c>
      <c r="K267" s="23" t="s">
        <v>5513</v>
      </c>
      <c r="L267" s="23" t="s">
        <v>5514</v>
      </c>
      <c r="M267" s="23" t="s">
        <v>8737</v>
      </c>
      <c r="N267" s="23" t="s">
        <v>5516</v>
      </c>
      <c r="O267" s="23" t="s">
        <v>5561</v>
      </c>
      <c r="P267" s="23" t="s">
        <v>5562</v>
      </c>
      <c r="Q267" s="30" t="s">
        <v>407</v>
      </c>
      <c r="R267" s="23" t="s">
        <v>408</v>
      </c>
      <c r="S267" s="23" t="s">
        <v>345</v>
      </c>
      <c r="T267" s="23" t="s">
        <v>347</v>
      </c>
      <c r="U267" s="24" t="s">
        <v>15360</v>
      </c>
      <c r="V267" s="24" t="s">
        <v>14803</v>
      </c>
      <c r="W267" s="25">
        <v>8828400</v>
      </c>
      <c r="X267" s="24" t="s">
        <v>14803</v>
      </c>
      <c r="Y267" s="23" t="s">
        <v>38</v>
      </c>
      <c r="Z267" s="23" t="s">
        <v>40</v>
      </c>
      <c r="AA267" s="23" t="s">
        <v>409</v>
      </c>
      <c r="AB267" s="23" t="s">
        <v>17908</v>
      </c>
      <c r="AC267" s="23" t="s">
        <v>3641</v>
      </c>
      <c r="AD267" s="23" t="s">
        <v>3764</v>
      </c>
      <c r="AE267" s="23" t="s">
        <v>2466</v>
      </c>
      <c r="AF267" s="23"/>
      <c r="AG267" s="23" t="s">
        <v>5468</v>
      </c>
      <c r="AH267" s="23" t="s">
        <v>17909</v>
      </c>
      <c r="AI267" s="23" t="s">
        <v>17910</v>
      </c>
      <c r="AJ267" s="23"/>
      <c r="AK267" s="23" t="s">
        <v>4038</v>
      </c>
      <c r="AL267" s="23" t="s">
        <v>5602</v>
      </c>
      <c r="AM267" s="23" t="s">
        <v>8738</v>
      </c>
      <c r="AN267" s="23" t="s">
        <v>3640</v>
      </c>
    </row>
    <row r="268" spans="1:40" s="22" customFormat="1" ht="20" customHeight="1" x14ac:dyDescent="0.3">
      <c r="A268" s="29">
        <v>196326</v>
      </c>
      <c r="B268" s="23" t="s">
        <v>5468</v>
      </c>
      <c r="C268" s="23" t="s">
        <v>17891</v>
      </c>
      <c r="D268" s="23" t="s">
        <v>14800</v>
      </c>
      <c r="E268" s="25">
        <v>8828400</v>
      </c>
      <c r="F268" s="24" t="s">
        <v>17554</v>
      </c>
      <c r="G268" s="24" t="s">
        <v>14803</v>
      </c>
      <c r="H268" s="30" t="s">
        <v>5510</v>
      </c>
      <c r="I268" s="23" t="s">
        <v>7564</v>
      </c>
      <c r="J268" s="23" t="s">
        <v>7565</v>
      </c>
      <c r="K268" s="23" t="s">
        <v>5513</v>
      </c>
      <c r="L268" s="23" t="s">
        <v>5514</v>
      </c>
      <c r="M268" s="23" t="s">
        <v>7566</v>
      </c>
      <c r="N268" s="23" t="s">
        <v>5516</v>
      </c>
      <c r="O268" s="23" t="s">
        <v>5561</v>
      </c>
      <c r="P268" s="23" t="s">
        <v>5562</v>
      </c>
      <c r="Q268" s="30" t="s">
        <v>407</v>
      </c>
      <c r="R268" s="23" t="s">
        <v>408</v>
      </c>
      <c r="S268" s="23" t="s">
        <v>345</v>
      </c>
      <c r="T268" s="23" t="s">
        <v>347</v>
      </c>
      <c r="U268" s="24" t="s">
        <v>15360</v>
      </c>
      <c r="V268" s="24" t="s">
        <v>14803</v>
      </c>
      <c r="W268" s="25">
        <v>8828400</v>
      </c>
      <c r="X268" s="24" t="s">
        <v>14803</v>
      </c>
      <c r="Y268" s="23" t="s">
        <v>38</v>
      </c>
      <c r="Z268" s="23" t="s">
        <v>40</v>
      </c>
      <c r="AA268" s="23" t="s">
        <v>409</v>
      </c>
      <c r="AB268" s="23" t="s">
        <v>17924</v>
      </c>
      <c r="AC268" s="23" t="s">
        <v>513</v>
      </c>
      <c r="AD268" s="23" t="s">
        <v>513</v>
      </c>
      <c r="AE268" s="23" t="s">
        <v>1245</v>
      </c>
      <c r="AF268" s="23"/>
      <c r="AG268" s="23" t="s">
        <v>5468</v>
      </c>
      <c r="AH268" s="23" t="s">
        <v>17925</v>
      </c>
      <c r="AI268" s="23" t="s">
        <v>17926</v>
      </c>
      <c r="AJ268" s="23"/>
      <c r="AK268" s="23" t="s">
        <v>3151</v>
      </c>
      <c r="AL268" s="23" t="s">
        <v>5563</v>
      </c>
      <c r="AM268" s="23" t="s">
        <v>7567</v>
      </c>
      <c r="AN268" s="23" t="s">
        <v>7568</v>
      </c>
    </row>
    <row r="269" spans="1:40" s="22" customFormat="1" ht="20" customHeight="1" x14ac:dyDescent="0.3">
      <c r="A269" s="29">
        <v>196426</v>
      </c>
      <c r="B269" s="23" t="s">
        <v>5468</v>
      </c>
      <c r="C269" s="23" t="s">
        <v>17891</v>
      </c>
      <c r="D269" s="23" t="s">
        <v>14800</v>
      </c>
      <c r="E269" s="25">
        <v>7724850</v>
      </c>
      <c r="F269" s="24" t="s">
        <v>15551</v>
      </c>
      <c r="G269" s="24" t="s">
        <v>14803</v>
      </c>
      <c r="H269" s="30" t="s">
        <v>5510</v>
      </c>
      <c r="I269" s="23" t="s">
        <v>8740</v>
      </c>
      <c r="J269" s="23" t="s">
        <v>8741</v>
      </c>
      <c r="K269" s="23" t="s">
        <v>5513</v>
      </c>
      <c r="L269" s="23" t="s">
        <v>5514</v>
      </c>
      <c r="M269" s="23" t="s">
        <v>8742</v>
      </c>
      <c r="N269" s="23" t="s">
        <v>5516</v>
      </c>
      <c r="O269" s="23" t="s">
        <v>5695</v>
      </c>
      <c r="P269" s="23" t="s">
        <v>5696</v>
      </c>
      <c r="Q269" s="30" t="s">
        <v>407</v>
      </c>
      <c r="R269" s="23" t="s">
        <v>408</v>
      </c>
      <c r="S269" s="23" t="s">
        <v>345</v>
      </c>
      <c r="T269" s="23" t="s">
        <v>347</v>
      </c>
      <c r="U269" s="24" t="s">
        <v>15151</v>
      </c>
      <c r="V269" s="24" t="s">
        <v>14803</v>
      </c>
      <c r="W269" s="25">
        <v>7724850</v>
      </c>
      <c r="X269" s="24" t="s">
        <v>14803</v>
      </c>
      <c r="Y269" s="23" t="s">
        <v>38</v>
      </c>
      <c r="Z269" s="23" t="s">
        <v>40</v>
      </c>
      <c r="AA269" s="23" t="s">
        <v>409</v>
      </c>
      <c r="AB269" s="23" t="s">
        <v>17927</v>
      </c>
      <c r="AC269" s="23" t="s">
        <v>3636</v>
      </c>
      <c r="AD269" s="23" t="s">
        <v>3631</v>
      </c>
      <c r="AE269" s="23" t="s">
        <v>2469</v>
      </c>
      <c r="AF269" s="23"/>
      <c r="AG269" s="23" t="s">
        <v>5468</v>
      </c>
      <c r="AH269" s="23" t="s">
        <v>17928</v>
      </c>
      <c r="AI269" s="23" t="s">
        <v>17929</v>
      </c>
      <c r="AJ269" s="23"/>
      <c r="AK269" s="23" t="s">
        <v>4038</v>
      </c>
      <c r="AL269" s="23" t="s">
        <v>5602</v>
      </c>
      <c r="AM269" s="23" t="s">
        <v>8743</v>
      </c>
      <c r="AN269" s="23" t="s">
        <v>3635</v>
      </c>
    </row>
    <row r="270" spans="1:40" s="22" customFormat="1" ht="20" customHeight="1" x14ac:dyDescent="0.3">
      <c r="A270" s="29">
        <v>197826</v>
      </c>
      <c r="B270" s="23" t="s">
        <v>5468</v>
      </c>
      <c r="C270" s="23" t="s">
        <v>17949</v>
      </c>
      <c r="D270" s="23" t="s">
        <v>14800</v>
      </c>
      <c r="E270" s="25">
        <v>9931950</v>
      </c>
      <c r="F270" s="24" t="s">
        <v>17613</v>
      </c>
      <c r="G270" s="24" t="s">
        <v>14803</v>
      </c>
      <c r="H270" s="30" t="s">
        <v>5510</v>
      </c>
      <c r="I270" s="23" t="s">
        <v>7343</v>
      </c>
      <c r="J270" s="23" t="s">
        <v>7344</v>
      </c>
      <c r="K270" s="23" t="s">
        <v>5513</v>
      </c>
      <c r="L270" s="23" t="s">
        <v>5514</v>
      </c>
      <c r="M270" s="23" t="s">
        <v>7345</v>
      </c>
      <c r="N270" s="23" t="s">
        <v>5516</v>
      </c>
      <c r="O270" s="23" t="s">
        <v>5561</v>
      </c>
      <c r="P270" s="23" t="s">
        <v>5562</v>
      </c>
      <c r="Q270" s="30" t="s">
        <v>407</v>
      </c>
      <c r="R270" s="23" t="s">
        <v>408</v>
      </c>
      <c r="S270" s="23" t="s">
        <v>342</v>
      </c>
      <c r="T270" s="23" t="s">
        <v>344</v>
      </c>
      <c r="U270" s="24" t="s">
        <v>17549</v>
      </c>
      <c r="V270" s="24" t="s">
        <v>14803</v>
      </c>
      <c r="W270" s="25">
        <v>9931950</v>
      </c>
      <c r="X270" s="24" t="s">
        <v>14803</v>
      </c>
      <c r="Y270" s="23" t="s">
        <v>38</v>
      </c>
      <c r="Z270" s="23" t="s">
        <v>40</v>
      </c>
      <c r="AA270" s="23" t="s">
        <v>409</v>
      </c>
      <c r="AB270" s="23" t="s">
        <v>17971</v>
      </c>
      <c r="AC270" s="23" t="s">
        <v>1713</v>
      </c>
      <c r="AD270" s="23" t="s">
        <v>1708</v>
      </c>
      <c r="AE270" s="23" t="s">
        <v>1632</v>
      </c>
      <c r="AF270" s="23"/>
      <c r="AG270" s="23" t="s">
        <v>5468</v>
      </c>
      <c r="AH270" s="23" t="s">
        <v>17972</v>
      </c>
      <c r="AI270" s="23" t="s">
        <v>17973</v>
      </c>
      <c r="AJ270" s="23"/>
      <c r="AK270" s="23" t="s">
        <v>3151</v>
      </c>
      <c r="AL270" s="23" t="s">
        <v>5602</v>
      </c>
      <c r="AM270" s="23" t="s">
        <v>7346</v>
      </c>
      <c r="AN270" s="23" t="s">
        <v>1712</v>
      </c>
    </row>
    <row r="271" spans="1:40" s="22" customFormat="1" ht="20" customHeight="1" x14ac:dyDescent="0.3">
      <c r="A271" s="29">
        <v>197926</v>
      </c>
      <c r="B271" s="23" t="s">
        <v>5468</v>
      </c>
      <c r="C271" s="23" t="s">
        <v>17949</v>
      </c>
      <c r="D271" s="23" t="s">
        <v>14800</v>
      </c>
      <c r="E271" s="25">
        <v>6621300</v>
      </c>
      <c r="F271" s="24" t="s">
        <v>16820</v>
      </c>
      <c r="G271" s="24" t="s">
        <v>14803</v>
      </c>
      <c r="H271" s="30" t="s">
        <v>5510</v>
      </c>
      <c r="I271" s="23" t="s">
        <v>8330</v>
      </c>
      <c r="J271" s="23" t="s">
        <v>8331</v>
      </c>
      <c r="K271" s="23" t="s">
        <v>5513</v>
      </c>
      <c r="L271" s="23" t="s">
        <v>5514</v>
      </c>
      <c r="M271" s="23" t="s">
        <v>8332</v>
      </c>
      <c r="N271" s="23" t="s">
        <v>5516</v>
      </c>
      <c r="O271" s="23" t="s">
        <v>5517</v>
      </c>
      <c r="P271" s="23" t="s">
        <v>5518</v>
      </c>
      <c r="Q271" s="30" t="s">
        <v>407</v>
      </c>
      <c r="R271" s="23" t="s">
        <v>408</v>
      </c>
      <c r="S271" s="23" t="s">
        <v>345</v>
      </c>
      <c r="T271" s="23" t="s">
        <v>347</v>
      </c>
      <c r="U271" s="24" t="s">
        <v>15161</v>
      </c>
      <c r="V271" s="24" t="s">
        <v>14803</v>
      </c>
      <c r="W271" s="25">
        <v>6621300</v>
      </c>
      <c r="X271" s="24" t="s">
        <v>14803</v>
      </c>
      <c r="Y271" s="23" t="s">
        <v>38</v>
      </c>
      <c r="Z271" s="23" t="s">
        <v>40</v>
      </c>
      <c r="AA271" s="23" t="s">
        <v>409</v>
      </c>
      <c r="AB271" s="23" t="s">
        <v>17974</v>
      </c>
      <c r="AC271" s="23" t="s">
        <v>1579</v>
      </c>
      <c r="AD271" s="23" t="s">
        <v>2874</v>
      </c>
      <c r="AE271" s="23" t="s">
        <v>2222</v>
      </c>
      <c r="AF271" s="23"/>
      <c r="AG271" s="23" t="s">
        <v>5468</v>
      </c>
      <c r="AH271" s="23" t="s">
        <v>17975</v>
      </c>
      <c r="AI271" s="23" t="s">
        <v>17976</v>
      </c>
      <c r="AJ271" s="23"/>
      <c r="AK271" s="23" t="s">
        <v>3600</v>
      </c>
      <c r="AL271" s="23" t="s">
        <v>5563</v>
      </c>
      <c r="AM271" s="23" t="s">
        <v>8333</v>
      </c>
      <c r="AN271" s="23" t="s">
        <v>8334</v>
      </c>
    </row>
    <row r="272" spans="1:40" s="22" customFormat="1" ht="20" customHeight="1" x14ac:dyDescent="0.3">
      <c r="A272" s="29">
        <v>198126</v>
      </c>
      <c r="B272" s="23" t="s">
        <v>5468</v>
      </c>
      <c r="C272" s="23" t="s">
        <v>17949</v>
      </c>
      <c r="D272" s="23" t="s">
        <v>14800</v>
      </c>
      <c r="E272" s="25">
        <v>9931950</v>
      </c>
      <c r="F272" s="24" t="s">
        <v>17613</v>
      </c>
      <c r="G272" s="24" t="s">
        <v>14803</v>
      </c>
      <c r="H272" s="30" t="s">
        <v>5510</v>
      </c>
      <c r="I272" s="23" t="s">
        <v>6558</v>
      </c>
      <c r="J272" s="23" t="s">
        <v>6559</v>
      </c>
      <c r="K272" s="23" t="s">
        <v>5513</v>
      </c>
      <c r="L272" s="23" t="s">
        <v>5514</v>
      </c>
      <c r="M272" s="23" t="s">
        <v>6560</v>
      </c>
      <c r="N272" s="23" t="s">
        <v>5516</v>
      </c>
      <c r="O272" s="23" t="s">
        <v>5561</v>
      </c>
      <c r="P272" s="23" t="s">
        <v>5562</v>
      </c>
      <c r="Q272" s="30" t="s">
        <v>407</v>
      </c>
      <c r="R272" s="23" t="s">
        <v>408</v>
      </c>
      <c r="S272" s="23" t="s">
        <v>342</v>
      </c>
      <c r="T272" s="23" t="s">
        <v>344</v>
      </c>
      <c r="U272" s="24" t="s">
        <v>17549</v>
      </c>
      <c r="V272" s="24" t="s">
        <v>14803</v>
      </c>
      <c r="W272" s="25">
        <v>9931950</v>
      </c>
      <c r="X272" s="24" t="s">
        <v>14803</v>
      </c>
      <c r="Y272" s="23" t="s">
        <v>38</v>
      </c>
      <c r="Z272" s="23" t="s">
        <v>40</v>
      </c>
      <c r="AA272" s="23" t="s">
        <v>409</v>
      </c>
      <c r="AB272" s="23" t="s">
        <v>17981</v>
      </c>
      <c r="AC272" s="23" t="s">
        <v>589</v>
      </c>
      <c r="AD272" s="23" t="s">
        <v>589</v>
      </c>
      <c r="AE272" s="23" t="s">
        <v>843</v>
      </c>
      <c r="AF272" s="23"/>
      <c r="AG272" s="23" t="s">
        <v>5468</v>
      </c>
      <c r="AH272" s="23" t="s">
        <v>17982</v>
      </c>
      <c r="AI272" s="23" t="s">
        <v>17983</v>
      </c>
      <c r="AJ272" s="23"/>
      <c r="AK272" s="23" t="s">
        <v>5477</v>
      </c>
      <c r="AL272" s="23" t="s">
        <v>5602</v>
      </c>
      <c r="AM272" s="23" t="s">
        <v>6561</v>
      </c>
      <c r="AN272" s="23" t="s">
        <v>6562</v>
      </c>
    </row>
    <row r="273" spans="1:40" s="22" customFormat="1" ht="20" customHeight="1" x14ac:dyDescent="0.3">
      <c r="A273" s="29">
        <v>198626</v>
      </c>
      <c r="B273" s="23" t="s">
        <v>5468</v>
      </c>
      <c r="C273" s="23" t="s">
        <v>17949</v>
      </c>
      <c r="D273" s="23" t="s">
        <v>14800</v>
      </c>
      <c r="E273" s="25">
        <v>9931950</v>
      </c>
      <c r="F273" s="24" t="s">
        <v>17550</v>
      </c>
      <c r="G273" s="24" t="s">
        <v>14803</v>
      </c>
      <c r="H273" s="30" t="s">
        <v>5510</v>
      </c>
      <c r="I273" s="23" t="s">
        <v>5716</v>
      </c>
      <c r="J273" s="23" t="s">
        <v>5717</v>
      </c>
      <c r="K273" s="23" t="s">
        <v>5513</v>
      </c>
      <c r="L273" s="23" t="s">
        <v>5514</v>
      </c>
      <c r="M273" s="23" t="s">
        <v>5718</v>
      </c>
      <c r="N273" s="23" t="s">
        <v>5516</v>
      </c>
      <c r="O273" s="23" t="s">
        <v>5517</v>
      </c>
      <c r="P273" s="23" t="s">
        <v>5518</v>
      </c>
      <c r="Q273" s="30" t="s">
        <v>407</v>
      </c>
      <c r="R273" s="23" t="s">
        <v>408</v>
      </c>
      <c r="S273" s="23" t="s">
        <v>342</v>
      </c>
      <c r="T273" s="23" t="s">
        <v>344</v>
      </c>
      <c r="U273" s="24" t="s">
        <v>17549</v>
      </c>
      <c r="V273" s="24" t="s">
        <v>14803</v>
      </c>
      <c r="W273" s="25">
        <v>9931950</v>
      </c>
      <c r="X273" s="24" t="s">
        <v>14803</v>
      </c>
      <c r="Y273" s="23" t="s">
        <v>38</v>
      </c>
      <c r="Z273" s="23" t="s">
        <v>40</v>
      </c>
      <c r="AA273" s="23" t="s">
        <v>409</v>
      </c>
      <c r="AB273" s="23" t="s">
        <v>17999</v>
      </c>
      <c r="AC273" s="23" t="s">
        <v>475</v>
      </c>
      <c r="AD273" s="23" t="s">
        <v>475</v>
      </c>
      <c r="AE273" s="23" t="s">
        <v>476</v>
      </c>
      <c r="AF273" s="23"/>
      <c r="AG273" s="23" t="s">
        <v>5468</v>
      </c>
      <c r="AH273" s="23" t="s">
        <v>18000</v>
      </c>
      <c r="AI273" s="23" t="s">
        <v>18001</v>
      </c>
      <c r="AJ273" s="23"/>
      <c r="AK273" s="23" t="s">
        <v>778</v>
      </c>
      <c r="AL273" s="23" t="s">
        <v>5602</v>
      </c>
      <c r="AM273" s="23" t="s">
        <v>5719</v>
      </c>
      <c r="AN273" s="23" t="s">
        <v>474</v>
      </c>
    </row>
    <row r="274" spans="1:40" s="22" customFormat="1" ht="20" customHeight="1" x14ac:dyDescent="0.3">
      <c r="A274" s="29">
        <v>198726</v>
      </c>
      <c r="B274" s="23" t="s">
        <v>5468</v>
      </c>
      <c r="C274" s="23" t="s">
        <v>17949</v>
      </c>
      <c r="D274" s="23" t="s">
        <v>14800</v>
      </c>
      <c r="E274" s="25">
        <v>6621300</v>
      </c>
      <c r="F274" s="24" t="s">
        <v>16820</v>
      </c>
      <c r="G274" s="24" t="s">
        <v>14803</v>
      </c>
      <c r="H274" s="30" t="s">
        <v>5510</v>
      </c>
      <c r="I274" s="23" t="s">
        <v>6142</v>
      </c>
      <c r="J274" s="23" t="s">
        <v>6143</v>
      </c>
      <c r="K274" s="23" t="s">
        <v>5513</v>
      </c>
      <c r="L274" s="23" t="s">
        <v>5514</v>
      </c>
      <c r="M274" s="23" t="s">
        <v>6144</v>
      </c>
      <c r="N274" s="23" t="s">
        <v>5516</v>
      </c>
      <c r="O274" s="23" t="s">
        <v>5561</v>
      </c>
      <c r="P274" s="23" t="s">
        <v>5562</v>
      </c>
      <c r="Q274" s="30" t="s">
        <v>407</v>
      </c>
      <c r="R274" s="23" t="s">
        <v>408</v>
      </c>
      <c r="S274" s="23" t="s">
        <v>342</v>
      </c>
      <c r="T274" s="23" t="s">
        <v>344</v>
      </c>
      <c r="U274" s="24" t="s">
        <v>15161</v>
      </c>
      <c r="V274" s="24" t="s">
        <v>14803</v>
      </c>
      <c r="W274" s="25">
        <v>6621300</v>
      </c>
      <c r="X274" s="24" t="s">
        <v>14803</v>
      </c>
      <c r="Y274" s="23" t="s">
        <v>38</v>
      </c>
      <c r="Z274" s="23" t="s">
        <v>40</v>
      </c>
      <c r="AA274" s="23" t="s">
        <v>409</v>
      </c>
      <c r="AB274" s="23" t="s">
        <v>18002</v>
      </c>
      <c r="AC274" s="23" t="s">
        <v>433</v>
      </c>
      <c r="AD274" s="23" t="s">
        <v>433</v>
      </c>
      <c r="AE274" s="23" t="s">
        <v>434</v>
      </c>
      <c r="AF274" s="23"/>
      <c r="AG274" s="23" t="s">
        <v>5468</v>
      </c>
      <c r="AH274" s="23" t="s">
        <v>18003</v>
      </c>
      <c r="AI274" s="23" t="s">
        <v>18004</v>
      </c>
      <c r="AJ274" s="23"/>
      <c r="AK274" s="23" t="s">
        <v>2241</v>
      </c>
      <c r="AL274" s="23" t="s">
        <v>5602</v>
      </c>
      <c r="AM274" s="23" t="s">
        <v>6145</v>
      </c>
      <c r="AN274" s="23" t="s">
        <v>432</v>
      </c>
    </row>
    <row r="275" spans="1:40" s="22" customFormat="1" ht="20" customHeight="1" x14ac:dyDescent="0.3">
      <c r="A275" s="29">
        <v>199026</v>
      </c>
      <c r="B275" s="23" t="s">
        <v>5468</v>
      </c>
      <c r="C275" s="23" t="s">
        <v>17949</v>
      </c>
      <c r="D275" s="23" t="s">
        <v>14800</v>
      </c>
      <c r="E275" s="25">
        <v>7724850</v>
      </c>
      <c r="F275" s="24" t="s">
        <v>15152</v>
      </c>
      <c r="G275" s="24" t="s">
        <v>14803</v>
      </c>
      <c r="H275" s="30" t="s">
        <v>5510</v>
      </c>
      <c r="I275" s="23" t="s">
        <v>6553</v>
      </c>
      <c r="J275" s="23" t="s">
        <v>6554</v>
      </c>
      <c r="K275" s="23" t="s">
        <v>5513</v>
      </c>
      <c r="L275" s="23" t="s">
        <v>5514</v>
      </c>
      <c r="M275" s="23" t="s">
        <v>6555</v>
      </c>
      <c r="N275" s="23" t="s">
        <v>5516</v>
      </c>
      <c r="O275" s="23" t="s">
        <v>5517</v>
      </c>
      <c r="P275" s="23" t="s">
        <v>5518</v>
      </c>
      <c r="Q275" s="30" t="s">
        <v>407</v>
      </c>
      <c r="R275" s="23" t="s">
        <v>408</v>
      </c>
      <c r="S275" s="23" t="s">
        <v>342</v>
      </c>
      <c r="T275" s="23" t="s">
        <v>344</v>
      </c>
      <c r="U275" s="24" t="s">
        <v>15151</v>
      </c>
      <c r="V275" s="24" t="s">
        <v>14803</v>
      </c>
      <c r="W275" s="25">
        <v>7724850</v>
      </c>
      <c r="X275" s="24" t="s">
        <v>14803</v>
      </c>
      <c r="Y275" s="23" t="s">
        <v>38</v>
      </c>
      <c r="Z275" s="23" t="s">
        <v>40</v>
      </c>
      <c r="AA275" s="23" t="s">
        <v>409</v>
      </c>
      <c r="AB275" s="23" t="s">
        <v>18011</v>
      </c>
      <c r="AC275" s="23" t="s">
        <v>506</v>
      </c>
      <c r="AD275" s="23" t="s">
        <v>506</v>
      </c>
      <c r="AE275" s="23" t="s">
        <v>507</v>
      </c>
      <c r="AF275" s="23"/>
      <c r="AG275" s="23" t="s">
        <v>5468</v>
      </c>
      <c r="AH275" s="23" t="s">
        <v>18012</v>
      </c>
      <c r="AI275" s="23" t="s">
        <v>18013</v>
      </c>
      <c r="AJ275" s="23"/>
      <c r="AK275" s="23" t="s">
        <v>2654</v>
      </c>
      <c r="AL275" s="23" t="s">
        <v>5602</v>
      </c>
      <c r="AM275" s="23" t="s">
        <v>6556</v>
      </c>
      <c r="AN275" s="23" t="s">
        <v>505</v>
      </c>
    </row>
    <row r="276" spans="1:40" s="22" customFormat="1" ht="20" customHeight="1" x14ac:dyDescent="0.3">
      <c r="A276" s="29">
        <v>199826</v>
      </c>
      <c r="B276" s="23" t="s">
        <v>5468</v>
      </c>
      <c r="C276" s="23" t="s">
        <v>17949</v>
      </c>
      <c r="D276" s="23" t="s">
        <v>14800</v>
      </c>
      <c r="E276" s="25">
        <v>8828400</v>
      </c>
      <c r="F276" s="24" t="s">
        <v>17774</v>
      </c>
      <c r="G276" s="24" t="s">
        <v>14803</v>
      </c>
      <c r="H276" s="30" t="s">
        <v>5510</v>
      </c>
      <c r="I276" s="23" t="s">
        <v>7638</v>
      </c>
      <c r="J276" s="23" t="s">
        <v>7639</v>
      </c>
      <c r="K276" s="23" t="s">
        <v>5513</v>
      </c>
      <c r="L276" s="23" t="s">
        <v>5514</v>
      </c>
      <c r="M276" s="23" t="s">
        <v>7640</v>
      </c>
      <c r="N276" s="23" t="s">
        <v>5516</v>
      </c>
      <c r="O276" s="23" t="s">
        <v>5561</v>
      </c>
      <c r="P276" s="23" t="s">
        <v>5562</v>
      </c>
      <c r="Q276" s="30" t="s">
        <v>407</v>
      </c>
      <c r="R276" s="23" t="s">
        <v>408</v>
      </c>
      <c r="S276" s="23" t="s">
        <v>345</v>
      </c>
      <c r="T276" s="23" t="s">
        <v>347</v>
      </c>
      <c r="U276" s="24" t="s">
        <v>15360</v>
      </c>
      <c r="V276" s="24" t="s">
        <v>14803</v>
      </c>
      <c r="W276" s="25">
        <v>8828400</v>
      </c>
      <c r="X276" s="24" t="s">
        <v>14803</v>
      </c>
      <c r="Y276" s="23" t="s">
        <v>38</v>
      </c>
      <c r="Z276" s="23" t="s">
        <v>40</v>
      </c>
      <c r="AA276" s="23" t="s">
        <v>409</v>
      </c>
      <c r="AB276" s="23" t="s">
        <v>18035</v>
      </c>
      <c r="AC276" s="23" t="s">
        <v>1222</v>
      </c>
      <c r="AD276" s="23" t="s">
        <v>1222</v>
      </c>
      <c r="AE276" s="23" t="s">
        <v>1223</v>
      </c>
      <c r="AF276" s="23"/>
      <c r="AG276" s="23" t="s">
        <v>5468</v>
      </c>
      <c r="AH276" s="23" t="s">
        <v>18036</v>
      </c>
      <c r="AI276" s="23" t="s">
        <v>18037</v>
      </c>
      <c r="AJ276" s="23"/>
      <c r="AK276" s="23" t="s">
        <v>3290</v>
      </c>
      <c r="AL276" s="23" t="s">
        <v>5602</v>
      </c>
      <c r="AM276" s="23" t="s">
        <v>7641</v>
      </c>
      <c r="AN276" s="23" t="s">
        <v>1221</v>
      </c>
    </row>
    <row r="277" spans="1:40" s="22" customFormat="1" ht="20" customHeight="1" x14ac:dyDescent="0.3">
      <c r="A277" s="29">
        <v>200526</v>
      </c>
      <c r="B277" s="23" t="s">
        <v>5468</v>
      </c>
      <c r="C277" s="23" t="s">
        <v>17949</v>
      </c>
      <c r="D277" s="23" t="s">
        <v>14800</v>
      </c>
      <c r="E277" s="25">
        <v>8828400</v>
      </c>
      <c r="F277" s="24" t="s">
        <v>17617</v>
      </c>
      <c r="G277" s="24" t="s">
        <v>14803</v>
      </c>
      <c r="H277" s="30" t="s">
        <v>5510</v>
      </c>
      <c r="I277" s="23" t="s">
        <v>9134</v>
      </c>
      <c r="J277" s="23" t="s">
        <v>9135</v>
      </c>
      <c r="K277" s="23" t="s">
        <v>5513</v>
      </c>
      <c r="L277" s="23" t="s">
        <v>5514</v>
      </c>
      <c r="M277" s="23" t="s">
        <v>9136</v>
      </c>
      <c r="N277" s="23" t="s">
        <v>5516</v>
      </c>
      <c r="O277" s="23" t="s">
        <v>5517</v>
      </c>
      <c r="P277" s="23" t="s">
        <v>5518</v>
      </c>
      <c r="Q277" s="30" t="s">
        <v>407</v>
      </c>
      <c r="R277" s="23" t="s">
        <v>408</v>
      </c>
      <c r="S277" s="23" t="s">
        <v>348</v>
      </c>
      <c r="T277" s="23" t="s">
        <v>717</v>
      </c>
      <c r="U277" s="24" t="s">
        <v>15360</v>
      </c>
      <c r="V277" s="24" t="s">
        <v>14803</v>
      </c>
      <c r="W277" s="25">
        <v>8828400</v>
      </c>
      <c r="X277" s="24" t="s">
        <v>14803</v>
      </c>
      <c r="Y277" s="23" t="s">
        <v>38</v>
      </c>
      <c r="Z277" s="23" t="s">
        <v>40</v>
      </c>
      <c r="AA277" s="23" t="s">
        <v>409</v>
      </c>
      <c r="AB277" s="23" t="s">
        <v>18058</v>
      </c>
      <c r="AC277" s="23" t="s">
        <v>1464</v>
      </c>
      <c r="AD277" s="23" t="s">
        <v>1010</v>
      </c>
      <c r="AE277" s="23" t="s">
        <v>1465</v>
      </c>
      <c r="AF277" s="23"/>
      <c r="AG277" s="23" t="s">
        <v>5468</v>
      </c>
      <c r="AH277" s="23" t="s">
        <v>18059</v>
      </c>
      <c r="AI277" s="23" t="s">
        <v>18060</v>
      </c>
      <c r="AJ277" s="23"/>
      <c r="AK277" s="23" t="s">
        <v>4218</v>
      </c>
      <c r="AL277" s="23" t="s">
        <v>5602</v>
      </c>
      <c r="AM277" s="23" t="s">
        <v>9137</v>
      </c>
      <c r="AN277" s="23" t="s">
        <v>9138</v>
      </c>
    </row>
    <row r="278" spans="1:40" s="22" customFormat="1" ht="20" customHeight="1" x14ac:dyDescent="0.3">
      <c r="A278" s="29">
        <v>200626</v>
      </c>
      <c r="B278" s="23" t="s">
        <v>5468</v>
      </c>
      <c r="C278" s="23" t="s">
        <v>17949</v>
      </c>
      <c r="D278" s="23" t="s">
        <v>14800</v>
      </c>
      <c r="E278" s="25">
        <v>13794375</v>
      </c>
      <c r="F278" s="24" t="s">
        <v>17680</v>
      </c>
      <c r="G278" s="24" t="s">
        <v>14803</v>
      </c>
      <c r="H278" s="30" t="s">
        <v>5510</v>
      </c>
      <c r="I278" s="23" t="s">
        <v>5711</v>
      </c>
      <c r="J278" s="23" t="s">
        <v>5712</v>
      </c>
      <c r="K278" s="23" t="s">
        <v>5513</v>
      </c>
      <c r="L278" s="23" t="s">
        <v>5514</v>
      </c>
      <c r="M278" s="23" t="s">
        <v>5713</v>
      </c>
      <c r="N278" s="23" t="s">
        <v>5516</v>
      </c>
      <c r="O278" s="23" t="s">
        <v>5517</v>
      </c>
      <c r="P278" s="23" t="s">
        <v>5518</v>
      </c>
      <c r="Q278" s="30" t="s">
        <v>407</v>
      </c>
      <c r="R278" s="23" t="s">
        <v>408</v>
      </c>
      <c r="S278" s="23" t="s">
        <v>345</v>
      </c>
      <c r="T278" s="23" t="s">
        <v>347</v>
      </c>
      <c r="U278" s="24" t="s">
        <v>17605</v>
      </c>
      <c r="V278" s="24" t="s">
        <v>14803</v>
      </c>
      <c r="W278" s="25">
        <v>13794375</v>
      </c>
      <c r="X278" s="24" t="s">
        <v>14803</v>
      </c>
      <c r="Y278" s="23" t="s">
        <v>38</v>
      </c>
      <c r="Z278" s="23" t="s">
        <v>40</v>
      </c>
      <c r="AA278" s="23" t="s">
        <v>409</v>
      </c>
      <c r="AB278" s="23" t="s">
        <v>18061</v>
      </c>
      <c r="AC278" s="23" t="s">
        <v>737</v>
      </c>
      <c r="AD278" s="23" t="s">
        <v>742</v>
      </c>
      <c r="AE278" s="23" t="s">
        <v>532</v>
      </c>
      <c r="AF278" s="23"/>
      <c r="AG278" s="23" t="s">
        <v>5468</v>
      </c>
      <c r="AH278" s="23" t="s">
        <v>18062</v>
      </c>
      <c r="AI278" s="23" t="s">
        <v>18063</v>
      </c>
      <c r="AJ278" s="23"/>
      <c r="AK278" s="23" t="s">
        <v>778</v>
      </c>
      <c r="AL278" s="23" t="s">
        <v>5602</v>
      </c>
      <c r="AM278" s="23" t="s">
        <v>5714</v>
      </c>
      <c r="AN278" s="23" t="s">
        <v>736</v>
      </c>
    </row>
    <row r="279" spans="1:40" s="22" customFormat="1" ht="20" customHeight="1" x14ac:dyDescent="0.3">
      <c r="A279" s="29">
        <v>200926</v>
      </c>
      <c r="B279" s="23" t="s">
        <v>5468</v>
      </c>
      <c r="C279" s="23" t="s">
        <v>17949</v>
      </c>
      <c r="D279" s="23" t="s">
        <v>14800</v>
      </c>
      <c r="E279" s="25">
        <v>12139050</v>
      </c>
      <c r="F279" s="24" t="s">
        <v>18070</v>
      </c>
      <c r="G279" s="24" t="s">
        <v>14803</v>
      </c>
      <c r="H279" s="30" t="s">
        <v>5510</v>
      </c>
      <c r="I279" s="23" t="s">
        <v>6010</v>
      </c>
      <c r="J279" s="23" t="s">
        <v>6011</v>
      </c>
      <c r="K279" s="23" t="s">
        <v>5513</v>
      </c>
      <c r="L279" s="23" t="s">
        <v>5514</v>
      </c>
      <c r="M279" s="23" t="s">
        <v>6012</v>
      </c>
      <c r="N279" s="23" t="s">
        <v>5516</v>
      </c>
      <c r="O279" s="23" t="s">
        <v>5527</v>
      </c>
      <c r="P279" s="23" t="s">
        <v>5528</v>
      </c>
      <c r="Q279" s="30" t="s">
        <v>407</v>
      </c>
      <c r="R279" s="23" t="s">
        <v>408</v>
      </c>
      <c r="S279" s="23" t="s">
        <v>348</v>
      </c>
      <c r="T279" s="23" t="s">
        <v>717</v>
      </c>
      <c r="U279" s="24" t="s">
        <v>17512</v>
      </c>
      <c r="V279" s="24" t="s">
        <v>14803</v>
      </c>
      <c r="W279" s="25">
        <v>12139050</v>
      </c>
      <c r="X279" s="24" t="s">
        <v>14803</v>
      </c>
      <c r="Y279" s="23" t="s">
        <v>38</v>
      </c>
      <c r="Z279" s="23" t="s">
        <v>40</v>
      </c>
      <c r="AA279" s="23" t="s">
        <v>409</v>
      </c>
      <c r="AB279" s="23" t="s">
        <v>18071</v>
      </c>
      <c r="AC279" s="23" t="s">
        <v>772</v>
      </c>
      <c r="AD279" s="23" t="s">
        <v>772</v>
      </c>
      <c r="AE279" s="23" t="s">
        <v>773</v>
      </c>
      <c r="AF279" s="23"/>
      <c r="AG279" s="23" t="s">
        <v>5468</v>
      </c>
      <c r="AH279" s="23" t="s">
        <v>18072</v>
      </c>
      <c r="AI279" s="23" t="s">
        <v>18073</v>
      </c>
      <c r="AJ279" s="23"/>
      <c r="AK279" s="23" t="s">
        <v>1354</v>
      </c>
      <c r="AL279" s="23" t="s">
        <v>5563</v>
      </c>
      <c r="AM279" s="23" t="s">
        <v>6013</v>
      </c>
      <c r="AN279" s="23" t="s">
        <v>6014</v>
      </c>
    </row>
    <row r="280" spans="1:40" s="22" customFormat="1" ht="20" customHeight="1" x14ac:dyDescent="0.3">
      <c r="A280" s="29">
        <v>201126</v>
      </c>
      <c r="B280" s="23" t="s">
        <v>5468</v>
      </c>
      <c r="C280" s="23" t="s">
        <v>17949</v>
      </c>
      <c r="D280" s="23" t="s">
        <v>14800</v>
      </c>
      <c r="E280" s="25">
        <v>11035500</v>
      </c>
      <c r="F280" s="24" t="s">
        <v>15302</v>
      </c>
      <c r="G280" s="24" t="s">
        <v>14803</v>
      </c>
      <c r="H280" s="30" t="s">
        <v>5510</v>
      </c>
      <c r="I280" s="23" t="s">
        <v>5674</v>
      </c>
      <c r="J280" s="23" t="s">
        <v>5675</v>
      </c>
      <c r="K280" s="23" t="s">
        <v>5513</v>
      </c>
      <c r="L280" s="23" t="s">
        <v>5514</v>
      </c>
      <c r="M280" s="23" t="s">
        <v>5676</v>
      </c>
      <c r="N280" s="23" t="s">
        <v>5516</v>
      </c>
      <c r="O280" s="23" t="s">
        <v>5517</v>
      </c>
      <c r="P280" s="23" t="s">
        <v>5518</v>
      </c>
      <c r="Q280" s="30" t="s">
        <v>407</v>
      </c>
      <c r="R280" s="23" t="s">
        <v>408</v>
      </c>
      <c r="S280" s="23" t="s">
        <v>348</v>
      </c>
      <c r="T280" s="23" t="s">
        <v>717</v>
      </c>
      <c r="U280" s="24" t="s">
        <v>15036</v>
      </c>
      <c r="V280" s="24" t="s">
        <v>14803</v>
      </c>
      <c r="W280" s="25">
        <v>11035500</v>
      </c>
      <c r="X280" s="24" t="s">
        <v>14803</v>
      </c>
      <c r="Y280" s="23" t="s">
        <v>38</v>
      </c>
      <c r="Z280" s="23" t="s">
        <v>40</v>
      </c>
      <c r="AA280" s="23" t="s">
        <v>409</v>
      </c>
      <c r="AB280" s="23" t="s">
        <v>18078</v>
      </c>
      <c r="AC280" s="23" t="s">
        <v>627</v>
      </c>
      <c r="AD280" s="23" t="s">
        <v>627</v>
      </c>
      <c r="AE280" s="23" t="s">
        <v>523</v>
      </c>
      <c r="AF280" s="23"/>
      <c r="AG280" s="23" t="s">
        <v>5468</v>
      </c>
      <c r="AH280" s="23" t="s">
        <v>18079</v>
      </c>
      <c r="AI280" s="23" t="s">
        <v>18080</v>
      </c>
      <c r="AJ280" s="23"/>
      <c r="AK280" s="23" t="s">
        <v>778</v>
      </c>
      <c r="AL280" s="23" t="s">
        <v>5563</v>
      </c>
      <c r="AM280" s="23" t="s">
        <v>5677</v>
      </c>
      <c r="AN280" s="23" t="s">
        <v>5678</v>
      </c>
    </row>
    <row r="281" spans="1:40" s="22" customFormat="1" ht="20" customHeight="1" x14ac:dyDescent="0.3">
      <c r="A281" s="29">
        <v>201326</v>
      </c>
      <c r="B281" s="23" t="s">
        <v>5468</v>
      </c>
      <c r="C281" s="23" t="s">
        <v>17949</v>
      </c>
      <c r="D281" s="23" t="s">
        <v>14800</v>
      </c>
      <c r="E281" s="25">
        <v>8828400</v>
      </c>
      <c r="F281" s="24" t="s">
        <v>17617</v>
      </c>
      <c r="G281" s="24" t="s">
        <v>14803</v>
      </c>
      <c r="H281" s="30" t="s">
        <v>5510</v>
      </c>
      <c r="I281" s="23" t="s">
        <v>8142</v>
      </c>
      <c r="J281" s="23" t="s">
        <v>8143</v>
      </c>
      <c r="K281" s="23" t="s">
        <v>5513</v>
      </c>
      <c r="L281" s="23" t="s">
        <v>5514</v>
      </c>
      <c r="M281" s="23" t="s">
        <v>8144</v>
      </c>
      <c r="N281" s="23" t="s">
        <v>5516</v>
      </c>
      <c r="O281" s="23" t="s">
        <v>6075</v>
      </c>
      <c r="P281" s="23" t="s">
        <v>6076</v>
      </c>
      <c r="Q281" s="30" t="s">
        <v>407</v>
      </c>
      <c r="R281" s="23" t="s">
        <v>408</v>
      </c>
      <c r="S281" s="23" t="s">
        <v>345</v>
      </c>
      <c r="T281" s="23" t="s">
        <v>347</v>
      </c>
      <c r="U281" s="24" t="s">
        <v>15360</v>
      </c>
      <c r="V281" s="24" t="s">
        <v>14803</v>
      </c>
      <c r="W281" s="25">
        <v>8828400</v>
      </c>
      <c r="X281" s="24" t="s">
        <v>14803</v>
      </c>
      <c r="Y281" s="23" t="s">
        <v>38</v>
      </c>
      <c r="Z281" s="23" t="s">
        <v>40</v>
      </c>
      <c r="AA281" s="23" t="s">
        <v>409</v>
      </c>
      <c r="AB281" s="23" t="s">
        <v>18085</v>
      </c>
      <c r="AC281" s="23" t="s">
        <v>2706</v>
      </c>
      <c r="AD281" s="23" t="s">
        <v>2088</v>
      </c>
      <c r="AE281" s="23" t="s">
        <v>2109</v>
      </c>
      <c r="AF281" s="23"/>
      <c r="AG281" s="23" t="s">
        <v>5468</v>
      </c>
      <c r="AH281" s="23" t="s">
        <v>18086</v>
      </c>
      <c r="AI281" s="23" t="s">
        <v>18087</v>
      </c>
      <c r="AJ281" s="23"/>
      <c r="AK281" s="23" t="s">
        <v>3600</v>
      </c>
      <c r="AL281" s="23" t="s">
        <v>5602</v>
      </c>
      <c r="AM281" s="23" t="s">
        <v>8145</v>
      </c>
      <c r="AN281" s="23" t="s">
        <v>2705</v>
      </c>
    </row>
    <row r="282" spans="1:40" s="22" customFormat="1" ht="20" customHeight="1" x14ac:dyDescent="0.3">
      <c r="A282" s="29">
        <v>201426</v>
      </c>
      <c r="B282" s="23" t="s">
        <v>5468</v>
      </c>
      <c r="C282" s="23" t="s">
        <v>17949</v>
      </c>
      <c r="D282" s="23" t="s">
        <v>14800</v>
      </c>
      <c r="E282" s="25">
        <v>5517500</v>
      </c>
      <c r="F282" s="24" t="s">
        <v>18089</v>
      </c>
      <c r="G282" s="24" t="s">
        <v>14803</v>
      </c>
      <c r="H282" s="30" t="s">
        <v>5510</v>
      </c>
      <c r="I282" s="23" t="s">
        <v>9050</v>
      </c>
      <c r="J282" s="23" t="s">
        <v>9051</v>
      </c>
      <c r="K282" s="23" t="s">
        <v>5513</v>
      </c>
      <c r="L282" s="23" t="s">
        <v>5514</v>
      </c>
      <c r="M282" s="23" t="s">
        <v>9052</v>
      </c>
      <c r="N282" s="23" t="s">
        <v>5516</v>
      </c>
      <c r="O282" s="23" t="s">
        <v>5561</v>
      </c>
      <c r="P282" s="23" t="s">
        <v>5562</v>
      </c>
      <c r="Q282" s="30" t="s">
        <v>407</v>
      </c>
      <c r="R282" s="23" t="s">
        <v>408</v>
      </c>
      <c r="S282" s="23" t="s">
        <v>345</v>
      </c>
      <c r="T282" s="23" t="s">
        <v>347</v>
      </c>
      <c r="U282" s="24" t="s">
        <v>18088</v>
      </c>
      <c r="V282" s="24" t="s">
        <v>14803</v>
      </c>
      <c r="W282" s="25">
        <v>5517500</v>
      </c>
      <c r="X282" s="24" t="s">
        <v>14803</v>
      </c>
      <c r="Y282" s="23" t="s">
        <v>38</v>
      </c>
      <c r="Z282" s="23" t="s">
        <v>40</v>
      </c>
      <c r="AA282" s="23" t="s">
        <v>409</v>
      </c>
      <c r="AB282" s="23" t="s">
        <v>18090</v>
      </c>
      <c r="AC282" s="23" t="s">
        <v>3020</v>
      </c>
      <c r="AD282" s="23" t="s">
        <v>3113</v>
      </c>
      <c r="AE282" s="23" t="s">
        <v>2640</v>
      </c>
      <c r="AF282" s="23"/>
      <c r="AG282" s="23" t="s">
        <v>5468</v>
      </c>
      <c r="AH282" s="23" t="s">
        <v>18091</v>
      </c>
      <c r="AI282" s="23" t="s">
        <v>18092</v>
      </c>
      <c r="AJ282" s="23"/>
      <c r="AK282" s="23" t="s">
        <v>4038</v>
      </c>
      <c r="AL282" s="23" t="s">
        <v>5563</v>
      </c>
      <c r="AM282" s="23" t="s">
        <v>9053</v>
      </c>
      <c r="AN282" s="23" t="s">
        <v>9054</v>
      </c>
    </row>
    <row r="283" spans="1:40" s="22" customFormat="1" ht="20" customHeight="1" x14ac:dyDescent="0.3">
      <c r="A283" s="29">
        <v>202626</v>
      </c>
      <c r="B283" s="23" t="s">
        <v>5468</v>
      </c>
      <c r="C283" s="23" t="s">
        <v>18110</v>
      </c>
      <c r="D283" s="23" t="s">
        <v>14800</v>
      </c>
      <c r="E283" s="25">
        <v>4965450</v>
      </c>
      <c r="F283" s="24" t="s">
        <v>18132</v>
      </c>
      <c r="G283" s="24" t="s">
        <v>14803</v>
      </c>
      <c r="H283" s="30" t="s">
        <v>5510</v>
      </c>
      <c r="I283" s="23" t="s">
        <v>8152</v>
      </c>
      <c r="J283" s="23" t="s">
        <v>8153</v>
      </c>
      <c r="K283" s="23" t="s">
        <v>5513</v>
      </c>
      <c r="L283" s="23" t="s">
        <v>5514</v>
      </c>
      <c r="M283" s="23" t="s">
        <v>8154</v>
      </c>
      <c r="N283" s="23" t="s">
        <v>5516</v>
      </c>
      <c r="O283" s="23" t="s">
        <v>5527</v>
      </c>
      <c r="P283" s="23" t="s">
        <v>5528</v>
      </c>
      <c r="Q283" s="30" t="s">
        <v>407</v>
      </c>
      <c r="R283" s="23" t="s">
        <v>408</v>
      </c>
      <c r="S283" s="23" t="s">
        <v>345</v>
      </c>
      <c r="T283" s="23" t="s">
        <v>347</v>
      </c>
      <c r="U283" s="24" t="s">
        <v>17524</v>
      </c>
      <c r="V283" s="24" t="s">
        <v>14803</v>
      </c>
      <c r="W283" s="25">
        <v>4965450</v>
      </c>
      <c r="X283" s="24" t="s">
        <v>14803</v>
      </c>
      <c r="Y283" s="23" t="s">
        <v>38</v>
      </c>
      <c r="Z283" s="23" t="s">
        <v>40</v>
      </c>
      <c r="AA283" s="23" t="s">
        <v>409</v>
      </c>
      <c r="AB283" s="23" t="s">
        <v>18133</v>
      </c>
      <c r="AC283" s="23" t="s">
        <v>1228</v>
      </c>
      <c r="AD283" s="23" t="s">
        <v>1228</v>
      </c>
      <c r="AE283" s="23" t="s">
        <v>1229</v>
      </c>
      <c r="AF283" s="23"/>
      <c r="AG283" s="23" t="s">
        <v>5468</v>
      </c>
      <c r="AH283" s="23" t="s">
        <v>18134</v>
      </c>
      <c r="AI283" s="23" t="s">
        <v>18135</v>
      </c>
      <c r="AJ283" s="23"/>
      <c r="AK283" s="23" t="s">
        <v>2776</v>
      </c>
      <c r="AL283" s="23" t="s">
        <v>5563</v>
      </c>
      <c r="AM283" s="23" t="s">
        <v>8155</v>
      </c>
      <c r="AN283" s="23" t="s">
        <v>8156</v>
      </c>
    </row>
    <row r="284" spans="1:40" s="22" customFormat="1" ht="20" customHeight="1" x14ac:dyDescent="0.3">
      <c r="A284" s="29">
        <v>203026</v>
      </c>
      <c r="B284" s="23" t="s">
        <v>5468</v>
      </c>
      <c r="C284" s="23" t="s">
        <v>18110</v>
      </c>
      <c r="D284" s="23" t="s">
        <v>14800</v>
      </c>
      <c r="E284" s="25">
        <v>7724850</v>
      </c>
      <c r="F284" s="24" t="s">
        <v>18145</v>
      </c>
      <c r="G284" s="24" t="s">
        <v>14803</v>
      </c>
      <c r="H284" s="30" t="s">
        <v>5510</v>
      </c>
      <c r="I284" s="23" t="s">
        <v>6570</v>
      </c>
      <c r="J284" s="23" t="s">
        <v>6571</v>
      </c>
      <c r="K284" s="23" t="s">
        <v>5513</v>
      </c>
      <c r="L284" s="23" t="s">
        <v>5514</v>
      </c>
      <c r="M284" s="23" t="s">
        <v>6572</v>
      </c>
      <c r="N284" s="23" t="s">
        <v>5516</v>
      </c>
      <c r="O284" s="23" t="s">
        <v>5561</v>
      </c>
      <c r="P284" s="23" t="s">
        <v>5562</v>
      </c>
      <c r="Q284" s="30" t="s">
        <v>407</v>
      </c>
      <c r="R284" s="23" t="s">
        <v>408</v>
      </c>
      <c r="S284" s="23" t="s">
        <v>348</v>
      </c>
      <c r="T284" s="23" t="s">
        <v>717</v>
      </c>
      <c r="U284" s="24" t="s">
        <v>15151</v>
      </c>
      <c r="V284" s="24" t="s">
        <v>14803</v>
      </c>
      <c r="W284" s="25">
        <v>7724850</v>
      </c>
      <c r="X284" s="24" t="s">
        <v>14803</v>
      </c>
      <c r="Y284" s="23" t="s">
        <v>38</v>
      </c>
      <c r="Z284" s="23" t="s">
        <v>40</v>
      </c>
      <c r="AA284" s="23" t="s">
        <v>409</v>
      </c>
      <c r="AB284" s="23" t="s">
        <v>18146</v>
      </c>
      <c r="AC284" s="23" t="s">
        <v>2183</v>
      </c>
      <c r="AD284" s="23" t="s">
        <v>2178</v>
      </c>
      <c r="AE284" s="23" t="s">
        <v>1118</v>
      </c>
      <c r="AF284" s="23"/>
      <c r="AG284" s="23" t="s">
        <v>5468</v>
      </c>
      <c r="AH284" s="23" t="s">
        <v>18147</v>
      </c>
      <c r="AI284" s="23" t="s">
        <v>18148</v>
      </c>
      <c r="AJ284" s="23"/>
      <c r="AK284" s="23" t="s">
        <v>2543</v>
      </c>
      <c r="AL284" s="23" t="s">
        <v>5563</v>
      </c>
      <c r="AM284" s="23" t="s">
        <v>6573</v>
      </c>
      <c r="AN284" s="23" t="s">
        <v>6574</v>
      </c>
    </row>
    <row r="285" spans="1:40" s="22" customFormat="1" ht="20" customHeight="1" x14ac:dyDescent="0.3">
      <c r="A285" s="29">
        <v>203326</v>
      </c>
      <c r="B285" s="23" t="s">
        <v>5468</v>
      </c>
      <c r="C285" s="23" t="s">
        <v>18110</v>
      </c>
      <c r="D285" s="23" t="s">
        <v>14800</v>
      </c>
      <c r="E285" s="25">
        <v>7724850</v>
      </c>
      <c r="F285" s="24" t="s">
        <v>18155</v>
      </c>
      <c r="G285" s="24" t="s">
        <v>14803</v>
      </c>
      <c r="H285" s="30" t="s">
        <v>5510</v>
      </c>
      <c r="I285" s="23" t="s">
        <v>6930</v>
      </c>
      <c r="J285" s="23" t="s">
        <v>6931</v>
      </c>
      <c r="K285" s="23" t="s">
        <v>5513</v>
      </c>
      <c r="L285" s="23" t="s">
        <v>5514</v>
      </c>
      <c r="M285" s="23" t="s">
        <v>6932</v>
      </c>
      <c r="N285" s="23" t="s">
        <v>5516</v>
      </c>
      <c r="O285" s="23" t="s">
        <v>5527</v>
      </c>
      <c r="P285" s="23" t="s">
        <v>5528</v>
      </c>
      <c r="Q285" s="30" t="s">
        <v>407</v>
      </c>
      <c r="R285" s="23" t="s">
        <v>408</v>
      </c>
      <c r="S285" s="23" t="s">
        <v>342</v>
      </c>
      <c r="T285" s="23" t="s">
        <v>344</v>
      </c>
      <c r="U285" s="24" t="s">
        <v>15151</v>
      </c>
      <c r="V285" s="24" t="s">
        <v>14803</v>
      </c>
      <c r="W285" s="25">
        <v>7724850</v>
      </c>
      <c r="X285" s="24" t="s">
        <v>14803</v>
      </c>
      <c r="Y285" s="23" t="s">
        <v>38</v>
      </c>
      <c r="Z285" s="23" t="s">
        <v>40</v>
      </c>
      <c r="AA285" s="23" t="s">
        <v>409</v>
      </c>
      <c r="AB285" s="23" t="s">
        <v>18156</v>
      </c>
      <c r="AC285" s="23" t="s">
        <v>428</v>
      </c>
      <c r="AD285" s="23" t="s">
        <v>428</v>
      </c>
      <c r="AE285" s="23" t="s">
        <v>857</v>
      </c>
      <c r="AF285" s="23"/>
      <c r="AG285" s="23" t="s">
        <v>5468</v>
      </c>
      <c r="AH285" s="23" t="s">
        <v>18157</v>
      </c>
      <c r="AI285" s="23" t="s">
        <v>18158</v>
      </c>
      <c r="AJ285" s="23"/>
      <c r="AK285" s="23" t="s">
        <v>2776</v>
      </c>
      <c r="AL285" s="23" t="s">
        <v>5602</v>
      </c>
      <c r="AM285" s="23" t="s">
        <v>6933</v>
      </c>
      <c r="AN285" s="23" t="s">
        <v>856</v>
      </c>
    </row>
    <row r="286" spans="1:40" s="22" customFormat="1" ht="20" customHeight="1" x14ac:dyDescent="0.3">
      <c r="A286" s="29">
        <v>203926</v>
      </c>
      <c r="B286" s="23" t="s">
        <v>5468</v>
      </c>
      <c r="C286" s="23" t="s">
        <v>18110</v>
      </c>
      <c r="D286" s="23" t="s">
        <v>14800</v>
      </c>
      <c r="E286" s="25">
        <v>8828400</v>
      </c>
      <c r="F286" s="24" t="s">
        <v>17617</v>
      </c>
      <c r="G286" s="24" t="s">
        <v>14803</v>
      </c>
      <c r="H286" s="30" t="s">
        <v>5510</v>
      </c>
      <c r="I286" s="23" t="s">
        <v>6452</v>
      </c>
      <c r="J286" s="23" t="s">
        <v>6453</v>
      </c>
      <c r="K286" s="23" t="s">
        <v>5513</v>
      </c>
      <c r="L286" s="23" t="s">
        <v>5514</v>
      </c>
      <c r="M286" s="23" t="s">
        <v>6454</v>
      </c>
      <c r="N286" s="23" t="s">
        <v>5516</v>
      </c>
      <c r="O286" s="23" t="s">
        <v>5561</v>
      </c>
      <c r="P286" s="23" t="s">
        <v>5562</v>
      </c>
      <c r="Q286" s="30" t="s">
        <v>407</v>
      </c>
      <c r="R286" s="23" t="s">
        <v>408</v>
      </c>
      <c r="S286" s="23" t="s">
        <v>342</v>
      </c>
      <c r="T286" s="23" t="s">
        <v>344</v>
      </c>
      <c r="U286" s="24" t="s">
        <v>15360</v>
      </c>
      <c r="V286" s="24" t="s">
        <v>14803</v>
      </c>
      <c r="W286" s="25">
        <v>8828400</v>
      </c>
      <c r="X286" s="24" t="s">
        <v>14803</v>
      </c>
      <c r="Y286" s="23" t="s">
        <v>38</v>
      </c>
      <c r="Z286" s="23" t="s">
        <v>40</v>
      </c>
      <c r="AA286" s="23" t="s">
        <v>409</v>
      </c>
      <c r="AB286" s="23" t="s">
        <v>18174</v>
      </c>
      <c r="AC286" s="23" t="s">
        <v>2333</v>
      </c>
      <c r="AD286" s="23" t="s">
        <v>1452</v>
      </c>
      <c r="AE286" s="23" t="s">
        <v>1045</v>
      </c>
      <c r="AF286" s="23"/>
      <c r="AG286" s="23" t="s">
        <v>5468</v>
      </c>
      <c r="AH286" s="23" t="s">
        <v>18175</v>
      </c>
      <c r="AI286" s="23" t="s">
        <v>18176</v>
      </c>
      <c r="AJ286" s="23"/>
      <c r="AK286" s="23" t="s">
        <v>2543</v>
      </c>
      <c r="AL286" s="23" t="s">
        <v>5602</v>
      </c>
      <c r="AM286" s="23" t="s">
        <v>6455</v>
      </c>
      <c r="AN286" s="23" t="s">
        <v>2332</v>
      </c>
    </row>
    <row r="287" spans="1:40" s="22" customFormat="1" ht="20" customHeight="1" x14ac:dyDescent="0.3">
      <c r="A287" s="29">
        <v>204126</v>
      </c>
      <c r="B287" s="23" t="s">
        <v>5468</v>
      </c>
      <c r="C287" s="23" t="s">
        <v>18110</v>
      </c>
      <c r="D287" s="23" t="s">
        <v>14800</v>
      </c>
      <c r="E287" s="25">
        <v>7467355</v>
      </c>
      <c r="F287" s="24" t="s">
        <v>17586</v>
      </c>
      <c r="G287" s="24" t="s">
        <v>14803</v>
      </c>
      <c r="H287" s="30" t="s">
        <v>5510</v>
      </c>
      <c r="I287" s="23" t="s">
        <v>11922</v>
      </c>
      <c r="J287" s="23" t="s">
        <v>11923</v>
      </c>
      <c r="K287" s="23" t="s">
        <v>5513</v>
      </c>
      <c r="L287" s="23" t="s">
        <v>5514</v>
      </c>
      <c r="M287" s="23" t="s">
        <v>11924</v>
      </c>
      <c r="N287" s="23" t="s">
        <v>5516</v>
      </c>
      <c r="O287" s="23" t="s">
        <v>5561</v>
      </c>
      <c r="P287" s="23" t="s">
        <v>5562</v>
      </c>
      <c r="Q287" s="30" t="s">
        <v>407</v>
      </c>
      <c r="R287" s="23" t="s">
        <v>408</v>
      </c>
      <c r="S287" s="23" t="s">
        <v>345</v>
      </c>
      <c r="T287" s="23" t="s">
        <v>347</v>
      </c>
      <c r="U287" s="24" t="s">
        <v>17585</v>
      </c>
      <c r="V287" s="24" t="s">
        <v>14803</v>
      </c>
      <c r="W287" s="25">
        <v>7467355</v>
      </c>
      <c r="X287" s="24" t="s">
        <v>14803</v>
      </c>
      <c r="Y287" s="23" t="s">
        <v>38</v>
      </c>
      <c r="Z287" s="23" t="s">
        <v>40</v>
      </c>
      <c r="AA287" s="23" t="s">
        <v>409</v>
      </c>
      <c r="AB287" s="23" t="s">
        <v>18180</v>
      </c>
      <c r="AC287" s="23" t="s">
        <v>4858</v>
      </c>
      <c r="AD287" s="23" t="s">
        <v>4843</v>
      </c>
      <c r="AE287" s="23" t="s">
        <v>4125</v>
      </c>
      <c r="AF287" s="23"/>
      <c r="AG287" s="23" t="s">
        <v>5468</v>
      </c>
      <c r="AH287" s="23" t="s">
        <v>4859</v>
      </c>
      <c r="AI287" s="23" t="s">
        <v>4860</v>
      </c>
      <c r="AJ287" s="23"/>
      <c r="AK287" s="23" t="s">
        <v>5392</v>
      </c>
      <c r="AL287" s="23" t="s">
        <v>5563</v>
      </c>
      <c r="AM287" s="23" t="s">
        <v>11925</v>
      </c>
      <c r="AN287" s="23" t="s">
        <v>11926</v>
      </c>
    </row>
    <row r="288" spans="1:40" s="22" customFormat="1" ht="20" customHeight="1" x14ac:dyDescent="0.3">
      <c r="A288" s="29">
        <v>204226</v>
      </c>
      <c r="B288" s="23" t="s">
        <v>5468</v>
      </c>
      <c r="C288" s="23" t="s">
        <v>18110</v>
      </c>
      <c r="D288" s="23" t="s">
        <v>14800</v>
      </c>
      <c r="E288" s="25">
        <v>8828400</v>
      </c>
      <c r="F288" s="24" t="s">
        <v>17554</v>
      </c>
      <c r="G288" s="24" t="s">
        <v>14803</v>
      </c>
      <c r="H288" s="30" t="s">
        <v>5510</v>
      </c>
      <c r="I288" s="23" t="s">
        <v>11660</v>
      </c>
      <c r="J288" s="23" t="s">
        <v>11661</v>
      </c>
      <c r="K288" s="23" t="s">
        <v>5513</v>
      </c>
      <c r="L288" s="23" t="s">
        <v>5514</v>
      </c>
      <c r="M288" s="23" t="s">
        <v>11662</v>
      </c>
      <c r="N288" s="23" t="s">
        <v>5516</v>
      </c>
      <c r="O288" s="23" t="s">
        <v>5517</v>
      </c>
      <c r="P288" s="23" t="s">
        <v>5518</v>
      </c>
      <c r="Q288" s="30" t="s">
        <v>407</v>
      </c>
      <c r="R288" s="23" t="s">
        <v>408</v>
      </c>
      <c r="S288" s="23" t="s">
        <v>345</v>
      </c>
      <c r="T288" s="23" t="s">
        <v>347</v>
      </c>
      <c r="U288" s="24" t="s">
        <v>15360</v>
      </c>
      <c r="V288" s="24" t="s">
        <v>14803</v>
      </c>
      <c r="W288" s="25">
        <v>8828400</v>
      </c>
      <c r="X288" s="24" t="s">
        <v>14803</v>
      </c>
      <c r="Y288" s="23" t="s">
        <v>38</v>
      </c>
      <c r="Z288" s="23" t="s">
        <v>40</v>
      </c>
      <c r="AA288" s="23" t="s">
        <v>409</v>
      </c>
      <c r="AB288" s="23" t="s">
        <v>18181</v>
      </c>
      <c r="AC288" s="23" t="s">
        <v>3357</v>
      </c>
      <c r="AD288" s="23" t="s">
        <v>3344</v>
      </c>
      <c r="AE288" s="23" t="s">
        <v>3358</v>
      </c>
      <c r="AF288" s="23"/>
      <c r="AG288" s="23" t="s">
        <v>5468</v>
      </c>
      <c r="AH288" s="23" t="s">
        <v>18182</v>
      </c>
      <c r="AI288" s="23" t="s">
        <v>18183</v>
      </c>
      <c r="AJ288" s="23"/>
      <c r="AK288" s="23" t="s">
        <v>4708</v>
      </c>
      <c r="AL288" s="23" t="s">
        <v>5563</v>
      </c>
      <c r="AM288" s="23" t="s">
        <v>11663</v>
      </c>
      <c r="AN288" s="23" t="s">
        <v>3356</v>
      </c>
    </row>
    <row r="289" spans="1:40" s="22" customFormat="1" ht="20" customHeight="1" x14ac:dyDescent="0.3">
      <c r="A289" s="29">
        <v>204426</v>
      </c>
      <c r="B289" s="23" t="s">
        <v>5468</v>
      </c>
      <c r="C289" s="23" t="s">
        <v>18110</v>
      </c>
      <c r="D289" s="23" t="s">
        <v>14800</v>
      </c>
      <c r="E289" s="25">
        <v>4965450</v>
      </c>
      <c r="F289" s="24" t="s">
        <v>18054</v>
      </c>
      <c r="G289" s="24" t="s">
        <v>14803</v>
      </c>
      <c r="H289" s="30" t="s">
        <v>5510</v>
      </c>
      <c r="I289" s="23" t="s">
        <v>7295</v>
      </c>
      <c r="J289" s="23" t="s">
        <v>7296</v>
      </c>
      <c r="K289" s="23" t="s">
        <v>5513</v>
      </c>
      <c r="L289" s="23" t="s">
        <v>5514</v>
      </c>
      <c r="M289" s="23" t="s">
        <v>7297</v>
      </c>
      <c r="N289" s="23" t="s">
        <v>5516</v>
      </c>
      <c r="O289" s="23" t="s">
        <v>5517</v>
      </c>
      <c r="P289" s="23" t="s">
        <v>5518</v>
      </c>
      <c r="Q289" s="30" t="s">
        <v>407</v>
      </c>
      <c r="R289" s="23" t="s">
        <v>408</v>
      </c>
      <c r="S289" s="23" t="s">
        <v>345</v>
      </c>
      <c r="T289" s="23" t="s">
        <v>347</v>
      </c>
      <c r="U289" s="24" t="s">
        <v>17524</v>
      </c>
      <c r="V289" s="24" t="s">
        <v>14803</v>
      </c>
      <c r="W289" s="25">
        <v>4965450</v>
      </c>
      <c r="X289" s="24" t="s">
        <v>14803</v>
      </c>
      <c r="Y289" s="23" t="s">
        <v>38</v>
      </c>
      <c r="Z289" s="23" t="s">
        <v>40</v>
      </c>
      <c r="AA289" s="23" t="s">
        <v>409</v>
      </c>
      <c r="AB289" s="23" t="s">
        <v>18187</v>
      </c>
      <c r="AC289" s="23" t="s">
        <v>1239</v>
      </c>
      <c r="AD289" s="23" t="s">
        <v>1234</v>
      </c>
      <c r="AE289" s="23" t="s">
        <v>1240</v>
      </c>
      <c r="AF289" s="23"/>
      <c r="AG289" s="23" t="s">
        <v>5468</v>
      </c>
      <c r="AH289" s="23" t="s">
        <v>18188</v>
      </c>
      <c r="AI289" s="23" t="s">
        <v>18189</v>
      </c>
      <c r="AJ289" s="23"/>
      <c r="AK289" s="23" t="s">
        <v>2776</v>
      </c>
      <c r="AL289" s="23" t="s">
        <v>5563</v>
      </c>
      <c r="AM289" s="23" t="s">
        <v>7298</v>
      </c>
      <c r="AN289" s="23" t="s">
        <v>7299</v>
      </c>
    </row>
    <row r="290" spans="1:40" s="22" customFormat="1" ht="20" customHeight="1" x14ac:dyDescent="0.3">
      <c r="A290" s="29">
        <v>205526</v>
      </c>
      <c r="B290" s="23" t="s">
        <v>5468</v>
      </c>
      <c r="C290" s="23" t="s">
        <v>18110</v>
      </c>
      <c r="D290" s="23" t="s">
        <v>14800</v>
      </c>
      <c r="E290" s="25">
        <v>6621300</v>
      </c>
      <c r="F290" s="24" t="s">
        <v>16820</v>
      </c>
      <c r="G290" s="24" t="s">
        <v>14803</v>
      </c>
      <c r="H290" s="30" t="s">
        <v>5510</v>
      </c>
      <c r="I290" s="23" t="s">
        <v>10796</v>
      </c>
      <c r="J290" s="23" t="s">
        <v>10797</v>
      </c>
      <c r="K290" s="23" t="s">
        <v>5513</v>
      </c>
      <c r="L290" s="23" t="s">
        <v>5514</v>
      </c>
      <c r="M290" s="23" t="s">
        <v>10798</v>
      </c>
      <c r="N290" s="23" t="s">
        <v>5516</v>
      </c>
      <c r="O290" s="23" t="s">
        <v>5517</v>
      </c>
      <c r="P290" s="23" t="s">
        <v>5518</v>
      </c>
      <c r="Q290" s="30" t="s">
        <v>407</v>
      </c>
      <c r="R290" s="23" t="s">
        <v>408</v>
      </c>
      <c r="S290" s="23" t="s">
        <v>342</v>
      </c>
      <c r="T290" s="23" t="s">
        <v>344</v>
      </c>
      <c r="U290" s="24" t="s">
        <v>15161</v>
      </c>
      <c r="V290" s="24" t="s">
        <v>14803</v>
      </c>
      <c r="W290" s="25">
        <v>6621300</v>
      </c>
      <c r="X290" s="24" t="s">
        <v>14803</v>
      </c>
      <c r="Y290" s="23" t="s">
        <v>38</v>
      </c>
      <c r="Z290" s="23" t="s">
        <v>40</v>
      </c>
      <c r="AA290" s="23" t="s">
        <v>409</v>
      </c>
      <c r="AB290" s="23" t="s">
        <v>18223</v>
      </c>
      <c r="AC290" s="23" t="s">
        <v>4425</v>
      </c>
      <c r="AD290" s="23" t="s">
        <v>4409</v>
      </c>
      <c r="AE290" s="23" t="s">
        <v>3570</v>
      </c>
      <c r="AF290" s="23"/>
      <c r="AG290" s="23" t="s">
        <v>5468</v>
      </c>
      <c r="AH290" s="23" t="s">
        <v>18224</v>
      </c>
      <c r="AI290" s="23" t="s">
        <v>18225</v>
      </c>
      <c r="AJ290" s="23"/>
      <c r="AK290" s="23" t="s">
        <v>4958</v>
      </c>
      <c r="AL290" s="23" t="s">
        <v>5602</v>
      </c>
      <c r="AM290" s="23" t="s">
        <v>10799</v>
      </c>
      <c r="AN290" s="23" t="s">
        <v>10800</v>
      </c>
    </row>
    <row r="291" spans="1:40" s="22" customFormat="1" ht="20" customHeight="1" x14ac:dyDescent="0.3">
      <c r="A291" s="29">
        <v>205826</v>
      </c>
      <c r="B291" s="23" t="s">
        <v>5468</v>
      </c>
      <c r="C291" s="23" t="s">
        <v>18110</v>
      </c>
      <c r="D291" s="23" t="s">
        <v>14800</v>
      </c>
      <c r="E291" s="25">
        <v>12139050</v>
      </c>
      <c r="F291" s="24" t="s">
        <v>17722</v>
      </c>
      <c r="G291" s="24" t="s">
        <v>14803</v>
      </c>
      <c r="H291" s="30" t="s">
        <v>5510</v>
      </c>
      <c r="I291" s="23" t="s">
        <v>5721</v>
      </c>
      <c r="J291" s="23" t="s">
        <v>5722</v>
      </c>
      <c r="K291" s="23" t="s">
        <v>5513</v>
      </c>
      <c r="L291" s="23" t="s">
        <v>5514</v>
      </c>
      <c r="M291" s="23" t="s">
        <v>5723</v>
      </c>
      <c r="N291" s="23" t="s">
        <v>5516</v>
      </c>
      <c r="O291" s="23" t="s">
        <v>5527</v>
      </c>
      <c r="P291" s="23" t="s">
        <v>5528</v>
      </c>
      <c r="Q291" s="30" t="s">
        <v>407</v>
      </c>
      <c r="R291" s="23" t="s">
        <v>408</v>
      </c>
      <c r="S291" s="23" t="s">
        <v>345</v>
      </c>
      <c r="T291" s="23" t="s">
        <v>347</v>
      </c>
      <c r="U291" s="24" t="s">
        <v>17512</v>
      </c>
      <c r="V291" s="24" t="s">
        <v>14803</v>
      </c>
      <c r="W291" s="25">
        <v>12139050</v>
      </c>
      <c r="X291" s="24" t="s">
        <v>14803</v>
      </c>
      <c r="Y291" s="23" t="s">
        <v>38</v>
      </c>
      <c r="Z291" s="23" t="s">
        <v>40</v>
      </c>
      <c r="AA291" s="23" t="s">
        <v>409</v>
      </c>
      <c r="AB291" s="23" t="s">
        <v>18233</v>
      </c>
      <c r="AC291" s="23" t="s">
        <v>593</v>
      </c>
      <c r="AD291" s="23" t="s">
        <v>593</v>
      </c>
      <c r="AE291" s="23" t="s">
        <v>552</v>
      </c>
      <c r="AF291" s="23"/>
      <c r="AG291" s="23" t="s">
        <v>5468</v>
      </c>
      <c r="AH291" s="23" t="s">
        <v>18234</v>
      </c>
      <c r="AI291" s="23" t="s">
        <v>18235</v>
      </c>
      <c r="AJ291" s="23"/>
      <c r="AK291" s="23" t="s">
        <v>778</v>
      </c>
      <c r="AL291" s="23" t="s">
        <v>5602</v>
      </c>
      <c r="AM291" s="23" t="s">
        <v>5724</v>
      </c>
      <c r="AN291" s="23" t="s">
        <v>5725</v>
      </c>
    </row>
    <row r="292" spans="1:40" s="22" customFormat="1" ht="20" customHeight="1" x14ac:dyDescent="0.3">
      <c r="A292" s="29">
        <v>206026</v>
      </c>
      <c r="B292" s="23" t="s">
        <v>5468</v>
      </c>
      <c r="C292" s="23" t="s">
        <v>18110</v>
      </c>
      <c r="D292" s="23" t="s">
        <v>14800</v>
      </c>
      <c r="E292" s="25">
        <v>19333333</v>
      </c>
      <c r="F292" s="24" t="s">
        <v>18241</v>
      </c>
      <c r="G292" s="24" t="s">
        <v>14803</v>
      </c>
      <c r="H292" s="30" t="s">
        <v>5510</v>
      </c>
      <c r="I292" s="23" t="s">
        <v>11961</v>
      </c>
      <c r="J292" s="23" t="s">
        <v>11962</v>
      </c>
      <c r="K292" s="23" t="s">
        <v>5513</v>
      </c>
      <c r="L292" s="23" t="s">
        <v>5882</v>
      </c>
      <c r="M292" s="23" t="s">
        <v>11963</v>
      </c>
      <c r="N292" s="23" t="s">
        <v>5516</v>
      </c>
      <c r="O292" s="23" t="s">
        <v>5561</v>
      </c>
      <c r="P292" s="23" t="s">
        <v>5562</v>
      </c>
      <c r="Q292" s="30" t="s">
        <v>407</v>
      </c>
      <c r="R292" s="23" t="s">
        <v>408</v>
      </c>
      <c r="S292" s="23" t="s">
        <v>345</v>
      </c>
      <c r="T292" s="23" t="s">
        <v>347</v>
      </c>
      <c r="U292" s="24" t="s">
        <v>18240</v>
      </c>
      <c r="V292" s="24" t="s">
        <v>14803</v>
      </c>
      <c r="W292" s="25">
        <v>19333333</v>
      </c>
      <c r="X292" s="24" t="s">
        <v>14803</v>
      </c>
      <c r="Y292" s="23" t="s">
        <v>38</v>
      </c>
      <c r="Z292" s="23" t="s">
        <v>40</v>
      </c>
      <c r="AA292" s="23" t="s">
        <v>409</v>
      </c>
      <c r="AB292" s="23" t="s">
        <v>18242</v>
      </c>
      <c r="AC292" s="23" t="s">
        <v>5259</v>
      </c>
      <c r="AD292" s="23" t="s">
        <v>5248</v>
      </c>
      <c r="AE292" s="23" t="s">
        <v>5260</v>
      </c>
      <c r="AF292" s="23"/>
      <c r="AG292" s="23" t="s">
        <v>5468</v>
      </c>
      <c r="AH292" s="23" t="s">
        <v>5261</v>
      </c>
      <c r="AI292" s="23" t="s">
        <v>5262</v>
      </c>
      <c r="AJ292" s="23"/>
      <c r="AK292" s="23" t="s">
        <v>5310</v>
      </c>
      <c r="AL292" s="23" t="s">
        <v>5563</v>
      </c>
      <c r="AM292" s="23" t="s">
        <v>11964</v>
      </c>
      <c r="AN292" s="23" t="s">
        <v>5258</v>
      </c>
    </row>
    <row r="293" spans="1:40" s="22" customFormat="1" ht="20" customHeight="1" x14ac:dyDescent="0.3">
      <c r="A293" s="29">
        <v>206126</v>
      </c>
      <c r="B293" s="23" t="s">
        <v>5468</v>
      </c>
      <c r="C293" s="23" t="s">
        <v>18110</v>
      </c>
      <c r="D293" s="23" t="s">
        <v>14800</v>
      </c>
      <c r="E293" s="25">
        <v>6621300</v>
      </c>
      <c r="F293" s="24" t="s">
        <v>15162</v>
      </c>
      <c r="G293" s="24" t="s">
        <v>14803</v>
      </c>
      <c r="H293" s="30" t="s">
        <v>5510</v>
      </c>
      <c r="I293" s="23" t="s">
        <v>7536</v>
      </c>
      <c r="J293" s="23" t="s">
        <v>7537</v>
      </c>
      <c r="K293" s="23" t="s">
        <v>5513</v>
      </c>
      <c r="L293" s="23" t="s">
        <v>5514</v>
      </c>
      <c r="M293" s="23" t="s">
        <v>7538</v>
      </c>
      <c r="N293" s="23" t="s">
        <v>5516</v>
      </c>
      <c r="O293" s="23" t="s">
        <v>6108</v>
      </c>
      <c r="P293" s="23" t="s">
        <v>6109</v>
      </c>
      <c r="Q293" s="30" t="s">
        <v>407</v>
      </c>
      <c r="R293" s="23" t="s">
        <v>408</v>
      </c>
      <c r="S293" s="23" t="s">
        <v>345</v>
      </c>
      <c r="T293" s="23" t="s">
        <v>347</v>
      </c>
      <c r="U293" s="24" t="s">
        <v>15161</v>
      </c>
      <c r="V293" s="24" t="s">
        <v>14803</v>
      </c>
      <c r="W293" s="25">
        <v>6621300</v>
      </c>
      <c r="X293" s="24" t="s">
        <v>14803</v>
      </c>
      <c r="Y293" s="23" t="s">
        <v>38</v>
      </c>
      <c r="Z293" s="23" t="s">
        <v>40</v>
      </c>
      <c r="AA293" s="23" t="s">
        <v>409</v>
      </c>
      <c r="AB293" s="23" t="s">
        <v>18243</v>
      </c>
      <c r="AC293" s="23" t="s">
        <v>1128</v>
      </c>
      <c r="AD293" s="23" t="s">
        <v>1128</v>
      </c>
      <c r="AE293" s="23" t="s">
        <v>1129</v>
      </c>
      <c r="AF293" s="23"/>
      <c r="AG293" s="23" t="s">
        <v>5468</v>
      </c>
      <c r="AH293" s="23" t="s">
        <v>18244</v>
      </c>
      <c r="AI293" s="23" t="s">
        <v>18245</v>
      </c>
      <c r="AJ293" s="23"/>
      <c r="AK293" s="23" t="s">
        <v>3290</v>
      </c>
      <c r="AL293" s="23" t="s">
        <v>5602</v>
      </c>
      <c r="AM293" s="23" t="s">
        <v>7539</v>
      </c>
      <c r="AN293" s="23" t="s">
        <v>1127</v>
      </c>
    </row>
    <row r="294" spans="1:40" s="22" customFormat="1" ht="20" customHeight="1" x14ac:dyDescent="0.3">
      <c r="A294" s="29">
        <v>206426</v>
      </c>
      <c r="B294" s="23" t="s">
        <v>5468</v>
      </c>
      <c r="C294" s="23" t="s">
        <v>18110</v>
      </c>
      <c r="D294" s="23" t="s">
        <v>14800</v>
      </c>
      <c r="E294" s="25">
        <v>4965450</v>
      </c>
      <c r="F294" s="24" t="s">
        <v>18054</v>
      </c>
      <c r="G294" s="24" t="s">
        <v>14803</v>
      </c>
      <c r="H294" s="30" t="s">
        <v>5510</v>
      </c>
      <c r="I294" s="23" t="s">
        <v>11371</v>
      </c>
      <c r="J294" s="23" t="s">
        <v>11372</v>
      </c>
      <c r="K294" s="23" t="s">
        <v>5513</v>
      </c>
      <c r="L294" s="23" t="s">
        <v>5514</v>
      </c>
      <c r="M294" s="23" t="s">
        <v>11373</v>
      </c>
      <c r="N294" s="23" t="s">
        <v>5516</v>
      </c>
      <c r="O294" s="23" t="s">
        <v>5561</v>
      </c>
      <c r="P294" s="23" t="s">
        <v>5562</v>
      </c>
      <c r="Q294" s="30" t="s">
        <v>407</v>
      </c>
      <c r="R294" s="23" t="s">
        <v>408</v>
      </c>
      <c r="S294" s="23" t="s">
        <v>345</v>
      </c>
      <c r="T294" s="23" t="s">
        <v>347</v>
      </c>
      <c r="U294" s="24" t="s">
        <v>17524</v>
      </c>
      <c r="V294" s="24" t="s">
        <v>14803</v>
      </c>
      <c r="W294" s="25">
        <v>4965450</v>
      </c>
      <c r="X294" s="24" t="s">
        <v>14803</v>
      </c>
      <c r="Y294" s="23" t="s">
        <v>38</v>
      </c>
      <c r="Z294" s="23" t="s">
        <v>40</v>
      </c>
      <c r="AA294" s="23" t="s">
        <v>409</v>
      </c>
      <c r="AB294" s="23" t="s">
        <v>18252</v>
      </c>
      <c r="AC294" s="23" t="s">
        <v>4787</v>
      </c>
      <c r="AD294" s="23" t="s">
        <v>4410</v>
      </c>
      <c r="AE294" s="23" t="s">
        <v>3793</v>
      </c>
      <c r="AF294" s="23"/>
      <c r="AG294" s="23" t="s">
        <v>5468</v>
      </c>
      <c r="AH294" s="23" t="s">
        <v>18253</v>
      </c>
      <c r="AI294" s="23" t="s">
        <v>18254</v>
      </c>
      <c r="AJ294" s="23"/>
      <c r="AK294" s="23" t="s">
        <v>5126</v>
      </c>
      <c r="AL294" s="23" t="s">
        <v>5563</v>
      </c>
      <c r="AM294" s="23" t="s">
        <v>11374</v>
      </c>
      <c r="AN294" s="23" t="s">
        <v>11375</v>
      </c>
    </row>
    <row r="295" spans="1:40" s="22" customFormat="1" ht="20" customHeight="1" x14ac:dyDescent="0.3">
      <c r="A295" s="29">
        <v>208026</v>
      </c>
      <c r="B295" s="23" t="s">
        <v>5468</v>
      </c>
      <c r="C295" s="23" t="s">
        <v>18263</v>
      </c>
      <c r="D295" s="23" t="s">
        <v>14800</v>
      </c>
      <c r="E295" s="25">
        <v>13794375</v>
      </c>
      <c r="F295" s="24" t="s">
        <v>17680</v>
      </c>
      <c r="G295" s="24" t="s">
        <v>14803</v>
      </c>
      <c r="H295" s="30" t="s">
        <v>5510</v>
      </c>
      <c r="I295" s="23" t="s">
        <v>7452</v>
      </c>
      <c r="J295" s="23" t="s">
        <v>7453</v>
      </c>
      <c r="K295" s="23" t="s">
        <v>5513</v>
      </c>
      <c r="L295" s="23" t="s">
        <v>5514</v>
      </c>
      <c r="M295" s="23" t="s">
        <v>7454</v>
      </c>
      <c r="N295" s="23" t="s">
        <v>5516</v>
      </c>
      <c r="O295" s="23" t="s">
        <v>5527</v>
      </c>
      <c r="P295" s="23" t="s">
        <v>5528</v>
      </c>
      <c r="Q295" s="30" t="s">
        <v>407</v>
      </c>
      <c r="R295" s="23" t="s">
        <v>408</v>
      </c>
      <c r="S295" s="23" t="s">
        <v>342</v>
      </c>
      <c r="T295" s="23" t="s">
        <v>344</v>
      </c>
      <c r="U295" s="24" t="s">
        <v>17605</v>
      </c>
      <c r="V295" s="24" t="s">
        <v>14803</v>
      </c>
      <c r="W295" s="25">
        <v>13794375</v>
      </c>
      <c r="X295" s="24" t="s">
        <v>14803</v>
      </c>
      <c r="Y295" s="23" t="s">
        <v>38</v>
      </c>
      <c r="Z295" s="23" t="s">
        <v>40</v>
      </c>
      <c r="AA295" s="23" t="s">
        <v>409</v>
      </c>
      <c r="AB295" s="23" t="s">
        <v>18304</v>
      </c>
      <c r="AC295" s="23" t="s">
        <v>1892</v>
      </c>
      <c r="AD295" s="23" t="s">
        <v>2302</v>
      </c>
      <c r="AE295" s="23" t="s">
        <v>1708</v>
      </c>
      <c r="AF295" s="23"/>
      <c r="AG295" s="23" t="s">
        <v>5468</v>
      </c>
      <c r="AH295" s="23" t="s">
        <v>18305</v>
      </c>
      <c r="AI295" s="23" t="s">
        <v>18306</v>
      </c>
      <c r="AJ295" s="23"/>
      <c r="AK295" s="23" t="s">
        <v>2654</v>
      </c>
      <c r="AL295" s="23" t="s">
        <v>5563</v>
      </c>
      <c r="AM295" s="23" t="s">
        <v>7455</v>
      </c>
      <c r="AN295" s="23" t="s">
        <v>7456</v>
      </c>
    </row>
    <row r="296" spans="1:40" s="22" customFormat="1" ht="20" customHeight="1" x14ac:dyDescent="0.3">
      <c r="A296" s="29">
        <v>208626</v>
      </c>
      <c r="B296" s="23" t="s">
        <v>5468</v>
      </c>
      <c r="C296" s="23" t="s">
        <v>18310</v>
      </c>
      <c r="D296" s="23" t="s">
        <v>14800</v>
      </c>
      <c r="E296" s="25">
        <v>13794375</v>
      </c>
      <c r="F296" s="24" t="s">
        <v>17673</v>
      </c>
      <c r="G296" s="24" t="s">
        <v>14803</v>
      </c>
      <c r="H296" s="30" t="s">
        <v>5510</v>
      </c>
      <c r="I296" s="23" t="s">
        <v>6457</v>
      </c>
      <c r="J296" s="23" t="s">
        <v>6458</v>
      </c>
      <c r="K296" s="23" t="s">
        <v>5513</v>
      </c>
      <c r="L296" s="23" t="s">
        <v>5514</v>
      </c>
      <c r="M296" s="23" t="s">
        <v>6459</v>
      </c>
      <c r="N296" s="23" t="s">
        <v>5516</v>
      </c>
      <c r="O296" s="23" t="s">
        <v>5754</v>
      </c>
      <c r="P296" s="23" t="s">
        <v>5755</v>
      </c>
      <c r="Q296" s="30" t="s">
        <v>407</v>
      </c>
      <c r="R296" s="23" t="s">
        <v>408</v>
      </c>
      <c r="S296" s="23" t="s">
        <v>342</v>
      </c>
      <c r="T296" s="23" t="s">
        <v>344</v>
      </c>
      <c r="U296" s="24" t="s">
        <v>17605</v>
      </c>
      <c r="V296" s="24" t="s">
        <v>14803</v>
      </c>
      <c r="W296" s="25">
        <v>13794375</v>
      </c>
      <c r="X296" s="24" t="s">
        <v>14803</v>
      </c>
      <c r="Y296" s="23" t="s">
        <v>38</v>
      </c>
      <c r="Z296" s="23" t="s">
        <v>40</v>
      </c>
      <c r="AA296" s="23" t="s">
        <v>409</v>
      </c>
      <c r="AB296" s="23" t="s">
        <v>18323</v>
      </c>
      <c r="AC296" s="23" t="s">
        <v>2338</v>
      </c>
      <c r="AD296" s="23" t="s">
        <v>2333</v>
      </c>
      <c r="AE296" s="23" t="s">
        <v>1066</v>
      </c>
      <c r="AF296" s="23"/>
      <c r="AG296" s="23" t="s">
        <v>5468</v>
      </c>
      <c r="AH296" s="23" t="s">
        <v>18324</v>
      </c>
      <c r="AI296" s="23" t="s">
        <v>18325</v>
      </c>
      <c r="AJ296" s="23"/>
      <c r="AK296" s="23" t="s">
        <v>2543</v>
      </c>
      <c r="AL296" s="23" t="s">
        <v>5602</v>
      </c>
      <c r="AM296" s="23" t="s">
        <v>6460</v>
      </c>
      <c r="AN296" s="23" t="s">
        <v>2337</v>
      </c>
    </row>
    <row r="297" spans="1:40" s="22" customFormat="1" ht="20" customHeight="1" x14ac:dyDescent="0.3">
      <c r="A297" s="29">
        <v>208826</v>
      </c>
      <c r="B297" s="23" t="s">
        <v>5468</v>
      </c>
      <c r="C297" s="23" t="s">
        <v>18310</v>
      </c>
      <c r="D297" s="23" t="s">
        <v>14800</v>
      </c>
      <c r="E297" s="25">
        <v>9931950</v>
      </c>
      <c r="F297" s="24" t="s">
        <v>17613</v>
      </c>
      <c r="G297" s="24" t="s">
        <v>14803</v>
      </c>
      <c r="H297" s="30" t="s">
        <v>5510</v>
      </c>
      <c r="I297" s="23" t="s">
        <v>8566</v>
      </c>
      <c r="J297" s="23" t="s">
        <v>8567</v>
      </c>
      <c r="K297" s="23" t="s">
        <v>5513</v>
      </c>
      <c r="L297" s="23" t="s">
        <v>5514</v>
      </c>
      <c r="M297" s="23" t="s">
        <v>8568</v>
      </c>
      <c r="N297" s="23" t="s">
        <v>5516</v>
      </c>
      <c r="O297" s="23" t="s">
        <v>5561</v>
      </c>
      <c r="P297" s="23" t="s">
        <v>5562</v>
      </c>
      <c r="Q297" s="30" t="s">
        <v>407</v>
      </c>
      <c r="R297" s="23" t="s">
        <v>408</v>
      </c>
      <c r="S297" s="23" t="s">
        <v>345</v>
      </c>
      <c r="T297" s="23" t="s">
        <v>347</v>
      </c>
      <c r="U297" s="24" t="s">
        <v>17549</v>
      </c>
      <c r="V297" s="24" t="s">
        <v>14803</v>
      </c>
      <c r="W297" s="25">
        <v>9931950</v>
      </c>
      <c r="X297" s="24" t="s">
        <v>14803</v>
      </c>
      <c r="Y297" s="23" t="s">
        <v>38</v>
      </c>
      <c r="Z297" s="23" t="s">
        <v>40</v>
      </c>
      <c r="AA297" s="23" t="s">
        <v>409</v>
      </c>
      <c r="AB297" s="23" t="s">
        <v>18329</v>
      </c>
      <c r="AC297" s="23" t="s">
        <v>1326</v>
      </c>
      <c r="AD297" s="23" t="s">
        <v>3062</v>
      </c>
      <c r="AE297" s="23" t="s">
        <v>1267</v>
      </c>
      <c r="AF297" s="23"/>
      <c r="AG297" s="23" t="s">
        <v>5468</v>
      </c>
      <c r="AH297" s="23" t="s">
        <v>18330</v>
      </c>
      <c r="AI297" s="23" t="s">
        <v>18331</v>
      </c>
      <c r="AJ297" s="23"/>
      <c r="AK297" s="23" t="s">
        <v>3933</v>
      </c>
      <c r="AL297" s="23" t="s">
        <v>5563</v>
      </c>
      <c r="AM297" s="23" t="s">
        <v>8569</v>
      </c>
      <c r="AN297" s="23" t="s">
        <v>8570</v>
      </c>
    </row>
    <row r="298" spans="1:40" s="22" customFormat="1" ht="20" customHeight="1" x14ac:dyDescent="0.3">
      <c r="A298" s="29">
        <v>208926</v>
      </c>
      <c r="B298" s="23" t="s">
        <v>5468</v>
      </c>
      <c r="C298" s="23" t="s">
        <v>18310</v>
      </c>
      <c r="D298" s="23" t="s">
        <v>14800</v>
      </c>
      <c r="E298" s="25">
        <v>9931950</v>
      </c>
      <c r="F298" s="24" t="s">
        <v>17550</v>
      </c>
      <c r="G298" s="24" t="s">
        <v>14803</v>
      </c>
      <c r="H298" s="30" t="s">
        <v>5510</v>
      </c>
      <c r="I298" s="23" t="s">
        <v>9384</v>
      </c>
      <c r="J298" s="23" t="s">
        <v>9385</v>
      </c>
      <c r="K298" s="23" t="s">
        <v>5513</v>
      </c>
      <c r="L298" s="23" t="s">
        <v>5514</v>
      </c>
      <c r="M298" s="23" t="s">
        <v>9386</v>
      </c>
      <c r="N298" s="23" t="s">
        <v>5516</v>
      </c>
      <c r="O298" s="23" t="s">
        <v>5527</v>
      </c>
      <c r="P298" s="23" t="s">
        <v>5528</v>
      </c>
      <c r="Q298" s="30" t="s">
        <v>407</v>
      </c>
      <c r="R298" s="23" t="s">
        <v>408</v>
      </c>
      <c r="S298" s="23" t="s">
        <v>345</v>
      </c>
      <c r="T298" s="23" t="s">
        <v>347</v>
      </c>
      <c r="U298" s="24" t="s">
        <v>17549</v>
      </c>
      <c r="V298" s="24" t="s">
        <v>14803</v>
      </c>
      <c r="W298" s="25">
        <v>9931950</v>
      </c>
      <c r="X298" s="24" t="s">
        <v>14803</v>
      </c>
      <c r="Y298" s="23" t="s">
        <v>38</v>
      </c>
      <c r="Z298" s="23" t="s">
        <v>40</v>
      </c>
      <c r="AA298" s="23" t="s">
        <v>409</v>
      </c>
      <c r="AB298" s="23" t="s">
        <v>18332</v>
      </c>
      <c r="AC298" s="23" t="s">
        <v>4014</v>
      </c>
      <c r="AD298" s="23" t="s">
        <v>4004</v>
      </c>
      <c r="AE298" s="23" t="s">
        <v>2812</v>
      </c>
      <c r="AF298" s="23"/>
      <c r="AG298" s="23" t="s">
        <v>5468</v>
      </c>
      <c r="AH298" s="23" t="s">
        <v>18333</v>
      </c>
      <c r="AI298" s="23" t="s">
        <v>18334</v>
      </c>
      <c r="AJ298" s="23"/>
      <c r="AK298" s="23" t="s">
        <v>4310</v>
      </c>
      <c r="AL298" s="23" t="s">
        <v>5602</v>
      </c>
      <c r="AM298" s="23" t="s">
        <v>9387</v>
      </c>
      <c r="AN298" s="23" t="s">
        <v>4013</v>
      </c>
    </row>
    <row r="299" spans="1:40" s="22" customFormat="1" ht="20" customHeight="1" x14ac:dyDescent="0.3">
      <c r="A299" s="29">
        <v>209226</v>
      </c>
      <c r="B299" s="23" t="s">
        <v>5468</v>
      </c>
      <c r="C299" s="23" t="s">
        <v>18310</v>
      </c>
      <c r="D299" s="23" t="s">
        <v>14800</v>
      </c>
      <c r="E299" s="25">
        <v>9931950</v>
      </c>
      <c r="F299" s="24" t="s">
        <v>17613</v>
      </c>
      <c r="G299" s="24" t="s">
        <v>14803</v>
      </c>
      <c r="H299" s="30" t="s">
        <v>5510</v>
      </c>
      <c r="I299" s="23" t="s">
        <v>7338</v>
      </c>
      <c r="J299" s="23" t="s">
        <v>7339</v>
      </c>
      <c r="K299" s="23" t="s">
        <v>5513</v>
      </c>
      <c r="L299" s="23" t="s">
        <v>5514</v>
      </c>
      <c r="M299" s="23" t="s">
        <v>7340</v>
      </c>
      <c r="N299" s="23" t="s">
        <v>5516</v>
      </c>
      <c r="O299" s="23" t="s">
        <v>5517</v>
      </c>
      <c r="P299" s="23" t="s">
        <v>5518</v>
      </c>
      <c r="Q299" s="30" t="s">
        <v>407</v>
      </c>
      <c r="R299" s="23" t="s">
        <v>408</v>
      </c>
      <c r="S299" s="23" t="s">
        <v>342</v>
      </c>
      <c r="T299" s="23" t="s">
        <v>344</v>
      </c>
      <c r="U299" s="24" t="s">
        <v>17549</v>
      </c>
      <c r="V299" s="24" t="s">
        <v>14803</v>
      </c>
      <c r="W299" s="25">
        <v>9931950</v>
      </c>
      <c r="X299" s="24" t="s">
        <v>14803</v>
      </c>
      <c r="Y299" s="23" t="s">
        <v>38</v>
      </c>
      <c r="Z299" s="23" t="s">
        <v>40</v>
      </c>
      <c r="AA299" s="23" t="s">
        <v>409</v>
      </c>
      <c r="AB299" s="23" t="s">
        <v>18341</v>
      </c>
      <c r="AC299" s="23" t="s">
        <v>994</v>
      </c>
      <c r="AD299" s="23" t="s">
        <v>983</v>
      </c>
      <c r="AE299" s="23" t="s">
        <v>995</v>
      </c>
      <c r="AF299" s="23"/>
      <c r="AG299" s="23" t="s">
        <v>5468</v>
      </c>
      <c r="AH299" s="23" t="s">
        <v>18342</v>
      </c>
      <c r="AI299" s="23" t="s">
        <v>18343</v>
      </c>
      <c r="AJ299" s="23"/>
      <c r="AK299" s="23" t="s">
        <v>3151</v>
      </c>
      <c r="AL299" s="23" t="s">
        <v>5602</v>
      </c>
      <c r="AM299" s="23" t="s">
        <v>7341</v>
      </c>
      <c r="AN299" s="23" t="s">
        <v>993</v>
      </c>
    </row>
    <row r="300" spans="1:40" s="22" customFormat="1" ht="20" customHeight="1" x14ac:dyDescent="0.3">
      <c r="A300" s="29">
        <v>209626</v>
      </c>
      <c r="B300" s="23" t="s">
        <v>5468</v>
      </c>
      <c r="C300" s="23" t="s">
        <v>18310</v>
      </c>
      <c r="D300" s="23" t="s">
        <v>14800</v>
      </c>
      <c r="E300" s="25">
        <v>7724850</v>
      </c>
      <c r="F300" s="24" t="s">
        <v>15152</v>
      </c>
      <c r="G300" s="24" t="s">
        <v>14803</v>
      </c>
      <c r="H300" s="30" t="s">
        <v>5510</v>
      </c>
      <c r="I300" s="23" t="s">
        <v>8147</v>
      </c>
      <c r="J300" s="23" t="s">
        <v>8148</v>
      </c>
      <c r="K300" s="23" t="s">
        <v>5513</v>
      </c>
      <c r="L300" s="23" t="s">
        <v>5514</v>
      </c>
      <c r="M300" s="23" t="s">
        <v>8149</v>
      </c>
      <c r="N300" s="23" t="s">
        <v>5516</v>
      </c>
      <c r="O300" s="23" t="s">
        <v>6619</v>
      </c>
      <c r="P300" s="23" t="s">
        <v>6620</v>
      </c>
      <c r="Q300" s="30" t="s">
        <v>407</v>
      </c>
      <c r="R300" s="23" t="s">
        <v>408</v>
      </c>
      <c r="S300" s="23" t="s">
        <v>342</v>
      </c>
      <c r="T300" s="23" t="s">
        <v>344</v>
      </c>
      <c r="U300" s="24" t="s">
        <v>15151</v>
      </c>
      <c r="V300" s="24" t="s">
        <v>14803</v>
      </c>
      <c r="W300" s="25">
        <v>7724850</v>
      </c>
      <c r="X300" s="24" t="s">
        <v>14803</v>
      </c>
      <c r="Y300" s="23" t="s">
        <v>38</v>
      </c>
      <c r="Z300" s="23" t="s">
        <v>40</v>
      </c>
      <c r="AA300" s="23" t="s">
        <v>409</v>
      </c>
      <c r="AB300" s="23" t="s">
        <v>18354</v>
      </c>
      <c r="AC300" s="23" t="s">
        <v>2623</v>
      </c>
      <c r="AD300" s="23" t="s">
        <v>2632</v>
      </c>
      <c r="AE300" s="23" t="s">
        <v>2113</v>
      </c>
      <c r="AF300" s="23"/>
      <c r="AG300" s="23" t="s">
        <v>5468</v>
      </c>
      <c r="AH300" s="23" t="s">
        <v>18355</v>
      </c>
      <c r="AI300" s="23" t="s">
        <v>18356</v>
      </c>
      <c r="AJ300" s="23"/>
      <c r="AK300" s="23" t="s">
        <v>3600</v>
      </c>
      <c r="AL300" s="23" t="s">
        <v>5602</v>
      </c>
      <c r="AM300" s="23" t="s">
        <v>8150</v>
      </c>
      <c r="AN300" s="23" t="s">
        <v>2622</v>
      </c>
    </row>
    <row r="301" spans="1:40" s="22" customFormat="1" ht="20" customHeight="1" x14ac:dyDescent="0.3">
      <c r="A301" s="29">
        <v>210426</v>
      </c>
      <c r="B301" s="23" t="s">
        <v>5468</v>
      </c>
      <c r="C301" s="23" t="s">
        <v>18310</v>
      </c>
      <c r="D301" s="23" t="s">
        <v>14800</v>
      </c>
      <c r="E301" s="25">
        <v>7724850</v>
      </c>
      <c r="F301" s="24" t="s">
        <v>15551</v>
      </c>
      <c r="G301" s="24" t="s">
        <v>14803</v>
      </c>
      <c r="H301" s="30" t="s">
        <v>5510</v>
      </c>
      <c r="I301" s="23" t="s">
        <v>9337</v>
      </c>
      <c r="J301" s="23" t="s">
        <v>9338</v>
      </c>
      <c r="K301" s="23" t="s">
        <v>5513</v>
      </c>
      <c r="L301" s="23" t="s">
        <v>5514</v>
      </c>
      <c r="M301" s="23" t="s">
        <v>9339</v>
      </c>
      <c r="N301" s="23" t="s">
        <v>5516</v>
      </c>
      <c r="O301" s="23" t="s">
        <v>5517</v>
      </c>
      <c r="P301" s="23" t="s">
        <v>5518</v>
      </c>
      <c r="Q301" s="30" t="s">
        <v>407</v>
      </c>
      <c r="R301" s="23" t="s">
        <v>408</v>
      </c>
      <c r="S301" s="23" t="s">
        <v>342</v>
      </c>
      <c r="T301" s="23" t="s">
        <v>344</v>
      </c>
      <c r="U301" s="24" t="s">
        <v>15151</v>
      </c>
      <c r="V301" s="24" t="s">
        <v>14803</v>
      </c>
      <c r="W301" s="25">
        <v>7724850</v>
      </c>
      <c r="X301" s="24" t="s">
        <v>14803</v>
      </c>
      <c r="Y301" s="23" t="s">
        <v>38</v>
      </c>
      <c r="Z301" s="23" t="s">
        <v>40</v>
      </c>
      <c r="AA301" s="23" t="s">
        <v>409</v>
      </c>
      <c r="AB301" s="23" t="s">
        <v>18374</v>
      </c>
      <c r="AC301" s="23" t="s">
        <v>1567</v>
      </c>
      <c r="AD301" s="23" t="s">
        <v>1471</v>
      </c>
      <c r="AE301" s="23" t="s">
        <v>2697</v>
      </c>
      <c r="AF301" s="23"/>
      <c r="AG301" s="23" t="s">
        <v>5468</v>
      </c>
      <c r="AH301" s="23" t="s">
        <v>18375</v>
      </c>
      <c r="AI301" s="23" t="s">
        <v>18376</v>
      </c>
      <c r="AJ301" s="23"/>
      <c r="AK301" s="23" t="s">
        <v>4218</v>
      </c>
      <c r="AL301" s="23" t="s">
        <v>5602</v>
      </c>
      <c r="AM301" s="23" t="s">
        <v>9340</v>
      </c>
      <c r="AN301" s="23" t="s">
        <v>2696</v>
      </c>
    </row>
    <row r="302" spans="1:40" s="22" customFormat="1" ht="20" customHeight="1" x14ac:dyDescent="0.3">
      <c r="A302" s="29">
        <v>210526</v>
      </c>
      <c r="B302" s="23" t="s">
        <v>5468</v>
      </c>
      <c r="C302" s="23" t="s">
        <v>18310</v>
      </c>
      <c r="D302" s="23" t="s">
        <v>14800</v>
      </c>
      <c r="E302" s="25">
        <v>11035500</v>
      </c>
      <c r="F302" s="24" t="s">
        <v>15302</v>
      </c>
      <c r="G302" s="24" t="s">
        <v>14803</v>
      </c>
      <c r="H302" s="30" t="s">
        <v>5510</v>
      </c>
      <c r="I302" s="23" t="s">
        <v>7701</v>
      </c>
      <c r="J302" s="23" t="s">
        <v>7702</v>
      </c>
      <c r="K302" s="23" t="s">
        <v>5513</v>
      </c>
      <c r="L302" s="23" t="s">
        <v>5514</v>
      </c>
      <c r="M302" s="23" t="s">
        <v>7703</v>
      </c>
      <c r="N302" s="23" t="s">
        <v>5516</v>
      </c>
      <c r="O302" s="23" t="s">
        <v>5517</v>
      </c>
      <c r="P302" s="23" t="s">
        <v>5518</v>
      </c>
      <c r="Q302" s="30" t="s">
        <v>407</v>
      </c>
      <c r="R302" s="23" t="s">
        <v>408</v>
      </c>
      <c r="S302" s="23" t="s">
        <v>345</v>
      </c>
      <c r="T302" s="23" t="s">
        <v>347</v>
      </c>
      <c r="U302" s="24" t="s">
        <v>15036</v>
      </c>
      <c r="V302" s="24" t="s">
        <v>14803</v>
      </c>
      <c r="W302" s="25">
        <v>11035500</v>
      </c>
      <c r="X302" s="24" t="s">
        <v>14803</v>
      </c>
      <c r="Y302" s="23" t="s">
        <v>38</v>
      </c>
      <c r="Z302" s="23" t="s">
        <v>40</v>
      </c>
      <c r="AA302" s="23" t="s">
        <v>409</v>
      </c>
      <c r="AB302" s="23" t="s">
        <v>18377</v>
      </c>
      <c r="AC302" s="23" t="s">
        <v>1206</v>
      </c>
      <c r="AD302" s="23" t="s">
        <v>1206</v>
      </c>
      <c r="AE302" s="23" t="s">
        <v>1211</v>
      </c>
      <c r="AF302" s="23"/>
      <c r="AG302" s="23" t="s">
        <v>5468</v>
      </c>
      <c r="AH302" s="23" t="s">
        <v>18378</v>
      </c>
      <c r="AI302" s="23" t="s">
        <v>18379</v>
      </c>
      <c r="AJ302" s="23"/>
      <c r="AK302" s="23" t="s">
        <v>3151</v>
      </c>
      <c r="AL302" s="23" t="s">
        <v>5563</v>
      </c>
      <c r="AM302" s="23" t="s">
        <v>7704</v>
      </c>
      <c r="AN302" s="23" t="s">
        <v>7705</v>
      </c>
    </row>
    <row r="303" spans="1:40" s="22" customFormat="1" ht="20" customHeight="1" x14ac:dyDescent="0.3">
      <c r="A303" s="29">
        <v>210826</v>
      </c>
      <c r="B303" s="23" t="s">
        <v>5468</v>
      </c>
      <c r="C303" s="23" t="s">
        <v>18310</v>
      </c>
      <c r="D303" s="23" t="s">
        <v>14800</v>
      </c>
      <c r="E303" s="25">
        <v>9931950</v>
      </c>
      <c r="F303" s="24" t="s">
        <v>18386</v>
      </c>
      <c r="G303" s="24" t="s">
        <v>14803</v>
      </c>
      <c r="H303" s="30" t="s">
        <v>5510</v>
      </c>
      <c r="I303" s="23" t="s">
        <v>9044</v>
      </c>
      <c r="J303" s="23" t="s">
        <v>9045</v>
      </c>
      <c r="K303" s="23" t="s">
        <v>5513</v>
      </c>
      <c r="L303" s="23" t="s">
        <v>5514</v>
      </c>
      <c r="M303" s="23" t="s">
        <v>9046</v>
      </c>
      <c r="N303" s="23" t="s">
        <v>5516</v>
      </c>
      <c r="O303" s="23" t="s">
        <v>5517</v>
      </c>
      <c r="P303" s="23" t="s">
        <v>5518</v>
      </c>
      <c r="Q303" s="30" t="s">
        <v>407</v>
      </c>
      <c r="R303" s="23" t="s">
        <v>408</v>
      </c>
      <c r="S303" s="23" t="s">
        <v>345</v>
      </c>
      <c r="T303" s="23" t="s">
        <v>347</v>
      </c>
      <c r="U303" s="24" t="s">
        <v>17549</v>
      </c>
      <c r="V303" s="24" t="s">
        <v>14803</v>
      </c>
      <c r="W303" s="25">
        <v>9931950</v>
      </c>
      <c r="X303" s="24" t="s">
        <v>14803</v>
      </c>
      <c r="Y303" s="23" t="s">
        <v>38</v>
      </c>
      <c r="Z303" s="23" t="s">
        <v>40</v>
      </c>
      <c r="AA303" s="23" t="s">
        <v>409</v>
      </c>
      <c r="AB303" s="23" t="s">
        <v>18387</v>
      </c>
      <c r="AC303" s="23" t="s">
        <v>2040</v>
      </c>
      <c r="AD303" s="23" t="s">
        <v>2014</v>
      </c>
      <c r="AE303" s="23" t="s">
        <v>2041</v>
      </c>
      <c r="AF303" s="23"/>
      <c r="AG303" s="23" t="s">
        <v>5468</v>
      </c>
      <c r="AH303" s="23" t="s">
        <v>18388</v>
      </c>
      <c r="AI303" s="23" t="s">
        <v>18389</v>
      </c>
      <c r="AJ303" s="23"/>
      <c r="AK303" s="23" t="s">
        <v>4038</v>
      </c>
      <c r="AL303" s="23" t="s">
        <v>5563</v>
      </c>
      <c r="AM303" s="23" t="s">
        <v>9047</v>
      </c>
      <c r="AN303" s="23" t="s">
        <v>9048</v>
      </c>
    </row>
    <row r="304" spans="1:40" s="22" customFormat="1" ht="20" customHeight="1" x14ac:dyDescent="0.3">
      <c r="A304" s="29">
        <v>211826</v>
      </c>
      <c r="B304" s="23" t="s">
        <v>5468</v>
      </c>
      <c r="C304" s="23" t="s">
        <v>18310</v>
      </c>
      <c r="D304" s="23" t="s">
        <v>14800</v>
      </c>
      <c r="E304" s="25">
        <v>7724850</v>
      </c>
      <c r="F304" s="24" t="s">
        <v>15551</v>
      </c>
      <c r="G304" s="24" t="s">
        <v>14803</v>
      </c>
      <c r="H304" s="30" t="s">
        <v>5510</v>
      </c>
      <c r="I304" s="23" t="s">
        <v>8756</v>
      </c>
      <c r="J304" s="23" t="s">
        <v>8757</v>
      </c>
      <c r="K304" s="23" t="s">
        <v>5513</v>
      </c>
      <c r="L304" s="23" t="s">
        <v>5514</v>
      </c>
      <c r="M304" s="23" t="s">
        <v>8758</v>
      </c>
      <c r="N304" s="23" t="s">
        <v>5516</v>
      </c>
      <c r="O304" s="23" t="s">
        <v>5561</v>
      </c>
      <c r="P304" s="23" t="s">
        <v>5562</v>
      </c>
      <c r="Q304" s="30" t="s">
        <v>407</v>
      </c>
      <c r="R304" s="23" t="s">
        <v>408</v>
      </c>
      <c r="S304" s="23" t="s">
        <v>342</v>
      </c>
      <c r="T304" s="23" t="s">
        <v>344</v>
      </c>
      <c r="U304" s="24" t="s">
        <v>15151</v>
      </c>
      <c r="V304" s="24" t="s">
        <v>14803</v>
      </c>
      <c r="W304" s="25">
        <v>7724850</v>
      </c>
      <c r="X304" s="24" t="s">
        <v>14803</v>
      </c>
      <c r="Y304" s="23" t="s">
        <v>38</v>
      </c>
      <c r="Z304" s="23" t="s">
        <v>40</v>
      </c>
      <c r="AA304" s="23" t="s">
        <v>409</v>
      </c>
      <c r="AB304" s="23" t="s">
        <v>18418</v>
      </c>
      <c r="AC304" s="23" t="s">
        <v>2614</v>
      </c>
      <c r="AD304" s="23" t="s">
        <v>2629</v>
      </c>
      <c r="AE304" s="23" t="s">
        <v>2254</v>
      </c>
      <c r="AF304" s="23"/>
      <c r="AG304" s="23" t="s">
        <v>5468</v>
      </c>
      <c r="AH304" s="23" t="s">
        <v>18419</v>
      </c>
      <c r="AI304" s="23" t="s">
        <v>18420</v>
      </c>
      <c r="AJ304" s="23"/>
      <c r="AK304" s="23" t="s">
        <v>4038</v>
      </c>
      <c r="AL304" s="23" t="s">
        <v>5563</v>
      </c>
      <c r="AM304" s="23" t="s">
        <v>8759</v>
      </c>
      <c r="AN304" s="23" t="s">
        <v>8760</v>
      </c>
    </row>
    <row r="305" spans="1:40" s="22" customFormat="1" ht="20" customHeight="1" x14ac:dyDescent="0.3">
      <c r="A305" s="29">
        <v>212126</v>
      </c>
      <c r="B305" s="23" t="s">
        <v>5468</v>
      </c>
      <c r="C305" s="23" t="s">
        <v>18310</v>
      </c>
      <c r="D305" s="23" t="s">
        <v>14800</v>
      </c>
      <c r="E305" s="25">
        <v>7724850</v>
      </c>
      <c r="F305" s="24" t="s">
        <v>15551</v>
      </c>
      <c r="G305" s="24" t="s">
        <v>14803</v>
      </c>
      <c r="H305" s="30" t="s">
        <v>5510</v>
      </c>
      <c r="I305" s="23" t="s">
        <v>5575</v>
      </c>
      <c r="J305" s="23" t="s">
        <v>5576</v>
      </c>
      <c r="K305" s="23" t="s">
        <v>5513</v>
      </c>
      <c r="L305" s="23" t="s">
        <v>5514</v>
      </c>
      <c r="M305" s="23" t="s">
        <v>5577</v>
      </c>
      <c r="N305" s="23" t="s">
        <v>5516</v>
      </c>
      <c r="O305" s="23" t="s">
        <v>5561</v>
      </c>
      <c r="P305" s="23" t="s">
        <v>5562</v>
      </c>
      <c r="Q305" s="30" t="s">
        <v>407</v>
      </c>
      <c r="R305" s="23" t="s">
        <v>408</v>
      </c>
      <c r="S305" s="23" t="s">
        <v>342</v>
      </c>
      <c r="T305" s="23" t="s">
        <v>344</v>
      </c>
      <c r="U305" s="24" t="s">
        <v>15151</v>
      </c>
      <c r="V305" s="24" t="s">
        <v>14803</v>
      </c>
      <c r="W305" s="25">
        <v>7724850</v>
      </c>
      <c r="X305" s="24" t="s">
        <v>14803</v>
      </c>
      <c r="Y305" s="23" t="s">
        <v>38</v>
      </c>
      <c r="Z305" s="23" t="s">
        <v>40</v>
      </c>
      <c r="AA305" s="23" t="s">
        <v>409</v>
      </c>
      <c r="AB305" s="23" t="s">
        <v>18426</v>
      </c>
      <c r="AC305" s="23" t="s">
        <v>683</v>
      </c>
      <c r="AD305" s="23" t="s">
        <v>683</v>
      </c>
      <c r="AE305" s="23" t="s">
        <v>451</v>
      </c>
      <c r="AF305" s="23"/>
      <c r="AG305" s="23" t="s">
        <v>5468</v>
      </c>
      <c r="AH305" s="23" t="s">
        <v>18427</v>
      </c>
      <c r="AI305" s="23" t="s">
        <v>18428</v>
      </c>
      <c r="AJ305" s="23"/>
      <c r="AK305" s="23" t="s">
        <v>412</v>
      </c>
      <c r="AL305" s="23" t="s">
        <v>5563</v>
      </c>
      <c r="AM305" s="23" t="s">
        <v>5578</v>
      </c>
      <c r="AN305" s="23" t="s">
        <v>5579</v>
      </c>
    </row>
    <row r="306" spans="1:40" s="22" customFormat="1" ht="20" customHeight="1" x14ac:dyDescent="0.3">
      <c r="A306" s="29">
        <v>212526</v>
      </c>
      <c r="B306" s="23" t="s">
        <v>5468</v>
      </c>
      <c r="C306" s="23" t="s">
        <v>18310</v>
      </c>
      <c r="D306" s="23" t="s">
        <v>14800</v>
      </c>
      <c r="E306" s="25">
        <v>11035500</v>
      </c>
      <c r="F306" s="24" t="s">
        <v>15037</v>
      </c>
      <c r="G306" s="24" t="s">
        <v>14803</v>
      </c>
      <c r="H306" s="30" t="s">
        <v>5510</v>
      </c>
      <c r="I306" s="23" t="s">
        <v>6220</v>
      </c>
      <c r="J306" s="23" t="s">
        <v>6221</v>
      </c>
      <c r="K306" s="23" t="s">
        <v>5513</v>
      </c>
      <c r="L306" s="23" t="s">
        <v>5514</v>
      </c>
      <c r="M306" s="23" t="s">
        <v>6222</v>
      </c>
      <c r="N306" s="23" t="s">
        <v>5516</v>
      </c>
      <c r="O306" s="23" t="s">
        <v>5517</v>
      </c>
      <c r="P306" s="23" t="s">
        <v>5518</v>
      </c>
      <c r="Q306" s="30" t="s">
        <v>407</v>
      </c>
      <c r="R306" s="23" t="s">
        <v>408</v>
      </c>
      <c r="S306" s="23" t="s">
        <v>345</v>
      </c>
      <c r="T306" s="23" t="s">
        <v>347</v>
      </c>
      <c r="U306" s="24" t="s">
        <v>15036</v>
      </c>
      <c r="V306" s="24" t="s">
        <v>14803</v>
      </c>
      <c r="W306" s="25">
        <v>11035500</v>
      </c>
      <c r="X306" s="24" t="s">
        <v>14803</v>
      </c>
      <c r="Y306" s="23" t="s">
        <v>38</v>
      </c>
      <c r="Z306" s="23" t="s">
        <v>40</v>
      </c>
      <c r="AA306" s="23" t="s">
        <v>409</v>
      </c>
      <c r="AB306" s="23" t="s">
        <v>18439</v>
      </c>
      <c r="AC306" s="23" t="s">
        <v>1174</v>
      </c>
      <c r="AD306" s="23" t="s">
        <v>1174</v>
      </c>
      <c r="AE306" s="23" t="s">
        <v>911</v>
      </c>
      <c r="AF306" s="23"/>
      <c r="AG306" s="23" t="s">
        <v>5468</v>
      </c>
      <c r="AH306" s="23" t="s">
        <v>18440</v>
      </c>
      <c r="AI306" s="23" t="s">
        <v>18441</v>
      </c>
      <c r="AJ306" s="23"/>
      <c r="AK306" s="23" t="s">
        <v>2241</v>
      </c>
      <c r="AL306" s="23" t="s">
        <v>5563</v>
      </c>
      <c r="AM306" s="23" t="s">
        <v>6223</v>
      </c>
      <c r="AN306" s="23" t="s">
        <v>6224</v>
      </c>
    </row>
    <row r="307" spans="1:40" s="22" customFormat="1" ht="20" customHeight="1" x14ac:dyDescent="0.3">
      <c r="A307" s="29">
        <v>213026</v>
      </c>
      <c r="B307" s="23" t="s">
        <v>5468</v>
      </c>
      <c r="C307" s="23" t="s">
        <v>18310</v>
      </c>
      <c r="D307" s="23" t="s">
        <v>14800</v>
      </c>
      <c r="E307" s="25">
        <v>6621300</v>
      </c>
      <c r="F307" s="24" t="s">
        <v>15162</v>
      </c>
      <c r="G307" s="24" t="s">
        <v>14803</v>
      </c>
      <c r="H307" s="30" t="s">
        <v>5510</v>
      </c>
      <c r="I307" s="23" t="s">
        <v>10076</v>
      </c>
      <c r="J307" s="23" t="s">
        <v>10077</v>
      </c>
      <c r="K307" s="23" t="s">
        <v>5513</v>
      </c>
      <c r="L307" s="23" t="s">
        <v>5514</v>
      </c>
      <c r="M307" s="23" t="s">
        <v>10078</v>
      </c>
      <c r="N307" s="23" t="s">
        <v>5516</v>
      </c>
      <c r="O307" s="23" t="s">
        <v>6040</v>
      </c>
      <c r="P307" s="23" t="s">
        <v>6041</v>
      </c>
      <c r="Q307" s="30" t="s">
        <v>407</v>
      </c>
      <c r="R307" s="23" t="s">
        <v>408</v>
      </c>
      <c r="S307" s="23" t="s">
        <v>345</v>
      </c>
      <c r="T307" s="23" t="s">
        <v>347</v>
      </c>
      <c r="U307" s="24" t="s">
        <v>15161</v>
      </c>
      <c r="V307" s="24" t="s">
        <v>14803</v>
      </c>
      <c r="W307" s="25">
        <v>6621300</v>
      </c>
      <c r="X307" s="24" t="s">
        <v>14803</v>
      </c>
      <c r="Y307" s="23" t="s">
        <v>38</v>
      </c>
      <c r="Z307" s="23" t="s">
        <v>40</v>
      </c>
      <c r="AA307" s="23" t="s">
        <v>409</v>
      </c>
      <c r="AB307" s="23" t="s">
        <v>18454</v>
      </c>
      <c r="AC307" s="23" t="s">
        <v>3369</v>
      </c>
      <c r="AD307" s="23" t="s">
        <v>3363</v>
      </c>
      <c r="AE307" s="23" t="s">
        <v>3240</v>
      </c>
      <c r="AF307" s="23"/>
      <c r="AG307" s="23" t="s">
        <v>5468</v>
      </c>
      <c r="AH307" s="23" t="s">
        <v>18455</v>
      </c>
      <c r="AI307" s="23" t="s">
        <v>18456</v>
      </c>
      <c r="AJ307" s="23"/>
      <c r="AK307" s="23" t="s">
        <v>4506</v>
      </c>
      <c r="AL307" s="23" t="s">
        <v>5563</v>
      </c>
      <c r="AM307" s="23" t="s">
        <v>10079</v>
      </c>
      <c r="AN307" s="23" t="s">
        <v>10080</v>
      </c>
    </row>
    <row r="308" spans="1:40" s="22" customFormat="1" ht="20" customHeight="1" x14ac:dyDescent="0.3">
      <c r="A308" s="29">
        <v>213326</v>
      </c>
      <c r="B308" s="23" t="s">
        <v>5468</v>
      </c>
      <c r="C308" s="23" t="s">
        <v>18464</v>
      </c>
      <c r="D308" s="23" t="s">
        <v>14800</v>
      </c>
      <c r="E308" s="25">
        <v>9931950</v>
      </c>
      <c r="F308" s="24" t="s">
        <v>18465</v>
      </c>
      <c r="G308" s="24" t="s">
        <v>14803</v>
      </c>
      <c r="H308" s="30" t="s">
        <v>5510</v>
      </c>
      <c r="I308" s="23" t="s">
        <v>7353</v>
      </c>
      <c r="J308" s="23" t="s">
        <v>7354</v>
      </c>
      <c r="K308" s="23" t="s">
        <v>5513</v>
      </c>
      <c r="L308" s="23" t="s">
        <v>5514</v>
      </c>
      <c r="M308" s="23" t="s">
        <v>7355</v>
      </c>
      <c r="N308" s="23" t="s">
        <v>5516</v>
      </c>
      <c r="O308" s="23" t="s">
        <v>5517</v>
      </c>
      <c r="P308" s="23" t="s">
        <v>5518</v>
      </c>
      <c r="Q308" s="30" t="s">
        <v>407</v>
      </c>
      <c r="R308" s="23" t="s">
        <v>408</v>
      </c>
      <c r="S308" s="23" t="s">
        <v>342</v>
      </c>
      <c r="T308" s="23" t="s">
        <v>344</v>
      </c>
      <c r="U308" s="24" t="s">
        <v>17549</v>
      </c>
      <c r="V308" s="24" t="s">
        <v>14803</v>
      </c>
      <c r="W308" s="25">
        <v>9931950</v>
      </c>
      <c r="X308" s="24" t="s">
        <v>14803</v>
      </c>
      <c r="Y308" s="23" t="s">
        <v>38</v>
      </c>
      <c r="Z308" s="23" t="s">
        <v>40</v>
      </c>
      <c r="AA308" s="23" t="s">
        <v>409</v>
      </c>
      <c r="AB308" s="23" t="s">
        <v>18466</v>
      </c>
      <c r="AC308" s="23" t="s">
        <v>1718</v>
      </c>
      <c r="AD308" s="23" t="s">
        <v>1480</v>
      </c>
      <c r="AE308" s="23" t="s">
        <v>1638</v>
      </c>
      <c r="AF308" s="23"/>
      <c r="AG308" s="23" t="s">
        <v>5468</v>
      </c>
      <c r="AH308" s="23" t="s">
        <v>18467</v>
      </c>
      <c r="AI308" s="23" t="s">
        <v>18468</v>
      </c>
      <c r="AJ308" s="23"/>
      <c r="AK308" s="23" t="s">
        <v>3151</v>
      </c>
      <c r="AL308" s="23" t="s">
        <v>5602</v>
      </c>
      <c r="AM308" s="23" t="s">
        <v>7356</v>
      </c>
      <c r="AN308" s="23" t="s">
        <v>1717</v>
      </c>
    </row>
    <row r="309" spans="1:40" s="22" customFormat="1" ht="20" customHeight="1" x14ac:dyDescent="0.3">
      <c r="A309" s="29">
        <v>213626</v>
      </c>
      <c r="B309" s="23" t="s">
        <v>5468</v>
      </c>
      <c r="C309" s="23" t="s">
        <v>18464</v>
      </c>
      <c r="D309" s="23" t="s">
        <v>14800</v>
      </c>
      <c r="E309" s="25">
        <v>6621300</v>
      </c>
      <c r="F309" s="24" t="s">
        <v>16820</v>
      </c>
      <c r="G309" s="24" t="s">
        <v>14803</v>
      </c>
      <c r="H309" s="30" t="s">
        <v>5510</v>
      </c>
      <c r="I309" s="23" t="s">
        <v>7207</v>
      </c>
      <c r="J309" s="23" t="s">
        <v>7208</v>
      </c>
      <c r="K309" s="23" t="s">
        <v>5513</v>
      </c>
      <c r="L309" s="23" t="s">
        <v>5514</v>
      </c>
      <c r="M309" s="23" t="s">
        <v>7209</v>
      </c>
      <c r="N309" s="23" t="s">
        <v>5516</v>
      </c>
      <c r="O309" s="23" t="s">
        <v>5527</v>
      </c>
      <c r="P309" s="23" t="s">
        <v>5528</v>
      </c>
      <c r="Q309" s="30" t="s">
        <v>407</v>
      </c>
      <c r="R309" s="23" t="s">
        <v>408</v>
      </c>
      <c r="S309" s="23" t="s">
        <v>342</v>
      </c>
      <c r="T309" s="23" t="s">
        <v>344</v>
      </c>
      <c r="U309" s="24" t="s">
        <v>15161</v>
      </c>
      <c r="V309" s="24" t="s">
        <v>14803</v>
      </c>
      <c r="W309" s="25">
        <v>6621300</v>
      </c>
      <c r="X309" s="24" t="s">
        <v>14803</v>
      </c>
      <c r="Y309" s="23" t="s">
        <v>38</v>
      </c>
      <c r="Z309" s="23" t="s">
        <v>40</v>
      </c>
      <c r="AA309" s="23" t="s">
        <v>409</v>
      </c>
      <c r="AB309" s="23" t="s">
        <v>18476</v>
      </c>
      <c r="AC309" s="23" t="s">
        <v>1108</v>
      </c>
      <c r="AD309" s="23" t="s">
        <v>1811</v>
      </c>
      <c r="AE309" s="23" t="s">
        <v>1547</v>
      </c>
      <c r="AF309" s="23"/>
      <c r="AG309" s="23" t="s">
        <v>5468</v>
      </c>
      <c r="AH309" s="23" t="s">
        <v>18477</v>
      </c>
      <c r="AI309" s="23" t="s">
        <v>18478</v>
      </c>
      <c r="AJ309" s="23"/>
      <c r="AK309" s="23" t="s">
        <v>3151</v>
      </c>
      <c r="AL309" s="23" t="s">
        <v>5602</v>
      </c>
      <c r="AM309" s="23" t="s">
        <v>7210</v>
      </c>
      <c r="AN309" s="23" t="s">
        <v>2276</v>
      </c>
    </row>
    <row r="310" spans="1:40" s="22" customFormat="1" ht="20" customHeight="1" x14ac:dyDescent="0.3">
      <c r="A310" s="29">
        <v>214226</v>
      </c>
      <c r="B310" s="23" t="s">
        <v>5468</v>
      </c>
      <c r="C310" s="23" t="s">
        <v>18464</v>
      </c>
      <c r="D310" s="23" t="s">
        <v>14800</v>
      </c>
      <c r="E310" s="25">
        <v>7724850</v>
      </c>
      <c r="F310" s="24" t="s">
        <v>15152</v>
      </c>
      <c r="G310" s="24" t="s">
        <v>14803</v>
      </c>
      <c r="H310" s="30" t="s">
        <v>5510</v>
      </c>
      <c r="I310" s="23" t="s">
        <v>6026</v>
      </c>
      <c r="J310" s="23" t="s">
        <v>6027</v>
      </c>
      <c r="K310" s="23" t="s">
        <v>5513</v>
      </c>
      <c r="L310" s="23" t="s">
        <v>5514</v>
      </c>
      <c r="M310" s="23" t="s">
        <v>6028</v>
      </c>
      <c r="N310" s="23" t="s">
        <v>5516</v>
      </c>
      <c r="O310" s="23" t="s">
        <v>5561</v>
      </c>
      <c r="P310" s="23" t="s">
        <v>5562</v>
      </c>
      <c r="Q310" s="30" t="s">
        <v>407</v>
      </c>
      <c r="R310" s="23" t="s">
        <v>408</v>
      </c>
      <c r="S310" s="23" t="s">
        <v>342</v>
      </c>
      <c r="T310" s="23" t="s">
        <v>344</v>
      </c>
      <c r="U310" s="24" t="s">
        <v>15151</v>
      </c>
      <c r="V310" s="24" t="s">
        <v>14803</v>
      </c>
      <c r="W310" s="25">
        <v>7724850</v>
      </c>
      <c r="X310" s="24" t="s">
        <v>14803</v>
      </c>
      <c r="Y310" s="23" t="s">
        <v>38</v>
      </c>
      <c r="Z310" s="23" t="s">
        <v>40</v>
      </c>
      <c r="AA310" s="23" t="s">
        <v>409</v>
      </c>
      <c r="AB310" s="23" t="s">
        <v>18491</v>
      </c>
      <c r="AC310" s="23" t="s">
        <v>608</v>
      </c>
      <c r="AD310" s="23" t="s">
        <v>608</v>
      </c>
      <c r="AE310" s="23" t="s">
        <v>951</v>
      </c>
      <c r="AF310" s="23"/>
      <c r="AG310" s="23" t="s">
        <v>5468</v>
      </c>
      <c r="AH310" s="23" t="s">
        <v>18492</v>
      </c>
      <c r="AI310" s="23" t="s">
        <v>18493</v>
      </c>
      <c r="AJ310" s="23"/>
      <c r="AK310" s="23" t="s">
        <v>1814</v>
      </c>
      <c r="AL310" s="23" t="s">
        <v>5602</v>
      </c>
      <c r="AM310" s="23" t="s">
        <v>6029</v>
      </c>
      <c r="AN310" s="23" t="s">
        <v>950</v>
      </c>
    </row>
    <row r="311" spans="1:40" s="22" customFormat="1" ht="20" customHeight="1" x14ac:dyDescent="0.3">
      <c r="A311" s="29">
        <v>214326</v>
      </c>
      <c r="B311" s="23" t="s">
        <v>5468</v>
      </c>
      <c r="C311" s="23" t="s">
        <v>18464</v>
      </c>
      <c r="D311" s="23" t="s">
        <v>14800</v>
      </c>
      <c r="E311" s="25">
        <v>7724850</v>
      </c>
      <c r="F311" s="24" t="s">
        <v>15152</v>
      </c>
      <c r="G311" s="24" t="s">
        <v>14803</v>
      </c>
      <c r="H311" s="30" t="s">
        <v>5510</v>
      </c>
      <c r="I311" s="23" t="s">
        <v>7864</v>
      </c>
      <c r="J311" s="23" t="s">
        <v>7865</v>
      </c>
      <c r="K311" s="23" t="s">
        <v>5513</v>
      </c>
      <c r="L311" s="23" t="s">
        <v>5514</v>
      </c>
      <c r="M311" s="23" t="s">
        <v>7866</v>
      </c>
      <c r="N311" s="23" t="s">
        <v>5516</v>
      </c>
      <c r="O311" s="23" t="s">
        <v>5695</v>
      </c>
      <c r="P311" s="23" t="s">
        <v>5696</v>
      </c>
      <c r="Q311" s="30" t="s">
        <v>407</v>
      </c>
      <c r="R311" s="23" t="s">
        <v>408</v>
      </c>
      <c r="S311" s="23" t="s">
        <v>345</v>
      </c>
      <c r="T311" s="23" t="s">
        <v>347</v>
      </c>
      <c r="U311" s="24" t="s">
        <v>15151</v>
      </c>
      <c r="V311" s="24" t="s">
        <v>14803</v>
      </c>
      <c r="W311" s="25">
        <v>7724850</v>
      </c>
      <c r="X311" s="24" t="s">
        <v>14803</v>
      </c>
      <c r="Y311" s="23" t="s">
        <v>38</v>
      </c>
      <c r="Z311" s="23" t="s">
        <v>40</v>
      </c>
      <c r="AA311" s="23" t="s">
        <v>409</v>
      </c>
      <c r="AB311" s="23" t="s">
        <v>18494</v>
      </c>
      <c r="AC311" s="23" t="s">
        <v>1134</v>
      </c>
      <c r="AD311" s="23" t="s">
        <v>1134</v>
      </c>
      <c r="AE311" s="23" t="s">
        <v>1135</v>
      </c>
      <c r="AF311" s="23"/>
      <c r="AG311" s="23" t="s">
        <v>5468</v>
      </c>
      <c r="AH311" s="23" t="s">
        <v>18495</v>
      </c>
      <c r="AI311" s="23" t="s">
        <v>18496</v>
      </c>
      <c r="AJ311" s="23"/>
      <c r="AK311" s="23" t="s">
        <v>3290</v>
      </c>
      <c r="AL311" s="23" t="s">
        <v>5563</v>
      </c>
      <c r="AM311" s="23" t="s">
        <v>7867</v>
      </c>
      <c r="AN311" s="23" t="s">
        <v>7868</v>
      </c>
    </row>
    <row r="312" spans="1:40" s="22" customFormat="1" ht="20" customHeight="1" x14ac:dyDescent="0.3">
      <c r="A312" s="29">
        <v>214426</v>
      </c>
      <c r="B312" s="23" t="s">
        <v>5468</v>
      </c>
      <c r="C312" s="23" t="s">
        <v>18464</v>
      </c>
      <c r="D312" s="23" t="s">
        <v>14800</v>
      </c>
      <c r="E312" s="25">
        <v>9931950</v>
      </c>
      <c r="F312" s="24" t="s">
        <v>17613</v>
      </c>
      <c r="G312" s="24" t="s">
        <v>14803</v>
      </c>
      <c r="H312" s="30" t="s">
        <v>5510</v>
      </c>
      <c r="I312" s="23" t="s">
        <v>9077</v>
      </c>
      <c r="J312" s="23" t="s">
        <v>9078</v>
      </c>
      <c r="K312" s="23" t="s">
        <v>5513</v>
      </c>
      <c r="L312" s="23" t="s">
        <v>5514</v>
      </c>
      <c r="M312" s="23" t="s">
        <v>9079</v>
      </c>
      <c r="N312" s="23" t="s">
        <v>5516</v>
      </c>
      <c r="O312" s="23" t="s">
        <v>5561</v>
      </c>
      <c r="P312" s="23" t="s">
        <v>5562</v>
      </c>
      <c r="Q312" s="30" t="s">
        <v>407</v>
      </c>
      <c r="R312" s="23" t="s">
        <v>408</v>
      </c>
      <c r="S312" s="23" t="s">
        <v>342</v>
      </c>
      <c r="T312" s="23" t="s">
        <v>344</v>
      </c>
      <c r="U312" s="24" t="s">
        <v>17549</v>
      </c>
      <c r="V312" s="24" t="s">
        <v>14803</v>
      </c>
      <c r="W312" s="25">
        <v>9931950</v>
      </c>
      <c r="X312" s="24" t="s">
        <v>14803</v>
      </c>
      <c r="Y312" s="23" t="s">
        <v>38</v>
      </c>
      <c r="Z312" s="23" t="s">
        <v>40</v>
      </c>
      <c r="AA312" s="23" t="s">
        <v>409</v>
      </c>
      <c r="AB312" s="23" t="s">
        <v>18497</v>
      </c>
      <c r="AC312" s="23" t="s">
        <v>4035</v>
      </c>
      <c r="AD312" s="23" t="s">
        <v>4025</v>
      </c>
      <c r="AE312" s="23" t="s">
        <v>1933</v>
      </c>
      <c r="AF312" s="23"/>
      <c r="AG312" s="23" t="s">
        <v>5468</v>
      </c>
      <c r="AH312" s="23" t="s">
        <v>18498</v>
      </c>
      <c r="AI312" s="23" t="s">
        <v>18499</v>
      </c>
      <c r="AJ312" s="23"/>
      <c r="AK312" s="23" t="s">
        <v>4106</v>
      </c>
      <c r="AL312" s="23" t="s">
        <v>5563</v>
      </c>
      <c r="AM312" s="23" t="s">
        <v>9080</v>
      </c>
      <c r="AN312" s="23" t="s">
        <v>9081</v>
      </c>
    </row>
    <row r="313" spans="1:40" s="22" customFormat="1" ht="20" customHeight="1" x14ac:dyDescent="0.3">
      <c r="A313" s="29">
        <v>215126</v>
      </c>
      <c r="B313" s="23" t="s">
        <v>5468</v>
      </c>
      <c r="C313" s="23" t="s">
        <v>18514</v>
      </c>
      <c r="D313" s="23" t="s">
        <v>14800</v>
      </c>
      <c r="E313" s="25">
        <v>8092700</v>
      </c>
      <c r="F313" s="24" t="s">
        <v>18515</v>
      </c>
      <c r="G313" s="24" t="s">
        <v>14803</v>
      </c>
      <c r="H313" s="30" t="s">
        <v>5510</v>
      </c>
      <c r="I313" s="23" t="s">
        <v>6331</v>
      </c>
      <c r="J313" s="23" t="s">
        <v>6332</v>
      </c>
      <c r="K313" s="23" t="s">
        <v>5513</v>
      </c>
      <c r="L313" s="23" t="s">
        <v>5514</v>
      </c>
      <c r="M313" s="23" t="s">
        <v>6333</v>
      </c>
      <c r="N313" s="23" t="s">
        <v>5516</v>
      </c>
      <c r="O313" s="23" t="s">
        <v>5517</v>
      </c>
      <c r="P313" s="23" t="s">
        <v>5518</v>
      </c>
      <c r="Q313" s="30" t="s">
        <v>407</v>
      </c>
      <c r="R313" s="23" t="s">
        <v>408</v>
      </c>
      <c r="S313" s="23" t="s">
        <v>345</v>
      </c>
      <c r="T313" s="23" t="s">
        <v>347</v>
      </c>
      <c r="U313" s="24" t="s">
        <v>15582</v>
      </c>
      <c r="V313" s="24" t="s">
        <v>14803</v>
      </c>
      <c r="W313" s="25">
        <v>8092700</v>
      </c>
      <c r="X313" s="24" t="s">
        <v>14803</v>
      </c>
      <c r="Y313" s="23" t="s">
        <v>38</v>
      </c>
      <c r="Z313" s="23" t="s">
        <v>40</v>
      </c>
      <c r="AA313" s="23" t="s">
        <v>409</v>
      </c>
      <c r="AB313" s="23" t="s">
        <v>18516</v>
      </c>
      <c r="AC313" s="23" t="s">
        <v>1672</v>
      </c>
      <c r="AD313" s="23" t="s">
        <v>1656</v>
      </c>
      <c r="AE313" s="23" t="s">
        <v>983</v>
      </c>
      <c r="AF313" s="23" t="s">
        <v>1673</v>
      </c>
      <c r="AG313" s="23" t="s">
        <v>5468</v>
      </c>
      <c r="AH313" s="23" t="s">
        <v>18517</v>
      </c>
      <c r="AI313" s="23" t="s">
        <v>18518</v>
      </c>
      <c r="AJ313" s="23"/>
      <c r="AK313" s="23" t="s">
        <v>2241</v>
      </c>
      <c r="AL313" s="23" t="s">
        <v>5602</v>
      </c>
      <c r="AM313" s="23" t="s">
        <v>6334</v>
      </c>
      <c r="AN313" s="23" t="s">
        <v>1671</v>
      </c>
    </row>
    <row r="314" spans="1:40" s="22" customFormat="1" ht="20" customHeight="1" x14ac:dyDescent="0.3">
      <c r="A314" s="29">
        <v>215526</v>
      </c>
      <c r="B314" s="23" t="s">
        <v>5468</v>
      </c>
      <c r="C314" s="23" t="s">
        <v>18527</v>
      </c>
      <c r="D314" s="23" t="s">
        <v>14800</v>
      </c>
      <c r="E314" s="25">
        <v>11035500</v>
      </c>
      <c r="F314" s="24" t="s">
        <v>18528</v>
      </c>
      <c r="G314" s="24" t="s">
        <v>14803</v>
      </c>
      <c r="H314" s="30" t="s">
        <v>5510</v>
      </c>
      <c r="I314" s="23" t="s">
        <v>8779</v>
      </c>
      <c r="J314" s="23" t="s">
        <v>8780</v>
      </c>
      <c r="K314" s="23" t="s">
        <v>5513</v>
      </c>
      <c r="L314" s="23" t="s">
        <v>5514</v>
      </c>
      <c r="M314" s="23" t="s">
        <v>8781</v>
      </c>
      <c r="N314" s="23" t="s">
        <v>5516</v>
      </c>
      <c r="O314" s="23" t="s">
        <v>5561</v>
      </c>
      <c r="P314" s="23" t="s">
        <v>5562</v>
      </c>
      <c r="Q314" s="30" t="s">
        <v>407</v>
      </c>
      <c r="R314" s="23" t="s">
        <v>408</v>
      </c>
      <c r="S314" s="23" t="s">
        <v>345</v>
      </c>
      <c r="T314" s="23" t="s">
        <v>347</v>
      </c>
      <c r="U314" s="24" t="s">
        <v>15036</v>
      </c>
      <c r="V314" s="24" t="s">
        <v>14803</v>
      </c>
      <c r="W314" s="25">
        <v>11035500</v>
      </c>
      <c r="X314" s="24" t="s">
        <v>14803</v>
      </c>
      <c r="Y314" s="23" t="s">
        <v>38</v>
      </c>
      <c r="Z314" s="23" t="s">
        <v>40</v>
      </c>
      <c r="AA314" s="23" t="s">
        <v>409</v>
      </c>
      <c r="AB314" s="23" t="s">
        <v>18529</v>
      </c>
      <c r="AC314" s="23" t="s">
        <v>3485</v>
      </c>
      <c r="AD314" s="23" t="s">
        <v>3480</v>
      </c>
      <c r="AE314" s="23" t="s">
        <v>1985</v>
      </c>
      <c r="AF314" s="23" t="s">
        <v>2370</v>
      </c>
      <c r="AG314" s="23" t="s">
        <v>5468</v>
      </c>
      <c r="AH314" s="23" t="s">
        <v>18530</v>
      </c>
      <c r="AI314" s="23" t="s">
        <v>18531</v>
      </c>
      <c r="AJ314" s="23"/>
      <c r="AK314" s="23" t="s">
        <v>4038</v>
      </c>
      <c r="AL314" s="23" t="s">
        <v>5563</v>
      </c>
      <c r="AM314" s="23" t="s">
        <v>8782</v>
      </c>
      <c r="AN314" s="23" t="s">
        <v>8783</v>
      </c>
    </row>
    <row r="315" spans="1:40" s="22" customFormat="1" ht="20" customHeight="1" x14ac:dyDescent="0.3">
      <c r="A315" s="29">
        <v>216426</v>
      </c>
      <c r="B315" s="23" t="s">
        <v>6083</v>
      </c>
      <c r="C315" s="23" t="s">
        <v>18546</v>
      </c>
      <c r="D315" s="23" t="s">
        <v>14800</v>
      </c>
      <c r="E315" s="25">
        <v>13794375</v>
      </c>
      <c r="F315" s="24" t="s">
        <v>18559</v>
      </c>
      <c r="G315" s="24" t="s">
        <v>14803</v>
      </c>
      <c r="H315" s="30" t="s">
        <v>5510</v>
      </c>
      <c r="I315" s="23" t="s">
        <v>8549</v>
      </c>
      <c r="J315" s="23" t="s">
        <v>8550</v>
      </c>
      <c r="K315" s="23" t="s">
        <v>5513</v>
      </c>
      <c r="L315" s="23" t="s">
        <v>5514</v>
      </c>
      <c r="M315" s="23" t="s">
        <v>8551</v>
      </c>
      <c r="N315" s="23" t="s">
        <v>5516</v>
      </c>
      <c r="O315" s="23" t="s">
        <v>5561</v>
      </c>
      <c r="P315" s="23" t="s">
        <v>5562</v>
      </c>
      <c r="Q315" s="30" t="s">
        <v>407</v>
      </c>
      <c r="R315" s="23" t="s">
        <v>408</v>
      </c>
      <c r="S315" s="23" t="s">
        <v>348</v>
      </c>
      <c r="T315" s="23" t="s">
        <v>717</v>
      </c>
      <c r="U315" s="24" t="s">
        <v>17605</v>
      </c>
      <c r="V315" s="24" t="s">
        <v>14803</v>
      </c>
      <c r="W315" s="25">
        <v>13794375</v>
      </c>
      <c r="X315" s="24" t="s">
        <v>14803</v>
      </c>
      <c r="Y315" s="23" t="s">
        <v>38</v>
      </c>
      <c r="Z315" s="23" t="s">
        <v>40</v>
      </c>
      <c r="AA315" s="23" t="s">
        <v>409</v>
      </c>
      <c r="AB315" s="23" t="s">
        <v>18560</v>
      </c>
      <c r="AC315" s="23" t="s">
        <v>1010</v>
      </c>
      <c r="AD315" s="23" t="s">
        <v>929</v>
      </c>
      <c r="AE315" s="23" t="s">
        <v>1476</v>
      </c>
      <c r="AF315" s="23"/>
      <c r="AG315" s="23" t="s">
        <v>6083</v>
      </c>
      <c r="AH315" s="23" t="s">
        <v>18561</v>
      </c>
      <c r="AI315" s="23" t="s">
        <v>18562</v>
      </c>
      <c r="AJ315" s="23"/>
      <c r="AK315" s="23" t="s">
        <v>3933</v>
      </c>
      <c r="AL315" s="23" t="s">
        <v>5563</v>
      </c>
      <c r="AM315" s="23" t="s">
        <v>8552</v>
      </c>
      <c r="AN315" s="23" t="s">
        <v>8553</v>
      </c>
    </row>
    <row r="316" spans="1:40" s="22" customFormat="1" ht="20" customHeight="1" x14ac:dyDescent="0.3">
      <c r="A316" s="29">
        <v>216526</v>
      </c>
      <c r="B316" s="23" t="s">
        <v>6083</v>
      </c>
      <c r="C316" s="23" t="s">
        <v>18546</v>
      </c>
      <c r="D316" s="23" t="s">
        <v>14800</v>
      </c>
      <c r="E316" s="25">
        <v>11035500</v>
      </c>
      <c r="F316" s="24" t="s">
        <v>18563</v>
      </c>
      <c r="G316" s="24" t="s">
        <v>14803</v>
      </c>
      <c r="H316" s="30" t="s">
        <v>5510</v>
      </c>
      <c r="I316" s="23" t="s">
        <v>6758</v>
      </c>
      <c r="J316" s="23" t="s">
        <v>6759</v>
      </c>
      <c r="K316" s="23" t="s">
        <v>5513</v>
      </c>
      <c r="L316" s="23" t="s">
        <v>5514</v>
      </c>
      <c r="M316" s="23" t="s">
        <v>6760</v>
      </c>
      <c r="N316" s="23" t="s">
        <v>5516</v>
      </c>
      <c r="O316" s="23" t="s">
        <v>5517</v>
      </c>
      <c r="P316" s="23" t="s">
        <v>5518</v>
      </c>
      <c r="Q316" s="30" t="s">
        <v>407</v>
      </c>
      <c r="R316" s="23" t="s">
        <v>408</v>
      </c>
      <c r="S316" s="23" t="s">
        <v>348</v>
      </c>
      <c r="T316" s="23" t="s">
        <v>717</v>
      </c>
      <c r="U316" s="24" t="s">
        <v>15036</v>
      </c>
      <c r="V316" s="24" t="s">
        <v>14803</v>
      </c>
      <c r="W316" s="25">
        <v>11035500</v>
      </c>
      <c r="X316" s="24" t="s">
        <v>14803</v>
      </c>
      <c r="Y316" s="23" t="s">
        <v>38</v>
      </c>
      <c r="Z316" s="23" t="s">
        <v>40</v>
      </c>
      <c r="AA316" s="23" t="s">
        <v>409</v>
      </c>
      <c r="AB316" s="23" t="s">
        <v>18564</v>
      </c>
      <c r="AC316" s="23" t="s">
        <v>2190</v>
      </c>
      <c r="AD316" s="23" t="s">
        <v>2093</v>
      </c>
      <c r="AE316" s="23" t="s">
        <v>1262</v>
      </c>
      <c r="AF316" s="23"/>
      <c r="AG316" s="23" t="s">
        <v>6083</v>
      </c>
      <c r="AH316" s="23" t="s">
        <v>18565</v>
      </c>
      <c r="AI316" s="23" t="s">
        <v>18566</v>
      </c>
      <c r="AJ316" s="23"/>
      <c r="AK316" s="23" t="s">
        <v>2654</v>
      </c>
      <c r="AL316" s="23" t="s">
        <v>5563</v>
      </c>
      <c r="AM316" s="23" t="s">
        <v>6761</v>
      </c>
      <c r="AN316" s="23" t="s">
        <v>6762</v>
      </c>
    </row>
    <row r="317" spans="1:40" s="22" customFormat="1" ht="20" customHeight="1" x14ac:dyDescent="0.3">
      <c r="A317" s="29">
        <v>217026</v>
      </c>
      <c r="B317" s="23" t="s">
        <v>6083</v>
      </c>
      <c r="C317" s="23" t="s">
        <v>18546</v>
      </c>
      <c r="D317" s="23" t="s">
        <v>14800</v>
      </c>
      <c r="E317" s="25">
        <v>6621300</v>
      </c>
      <c r="F317" s="24" t="s">
        <v>15162</v>
      </c>
      <c r="G317" s="24" t="s">
        <v>14803</v>
      </c>
      <c r="H317" s="30" t="s">
        <v>5510</v>
      </c>
      <c r="I317" s="23" t="s">
        <v>9432</v>
      </c>
      <c r="J317" s="23" t="s">
        <v>9433</v>
      </c>
      <c r="K317" s="23" t="s">
        <v>5513</v>
      </c>
      <c r="L317" s="23" t="s">
        <v>5514</v>
      </c>
      <c r="M317" s="23" t="s">
        <v>9434</v>
      </c>
      <c r="N317" s="23" t="s">
        <v>5516</v>
      </c>
      <c r="O317" s="23" t="s">
        <v>5561</v>
      </c>
      <c r="P317" s="23" t="s">
        <v>5562</v>
      </c>
      <c r="Q317" s="30" t="s">
        <v>407</v>
      </c>
      <c r="R317" s="23" t="s">
        <v>408</v>
      </c>
      <c r="S317" s="23" t="s">
        <v>345</v>
      </c>
      <c r="T317" s="23" t="s">
        <v>347</v>
      </c>
      <c r="U317" s="24" t="s">
        <v>15161</v>
      </c>
      <c r="V317" s="24" t="s">
        <v>14803</v>
      </c>
      <c r="W317" s="25">
        <v>6621300</v>
      </c>
      <c r="X317" s="24" t="s">
        <v>14803</v>
      </c>
      <c r="Y317" s="23" t="s">
        <v>38</v>
      </c>
      <c r="Z317" s="23" t="s">
        <v>40</v>
      </c>
      <c r="AA317" s="23" t="s">
        <v>409</v>
      </c>
      <c r="AB317" s="23" t="s">
        <v>18579</v>
      </c>
      <c r="AC317" s="23" t="s">
        <v>2429</v>
      </c>
      <c r="AD317" s="23" t="s">
        <v>3143</v>
      </c>
      <c r="AE317" s="23" t="s">
        <v>2844</v>
      </c>
      <c r="AF317" s="23"/>
      <c r="AG317" s="23" t="s">
        <v>6083</v>
      </c>
      <c r="AH317" s="23" t="s">
        <v>18580</v>
      </c>
      <c r="AI317" s="23" t="s">
        <v>18581</v>
      </c>
      <c r="AJ317" s="23"/>
      <c r="AK317" s="23" t="s">
        <v>4310</v>
      </c>
      <c r="AL317" s="23" t="s">
        <v>5602</v>
      </c>
      <c r="AM317" s="23" t="s">
        <v>9435</v>
      </c>
      <c r="AN317" s="23" t="s">
        <v>9436</v>
      </c>
    </row>
    <row r="318" spans="1:40" s="22" customFormat="1" ht="20" customHeight="1" x14ac:dyDescent="0.3">
      <c r="A318" s="29">
        <v>217326</v>
      </c>
      <c r="B318" s="23" t="s">
        <v>6083</v>
      </c>
      <c r="C318" s="23" t="s">
        <v>18546</v>
      </c>
      <c r="D318" s="23" t="s">
        <v>14800</v>
      </c>
      <c r="E318" s="25">
        <v>7724850</v>
      </c>
      <c r="F318" s="24" t="s">
        <v>15551</v>
      </c>
      <c r="G318" s="24" t="s">
        <v>14803</v>
      </c>
      <c r="H318" s="30" t="s">
        <v>5510</v>
      </c>
      <c r="I318" s="23" t="s">
        <v>5581</v>
      </c>
      <c r="J318" s="23" t="s">
        <v>5582</v>
      </c>
      <c r="K318" s="23" t="s">
        <v>5513</v>
      </c>
      <c r="L318" s="23" t="s">
        <v>5514</v>
      </c>
      <c r="M318" s="23" t="s">
        <v>5583</v>
      </c>
      <c r="N318" s="23" t="s">
        <v>5516</v>
      </c>
      <c r="O318" s="23" t="s">
        <v>5527</v>
      </c>
      <c r="P318" s="23" t="s">
        <v>5528</v>
      </c>
      <c r="Q318" s="30" t="s">
        <v>407</v>
      </c>
      <c r="R318" s="23" t="s">
        <v>408</v>
      </c>
      <c r="S318" s="23" t="s">
        <v>342</v>
      </c>
      <c r="T318" s="23" t="s">
        <v>344</v>
      </c>
      <c r="U318" s="24" t="s">
        <v>15151</v>
      </c>
      <c r="V318" s="24" t="s">
        <v>14803</v>
      </c>
      <c r="W318" s="25">
        <v>7724850</v>
      </c>
      <c r="X318" s="24" t="s">
        <v>14803</v>
      </c>
      <c r="Y318" s="23" t="s">
        <v>38</v>
      </c>
      <c r="Z318" s="23" t="s">
        <v>40</v>
      </c>
      <c r="AA318" s="23" t="s">
        <v>409</v>
      </c>
      <c r="AB318" s="23" t="s">
        <v>18588</v>
      </c>
      <c r="AC318" s="23" t="s">
        <v>649</v>
      </c>
      <c r="AD318" s="23" t="s">
        <v>649</v>
      </c>
      <c r="AE318" s="23" t="s">
        <v>457</v>
      </c>
      <c r="AF318" s="23"/>
      <c r="AG318" s="23" t="s">
        <v>6083</v>
      </c>
      <c r="AH318" s="23" t="s">
        <v>18589</v>
      </c>
      <c r="AI318" s="23" t="s">
        <v>18590</v>
      </c>
      <c r="AJ318" s="23"/>
      <c r="AK318" s="23" t="s">
        <v>778</v>
      </c>
      <c r="AL318" s="23" t="s">
        <v>5563</v>
      </c>
      <c r="AM318" s="23" t="s">
        <v>5584</v>
      </c>
      <c r="AN318" s="23" t="s">
        <v>5585</v>
      </c>
    </row>
    <row r="319" spans="1:40" s="22" customFormat="1" ht="20" customHeight="1" x14ac:dyDescent="0.3">
      <c r="A319" s="29">
        <v>218026</v>
      </c>
      <c r="B319" s="23" t="s">
        <v>6083</v>
      </c>
      <c r="C319" s="23" t="s">
        <v>18546</v>
      </c>
      <c r="D319" s="23" t="s">
        <v>14800</v>
      </c>
      <c r="E319" s="25">
        <v>6621300</v>
      </c>
      <c r="F319" s="24" t="s">
        <v>16820</v>
      </c>
      <c r="G319" s="24" t="s">
        <v>14803</v>
      </c>
      <c r="H319" s="30" t="s">
        <v>5510</v>
      </c>
      <c r="I319" s="23" t="s">
        <v>8611</v>
      </c>
      <c r="J319" s="23" t="s">
        <v>8612</v>
      </c>
      <c r="K319" s="23" t="s">
        <v>5513</v>
      </c>
      <c r="L319" s="23" t="s">
        <v>5514</v>
      </c>
      <c r="M319" s="23" t="s">
        <v>8613</v>
      </c>
      <c r="N319" s="23" t="s">
        <v>5516</v>
      </c>
      <c r="O319" s="23" t="s">
        <v>6075</v>
      </c>
      <c r="P319" s="23" t="s">
        <v>6076</v>
      </c>
      <c r="Q319" s="30" t="s">
        <v>407</v>
      </c>
      <c r="R319" s="23" t="s">
        <v>408</v>
      </c>
      <c r="S319" s="23" t="s">
        <v>345</v>
      </c>
      <c r="T319" s="23" t="s">
        <v>347</v>
      </c>
      <c r="U319" s="24" t="s">
        <v>15161</v>
      </c>
      <c r="V319" s="24" t="s">
        <v>14803</v>
      </c>
      <c r="W319" s="25">
        <v>6621300</v>
      </c>
      <c r="X319" s="24" t="s">
        <v>14803</v>
      </c>
      <c r="Y319" s="23" t="s">
        <v>38</v>
      </c>
      <c r="Z319" s="23" t="s">
        <v>40</v>
      </c>
      <c r="AA319" s="23" t="s">
        <v>409</v>
      </c>
      <c r="AB319" s="23" t="s">
        <v>18610</v>
      </c>
      <c r="AC319" s="23" t="s">
        <v>1223</v>
      </c>
      <c r="AD319" s="23" t="s">
        <v>1223</v>
      </c>
      <c r="AE319" s="23" t="s">
        <v>1835</v>
      </c>
      <c r="AF319" s="23"/>
      <c r="AG319" s="23" t="s">
        <v>6083</v>
      </c>
      <c r="AH319" s="23" t="s">
        <v>18611</v>
      </c>
      <c r="AI319" s="23" t="s">
        <v>18612</v>
      </c>
      <c r="AJ319" s="23"/>
      <c r="AK319" s="23" t="s">
        <v>3933</v>
      </c>
      <c r="AL319" s="23" t="s">
        <v>5563</v>
      </c>
      <c r="AM319" s="23" t="s">
        <v>8614</v>
      </c>
      <c r="AN319" s="23" t="s">
        <v>8615</v>
      </c>
    </row>
    <row r="320" spans="1:40" s="22" customFormat="1" ht="20" customHeight="1" x14ac:dyDescent="0.3">
      <c r="A320" s="29">
        <v>218526</v>
      </c>
      <c r="B320" s="23" t="s">
        <v>6083</v>
      </c>
      <c r="C320" s="23" t="s">
        <v>18546</v>
      </c>
      <c r="D320" s="23" t="s">
        <v>14800</v>
      </c>
      <c r="E320" s="25">
        <v>11035500</v>
      </c>
      <c r="F320" s="24" t="s">
        <v>15037</v>
      </c>
      <c r="G320" s="24" t="s">
        <v>14803</v>
      </c>
      <c r="H320" s="30" t="s">
        <v>5510</v>
      </c>
      <c r="I320" s="23" t="s">
        <v>5599</v>
      </c>
      <c r="J320" s="23" t="s">
        <v>5600</v>
      </c>
      <c r="K320" s="23" t="s">
        <v>5513</v>
      </c>
      <c r="L320" s="23" t="s">
        <v>5514</v>
      </c>
      <c r="M320" s="23" t="s">
        <v>5601</v>
      </c>
      <c r="N320" s="23" t="s">
        <v>5516</v>
      </c>
      <c r="O320" s="23" t="s">
        <v>5561</v>
      </c>
      <c r="P320" s="23" t="s">
        <v>5562</v>
      </c>
      <c r="Q320" s="30" t="s">
        <v>407</v>
      </c>
      <c r="R320" s="23" t="s">
        <v>408</v>
      </c>
      <c r="S320" s="23" t="s">
        <v>342</v>
      </c>
      <c r="T320" s="23" t="s">
        <v>344</v>
      </c>
      <c r="U320" s="24" t="s">
        <v>15036</v>
      </c>
      <c r="V320" s="24" t="s">
        <v>14803</v>
      </c>
      <c r="W320" s="25">
        <v>11035500</v>
      </c>
      <c r="X320" s="24" t="s">
        <v>14803</v>
      </c>
      <c r="Y320" s="23" t="s">
        <v>38</v>
      </c>
      <c r="Z320" s="23" t="s">
        <v>40</v>
      </c>
      <c r="AA320" s="23" t="s">
        <v>409</v>
      </c>
      <c r="AB320" s="23" t="s">
        <v>18624</v>
      </c>
      <c r="AC320" s="23" t="s">
        <v>639</v>
      </c>
      <c r="AD320" s="23" t="s">
        <v>639</v>
      </c>
      <c r="AE320" s="23" t="s">
        <v>475</v>
      </c>
      <c r="AF320" s="23"/>
      <c r="AG320" s="23" t="s">
        <v>6083</v>
      </c>
      <c r="AH320" s="23" t="s">
        <v>18625</v>
      </c>
      <c r="AI320" s="23" t="s">
        <v>18626</v>
      </c>
      <c r="AJ320" s="23"/>
      <c r="AK320" s="23" t="s">
        <v>778</v>
      </c>
      <c r="AL320" s="23" t="s">
        <v>5602</v>
      </c>
      <c r="AM320" s="23" t="s">
        <v>5603</v>
      </c>
      <c r="AN320" s="23" t="s">
        <v>643</v>
      </c>
    </row>
    <row r="321" spans="1:40" s="22" customFormat="1" ht="20" customHeight="1" x14ac:dyDescent="0.3">
      <c r="A321" s="29">
        <v>218626</v>
      </c>
      <c r="B321" s="23" t="s">
        <v>6083</v>
      </c>
      <c r="C321" s="23" t="s">
        <v>18546</v>
      </c>
      <c r="D321" s="23" t="s">
        <v>14800</v>
      </c>
      <c r="E321" s="25">
        <v>4414200</v>
      </c>
      <c r="F321" s="24" t="s">
        <v>15900</v>
      </c>
      <c r="G321" s="24" t="s">
        <v>14803</v>
      </c>
      <c r="H321" s="30" t="s">
        <v>5510</v>
      </c>
      <c r="I321" s="23" t="s">
        <v>5940</v>
      </c>
      <c r="J321" s="23" t="s">
        <v>5941</v>
      </c>
      <c r="K321" s="23" t="s">
        <v>5513</v>
      </c>
      <c r="L321" s="23" t="s">
        <v>5514</v>
      </c>
      <c r="M321" s="23" t="s">
        <v>5942</v>
      </c>
      <c r="N321" s="23" t="s">
        <v>5516</v>
      </c>
      <c r="O321" s="23" t="s">
        <v>5517</v>
      </c>
      <c r="P321" s="23" t="s">
        <v>5518</v>
      </c>
      <c r="Q321" s="30" t="s">
        <v>407</v>
      </c>
      <c r="R321" s="23" t="s">
        <v>408</v>
      </c>
      <c r="S321" s="23" t="s">
        <v>342</v>
      </c>
      <c r="T321" s="23" t="s">
        <v>344</v>
      </c>
      <c r="U321" s="24" t="s">
        <v>15645</v>
      </c>
      <c r="V321" s="24" t="s">
        <v>14803</v>
      </c>
      <c r="W321" s="25">
        <v>4414200</v>
      </c>
      <c r="X321" s="24" t="s">
        <v>14803</v>
      </c>
      <c r="Y321" s="23" t="s">
        <v>38</v>
      </c>
      <c r="Z321" s="23" t="s">
        <v>40</v>
      </c>
      <c r="AA321" s="23" t="s">
        <v>409</v>
      </c>
      <c r="AB321" s="23" t="s">
        <v>18627</v>
      </c>
      <c r="AC321" s="23" t="s">
        <v>603</v>
      </c>
      <c r="AD321" s="23" t="s">
        <v>603</v>
      </c>
      <c r="AE321" s="23" t="s">
        <v>713</v>
      </c>
      <c r="AF321" s="23"/>
      <c r="AG321" s="23" t="s">
        <v>6083</v>
      </c>
      <c r="AH321" s="23" t="s">
        <v>18628</v>
      </c>
      <c r="AI321" s="23" t="s">
        <v>18629</v>
      </c>
      <c r="AJ321" s="23"/>
      <c r="AK321" s="23" t="s">
        <v>1354</v>
      </c>
      <c r="AL321" s="23" t="s">
        <v>5602</v>
      </c>
      <c r="AM321" s="23" t="s">
        <v>5943</v>
      </c>
      <c r="AN321" s="23" t="s">
        <v>5944</v>
      </c>
    </row>
    <row r="322" spans="1:40" s="22" customFormat="1" ht="20" customHeight="1" x14ac:dyDescent="0.3">
      <c r="A322" s="29">
        <v>218826</v>
      </c>
      <c r="B322" s="23" t="s">
        <v>6083</v>
      </c>
      <c r="C322" s="23" t="s">
        <v>18546</v>
      </c>
      <c r="D322" s="23" t="s">
        <v>14800</v>
      </c>
      <c r="E322" s="25">
        <v>8828400</v>
      </c>
      <c r="F322" s="24" t="s">
        <v>17617</v>
      </c>
      <c r="G322" s="24" t="s">
        <v>14803</v>
      </c>
      <c r="H322" s="30" t="s">
        <v>5510</v>
      </c>
      <c r="I322" s="23" t="s">
        <v>5605</v>
      </c>
      <c r="J322" s="23" t="s">
        <v>5606</v>
      </c>
      <c r="K322" s="23" t="s">
        <v>5513</v>
      </c>
      <c r="L322" s="23" t="s">
        <v>5514</v>
      </c>
      <c r="M322" s="23" t="s">
        <v>5607</v>
      </c>
      <c r="N322" s="23" t="s">
        <v>5516</v>
      </c>
      <c r="O322" s="23" t="s">
        <v>5561</v>
      </c>
      <c r="P322" s="23" t="s">
        <v>5562</v>
      </c>
      <c r="Q322" s="30" t="s">
        <v>407</v>
      </c>
      <c r="R322" s="23" t="s">
        <v>408</v>
      </c>
      <c r="S322" s="23" t="s">
        <v>342</v>
      </c>
      <c r="T322" s="23" t="s">
        <v>344</v>
      </c>
      <c r="U322" s="24" t="s">
        <v>15360</v>
      </c>
      <c r="V322" s="24" t="s">
        <v>14803</v>
      </c>
      <c r="W322" s="25">
        <v>8828400</v>
      </c>
      <c r="X322" s="24" t="s">
        <v>14803</v>
      </c>
      <c r="Y322" s="23" t="s">
        <v>38</v>
      </c>
      <c r="Z322" s="23" t="s">
        <v>40</v>
      </c>
      <c r="AA322" s="23" t="s">
        <v>409</v>
      </c>
      <c r="AB322" s="23" t="s">
        <v>18633</v>
      </c>
      <c r="AC322" s="23" t="s">
        <v>623</v>
      </c>
      <c r="AD322" s="23" t="s">
        <v>623</v>
      </c>
      <c r="AE322" s="23" t="s">
        <v>481</v>
      </c>
      <c r="AF322" s="23"/>
      <c r="AG322" s="23" t="s">
        <v>6083</v>
      </c>
      <c r="AH322" s="23" t="s">
        <v>18634</v>
      </c>
      <c r="AI322" s="23" t="s">
        <v>18635</v>
      </c>
      <c r="AJ322" s="23"/>
      <c r="AK322" s="23" t="s">
        <v>778</v>
      </c>
      <c r="AL322" s="23" t="s">
        <v>5563</v>
      </c>
      <c r="AM322" s="23" t="s">
        <v>5608</v>
      </c>
      <c r="AN322" s="23" t="s">
        <v>5609</v>
      </c>
    </row>
    <row r="323" spans="1:40" s="22" customFormat="1" ht="20" customHeight="1" x14ac:dyDescent="0.3">
      <c r="A323" s="29">
        <v>219026</v>
      </c>
      <c r="B323" s="23" t="s">
        <v>6083</v>
      </c>
      <c r="C323" s="23" t="s">
        <v>18546</v>
      </c>
      <c r="D323" s="23" t="s">
        <v>14800</v>
      </c>
      <c r="E323" s="25">
        <v>11035500</v>
      </c>
      <c r="F323" s="24" t="s">
        <v>18074</v>
      </c>
      <c r="G323" s="24" t="s">
        <v>14803</v>
      </c>
      <c r="H323" s="30" t="s">
        <v>5510</v>
      </c>
      <c r="I323" s="23" t="s">
        <v>5622</v>
      </c>
      <c r="J323" s="23" t="s">
        <v>5623</v>
      </c>
      <c r="K323" s="23" t="s">
        <v>5513</v>
      </c>
      <c r="L323" s="23" t="s">
        <v>5514</v>
      </c>
      <c r="M323" s="23" t="s">
        <v>5624</v>
      </c>
      <c r="N323" s="23" t="s">
        <v>5516</v>
      </c>
      <c r="O323" s="23" t="s">
        <v>5561</v>
      </c>
      <c r="P323" s="23" t="s">
        <v>5562</v>
      </c>
      <c r="Q323" s="30" t="s">
        <v>407</v>
      </c>
      <c r="R323" s="23" t="s">
        <v>408</v>
      </c>
      <c r="S323" s="23" t="s">
        <v>342</v>
      </c>
      <c r="T323" s="23" t="s">
        <v>344</v>
      </c>
      <c r="U323" s="24" t="s">
        <v>15036</v>
      </c>
      <c r="V323" s="24" t="s">
        <v>14803</v>
      </c>
      <c r="W323" s="25">
        <v>11035500</v>
      </c>
      <c r="X323" s="24" t="s">
        <v>14803</v>
      </c>
      <c r="Y323" s="23" t="s">
        <v>38</v>
      </c>
      <c r="Z323" s="23" t="s">
        <v>40</v>
      </c>
      <c r="AA323" s="23" t="s">
        <v>409</v>
      </c>
      <c r="AB323" s="23" t="s">
        <v>18639</v>
      </c>
      <c r="AC323" s="23" t="s">
        <v>880</v>
      </c>
      <c r="AD323" s="23" t="s">
        <v>798</v>
      </c>
      <c r="AE323" s="23" t="s">
        <v>500</v>
      </c>
      <c r="AF323" s="23"/>
      <c r="AG323" s="23" t="s">
        <v>6083</v>
      </c>
      <c r="AH323" s="23" t="s">
        <v>18640</v>
      </c>
      <c r="AI323" s="23" t="s">
        <v>18641</v>
      </c>
      <c r="AJ323" s="23"/>
      <c r="AK323" s="23" t="s">
        <v>778</v>
      </c>
      <c r="AL323" s="23" t="s">
        <v>5563</v>
      </c>
      <c r="AM323" s="23" t="s">
        <v>5625</v>
      </c>
      <c r="AN323" s="23" t="s">
        <v>5626</v>
      </c>
    </row>
    <row r="324" spans="1:40" s="22" customFormat="1" ht="20" customHeight="1" x14ac:dyDescent="0.3">
      <c r="A324" s="29">
        <v>219126</v>
      </c>
      <c r="B324" s="23" t="s">
        <v>6083</v>
      </c>
      <c r="C324" s="23" t="s">
        <v>18642</v>
      </c>
      <c r="D324" s="23" t="s">
        <v>14800</v>
      </c>
      <c r="E324" s="25">
        <v>6621300</v>
      </c>
      <c r="F324" s="24" t="s">
        <v>15162</v>
      </c>
      <c r="G324" s="24" t="s">
        <v>14803</v>
      </c>
      <c r="H324" s="30" t="s">
        <v>5510</v>
      </c>
      <c r="I324" s="23" t="s">
        <v>11945</v>
      </c>
      <c r="J324" s="23" t="s">
        <v>11946</v>
      </c>
      <c r="K324" s="23" t="s">
        <v>5513</v>
      </c>
      <c r="L324" s="23" t="s">
        <v>5514</v>
      </c>
      <c r="M324" s="23" t="s">
        <v>11947</v>
      </c>
      <c r="N324" s="23" t="s">
        <v>5516</v>
      </c>
      <c r="O324" s="23" t="s">
        <v>5561</v>
      </c>
      <c r="P324" s="23" t="s">
        <v>5562</v>
      </c>
      <c r="Q324" s="30" t="s">
        <v>407</v>
      </c>
      <c r="R324" s="23" t="s">
        <v>408</v>
      </c>
      <c r="S324" s="23" t="s">
        <v>345</v>
      </c>
      <c r="T324" s="23" t="s">
        <v>347</v>
      </c>
      <c r="U324" s="24" t="s">
        <v>15161</v>
      </c>
      <c r="V324" s="24" t="s">
        <v>14803</v>
      </c>
      <c r="W324" s="25">
        <v>6621300</v>
      </c>
      <c r="X324" s="24" t="s">
        <v>14803</v>
      </c>
      <c r="Y324" s="23" t="s">
        <v>38</v>
      </c>
      <c r="Z324" s="23" t="s">
        <v>40</v>
      </c>
      <c r="AA324" s="23" t="s">
        <v>409</v>
      </c>
      <c r="AB324" s="23" t="s">
        <v>18643</v>
      </c>
      <c r="AC324" s="23" t="s">
        <v>4853</v>
      </c>
      <c r="AD324" s="23" t="s">
        <v>4838</v>
      </c>
      <c r="AE324" s="23" t="s">
        <v>4131</v>
      </c>
      <c r="AF324" s="23"/>
      <c r="AG324" s="23" t="s">
        <v>6083</v>
      </c>
      <c r="AH324" s="23" t="s">
        <v>18644</v>
      </c>
      <c r="AI324" s="23" t="s">
        <v>18645</v>
      </c>
      <c r="AJ324" s="23"/>
      <c r="AK324" s="23" t="s">
        <v>5392</v>
      </c>
      <c r="AL324" s="23" t="s">
        <v>5563</v>
      </c>
      <c r="AM324" s="23" t="s">
        <v>11948</v>
      </c>
      <c r="AN324" s="23" t="s">
        <v>4852</v>
      </c>
    </row>
    <row r="325" spans="1:40" s="22" customFormat="1" ht="20" customHeight="1" x14ac:dyDescent="0.3">
      <c r="A325" s="29">
        <v>219326</v>
      </c>
      <c r="B325" s="23" t="s">
        <v>6083</v>
      </c>
      <c r="C325" s="23" t="s">
        <v>18642</v>
      </c>
      <c r="D325" s="23" t="s">
        <v>14800</v>
      </c>
      <c r="E325" s="25">
        <v>3310650</v>
      </c>
      <c r="F325" s="24" t="s">
        <v>18649</v>
      </c>
      <c r="G325" s="24" t="s">
        <v>14803</v>
      </c>
      <c r="H325" s="30" t="s">
        <v>5510</v>
      </c>
      <c r="I325" s="23" t="s">
        <v>11613</v>
      </c>
      <c r="J325" s="23" t="s">
        <v>11614</v>
      </c>
      <c r="K325" s="23" t="s">
        <v>5513</v>
      </c>
      <c r="L325" s="23" t="s">
        <v>5514</v>
      </c>
      <c r="M325" s="23" t="s">
        <v>11615</v>
      </c>
      <c r="N325" s="23" t="s">
        <v>5516</v>
      </c>
      <c r="O325" s="23" t="s">
        <v>6040</v>
      </c>
      <c r="P325" s="23" t="s">
        <v>6041</v>
      </c>
      <c r="Q325" s="30" t="s">
        <v>407</v>
      </c>
      <c r="R325" s="23" t="s">
        <v>408</v>
      </c>
      <c r="S325" s="23" t="s">
        <v>348</v>
      </c>
      <c r="T325" s="23" t="s">
        <v>717</v>
      </c>
      <c r="U325" s="24" t="s">
        <v>15103</v>
      </c>
      <c r="V325" s="24" t="s">
        <v>14803</v>
      </c>
      <c r="W325" s="25">
        <v>3310650</v>
      </c>
      <c r="X325" s="24" t="s">
        <v>14803</v>
      </c>
      <c r="Y325" s="23" t="s">
        <v>38</v>
      </c>
      <c r="Z325" s="23" t="s">
        <v>40</v>
      </c>
      <c r="AA325" s="23" t="s">
        <v>409</v>
      </c>
      <c r="AB325" s="23" t="s">
        <v>18650</v>
      </c>
      <c r="AC325" s="23" t="s">
        <v>5210</v>
      </c>
      <c r="AD325" s="23" t="s">
        <v>5199</v>
      </c>
      <c r="AE325" s="23" t="s">
        <v>3950</v>
      </c>
      <c r="AF325" s="23"/>
      <c r="AG325" s="23" t="s">
        <v>6083</v>
      </c>
      <c r="AH325" s="23" t="s">
        <v>18651</v>
      </c>
      <c r="AI325" s="23" t="s">
        <v>18652</v>
      </c>
      <c r="AJ325" s="23"/>
      <c r="AK325" s="23" t="s">
        <v>5310</v>
      </c>
      <c r="AL325" s="23" t="s">
        <v>5602</v>
      </c>
      <c r="AM325" s="23" t="s">
        <v>11616</v>
      </c>
      <c r="AN325" s="23" t="s">
        <v>5209</v>
      </c>
    </row>
    <row r="326" spans="1:40" s="22" customFormat="1" ht="20" customHeight="1" x14ac:dyDescent="0.3">
      <c r="A326" s="29">
        <v>219426</v>
      </c>
      <c r="B326" s="23" t="s">
        <v>6083</v>
      </c>
      <c r="C326" s="23" t="s">
        <v>18642</v>
      </c>
      <c r="D326" s="23" t="s">
        <v>14800</v>
      </c>
      <c r="E326" s="25">
        <v>9931950</v>
      </c>
      <c r="F326" s="24" t="s">
        <v>17613</v>
      </c>
      <c r="G326" s="24" t="s">
        <v>14803</v>
      </c>
      <c r="H326" s="30" t="s">
        <v>5510</v>
      </c>
      <c r="I326" s="23" t="s">
        <v>9984</v>
      </c>
      <c r="J326" s="23" t="s">
        <v>9985</v>
      </c>
      <c r="K326" s="23" t="s">
        <v>5513</v>
      </c>
      <c r="L326" s="23" t="s">
        <v>5514</v>
      </c>
      <c r="M326" s="23" t="s">
        <v>9986</v>
      </c>
      <c r="N326" s="23" t="s">
        <v>5516</v>
      </c>
      <c r="O326" s="23" t="s">
        <v>5517</v>
      </c>
      <c r="P326" s="23" t="s">
        <v>5518</v>
      </c>
      <c r="Q326" s="30" t="s">
        <v>407</v>
      </c>
      <c r="R326" s="23" t="s">
        <v>408</v>
      </c>
      <c r="S326" s="23" t="s">
        <v>345</v>
      </c>
      <c r="T326" s="23" t="s">
        <v>347</v>
      </c>
      <c r="U326" s="24" t="s">
        <v>17549</v>
      </c>
      <c r="V326" s="24" t="s">
        <v>14803</v>
      </c>
      <c r="W326" s="25">
        <v>9931950</v>
      </c>
      <c r="X326" s="24" t="s">
        <v>14803</v>
      </c>
      <c r="Y326" s="23" t="s">
        <v>38</v>
      </c>
      <c r="Z326" s="23" t="s">
        <v>40</v>
      </c>
      <c r="AA326" s="23" t="s">
        <v>409</v>
      </c>
      <c r="AB326" s="23" t="s">
        <v>18653</v>
      </c>
      <c r="AC326" s="23" t="s">
        <v>3412</v>
      </c>
      <c r="AD326" s="23" t="s">
        <v>1952</v>
      </c>
      <c r="AE326" s="23" t="s">
        <v>3165</v>
      </c>
      <c r="AF326" s="23"/>
      <c r="AG326" s="23" t="s">
        <v>6083</v>
      </c>
      <c r="AH326" s="23" t="s">
        <v>18654</v>
      </c>
      <c r="AI326" s="23" t="s">
        <v>18655</v>
      </c>
      <c r="AJ326" s="23"/>
      <c r="AK326" s="23" t="s">
        <v>4218</v>
      </c>
      <c r="AL326" s="23" t="s">
        <v>5563</v>
      </c>
      <c r="AM326" s="23" t="s">
        <v>9987</v>
      </c>
      <c r="AN326" s="23" t="s">
        <v>9988</v>
      </c>
    </row>
    <row r="327" spans="1:40" s="22" customFormat="1" ht="20" customHeight="1" x14ac:dyDescent="0.3">
      <c r="A327" s="29">
        <v>219526</v>
      </c>
      <c r="B327" s="23" t="s">
        <v>6083</v>
      </c>
      <c r="C327" s="23" t="s">
        <v>18642</v>
      </c>
      <c r="D327" s="23" t="s">
        <v>14800</v>
      </c>
      <c r="E327" s="25">
        <v>11035500</v>
      </c>
      <c r="F327" s="24" t="s">
        <v>15037</v>
      </c>
      <c r="G327" s="24" t="s">
        <v>14803</v>
      </c>
      <c r="H327" s="30" t="s">
        <v>5510</v>
      </c>
      <c r="I327" s="23" t="s">
        <v>5567</v>
      </c>
      <c r="J327" s="23" t="s">
        <v>5568</v>
      </c>
      <c r="K327" s="23" t="s">
        <v>5513</v>
      </c>
      <c r="L327" s="23" t="s">
        <v>5514</v>
      </c>
      <c r="M327" s="23" t="s">
        <v>5569</v>
      </c>
      <c r="N327" s="23" t="s">
        <v>5516</v>
      </c>
      <c r="O327" s="23" t="s">
        <v>5570</v>
      </c>
      <c r="P327" s="23" t="s">
        <v>5571</v>
      </c>
      <c r="Q327" s="30" t="s">
        <v>407</v>
      </c>
      <c r="R327" s="23" t="s">
        <v>408</v>
      </c>
      <c r="S327" s="23" t="s">
        <v>342</v>
      </c>
      <c r="T327" s="23" t="s">
        <v>344</v>
      </c>
      <c r="U327" s="24" t="s">
        <v>15036</v>
      </c>
      <c r="V327" s="24" t="s">
        <v>14803</v>
      </c>
      <c r="W327" s="25">
        <v>11035500</v>
      </c>
      <c r="X327" s="24" t="s">
        <v>14803</v>
      </c>
      <c r="Y327" s="23" t="s">
        <v>38</v>
      </c>
      <c r="Z327" s="23" t="s">
        <v>40</v>
      </c>
      <c r="AA327" s="23" t="s">
        <v>409</v>
      </c>
      <c r="AB327" s="23" t="s">
        <v>18656</v>
      </c>
      <c r="AC327" s="23" t="s">
        <v>688</v>
      </c>
      <c r="AD327" s="23" t="s">
        <v>688</v>
      </c>
      <c r="AE327" s="23" t="s">
        <v>445</v>
      </c>
      <c r="AF327" s="23"/>
      <c r="AG327" s="23" t="s">
        <v>6083</v>
      </c>
      <c r="AH327" s="23" t="s">
        <v>18657</v>
      </c>
      <c r="AI327" s="23" t="s">
        <v>18658</v>
      </c>
      <c r="AJ327" s="23"/>
      <c r="AK327" s="23" t="s">
        <v>778</v>
      </c>
      <c r="AL327" s="23" t="s">
        <v>5563</v>
      </c>
      <c r="AM327" s="23" t="s">
        <v>5572</v>
      </c>
      <c r="AN327" s="23" t="s">
        <v>5573</v>
      </c>
    </row>
    <row r="328" spans="1:40" s="22" customFormat="1" ht="20" customHeight="1" x14ac:dyDescent="0.3">
      <c r="A328" s="29">
        <v>219826</v>
      </c>
      <c r="B328" s="23" t="s">
        <v>6083</v>
      </c>
      <c r="C328" s="23" t="s">
        <v>18642</v>
      </c>
      <c r="D328" s="23" t="s">
        <v>14800</v>
      </c>
      <c r="E328" s="25">
        <v>6621300</v>
      </c>
      <c r="F328" s="24" t="s">
        <v>16820</v>
      </c>
      <c r="G328" s="24" t="s">
        <v>14803</v>
      </c>
      <c r="H328" s="30" t="s">
        <v>5510</v>
      </c>
      <c r="I328" s="23" t="s">
        <v>7196</v>
      </c>
      <c r="J328" s="23" t="s">
        <v>7197</v>
      </c>
      <c r="K328" s="23" t="s">
        <v>5513</v>
      </c>
      <c r="L328" s="23" t="s">
        <v>5514</v>
      </c>
      <c r="M328" s="23" t="s">
        <v>7198</v>
      </c>
      <c r="N328" s="23" t="s">
        <v>5516</v>
      </c>
      <c r="O328" s="23" t="s">
        <v>5517</v>
      </c>
      <c r="P328" s="23" t="s">
        <v>5518</v>
      </c>
      <c r="Q328" s="30" t="s">
        <v>407</v>
      </c>
      <c r="R328" s="23" t="s">
        <v>408</v>
      </c>
      <c r="S328" s="23" t="s">
        <v>342</v>
      </c>
      <c r="T328" s="23" t="s">
        <v>344</v>
      </c>
      <c r="U328" s="24" t="s">
        <v>15161</v>
      </c>
      <c r="V328" s="24" t="s">
        <v>14803</v>
      </c>
      <c r="W328" s="25">
        <v>6621300</v>
      </c>
      <c r="X328" s="24" t="s">
        <v>14803</v>
      </c>
      <c r="Y328" s="23" t="s">
        <v>38</v>
      </c>
      <c r="Z328" s="23" t="s">
        <v>40</v>
      </c>
      <c r="AA328" s="23" t="s">
        <v>409</v>
      </c>
      <c r="AB328" s="23" t="s">
        <v>18665</v>
      </c>
      <c r="AC328" s="23" t="s">
        <v>2272</v>
      </c>
      <c r="AD328" s="23" t="s">
        <v>2264</v>
      </c>
      <c r="AE328" s="23" t="s">
        <v>1537</v>
      </c>
      <c r="AF328" s="23"/>
      <c r="AG328" s="23" t="s">
        <v>6083</v>
      </c>
      <c r="AH328" s="23" t="s">
        <v>18666</v>
      </c>
      <c r="AI328" s="23" t="s">
        <v>18667</v>
      </c>
      <c r="AJ328" s="23"/>
      <c r="AK328" s="23" t="s">
        <v>3151</v>
      </c>
      <c r="AL328" s="23" t="s">
        <v>5602</v>
      </c>
      <c r="AM328" s="23" t="s">
        <v>7199</v>
      </c>
      <c r="AN328" s="23" t="s">
        <v>2271</v>
      </c>
    </row>
    <row r="329" spans="1:40" s="22" customFormat="1" ht="20" customHeight="1" x14ac:dyDescent="0.3">
      <c r="A329" s="29">
        <v>219926</v>
      </c>
      <c r="B329" s="23" t="s">
        <v>6083</v>
      </c>
      <c r="C329" s="23" t="s">
        <v>18642</v>
      </c>
      <c r="D329" s="23" t="s">
        <v>14800</v>
      </c>
      <c r="E329" s="25">
        <v>11035500</v>
      </c>
      <c r="F329" s="24" t="s">
        <v>15302</v>
      </c>
      <c r="G329" s="24" t="s">
        <v>14803</v>
      </c>
      <c r="H329" s="30" t="s">
        <v>5510</v>
      </c>
      <c r="I329" s="23" t="s">
        <v>6873</v>
      </c>
      <c r="J329" s="23" t="s">
        <v>6874</v>
      </c>
      <c r="K329" s="23" t="s">
        <v>5513</v>
      </c>
      <c r="L329" s="23" t="s">
        <v>5514</v>
      </c>
      <c r="M329" s="23" t="s">
        <v>6875</v>
      </c>
      <c r="N329" s="23" t="s">
        <v>5516</v>
      </c>
      <c r="O329" s="23" t="s">
        <v>5561</v>
      </c>
      <c r="P329" s="23" t="s">
        <v>5562</v>
      </c>
      <c r="Q329" s="30" t="s">
        <v>407</v>
      </c>
      <c r="R329" s="23" t="s">
        <v>408</v>
      </c>
      <c r="S329" s="23" t="s">
        <v>342</v>
      </c>
      <c r="T329" s="23" t="s">
        <v>344</v>
      </c>
      <c r="U329" s="24" t="s">
        <v>15036</v>
      </c>
      <c r="V329" s="24" t="s">
        <v>14803</v>
      </c>
      <c r="W329" s="25">
        <v>11035500</v>
      </c>
      <c r="X329" s="24" t="s">
        <v>14803</v>
      </c>
      <c r="Y329" s="23" t="s">
        <v>38</v>
      </c>
      <c r="Z329" s="23" t="s">
        <v>40</v>
      </c>
      <c r="AA329" s="23" t="s">
        <v>409</v>
      </c>
      <c r="AB329" s="23" t="s">
        <v>18668</v>
      </c>
      <c r="AC329" s="23" t="s">
        <v>1476</v>
      </c>
      <c r="AD329" s="23" t="s">
        <v>1459</v>
      </c>
      <c r="AE329" s="23" t="s">
        <v>1321</v>
      </c>
      <c r="AF329" s="23"/>
      <c r="AG329" s="23" t="s">
        <v>6083</v>
      </c>
      <c r="AH329" s="23" t="s">
        <v>18669</v>
      </c>
      <c r="AI329" s="23" t="s">
        <v>18670</v>
      </c>
      <c r="AJ329" s="23"/>
      <c r="AK329" s="23" t="s">
        <v>2776</v>
      </c>
      <c r="AL329" s="23" t="s">
        <v>5602</v>
      </c>
      <c r="AM329" s="23" t="s">
        <v>6876</v>
      </c>
      <c r="AN329" s="23" t="s">
        <v>2352</v>
      </c>
    </row>
    <row r="330" spans="1:40" s="22" customFormat="1" ht="20" customHeight="1" x14ac:dyDescent="0.3">
      <c r="A330" s="29">
        <v>220726</v>
      </c>
      <c r="B330" s="23" t="s">
        <v>6083</v>
      </c>
      <c r="C330" s="23" t="s">
        <v>18642</v>
      </c>
      <c r="D330" s="23" t="s">
        <v>14800</v>
      </c>
      <c r="E330" s="25">
        <v>9931950</v>
      </c>
      <c r="F330" s="24" t="s">
        <v>17550</v>
      </c>
      <c r="G330" s="24" t="s">
        <v>14803</v>
      </c>
      <c r="H330" s="30" t="s">
        <v>5510</v>
      </c>
      <c r="I330" s="23" t="s">
        <v>5773</v>
      </c>
      <c r="J330" s="23" t="s">
        <v>5774</v>
      </c>
      <c r="K330" s="23" t="s">
        <v>5513</v>
      </c>
      <c r="L330" s="23" t="s">
        <v>5514</v>
      </c>
      <c r="M330" s="23" t="s">
        <v>5775</v>
      </c>
      <c r="N330" s="23" t="s">
        <v>5516</v>
      </c>
      <c r="O330" s="23" t="s">
        <v>5517</v>
      </c>
      <c r="P330" s="23" t="s">
        <v>5518</v>
      </c>
      <c r="Q330" s="30" t="s">
        <v>407</v>
      </c>
      <c r="R330" s="23" t="s">
        <v>408</v>
      </c>
      <c r="S330" s="23" t="s">
        <v>342</v>
      </c>
      <c r="T330" s="23" t="s">
        <v>344</v>
      </c>
      <c r="U330" s="24" t="s">
        <v>17549</v>
      </c>
      <c r="V330" s="24" t="s">
        <v>14803</v>
      </c>
      <c r="W330" s="25">
        <v>9931950</v>
      </c>
      <c r="X330" s="24" t="s">
        <v>14803</v>
      </c>
      <c r="Y330" s="23" t="s">
        <v>38</v>
      </c>
      <c r="Z330" s="23" t="s">
        <v>40</v>
      </c>
      <c r="AA330" s="23" t="s">
        <v>409</v>
      </c>
      <c r="AB330" s="23" t="s">
        <v>18694</v>
      </c>
      <c r="AC330" s="23" t="s">
        <v>463</v>
      </c>
      <c r="AD330" s="23" t="s">
        <v>463</v>
      </c>
      <c r="AE330" s="23" t="s">
        <v>464</v>
      </c>
      <c r="AF330" s="23"/>
      <c r="AG330" s="23" t="s">
        <v>6083</v>
      </c>
      <c r="AH330" s="23" t="s">
        <v>18695</v>
      </c>
      <c r="AI330" s="23" t="s">
        <v>18696</v>
      </c>
      <c r="AJ330" s="23"/>
      <c r="AK330" s="23" t="s">
        <v>1354</v>
      </c>
      <c r="AL330" s="23" t="s">
        <v>5602</v>
      </c>
      <c r="AM330" s="23" t="s">
        <v>5776</v>
      </c>
      <c r="AN330" s="23" t="s">
        <v>462</v>
      </c>
    </row>
    <row r="331" spans="1:40" s="22" customFormat="1" ht="20" customHeight="1" x14ac:dyDescent="0.3">
      <c r="A331" s="29">
        <v>221926</v>
      </c>
      <c r="B331" s="23" t="s">
        <v>6083</v>
      </c>
      <c r="C331" s="23" t="s">
        <v>18642</v>
      </c>
      <c r="D331" s="23" t="s">
        <v>14800</v>
      </c>
      <c r="E331" s="25">
        <v>7724850</v>
      </c>
      <c r="F331" s="24" t="s">
        <v>15152</v>
      </c>
      <c r="G331" s="24" t="s">
        <v>14803</v>
      </c>
      <c r="H331" s="30" t="s">
        <v>5510</v>
      </c>
      <c r="I331" s="23" t="s">
        <v>5692</v>
      </c>
      <c r="J331" s="23" t="s">
        <v>5693</v>
      </c>
      <c r="K331" s="23" t="s">
        <v>5513</v>
      </c>
      <c r="L331" s="23" t="s">
        <v>5514</v>
      </c>
      <c r="M331" s="23" t="s">
        <v>5694</v>
      </c>
      <c r="N331" s="23" t="s">
        <v>5516</v>
      </c>
      <c r="O331" s="23" t="s">
        <v>5695</v>
      </c>
      <c r="P331" s="23" t="s">
        <v>5696</v>
      </c>
      <c r="Q331" s="30" t="s">
        <v>407</v>
      </c>
      <c r="R331" s="23" t="s">
        <v>408</v>
      </c>
      <c r="S331" s="23" t="s">
        <v>342</v>
      </c>
      <c r="T331" s="23" t="s">
        <v>344</v>
      </c>
      <c r="U331" s="24" t="s">
        <v>15151</v>
      </c>
      <c r="V331" s="24" t="s">
        <v>14803</v>
      </c>
      <c r="W331" s="25">
        <v>7724850</v>
      </c>
      <c r="X331" s="24" t="s">
        <v>14803</v>
      </c>
      <c r="Y331" s="23" t="s">
        <v>38</v>
      </c>
      <c r="Z331" s="23" t="s">
        <v>40</v>
      </c>
      <c r="AA331" s="23" t="s">
        <v>409</v>
      </c>
      <c r="AB331" s="23" t="s">
        <v>18733</v>
      </c>
      <c r="AC331" s="23" t="s">
        <v>693</v>
      </c>
      <c r="AD331" s="23" t="s">
        <v>693</v>
      </c>
      <c r="AE331" s="23" t="s">
        <v>529</v>
      </c>
      <c r="AF331" s="23"/>
      <c r="AG331" s="23" t="s">
        <v>6083</v>
      </c>
      <c r="AH331" s="23" t="s">
        <v>18734</v>
      </c>
      <c r="AI331" s="23" t="s">
        <v>18735</v>
      </c>
      <c r="AJ331" s="23"/>
      <c r="AK331" s="23" t="s">
        <v>778</v>
      </c>
      <c r="AL331" s="23" t="s">
        <v>5563</v>
      </c>
      <c r="AM331" s="23" t="s">
        <v>5697</v>
      </c>
      <c r="AN331" s="23" t="s">
        <v>5698</v>
      </c>
    </row>
    <row r="332" spans="1:40" s="22" customFormat="1" ht="20" customHeight="1" x14ac:dyDescent="0.3">
      <c r="A332" s="29">
        <v>222826</v>
      </c>
      <c r="B332" s="23" t="s">
        <v>6083</v>
      </c>
      <c r="C332" s="23" t="s">
        <v>18756</v>
      </c>
      <c r="D332" s="23" t="s">
        <v>14800</v>
      </c>
      <c r="E332" s="25">
        <v>4414200</v>
      </c>
      <c r="F332" s="24" t="s">
        <v>15646</v>
      </c>
      <c r="G332" s="24" t="s">
        <v>14803</v>
      </c>
      <c r="H332" s="30" t="s">
        <v>5510</v>
      </c>
      <c r="I332" s="23" t="s">
        <v>5587</v>
      </c>
      <c r="J332" s="23" t="s">
        <v>5588</v>
      </c>
      <c r="K332" s="23" t="s">
        <v>5513</v>
      </c>
      <c r="L332" s="23" t="s">
        <v>5514</v>
      </c>
      <c r="M332" s="23" t="s">
        <v>5589</v>
      </c>
      <c r="N332" s="23" t="s">
        <v>5516</v>
      </c>
      <c r="O332" s="23" t="s">
        <v>5517</v>
      </c>
      <c r="P332" s="23" t="s">
        <v>5518</v>
      </c>
      <c r="Q332" s="30" t="s">
        <v>407</v>
      </c>
      <c r="R332" s="23" t="s">
        <v>408</v>
      </c>
      <c r="S332" s="23" t="s">
        <v>345</v>
      </c>
      <c r="T332" s="23" t="s">
        <v>347</v>
      </c>
      <c r="U332" s="24" t="s">
        <v>15645</v>
      </c>
      <c r="V332" s="24" t="s">
        <v>14803</v>
      </c>
      <c r="W332" s="25">
        <v>4414200</v>
      </c>
      <c r="X332" s="24" t="s">
        <v>14803</v>
      </c>
      <c r="Y332" s="23" t="s">
        <v>38</v>
      </c>
      <c r="Z332" s="23" t="s">
        <v>40</v>
      </c>
      <c r="AA332" s="23" t="s">
        <v>409</v>
      </c>
      <c r="AB332" s="23" t="s">
        <v>18757</v>
      </c>
      <c r="AC332" s="23" t="s">
        <v>518</v>
      </c>
      <c r="AD332" s="23" t="s">
        <v>518</v>
      </c>
      <c r="AE332" s="23" t="s">
        <v>463</v>
      </c>
      <c r="AF332" s="23"/>
      <c r="AG332" s="23" t="s">
        <v>6083</v>
      </c>
      <c r="AH332" s="23" t="s">
        <v>18758</v>
      </c>
      <c r="AI332" s="23" t="s">
        <v>18759</v>
      </c>
      <c r="AJ332" s="23"/>
      <c r="AK332" s="23" t="s">
        <v>778</v>
      </c>
      <c r="AL332" s="23" t="s">
        <v>5563</v>
      </c>
      <c r="AM332" s="23" t="s">
        <v>5590</v>
      </c>
      <c r="AN332" s="23" t="s">
        <v>5591</v>
      </c>
    </row>
    <row r="333" spans="1:40" s="22" customFormat="1" ht="20" customHeight="1" x14ac:dyDescent="0.3">
      <c r="A333" s="29">
        <v>222926</v>
      </c>
      <c r="B333" s="23" t="s">
        <v>6083</v>
      </c>
      <c r="C333" s="23" t="s">
        <v>18756</v>
      </c>
      <c r="D333" s="23" t="s">
        <v>14800</v>
      </c>
      <c r="E333" s="25">
        <v>4414200</v>
      </c>
      <c r="F333" s="24" t="s">
        <v>15900</v>
      </c>
      <c r="G333" s="24" t="s">
        <v>14803</v>
      </c>
      <c r="H333" s="30" t="s">
        <v>5510</v>
      </c>
      <c r="I333" s="23" t="s">
        <v>8572</v>
      </c>
      <c r="J333" s="23" t="s">
        <v>8573</v>
      </c>
      <c r="K333" s="23" t="s">
        <v>5513</v>
      </c>
      <c r="L333" s="23" t="s">
        <v>5514</v>
      </c>
      <c r="M333" s="23" t="s">
        <v>8574</v>
      </c>
      <c r="N333" s="23" t="s">
        <v>5516</v>
      </c>
      <c r="O333" s="23" t="s">
        <v>5561</v>
      </c>
      <c r="P333" s="23" t="s">
        <v>5562</v>
      </c>
      <c r="Q333" s="30" t="s">
        <v>407</v>
      </c>
      <c r="R333" s="23" t="s">
        <v>408</v>
      </c>
      <c r="S333" s="23" t="s">
        <v>345</v>
      </c>
      <c r="T333" s="23" t="s">
        <v>347</v>
      </c>
      <c r="U333" s="24" t="s">
        <v>15645</v>
      </c>
      <c r="V333" s="24" t="s">
        <v>14803</v>
      </c>
      <c r="W333" s="25">
        <v>4414200</v>
      </c>
      <c r="X333" s="24" t="s">
        <v>14803</v>
      </c>
      <c r="Y333" s="23" t="s">
        <v>38</v>
      </c>
      <c r="Z333" s="23" t="s">
        <v>40</v>
      </c>
      <c r="AA333" s="23" t="s">
        <v>409</v>
      </c>
      <c r="AB333" s="23" t="s">
        <v>18760</v>
      </c>
      <c r="AC333" s="23" t="s">
        <v>1722</v>
      </c>
      <c r="AD333" s="23" t="s">
        <v>2706</v>
      </c>
      <c r="AE333" s="23" t="s">
        <v>2370</v>
      </c>
      <c r="AF333" s="23"/>
      <c r="AG333" s="23" t="s">
        <v>6083</v>
      </c>
      <c r="AH333" s="23" t="s">
        <v>18761</v>
      </c>
      <c r="AI333" s="23" t="s">
        <v>18762</v>
      </c>
      <c r="AJ333" s="23"/>
      <c r="AK333" s="23" t="s">
        <v>3933</v>
      </c>
      <c r="AL333" s="23" t="s">
        <v>5563</v>
      </c>
      <c r="AM333" s="23" t="s">
        <v>8575</v>
      </c>
      <c r="AN333" s="23" t="s">
        <v>8576</v>
      </c>
    </row>
    <row r="334" spans="1:40" s="22" customFormat="1" ht="20" customHeight="1" x14ac:dyDescent="0.3">
      <c r="A334" s="29">
        <v>224126</v>
      </c>
      <c r="B334" s="23" t="s">
        <v>6083</v>
      </c>
      <c r="C334" s="23" t="s">
        <v>18756</v>
      </c>
      <c r="D334" s="23" t="s">
        <v>14800</v>
      </c>
      <c r="E334" s="25">
        <v>12139050</v>
      </c>
      <c r="F334" s="24" t="s">
        <v>17513</v>
      </c>
      <c r="G334" s="24" t="s">
        <v>14803</v>
      </c>
      <c r="H334" s="30" t="s">
        <v>5510</v>
      </c>
      <c r="I334" s="23" t="s">
        <v>6645</v>
      </c>
      <c r="J334" s="23" t="s">
        <v>6646</v>
      </c>
      <c r="K334" s="23" t="s">
        <v>5513</v>
      </c>
      <c r="L334" s="23" t="s">
        <v>5514</v>
      </c>
      <c r="M334" s="23" t="s">
        <v>6647</v>
      </c>
      <c r="N334" s="23" t="s">
        <v>5516</v>
      </c>
      <c r="O334" s="23" t="s">
        <v>5561</v>
      </c>
      <c r="P334" s="23" t="s">
        <v>5562</v>
      </c>
      <c r="Q334" s="30" t="s">
        <v>407</v>
      </c>
      <c r="R334" s="23" t="s">
        <v>408</v>
      </c>
      <c r="S334" s="23" t="s">
        <v>345</v>
      </c>
      <c r="T334" s="23" t="s">
        <v>347</v>
      </c>
      <c r="U334" s="24" t="s">
        <v>17512</v>
      </c>
      <c r="V334" s="24" t="s">
        <v>14803</v>
      </c>
      <c r="W334" s="25">
        <v>12139050</v>
      </c>
      <c r="X334" s="24" t="s">
        <v>14803</v>
      </c>
      <c r="Y334" s="23" t="s">
        <v>38</v>
      </c>
      <c r="Z334" s="23" t="s">
        <v>40</v>
      </c>
      <c r="AA334" s="23" t="s">
        <v>409</v>
      </c>
      <c r="AB334" s="23" t="s">
        <v>18793</v>
      </c>
      <c r="AC334" s="23" t="s">
        <v>946</v>
      </c>
      <c r="AD334" s="23" t="s">
        <v>1085</v>
      </c>
      <c r="AE334" s="23" t="s">
        <v>1091</v>
      </c>
      <c r="AF334" s="23"/>
      <c r="AG334" s="23" t="s">
        <v>6083</v>
      </c>
      <c r="AH334" s="23" t="s">
        <v>18794</v>
      </c>
      <c r="AI334" s="23" t="s">
        <v>18795</v>
      </c>
      <c r="AJ334" s="23"/>
      <c r="AK334" s="23" t="s">
        <v>6648</v>
      </c>
      <c r="AL334" s="23" t="s">
        <v>5602</v>
      </c>
      <c r="AM334" s="23" t="s">
        <v>6649</v>
      </c>
      <c r="AN334" s="23" t="s">
        <v>6650</v>
      </c>
    </row>
    <row r="335" spans="1:40" s="22" customFormat="1" ht="20" customHeight="1" x14ac:dyDescent="0.3">
      <c r="A335" s="29">
        <v>224726</v>
      </c>
      <c r="B335" s="23" t="s">
        <v>6083</v>
      </c>
      <c r="C335" s="23" t="s">
        <v>18756</v>
      </c>
      <c r="D335" s="23" t="s">
        <v>14800</v>
      </c>
      <c r="E335" s="25">
        <v>5517750</v>
      </c>
      <c r="F335" s="24" t="s">
        <v>15097</v>
      </c>
      <c r="G335" s="24" t="s">
        <v>14803</v>
      </c>
      <c r="H335" s="30" t="s">
        <v>5510</v>
      </c>
      <c r="I335" s="23" t="s">
        <v>9275</v>
      </c>
      <c r="J335" s="23" t="s">
        <v>9276</v>
      </c>
      <c r="K335" s="23" t="s">
        <v>5513</v>
      </c>
      <c r="L335" s="23" t="s">
        <v>5514</v>
      </c>
      <c r="M335" s="23" t="s">
        <v>9277</v>
      </c>
      <c r="N335" s="23" t="s">
        <v>5516</v>
      </c>
      <c r="O335" s="23" t="s">
        <v>5561</v>
      </c>
      <c r="P335" s="23" t="s">
        <v>5562</v>
      </c>
      <c r="Q335" s="30" t="s">
        <v>407</v>
      </c>
      <c r="R335" s="23" t="s">
        <v>408</v>
      </c>
      <c r="S335" s="23" t="s">
        <v>342</v>
      </c>
      <c r="T335" s="23" t="s">
        <v>344</v>
      </c>
      <c r="U335" s="24" t="s">
        <v>15010</v>
      </c>
      <c r="V335" s="24" t="s">
        <v>14803</v>
      </c>
      <c r="W335" s="25">
        <v>5517750</v>
      </c>
      <c r="X335" s="24" t="s">
        <v>14803</v>
      </c>
      <c r="Y335" s="23" t="s">
        <v>38</v>
      </c>
      <c r="Z335" s="23" t="s">
        <v>40</v>
      </c>
      <c r="AA335" s="23" t="s">
        <v>409</v>
      </c>
      <c r="AB335" s="23" t="s">
        <v>18811</v>
      </c>
      <c r="AC335" s="23" t="s">
        <v>3698</v>
      </c>
      <c r="AD335" s="23" t="s">
        <v>1423</v>
      </c>
      <c r="AE335" s="23" t="s">
        <v>2751</v>
      </c>
      <c r="AF335" s="23"/>
      <c r="AG335" s="23" t="s">
        <v>6083</v>
      </c>
      <c r="AH335" s="23" t="s">
        <v>18812</v>
      </c>
      <c r="AI335" s="23" t="s">
        <v>18813</v>
      </c>
      <c r="AJ335" s="23"/>
      <c r="AK335" s="23" t="s">
        <v>4218</v>
      </c>
      <c r="AL335" s="23" t="s">
        <v>5602</v>
      </c>
      <c r="AM335" s="23" t="s">
        <v>9278</v>
      </c>
      <c r="AN335" s="23" t="s">
        <v>3697</v>
      </c>
    </row>
    <row r="336" spans="1:40" s="22" customFormat="1" ht="20" customHeight="1" x14ac:dyDescent="0.3">
      <c r="A336" s="29">
        <v>224926</v>
      </c>
      <c r="B336" s="23" t="s">
        <v>6083</v>
      </c>
      <c r="C336" s="23" t="s">
        <v>18756</v>
      </c>
      <c r="D336" s="23" t="s">
        <v>14800</v>
      </c>
      <c r="E336" s="25">
        <v>15059100</v>
      </c>
      <c r="F336" s="24" t="s">
        <v>18818</v>
      </c>
      <c r="G336" s="24" t="s">
        <v>14803</v>
      </c>
      <c r="H336" s="30" t="s">
        <v>5510</v>
      </c>
      <c r="I336" s="23" t="s">
        <v>5593</v>
      </c>
      <c r="J336" s="23" t="s">
        <v>5594</v>
      </c>
      <c r="K336" s="23" t="s">
        <v>5513</v>
      </c>
      <c r="L336" s="23" t="s">
        <v>5514</v>
      </c>
      <c r="M336" s="23" t="s">
        <v>5595</v>
      </c>
      <c r="N336" s="23" t="s">
        <v>5516</v>
      </c>
      <c r="O336" s="23" t="s">
        <v>5561</v>
      </c>
      <c r="P336" s="23" t="s">
        <v>5562</v>
      </c>
      <c r="Q336" s="30" t="s">
        <v>407</v>
      </c>
      <c r="R336" s="23" t="s">
        <v>408</v>
      </c>
      <c r="S336" s="23" t="s">
        <v>345</v>
      </c>
      <c r="T336" s="23" t="s">
        <v>347</v>
      </c>
      <c r="U336" s="24" t="s">
        <v>18817</v>
      </c>
      <c r="V336" s="24" t="s">
        <v>14803</v>
      </c>
      <c r="W336" s="25">
        <v>15059100</v>
      </c>
      <c r="X336" s="24" t="s">
        <v>14803</v>
      </c>
      <c r="Y336" s="23" t="s">
        <v>38</v>
      </c>
      <c r="Z336" s="23" t="s">
        <v>40</v>
      </c>
      <c r="AA336" s="23" t="s">
        <v>409</v>
      </c>
      <c r="AB336" s="23" t="s">
        <v>18819</v>
      </c>
      <c r="AC336" s="23" t="s">
        <v>598</v>
      </c>
      <c r="AD336" s="23" t="s">
        <v>598</v>
      </c>
      <c r="AE336" s="23" t="s">
        <v>469</v>
      </c>
      <c r="AF336" s="23"/>
      <c r="AG336" s="23" t="s">
        <v>6083</v>
      </c>
      <c r="AH336" s="23" t="s">
        <v>18820</v>
      </c>
      <c r="AI336" s="23" t="s">
        <v>18821</v>
      </c>
      <c r="AJ336" s="23"/>
      <c r="AK336" s="23" t="s">
        <v>778</v>
      </c>
      <c r="AL336" s="23" t="s">
        <v>5563</v>
      </c>
      <c r="AM336" s="23" t="s">
        <v>5596</v>
      </c>
      <c r="AN336" s="23" t="s">
        <v>5597</v>
      </c>
    </row>
    <row r="337" spans="1:40" s="22" customFormat="1" ht="20" customHeight="1" x14ac:dyDescent="0.3">
      <c r="A337" s="29">
        <v>225126</v>
      </c>
      <c r="B337" s="23" t="s">
        <v>6083</v>
      </c>
      <c r="C337" s="23" t="s">
        <v>18756</v>
      </c>
      <c r="D337" s="23" t="s">
        <v>14800</v>
      </c>
      <c r="E337" s="25">
        <v>13794375</v>
      </c>
      <c r="F337" s="24" t="s">
        <v>17680</v>
      </c>
      <c r="G337" s="24" t="s">
        <v>14803</v>
      </c>
      <c r="H337" s="30" t="s">
        <v>5510</v>
      </c>
      <c r="I337" s="23" t="s">
        <v>6137</v>
      </c>
      <c r="J337" s="23" t="s">
        <v>6138</v>
      </c>
      <c r="K337" s="23" t="s">
        <v>5513</v>
      </c>
      <c r="L337" s="23" t="s">
        <v>5514</v>
      </c>
      <c r="M337" s="23" t="s">
        <v>6139</v>
      </c>
      <c r="N337" s="23" t="s">
        <v>5516</v>
      </c>
      <c r="O337" s="23" t="s">
        <v>5561</v>
      </c>
      <c r="P337" s="23" t="s">
        <v>5562</v>
      </c>
      <c r="Q337" s="30" t="s">
        <v>407</v>
      </c>
      <c r="R337" s="23" t="s">
        <v>408</v>
      </c>
      <c r="S337" s="23" t="s">
        <v>342</v>
      </c>
      <c r="T337" s="23" t="s">
        <v>344</v>
      </c>
      <c r="U337" s="24" t="s">
        <v>17605</v>
      </c>
      <c r="V337" s="24" t="s">
        <v>14803</v>
      </c>
      <c r="W337" s="25">
        <v>13794375</v>
      </c>
      <c r="X337" s="24" t="s">
        <v>14803</v>
      </c>
      <c r="Y337" s="23" t="s">
        <v>38</v>
      </c>
      <c r="Z337" s="23" t="s">
        <v>40</v>
      </c>
      <c r="AA337" s="23" t="s">
        <v>409</v>
      </c>
      <c r="AB337" s="23" t="s">
        <v>18824</v>
      </c>
      <c r="AC337" s="23" t="s">
        <v>588</v>
      </c>
      <c r="AD337" s="23" t="s">
        <v>588</v>
      </c>
      <c r="AE337" s="23" t="s">
        <v>589</v>
      </c>
      <c r="AF337" s="23"/>
      <c r="AG337" s="23" t="s">
        <v>6083</v>
      </c>
      <c r="AH337" s="23" t="s">
        <v>18825</v>
      </c>
      <c r="AI337" s="23" t="s">
        <v>18826</v>
      </c>
      <c r="AJ337" s="23"/>
      <c r="AK337" s="23" t="s">
        <v>2241</v>
      </c>
      <c r="AL337" s="23" t="s">
        <v>5602</v>
      </c>
      <c r="AM337" s="23" t="s">
        <v>6140</v>
      </c>
      <c r="AN337" s="23" t="s">
        <v>587</v>
      </c>
    </row>
    <row r="338" spans="1:40" s="22" customFormat="1" ht="20" customHeight="1" x14ac:dyDescent="0.3">
      <c r="A338" s="29">
        <v>225326</v>
      </c>
      <c r="B338" s="23" t="s">
        <v>6083</v>
      </c>
      <c r="C338" s="23" t="s">
        <v>18756</v>
      </c>
      <c r="D338" s="23" t="s">
        <v>14800</v>
      </c>
      <c r="E338" s="25">
        <v>11035500</v>
      </c>
      <c r="F338" s="24" t="s">
        <v>15302</v>
      </c>
      <c r="G338" s="24" t="s">
        <v>14803</v>
      </c>
      <c r="H338" s="30" t="s">
        <v>5510</v>
      </c>
      <c r="I338" s="23" t="s">
        <v>5611</v>
      </c>
      <c r="J338" s="23" t="s">
        <v>5612</v>
      </c>
      <c r="K338" s="23" t="s">
        <v>5513</v>
      </c>
      <c r="L338" s="23" t="s">
        <v>5514</v>
      </c>
      <c r="M338" s="23" t="s">
        <v>5613</v>
      </c>
      <c r="N338" s="23" t="s">
        <v>5516</v>
      </c>
      <c r="O338" s="23" t="s">
        <v>5561</v>
      </c>
      <c r="P338" s="23" t="s">
        <v>5562</v>
      </c>
      <c r="Q338" s="30" t="s">
        <v>407</v>
      </c>
      <c r="R338" s="23" t="s">
        <v>408</v>
      </c>
      <c r="S338" s="23" t="s">
        <v>342</v>
      </c>
      <c r="T338" s="23" t="s">
        <v>344</v>
      </c>
      <c r="U338" s="24" t="s">
        <v>15036</v>
      </c>
      <c r="V338" s="24" t="s">
        <v>14803</v>
      </c>
      <c r="W338" s="25">
        <v>11035500</v>
      </c>
      <c r="X338" s="24" t="s">
        <v>14803</v>
      </c>
      <c r="Y338" s="23" t="s">
        <v>38</v>
      </c>
      <c r="Z338" s="23" t="s">
        <v>40</v>
      </c>
      <c r="AA338" s="23" t="s">
        <v>409</v>
      </c>
      <c r="AB338" s="23" t="s">
        <v>18830</v>
      </c>
      <c r="AC338" s="23" t="s">
        <v>703</v>
      </c>
      <c r="AD338" s="23" t="s">
        <v>703</v>
      </c>
      <c r="AE338" s="23" t="s">
        <v>704</v>
      </c>
      <c r="AF338" s="23"/>
      <c r="AG338" s="23" t="s">
        <v>6083</v>
      </c>
      <c r="AH338" s="23" t="s">
        <v>18831</v>
      </c>
      <c r="AI338" s="23" t="s">
        <v>18832</v>
      </c>
      <c r="AJ338" s="23"/>
      <c r="AK338" s="23" t="s">
        <v>778</v>
      </c>
      <c r="AL338" s="23" t="s">
        <v>5602</v>
      </c>
      <c r="AM338" s="23" t="s">
        <v>5614</v>
      </c>
      <c r="AN338" s="23" t="s">
        <v>5615</v>
      </c>
    </row>
    <row r="339" spans="1:40" s="22" customFormat="1" ht="20" customHeight="1" x14ac:dyDescent="0.3">
      <c r="A339" s="29">
        <v>225426</v>
      </c>
      <c r="B339" s="23" t="s">
        <v>6083</v>
      </c>
      <c r="C339" s="23" t="s">
        <v>18756</v>
      </c>
      <c r="D339" s="23" t="s">
        <v>14800</v>
      </c>
      <c r="E339" s="25">
        <v>11035500</v>
      </c>
      <c r="F339" s="24" t="s">
        <v>15302</v>
      </c>
      <c r="G339" s="24" t="s">
        <v>14803</v>
      </c>
      <c r="H339" s="30" t="s">
        <v>5510</v>
      </c>
      <c r="I339" s="23" t="s">
        <v>5558</v>
      </c>
      <c r="J339" s="23" t="s">
        <v>5559</v>
      </c>
      <c r="K339" s="23" t="s">
        <v>5513</v>
      </c>
      <c r="L339" s="23" t="s">
        <v>5514</v>
      </c>
      <c r="M339" s="23" t="s">
        <v>5560</v>
      </c>
      <c r="N339" s="23" t="s">
        <v>5516</v>
      </c>
      <c r="O339" s="23" t="s">
        <v>5561</v>
      </c>
      <c r="P339" s="23" t="s">
        <v>5562</v>
      </c>
      <c r="Q339" s="30" t="s">
        <v>407</v>
      </c>
      <c r="R339" s="23" t="s">
        <v>408</v>
      </c>
      <c r="S339" s="23" t="s">
        <v>345</v>
      </c>
      <c r="T339" s="23" t="s">
        <v>347</v>
      </c>
      <c r="U339" s="24" t="s">
        <v>15036</v>
      </c>
      <c r="V339" s="24" t="s">
        <v>14803</v>
      </c>
      <c r="W339" s="25">
        <v>11035500</v>
      </c>
      <c r="X339" s="24" t="s">
        <v>14803</v>
      </c>
      <c r="Y339" s="23" t="s">
        <v>38</v>
      </c>
      <c r="Z339" s="23" t="s">
        <v>40</v>
      </c>
      <c r="AA339" s="23" t="s">
        <v>409</v>
      </c>
      <c r="AB339" s="23" t="s">
        <v>18833</v>
      </c>
      <c r="AC339" s="23" t="s">
        <v>529</v>
      </c>
      <c r="AD339" s="23" t="s">
        <v>535</v>
      </c>
      <c r="AE339" s="23" t="s">
        <v>439</v>
      </c>
      <c r="AF339" s="23"/>
      <c r="AG339" s="23" t="s">
        <v>6083</v>
      </c>
      <c r="AH339" s="23" t="s">
        <v>18834</v>
      </c>
      <c r="AI339" s="23" t="s">
        <v>18835</v>
      </c>
      <c r="AJ339" s="23"/>
      <c r="AK339" s="23" t="s">
        <v>778</v>
      </c>
      <c r="AL339" s="23" t="s">
        <v>5563</v>
      </c>
      <c r="AM339" s="23" t="s">
        <v>5564</v>
      </c>
      <c r="AN339" s="23" t="s">
        <v>5565</v>
      </c>
    </row>
    <row r="340" spans="1:40" s="22" customFormat="1" ht="20" customHeight="1" x14ac:dyDescent="0.3">
      <c r="A340" s="29">
        <v>225726</v>
      </c>
      <c r="B340" s="23" t="s">
        <v>6083</v>
      </c>
      <c r="C340" s="23" t="s">
        <v>18842</v>
      </c>
      <c r="D340" s="23" t="s">
        <v>14800</v>
      </c>
      <c r="E340" s="25">
        <v>12139050</v>
      </c>
      <c r="F340" s="24" t="s">
        <v>17726</v>
      </c>
      <c r="G340" s="24" t="s">
        <v>14803</v>
      </c>
      <c r="H340" s="30" t="s">
        <v>5510</v>
      </c>
      <c r="I340" s="23" t="s">
        <v>12464</v>
      </c>
      <c r="J340" s="23" t="s">
        <v>12465</v>
      </c>
      <c r="K340" s="23" t="s">
        <v>5513</v>
      </c>
      <c r="L340" s="23" t="s">
        <v>5514</v>
      </c>
      <c r="M340" s="23" t="s">
        <v>12466</v>
      </c>
      <c r="N340" s="23" t="s">
        <v>5516</v>
      </c>
      <c r="O340" s="23" t="s">
        <v>5517</v>
      </c>
      <c r="P340" s="23" t="s">
        <v>5518</v>
      </c>
      <c r="Q340" s="30" t="s">
        <v>407</v>
      </c>
      <c r="R340" s="23" t="s">
        <v>408</v>
      </c>
      <c r="S340" s="23" t="s">
        <v>342</v>
      </c>
      <c r="T340" s="23" t="s">
        <v>344</v>
      </c>
      <c r="U340" s="24" t="s">
        <v>17512</v>
      </c>
      <c r="V340" s="24" t="s">
        <v>14803</v>
      </c>
      <c r="W340" s="25">
        <v>12139050</v>
      </c>
      <c r="X340" s="24" t="s">
        <v>14803</v>
      </c>
      <c r="Y340" s="23" t="s">
        <v>38</v>
      </c>
      <c r="Z340" s="23" t="s">
        <v>40</v>
      </c>
      <c r="AA340" s="23" t="s">
        <v>409</v>
      </c>
      <c r="AB340" s="23" t="s">
        <v>18843</v>
      </c>
      <c r="AC340" s="23" t="s">
        <v>5069</v>
      </c>
      <c r="AD340" s="23" t="s">
        <v>5056</v>
      </c>
      <c r="AE340" s="23" t="s">
        <v>4425</v>
      </c>
      <c r="AF340" s="23"/>
      <c r="AG340" s="23" t="s">
        <v>6083</v>
      </c>
      <c r="AH340" s="23" t="s">
        <v>18844</v>
      </c>
      <c r="AI340" s="23" t="s">
        <v>18845</v>
      </c>
      <c r="AJ340" s="23"/>
      <c r="AK340" s="23" t="s">
        <v>12305</v>
      </c>
      <c r="AL340" s="23" t="s">
        <v>5602</v>
      </c>
      <c r="AM340" s="23" t="s">
        <v>12467</v>
      </c>
      <c r="AN340" s="23" t="s">
        <v>5068</v>
      </c>
    </row>
    <row r="341" spans="1:40" s="22" customFormat="1" ht="20" customHeight="1" x14ac:dyDescent="0.3">
      <c r="A341" s="29">
        <v>226126</v>
      </c>
      <c r="B341" s="23" t="s">
        <v>6083</v>
      </c>
      <c r="C341" s="23" t="s">
        <v>18842</v>
      </c>
      <c r="D341" s="23" t="s">
        <v>14800</v>
      </c>
      <c r="E341" s="25">
        <v>9931950</v>
      </c>
      <c r="F341" s="24" t="s">
        <v>17613</v>
      </c>
      <c r="G341" s="24" t="s">
        <v>14803</v>
      </c>
      <c r="H341" s="30" t="s">
        <v>5510</v>
      </c>
      <c r="I341" s="23" t="s">
        <v>5868</v>
      </c>
      <c r="J341" s="23" t="s">
        <v>5869</v>
      </c>
      <c r="K341" s="23" t="s">
        <v>5513</v>
      </c>
      <c r="L341" s="23" t="s">
        <v>5514</v>
      </c>
      <c r="M341" s="23" t="s">
        <v>5870</v>
      </c>
      <c r="N341" s="23" t="s">
        <v>5516</v>
      </c>
      <c r="O341" s="23" t="s">
        <v>5527</v>
      </c>
      <c r="P341" s="23" t="s">
        <v>5528</v>
      </c>
      <c r="Q341" s="30" t="s">
        <v>407</v>
      </c>
      <c r="R341" s="23" t="s">
        <v>408</v>
      </c>
      <c r="S341" s="23" t="s">
        <v>342</v>
      </c>
      <c r="T341" s="23" t="s">
        <v>344</v>
      </c>
      <c r="U341" s="24" t="s">
        <v>17549</v>
      </c>
      <c r="V341" s="24" t="s">
        <v>14803</v>
      </c>
      <c r="W341" s="25">
        <v>9931950</v>
      </c>
      <c r="X341" s="24" t="s">
        <v>14803</v>
      </c>
      <c r="Y341" s="23" t="s">
        <v>38</v>
      </c>
      <c r="Z341" s="23" t="s">
        <v>40</v>
      </c>
      <c r="AA341" s="23" t="s">
        <v>409</v>
      </c>
      <c r="AB341" s="23" t="s">
        <v>18855</v>
      </c>
      <c r="AC341" s="23" t="s">
        <v>648</v>
      </c>
      <c r="AD341" s="23" t="s">
        <v>572</v>
      </c>
      <c r="AE341" s="23" t="s">
        <v>649</v>
      </c>
      <c r="AF341" s="23"/>
      <c r="AG341" s="23" t="s">
        <v>6083</v>
      </c>
      <c r="AH341" s="23" t="s">
        <v>18856</v>
      </c>
      <c r="AI341" s="23" t="s">
        <v>18857</v>
      </c>
      <c r="AJ341" s="23"/>
      <c r="AK341" s="23" t="s">
        <v>1354</v>
      </c>
      <c r="AL341" s="23" t="s">
        <v>5602</v>
      </c>
      <c r="AM341" s="23" t="s">
        <v>5871</v>
      </c>
      <c r="AN341" s="23" t="s">
        <v>647</v>
      </c>
    </row>
    <row r="342" spans="1:40" s="22" customFormat="1" ht="20" customHeight="1" x14ac:dyDescent="0.3">
      <c r="A342" s="29">
        <v>226526</v>
      </c>
      <c r="B342" s="23" t="s">
        <v>6083</v>
      </c>
      <c r="C342" s="23" t="s">
        <v>18842</v>
      </c>
      <c r="D342" s="23" t="s">
        <v>14800</v>
      </c>
      <c r="E342" s="25">
        <v>4414200</v>
      </c>
      <c r="F342" s="24" t="s">
        <v>15900</v>
      </c>
      <c r="G342" s="24" t="s">
        <v>14803</v>
      </c>
      <c r="H342" s="30" t="s">
        <v>5510</v>
      </c>
      <c r="I342" s="23" t="s">
        <v>8645</v>
      </c>
      <c r="J342" s="23" t="s">
        <v>8646</v>
      </c>
      <c r="K342" s="23" t="s">
        <v>5513</v>
      </c>
      <c r="L342" s="23" t="s">
        <v>5514</v>
      </c>
      <c r="M342" s="23" t="s">
        <v>8647</v>
      </c>
      <c r="N342" s="23" t="s">
        <v>5516</v>
      </c>
      <c r="O342" s="23" t="s">
        <v>5561</v>
      </c>
      <c r="P342" s="23" t="s">
        <v>5562</v>
      </c>
      <c r="Q342" s="30" t="s">
        <v>407</v>
      </c>
      <c r="R342" s="23" t="s">
        <v>408</v>
      </c>
      <c r="S342" s="23" t="s">
        <v>345</v>
      </c>
      <c r="T342" s="23" t="s">
        <v>347</v>
      </c>
      <c r="U342" s="24" t="s">
        <v>15645</v>
      </c>
      <c r="V342" s="24" t="s">
        <v>14803</v>
      </c>
      <c r="W342" s="25">
        <v>4414200</v>
      </c>
      <c r="X342" s="24" t="s">
        <v>14803</v>
      </c>
      <c r="Y342" s="23" t="s">
        <v>38</v>
      </c>
      <c r="Z342" s="23" t="s">
        <v>40</v>
      </c>
      <c r="AA342" s="23" t="s">
        <v>409</v>
      </c>
      <c r="AB342" s="23" t="s">
        <v>18866</v>
      </c>
      <c r="AC342" s="23" t="s">
        <v>1147</v>
      </c>
      <c r="AD342" s="23" t="s">
        <v>1147</v>
      </c>
      <c r="AE342" s="23" t="s">
        <v>1862</v>
      </c>
      <c r="AF342" s="23"/>
      <c r="AG342" s="23" t="s">
        <v>6083</v>
      </c>
      <c r="AH342" s="23" t="s">
        <v>18867</v>
      </c>
      <c r="AI342" s="23" t="s">
        <v>18868</v>
      </c>
      <c r="AJ342" s="23"/>
      <c r="AK342" s="23" t="s">
        <v>4038</v>
      </c>
      <c r="AL342" s="23" t="s">
        <v>5602</v>
      </c>
      <c r="AM342" s="23" t="s">
        <v>8648</v>
      </c>
      <c r="AN342" s="23" t="s">
        <v>1861</v>
      </c>
    </row>
    <row r="343" spans="1:40" s="22" customFormat="1" ht="20" customHeight="1" x14ac:dyDescent="0.3">
      <c r="A343" s="29">
        <v>226626</v>
      </c>
      <c r="B343" s="23" t="s">
        <v>6083</v>
      </c>
      <c r="C343" s="23" t="s">
        <v>18842</v>
      </c>
      <c r="D343" s="23" t="s">
        <v>14800</v>
      </c>
      <c r="E343" s="25">
        <v>11035500</v>
      </c>
      <c r="F343" s="24" t="s">
        <v>18869</v>
      </c>
      <c r="G343" s="24" t="s">
        <v>14803</v>
      </c>
      <c r="H343" s="30" t="s">
        <v>5510</v>
      </c>
      <c r="I343" s="23" t="s">
        <v>5853</v>
      </c>
      <c r="J343" s="23" t="s">
        <v>5854</v>
      </c>
      <c r="K343" s="23" t="s">
        <v>5513</v>
      </c>
      <c r="L343" s="23" t="s">
        <v>5514</v>
      </c>
      <c r="M343" s="23" t="s">
        <v>5855</v>
      </c>
      <c r="N343" s="23" t="s">
        <v>5516</v>
      </c>
      <c r="O343" s="23" t="s">
        <v>5517</v>
      </c>
      <c r="P343" s="23" t="s">
        <v>5518</v>
      </c>
      <c r="Q343" s="30" t="s">
        <v>407</v>
      </c>
      <c r="R343" s="23" t="s">
        <v>408</v>
      </c>
      <c r="S343" s="23" t="s">
        <v>345</v>
      </c>
      <c r="T343" s="23" t="s">
        <v>347</v>
      </c>
      <c r="U343" s="24" t="s">
        <v>15036</v>
      </c>
      <c r="V343" s="24" t="s">
        <v>14803</v>
      </c>
      <c r="W343" s="25">
        <v>11035500</v>
      </c>
      <c r="X343" s="24" t="s">
        <v>14803</v>
      </c>
      <c r="Y343" s="23" t="s">
        <v>38</v>
      </c>
      <c r="Z343" s="23" t="s">
        <v>40</v>
      </c>
      <c r="AA343" s="23" t="s">
        <v>409</v>
      </c>
      <c r="AB343" s="23" t="s">
        <v>18870</v>
      </c>
      <c r="AC343" s="23" t="s">
        <v>1118</v>
      </c>
      <c r="AD343" s="23" t="s">
        <v>1118</v>
      </c>
      <c r="AE343" s="23" t="s">
        <v>648</v>
      </c>
      <c r="AF343" s="23"/>
      <c r="AG343" s="23" t="s">
        <v>6083</v>
      </c>
      <c r="AH343" s="23" t="s">
        <v>18871</v>
      </c>
      <c r="AI343" s="23" t="s">
        <v>18872</v>
      </c>
      <c r="AJ343" s="23"/>
      <c r="AK343" s="23" t="s">
        <v>1354</v>
      </c>
      <c r="AL343" s="23" t="s">
        <v>5602</v>
      </c>
      <c r="AM343" s="23" t="s">
        <v>5856</v>
      </c>
      <c r="AN343" s="23" t="s">
        <v>1117</v>
      </c>
    </row>
    <row r="344" spans="1:40" s="22" customFormat="1" ht="20" customHeight="1" x14ac:dyDescent="0.3">
      <c r="A344" s="29">
        <v>226826</v>
      </c>
      <c r="B344" s="23" t="s">
        <v>6083</v>
      </c>
      <c r="C344" s="23" t="s">
        <v>18842</v>
      </c>
      <c r="D344" s="23" t="s">
        <v>14800</v>
      </c>
      <c r="E344" s="25">
        <v>10667650</v>
      </c>
      <c r="F344" s="24" t="s">
        <v>18876</v>
      </c>
      <c r="G344" s="24" t="s">
        <v>14803</v>
      </c>
      <c r="H344" s="30" t="s">
        <v>5510</v>
      </c>
      <c r="I344" s="23" t="s">
        <v>12816</v>
      </c>
      <c r="J344" s="23" t="s">
        <v>12817</v>
      </c>
      <c r="K344" s="23" t="s">
        <v>5513</v>
      </c>
      <c r="L344" s="23" t="s">
        <v>5514</v>
      </c>
      <c r="M344" s="23" t="s">
        <v>12818</v>
      </c>
      <c r="N344" s="23" t="s">
        <v>5516</v>
      </c>
      <c r="O344" s="23" t="s">
        <v>6075</v>
      </c>
      <c r="P344" s="23" t="s">
        <v>6076</v>
      </c>
      <c r="Q344" s="30" t="s">
        <v>407</v>
      </c>
      <c r="R344" s="23" t="s">
        <v>408</v>
      </c>
      <c r="S344" s="23" t="s">
        <v>345</v>
      </c>
      <c r="T344" s="23" t="s">
        <v>347</v>
      </c>
      <c r="U344" s="24" t="s">
        <v>18827</v>
      </c>
      <c r="V344" s="24" t="s">
        <v>14803</v>
      </c>
      <c r="W344" s="25">
        <v>10667650</v>
      </c>
      <c r="X344" s="24" t="s">
        <v>14803</v>
      </c>
      <c r="Y344" s="23" t="s">
        <v>38</v>
      </c>
      <c r="Z344" s="23" t="s">
        <v>40</v>
      </c>
      <c r="AA344" s="23" t="s">
        <v>409</v>
      </c>
      <c r="AB344" s="23" t="s">
        <v>18877</v>
      </c>
      <c r="AC344" s="23" t="s">
        <v>5123</v>
      </c>
      <c r="AD344" s="23" t="s">
        <v>5110</v>
      </c>
      <c r="AE344" s="23" t="s">
        <v>4787</v>
      </c>
      <c r="AF344" s="23"/>
      <c r="AG344" s="23" t="s">
        <v>6083</v>
      </c>
      <c r="AH344" s="23" t="s">
        <v>5124</v>
      </c>
      <c r="AI344" s="23" t="s">
        <v>5125</v>
      </c>
      <c r="AJ344" s="23"/>
      <c r="AK344" s="23" t="s">
        <v>5392</v>
      </c>
      <c r="AL344" s="23" t="s">
        <v>5602</v>
      </c>
      <c r="AM344" s="23" t="s">
        <v>12819</v>
      </c>
      <c r="AN344" s="23" t="s">
        <v>5122</v>
      </c>
    </row>
    <row r="345" spans="1:40" s="22" customFormat="1" ht="20" customHeight="1" x14ac:dyDescent="0.3">
      <c r="A345" s="29">
        <v>227026</v>
      </c>
      <c r="B345" s="23" t="s">
        <v>6083</v>
      </c>
      <c r="C345" s="23" t="s">
        <v>18842</v>
      </c>
      <c r="D345" s="23" t="s">
        <v>14800</v>
      </c>
      <c r="E345" s="25">
        <v>7724850</v>
      </c>
      <c r="F345" s="24" t="s">
        <v>15152</v>
      </c>
      <c r="G345" s="24" t="s">
        <v>14803</v>
      </c>
      <c r="H345" s="30" t="s">
        <v>5510</v>
      </c>
      <c r="I345" s="23" t="s">
        <v>7277</v>
      </c>
      <c r="J345" s="23" t="s">
        <v>7278</v>
      </c>
      <c r="K345" s="23" t="s">
        <v>5513</v>
      </c>
      <c r="L345" s="23" t="s">
        <v>5514</v>
      </c>
      <c r="M345" s="23" t="s">
        <v>7279</v>
      </c>
      <c r="N345" s="23" t="s">
        <v>5516</v>
      </c>
      <c r="O345" s="23" t="s">
        <v>6040</v>
      </c>
      <c r="P345" s="23" t="s">
        <v>6041</v>
      </c>
      <c r="Q345" s="30" t="s">
        <v>407</v>
      </c>
      <c r="R345" s="23" t="s">
        <v>408</v>
      </c>
      <c r="S345" s="23" t="s">
        <v>342</v>
      </c>
      <c r="T345" s="23" t="s">
        <v>344</v>
      </c>
      <c r="U345" s="24" t="s">
        <v>15151</v>
      </c>
      <c r="V345" s="24" t="s">
        <v>14803</v>
      </c>
      <c r="W345" s="25">
        <v>7724850</v>
      </c>
      <c r="X345" s="24" t="s">
        <v>14803</v>
      </c>
      <c r="Y345" s="23" t="s">
        <v>38</v>
      </c>
      <c r="Z345" s="23" t="s">
        <v>40</v>
      </c>
      <c r="AA345" s="23" t="s">
        <v>409</v>
      </c>
      <c r="AB345" s="23" t="s">
        <v>18881</v>
      </c>
      <c r="AC345" s="23" t="s">
        <v>457</v>
      </c>
      <c r="AD345" s="23" t="s">
        <v>457</v>
      </c>
      <c r="AE345" s="23" t="s">
        <v>458</v>
      </c>
      <c r="AF345" s="23"/>
      <c r="AG345" s="23" t="s">
        <v>6083</v>
      </c>
      <c r="AH345" s="23" t="s">
        <v>18882</v>
      </c>
      <c r="AI345" s="23" t="s">
        <v>18883</v>
      </c>
      <c r="AJ345" s="23"/>
      <c r="AK345" s="23" t="s">
        <v>3151</v>
      </c>
      <c r="AL345" s="23" t="s">
        <v>5563</v>
      </c>
      <c r="AM345" s="23" t="s">
        <v>7280</v>
      </c>
      <c r="AN345" s="23" t="s">
        <v>7281</v>
      </c>
    </row>
    <row r="346" spans="1:40" s="22" customFormat="1" ht="20" customHeight="1" x14ac:dyDescent="0.3">
      <c r="A346" s="29">
        <v>227526</v>
      </c>
      <c r="B346" s="23" t="s">
        <v>6083</v>
      </c>
      <c r="C346" s="23" t="s">
        <v>18842</v>
      </c>
      <c r="D346" s="23" t="s">
        <v>14800</v>
      </c>
      <c r="E346" s="25">
        <v>6621300</v>
      </c>
      <c r="F346" s="24" t="s">
        <v>15162</v>
      </c>
      <c r="G346" s="24" t="s">
        <v>14803</v>
      </c>
      <c r="H346" s="30" t="s">
        <v>5510</v>
      </c>
      <c r="I346" s="23" t="s">
        <v>8622</v>
      </c>
      <c r="J346" s="23" t="s">
        <v>8623</v>
      </c>
      <c r="K346" s="23" t="s">
        <v>5513</v>
      </c>
      <c r="L346" s="23" t="s">
        <v>5514</v>
      </c>
      <c r="M346" s="23" t="s">
        <v>8624</v>
      </c>
      <c r="N346" s="23" t="s">
        <v>5516</v>
      </c>
      <c r="O346" s="23" t="s">
        <v>5561</v>
      </c>
      <c r="P346" s="23" t="s">
        <v>5562</v>
      </c>
      <c r="Q346" s="30" t="s">
        <v>407</v>
      </c>
      <c r="R346" s="23" t="s">
        <v>408</v>
      </c>
      <c r="S346" s="23" t="s">
        <v>345</v>
      </c>
      <c r="T346" s="23" t="s">
        <v>347</v>
      </c>
      <c r="U346" s="24" t="s">
        <v>15161</v>
      </c>
      <c r="V346" s="24" t="s">
        <v>14803</v>
      </c>
      <c r="W346" s="25">
        <v>6621300</v>
      </c>
      <c r="X346" s="24" t="s">
        <v>14803</v>
      </c>
      <c r="Y346" s="23" t="s">
        <v>38</v>
      </c>
      <c r="Z346" s="23" t="s">
        <v>40</v>
      </c>
      <c r="AA346" s="23" t="s">
        <v>409</v>
      </c>
      <c r="AB346" s="23" t="s">
        <v>18897</v>
      </c>
      <c r="AC346" s="23" t="s">
        <v>2580</v>
      </c>
      <c r="AD346" s="23" t="s">
        <v>1920</v>
      </c>
      <c r="AE346" s="23" t="s">
        <v>2395</v>
      </c>
      <c r="AF346" s="23"/>
      <c r="AG346" s="23" t="s">
        <v>6083</v>
      </c>
      <c r="AH346" s="23" t="s">
        <v>18898</v>
      </c>
      <c r="AI346" s="23" t="s">
        <v>18899</v>
      </c>
      <c r="AJ346" s="23"/>
      <c r="AK346" s="23" t="s">
        <v>4038</v>
      </c>
      <c r="AL346" s="23" t="s">
        <v>5563</v>
      </c>
      <c r="AM346" s="23" t="s">
        <v>8625</v>
      </c>
      <c r="AN346" s="23" t="s">
        <v>8626</v>
      </c>
    </row>
    <row r="347" spans="1:40" s="22" customFormat="1" ht="20" customHeight="1" x14ac:dyDescent="0.3">
      <c r="A347" s="29">
        <v>227626</v>
      </c>
      <c r="B347" s="23" t="s">
        <v>6083</v>
      </c>
      <c r="C347" s="23" t="s">
        <v>18842</v>
      </c>
      <c r="D347" s="23" t="s">
        <v>14800</v>
      </c>
      <c r="E347" s="25">
        <v>11035500</v>
      </c>
      <c r="F347" s="24" t="s">
        <v>18900</v>
      </c>
      <c r="G347" s="24" t="s">
        <v>14803</v>
      </c>
      <c r="H347" s="30" t="s">
        <v>5510</v>
      </c>
      <c r="I347" s="23" t="s">
        <v>7541</v>
      </c>
      <c r="J347" s="23" t="s">
        <v>7542</v>
      </c>
      <c r="K347" s="23" t="s">
        <v>5513</v>
      </c>
      <c r="L347" s="23" t="s">
        <v>5514</v>
      </c>
      <c r="M347" s="23" t="s">
        <v>7543</v>
      </c>
      <c r="N347" s="23" t="s">
        <v>5516</v>
      </c>
      <c r="O347" s="23" t="s">
        <v>5561</v>
      </c>
      <c r="P347" s="23" t="s">
        <v>5562</v>
      </c>
      <c r="Q347" s="30" t="s">
        <v>407</v>
      </c>
      <c r="R347" s="23" t="s">
        <v>408</v>
      </c>
      <c r="S347" s="23" t="s">
        <v>348</v>
      </c>
      <c r="T347" s="23" t="s">
        <v>717</v>
      </c>
      <c r="U347" s="24" t="s">
        <v>15036</v>
      </c>
      <c r="V347" s="24" t="s">
        <v>14803</v>
      </c>
      <c r="W347" s="25">
        <v>11035500</v>
      </c>
      <c r="X347" s="24" t="s">
        <v>14803</v>
      </c>
      <c r="Y347" s="23" t="s">
        <v>38</v>
      </c>
      <c r="Z347" s="23" t="s">
        <v>40</v>
      </c>
      <c r="AA347" s="23" t="s">
        <v>409</v>
      </c>
      <c r="AB347" s="23" t="s">
        <v>18901</v>
      </c>
      <c r="AC347" s="23" t="s">
        <v>1443</v>
      </c>
      <c r="AD347" s="23" t="s">
        <v>1419</v>
      </c>
      <c r="AE347" s="23" t="s">
        <v>1444</v>
      </c>
      <c r="AF347" s="23"/>
      <c r="AG347" s="23" t="s">
        <v>6083</v>
      </c>
      <c r="AH347" s="23" t="s">
        <v>18902</v>
      </c>
      <c r="AI347" s="23" t="s">
        <v>18903</v>
      </c>
      <c r="AJ347" s="23"/>
      <c r="AK347" s="23" t="s">
        <v>3151</v>
      </c>
      <c r="AL347" s="23" t="s">
        <v>5563</v>
      </c>
      <c r="AM347" s="23" t="s">
        <v>7544</v>
      </c>
      <c r="AN347" s="23" t="s">
        <v>7545</v>
      </c>
    </row>
    <row r="348" spans="1:40" s="22" customFormat="1" ht="20" customHeight="1" x14ac:dyDescent="0.3">
      <c r="A348" s="29">
        <v>227826</v>
      </c>
      <c r="B348" s="23" t="s">
        <v>6083</v>
      </c>
      <c r="C348" s="23" t="s">
        <v>18842</v>
      </c>
      <c r="D348" s="23" t="s">
        <v>14800</v>
      </c>
      <c r="E348" s="25">
        <v>6621300</v>
      </c>
      <c r="F348" s="24" t="s">
        <v>16820</v>
      </c>
      <c r="G348" s="24" t="s">
        <v>14803</v>
      </c>
      <c r="H348" s="30" t="s">
        <v>5510</v>
      </c>
      <c r="I348" s="23" t="s">
        <v>11469</v>
      </c>
      <c r="J348" s="23" t="s">
        <v>11470</v>
      </c>
      <c r="K348" s="23" t="s">
        <v>5513</v>
      </c>
      <c r="L348" s="23" t="s">
        <v>5514</v>
      </c>
      <c r="M348" s="23" t="s">
        <v>11471</v>
      </c>
      <c r="N348" s="23" t="s">
        <v>5516</v>
      </c>
      <c r="O348" s="23" t="s">
        <v>5561</v>
      </c>
      <c r="P348" s="23" t="s">
        <v>5562</v>
      </c>
      <c r="Q348" s="30" t="s">
        <v>407</v>
      </c>
      <c r="R348" s="23" t="s">
        <v>408</v>
      </c>
      <c r="S348" s="23" t="s">
        <v>342</v>
      </c>
      <c r="T348" s="23" t="s">
        <v>344</v>
      </c>
      <c r="U348" s="24" t="s">
        <v>15161</v>
      </c>
      <c r="V348" s="24" t="s">
        <v>14803</v>
      </c>
      <c r="W348" s="25">
        <v>6621300</v>
      </c>
      <c r="X348" s="24" t="s">
        <v>14803</v>
      </c>
      <c r="Y348" s="23" t="s">
        <v>38</v>
      </c>
      <c r="Z348" s="23" t="s">
        <v>40</v>
      </c>
      <c r="AA348" s="23" t="s">
        <v>409</v>
      </c>
      <c r="AB348" s="23" t="s">
        <v>18907</v>
      </c>
      <c r="AC348" s="23" t="s">
        <v>3229</v>
      </c>
      <c r="AD348" s="23" t="s">
        <v>3211</v>
      </c>
      <c r="AE348" s="23" t="s">
        <v>3230</v>
      </c>
      <c r="AF348" s="23"/>
      <c r="AG348" s="23" t="s">
        <v>6083</v>
      </c>
      <c r="AH348" s="23" t="s">
        <v>18908</v>
      </c>
      <c r="AI348" s="23" t="s">
        <v>18909</v>
      </c>
      <c r="AJ348" s="23"/>
      <c r="AK348" s="23" t="s">
        <v>5126</v>
      </c>
      <c r="AL348" s="23" t="s">
        <v>5563</v>
      </c>
      <c r="AM348" s="23" t="s">
        <v>11472</v>
      </c>
      <c r="AN348" s="23" t="s">
        <v>11473</v>
      </c>
    </row>
    <row r="349" spans="1:40" s="22" customFormat="1" ht="20" customHeight="1" x14ac:dyDescent="0.3">
      <c r="A349" s="29">
        <v>227926</v>
      </c>
      <c r="B349" s="23" t="s">
        <v>6083</v>
      </c>
      <c r="C349" s="23" t="s">
        <v>18842</v>
      </c>
      <c r="D349" s="23" t="s">
        <v>14800</v>
      </c>
      <c r="E349" s="25">
        <v>4414200</v>
      </c>
      <c r="F349" s="24" t="s">
        <v>15900</v>
      </c>
      <c r="G349" s="24" t="s">
        <v>14803</v>
      </c>
      <c r="H349" s="30" t="s">
        <v>5510</v>
      </c>
      <c r="I349" s="23" t="s">
        <v>5863</v>
      </c>
      <c r="J349" s="23" t="s">
        <v>5864</v>
      </c>
      <c r="K349" s="23" t="s">
        <v>5513</v>
      </c>
      <c r="L349" s="23" t="s">
        <v>5514</v>
      </c>
      <c r="M349" s="23" t="s">
        <v>5865</v>
      </c>
      <c r="N349" s="23" t="s">
        <v>5516</v>
      </c>
      <c r="O349" s="23" t="s">
        <v>5517</v>
      </c>
      <c r="P349" s="23" t="s">
        <v>5518</v>
      </c>
      <c r="Q349" s="30" t="s">
        <v>407</v>
      </c>
      <c r="R349" s="23" t="s">
        <v>408</v>
      </c>
      <c r="S349" s="23" t="s">
        <v>345</v>
      </c>
      <c r="T349" s="23" t="s">
        <v>347</v>
      </c>
      <c r="U349" s="24" t="s">
        <v>15645</v>
      </c>
      <c r="V349" s="24" t="s">
        <v>14803</v>
      </c>
      <c r="W349" s="25">
        <v>4414200</v>
      </c>
      <c r="X349" s="24" t="s">
        <v>14803</v>
      </c>
      <c r="Y349" s="23" t="s">
        <v>38</v>
      </c>
      <c r="Z349" s="23" t="s">
        <v>40</v>
      </c>
      <c r="AA349" s="23" t="s">
        <v>409</v>
      </c>
      <c r="AB349" s="23" t="s">
        <v>18910</v>
      </c>
      <c r="AC349" s="23" t="s">
        <v>523</v>
      </c>
      <c r="AD349" s="23" t="s">
        <v>523</v>
      </c>
      <c r="AE349" s="23" t="s">
        <v>524</v>
      </c>
      <c r="AF349" s="23"/>
      <c r="AG349" s="23" t="s">
        <v>6083</v>
      </c>
      <c r="AH349" s="23" t="s">
        <v>18911</v>
      </c>
      <c r="AI349" s="23" t="s">
        <v>18912</v>
      </c>
      <c r="AJ349" s="23"/>
      <c r="AK349" s="23" t="s">
        <v>1354</v>
      </c>
      <c r="AL349" s="23" t="s">
        <v>5602</v>
      </c>
      <c r="AM349" s="23" t="s">
        <v>5866</v>
      </c>
      <c r="AN349" s="23" t="s">
        <v>522</v>
      </c>
    </row>
    <row r="350" spans="1:40" s="22" customFormat="1" ht="20" customHeight="1" x14ac:dyDescent="0.3">
      <c r="A350" s="29">
        <v>228826</v>
      </c>
      <c r="B350" s="23" t="s">
        <v>6083</v>
      </c>
      <c r="C350" s="23" t="s">
        <v>18917</v>
      </c>
      <c r="D350" s="23" t="s">
        <v>14800</v>
      </c>
      <c r="E350" s="25">
        <v>13794375</v>
      </c>
      <c r="F350" s="24" t="s">
        <v>17705</v>
      </c>
      <c r="G350" s="24" t="s">
        <v>14803</v>
      </c>
      <c r="H350" s="30" t="s">
        <v>5510</v>
      </c>
      <c r="I350" s="23" t="s">
        <v>5798</v>
      </c>
      <c r="J350" s="23" t="s">
        <v>5799</v>
      </c>
      <c r="K350" s="23" t="s">
        <v>5513</v>
      </c>
      <c r="L350" s="23" t="s">
        <v>5514</v>
      </c>
      <c r="M350" s="23" t="s">
        <v>5800</v>
      </c>
      <c r="N350" s="23" t="s">
        <v>5516</v>
      </c>
      <c r="O350" s="23" t="s">
        <v>5561</v>
      </c>
      <c r="P350" s="23" t="s">
        <v>5562</v>
      </c>
      <c r="Q350" s="30" t="s">
        <v>407</v>
      </c>
      <c r="R350" s="23" t="s">
        <v>408</v>
      </c>
      <c r="S350" s="23" t="s">
        <v>345</v>
      </c>
      <c r="T350" s="23" t="s">
        <v>347</v>
      </c>
      <c r="U350" s="24" t="s">
        <v>17605</v>
      </c>
      <c r="V350" s="24" t="s">
        <v>14803</v>
      </c>
      <c r="W350" s="25">
        <v>13794375</v>
      </c>
      <c r="X350" s="24" t="s">
        <v>14803</v>
      </c>
      <c r="Y350" s="23" t="s">
        <v>38</v>
      </c>
      <c r="Z350" s="23" t="s">
        <v>40</v>
      </c>
      <c r="AA350" s="23" t="s">
        <v>409</v>
      </c>
      <c r="AB350" s="23" t="s">
        <v>18939</v>
      </c>
      <c r="AC350" s="23" t="s">
        <v>742</v>
      </c>
      <c r="AD350" s="23" t="s">
        <v>747</v>
      </c>
      <c r="AE350" s="23" t="s">
        <v>612</v>
      </c>
      <c r="AF350" s="23"/>
      <c r="AG350" s="23" t="s">
        <v>6083</v>
      </c>
      <c r="AH350" s="23" t="s">
        <v>18940</v>
      </c>
      <c r="AI350" s="23" t="s">
        <v>18941</v>
      </c>
      <c r="AJ350" s="23"/>
      <c r="AK350" s="23" t="s">
        <v>778</v>
      </c>
      <c r="AL350" s="23" t="s">
        <v>5563</v>
      </c>
      <c r="AM350" s="23" t="s">
        <v>5801</v>
      </c>
      <c r="AN350" s="23" t="s">
        <v>5802</v>
      </c>
    </row>
    <row r="351" spans="1:40" s="22" customFormat="1" ht="20" customHeight="1" x14ac:dyDescent="0.3">
      <c r="A351" s="29">
        <v>229626</v>
      </c>
      <c r="B351" s="23" t="s">
        <v>6083</v>
      </c>
      <c r="C351" s="23" t="s">
        <v>18917</v>
      </c>
      <c r="D351" s="23" t="s">
        <v>14800</v>
      </c>
      <c r="E351" s="25">
        <v>13794375</v>
      </c>
      <c r="F351" s="24" t="s">
        <v>17673</v>
      </c>
      <c r="G351" s="24" t="s">
        <v>14803</v>
      </c>
      <c r="H351" s="30" t="s">
        <v>5510</v>
      </c>
      <c r="I351" s="23" t="s">
        <v>6021</v>
      </c>
      <c r="J351" s="23" t="s">
        <v>6022</v>
      </c>
      <c r="K351" s="23" t="s">
        <v>5513</v>
      </c>
      <c r="L351" s="23" t="s">
        <v>5514</v>
      </c>
      <c r="M351" s="23" t="s">
        <v>6023</v>
      </c>
      <c r="N351" s="23" t="s">
        <v>5516</v>
      </c>
      <c r="O351" s="23" t="s">
        <v>5768</v>
      </c>
      <c r="P351" s="23" t="s">
        <v>5769</v>
      </c>
      <c r="Q351" s="30" t="s">
        <v>407</v>
      </c>
      <c r="R351" s="23" t="s">
        <v>408</v>
      </c>
      <c r="S351" s="23" t="s">
        <v>342</v>
      </c>
      <c r="T351" s="23" t="s">
        <v>344</v>
      </c>
      <c r="U351" s="24" t="s">
        <v>17605</v>
      </c>
      <c r="V351" s="24" t="s">
        <v>14803</v>
      </c>
      <c r="W351" s="25">
        <v>13794375</v>
      </c>
      <c r="X351" s="24" t="s">
        <v>14803</v>
      </c>
      <c r="Y351" s="23" t="s">
        <v>38</v>
      </c>
      <c r="Z351" s="23" t="s">
        <v>40</v>
      </c>
      <c r="AA351" s="23" t="s">
        <v>409</v>
      </c>
      <c r="AB351" s="23" t="s">
        <v>18963</v>
      </c>
      <c r="AC351" s="23" t="s">
        <v>978</v>
      </c>
      <c r="AD351" s="23" t="s">
        <v>6319</v>
      </c>
      <c r="AE351" s="23" t="s">
        <v>786</v>
      </c>
      <c r="AF351" s="23"/>
      <c r="AG351" s="23" t="s">
        <v>6083</v>
      </c>
      <c r="AH351" s="23" t="s">
        <v>18964</v>
      </c>
      <c r="AI351" s="23" t="s">
        <v>18965</v>
      </c>
      <c r="AJ351" s="23"/>
      <c r="AK351" s="23" t="s">
        <v>1814</v>
      </c>
      <c r="AL351" s="23" t="s">
        <v>5602</v>
      </c>
      <c r="AM351" s="23" t="s">
        <v>6024</v>
      </c>
      <c r="AN351" s="23" t="s">
        <v>977</v>
      </c>
    </row>
    <row r="352" spans="1:40" s="22" customFormat="1" ht="20" customHeight="1" x14ac:dyDescent="0.3">
      <c r="A352" s="29">
        <v>230726</v>
      </c>
      <c r="B352" s="23" t="s">
        <v>6083</v>
      </c>
      <c r="C352" s="23" t="s">
        <v>18917</v>
      </c>
      <c r="D352" s="23" t="s">
        <v>14800</v>
      </c>
      <c r="E352" s="25">
        <v>12139050</v>
      </c>
      <c r="F352" s="24" t="s">
        <v>17726</v>
      </c>
      <c r="G352" s="24" t="s">
        <v>14803</v>
      </c>
      <c r="H352" s="30" t="s">
        <v>5510</v>
      </c>
      <c r="I352" s="23" t="s">
        <v>6255</v>
      </c>
      <c r="J352" s="23" t="s">
        <v>6256</v>
      </c>
      <c r="K352" s="23" t="s">
        <v>5513</v>
      </c>
      <c r="L352" s="23" t="s">
        <v>5514</v>
      </c>
      <c r="M352" s="23" t="s">
        <v>6257</v>
      </c>
      <c r="N352" s="23" t="s">
        <v>5516</v>
      </c>
      <c r="O352" s="23" t="s">
        <v>5517</v>
      </c>
      <c r="P352" s="23" t="s">
        <v>5518</v>
      </c>
      <c r="Q352" s="30" t="s">
        <v>407</v>
      </c>
      <c r="R352" s="23" t="s">
        <v>408</v>
      </c>
      <c r="S352" s="23" t="s">
        <v>345</v>
      </c>
      <c r="T352" s="23" t="s">
        <v>347</v>
      </c>
      <c r="U352" s="24" t="s">
        <v>17512</v>
      </c>
      <c r="V352" s="24" t="s">
        <v>14803</v>
      </c>
      <c r="W352" s="25">
        <v>12139050</v>
      </c>
      <c r="X352" s="24" t="s">
        <v>14803</v>
      </c>
      <c r="Y352" s="23" t="s">
        <v>38</v>
      </c>
      <c r="Z352" s="23" t="s">
        <v>40</v>
      </c>
      <c r="AA352" s="23" t="s">
        <v>409</v>
      </c>
      <c r="AB352" s="23" t="s">
        <v>18991</v>
      </c>
      <c r="AC352" s="23" t="s">
        <v>1169</v>
      </c>
      <c r="AD352" s="23" t="s">
        <v>1169</v>
      </c>
      <c r="AE352" s="23" t="s">
        <v>920</v>
      </c>
      <c r="AF352" s="23"/>
      <c r="AG352" s="23" t="s">
        <v>6083</v>
      </c>
      <c r="AH352" s="23" t="s">
        <v>18992</v>
      </c>
      <c r="AI352" s="23" t="s">
        <v>18993</v>
      </c>
      <c r="AJ352" s="23"/>
      <c r="AK352" s="23" t="s">
        <v>2241</v>
      </c>
      <c r="AL352" s="23" t="s">
        <v>5563</v>
      </c>
      <c r="AM352" s="23" t="s">
        <v>6258</v>
      </c>
      <c r="AN352" s="23" t="s">
        <v>6259</v>
      </c>
    </row>
    <row r="353" spans="1:40" s="22" customFormat="1" ht="20" customHeight="1" x14ac:dyDescent="0.3">
      <c r="A353" s="29">
        <v>232026</v>
      </c>
      <c r="B353" s="23" t="s">
        <v>5473</v>
      </c>
      <c r="C353" s="23" t="s">
        <v>19012</v>
      </c>
      <c r="D353" s="23" t="s">
        <v>14800</v>
      </c>
      <c r="E353" s="25">
        <v>11035500</v>
      </c>
      <c r="F353" s="24" t="s">
        <v>19013</v>
      </c>
      <c r="G353" s="24" t="s">
        <v>14803</v>
      </c>
      <c r="H353" s="30" t="s">
        <v>5510</v>
      </c>
      <c r="I353" s="23" t="s">
        <v>6606</v>
      </c>
      <c r="J353" s="23" t="s">
        <v>6607</v>
      </c>
      <c r="K353" s="23" t="s">
        <v>5513</v>
      </c>
      <c r="L353" s="23" t="s">
        <v>5514</v>
      </c>
      <c r="M353" s="23" t="s">
        <v>6608</v>
      </c>
      <c r="N353" s="23" t="s">
        <v>5516</v>
      </c>
      <c r="O353" s="23" t="s">
        <v>6108</v>
      </c>
      <c r="P353" s="23" t="s">
        <v>6109</v>
      </c>
      <c r="Q353" s="30" t="s">
        <v>407</v>
      </c>
      <c r="R353" s="23" t="s">
        <v>408</v>
      </c>
      <c r="S353" s="23" t="s">
        <v>345</v>
      </c>
      <c r="T353" s="23" t="s">
        <v>347</v>
      </c>
      <c r="U353" s="24" t="s">
        <v>15036</v>
      </c>
      <c r="V353" s="24" t="s">
        <v>14803</v>
      </c>
      <c r="W353" s="25">
        <v>11035500</v>
      </c>
      <c r="X353" s="24" t="s">
        <v>14803</v>
      </c>
      <c r="Y353" s="23" t="s">
        <v>38</v>
      </c>
      <c r="Z353" s="23" t="s">
        <v>40</v>
      </c>
      <c r="AA353" s="23" t="s">
        <v>409</v>
      </c>
      <c r="AB353" s="23" t="s">
        <v>19014</v>
      </c>
      <c r="AC353" s="23" t="s">
        <v>1694</v>
      </c>
      <c r="AD353" s="23" t="s">
        <v>1683</v>
      </c>
      <c r="AE353" s="23" t="s">
        <v>1146</v>
      </c>
      <c r="AF353" s="23" t="s">
        <v>1695</v>
      </c>
      <c r="AG353" s="23" t="s">
        <v>6083</v>
      </c>
      <c r="AH353" s="23" t="s">
        <v>19015</v>
      </c>
      <c r="AI353" s="23" t="s">
        <v>19016</v>
      </c>
      <c r="AJ353" s="23"/>
      <c r="AK353" s="23" t="s">
        <v>2654</v>
      </c>
      <c r="AL353" s="23" t="s">
        <v>5602</v>
      </c>
      <c r="AM353" s="23" t="s">
        <v>6609</v>
      </c>
      <c r="AN353" s="23" t="s">
        <v>1693</v>
      </c>
    </row>
    <row r="354" spans="1:40" s="22" customFormat="1" ht="20" customHeight="1" x14ac:dyDescent="0.3">
      <c r="A354" s="29">
        <v>233026</v>
      </c>
      <c r="B354" s="23" t="s">
        <v>5473</v>
      </c>
      <c r="C354" s="23" t="s">
        <v>19036</v>
      </c>
      <c r="D354" s="23" t="s">
        <v>14800</v>
      </c>
      <c r="E354" s="25">
        <v>130000000</v>
      </c>
      <c r="F354" s="24" t="s">
        <v>19038</v>
      </c>
      <c r="G354" s="24" t="s">
        <v>14803</v>
      </c>
      <c r="H354" s="30" t="s">
        <v>5879</v>
      </c>
      <c r="I354" s="23" t="s">
        <v>7878</v>
      </c>
      <c r="J354" s="23" t="s">
        <v>7879</v>
      </c>
      <c r="K354" s="23" t="s">
        <v>5513</v>
      </c>
      <c r="L354" s="23" t="s">
        <v>5514</v>
      </c>
      <c r="M354" s="23" t="s">
        <v>7880</v>
      </c>
      <c r="N354" s="23" t="s">
        <v>5516</v>
      </c>
      <c r="O354" s="23" t="s">
        <v>5527</v>
      </c>
      <c r="P354" s="23" t="s">
        <v>5528</v>
      </c>
      <c r="Q354" s="30" t="s">
        <v>407</v>
      </c>
      <c r="R354" s="23" t="s">
        <v>408</v>
      </c>
      <c r="S354" s="23" t="s">
        <v>345</v>
      </c>
      <c r="T354" s="23" t="s">
        <v>347</v>
      </c>
      <c r="U354" s="24" t="s">
        <v>19037</v>
      </c>
      <c r="V354" s="24" t="s">
        <v>14803</v>
      </c>
      <c r="W354" s="25">
        <v>130000000</v>
      </c>
      <c r="X354" s="24" t="s">
        <v>14803</v>
      </c>
      <c r="Y354" s="23" t="s">
        <v>38</v>
      </c>
      <c r="Z354" s="23" t="s">
        <v>40</v>
      </c>
      <c r="AA354" s="23" t="s">
        <v>409</v>
      </c>
      <c r="AB354" s="23" t="s">
        <v>19039</v>
      </c>
      <c r="AC354" s="23" t="s">
        <v>1074</v>
      </c>
      <c r="AD354" s="23" t="s">
        <v>635</v>
      </c>
      <c r="AE354" s="23" t="s">
        <v>1075</v>
      </c>
      <c r="AF354" s="23" t="s">
        <v>2461</v>
      </c>
      <c r="AG354" s="23" t="s">
        <v>5473</v>
      </c>
      <c r="AH354" s="23" t="s">
        <v>19040</v>
      </c>
      <c r="AI354" s="23" t="s">
        <v>19041</v>
      </c>
      <c r="AJ354" s="23"/>
      <c r="AK354" s="23" t="s">
        <v>3436</v>
      </c>
      <c r="AL354" s="23" t="s">
        <v>5602</v>
      </c>
      <c r="AM354" s="23" t="s">
        <v>7882</v>
      </c>
      <c r="AN354" s="23" t="s">
        <v>7883</v>
      </c>
    </row>
    <row r="355" spans="1:40" s="22" customFormat="1" ht="20" customHeight="1" x14ac:dyDescent="0.3">
      <c r="A355" s="29">
        <v>233826</v>
      </c>
      <c r="B355" s="23" t="s">
        <v>5473</v>
      </c>
      <c r="C355" s="23" t="s">
        <v>19042</v>
      </c>
      <c r="D355" s="23" t="s">
        <v>14800</v>
      </c>
      <c r="E355" s="25">
        <v>9931950</v>
      </c>
      <c r="F355" s="24" t="s">
        <v>19062</v>
      </c>
      <c r="G355" s="24" t="s">
        <v>14803</v>
      </c>
      <c r="H355" s="30" t="s">
        <v>5510</v>
      </c>
      <c r="I355" s="23" t="s">
        <v>7333</v>
      </c>
      <c r="J355" s="23" t="s">
        <v>7334</v>
      </c>
      <c r="K355" s="23" t="s">
        <v>5513</v>
      </c>
      <c r="L355" s="23" t="s">
        <v>5514</v>
      </c>
      <c r="M355" s="23" t="s">
        <v>7335</v>
      </c>
      <c r="N355" s="23" t="s">
        <v>5516</v>
      </c>
      <c r="O355" s="23" t="s">
        <v>5754</v>
      </c>
      <c r="P355" s="23" t="s">
        <v>5755</v>
      </c>
      <c r="Q355" s="30" t="s">
        <v>407</v>
      </c>
      <c r="R355" s="23" t="s">
        <v>408</v>
      </c>
      <c r="S355" s="23" t="s">
        <v>342</v>
      </c>
      <c r="T355" s="23" t="s">
        <v>344</v>
      </c>
      <c r="U355" s="24" t="s">
        <v>17549</v>
      </c>
      <c r="V355" s="24" t="s">
        <v>14803</v>
      </c>
      <c r="W355" s="25">
        <v>9931950</v>
      </c>
      <c r="X355" s="24" t="s">
        <v>14803</v>
      </c>
      <c r="Y355" s="23" t="s">
        <v>38</v>
      </c>
      <c r="Z355" s="23" t="s">
        <v>40</v>
      </c>
      <c r="AA355" s="23" t="s">
        <v>409</v>
      </c>
      <c r="AB355" s="23" t="s">
        <v>19063</v>
      </c>
      <c r="AC355" s="23" t="s">
        <v>963</v>
      </c>
      <c r="AD355" s="23" t="s">
        <v>967</v>
      </c>
      <c r="AE355" s="23" t="s">
        <v>964</v>
      </c>
      <c r="AF355" s="23"/>
      <c r="AG355" s="23" t="s">
        <v>5473</v>
      </c>
      <c r="AH355" s="23" t="s">
        <v>19064</v>
      </c>
      <c r="AI355" s="23" t="s">
        <v>19065</v>
      </c>
      <c r="AJ355" s="23"/>
      <c r="AK355" s="23" t="s">
        <v>3151</v>
      </c>
      <c r="AL355" s="23" t="s">
        <v>5602</v>
      </c>
      <c r="AM355" s="23" t="s">
        <v>7336</v>
      </c>
      <c r="AN355" s="23" t="s">
        <v>962</v>
      </c>
    </row>
    <row r="356" spans="1:40" s="22" customFormat="1" ht="20" customHeight="1" x14ac:dyDescent="0.3">
      <c r="A356" s="29">
        <v>233926</v>
      </c>
      <c r="B356" s="23" t="s">
        <v>5473</v>
      </c>
      <c r="C356" s="23" t="s">
        <v>19042</v>
      </c>
      <c r="D356" s="23" t="s">
        <v>14800</v>
      </c>
      <c r="E356" s="25">
        <v>7724850</v>
      </c>
      <c r="F356" s="24" t="s">
        <v>15551</v>
      </c>
      <c r="G356" s="24" t="s">
        <v>14803</v>
      </c>
      <c r="H356" s="30" t="s">
        <v>5510</v>
      </c>
      <c r="I356" s="23" t="s">
        <v>6616</v>
      </c>
      <c r="J356" s="23" t="s">
        <v>6617</v>
      </c>
      <c r="K356" s="23" t="s">
        <v>5513</v>
      </c>
      <c r="L356" s="23" t="s">
        <v>5514</v>
      </c>
      <c r="M356" s="23" t="s">
        <v>6618</v>
      </c>
      <c r="N356" s="23" t="s">
        <v>5516</v>
      </c>
      <c r="O356" s="23" t="s">
        <v>6619</v>
      </c>
      <c r="P356" s="23" t="s">
        <v>6620</v>
      </c>
      <c r="Q356" s="30" t="s">
        <v>407</v>
      </c>
      <c r="R356" s="23" t="s">
        <v>408</v>
      </c>
      <c r="S356" s="23" t="s">
        <v>342</v>
      </c>
      <c r="T356" s="23" t="s">
        <v>344</v>
      </c>
      <c r="U356" s="24" t="s">
        <v>15151</v>
      </c>
      <c r="V356" s="24" t="s">
        <v>14803</v>
      </c>
      <c r="W356" s="25">
        <v>7724850</v>
      </c>
      <c r="X356" s="24" t="s">
        <v>14803</v>
      </c>
      <c r="Y356" s="23" t="s">
        <v>38</v>
      </c>
      <c r="Z356" s="23" t="s">
        <v>40</v>
      </c>
      <c r="AA356" s="23" t="s">
        <v>409</v>
      </c>
      <c r="AB356" s="23" t="s">
        <v>19066</v>
      </c>
      <c r="AC356" s="23" t="s">
        <v>849</v>
      </c>
      <c r="AD356" s="23" t="s">
        <v>849</v>
      </c>
      <c r="AE356" s="23" t="s">
        <v>872</v>
      </c>
      <c r="AF356" s="23"/>
      <c r="AG356" s="23" t="s">
        <v>5473</v>
      </c>
      <c r="AH356" s="23" t="s">
        <v>19067</v>
      </c>
      <c r="AI356" s="23" t="s">
        <v>19068</v>
      </c>
      <c r="AJ356" s="23"/>
      <c r="AK356" s="23" t="s">
        <v>2654</v>
      </c>
      <c r="AL356" s="23" t="s">
        <v>5602</v>
      </c>
      <c r="AM356" s="23" t="s">
        <v>6621</v>
      </c>
      <c r="AN356" s="23" t="s">
        <v>871</v>
      </c>
    </row>
    <row r="357" spans="1:40" s="22" customFormat="1" ht="20" customHeight="1" x14ac:dyDescent="0.3">
      <c r="A357" s="29">
        <v>234226</v>
      </c>
      <c r="B357" s="23" t="s">
        <v>5473</v>
      </c>
      <c r="C357" s="23" t="s">
        <v>19042</v>
      </c>
      <c r="D357" s="23" t="s">
        <v>14800</v>
      </c>
      <c r="E357" s="25">
        <v>12139050</v>
      </c>
      <c r="F357" s="24" t="s">
        <v>19075</v>
      </c>
      <c r="G357" s="24" t="s">
        <v>14803</v>
      </c>
      <c r="H357" s="30" t="s">
        <v>5510</v>
      </c>
      <c r="I357" s="23" t="s">
        <v>5640</v>
      </c>
      <c r="J357" s="23" t="s">
        <v>5641</v>
      </c>
      <c r="K357" s="23" t="s">
        <v>5513</v>
      </c>
      <c r="L357" s="23" t="s">
        <v>5514</v>
      </c>
      <c r="M357" s="23" t="s">
        <v>5642</v>
      </c>
      <c r="N357" s="23" t="s">
        <v>5516</v>
      </c>
      <c r="O357" s="23" t="s">
        <v>5561</v>
      </c>
      <c r="P357" s="23" t="s">
        <v>5562</v>
      </c>
      <c r="Q357" s="30" t="s">
        <v>407</v>
      </c>
      <c r="R357" s="23" t="s">
        <v>408</v>
      </c>
      <c r="S357" s="23" t="s">
        <v>342</v>
      </c>
      <c r="T357" s="23" t="s">
        <v>344</v>
      </c>
      <c r="U357" s="24" t="s">
        <v>17512</v>
      </c>
      <c r="V357" s="24" t="s">
        <v>14803</v>
      </c>
      <c r="W357" s="25">
        <v>12139050</v>
      </c>
      <c r="X357" s="24" t="s">
        <v>14803</v>
      </c>
      <c r="Y357" s="23" t="s">
        <v>38</v>
      </c>
      <c r="Z357" s="23" t="s">
        <v>40</v>
      </c>
      <c r="AA357" s="23" t="s">
        <v>409</v>
      </c>
      <c r="AB357" s="23" t="s">
        <v>19076</v>
      </c>
      <c r="AC357" s="23" t="s">
        <v>583</v>
      </c>
      <c r="AD357" s="23" t="s">
        <v>583</v>
      </c>
      <c r="AE357" s="23" t="s">
        <v>493</v>
      </c>
      <c r="AF357" s="23"/>
      <c r="AG357" s="23" t="s">
        <v>5473</v>
      </c>
      <c r="AH357" s="23" t="s">
        <v>19077</v>
      </c>
      <c r="AI357" s="23" t="s">
        <v>19078</v>
      </c>
      <c r="AJ357" s="23"/>
      <c r="AK357" s="23" t="s">
        <v>778</v>
      </c>
      <c r="AL357" s="23" t="s">
        <v>5563</v>
      </c>
      <c r="AM357" s="23" t="s">
        <v>5643</v>
      </c>
      <c r="AN357" s="23" t="s">
        <v>5644</v>
      </c>
    </row>
    <row r="358" spans="1:40" s="22" customFormat="1" ht="20" customHeight="1" x14ac:dyDescent="0.3">
      <c r="A358" s="29">
        <v>234326</v>
      </c>
      <c r="B358" s="23" t="s">
        <v>5473</v>
      </c>
      <c r="C358" s="23" t="s">
        <v>19042</v>
      </c>
      <c r="D358" s="23" t="s">
        <v>14800</v>
      </c>
      <c r="E358" s="25">
        <v>13794375</v>
      </c>
      <c r="F358" s="24" t="s">
        <v>17705</v>
      </c>
      <c r="G358" s="24" t="s">
        <v>14803</v>
      </c>
      <c r="H358" s="30" t="s">
        <v>5510</v>
      </c>
      <c r="I358" s="23" t="s">
        <v>6852</v>
      </c>
      <c r="J358" s="23" t="s">
        <v>6853</v>
      </c>
      <c r="K358" s="23" t="s">
        <v>5513</v>
      </c>
      <c r="L358" s="23" t="s">
        <v>5514</v>
      </c>
      <c r="M358" s="23" t="s">
        <v>6854</v>
      </c>
      <c r="N358" s="23" t="s">
        <v>5516</v>
      </c>
      <c r="O358" s="23" t="s">
        <v>5561</v>
      </c>
      <c r="P358" s="23" t="s">
        <v>5562</v>
      </c>
      <c r="Q358" s="30" t="s">
        <v>407</v>
      </c>
      <c r="R358" s="23" t="s">
        <v>408</v>
      </c>
      <c r="S358" s="23" t="s">
        <v>342</v>
      </c>
      <c r="T358" s="23" t="s">
        <v>344</v>
      </c>
      <c r="U358" s="24" t="s">
        <v>17605</v>
      </c>
      <c r="V358" s="24" t="s">
        <v>14803</v>
      </c>
      <c r="W358" s="25">
        <v>13794375</v>
      </c>
      <c r="X358" s="24" t="s">
        <v>14803</v>
      </c>
      <c r="Y358" s="23" t="s">
        <v>38</v>
      </c>
      <c r="Z358" s="23" t="s">
        <v>40</v>
      </c>
      <c r="AA358" s="23" t="s">
        <v>409</v>
      </c>
      <c r="AB358" s="23" t="s">
        <v>19079</v>
      </c>
      <c r="AC358" s="23" t="s">
        <v>1662</v>
      </c>
      <c r="AD358" s="23" t="s">
        <v>2139</v>
      </c>
      <c r="AE358" s="23" t="s">
        <v>1309</v>
      </c>
      <c r="AF358" s="23"/>
      <c r="AG358" s="23" t="s">
        <v>5473</v>
      </c>
      <c r="AH358" s="23" t="s">
        <v>19080</v>
      </c>
      <c r="AI358" s="23" t="s">
        <v>19081</v>
      </c>
      <c r="AJ358" s="23"/>
      <c r="AK358" s="23" t="s">
        <v>2776</v>
      </c>
      <c r="AL358" s="23" t="s">
        <v>5602</v>
      </c>
      <c r="AM358" s="23" t="s">
        <v>6855</v>
      </c>
      <c r="AN358" s="23" t="s">
        <v>1787</v>
      </c>
    </row>
    <row r="359" spans="1:40" s="22" customFormat="1" ht="20" customHeight="1" x14ac:dyDescent="0.3">
      <c r="A359" s="29">
        <v>234626</v>
      </c>
      <c r="B359" s="23" t="s">
        <v>5473</v>
      </c>
      <c r="C359" s="23" t="s">
        <v>19042</v>
      </c>
      <c r="D359" s="23" t="s">
        <v>14800</v>
      </c>
      <c r="E359" s="25">
        <v>9931950</v>
      </c>
      <c r="F359" s="24" t="s">
        <v>17613</v>
      </c>
      <c r="G359" s="24" t="s">
        <v>14803</v>
      </c>
      <c r="H359" s="30" t="s">
        <v>5510</v>
      </c>
      <c r="I359" s="23" t="s">
        <v>12454</v>
      </c>
      <c r="J359" s="23" t="s">
        <v>12455</v>
      </c>
      <c r="K359" s="23" t="s">
        <v>5513</v>
      </c>
      <c r="L359" s="23" t="s">
        <v>5514</v>
      </c>
      <c r="M359" s="23" t="s">
        <v>12456</v>
      </c>
      <c r="N359" s="23" t="s">
        <v>5516</v>
      </c>
      <c r="O359" s="23" t="s">
        <v>5517</v>
      </c>
      <c r="P359" s="23" t="s">
        <v>5518</v>
      </c>
      <c r="Q359" s="30" t="s">
        <v>407</v>
      </c>
      <c r="R359" s="23" t="s">
        <v>408</v>
      </c>
      <c r="S359" s="23" t="s">
        <v>342</v>
      </c>
      <c r="T359" s="23" t="s">
        <v>344</v>
      </c>
      <c r="U359" s="24" t="s">
        <v>17549</v>
      </c>
      <c r="V359" s="24" t="s">
        <v>14803</v>
      </c>
      <c r="W359" s="25">
        <v>9931950</v>
      </c>
      <c r="X359" s="24" t="s">
        <v>14803</v>
      </c>
      <c r="Y359" s="23" t="s">
        <v>38</v>
      </c>
      <c r="Z359" s="23" t="s">
        <v>40</v>
      </c>
      <c r="AA359" s="23" t="s">
        <v>409</v>
      </c>
      <c r="AB359" s="23" t="s">
        <v>19088</v>
      </c>
      <c r="AC359" s="23" t="s">
        <v>5158</v>
      </c>
      <c r="AD359" s="23" t="s">
        <v>13378</v>
      </c>
      <c r="AE359" s="23" t="s">
        <v>4415</v>
      </c>
      <c r="AF359" s="23"/>
      <c r="AG359" s="23" t="s">
        <v>5473</v>
      </c>
      <c r="AH359" s="23" t="s">
        <v>19089</v>
      </c>
      <c r="AI359" s="23" t="s">
        <v>19090</v>
      </c>
      <c r="AJ359" s="23"/>
      <c r="AK359" s="23" t="s">
        <v>5392</v>
      </c>
      <c r="AL359" s="23" t="s">
        <v>5563</v>
      </c>
      <c r="AM359" s="23" t="s">
        <v>12457</v>
      </c>
      <c r="AN359" s="23" t="s">
        <v>5157</v>
      </c>
    </row>
    <row r="360" spans="1:40" s="22" customFormat="1" ht="20" customHeight="1" x14ac:dyDescent="0.3">
      <c r="A360" s="29">
        <v>235026</v>
      </c>
      <c r="B360" s="23" t="s">
        <v>5473</v>
      </c>
      <c r="C360" s="23" t="s">
        <v>19042</v>
      </c>
      <c r="D360" s="23" t="s">
        <v>14800</v>
      </c>
      <c r="E360" s="25">
        <v>9931950</v>
      </c>
      <c r="F360" s="24" t="s">
        <v>17799</v>
      </c>
      <c r="G360" s="24" t="s">
        <v>14803</v>
      </c>
      <c r="H360" s="30" t="s">
        <v>5510</v>
      </c>
      <c r="I360" s="23" t="s">
        <v>6628</v>
      </c>
      <c r="J360" s="23" t="s">
        <v>6629</v>
      </c>
      <c r="K360" s="23" t="s">
        <v>5513</v>
      </c>
      <c r="L360" s="23" t="s">
        <v>5514</v>
      </c>
      <c r="M360" s="23" t="s">
        <v>6630</v>
      </c>
      <c r="N360" s="23" t="s">
        <v>5516</v>
      </c>
      <c r="O360" s="23" t="s">
        <v>5561</v>
      </c>
      <c r="P360" s="23" t="s">
        <v>5562</v>
      </c>
      <c r="Q360" s="30" t="s">
        <v>407</v>
      </c>
      <c r="R360" s="23" t="s">
        <v>408</v>
      </c>
      <c r="S360" s="23" t="s">
        <v>342</v>
      </c>
      <c r="T360" s="23" t="s">
        <v>344</v>
      </c>
      <c r="U360" s="24" t="s">
        <v>17549</v>
      </c>
      <c r="V360" s="24" t="s">
        <v>14803</v>
      </c>
      <c r="W360" s="25">
        <v>9931950</v>
      </c>
      <c r="X360" s="24" t="s">
        <v>14803</v>
      </c>
      <c r="Y360" s="23" t="s">
        <v>38</v>
      </c>
      <c r="Z360" s="23" t="s">
        <v>40</v>
      </c>
      <c r="AA360" s="23" t="s">
        <v>409</v>
      </c>
      <c r="AB360" s="23" t="s">
        <v>19097</v>
      </c>
      <c r="AC360" s="23" t="s">
        <v>1428</v>
      </c>
      <c r="AD360" s="23" t="s">
        <v>1415</v>
      </c>
      <c r="AE360" s="23" t="s">
        <v>1169</v>
      </c>
      <c r="AF360" s="23"/>
      <c r="AG360" s="23" t="s">
        <v>5473</v>
      </c>
      <c r="AH360" s="23" t="s">
        <v>19098</v>
      </c>
      <c r="AI360" s="23" t="s">
        <v>19099</v>
      </c>
      <c r="AJ360" s="23"/>
      <c r="AK360" s="23" t="s">
        <v>2654</v>
      </c>
      <c r="AL360" s="23" t="s">
        <v>5602</v>
      </c>
      <c r="AM360" s="23" t="s">
        <v>6631</v>
      </c>
      <c r="AN360" s="23" t="s">
        <v>1427</v>
      </c>
    </row>
    <row r="361" spans="1:40" s="22" customFormat="1" ht="20" customHeight="1" x14ac:dyDescent="0.3">
      <c r="A361" s="29">
        <v>235226</v>
      </c>
      <c r="B361" s="23" t="s">
        <v>5473</v>
      </c>
      <c r="C361" s="23" t="s">
        <v>19042</v>
      </c>
      <c r="D361" s="23" t="s">
        <v>14800</v>
      </c>
      <c r="E361" s="25">
        <v>13794375</v>
      </c>
      <c r="F361" s="24" t="s">
        <v>17752</v>
      </c>
      <c r="G361" s="24" t="s">
        <v>14803</v>
      </c>
      <c r="H361" s="30" t="s">
        <v>5510</v>
      </c>
      <c r="I361" s="23" t="s">
        <v>5739</v>
      </c>
      <c r="J361" s="23" t="s">
        <v>5740</v>
      </c>
      <c r="K361" s="23" t="s">
        <v>5513</v>
      </c>
      <c r="L361" s="23" t="s">
        <v>5514</v>
      </c>
      <c r="M361" s="23" t="s">
        <v>5741</v>
      </c>
      <c r="N361" s="23" t="s">
        <v>5516</v>
      </c>
      <c r="O361" s="23" t="s">
        <v>5561</v>
      </c>
      <c r="P361" s="23" t="s">
        <v>5562</v>
      </c>
      <c r="Q361" s="30" t="s">
        <v>407</v>
      </c>
      <c r="R361" s="23" t="s">
        <v>408</v>
      </c>
      <c r="S361" s="23" t="s">
        <v>342</v>
      </c>
      <c r="T361" s="23" t="s">
        <v>344</v>
      </c>
      <c r="U361" s="24" t="s">
        <v>17605</v>
      </c>
      <c r="V361" s="24" t="s">
        <v>14803</v>
      </c>
      <c r="W361" s="25">
        <v>13794375</v>
      </c>
      <c r="X361" s="24" t="s">
        <v>14803</v>
      </c>
      <c r="Y361" s="23" t="s">
        <v>38</v>
      </c>
      <c r="Z361" s="23" t="s">
        <v>40</v>
      </c>
      <c r="AA361" s="23" t="s">
        <v>409</v>
      </c>
      <c r="AB361" s="23" t="s">
        <v>19103</v>
      </c>
      <c r="AC361" s="23" t="s">
        <v>867</v>
      </c>
      <c r="AD361" s="23" t="s">
        <v>867</v>
      </c>
      <c r="AE361" s="23" t="s">
        <v>567</v>
      </c>
      <c r="AF361" s="23"/>
      <c r="AG361" s="23" t="s">
        <v>5473</v>
      </c>
      <c r="AH361" s="23" t="s">
        <v>19104</v>
      </c>
      <c r="AI361" s="23" t="s">
        <v>19105</v>
      </c>
      <c r="AJ361" s="23"/>
      <c r="AK361" s="23" t="s">
        <v>778</v>
      </c>
      <c r="AL361" s="23" t="s">
        <v>5563</v>
      </c>
      <c r="AM361" s="23" t="s">
        <v>5742</v>
      </c>
      <c r="AN361" s="23" t="s">
        <v>5743</v>
      </c>
    </row>
    <row r="362" spans="1:40" s="22" customFormat="1" ht="20" customHeight="1" x14ac:dyDescent="0.3">
      <c r="A362" s="29">
        <v>235326</v>
      </c>
      <c r="B362" s="23" t="s">
        <v>5473</v>
      </c>
      <c r="C362" s="23" t="s">
        <v>19042</v>
      </c>
      <c r="D362" s="23" t="s">
        <v>14800</v>
      </c>
      <c r="E362" s="25">
        <v>13794375</v>
      </c>
      <c r="F362" s="24" t="s">
        <v>17680</v>
      </c>
      <c r="G362" s="24" t="s">
        <v>14803</v>
      </c>
      <c r="H362" s="30" t="s">
        <v>5510</v>
      </c>
      <c r="I362" s="23" t="s">
        <v>6425</v>
      </c>
      <c r="J362" s="23" t="s">
        <v>6426</v>
      </c>
      <c r="K362" s="23" t="s">
        <v>5513</v>
      </c>
      <c r="L362" s="23" t="s">
        <v>5514</v>
      </c>
      <c r="M362" s="23" t="s">
        <v>6427</v>
      </c>
      <c r="N362" s="23" t="s">
        <v>5516</v>
      </c>
      <c r="O362" s="23" t="s">
        <v>5517</v>
      </c>
      <c r="P362" s="23" t="s">
        <v>5518</v>
      </c>
      <c r="Q362" s="30" t="s">
        <v>407</v>
      </c>
      <c r="R362" s="23" t="s">
        <v>408</v>
      </c>
      <c r="S362" s="23" t="s">
        <v>342</v>
      </c>
      <c r="T362" s="23" t="s">
        <v>344</v>
      </c>
      <c r="U362" s="24" t="s">
        <v>17605</v>
      </c>
      <c r="V362" s="24" t="s">
        <v>14803</v>
      </c>
      <c r="W362" s="25">
        <v>13794375</v>
      </c>
      <c r="X362" s="24" t="s">
        <v>14803</v>
      </c>
      <c r="Y362" s="23" t="s">
        <v>38</v>
      </c>
      <c r="Z362" s="23" t="s">
        <v>40</v>
      </c>
      <c r="AA362" s="23" t="s">
        <v>409</v>
      </c>
      <c r="AB362" s="23" t="s">
        <v>19106</v>
      </c>
      <c r="AC362" s="23" t="s">
        <v>2361</v>
      </c>
      <c r="AD362" s="23" t="s">
        <v>1563</v>
      </c>
      <c r="AE362" s="23" t="s">
        <v>1024</v>
      </c>
      <c r="AF362" s="23"/>
      <c r="AG362" s="23" t="s">
        <v>5473</v>
      </c>
      <c r="AH362" s="23" t="s">
        <v>19107</v>
      </c>
      <c r="AI362" s="23" t="s">
        <v>19108</v>
      </c>
      <c r="AJ362" s="23"/>
      <c r="AK362" s="23" t="s">
        <v>2543</v>
      </c>
      <c r="AL362" s="23" t="s">
        <v>5563</v>
      </c>
      <c r="AM362" s="23" t="s">
        <v>6428</v>
      </c>
      <c r="AN362" s="23" t="s">
        <v>6429</v>
      </c>
    </row>
    <row r="363" spans="1:40" s="22" customFormat="1" ht="20" customHeight="1" x14ac:dyDescent="0.3">
      <c r="A363" s="29">
        <v>235626</v>
      </c>
      <c r="B363" s="23" t="s">
        <v>5473</v>
      </c>
      <c r="C363" s="23" t="s">
        <v>19042</v>
      </c>
      <c r="D363" s="23" t="s">
        <v>14800</v>
      </c>
      <c r="E363" s="25">
        <v>12139050</v>
      </c>
      <c r="F363" s="24" t="s">
        <v>17513</v>
      </c>
      <c r="G363" s="24" t="s">
        <v>14803</v>
      </c>
      <c r="H363" s="30" t="s">
        <v>5510</v>
      </c>
      <c r="I363" s="23" t="s">
        <v>10566</v>
      </c>
      <c r="J363" s="23" t="s">
        <v>10567</v>
      </c>
      <c r="K363" s="23" t="s">
        <v>5513</v>
      </c>
      <c r="L363" s="23" t="s">
        <v>5514</v>
      </c>
      <c r="M363" s="23" t="s">
        <v>10568</v>
      </c>
      <c r="N363" s="23" t="s">
        <v>5516</v>
      </c>
      <c r="O363" s="23" t="s">
        <v>5561</v>
      </c>
      <c r="P363" s="23" t="s">
        <v>5562</v>
      </c>
      <c r="Q363" s="30" t="s">
        <v>407</v>
      </c>
      <c r="R363" s="23" t="s">
        <v>408</v>
      </c>
      <c r="S363" s="23" t="s">
        <v>342</v>
      </c>
      <c r="T363" s="23" t="s">
        <v>344</v>
      </c>
      <c r="U363" s="24" t="s">
        <v>17512</v>
      </c>
      <c r="V363" s="24" t="s">
        <v>14803</v>
      </c>
      <c r="W363" s="25">
        <v>12139050</v>
      </c>
      <c r="X363" s="24" t="s">
        <v>14803</v>
      </c>
      <c r="Y363" s="23" t="s">
        <v>38</v>
      </c>
      <c r="Z363" s="23" t="s">
        <v>40</v>
      </c>
      <c r="AA363" s="23" t="s">
        <v>409</v>
      </c>
      <c r="AB363" s="23" t="s">
        <v>19114</v>
      </c>
      <c r="AC363" s="23" t="s">
        <v>4559</v>
      </c>
      <c r="AD363" s="23" t="s">
        <v>4979</v>
      </c>
      <c r="AE363" s="23" t="s">
        <v>3462</v>
      </c>
      <c r="AF363" s="23"/>
      <c r="AG363" s="23" t="s">
        <v>5473</v>
      </c>
      <c r="AH363" s="23" t="s">
        <v>19115</v>
      </c>
      <c r="AI363" s="23" t="s">
        <v>19116</v>
      </c>
      <c r="AJ363" s="23"/>
      <c r="AK363" s="23" t="s">
        <v>5479</v>
      </c>
      <c r="AL363" s="23" t="s">
        <v>5563</v>
      </c>
      <c r="AM363" s="23" t="s">
        <v>10569</v>
      </c>
      <c r="AN363" s="23" t="s">
        <v>4558</v>
      </c>
    </row>
    <row r="364" spans="1:40" s="22" customFormat="1" ht="20" customHeight="1" x14ac:dyDescent="0.3">
      <c r="A364" s="29">
        <v>235726</v>
      </c>
      <c r="B364" s="23" t="s">
        <v>5473</v>
      </c>
      <c r="C364" s="23" t="s">
        <v>19042</v>
      </c>
      <c r="D364" s="23" t="s">
        <v>14800</v>
      </c>
      <c r="E364" s="25">
        <v>12139050</v>
      </c>
      <c r="F364" s="24" t="s">
        <v>19117</v>
      </c>
      <c r="G364" s="24" t="s">
        <v>14803</v>
      </c>
      <c r="H364" s="30" t="s">
        <v>5510</v>
      </c>
      <c r="I364" s="23" t="s">
        <v>5634</v>
      </c>
      <c r="J364" s="23" t="s">
        <v>5635</v>
      </c>
      <c r="K364" s="23" t="s">
        <v>5513</v>
      </c>
      <c r="L364" s="23" t="s">
        <v>5514</v>
      </c>
      <c r="M364" s="23" t="s">
        <v>5636</v>
      </c>
      <c r="N364" s="23" t="s">
        <v>5516</v>
      </c>
      <c r="O364" s="23" t="s">
        <v>5517</v>
      </c>
      <c r="P364" s="23" t="s">
        <v>5518</v>
      </c>
      <c r="Q364" s="30" t="s">
        <v>407</v>
      </c>
      <c r="R364" s="23" t="s">
        <v>408</v>
      </c>
      <c r="S364" s="23" t="s">
        <v>342</v>
      </c>
      <c r="T364" s="23" t="s">
        <v>344</v>
      </c>
      <c r="U364" s="24" t="s">
        <v>17512</v>
      </c>
      <c r="V364" s="24" t="s">
        <v>14803</v>
      </c>
      <c r="W364" s="25">
        <v>12139050</v>
      </c>
      <c r="X364" s="24" t="s">
        <v>14803</v>
      </c>
      <c r="Y364" s="23" t="s">
        <v>38</v>
      </c>
      <c r="Z364" s="23" t="s">
        <v>40</v>
      </c>
      <c r="AA364" s="23" t="s">
        <v>409</v>
      </c>
      <c r="AB364" s="23" t="s">
        <v>19118</v>
      </c>
      <c r="AC364" s="23" t="s">
        <v>577</v>
      </c>
      <c r="AD364" s="23" t="s">
        <v>577</v>
      </c>
      <c r="AE364" s="23" t="s">
        <v>578</v>
      </c>
      <c r="AF364" s="23"/>
      <c r="AG364" s="23" t="s">
        <v>5473</v>
      </c>
      <c r="AH364" s="23" t="s">
        <v>19119</v>
      </c>
      <c r="AI364" s="23" t="s">
        <v>19120</v>
      </c>
      <c r="AJ364" s="23"/>
      <c r="AK364" s="23" t="s">
        <v>778</v>
      </c>
      <c r="AL364" s="23" t="s">
        <v>5563</v>
      </c>
      <c r="AM364" s="23" t="s">
        <v>5637</v>
      </c>
      <c r="AN364" s="23" t="s">
        <v>5638</v>
      </c>
    </row>
    <row r="365" spans="1:40" s="22" customFormat="1" ht="20" customHeight="1" x14ac:dyDescent="0.3">
      <c r="A365" s="29">
        <v>236126</v>
      </c>
      <c r="B365" s="23" t="s">
        <v>5473</v>
      </c>
      <c r="C365" s="23" t="s">
        <v>19131</v>
      </c>
      <c r="D365" s="23" t="s">
        <v>14800</v>
      </c>
      <c r="E365" s="25">
        <v>11035500</v>
      </c>
      <c r="F365" s="24" t="s">
        <v>15037</v>
      </c>
      <c r="G365" s="24" t="s">
        <v>14803</v>
      </c>
      <c r="H365" s="30" t="s">
        <v>5510</v>
      </c>
      <c r="I365" s="23" t="s">
        <v>6232</v>
      </c>
      <c r="J365" s="23" t="s">
        <v>6233</v>
      </c>
      <c r="K365" s="23" t="s">
        <v>5513</v>
      </c>
      <c r="L365" s="23" t="s">
        <v>5514</v>
      </c>
      <c r="M365" s="23" t="s">
        <v>6234</v>
      </c>
      <c r="N365" s="23" t="s">
        <v>5516</v>
      </c>
      <c r="O365" s="23" t="s">
        <v>5561</v>
      </c>
      <c r="P365" s="23" t="s">
        <v>5562</v>
      </c>
      <c r="Q365" s="30" t="s">
        <v>407</v>
      </c>
      <c r="R365" s="23" t="s">
        <v>408</v>
      </c>
      <c r="S365" s="23" t="s">
        <v>342</v>
      </c>
      <c r="T365" s="23" t="s">
        <v>344</v>
      </c>
      <c r="U365" s="24" t="s">
        <v>15036</v>
      </c>
      <c r="V365" s="24" t="s">
        <v>14803</v>
      </c>
      <c r="W365" s="25">
        <v>11035500</v>
      </c>
      <c r="X365" s="24" t="s">
        <v>14803</v>
      </c>
      <c r="Y365" s="23" t="s">
        <v>38</v>
      </c>
      <c r="Z365" s="23" t="s">
        <v>40</v>
      </c>
      <c r="AA365" s="23" t="s">
        <v>409</v>
      </c>
      <c r="AB365" s="23" t="s">
        <v>19132</v>
      </c>
      <c r="AC365" s="23" t="s">
        <v>1245</v>
      </c>
      <c r="AD365" s="23" t="s">
        <v>1796</v>
      </c>
      <c r="AE365" s="23" t="s">
        <v>915</v>
      </c>
      <c r="AF365" s="23"/>
      <c r="AG365" s="23" t="s">
        <v>5473</v>
      </c>
      <c r="AH365" s="23" t="s">
        <v>19133</v>
      </c>
      <c r="AI365" s="23" t="s">
        <v>19134</v>
      </c>
      <c r="AJ365" s="23"/>
      <c r="AK365" s="23" t="s">
        <v>1814</v>
      </c>
      <c r="AL365" s="23" t="s">
        <v>5563</v>
      </c>
      <c r="AM365" s="23" t="s">
        <v>6235</v>
      </c>
      <c r="AN365" s="23" t="s">
        <v>6236</v>
      </c>
    </row>
    <row r="366" spans="1:40" s="22" customFormat="1" ht="20" customHeight="1" x14ac:dyDescent="0.3">
      <c r="A366" s="29">
        <v>236326</v>
      </c>
      <c r="B366" s="23" t="s">
        <v>5473</v>
      </c>
      <c r="C366" s="23" t="s">
        <v>19131</v>
      </c>
      <c r="D366" s="23" t="s">
        <v>14800</v>
      </c>
      <c r="E366" s="25">
        <v>3310650</v>
      </c>
      <c r="F366" s="24" t="s">
        <v>15104</v>
      </c>
      <c r="G366" s="24" t="s">
        <v>14803</v>
      </c>
      <c r="H366" s="30" t="s">
        <v>5510</v>
      </c>
      <c r="I366" s="23" t="s">
        <v>7095</v>
      </c>
      <c r="J366" s="23" t="s">
        <v>7096</v>
      </c>
      <c r="K366" s="23" t="s">
        <v>5513</v>
      </c>
      <c r="L366" s="23" t="s">
        <v>5514</v>
      </c>
      <c r="M366" s="23" t="s">
        <v>7097</v>
      </c>
      <c r="N366" s="23" t="s">
        <v>5516</v>
      </c>
      <c r="O366" s="23" t="s">
        <v>5754</v>
      </c>
      <c r="P366" s="23" t="s">
        <v>5755</v>
      </c>
      <c r="Q366" s="30" t="s">
        <v>407</v>
      </c>
      <c r="R366" s="23" t="s">
        <v>408</v>
      </c>
      <c r="S366" s="23" t="s">
        <v>342</v>
      </c>
      <c r="T366" s="23" t="s">
        <v>344</v>
      </c>
      <c r="U366" s="24" t="s">
        <v>15103</v>
      </c>
      <c r="V366" s="24" t="s">
        <v>14803</v>
      </c>
      <c r="W366" s="25">
        <v>3310650</v>
      </c>
      <c r="X366" s="24" t="s">
        <v>14803</v>
      </c>
      <c r="Y366" s="23" t="s">
        <v>38</v>
      </c>
      <c r="Z366" s="23" t="s">
        <v>40</v>
      </c>
      <c r="AA366" s="23" t="s">
        <v>409</v>
      </c>
      <c r="AB366" s="23" t="s">
        <v>19138</v>
      </c>
      <c r="AC366" s="23" t="s">
        <v>928</v>
      </c>
      <c r="AD366" s="23" t="s">
        <v>920</v>
      </c>
      <c r="AE366" s="23" t="s">
        <v>929</v>
      </c>
      <c r="AF366" s="23"/>
      <c r="AG366" s="23" t="s">
        <v>5473</v>
      </c>
      <c r="AH366" s="23" t="s">
        <v>19139</v>
      </c>
      <c r="AI366" s="23" t="s">
        <v>19140</v>
      </c>
      <c r="AJ366" s="23"/>
      <c r="AK366" s="23" t="s">
        <v>2776</v>
      </c>
      <c r="AL366" s="23" t="s">
        <v>5602</v>
      </c>
      <c r="AM366" s="23" t="s">
        <v>7098</v>
      </c>
      <c r="AN366" s="23" t="s">
        <v>7099</v>
      </c>
    </row>
    <row r="367" spans="1:40" s="22" customFormat="1" ht="20" customHeight="1" x14ac:dyDescent="0.3">
      <c r="A367" s="29">
        <v>236626</v>
      </c>
      <c r="B367" s="23" t="s">
        <v>5473</v>
      </c>
      <c r="C367" s="23" t="s">
        <v>19131</v>
      </c>
      <c r="D367" s="23" t="s">
        <v>14800</v>
      </c>
      <c r="E367" s="25">
        <v>6621300</v>
      </c>
      <c r="F367" s="24" t="s">
        <v>15162</v>
      </c>
      <c r="G367" s="24" t="s">
        <v>14803</v>
      </c>
      <c r="H367" s="30" t="s">
        <v>5510</v>
      </c>
      <c r="I367" s="23" t="s">
        <v>6692</v>
      </c>
      <c r="J367" s="23" t="s">
        <v>6693</v>
      </c>
      <c r="K367" s="23" t="s">
        <v>5513</v>
      </c>
      <c r="L367" s="23" t="s">
        <v>5514</v>
      </c>
      <c r="M367" s="23" t="s">
        <v>6694</v>
      </c>
      <c r="N367" s="23" t="s">
        <v>5516</v>
      </c>
      <c r="O367" s="23" t="s">
        <v>5561</v>
      </c>
      <c r="P367" s="23" t="s">
        <v>5562</v>
      </c>
      <c r="Q367" s="30" t="s">
        <v>407</v>
      </c>
      <c r="R367" s="23" t="s">
        <v>408</v>
      </c>
      <c r="S367" s="23" t="s">
        <v>345</v>
      </c>
      <c r="T367" s="23" t="s">
        <v>347</v>
      </c>
      <c r="U367" s="24" t="s">
        <v>15161</v>
      </c>
      <c r="V367" s="24" t="s">
        <v>14803</v>
      </c>
      <c r="W367" s="25">
        <v>6621300</v>
      </c>
      <c r="X367" s="24" t="s">
        <v>14803</v>
      </c>
      <c r="Y367" s="23" t="s">
        <v>38</v>
      </c>
      <c r="Z367" s="23" t="s">
        <v>40</v>
      </c>
      <c r="AA367" s="23" t="s">
        <v>409</v>
      </c>
      <c r="AB367" s="23" t="s">
        <v>19147</v>
      </c>
      <c r="AC367" s="23" t="s">
        <v>1411</v>
      </c>
      <c r="AD367" s="23" t="s">
        <v>1411</v>
      </c>
      <c r="AE367" s="23" t="s">
        <v>1205</v>
      </c>
      <c r="AF367" s="23"/>
      <c r="AG367" s="23" t="s">
        <v>5473</v>
      </c>
      <c r="AH367" s="23" t="s">
        <v>19148</v>
      </c>
      <c r="AI367" s="23" t="s">
        <v>19149</v>
      </c>
      <c r="AJ367" s="23"/>
      <c r="AK367" s="23" t="s">
        <v>2543</v>
      </c>
      <c r="AL367" s="23" t="s">
        <v>5563</v>
      </c>
      <c r="AM367" s="23" t="s">
        <v>6695</v>
      </c>
      <c r="AN367" s="23" t="s">
        <v>6696</v>
      </c>
    </row>
    <row r="368" spans="1:40" s="22" customFormat="1" ht="20" customHeight="1" x14ac:dyDescent="0.3">
      <c r="A368" s="29">
        <v>236926</v>
      </c>
      <c r="B368" s="23" t="s">
        <v>5473</v>
      </c>
      <c r="C368" s="23" t="s">
        <v>19131</v>
      </c>
      <c r="D368" s="23" t="s">
        <v>14800</v>
      </c>
      <c r="E368" s="25">
        <v>12139050</v>
      </c>
      <c r="F368" s="24" t="s">
        <v>17513</v>
      </c>
      <c r="G368" s="24" t="s">
        <v>14803</v>
      </c>
      <c r="H368" s="30" t="s">
        <v>5510</v>
      </c>
      <c r="I368" s="23" t="s">
        <v>6127</v>
      </c>
      <c r="J368" s="23" t="s">
        <v>6128</v>
      </c>
      <c r="K368" s="23" t="s">
        <v>5513</v>
      </c>
      <c r="L368" s="23" t="s">
        <v>5514</v>
      </c>
      <c r="M368" s="23" t="s">
        <v>6129</v>
      </c>
      <c r="N368" s="23" t="s">
        <v>5516</v>
      </c>
      <c r="O368" s="23" t="s">
        <v>5527</v>
      </c>
      <c r="P368" s="23" t="s">
        <v>5528</v>
      </c>
      <c r="Q368" s="30" t="s">
        <v>407</v>
      </c>
      <c r="R368" s="23" t="s">
        <v>408</v>
      </c>
      <c r="S368" s="23" t="s">
        <v>342</v>
      </c>
      <c r="T368" s="23" t="s">
        <v>344</v>
      </c>
      <c r="U368" s="24" t="s">
        <v>17512</v>
      </c>
      <c r="V368" s="24" t="s">
        <v>14803</v>
      </c>
      <c r="W368" s="25">
        <v>12139050</v>
      </c>
      <c r="X368" s="24" t="s">
        <v>14803</v>
      </c>
      <c r="Y368" s="23" t="s">
        <v>38</v>
      </c>
      <c r="Z368" s="23" t="s">
        <v>40</v>
      </c>
      <c r="AA368" s="23" t="s">
        <v>409</v>
      </c>
      <c r="AB368" s="23" t="s">
        <v>19156</v>
      </c>
      <c r="AC368" s="23" t="s">
        <v>995</v>
      </c>
      <c r="AD368" s="23" t="s">
        <v>964</v>
      </c>
      <c r="AE368" s="23" t="s">
        <v>836</v>
      </c>
      <c r="AF368" s="23"/>
      <c r="AG368" s="23" t="s">
        <v>5473</v>
      </c>
      <c r="AH368" s="23" t="s">
        <v>19157</v>
      </c>
      <c r="AI368" s="23" t="s">
        <v>19158</v>
      </c>
      <c r="AJ368" s="23"/>
      <c r="AK368" s="23" t="s">
        <v>2241</v>
      </c>
      <c r="AL368" s="23" t="s">
        <v>5602</v>
      </c>
      <c r="AM368" s="23" t="s">
        <v>6130</v>
      </c>
      <c r="AN368" s="23" t="s">
        <v>1628</v>
      </c>
    </row>
    <row r="369" spans="1:40" s="22" customFormat="1" ht="20" customHeight="1" x14ac:dyDescent="0.3">
      <c r="A369" s="29">
        <v>237126</v>
      </c>
      <c r="B369" s="23" t="s">
        <v>5473</v>
      </c>
      <c r="C369" s="23" t="s">
        <v>19131</v>
      </c>
      <c r="D369" s="23" t="s">
        <v>14800</v>
      </c>
      <c r="E369" s="25">
        <v>7724850</v>
      </c>
      <c r="F369" s="24" t="s">
        <v>15551</v>
      </c>
      <c r="G369" s="24" t="s">
        <v>14803</v>
      </c>
      <c r="H369" s="30" t="s">
        <v>5510</v>
      </c>
      <c r="I369" s="23" t="s">
        <v>7327</v>
      </c>
      <c r="J369" s="23" t="s">
        <v>7328</v>
      </c>
      <c r="K369" s="23" t="s">
        <v>5513</v>
      </c>
      <c r="L369" s="23" t="s">
        <v>5514</v>
      </c>
      <c r="M369" s="23" t="s">
        <v>7329</v>
      </c>
      <c r="N369" s="23" t="s">
        <v>5516</v>
      </c>
      <c r="O369" s="23" t="s">
        <v>5561</v>
      </c>
      <c r="P369" s="23" t="s">
        <v>5562</v>
      </c>
      <c r="Q369" s="30" t="s">
        <v>407</v>
      </c>
      <c r="R369" s="23" t="s">
        <v>408</v>
      </c>
      <c r="S369" s="23" t="s">
        <v>345</v>
      </c>
      <c r="T369" s="23" t="s">
        <v>347</v>
      </c>
      <c r="U369" s="24" t="s">
        <v>15151</v>
      </c>
      <c r="V369" s="24" t="s">
        <v>14803</v>
      </c>
      <c r="W369" s="25">
        <v>7724850</v>
      </c>
      <c r="X369" s="24" t="s">
        <v>14803</v>
      </c>
      <c r="Y369" s="23" t="s">
        <v>38</v>
      </c>
      <c r="Z369" s="23" t="s">
        <v>40</v>
      </c>
      <c r="AA369" s="23" t="s">
        <v>409</v>
      </c>
      <c r="AB369" s="23" t="s">
        <v>19163</v>
      </c>
      <c r="AC369" s="23" t="s">
        <v>1513</v>
      </c>
      <c r="AD369" s="23" t="s">
        <v>2499</v>
      </c>
      <c r="AE369" s="23" t="s">
        <v>2720</v>
      </c>
      <c r="AF369" s="23"/>
      <c r="AG369" s="23" t="s">
        <v>5473</v>
      </c>
      <c r="AH369" s="23" t="s">
        <v>19164</v>
      </c>
      <c r="AI369" s="23" t="s">
        <v>19165</v>
      </c>
      <c r="AJ369" s="23"/>
      <c r="AK369" s="23" t="s">
        <v>2776</v>
      </c>
      <c r="AL369" s="23" t="s">
        <v>5563</v>
      </c>
      <c r="AM369" s="23" t="s">
        <v>7330</v>
      </c>
      <c r="AN369" s="23" t="s">
        <v>7331</v>
      </c>
    </row>
    <row r="370" spans="1:40" s="22" customFormat="1" ht="20" customHeight="1" x14ac:dyDescent="0.3">
      <c r="A370" s="29">
        <v>237626</v>
      </c>
      <c r="B370" s="23" t="s">
        <v>5473</v>
      </c>
      <c r="C370" s="23" t="s">
        <v>19131</v>
      </c>
      <c r="D370" s="23" t="s">
        <v>14800</v>
      </c>
      <c r="E370" s="25">
        <v>9931950</v>
      </c>
      <c r="F370" s="24" t="s">
        <v>17550</v>
      </c>
      <c r="G370" s="24" t="s">
        <v>14803</v>
      </c>
      <c r="H370" s="30" t="s">
        <v>5510</v>
      </c>
      <c r="I370" s="23" t="s">
        <v>6528</v>
      </c>
      <c r="J370" s="23" t="s">
        <v>6529</v>
      </c>
      <c r="K370" s="23" t="s">
        <v>5513</v>
      </c>
      <c r="L370" s="23" t="s">
        <v>5514</v>
      </c>
      <c r="M370" s="23" t="s">
        <v>6530</v>
      </c>
      <c r="N370" s="23" t="s">
        <v>5516</v>
      </c>
      <c r="O370" s="23" t="s">
        <v>6040</v>
      </c>
      <c r="P370" s="23" t="s">
        <v>6041</v>
      </c>
      <c r="Q370" s="30" t="s">
        <v>407</v>
      </c>
      <c r="R370" s="23" t="s">
        <v>408</v>
      </c>
      <c r="S370" s="23" t="s">
        <v>348</v>
      </c>
      <c r="T370" s="23" t="s">
        <v>717</v>
      </c>
      <c r="U370" s="24" t="s">
        <v>17549</v>
      </c>
      <c r="V370" s="24" t="s">
        <v>14803</v>
      </c>
      <c r="W370" s="25">
        <v>9931950</v>
      </c>
      <c r="X370" s="24" t="s">
        <v>14803</v>
      </c>
      <c r="Y370" s="23" t="s">
        <v>38</v>
      </c>
      <c r="Z370" s="23" t="s">
        <v>40</v>
      </c>
      <c r="AA370" s="23" t="s">
        <v>409</v>
      </c>
      <c r="AB370" s="23" t="s">
        <v>19178</v>
      </c>
      <c r="AC370" s="23" t="s">
        <v>2198</v>
      </c>
      <c r="AD370" s="23" t="s">
        <v>2193</v>
      </c>
      <c r="AE370" s="23" t="s">
        <v>1094</v>
      </c>
      <c r="AF370" s="23"/>
      <c r="AG370" s="23" t="s">
        <v>5473</v>
      </c>
      <c r="AH370" s="23" t="s">
        <v>19179</v>
      </c>
      <c r="AI370" s="23" t="s">
        <v>19180</v>
      </c>
      <c r="AJ370" s="23"/>
      <c r="AK370" s="23" t="s">
        <v>2654</v>
      </c>
      <c r="AL370" s="23" t="s">
        <v>5602</v>
      </c>
      <c r="AM370" s="23" t="s">
        <v>6531</v>
      </c>
      <c r="AN370" s="23" t="s">
        <v>2197</v>
      </c>
    </row>
    <row r="371" spans="1:40" s="22" customFormat="1" ht="20" customHeight="1" x14ac:dyDescent="0.3">
      <c r="A371" s="29">
        <v>239926</v>
      </c>
      <c r="B371" s="23" t="s">
        <v>5473</v>
      </c>
      <c r="C371" s="23" t="s">
        <v>19221</v>
      </c>
      <c r="D371" s="23" t="s">
        <v>14800</v>
      </c>
      <c r="E371" s="25">
        <v>4414200</v>
      </c>
      <c r="F371" s="24" t="s">
        <v>15900</v>
      </c>
      <c r="G371" s="24" t="s">
        <v>14803</v>
      </c>
      <c r="H371" s="30" t="s">
        <v>5510</v>
      </c>
      <c r="I371" s="23" t="s">
        <v>5904</v>
      </c>
      <c r="J371" s="23" t="s">
        <v>5905</v>
      </c>
      <c r="K371" s="23" t="s">
        <v>5513</v>
      </c>
      <c r="L371" s="23" t="s">
        <v>5514</v>
      </c>
      <c r="M371" s="23" t="s">
        <v>5906</v>
      </c>
      <c r="N371" s="23" t="s">
        <v>5516</v>
      </c>
      <c r="O371" s="23" t="s">
        <v>5695</v>
      </c>
      <c r="P371" s="23" t="s">
        <v>5696</v>
      </c>
      <c r="Q371" s="30" t="s">
        <v>407</v>
      </c>
      <c r="R371" s="23" t="s">
        <v>408</v>
      </c>
      <c r="S371" s="23" t="s">
        <v>342</v>
      </c>
      <c r="T371" s="23" t="s">
        <v>344</v>
      </c>
      <c r="U371" s="24" t="s">
        <v>15645</v>
      </c>
      <c r="V371" s="24" t="s">
        <v>14803</v>
      </c>
      <c r="W371" s="25">
        <v>4414200</v>
      </c>
      <c r="X371" s="24" t="s">
        <v>14803</v>
      </c>
      <c r="Y371" s="23" t="s">
        <v>38</v>
      </c>
      <c r="Z371" s="23" t="s">
        <v>40</v>
      </c>
      <c r="AA371" s="23" t="s">
        <v>409</v>
      </c>
      <c r="AB371" s="23" t="s">
        <v>19244</v>
      </c>
      <c r="AC371" s="23" t="s">
        <v>698</v>
      </c>
      <c r="AD371" s="23" t="s">
        <v>698</v>
      </c>
      <c r="AE371" s="23" t="s">
        <v>693</v>
      </c>
      <c r="AF371" s="23"/>
      <c r="AG371" s="23" t="s">
        <v>5473</v>
      </c>
      <c r="AH371" s="23" t="s">
        <v>19245</v>
      </c>
      <c r="AI371" s="23" t="s">
        <v>19246</v>
      </c>
      <c r="AJ371" s="23"/>
      <c r="AK371" s="23" t="s">
        <v>1354</v>
      </c>
      <c r="AL371" s="23" t="s">
        <v>5602</v>
      </c>
      <c r="AM371" s="23" t="s">
        <v>5907</v>
      </c>
      <c r="AN371" s="23" t="s">
        <v>5908</v>
      </c>
    </row>
    <row r="372" spans="1:40" s="22" customFormat="1" ht="20" customHeight="1" x14ac:dyDescent="0.3">
      <c r="A372" s="29">
        <v>240126</v>
      </c>
      <c r="B372" s="23" t="s">
        <v>5473</v>
      </c>
      <c r="C372" s="23" t="s">
        <v>19221</v>
      </c>
      <c r="D372" s="23" t="s">
        <v>14800</v>
      </c>
      <c r="E372" s="25">
        <v>8828400</v>
      </c>
      <c r="F372" s="24" t="s">
        <v>17554</v>
      </c>
      <c r="G372" s="24" t="s">
        <v>14803</v>
      </c>
      <c r="H372" s="30" t="s">
        <v>5510</v>
      </c>
      <c r="I372" s="23" t="s">
        <v>6132</v>
      </c>
      <c r="J372" s="23" t="s">
        <v>6133</v>
      </c>
      <c r="K372" s="23" t="s">
        <v>5513</v>
      </c>
      <c r="L372" s="23" t="s">
        <v>5514</v>
      </c>
      <c r="M372" s="23" t="s">
        <v>6134</v>
      </c>
      <c r="N372" s="23" t="s">
        <v>5516</v>
      </c>
      <c r="O372" s="23" t="s">
        <v>5561</v>
      </c>
      <c r="P372" s="23" t="s">
        <v>5562</v>
      </c>
      <c r="Q372" s="30" t="s">
        <v>407</v>
      </c>
      <c r="R372" s="23" t="s">
        <v>408</v>
      </c>
      <c r="S372" s="23" t="s">
        <v>342</v>
      </c>
      <c r="T372" s="23" t="s">
        <v>344</v>
      </c>
      <c r="U372" s="24" t="s">
        <v>15360</v>
      </c>
      <c r="V372" s="24" t="s">
        <v>14803</v>
      </c>
      <c r="W372" s="25">
        <v>8828400</v>
      </c>
      <c r="X372" s="24" t="s">
        <v>14803</v>
      </c>
      <c r="Y372" s="23" t="s">
        <v>38</v>
      </c>
      <c r="Z372" s="23" t="s">
        <v>40</v>
      </c>
      <c r="AA372" s="23" t="s">
        <v>409</v>
      </c>
      <c r="AB372" s="23" t="s">
        <v>19250</v>
      </c>
      <c r="AC372" s="23" t="s">
        <v>451</v>
      </c>
      <c r="AD372" s="23" t="s">
        <v>451</v>
      </c>
      <c r="AE372" s="23" t="s">
        <v>452</v>
      </c>
      <c r="AF372" s="23"/>
      <c r="AG372" s="23" t="s">
        <v>5473</v>
      </c>
      <c r="AH372" s="23" t="s">
        <v>19251</v>
      </c>
      <c r="AI372" s="23" t="s">
        <v>19252</v>
      </c>
      <c r="AJ372" s="23"/>
      <c r="AK372" s="23" t="s">
        <v>2241</v>
      </c>
      <c r="AL372" s="23" t="s">
        <v>5602</v>
      </c>
      <c r="AM372" s="23" t="s">
        <v>6135</v>
      </c>
      <c r="AN372" s="23" t="s">
        <v>450</v>
      </c>
    </row>
    <row r="373" spans="1:40" s="22" customFormat="1" ht="20" customHeight="1" x14ac:dyDescent="0.3">
      <c r="A373" s="29">
        <v>240326</v>
      </c>
      <c r="B373" s="23" t="s">
        <v>5473</v>
      </c>
      <c r="C373" s="23" t="s">
        <v>19221</v>
      </c>
      <c r="D373" s="23" t="s">
        <v>14800</v>
      </c>
      <c r="E373" s="25">
        <v>4414200</v>
      </c>
      <c r="F373" s="24" t="s">
        <v>19257</v>
      </c>
      <c r="G373" s="24" t="s">
        <v>14803</v>
      </c>
      <c r="H373" s="30" t="s">
        <v>5510</v>
      </c>
      <c r="I373" s="23" t="s">
        <v>7896</v>
      </c>
      <c r="J373" s="23" t="s">
        <v>7897</v>
      </c>
      <c r="K373" s="23" t="s">
        <v>5513</v>
      </c>
      <c r="L373" s="23" t="s">
        <v>5514</v>
      </c>
      <c r="M373" s="23" t="s">
        <v>7898</v>
      </c>
      <c r="N373" s="23" t="s">
        <v>5516</v>
      </c>
      <c r="O373" s="23" t="s">
        <v>5561</v>
      </c>
      <c r="P373" s="23" t="s">
        <v>5562</v>
      </c>
      <c r="Q373" s="30" t="s">
        <v>407</v>
      </c>
      <c r="R373" s="23" t="s">
        <v>408</v>
      </c>
      <c r="S373" s="23" t="s">
        <v>345</v>
      </c>
      <c r="T373" s="23" t="s">
        <v>347</v>
      </c>
      <c r="U373" s="24" t="s">
        <v>15645</v>
      </c>
      <c r="V373" s="24" t="s">
        <v>14803</v>
      </c>
      <c r="W373" s="25">
        <v>4414200</v>
      </c>
      <c r="X373" s="24" t="s">
        <v>14803</v>
      </c>
      <c r="Y373" s="23" t="s">
        <v>38</v>
      </c>
      <c r="Z373" s="23" t="s">
        <v>40</v>
      </c>
      <c r="AA373" s="23" t="s">
        <v>409</v>
      </c>
      <c r="AB373" s="23" t="s">
        <v>19258</v>
      </c>
      <c r="AC373" s="23" t="s">
        <v>1267</v>
      </c>
      <c r="AD373" s="23" t="s">
        <v>2361</v>
      </c>
      <c r="AE373" s="23" t="s">
        <v>1973</v>
      </c>
      <c r="AF373" s="23"/>
      <c r="AG373" s="23" t="s">
        <v>5473</v>
      </c>
      <c r="AH373" s="23" t="s">
        <v>19259</v>
      </c>
      <c r="AI373" s="23" t="s">
        <v>19260</v>
      </c>
      <c r="AJ373" s="23"/>
      <c r="AK373" s="23" t="s">
        <v>3290</v>
      </c>
      <c r="AL373" s="23" t="s">
        <v>5602</v>
      </c>
      <c r="AM373" s="23" t="s">
        <v>7899</v>
      </c>
      <c r="AN373" s="23" t="s">
        <v>7900</v>
      </c>
    </row>
    <row r="374" spans="1:40" s="22" customFormat="1" ht="20" customHeight="1" x14ac:dyDescent="0.3">
      <c r="A374" s="29">
        <v>240626</v>
      </c>
      <c r="B374" s="23" t="s">
        <v>5473</v>
      </c>
      <c r="C374" s="23" t="s">
        <v>19221</v>
      </c>
      <c r="D374" s="23" t="s">
        <v>14800</v>
      </c>
      <c r="E374" s="25">
        <v>5517750</v>
      </c>
      <c r="F374" s="24" t="s">
        <v>15097</v>
      </c>
      <c r="G374" s="24" t="s">
        <v>14803</v>
      </c>
      <c r="H374" s="30" t="s">
        <v>5510</v>
      </c>
      <c r="I374" s="23" t="s">
        <v>6441</v>
      </c>
      <c r="J374" s="23" t="s">
        <v>6442</v>
      </c>
      <c r="K374" s="23" t="s">
        <v>5513</v>
      </c>
      <c r="L374" s="23" t="s">
        <v>5514</v>
      </c>
      <c r="M374" s="23" t="s">
        <v>6443</v>
      </c>
      <c r="N374" s="23" t="s">
        <v>5516</v>
      </c>
      <c r="O374" s="23" t="s">
        <v>5561</v>
      </c>
      <c r="P374" s="23" t="s">
        <v>5562</v>
      </c>
      <c r="Q374" s="30" t="s">
        <v>407</v>
      </c>
      <c r="R374" s="23" t="s">
        <v>408</v>
      </c>
      <c r="S374" s="23" t="s">
        <v>342</v>
      </c>
      <c r="T374" s="23" t="s">
        <v>344</v>
      </c>
      <c r="U374" s="24" t="s">
        <v>15010</v>
      </c>
      <c r="V374" s="24" t="s">
        <v>14803</v>
      </c>
      <c r="W374" s="25">
        <v>5517750</v>
      </c>
      <c r="X374" s="24" t="s">
        <v>14803</v>
      </c>
      <c r="Y374" s="23" t="s">
        <v>38</v>
      </c>
      <c r="Z374" s="23" t="s">
        <v>40</v>
      </c>
      <c r="AA374" s="23" t="s">
        <v>409</v>
      </c>
      <c r="AB374" s="23" t="s">
        <v>19267</v>
      </c>
      <c r="AC374" s="23" t="s">
        <v>803</v>
      </c>
      <c r="AD374" s="23" t="s">
        <v>803</v>
      </c>
      <c r="AE374" s="23" t="s">
        <v>804</v>
      </c>
      <c r="AF374" s="23"/>
      <c r="AG374" s="23" t="s">
        <v>5473</v>
      </c>
      <c r="AH374" s="23" t="s">
        <v>19268</v>
      </c>
      <c r="AI374" s="23" t="s">
        <v>19269</v>
      </c>
      <c r="AJ374" s="23"/>
      <c r="AK374" s="23" t="s">
        <v>2241</v>
      </c>
      <c r="AL374" s="23" t="s">
        <v>5563</v>
      </c>
      <c r="AM374" s="23" t="s">
        <v>6444</v>
      </c>
      <c r="AN374" s="23" t="s">
        <v>6445</v>
      </c>
    </row>
    <row r="375" spans="1:40" s="22" customFormat="1" ht="20" customHeight="1" x14ac:dyDescent="0.3">
      <c r="A375" s="29">
        <v>240726</v>
      </c>
      <c r="B375" s="23" t="s">
        <v>5473</v>
      </c>
      <c r="C375" s="23" t="s">
        <v>19221</v>
      </c>
      <c r="D375" s="23" t="s">
        <v>14800</v>
      </c>
      <c r="E375" s="25">
        <v>12139050</v>
      </c>
      <c r="F375" s="24" t="s">
        <v>17726</v>
      </c>
      <c r="G375" s="24" t="s">
        <v>14803</v>
      </c>
      <c r="H375" s="30" t="s">
        <v>5510</v>
      </c>
      <c r="I375" s="23" t="s">
        <v>6914</v>
      </c>
      <c r="J375" s="23" t="s">
        <v>6915</v>
      </c>
      <c r="K375" s="23" t="s">
        <v>5513</v>
      </c>
      <c r="L375" s="23" t="s">
        <v>5514</v>
      </c>
      <c r="M375" s="23" t="s">
        <v>6916</v>
      </c>
      <c r="N375" s="23" t="s">
        <v>5516</v>
      </c>
      <c r="O375" s="23" t="s">
        <v>5527</v>
      </c>
      <c r="P375" s="23" t="s">
        <v>5528</v>
      </c>
      <c r="Q375" s="30" t="s">
        <v>407</v>
      </c>
      <c r="R375" s="23" t="s">
        <v>408</v>
      </c>
      <c r="S375" s="23" t="s">
        <v>342</v>
      </c>
      <c r="T375" s="23" t="s">
        <v>344</v>
      </c>
      <c r="U375" s="24" t="s">
        <v>17512</v>
      </c>
      <c r="V375" s="24" t="s">
        <v>14803</v>
      </c>
      <c r="W375" s="25">
        <v>12139050</v>
      </c>
      <c r="X375" s="24" t="s">
        <v>14803</v>
      </c>
      <c r="Y375" s="23" t="s">
        <v>38</v>
      </c>
      <c r="Z375" s="23" t="s">
        <v>40</v>
      </c>
      <c r="AA375" s="23" t="s">
        <v>409</v>
      </c>
      <c r="AB375" s="23" t="s">
        <v>19270</v>
      </c>
      <c r="AC375" s="23" t="s">
        <v>2314</v>
      </c>
      <c r="AD375" s="23" t="s">
        <v>2553</v>
      </c>
      <c r="AE375" s="23" t="s">
        <v>2315</v>
      </c>
      <c r="AF375" s="23"/>
      <c r="AG375" s="23" t="s">
        <v>5473</v>
      </c>
      <c r="AH375" s="23" t="s">
        <v>19271</v>
      </c>
      <c r="AI375" s="23" t="s">
        <v>19272</v>
      </c>
      <c r="AJ375" s="23"/>
      <c r="AK375" s="23" t="s">
        <v>5479</v>
      </c>
      <c r="AL375" s="23" t="s">
        <v>5563</v>
      </c>
      <c r="AM375" s="23" t="s">
        <v>6917</v>
      </c>
      <c r="AN375" s="23" t="s">
        <v>2313</v>
      </c>
    </row>
    <row r="376" spans="1:40" s="22" customFormat="1" ht="20" customHeight="1" x14ac:dyDescent="0.3">
      <c r="A376" s="29">
        <v>241026</v>
      </c>
      <c r="B376" s="23" t="s">
        <v>5473</v>
      </c>
      <c r="C376" s="23" t="s">
        <v>19221</v>
      </c>
      <c r="D376" s="23" t="s">
        <v>14800</v>
      </c>
      <c r="E376" s="25">
        <v>7724850</v>
      </c>
      <c r="F376" s="24" t="s">
        <v>18145</v>
      </c>
      <c r="G376" s="24" t="s">
        <v>14803</v>
      </c>
      <c r="H376" s="30" t="s">
        <v>5510</v>
      </c>
      <c r="I376" s="23" t="s">
        <v>6662</v>
      </c>
      <c r="J376" s="23" t="s">
        <v>6663</v>
      </c>
      <c r="K376" s="23" t="s">
        <v>5513</v>
      </c>
      <c r="L376" s="23" t="s">
        <v>5514</v>
      </c>
      <c r="M376" s="23" t="s">
        <v>6664</v>
      </c>
      <c r="N376" s="23" t="s">
        <v>5516</v>
      </c>
      <c r="O376" s="23" t="s">
        <v>5517</v>
      </c>
      <c r="P376" s="23" t="s">
        <v>5518</v>
      </c>
      <c r="Q376" s="30" t="s">
        <v>407</v>
      </c>
      <c r="R376" s="23" t="s">
        <v>408</v>
      </c>
      <c r="S376" s="23" t="s">
        <v>342</v>
      </c>
      <c r="T376" s="23" t="s">
        <v>344</v>
      </c>
      <c r="U376" s="24" t="s">
        <v>15151</v>
      </c>
      <c r="V376" s="24" t="s">
        <v>14803</v>
      </c>
      <c r="W376" s="25">
        <v>7724850</v>
      </c>
      <c r="X376" s="24" t="s">
        <v>14803</v>
      </c>
      <c r="Y376" s="23" t="s">
        <v>38</v>
      </c>
      <c r="Z376" s="23" t="s">
        <v>40</v>
      </c>
      <c r="AA376" s="23" t="s">
        <v>409</v>
      </c>
      <c r="AB376" s="23" t="s">
        <v>19276</v>
      </c>
      <c r="AC376" s="23" t="s">
        <v>481</v>
      </c>
      <c r="AD376" s="23" t="s">
        <v>481</v>
      </c>
      <c r="AE376" s="23" t="s">
        <v>482</v>
      </c>
      <c r="AF376" s="23"/>
      <c r="AG376" s="23" t="s">
        <v>5473</v>
      </c>
      <c r="AH376" s="23" t="s">
        <v>19277</v>
      </c>
      <c r="AI376" s="23" t="s">
        <v>19278</v>
      </c>
      <c r="AJ376" s="23"/>
      <c r="AK376" s="23" t="s">
        <v>2654</v>
      </c>
      <c r="AL376" s="23" t="s">
        <v>5563</v>
      </c>
      <c r="AM376" s="23" t="s">
        <v>6665</v>
      </c>
      <c r="AN376" s="23" t="s">
        <v>6666</v>
      </c>
    </row>
    <row r="377" spans="1:40" s="22" customFormat="1" ht="20" customHeight="1" x14ac:dyDescent="0.3">
      <c r="A377" s="29">
        <v>241126</v>
      </c>
      <c r="B377" s="23" t="s">
        <v>5473</v>
      </c>
      <c r="C377" s="23" t="s">
        <v>19221</v>
      </c>
      <c r="D377" s="23" t="s">
        <v>14800</v>
      </c>
      <c r="E377" s="25">
        <v>16861950</v>
      </c>
      <c r="F377" s="24" t="s">
        <v>14803</v>
      </c>
      <c r="G377" s="24" t="s">
        <v>14803</v>
      </c>
      <c r="H377" s="30" t="s">
        <v>5510</v>
      </c>
      <c r="I377" s="23" t="s">
        <v>6490</v>
      </c>
      <c r="J377" s="23" t="s">
        <v>6491</v>
      </c>
      <c r="K377" s="23" t="s">
        <v>5513</v>
      </c>
      <c r="L377" s="23" t="s">
        <v>5514</v>
      </c>
      <c r="M377" s="23" t="s">
        <v>6492</v>
      </c>
      <c r="N377" s="23" t="s">
        <v>5516</v>
      </c>
      <c r="O377" s="23" t="s">
        <v>5517</v>
      </c>
      <c r="P377" s="23" t="s">
        <v>5518</v>
      </c>
      <c r="Q377" s="30" t="s">
        <v>407</v>
      </c>
      <c r="R377" s="23" t="s">
        <v>408</v>
      </c>
      <c r="S377" s="23" t="s">
        <v>342</v>
      </c>
      <c r="T377" s="23" t="s">
        <v>344</v>
      </c>
      <c r="U377" s="24" t="s">
        <v>19159</v>
      </c>
      <c r="V377" s="24" t="s">
        <v>14803</v>
      </c>
      <c r="W377" s="25">
        <v>16861950</v>
      </c>
      <c r="X377" s="24" t="s">
        <v>14803</v>
      </c>
      <c r="Y377" s="23" t="s">
        <v>38</v>
      </c>
      <c r="Z377" s="23" t="s">
        <v>40</v>
      </c>
      <c r="AA377" s="23" t="s">
        <v>409</v>
      </c>
      <c r="AB377" s="23" t="s">
        <v>19279</v>
      </c>
      <c r="AC377" s="23" t="s">
        <v>2370</v>
      </c>
      <c r="AD377" s="23" t="s">
        <v>1267</v>
      </c>
      <c r="AE377" s="23" t="s">
        <v>1081</v>
      </c>
      <c r="AF377" s="23"/>
      <c r="AG377" s="23" t="s">
        <v>5473</v>
      </c>
      <c r="AH377" s="23" t="s">
        <v>19280</v>
      </c>
      <c r="AI377" s="23" t="s">
        <v>19281</v>
      </c>
      <c r="AJ377" s="23"/>
      <c r="AK377" s="23" t="s">
        <v>2543</v>
      </c>
      <c r="AL377" s="23" t="s">
        <v>5563</v>
      </c>
      <c r="AM377" s="23" t="s">
        <v>6493</v>
      </c>
      <c r="AN377" s="23" t="s">
        <v>6494</v>
      </c>
    </row>
    <row r="378" spans="1:40" s="22" customFormat="1" ht="20" customHeight="1" x14ac:dyDescent="0.3">
      <c r="A378" s="29">
        <v>241226</v>
      </c>
      <c r="B378" s="23" t="s">
        <v>5473</v>
      </c>
      <c r="C378" s="23" t="s">
        <v>19221</v>
      </c>
      <c r="D378" s="23" t="s">
        <v>14800</v>
      </c>
      <c r="E378" s="25">
        <v>11035500</v>
      </c>
      <c r="F378" s="24" t="s">
        <v>19282</v>
      </c>
      <c r="G378" s="24" t="s">
        <v>14803</v>
      </c>
      <c r="H378" s="30" t="s">
        <v>5510</v>
      </c>
      <c r="I378" s="23" t="s">
        <v>7089</v>
      </c>
      <c r="J378" s="23" t="s">
        <v>7090</v>
      </c>
      <c r="K378" s="23" t="s">
        <v>5513</v>
      </c>
      <c r="L378" s="23" t="s">
        <v>5514</v>
      </c>
      <c r="M378" s="23" t="s">
        <v>7091</v>
      </c>
      <c r="N378" s="23" t="s">
        <v>5516</v>
      </c>
      <c r="O378" s="23" t="s">
        <v>5754</v>
      </c>
      <c r="P378" s="23" t="s">
        <v>5755</v>
      </c>
      <c r="Q378" s="30" t="s">
        <v>407</v>
      </c>
      <c r="R378" s="23" t="s">
        <v>408</v>
      </c>
      <c r="S378" s="23" t="s">
        <v>342</v>
      </c>
      <c r="T378" s="23" t="s">
        <v>344</v>
      </c>
      <c r="U378" s="24" t="s">
        <v>15036</v>
      </c>
      <c r="V378" s="24" t="s">
        <v>14803</v>
      </c>
      <c r="W378" s="25">
        <v>11035500</v>
      </c>
      <c r="X378" s="24" t="s">
        <v>14803</v>
      </c>
      <c r="Y378" s="23" t="s">
        <v>38</v>
      </c>
      <c r="Z378" s="23" t="s">
        <v>40</v>
      </c>
      <c r="AA378" s="23" t="s">
        <v>409</v>
      </c>
      <c r="AB378" s="23" t="s">
        <v>19283</v>
      </c>
      <c r="AC378" s="23" t="s">
        <v>1695</v>
      </c>
      <c r="AD378" s="23" t="s">
        <v>2421</v>
      </c>
      <c r="AE378" s="23" t="s">
        <v>1431</v>
      </c>
      <c r="AF378" s="23"/>
      <c r="AG378" s="23" t="s">
        <v>5473</v>
      </c>
      <c r="AH378" s="23" t="s">
        <v>19284</v>
      </c>
      <c r="AI378" s="23" t="s">
        <v>19285</v>
      </c>
      <c r="AJ378" s="23"/>
      <c r="AK378" s="23" t="s">
        <v>2776</v>
      </c>
      <c r="AL378" s="23" t="s">
        <v>5563</v>
      </c>
      <c r="AM378" s="23" t="s">
        <v>7092</v>
      </c>
      <c r="AN378" s="23" t="s">
        <v>7093</v>
      </c>
    </row>
    <row r="379" spans="1:40" s="22" customFormat="1" ht="20" customHeight="1" x14ac:dyDescent="0.3">
      <c r="A379" s="29">
        <v>242026</v>
      </c>
      <c r="B379" s="23" t="s">
        <v>5473</v>
      </c>
      <c r="C379" s="23" t="s">
        <v>19294</v>
      </c>
      <c r="D379" s="23" t="s">
        <v>14800</v>
      </c>
      <c r="E379" s="25">
        <v>8828400</v>
      </c>
      <c r="F379" s="24" t="s">
        <v>17554</v>
      </c>
      <c r="G379" s="24" t="s">
        <v>14803</v>
      </c>
      <c r="H379" s="30" t="s">
        <v>5510</v>
      </c>
      <c r="I379" s="23" t="s">
        <v>7524</v>
      </c>
      <c r="J379" s="23" t="s">
        <v>7525</v>
      </c>
      <c r="K379" s="23" t="s">
        <v>5513</v>
      </c>
      <c r="L379" s="23" t="s">
        <v>5514</v>
      </c>
      <c r="M379" s="23" t="s">
        <v>7526</v>
      </c>
      <c r="N379" s="23" t="s">
        <v>5516</v>
      </c>
      <c r="O379" s="23" t="s">
        <v>5517</v>
      </c>
      <c r="P379" s="23" t="s">
        <v>5518</v>
      </c>
      <c r="Q379" s="30" t="s">
        <v>407</v>
      </c>
      <c r="R379" s="23" t="s">
        <v>408</v>
      </c>
      <c r="S379" s="23" t="s">
        <v>342</v>
      </c>
      <c r="T379" s="23" t="s">
        <v>344</v>
      </c>
      <c r="U379" s="24" t="s">
        <v>15360</v>
      </c>
      <c r="V379" s="24" t="s">
        <v>14803</v>
      </c>
      <c r="W379" s="25">
        <v>8828400</v>
      </c>
      <c r="X379" s="24" t="s">
        <v>14803</v>
      </c>
      <c r="Y379" s="23" t="s">
        <v>38</v>
      </c>
      <c r="Z379" s="23" t="s">
        <v>40</v>
      </c>
      <c r="AA379" s="23" t="s">
        <v>409</v>
      </c>
      <c r="AB379" s="23" t="s">
        <v>19306</v>
      </c>
      <c r="AC379" s="23" t="s">
        <v>792</v>
      </c>
      <c r="AD379" s="23" t="s">
        <v>792</v>
      </c>
      <c r="AE379" s="23" t="s">
        <v>793</v>
      </c>
      <c r="AF379" s="23"/>
      <c r="AG379" s="23" t="s">
        <v>5473</v>
      </c>
      <c r="AH379" s="23" t="s">
        <v>19307</v>
      </c>
      <c r="AI379" s="23" t="s">
        <v>19308</v>
      </c>
      <c r="AJ379" s="23"/>
      <c r="AK379" s="23" t="s">
        <v>3290</v>
      </c>
      <c r="AL379" s="23" t="s">
        <v>5602</v>
      </c>
      <c r="AM379" s="23" t="s">
        <v>7527</v>
      </c>
      <c r="AN379" s="23" t="s">
        <v>7528</v>
      </c>
    </row>
    <row r="380" spans="1:40" s="22" customFormat="1" ht="20" customHeight="1" x14ac:dyDescent="0.3">
      <c r="A380" s="29">
        <v>242526</v>
      </c>
      <c r="B380" s="23" t="s">
        <v>5473</v>
      </c>
      <c r="C380" s="23" t="s">
        <v>19294</v>
      </c>
      <c r="D380" s="23" t="s">
        <v>14800</v>
      </c>
      <c r="E380" s="25">
        <v>4414200</v>
      </c>
      <c r="F380" s="24" t="s">
        <v>15900</v>
      </c>
      <c r="G380" s="24" t="s">
        <v>14803</v>
      </c>
      <c r="H380" s="30" t="s">
        <v>5510</v>
      </c>
      <c r="I380" s="23" t="s">
        <v>6072</v>
      </c>
      <c r="J380" s="23" t="s">
        <v>6073</v>
      </c>
      <c r="K380" s="23" t="s">
        <v>5513</v>
      </c>
      <c r="L380" s="23" t="s">
        <v>5514</v>
      </c>
      <c r="M380" s="23" t="s">
        <v>6074</v>
      </c>
      <c r="N380" s="23" t="s">
        <v>5516</v>
      </c>
      <c r="O380" s="23" t="s">
        <v>6075</v>
      </c>
      <c r="P380" s="23" t="s">
        <v>6076</v>
      </c>
      <c r="Q380" s="30" t="s">
        <v>407</v>
      </c>
      <c r="R380" s="23" t="s">
        <v>408</v>
      </c>
      <c r="S380" s="23" t="s">
        <v>342</v>
      </c>
      <c r="T380" s="23" t="s">
        <v>344</v>
      </c>
      <c r="U380" s="24" t="s">
        <v>15645</v>
      </c>
      <c r="V380" s="24" t="s">
        <v>14803</v>
      </c>
      <c r="W380" s="25">
        <v>4414200</v>
      </c>
      <c r="X380" s="24" t="s">
        <v>14803</v>
      </c>
      <c r="Y380" s="23" t="s">
        <v>38</v>
      </c>
      <c r="Z380" s="23" t="s">
        <v>40</v>
      </c>
      <c r="AA380" s="23" t="s">
        <v>409</v>
      </c>
      <c r="AB380" s="23" t="s">
        <v>19319</v>
      </c>
      <c r="AC380" s="23" t="s">
        <v>572</v>
      </c>
      <c r="AD380" s="23" t="s">
        <v>648</v>
      </c>
      <c r="AE380" s="23" t="s">
        <v>654</v>
      </c>
      <c r="AF380" s="23"/>
      <c r="AG380" s="23" t="s">
        <v>5473</v>
      </c>
      <c r="AH380" s="23" t="s">
        <v>19320</v>
      </c>
      <c r="AI380" s="23" t="s">
        <v>19321</v>
      </c>
      <c r="AJ380" s="23"/>
      <c r="AK380" s="23" t="s">
        <v>1814</v>
      </c>
      <c r="AL380" s="23" t="s">
        <v>5602</v>
      </c>
      <c r="AM380" s="23" t="s">
        <v>6077</v>
      </c>
      <c r="AN380" s="23" t="s">
        <v>6078</v>
      </c>
    </row>
    <row r="381" spans="1:40" s="22" customFormat="1" ht="20" customHeight="1" x14ac:dyDescent="0.3">
      <c r="A381" s="29">
        <v>242926</v>
      </c>
      <c r="B381" s="23" t="s">
        <v>5473</v>
      </c>
      <c r="C381" s="23" t="s">
        <v>19294</v>
      </c>
      <c r="D381" s="23" t="s">
        <v>14800</v>
      </c>
      <c r="E381" s="25">
        <v>11035500</v>
      </c>
      <c r="F381" s="24" t="s">
        <v>19331</v>
      </c>
      <c r="G381" s="24" t="s">
        <v>14803</v>
      </c>
      <c r="H381" s="30" t="s">
        <v>5510</v>
      </c>
      <c r="I381" s="23" t="s">
        <v>7131</v>
      </c>
      <c r="J381" s="23" t="s">
        <v>7132</v>
      </c>
      <c r="K381" s="23" t="s">
        <v>5513</v>
      </c>
      <c r="L381" s="23" t="s">
        <v>5514</v>
      </c>
      <c r="M381" s="23" t="s">
        <v>7133</v>
      </c>
      <c r="N381" s="23" t="s">
        <v>5516</v>
      </c>
      <c r="O381" s="23" t="s">
        <v>5561</v>
      </c>
      <c r="P381" s="23" t="s">
        <v>5562</v>
      </c>
      <c r="Q381" s="30" t="s">
        <v>407</v>
      </c>
      <c r="R381" s="23" t="s">
        <v>408</v>
      </c>
      <c r="S381" s="23" t="s">
        <v>348</v>
      </c>
      <c r="T381" s="23" t="s">
        <v>717</v>
      </c>
      <c r="U381" s="24" t="s">
        <v>15036</v>
      </c>
      <c r="V381" s="24" t="s">
        <v>14803</v>
      </c>
      <c r="W381" s="25">
        <v>11035500</v>
      </c>
      <c r="X381" s="24" t="s">
        <v>14803</v>
      </c>
      <c r="Y381" s="23" t="s">
        <v>38</v>
      </c>
      <c r="Z381" s="23" t="s">
        <v>40</v>
      </c>
      <c r="AA381" s="23" t="s">
        <v>409</v>
      </c>
      <c r="AB381" s="23" t="s">
        <v>19332</v>
      </c>
      <c r="AC381" s="23" t="s">
        <v>2207</v>
      </c>
      <c r="AD381" s="23" t="s">
        <v>2202</v>
      </c>
      <c r="AE381" s="23" t="s">
        <v>1495</v>
      </c>
      <c r="AF381" s="23"/>
      <c r="AG381" s="23" t="s">
        <v>5473</v>
      </c>
      <c r="AH381" s="23" t="s">
        <v>19333</v>
      </c>
      <c r="AI381" s="23" t="s">
        <v>19334</v>
      </c>
      <c r="AJ381" s="23"/>
      <c r="AK381" s="23" t="s">
        <v>2776</v>
      </c>
      <c r="AL381" s="23" t="s">
        <v>5563</v>
      </c>
      <c r="AM381" s="23" t="s">
        <v>7134</v>
      </c>
      <c r="AN381" s="23" t="s">
        <v>7135</v>
      </c>
    </row>
    <row r="382" spans="1:40" s="22" customFormat="1" ht="20" customHeight="1" x14ac:dyDescent="0.3">
      <c r="A382" s="29">
        <v>243226</v>
      </c>
      <c r="B382" s="23" t="s">
        <v>5473</v>
      </c>
      <c r="C382" s="23" t="s">
        <v>19294</v>
      </c>
      <c r="D382" s="23" t="s">
        <v>14800</v>
      </c>
      <c r="E382" s="25">
        <v>4414200</v>
      </c>
      <c r="F382" s="24" t="s">
        <v>15900</v>
      </c>
      <c r="G382" s="24" t="s">
        <v>14803</v>
      </c>
      <c r="H382" s="30" t="s">
        <v>5510</v>
      </c>
      <c r="I382" s="23" t="s">
        <v>6673</v>
      </c>
      <c r="J382" s="23" t="s">
        <v>6674</v>
      </c>
      <c r="K382" s="23" t="s">
        <v>5513</v>
      </c>
      <c r="L382" s="23" t="s">
        <v>5514</v>
      </c>
      <c r="M382" s="23" t="s">
        <v>6675</v>
      </c>
      <c r="N382" s="23" t="s">
        <v>5516</v>
      </c>
      <c r="O382" s="23" t="s">
        <v>5517</v>
      </c>
      <c r="P382" s="23" t="s">
        <v>5518</v>
      </c>
      <c r="Q382" s="30" t="s">
        <v>407</v>
      </c>
      <c r="R382" s="23" t="s">
        <v>408</v>
      </c>
      <c r="S382" s="23" t="s">
        <v>342</v>
      </c>
      <c r="T382" s="23" t="s">
        <v>344</v>
      </c>
      <c r="U382" s="24" t="s">
        <v>15645</v>
      </c>
      <c r="V382" s="24" t="s">
        <v>14803</v>
      </c>
      <c r="W382" s="25">
        <v>4414200</v>
      </c>
      <c r="X382" s="24" t="s">
        <v>14803</v>
      </c>
      <c r="Y382" s="23" t="s">
        <v>38</v>
      </c>
      <c r="Z382" s="23" t="s">
        <v>40</v>
      </c>
      <c r="AA382" s="23" t="s">
        <v>409</v>
      </c>
      <c r="AB382" s="23" t="s">
        <v>19341</v>
      </c>
      <c r="AC382" s="23" t="s">
        <v>786</v>
      </c>
      <c r="AD382" s="23" t="s">
        <v>786</v>
      </c>
      <c r="AE382" s="23" t="s">
        <v>787</v>
      </c>
      <c r="AF382" s="23"/>
      <c r="AG382" s="23" t="s">
        <v>5473</v>
      </c>
      <c r="AH382" s="23" t="s">
        <v>19342</v>
      </c>
      <c r="AI382" s="23" t="s">
        <v>19343</v>
      </c>
      <c r="AJ382" s="23"/>
      <c r="AK382" s="23" t="s">
        <v>2543</v>
      </c>
      <c r="AL382" s="23" t="s">
        <v>5563</v>
      </c>
      <c r="AM382" s="23" t="s">
        <v>6676</v>
      </c>
      <c r="AN382" s="23" t="s">
        <v>6677</v>
      </c>
    </row>
    <row r="383" spans="1:40" s="22" customFormat="1" ht="20" customHeight="1" x14ac:dyDescent="0.3">
      <c r="A383" s="29">
        <v>244426</v>
      </c>
      <c r="B383" s="23" t="s">
        <v>5473</v>
      </c>
      <c r="C383" s="23" t="s">
        <v>19294</v>
      </c>
      <c r="D383" s="23" t="s">
        <v>14800</v>
      </c>
      <c r="E383" s="25">
        <v>8828400</v>
      </c>
      <c r="F383" s="24" t="s">
        <v>17617</v>
      </c>
      <c r="G383" s="24" t="s">
        <v>14803</v>
      </c>
      <c r="H383" s="30" t="s">
        <v>5510</v>
      </c>
      <c r="I383" s="23" t="s">
        <v>9716</v>
      </c>
      <c r="J383" s="23" t="s">
        <v>9717</v>
      </c>
      <c r="K383" s="23" t="s">
        <v>5513</v>
      </c>
      <c r="L383" s="23" t="s">
        <v>5514</v>
      </c>
      <c r="M383" s="23" t="s">
        <v>9718</v>
      </c>
      <c r="N383" s="23" t="s">
        <v>5516</v>
      </c>
      <c r="O383" s="23" t="s">
        <v>5561</v>
      </c>
      <c r="P383" s="23" t="s">
        <v>5562</v>
      </c>
      <c r="Q383" s="30" t="s">
        <v>407</v>
      </c>
      <c r="R383" s="23" t="s">
        <v>408</v>
      </c>
      <c r="S383" s="23" t="s">
        <v>348</v>
      </c>
      <c r="T383" s="23" t="s">
        <v>717</v>
      </c>
      <c r="U383" s="24" t="s">
        <v>15360</v>
      </c>
      <c r="V383" s="24" t="s">
        <v>14803</v>
      </c>
      <c r="W383" s="25">
        <v>8828400</v>
      </c>
      <c r="X383" s="24" t="s">
        <v>14803</v>
      </c>
      <c r="Y383" s="23" t="s">
        <v>38</v>
      </c>
      <c r="Z383" s="23" t="s">
        <v>40</v>
      </c>
      <c r="AA383" s="23" t="s">
        <v>409</v>
      </c>
      <c r="AB383" s="23" t="s">
        <v>19376</v>
      </c>
      <c r="AC383" s="23" t="s">
        <v>3850</v>
      </c>
      <c r="AD383" s="23" t="s">
        <v>3472</v>
      </c>
      <c r="AE383" s="23" t="s">
        <v>3014</v>
      </c>
      <c r="AF383" s="23"/>
      <c r="AG383" s="23" t="s">
        <v>5473</v>
      </c>
      <c r="AH383" s="23" t="s">
        <v>19377</v>
      </c>
      <c r="AI383" s="23" t="s">
        <v>19378</v>
      </c>
      <c r="AJ383" s="23"/>
      <c r="AK383" s="23" t="s">
        <v>4506</v>
      </c>
      <c r="AL383" s="23" t="s">
        <v>5602</v>
      </c>
      <c r="AM383" s="23" t="s">
        <v>9719</v>
      </c>
      <c r="AN383" s="23" t="s">
        <v>3849</v>
      </c>
    </row>
    <row r="384" spans="1:40" s="22" customFormat="1" ht="20" customHeight="1" x14ac:dyDescent="0.3">
      <c r="A384" s="29">
        <v>244626</v>
      </c>
      <c r="B384" s="23" t="s">
        <v>5473</v>
      </c>
      <c r="C384" s="23" t="s">
        <v>19382</v>
      </c>
      <c r="D384" s="23" t="s">
        <v>14800</v>
      </c>
      <c r="E384" s="25">
        <v>12139050</v>
      </c>
      <c r="F384" s="24" t="s">
        <v>19383</v>
      </c>
      <c r="G384" s="24" t="s">
        <v>14803</v>
      </c>
      <c r="H384" s="30" t="s">
        <v>5510</v>
      </c>
      <c r="I384" s="23" t="s">
        <v>8491</v>
      </c>
      <c r="J384" s="23" t="s">
        <v>8492</v>
      </c>
      <c r="K384" s="23" t="s">
        <v>5513</v>
      </c>
      <c r="L384" s="23" t="s">
        <v>5514</v>
      </c>
      <c r="M384" s="23" t="s">
        <v>8493</v>
      </c>
      <c r="N384" s="23" t="s">
        <v>5516</v>
      </c>
      <c r="O384" s="23" t="s">
        <v>5517</v>
      </c>
      <c r="P384" s="23" t="s">
        <v>5518</v>
      </c>
      <c r="Q384" s="30" t="s">
        <v>407</v>
      </c>
      <c r="R384" s="23" t="s">
        <v>408</v>
      </c>
      <c r="S384" s="23" t="s">
        <v>342</v>
      </c>
      <c r="T384" s="23" t="s">
        <v>344</v>
      </c>
      <c r="U384" s="24" t="s">
        <v>17512</v>
      </c>
      <c r="V384" s="24" t="s">
        <v>14803</v>
      </c>
      <c r="W384" s="25">
        <v>12139050</v>
      </c>
      <c r="X384" s="24" t="s">
        <v>14803</v>
      </c>
      <c r="Y384" s="23" t="s">
        <v>38</v>
      </c>
      <c r="Z384" s="23" t="s">
        <v>40</v>
      </c>
      <c r="AA384" s="23" t="s">
        <v>409</v>
      </c>
      <c r="AB384" s="23" t="s">
        <v>19384</v>
      </c>
      <c r="AC384" s="23" t="s">
        <v>2866</v>
      </c>
      <c r="AD384" s="23" t="s">
        <v>2892</v>
      </c>
      <c r="AE384" s="23" t="s">
        <v>2322</v>
      </c>
      <c r="AF384" s="23" t="s">
        <v>2469</v>
      </c>
      <c r="AG384" s="23" t="s">
        <v>5473</v>
      </c>
      <c r="AH384" s="23" t="s">
        <v>19385</v>
      </c>
      <c r="AI384" s="23" t="s">
        <v>19386</v>
      </c>
      <c r="AJ384" s="23"/>
      <c r="AK384" s="23" t="s">
        <v>5479</v>
      </c>
      <c r="AL384" s="23" t="s">
        <v>5563</v>
      </c>
      <c r="AM384" s="23" t="s">
        <v>8495</v>
      </c>
      <c r="AN384" s="23" t="s">
        <v>8496</v>
      </c>
    </row>
    <row r="385" spans="1:40" s="22" customFormat="1" ht="20" customHeight="1" x14ac:dyDescent="0.3">
      <c r="A385" s="29">
        <v>244826</v>
      </c>
      <c r="B385" s="23" t="s">
        <v>5473</v>
      </c>
      <c r="C385" s="23" t="s">
        <v>19387</v>
      </c>
      <c r="D385" s="23" t="s">
        <v>14800</v>
      </c>
      <c r="E385" s="25">
        <v>4414200</v>
      </c>
      <c r="F385" s="24" t="s">
        <v>15646</v>
      </c>
      <c r="G385" s="24" t="s">
        <v>14803</v>
      </c>
      <c r="H385" s="30" t="s">
        <v>5510</v>
      </c>
      <c r="I385" s="23" t="s">
        <v>9399</v>
      </c>
      <c r="J385" s="23" t="s">
        <v>9400</v>
      </c>
      <c r="K385" s="23" t="s">
        <v>5513</v>
      </c>
      <c r="L385" s="23" t="s">
        <v>5514</v>
      </c>
      <c r="M385" s="23" t="s">
        <v>9401</v>
      </c>
      <c r="N385" s="23" t="s">
        <v>5516</v>
      </c>
      <c r="O385" s="23" t="s">
        <v>5561</v>
      </c>
      <c r="P385" s="23" t="s">
        <v>5562</v>
      </c>
      <c r="Q385" s="30" t="s">
        <v>407</v>
      </c>
      <c r="R385" s="23" t="s">
        <v>408</v>
      </c>
      <c r="S385" s="23" t="s">
        <v>342</v>
      </c>
      <c r="T385" s="23" t="s">
        <v>344</v>
      </c>
      <c r="U385" s="24" t="s">
        <v>15645</v>
      </c>
      <c r="V385" s="24" t="s">
        <v>14803</v>
      </c>
      <c r="W385" s="25">
        <v>4414200</v>
      </c>
      <c r="X385" s="24" t="s">
        <v>14803</v>
      </c>
      <c r="Y385" s="23" t="s">
        <v>38</v>
      </c>
      <c r="Z385" s="23" t="s">
        <v>40</v>
      </c>
      <c r="AA385" s="23" t="s">
        <v>409</v>
      </c>
      <c r="AB385" s="23" t="s">
        <v>19388</v>
      </c>
      <c r="AC385" s="23" t="s">
        <v>3314</v>
      </c>
      <c r="AD385" s="23" t="s">
        <v>3306</v>
      </c>
      <c r="AE385" s="23" t="s">
        <v>2823</v>
      </c>
      <c r="AF385" s="23"/>
      <c r="AG385" s="23" t="s">
        <v>5473</v>
      </c>
      <c r="AH385" s="23" t="s">
        <v>19389</v>
      </c>
      <c r="AI385" s="23" t="s">
        <v>19390</v>
      </c>
      <c r="AJ385" s="23"/>
      <c r="AK385" s="23" t="s">
        <v>4218</v>
      </c>
      <c r="AL385" s="23" t="s">
        <v>5563</v>
      </c>
      <c r="AM385" s="23" t="s">
        <v>9402</v>
      </c>
      <c r="AN385" s="23" t="s">
        <v>9403</v>
      </c>
    </row>
    <row r="386" spans="1:40" s="22" customFormat="1" ht="20" customHeight="1" x14ac:dyDescent="0.3">
      <c r="A386" s="29">
        <v>245126</v>
      </c>
      <c r="B386" s="23" t="s">
        <v>5473</v>
      </c>
      <c r="C386" s="23" t="s">
        <v>19387</v>
      </c>
      <c r="D386" s="23" t="s">
        <v>14800</v>
      </c>
      <c r="E386" s="25">
        <v>11035500</v>
      </c>
      <c r="F386" s="24" t="s">
        <v>15302</v>
      </c>
      <c r="G386" s="24" t="s">
        <v>14803</v>
      </c>
      <c r="H386" s="30" t="s">
        <v>5510</v>
      </c>
      <c r="I386" s="23" t="s">
        <v>7446</v>
      </c>
      <c r="J386" s="23" t="s">
        <v>7447</v>
      </c>
      <c r="K386" s="23" t="s">
        <v>5513</v>
      </c>
      <c r="L386" s="23" t="s">
        <v>5514</v>
      </c>
      <c r="M386" s="23" t="s">
        <v>7448</v>
      </c>
      <c r="N386" s="23" t="s">
        <v>5516</v>
      </c>
      <c r="O386" s="23" t="s">
        <v>5561</v>
      </c>
      <c r="P386" s="23" t="s">
        <v>5562</v>
      </c>
      <c r="Q386" s="30" t="s">
        <v>407</v>
      </c>
      <c r="R386" s="23" t="s">
        <v>408</v>
      </c>
      <c r="S386" s="23" t="s">
        <v>342</v>
      </c>
      <c r="T386" s="23" t="s">
        <v>344</v>
      </c>
      <c r="U386" s="24" t="s">
        <v>15036</v>
      </c>
      <c r="V386" s="24" t="s">
        <v>14803</v>
      </c>
      <c r="W386" s="25">
        <v>11035500</v>
      </c>
      <c r="X386" s="24" t="s">
        <v>14803</v>
      </c>
      <c r="Y386" s="23" t="s">
        <v>38</v>
      </c>
      <c r="Z386" s="23" t="s">
        <v>40</v>
      </c>
      <c r="AA386" s="23" t="s">
        <v>409</v>
      </c>
      <c r="AB386" s="23" t="s">
        <v>19397</v>
      </c>
      <c r="AC386" s="23" t="s">
        <v>2126</v>
      </c>
      <c r="AD386" s="23" t="s">
        <v>2375</v>
      </c>
      <c r="AE386" s="23" t="s">
        <v>1733</v>
      </c>
      <c r="AF386" s="23"/>
      <c r="AG386" s="23" t="s">
        <v>5473</v>
      </c>
      <c r="AH386" s="23" t="s">
        <v>19398</v>
      </c>
      <c r="AI386" s="23" t="s">
        <v>19399</v>
      </c>
      <c r="AJ386" s="23"/>
      <c r="AK386" s="23" t="s">
        <v>3151</v>
      </c>
      <c r="AL386" s="23" t="s">
        <v>5563</v>
      </c>
      <c r="AM386" s="23" t="s">
        <v>7449</v>
      </c>
      <c r="AN386" s="23" t="s">
        <v>7450</v>
      </c>
    </row>
    <row r="387" spans="1:40" s="22" customFormat="1" ht="20" customHeight="1" x14ac:dyDescent="0.3">
      <c r="A387" s="29">
        <v>245226</v>
      </c>
      <c r="B387" s="23" t="s">
        <v>5473</v>
      </c>
      <c r="C387" s="23" t="s">
        <v>19387</v>
      </c>
      <c r="D387" s="23" t="s">
        <v>14800</v>
      </c>
      <c r="E387" s="25">
        <v>11035500</v>
      </c>
      <c r="F387" s="24" t="s">
        <v>15037</v>
      </c>
      <c r="G387" s="24" t="s">
        <v>14803</v>
      </c>
      <c r="H387" s="30" t="s">
        <v>5510</v>
      </c>
      <c r="I387" s="23" t="s">
        <v>8628</v>
      </c>
      <c r="J387" s="23" t="s">
        <v>8629</v>
      </c>
      <c r="K387" s="23" t="s">
        <v>5513</v>
      </c>
      <c r="L387" s="23" t="s">
        <v>5514</v>
      </c>
      <c r="M387" s="23" t="s">
        <v>8630</v>
      </c>
      <c r="N387" s="23" t="s">
        <v>5516</v>
      </c>
      <c r="O387" s="23" t="s">
        <v>5695</v>
      </c>
      <c r="P387" s="23" t="s">
        <v>5696</v>
      </c>
      <c r="Q387" s="30" t="s">
        <v>407</v>
      </c>
      <c r="R387" s="23" t="s">
        <v>408</v>
      </c>
      <c r="S387" s="23" t="s">
        <v>345</v>
      </c>
      <c r="T387" s="23" t="s">
        <v>347</v>
      </c>
      <c r="U387" s="24" t="s">
        <v>15036</v>
      </c>
      <c r="V387" s="24" t="s">
        <v>14803</v>
      </c>
      <c r="W387" s="25">
        <v>11035500</v>
      </c>
      <c r="X387" s="24" t="s">
        <v>14803</v>
      </c>
      <c r="Y387" s="23" t="s">
        <v>38</v>
      </c>
      <c r="Z387" s="23" t="s">
        <v>40</v>
      </c>
      <c r="AA387" s="23" t="s">
        <v>409</v>
      </c>
      <c r="AB387" s="23" t="s">
        <v>19400</v>
      </c>
      <c r="AC387" s="23" t="s">
        <v>1183</v>
      </c>
      <c r="AD387" s="23" t="s">
        <v>1183</v>
      </c>
      <c r="AE387" s="23" t="s">
        <v>1184</v>
      </c>
      <c r="AF387" s="23"/>
      <c r="AG387" s="23" t="s">
        <v>5473</v>
      </c>
      <c r="AH387" s="23" t="s">
        <v>19401</v>
      </c>
      <c r="AI387" s="23" t="s">
        <v>19402</v>
      </c>
      <c r="AJ387" s="23"/>
      <c r="AK387" s="23" t="s">
        <v>4038</v>
      </c>
      <c r="AL387" s="23" t="s">
        <v>5602</v>
      </c>
      <c r="AM387" s="23" t="s">
        <v>8631</v>
      </c>
      <c r="AN387" s="23" t="s">
        <v>8632</v>
      </c>
    </row>
    <row r="388" spans="1:40" s="22" customFormat="1" ht="20" customHeight="1" x14ac:dyDescent="0.3">
      <c r="A388" s="29">
        <v>245526</v>
      </c>
      <c r="B388" s="23" t="s">
        <v>5473</v>
      </c>
      <c r="C388" s="23" t="s">
        <v>19387</v>
      </c>
      <c r="D388" s="23" t="s">
        <v>14800</v>
      </c>
      <c r="E388" s="25">
        <v>11035500</v>
      </c>
      <c r="F388" s="24" t="s">
        <v>15302</v>
      </c>
      <c r="G388" s="24" t="s">
        <v>14803</v>
      </c>
      <c r="H388" s="30" t="s">
        <v>5510</v>
      </c>
      <c r="I388" s="23" t="s">
        <v>6808</v>
      </c>
      <c r="J388" s="23" t="s">
        <v>6809</v>
      </c>
      <c r="K388" s="23" t="s">
        <v>5513</v>
      </c>
      <c r="L388" s="23" t="s">
        <v>5514</v>
      </c>
      <c r="M388" s="23" t="s">
        <v>6810</v>
      </c>
      <c r="N388" s="23" t="s">
        <v>5516</v>
      </c>
      <c r="O388" s="23" t="s">
        <v>5561</v>
      </c>
      <c r="P388" s="23" t="s">
        <v>5562</v>
      </c>
      <c r="Q388" s="30" t="s">
        <v>407</v>
      </c>
      <c r="R388" s="23" t="s">
        <v>408</v>
      </c>
      <c r="S388" s="23" t="s">
        <v>342</v>
      </c>
      <c r="T388" s="23" t="s">
        <v>344</v>
      </c>
      <c r="U388" s="24" t="s">
        <v>15036</v>
      </c>
      <c r="V388" s="24" t="s">
        <v>14803</v>
      </c>
      <c r="W388" s="25">
        <v>11035500</v>
      </c>
      <c r="X388" s="24" t="s">
        <v>14803</v>
      </c>
      <c r="Y388" s="23" t="s">
        <v>38</v>
      </c>
      <c r="Z388" s="23" t="s">
        <v>40</v>
      </c>
      <c r="AA388" s="23" t="s">
        <v>409</v>
      </c>
      <c r="AB388" s="23" t="s">
        <v>19408</v>
      </c>
      <c r="AC388" s="23" t="s">
        <v>1607</v>
      </c>
      <c r="AD388" s="23" t="s">
        <v>1678</v>
      </c>
      <c r="AE388" s="23" t="s">
        <v>1608</v>
      </c>
      <c r="AF388" s="23"/>
      <c r="AG388" s="23" t="s">
        <v>5473</v>
      </c>
      <c r="AH388" s="23" t="s">
        <v>19409</v>
      </c>
      <c r="AI388" s="23" t="s">
        <v>19410</v>
      </c>
      <c r="AJ388" s="23"/>
      <c r="AK388" s="23" t="s">
        <v>5479</v>
      </c>
      <c r="AL388" s="23" t="s">
        <v>5563</v>
      </c>
      <c r="AM388" s="23" t="s">
        <v>6811</v>
      </c>
      <c r="AN388" s="23" t="s">
        <v>6812</v>
      </c>
    </row>
    <row r="389" spans="1:40" s="22" customFormat="1" ht="20" customHeight="1" x14ac:dyDescent="0.3">
      <c r="A389" s="29">
        <v>246126</v>
      </c>
      <c r="B389" s="23" t="s">
        <v>5473</v>
      </c>
      <c r="C389" s="23" t="s">
        <v>19387</v>
      </c>
      <c r="D389" s="23" t="s">
        <v>14800</v>
      </c>
      <c r="E389" s="25">
        <v>6400590</v>
      </c>
      <c r="F389" s="24" t="s">
        <v>18954</v>
      </c>
      <c r="G389" s="24" t="s">
        <v>14803</v>
      </c>
      <c r="H389" s="30" t="s">
        <v>5510</v>
      </c>
      <c r="I389" s="23" t="s">
        <v>12323</v>
      </c>
      <c r="J389" s="23" t="s">
        <v>12324</v>
      </c>
      <c r="K389" s="23" t="s">
        <v>5513</v>
      </c>
      <c r="L389" s="23" t="s">
        <v>5514</v>
      </c>
      <c r="M389" s="23" t="s">
        <v>12325</v>
      </c>
      <c r="N389" s="23" t="s">
        <v>5516</v>
      </c>
      <c r="O389" s="23" t="s">
        <v>5527</v>
      </c>
      <c r="P389" s="23" t="s">
        <v>5528</v>
      </c>
      <c r="Q389" s="30" t="s">
        <v>407</v>
      </c>
      <c r="R389" s="23" t="s">
        <v>408</v>
      </c>
      <c r="S389" s="23" t="s">
        <v>342</v>
      </c>
      <c r="T389" s="23" t="s">
        <v>344</v>
      </c>
      <c r="U389" s="24" t="s">
        <v>18953</v>
      </c>
      <c r="V389" s="24" t="s">
        <v>14803</v>
      </c>
      <c r="W389" s="25">
        <v>6400590</v>
      </c>
      <c r="X389" s="24" t="s">
        <v>14803</v>
      </c>
      <c r="Y389" s="23" t="s">
        <v>38</v>
      </c>
      <c r="Z389" s="23" t="s">
        <v>40</v>
      </c>
      <c r="AA389" s="23" t="s">
        <v>409</v>
      </c>
      <c r="AB389" s="23" t="s">
        <v>19425</v>
      </c>
      <c r="AC389" s="23" t="s">
        <v>5405</v>
      </c>
      <c r="AD389" s="23" t="s">
        <v>5397</v>
      </c>
      <c r="AE389" s="23" t="s">
        <v>4332</v>
      </c>
      <c r="AF389" s="23"/>
      <c r="AG389" s="23" t="s">
        <v>5473</v>
      </c>
      <c r="AH389" s="23" t="s">
        <v>5406</v>
      </c>
      <c r="AI389" s="23" t="s">
        <v>5407</v>
      </c>
      <c r="AJ389" s="23"/>
      <c r="AK389" s="23" t="s">
        <v>5392</v>
      </c>
      <c r="AL389" s="23" t="s">
        <v>5563</v>
      </c>
      <c r="AM389" s="23" t="s">
        <v>12326</v>
      </c>
      <c r="AN389" s="23" t="s">
        <v>12327</v>
      </c>
    </row>
    <row r="390" spans="1:40" s="22" customFormat="1" ht="20" customHeight="1" x14ac:dyDescent="0.3">
      <c r="A390" s="29">
        <v>246426</v>
      </c>
      <c r="B390" s="23" t="s">
        <v>5473</v>
      </c>
      <c r="C390" s="23" t="s">
        <v>19387</v>
      </c>
      <c r="D390" s="23" t="s">
        <v>14800</v>
      </c>
      <c r="E390" s="25">
        <v>9564100</v>
      </c>
      <c r="F390" s="24" t="s">
        <v>19432</v>
      </c>
      <c r="G390" s="24" t="s">
        <v>14803</v>
      </c>
      <c r="H390" s="30" t="s">
        <v>5510</v>
      </c>
      <c r="I390" s="23" t="s">
        <v>10748</v>
      </c>
      <c r="J390" s="23" t="s">
        <v>10749</v>
      </c>
      <c r="K390" s="23" t="s">
        <v>5513</v>
      </c>
      <c r="L390" s="23" t="s">
        <v>5514</v>
      </c>
      <c r="M390" s="23" t="s">
        <v>10750</v>
      </c>
      <c r="N390" s="23" t="s">
        <v>5516</v>
      </c>
      <c r="O390" s="23" t="s">
        <v>6040</v>
      </c>
      <c r="P390" s="23" t="s">
        <v>6041</v>
      </c>
      <c r="Q390" s="30" t="s">
        <v>407</v>
      </c>
      <c r="R390" s="23" t="s">
        <v>408</v>
      </c>
      <c r="S390" s="23" t="s">
        <v>342</v>
      </c>
      <c r="T390" s="23" t="s">
        <v>344</v>
      </c>
      <c r="U390" s="24" t="s">
        <v>15340</v>
      </c>
      <c r="V390" s="24" t="s">
        <v>14803</v>
      </c>
      <c r="W390" s="25">
        <v>9564100</v>
      </c>
      <c r="X390" s="24" t="s">
        <v>14803</v>
      </c>
      <c r="Y390" s="23" t="s">
        <v>38</v>
      </c>
      <c r="Z390" s="23" t="s">
        <v>40</v>
      </c>
      <c r="AA390" s="23" t="s">
        <v>409</v>
      </c>
      <c r="AB390" s="23" t="s">
        <v>19433</v>
      </c>
      <c r="AC390" s="23" t="s">
        <v>1541</v>
      </c>
      <c r="AD390" s="23" t="s">
        <v>1541</v>
      </c>
      <c r="AE390" s="23" t="s">
        <v>1542</v>
      </c>
      <c r="AF390" s="23"/>
      <c r="AG390" s="23" t="s">
        <v>5473</v>
      </c>
      <c r="AH390" s="23" t="s">
        <v>1543</v>
      </c>
      <c r="AI390" s="23" t="s">
        <v>1544</v>
      </c>
      <c r="AJ390" s="23"/>
      <c r="AK390" s="23" t="s">
        <v>4958</v>
      </c>
      <c r="AL390" s="23" t="s">
        <v>5602</v>
      </c>
      <c r="AM390" s="23" t="s">
        <v>10751</v>
      </c>
      <c r="AN390" s="23" t="s">
        <v>682</v>
      </c>
    </row>
    <row r="391" spans="1:40" s="22" customFormat="1" ht="20" customHeight="1" x14ac:dyDescent="0.3">
      <c r="A391" s="29">
        <v>247026</v>
      </c>
      <c r="B391" s="23" t="s">
        <v>5473</v>
      </c>
      <c r="C391" s="23" t="s">
        <v>19387</v>
      </c>
      <c r="D391" s="23" t="s">
        <v>14800</v>
      </c>
      <c r="E391" s="25">
        <v>6621300</v>
      </c>
      <c r="F391" s="24" t="s">
        <v>15162</v>
      </c>
      <c r="G391" s="24" t="s">
        <v>14803</v>
      </c>
      <c r="H391" s="30" t="s">
        <v>5510</v>
      </c>
      <c r="I391" s="23" t="s">
        <v>6601</v>
      </c>
      <c r="J391" s="23" t="s">
        <v>6602</v>
      </c>
      <c r="K391" s="23" t="s">
        <v>5513</v>
      </c>
      <c r="L391" s="23" t="s">
        <v>5514</v>
      </c>
      <c r="M391" s="23" t="s">
        <v>6603</v>
      </c>
      <c r="N391" s="23" t="s">
        <v>5516</v>
      </c>
      <c r="O391" s="23" t="s">
        <v>5517</v>
      </c>
      <c r="P391" s="23" t="s">
        <v>5518</v>
      </c>
      <c r="Q391" s="30" t="s">
        <v>407</v>
      </c>
      <c r="R391" s="23" t="s">
        <v>408</v>
      </c>
      <c r="S391" s="23" t="s">
        <v>342</v>
      </c>
      <c r="T391" s="23" t="s">
        <v>344</v>
      </c>
      <c r="U391" s="24" t="s">
        <v>15161</v>
      </c>
      <c r="V391" s="24" t="s">
        <v>14803</v>
      </c>
      <c r="W391" s="25">
        <v>6621300</v>
      </c>
      <c r="X391" s="24" t="s">
        <v>14803</v>
      </c>
      <c r="Y391" s="23" t="s">
        <v>38</v>
      </c>
      <c r="Z391" s="23" t="s">
        <v>40</v>
      </c>
      <c r="AA391" s="23" t="s">
        <v>409</v>
      </c>
      <c r="AB391" s="23" t="s">
        <v>19448</v>
      </c>
      <c r="AC391" s="23" t="s">
        <v>1537</v>
      </c>
      <c r="AD391" s="23" t="s">
        <v>1537</v>
      </c>
      <c r="AE391" s="23" t="s">
        <v>1140</v>
      </c>
      <c r="AF391" s="23"/>
      <c r="AG391" s="23" t="s">
        <v>5473</v>
      </c>
      <c r="AH391" s="23" t="s">
        <v>19449</v>
      </c>
      <c r="AI391" s="23" t="s">
        <v>19450</v>
      </c>
      <c r="AJ391" s="23"/>
      <c r="AK391" s="23" t="s">
        <v>2654</v>
      </c>
      <c r="AL391" s="23" t="s">
        <v>5602</v>
      </c>
      <c r="AM391" s="23" t="s">
        <v>6604</v>
      </c>
      <c r="AN391" s="23" t="s">
        <v>1536</v>
      </c>
    </row>
    <row r="392" spans="1:40" s="22" customFormat="1" ht="20" customHeight="1" x14ac:dyDescent="0.3">
      <c r="A392" s="29">
        <v>247326</v>
      </c>
      <c r="B392" s="23" t="s">
        <v>5473</v>
      </c>
      <c r="C392" s="23" t="s">
        <v>19387</v>
      </c>
      <c r="D392" s="23" t="s">
        <v>14800</v>
      </c>
      <c r="E392" s="25">
        <v>8828400</v>
      </c>
      <c r="F392" s="24" t="s">
        <v>17617</v>
      </c>
      <c r="G392" s="24" t="s">
        <v>14803</v>
      </c>
      <c r="H392" s="30" t="s">
        <v>5510</v>
      </c>
      <c r="I392" s="23" t="s">
        <v>7306</v>
      </c>
      <c r="J392" s="23" t="s">
        <v>7307</v>
      </c>
      <c r="K392" s="23" t="s">
        <v>5513</v>
      </c>
      <c r="L392" s="23" t="s">
        <v>5514</v>
      </c>
      <c r="M392" s="23" t="s">
        <v>7308</v>
      </c>
      <c r="N392" s="23" t="s">
        <v>5516</v>
      </c>
      <c r="O392" s="23" t="s">
        <v>5754</v>
      </c>
      <c r="P392" s="23" t="s">
        <v>5755</v>
      </c>
      <c r="Q392" s="30" t="s">
        <v>407</v>
      </c>
      <c r="R392" s="23" t="s">
        <v>408</v>
      </c>
      <c r="S392" s="23" t="s">
        <v>345</v>
      </c>
      <c r="T392" s="23" t="s">
        <v>347</v>
      </c>
      <c r="U392" s="24" t="s">
        <v>15360</v>
      </c>
      <c r="V392" s="24" t="s">
        <v>14803</v>
      </c>
      <c r="W392" s="25">
        <v>8828400</v>
      </c>
      <c r="X392" s="24" t="s">
        <v>14803</v>
      </c>
      <c r="Y392" s="23" t="s">
        <v>38</v>
      </c>
      <c r="Z392" s="23" t="s">
        <v>40</v>
      </c>
      <c r="AA392" s="23" t="s">
        <v>409</v>
      </c>
      <c r="AB392" s="23" t="s">
        <v>19455</v>
      </c>
      <c r="AC392" s="23" t="s">
        <v>1678</v>
      </c>
      <c r="AD392" s="23" t="s">
        <v>1661</v>
      </c>
      <c r="AE392" s="23" t="s">
        <v>1607</v>
      </c>
      <c r="AF392" s="23"/>
      <c r="AG392" s="23" t="s">
        <v>5473</v>
      </c>
      <c r="AH392" s="23" t="s">
        <v>19456</v>
      </c>
      <c r="AI392" s="23" t="s">
        <v>19457</v>
      </c>
      <c r="AJ392" s="23"/>
      <c r="AK392" s="23" t="s">
        <v>3151</v>
      </c>
      <c r="AL392" s="23" t="s">
        <v>5602</v>
      </c>
      <c r="AM392" s="23" t="s">
        <v>7309</v>
      </c>
      <c r="AN392" s="23" t="s">
        <v>1677</v>
      </c>
    </row>
    <row r="393" spans="1:40" s="22" customFormat="1" ht="20" customHeight="1" x14ac:dyDescent="0.3">
      <c r="A393" s="29">
        <v>247626</v>
      </c>
      <c r="B393" s="23" t="s">
        <v>5473</v>
      </c>
      <c r="C393" s="23" t="s">
        <v>19462</v>
      </c>
      <c r="D393" s="23" t="s">
        <v>14800</v>
      </c>
      <c r="E393" s="25">
        <v>11035500</v>
      </c>
      <c r="F393" s="24" t="s">
        <v>19463</v>
      </c>
      <c r="G393" s="24" t="s">
        <v>14803</v>
      </c>
      <c r="H393" s="30" t="s">
        <v>5510</v>
      </c>
      <c r="I393" s="23" t="s">
        <v>8590</v>
      </c>
      <c r="J393" s="23" t="s">
        <v>8591</v>
      </c>
      <c r="K393" s="23" t="s">
        <v>5513</v>
      </c>
      <c r="L393" s="23" t="s">
        <v>5514</v>
      </c>
      <c r="M393" s="23" t="s">
        <v>8592</v>
      </c>
      <c r="N393" s="23" t="s">
        <v>5516</v>
      </c>
      <c r="O393" s="23" t="s">
        <v>5561</v>
      </c>
      <c r="P393" s="23" t="s">
        <v>5562</v>
      </c>
      <c r="Q393" s="30" t="s">
        <v>407</v>
      </c>
      <c r="R393" s="23" t="s">
        <v>408</v>
      </c>
      <c r="S393" s="23" t="s">
        <v>345</v>
      </c>
      <c r="T393" s="23" t="s">
        <v>347</v>
      </c>
      <c r="U393" s="24" t="s">
        <v>15036</v>
      </c>
      <c r="V393" s="24" t="s">
        <v>14803</v>
      </c>
      <c r="W393" s="25">
        <v>11035500</v>
      </c>
      <c r="X393" s="24" t="s">
        <v>14803</v>
      </c>
      <c r="Y393" s="23" t="s">
        <v>38</v>
      </c>
      <c r="Z393" s="23" t="s">
        <v>40</v>
      </c>
      <c r="AA393" s="23" t="s">
        <v>409</v>
      </c>
      <c r="AB393" s="23" t="s">
        <v>19464</v>
      </c>
      <c r="AC393" s="23" t="s">
        <v>2020</v>
      </c>
      <c r="AD393" s="23" t="s">
        <v>2035</v>
      </c>
      <c r="AE393" s="23" t="s">
        <v>2021</v>
      </c>
      <c r="AF393" s="23" t="s">
        <v>1932</v>
      </c>
      <c r="AG393" s="23" t="s">
        <v>5473</v>
      </c>
      <c r="AH393" s="23" t="s">
        <v>19465</v>
      </c>
      <c r="AI393" s="23" t="s">
        <v>19466</v>
      </c>
      <c r="AJ393" s="23"/>
      <c r="AK393" s="23" t="s">
        <v>4038</v>
      </c>
      <c r="AL393" s="23" t="s">
        <v>5602</v>
      </c>
      <c r="AM393" s="23" t="s">
        <v>8593</v>
      </c>
      <c r="AN393" s="23" t="s">
        <v>8594</v>
      </c>
    </row>
    <row r="394" spans="1:40" s="22" customFormat="1" ht="20" customHeight="1" x14ac:dyDescent="0.3">
      <c r="A394" s="29">
        <v>247726</v>
      </c>
      <c r="B394" s="23" t="s">
        <v>5473</v>
      </c>
      <c r="C394" s="23" t="s">
        <v>19467</v>
      </c>
      <c r="D394" s="23" t="s">
        <v>14800</v>
      </c>
      <c r="E394" s="25">
        <v>11035500</v>
      </c>
      <c r="F394" s="24" t="s">
        <v>19020</v>
      </c>
      <c r="G394" s="24" t="s">
        <v>14803</v>
      </c>
      <c r="H394" s="30" t="s">
        <v>5510</v>
      </c>
      <c r="I394" s="23" t="s">
        <v>9611</v>
      </c>
      <c r="J394" s="23" t="s">
        <v>9612</v>
      </c>
      <c r="K394" s="23" t="s">
        <v>5513</v>
      </c>
      <c r="L394" s="23" t="s">
        <v>5514</v>
      </c>
      <c r="M394" s="23" t="s">
        <v>9613</v>
      </c>
      <c r="N394" s="23" t="s">
        <v>5516</v>
      </c>
      <c r="O394" s="23" t="s">
        <v>6040</v>
      </c>
      <c r="P394" s="23" t="s">
        <v>6041</v>
      </c>
      <c r="Q394" s="30" t="s">
        <v>407</v>
      </c>
      <c r="R394" s="23" t="s">
        <v>408</v>
      </c>
      <c r="S394" s="23" t="s">
        <v>342</v>
      </c>
      <c r="T394" s="23" t="s">
        <v>344</v>
      </c>
      <c r="U394" s="24" t="s">
        <v>15036</v>
      </c>
      <c r="V394" s="24" t="s">
        <v>14803</v>
      </c>
      <c r="W394" s="25">
        <v>11035500</v>
      </c>
      <c r="X394" s="24" t="s">
        <v>14803</v>
      </c>
      <c r="Y394" s="23" t="s">
        <v>38</v>
      </c>
      <c r="Z394" s="23" t="s">
        <v>40</v>
      </c>
      <c r="AA394" s="23" t="s">
        <v>409</v>
      </c>
      <c r="AB394" s="23" t="s">
        <v>19468</v>
      </c>
      <c r="AC394" s="23" t="s">
        <v>3496</v>
      </c>
      <c r="AD394" s="23" t="s">
        <v>2544</v>
      </c>
      <c r="AE394" s="23" t="s">
        <v>2957</v>
      </c>
      <c r="AF394" s="23" t="s">
        <v>2489</v>
      </c>
      <c r="AG394" s="23" t="s">
        <v>5473</v>
      </c>
      <c r="AH394" s="23" t="s">
        <v>19469</v>
      </c>
      <c r="AI394" s="23" t="s">
        <v>19470</v>
      </c>
      <c r="AJ394" s="23"/>
      <c r="AK394" s="23" t="s">
        <v>4389</v>
      </c>
      <c r="AL394" s="23" t="s">
        <v>5563</v>
      </c>
      <c r="AM394" s="23" t="s">
        <v>9615</v>
      </c>
      <c r="AN394" s="23" t="s">
        <v>9616</v>
      </c>
    </row>
    <row r="395" spans="1:40" s="22" customFormat="1" ht="20" customHeight="1" x14ac:dyDescent="0.3">
      <c r="A395" s="29">
        <v>249226</v>
      </c>
      <c r="B395" s="23" t="s">
        <v>14102</v>
      </c>
      <c r="C395" s="23" t="s">
        <v>19502</v>
      </c>
      <c r="D395" s="23" t="s">
        <v>14800</v>
      </c>
      <c r="E395" s="25">
        <v>71584956</v>
      </c>
      <c r="F395" s="24" t="s">
        <v>19504</v>
      </c>
      <c r="G395" s="24" t="s">
        <v>14803</v>
      </c>
      <c r="H395" s="30" t="s">
        <v>5879</v>
      </c>
      <c r="I395" s="23" t="s">
        <v>8521</v>
      </c>
      <c r="J395" s="23" t="s">
        <v>8522</v>
      </c>
      <c r="K395" s="23" t="s">
        <v>5513</v>
      </c>
      <c r="L395" s="23" t="s">
        <v>5514</v>
      </c>
      <c r="M395" s="23" t="s">
        <v>8523</v>
      </c>
      <c r="N395" s="23" t="s">
        <v>5516</v>
      </c>
      <c r="O395" s="23" t="s">
        <v>5517</v>
      </c>
      <c r="P395" s="23" t="s">
        <v>5518</v>
      </c>
      <c r="Q395" s="30" t="s">
        <v>407</v>
      </c>
      <c r="R395" s="23" t="s">
        <v>408</v>
      </c>
      <c r="S395" s="23" t="s">
        <v>342</v>
      </c>
      <c r="T395" s="23" t="s">
        <v>344</v>
      </c>
      <c r="U395" s="24" t="s">
        <v>19503</v>
      </c>
      <c r="V395" s="24" t="s">
        <v>14803</v>
      </c>
      <c r="W395" s="25">
        <v>71584956</v>
      </c>
      <c r="X395" s="24" t="s">
        <v>14803</v>
      </c>
      <c r="Y395" s="23" t="s">
        <v>38</v>
      </c>
      <c r="Z395" s="23" t="s">
        <v>40</v>
      </c>
      <c r="AA395" s="23" t="s">
        <v>409</v>
      </c>
      <c r="AB395" s="23" t="s">
        <v>19505</v>
      </c>
      <c r="AC395" s="23" t="s">
        <v>3287</v>
      </c>
      <c r="AD395" s="23" t="s">
        <v>3264</v>
      </c>
      <c r="AE395" s="23" t="s">
        <v>2338</v>
      </c>
      <c r="AF395" s="23" t="s">
        <v>2619</v>
      </c>
      <c r="AG395" s="23" t="s">
        <v>14102</v>
      </c>
      <c r="AH395" s="23" t="s">
        <v>19506</v>
      </c>
      <c r="AI395" s="23" t="s">
        <v>19507</v>
      </c>
      <c r="AJ395" s="23"/>
      <c r="AK395" s="23" t="s">
        <v>4038</v>
      </c>
      <c r="AL395" s="23" t="s">
        <v>5602</v>
      </c>
      <c r="AM395" s="23" t="s">
        <v>8525</v>
      </c>
      <c r="AN395" s="23" t="s">
        <v>3286</v>
      </c>
    </row>
    <row r="396" spans="1:40" s="22" customFormat="1" ht="20" customHeight="1" x14ac:dyDescent="0.3">
      <c r="A396" s="29">
        <v>250926</v>
      </c>
      <c r="B396" s="23" t="s">
        <v>5794</v>
      </c>
      <c r="C396" s="23" t="s">
        <v>19524</v>
      </c>
      <c r="D396" s="23" t="s">
        <v>14800</v>
      </c>
      <c r="E396" s="25">
        <v>11035500</v>
      </c>
      <c r="F396" s="24" t="s">
        <v>15302</v>
      </c>
      <c r="G396" s="24" t="s">
        <v>14803</v>
      </c>
      <c r="H396" s="30" t="s">
        <v>5510</v>
      </c>
      <c r="I396" s="23" t="s">
        <v>7071</v>
      </c>
      <c r="J396" s="23" t="s">
        <v>7072</v>
      </c>
      <c r="K396" s="23" t="s">
        <v>5513</v>
      </c>
      <c r="L396" s="23" t="s">
        <v>5514</v>
      </c>
      <c r="M396" s="23" t="s">
        <v>7073</v>
      </c>
      <c r="N396" s="23" t="s">
        <v>5516</v>
      </c>
      <c r="O396" s="23" t="s">
        <v>5561</v>
      </c>
      <c r="P396" s="23" t="s">
        <v>5562</v>
      </c>
      <c r="Q396" s="30" t="s">
        <v>407</v>
      </c>
      <c r="R396" s="23" t="s">
        <v>408</v>
      </c>
      <c r="S396" s="23" t="s">
        <v>342</v>
      </c>
      <c r="T396" s="23" t="s">
        <v>344</v>
      </c>
      <c r="U396" s="24" t="s">
        <v>15036</v>
      </c>
      <c r="V396" s="24" t="s">
        <v>14803</v>
      </c>
      <c r="W396" s="25">
        <v>11035500</v>
      </c>
      <c r="X396" s="24" t="s">
        <v>14803</v>
      </c>
      <c r="Y396" s="23" t="s">
        <v>38</v>
      </c>
      <c r="Z396" s="23" t="s">
        <v>40</v>
      </c>
      <c r="AA396" s="23" t="s">
        <v>409</v>
      </c>
      <c r="AB396" s="23" t="s">
        <v>19542</v>
      </c>
      <c r="AC396" s="23" t="s">
        <v>2281</v>
      </c>
      <c r="AD396" s="23" t="s">
        <v>2272</v>
      </c>
      <c r="AE396" s="23" t="s">
        <v>1464</v>
      </c>
      <c r="AF396" s="23"/>
      <c r="AG396" s="23" t="s">
        <v>5794</v>
      </c>
      <c r="AH396" s="23" t="s">
        <v>19543</v>
      </c>
      <c r="AI396" s="23" t="s">
        <v>19544</v>
      </c>
      <c r="AJ396" s="23"/>
      <c r="AK396" s="23" t="s">
        <v>2776</v>
      </c>
      <c r="AL396" s="23" t="s">
        <v>5602</v>
      </c>
      <c r="AM396" s="23" t="s">
        <v>7074</v>
      </c>
      <c r="AN396" s="23" t="s">
        <v>7075</v>
      </c>
    </row>
    <row r="397" spans="1:40" s="22" customFormat="1" ht="20" customHeight="1" x14ac:dyDescent="0.3">
      <c r="A397" s="29">
        <v>251126</v>
      </c>
      <c r="B397" s="23" t="s">
        <v>5794</v>
      </c>
      <c r="C397" s="23" t="s">
        <v>19524</v>
      </c>
      <c r="D397" s="23" t="s">
        <v>14800</v>
      </c>
      <c r="E397" s="25">
        <v>3825640</v>
      </c>
      <c r="F397" s="24" t="s">
        <v>15004</v>
      </c>
      <c r="G397" s="24" t="s">
        <v>14803</v>
      </c>
      <c r="H397" s="30" t="s">
        <v>5510</v>
      </c>
      <c r="I397" s="23" t="s">
        <v>13141</v>
      </c>
      <c r="J397" s="23" t="s">
        <v>13142</v>
      </c>
      <c r="K397" s="23" t="s">
        <v>5513</v>
      </c>
      <c r="L397" s="23" t="s">
        <v>5514</v>
      </c>
      <c r="M397" s="23" t="s">
        <v>13143</v>
      </c>
      <c r="N397" s="23" t="s">
        <v>5516</v>
      </c>
      <c r="O397" s="23" t="s">
        <v>5561</v>
      </c>
      <c r="P397" s="23" t="s">
        <v>5562</v>
      </c>
      <c r="Q397" s="30" t="s">
        <v>407</v>
      </c>
      <c r="R397" s="23" t="s">
        <v>408</v>
      </c>
      <c r="S397" s="23" t="s">
        <v>342</v>
      </c>
      <c r="T397" s="23" t="s">
        <v>344</v>
      </c>
      <c r="U397" s="24" t="s">
        <v>14993</v>
      </c>
      <c r="V397" s="24" t="s">
        <v>14803</v>
      </c>
      <c r="W397" s="25">
        <v>3825640</v>
      </c>
      <c r="X397" s="24" t="s">
        <v>14803</v>
      </c>
      <c r="Y397" s="23" t="s">
        <v>38</v>
      </c>
      <c r="Z397" s="23" t="s">
        <v>40</v>
      </c>
      <c r="AA397" s="23" t="s">
        <v>409</v>
      </c>
      <c r="AB397" s="23" t="s">
        <v>19547</v>
      </c>
      <c r="AC397" s="23" t="s">
        <v>4879</v>
      </c>
      <c r="AD397" s="23" t="s">
        <v>4869</v>
      </c>
      <c r="AE397" s="23" t="s">
        <v>4775</v>
      </c>
      <c r="AF397" s="23"/>
      <c r="AG397" s="23" t="s">
        <v>5794</v>
      </c>
      <c r="AH397" s="23" t="s">
        <v>4880</v>
      </c>
      <c r="AI397" s="23" t="s">
        <v>4881</v>
      </c>
      <c r="AJ397" s="23"/>
      <c r="AK397" s="23" t="s">
        <v>5392</v>
      </c>
      <c r="AL397" s="23" t="s">
        <v>5602</v>
      </c>
      <c r="AM397" s="23" t="s">
        <v>13144</v>
      </c>
      <c r="AN397" s="23" t="s">
        <v>4878</v>
      </c>
    </row>
    <row r="398" spans="1:40" s="22" customFormat="1" ht="20" customHeight="1" x14ac:dyDescent="0.3">
      <c r="A398" s="29">
        <v>251626</v>
      </c>
      <c r="B398" s="23" t="s">
        <v>5794</v>
      </c>
      <c r="C398" s="23" t="s">
        <v>19524</v>
      </c>
      <c r="D398" s="23" t="s">
        <v>14800</v>
      </c>
      <c r="E398" s="25">
        <v>8828400</v>
      </c>
      <c r="F398" s="24" t="s">
        <v>17617</v>
      </c>
      <c r="G398" s="24" t="s">
        <v>14803</v>
      </c>
      <c r="H398" s="30" t="s">
        <v>5510</v>
      </c>
      <c r="I398" s="23" t="s">
        <v>6205</v>
      </c>
      <c r="J398" s="23" t="s">
        <v>6206</v>
      </c>
      <c r="K398" s="23" t="s">
        <v>5513</v>
      </c>
      <c r="L398" s="23" t="s">
        <v>5514</v>
      </c>
      <c r="M398" s="23" t="s">
        <v>6207</v>
      </c>
      <c r="N398" s="23" t="s">
        <v>5516</v>
      </c>
      <c r="O398" s="23" t="s">
        <v>5527</v>
      </c>
      <c r="P398" s="23" t="s">
        <v>5528</v>
      </c>
      <c r="Q398" s="30" t="s">
        <v>407</v>
      </c>
      <c r="R398" s="23" t="s">
        <v>408</v>
      </c>
      <c r="S398" s="23" t="s">
        <v>348</v>
      </c>
      <c r="T398" s="23" t="s">
        <v>717</v>
      </c>
      <c r="U398" s="24" t="s">
        <v>15360</v>
      </c>
      <c r="V398" s="24" t="s">
        <v>14803</v>
      </c>
      <c r="W398" s="25">
        <v>8828400</v>
      </c>
      <c r="X398" s="24" t="s">
        <v>14803</v>
      </c>
      <c r="Y398" s="23" t="s">
        <v>38</v>
      </c>
      <c r="Z398" s="23" t="s">
        <v>40</v>
      </c>
      <c r="AA398" s="23" t="s">
        <v>409</v>
      </c>
      <c r="AB398" s="23" t="s">
        <v>19556</v>
      </c>
      <c r="AC398" s="23" t="s">
        <v>766</v>
      </c>
      <c r="AD398" s="23" t="s">
        <v>766</v>
      </c>
      <c r="AE398" s="23" t="s">
        <v>767</v>
      </c>
      <c r="AF398" s="23"/>
      <c r="AG398" s="23" t="s">
        <v>5794</v>
      </c>
      <c r="AH398" s="23" t="s">
        <v>19557</v>
      </c>
      <c r="AI398" s="23" t="s">
        <v>19558</v>
      </c>
      <c r="AJ398" s="23"/>
      <c r="AK398" s="23" t="s">
        <v>1814</v>
      </c>
      <c r="AL398" s="23" t="s">
        <v>5563</v>
      </c>
      <c r="AM398" s="23" t="s">
        <v>6208</v>
      </c>
      <c r="AN398" s="23" t="s">
        <v>6209</v>
      </c>
    </row>
    <row r="399" spans="1:40" s="22" customFormat="1" ht="20" customHeight="1" x14ac:dyDescent="0.3">
      <c r="A399" s="29">
        <v>251726</v>
      </c>
      <c r="B399" s="23" t="s">
        <v>5794</v>
      </c>
      <c r="C399" s="23" t="s">
        <v>19524</v>
      </c>
      <c r="D399" s="23" t="s">
        <v>14800</v>
      </c>
      <c r="E399" s="25">
        <v>11035500</v>
      </c>
      <c r="F399" s="24" t="s">
        <v>19559</v>
      </c>
      <c r="G399" s="24" t="s">
        <v>14803</v>
      </c>
      <c r="H399" s="30" t="s">
        <v>5510</v>
      </c>
      <c r="I399" s="23" t="s">
        <v>6484</v>
      </c>
      <c r="J399" s="23" t="s">
        <v>6485</v>
      </c>
      <c r="K399" s="23" t="s">
        <v>5513</v>
      </c>
      <c r="L399" s="23" t="s">
        <v>5514</v>
      </c>
      <c r="M399" s="23" t="s">
        <v>6486</v>
      </c>
      <c r="N399" s="23" t="s">
        <v>5516</v>
      </c>
      <c r="O399" s="23" t="s">
        <v>5561</v>
      </c>
      <c r="P399" s="23" t="s">
        <v>5562</v>
      </c>
      <c r="Q399" s="30" t="s">
        <v>407</v>
      </c>
      <c r="R399" s="23" t="s">
        <v>408</v>
      </c>
      <c r="S399" s="23" t="s">
        <v>342</v>
      </c>
      <c r="T399" s="23" t="s">
        <v>344</v>
      </c>
      <c r="U399" s="24" t="s">
        <v>15036</v>
      </c>
      <c r="V399" s="24" t="s">
        <v>14803</v>
      </c>
      <c r="W399" s="25">
        <v>11035500</v>
      </c>
      <c r="X399" s="24" t="s">
        <v>14803</v>
      </c>
      <c r="Y399" s="23" t="s">
        <v>38</v>
      </c>
      <c r="Z399" s="23" t="s">
        <v>40</v>
      </c>
      <c r="AA399" s="23" t="s">
        <v>409</v>
      </c>
      <c r="AB399" s="23" t="s">
        <v>19560</v>
      </c>
      <c r="AC399" s="23" t="s">
        <v>2287</v>
      </c>
      <c r="AD399" s="23" t="s">
        <v>1322</v>
      </c>
      <c r="AE399" s="23" t="s">
        <v>1053</v>
      </c>
      <c r="AF399" s="23"/>
      <c r="AG399" s="23" t="s">
        <v>5794</v>
      </c>
      <c r="AH399" s="23" t="s">
        <v>19561</v>
      </c>
      <c r="AI399" s="23" t="s">
        <v>19562</v>
      </c>
      <c r="AJ399" s="23"/>
      <c r="AK399" s="23" t="s">
        <v>5479</v>
      </c>
      <c r="AL399" s="23" t="s">
        <v>5563</v>
      </c>
      <c r="AM399" s="23" t="s">
        <v>6487</v>
      </c>
      <c r="AN399" s="23" t="s">
        <v>6488</v>
      </c>
    </row>
    <row r="400" spans="1:40" s="22" customFormat="1" ht="20" customHeight="1" x14ac:dyDescent="0.3">
      <c r="A400" s="29">
        <v>252026</v>
      </c>
      <c r="B400" s="23" t="s">
        <v>5794</v>
      </c>
      <c r="C400" s="23" t="s">
        <v>19524</v>
      </c>
      <c r="D400" s="23" t="s">
        <v>14800</v>
      </c>
      <c r="E400" s="25">
        <v>8607690</v>
      </c>
      <c r="F400" s="24" t="s">
        <v>15267</v>
      </c>
      <c r="G400" s="24" t="s">
        <v>14803</v>
      </c>
      <c r="H400" s="30" t="s">
        <v>5510</v>
      </c>
      <c r="I400" s="23" t="s">
        <v>11879</v>
      </c>
      <c r="J400" s="23" t="s">
        <v>11880</v>
      </c>
      <c r="K400" s="23" t="s">
        <v>5513</v>
      </c>
      <c r="L400" s="23" t="s">
        <v>5514</v>
      </c>
      <c r="M400" s="23" t="s">
        <v>11881</v>
      </c>
      <c r="N400" s="23" t="s">
        <v>5516</v>
      </c>
      <c r="O400" s="23" t="s">
        <v>5517</v>
      </c>
      <c r="P400" s="23" t="s">
        <v>5518</v>
      </c>
      <c r="Q400" s="30" t="s">
        <v>407</v>
      </c>
      <c r="R400" s="23" t="s">
        <v>408</v>
      </c>
      <c r="S400" s="23" t="s">
        <v>342</v>
      </c>
      <c r="T400" s="23" t="s">
        <v>344</v>
      </c>
      <c r="U400" s="24" t="s">
        <v>15266</v>
      </c>
      <c r="V400" s="24" t="s">
        <v>14803</v>
      </c>
      <c r="W400" s="25">
        <v>8607690</v>
      </c>
      <c r="X400" s="24" t="s">
        <v>14803</v>
      </c>
      <c r="Y400" s="23" t="s">
        <v>38</v>
      </c>
      <c r="Z400" s="23" t="s">
        <v>40</v>
      </c>
      <c r="AA400" s="23" t="s">
        <v>409</v>
      </c>
      <c r="AB400" s="23" t="s">
        <v>19569</v>
      </c>
      <c r="AC400" s="23" t="s">
        <v>5022</v>
      </c>
      <c r="AD400" s="23" t="s">
        <v>5013</v>
      </c>
      <c r="AE400" s="23" t="s">
        <v>4109</v>
      </c>
      <c r="AF400" s="23"/>
      <c r="AG400" s="23" t="s">
        <v>5794</v>
      </c>
      <c r="AH400" s="23" t="s">
        <v>5023</v>
      </c>
      <c r="AI400" s="23" t="s">
        <v>5024</v>
      </c>
      <c r="AJ400" s="23"/>
      <c r="AK400" s="23" t="s">
        <v>5310</v>
      </c>
      <c r="AL400" s="23" t="s">
        <v>5563</v>
      </c>
      <c r="AM400" s="23" t="s">
        <v>11882</v>
      </c>
      <c r="AN400" s="23" t="s">
        <v>11883</v>
      </c>
    </row>
    <row r="401" spans="1:40" s="22" customFormat="1" ht="20" customHeight="1" x14ac:dyDescent="0.3">
      <c r="A401" s="29">
        <v>253026</v>
      </c>
      <c r="B401" s="23" t="s">
        <v>5794</v>
      </c>
      <c r="C401" s="23" t="s">
        <v>19596</v>
      </c>
      <c r="D401" s="23" t="s">
        <v>14800</v>
      </c>
      <c r="E401" s="25">
        <v>13794375</v>
      </c>
      <c r="F401" s="24" t="s">
        <v>17673</v>
      </c>
      <c r="G401" s="24" t="s">
        <v>14803</v>
      </c>
      <c r="H401" s="30" t="s">
        <v>5510</v>
      </c>
      <c r="I401" s="23" t="s">
        <v>6188</v>
      </c>
      <c r="J401" s="23" t="s">
        <v>6189</v>
      </c>
      <c r="K401" s="23" t="s">
        <v>5513</v>
      </c>
      <c r="L401" s="23" t="s">
        <v>5514</v>
      </c>
      <c r="M401" s="23" t="s">
        <v>6190</v>
      </c>
      <c r="N401" s="23" t="s">
        <v>5516</v>
      </c>
      <c r="O401" s="23" t="s">
        <v>5517</v>
      </c>
      <c r="P401" s="23" t="s">
        <v>5518</v>
      </c>
      <c r="Q401" s="30" t="s">
        <v>407</v>
      </c>
      <c r="R401" s="23" t="s">
        <v>408</v>
      </c>
      <c r="S401" s="23" t="s">
        <v>342</v>
      </c>
      <c r="T401" s="23" t="s">
        <v>344</v>
      </c>
      <c r="U401" s="24" t="s">
        <v>17605</v>
      </c>
      <c r="V401" s="24" t="s">
        <v>14803</v>
      </c>
      <c r="W401" s="25">
        <v>13794375</v>
      </c>
      <c r="X401" s="24" t="s">
        <v>14803</v>
      </c>
      <c r="Y401" s="23" t="s">
        <v>38</v>
      </c>
      <c r="Z401" s="23" t="s">
        <v>40</v>
      </c>
      <c r="AA401" s="23" t="s">
        <v>409</v>
      </c>
      <c r="AB401" s="23" t="s">
        <v>19600</v>
      </c>
      <c r="AC401" s="23" t="s">
        <v>708</v>
      </c>
      <c r="AD401" s="23" t="s">
        <v>708</v>
      </c>
      <c r="AE401" s="23" t="s">
        <v>798</v>
      </c>
      <c r="AF401" s="23"/>
      <c r="AG401" s="23" t="s">
        <v>5794</v>
      </c>
      <c r="AH401" s="23" t="s">
        <v>19601</v>
      </c>
      <c r="AI401" s="23" t="s">
        <v>19602</v>
      </c>
      <c r="AJ401" s="23"/>
      <c r="AK401" s="23" t="s">
        <v>1814</v>
      </c>
      <c r="AL401" s="23" t="s">
        <v>5563</v>
      </c>
      <c r="AM401" s="23" t="s">
        <v>6191</v>
      </c>
      <c r="AN401" s="23" t="s">
        <v>6192</v>
      </c>
    </row>
    <row r="402" spans="1:40" s="22" customFormat="1" ht="20" customHeight="1" x14ac:dyDescent="0.3">
      <c r="A402" s="29">
        <v>253126</v>
      </c>
      <c r="B402" s="23" t="s">
        <v>5794</v>
      </c>
      <c r="C402" s="23" t="s">
        <v>19596</v>
      </c>
      <c r="D402" s="23" t="s">
        <v>14800</v>
      </c>
      <c r="E402" s="25">
        <v>15059100</v>
      </c>
      <c r="F402" s="24" t="s">
        <v>19603</v>
      </c>
      <c r="G402" s="24" t="s">
        <v>14803</v>
      </c>
      <c r="H402" s="30" t="s">
        <v>5510</v>
      </c>
      <c r="I402" s="23" t="s">
        <v>5765</v>
      </c>
      <c r="J402" s="23" t="s">
        <v>5766</v>
      </c>
      <c r="K402" s="23" t="s">
        <v>5513</v>
      </c>
      <c r="L402" s="23" t="s">
        <v>5514</v>
      </c>
      <c r="M402" s="23" t="s">
        <v>5767</v>
      </c>
      <c r="N402" s="23" t="s">
        <v>5516</v>
      </c>
      <c r="O402" s="23" t="s">
        <v>5768</v>
      </c>
      <c r="P402" s="23" t="s">
        <v>5769</v>
      </c>
      <c r="Q402" s="30" t="s">
        <v>407</v>
      </c>
      <c r="R402" s="23" t="s">
        <v>408</v>
      </c>
      <c r="S402" s="23" t="s">
        <v>345</v>
      </c>
      <c r="T402" s="23" t="s">
        <v>347</v>
      </c>
      <c r="U402" s="24" t="s">
        <v>18817</v>
      </c>
      <c r="V402" s="24" t="s">
        <v>14803</v>
      </c>
      <c r="W402" s="25">
        <v>15059100</v>
      </c>
      <c r="X402" s="24" t="s">
        <v>14803</v>
      </c>
      <c r="Y402" s="23" t="s">
        <v>38</v>
      </c>
      <c r="Z402" s="23" t="s">
        <v>40</v>
      </c>
      <c r="AA402" s="23" t="s">
        <v>409</v>
      </c>
      <c r="AB402" s="23" t="s">
        <v>19604</v>
      </c>
      <c r="AC402" s="23" t="s">
        <v>781</v>
      </c>
      <c r="AD402" s="23" t="s">
        <v>781</v>
      </c>
      <c r="AE402" s="23" t="s">
        <v>588</v>
      </c>
      <c r="AF402" s="23"/>
      <c r="AG402" s="23" t="s">
        <v>5794</v>
      </c>
      <c r="AH402" s="23" t="s">
        <v>19605</v>
      </c>
      <c r="AI402" s="23" t="s">
        <v>19606</v>
      </c>
      <c r="AJ402" s="23"/>
      <c r="AK402" s="23" t="s">
        <v>778</v>
      </c>
      <c r="AL402" s="23" t="s">
        <v>5563</v>
      </c>
      <c r="AM402" s="23" t="s">
        <v>5770</v>
      </c>
      <c r="AN402" s="23" t="s">
        <v>5771</v>
      </c>
    </row>
    <row r="403" spans="1:40" s="22" customFormat="1" ht="20" customHeight="1" x14ac:dyDescent="0.3">
      <c r="A403" s="29">
        <v>253526</v>
      </c>
      <c r="B403" s="23" t="s">
        <v>5794</v>
      </c>
      <c r="C403" s="23" t="s">
        <v>19596</v>
      </c>
      <c r="D403" s="23" t="s">
        <v>14800</v>
      </c>
      <c r="E403" s="25">
        <v>13794375</v>
      </c>
      <c r="F403" s="24" t="s">
        <v>17680</v>
      </c>
      <c r="G403" s="24" t="s">
        <v>14803</v>
      </c>
      <c r="H403" s="30" t="s">
        <v>5510</v>
      </c>
      <c r="I403" s="23" t="s">
        <v>6447</v>
      </c>
      <c r="J403" s="23" t="s">
        <v>6448</v>
      </c>
      <c r="K403" s="23" t="s">
        <v>5513</v>
      </c>
      <c r="L403" s="23" t="s">
        <v>5514</v>
      </c>
      <c r="M403" s="23" t="s">
        <v>6449</v>
      </c>
      <c r="N403" s="23" t="s">
        <v>5516</v>
      </c>
      <c r="O403" s="23" t="s">
        <v>5517</v>
      </c>
      <c r="P403" s="23" t="s">
        <v>5518</v>
      </c>
      <c r="Q403" s="30" t="s">
        <v>407</v>
      </c>
      <c r="R403" s="23" t="s">
        <v>408</v>
      </c>
      <c r="S403" s="23" t="s">
        <v>342</v>
      </c>
      <c r="T403" s="23" t="s">
        <v>344</v>
      </c>
      <c r="U403" s="24" t="s">
        <v>17605</v>
      </c>
      <c r="V403" s="24" t="s">
        <v>14803</v>
      </c>
      <c r="W403" s="25">
        <v>13794375</v>
      </c>
      <c r="X403" s="24" t="s">
        <v>14803</v>
      </c>
      <c r="Y403" s="23" t="s">
        <v>38</v>
      </c>
      <c r="Z403" s="23" t="s">
        <v>40</v>
      </c>
      <c r="AA403" s="23" t="s">
        <v>409</v>
      </c>
      <c r="AB403" s="23" t="s">
        <v>19614</v>
      </c>
      <c r="AC403" s="23" t="s">
        <v>1835</v>
      </c>
      <c r="AD403" s="23" t="s">
        <v>2126</v>
      </c>
      <c r="AE403" s="23" t="s">
        <v>1041</v>
      </c>
      <c r="AF403" s="23"/>
      <c r="AG403" s="23" t="s">
        <v>5794</v>
      </c>
      <c r="AH403" s="23" t="s">
        <v>19615</v>
      </c>
      <c r="AI403" s="23" t="s">
        <v>19616</v>
      </c>
      <c r="AJ403" s="23"/>
      <c r="AK403" s="23" t="s">
        <v>2543</v>
      </c>
      <c r="AL403" s="23" t="s">
        <v>5602</v>
      </c>
      <c r="AM403" s="23" t="s">
        <v>6450</v>
      </c>
      <c r="AN403" s="23" t="s">
        <v>2385</v>
      </c>
    </row>
    <row r="404" spans="1:40" s="22" customFormat="1" ht="20" customHeight="1" x14ac:dyDescent="0.3">
      <c r="A404" s="29">
        <v>253626</v>
      </c>
      <c r="B404" s="23" t="s">
        <v>5794</v>
      </c>
      <c r="C404" s="23" t="s">
        <v>19596</v>
      </c>
      <c r="D404" s="23" t="s">
        <v>14800</v>
      </c>
      <c r="E404" s="25">
        <v>5517750</v>
      </c>
      <c r="F404" s="24" t="s">
        <v>15011</v>
      </c>
      <c r="G404" s="24" t="s">
        <v>14803</v>
      </c>
      <c r="H404" s="30" t="s">
        <v>5510</v>
      </c>
      <c r="I404" s="23" t="s">
        <v>9157</v>
      </c>
      <c r="J404" s="23" t="s">
        <v>9158</v>
      </c>
      <c r="K404" s="23" t="s">
        <v>5513</v>
      </c>
      <c r="L404" s="23" t="s">
        <v>5514</v>
      </c>
      <c r="M404" s="23" t="s">
        <v>9159</v>
      </c>
      <c r="N404" s="23" t="s">
        <v>5516</v>
      </c>
      <c r="O404" s="23" t="s">
        <v>5517</v>
      </c>
      <c r="P404" s="23" t="s">
        <v>5518</v>
      </c>
      <c r="Q404" s="30" t="s">
        <v>407</v>
      </c>
      <c r="R404" s="23" t="s">
        <v>408</v>
      </c>
      <c r="S404" s="23" t="s">
        <v>348</v>
      </c>
      <c r="T404" s="23" t="s">
        <v>717</v>
      </c>
      <c r="U404" s="24" t="s">
        <v>15010</v>
      </c>
      <c r="V404" s="24" t="s">
        <v>14803</v>
      </c>
      <c r="W404" s="25">
        <v>5517750</v>
      </c>
      <c r="X404" s="24" t="s">
        <v>14803</v>
      </c>
      <c r="Y404" s="23" t="s">
        <v>38</v>
      </c>
      <c r="Z404" s="23" t="s">
        <v>40</v>
      </c>
      <c r="AA404" s="23" t="s">
        <v>409</v>
      </c>
      <c r="AB404" s="23" t="s">
        <v>19617</v>
      </c>
      <c r="AC404" s="23" t="s">
        <v>1470</v>
      </c>
      <c r="AD404" s="23" t="s">
        <v>1431</v>
      </c>
      <c r="AE404" s="23" t="s">
        <v>1471</v>
      </c>
      <c r="AF404" s="23"/>
      <c r="AG404" s="23" t="s">
        <v>5794</v>
      </c>
      <c r="AH404" s="23" t="s">
        <v>19618</v>
      </c>
      <c r="AI404" s="23" t="s">
        <v>19619</v>
      </c>
      <c r="AJ404" s="23"/>
      <c r="AK404" s="23" t="s">
        <v>4106</v>
      </c>
      <c r="AL404" s="23" t="s">
        <v>5563</v>
      </c>
      <c r="AM404" s="23" t="s">
        <v>9160</v>
      </c>
      <c r="AN404" s="23" t="s">
        <v>9161</v>
      </c>
    </row>
    <row r="405" spans="1:40" s="22" customFormat="1" ht="20" customHeight="1" x14ac:dyDescent="0.3">
      <c r="A405" s="29">
        <v>253726</v>
      </c>
      <c r="B405" s="23" t="s">
        <v>5794</v>
      </c>
      <c r="C405" s="23" t="s">
        <v>19596</v>
      </c>
      <c r="D405" s="23" t="s">
        <v>14800</v>
      </c>
      <c r="E405" s="25">
        <v>12139050</v>
      </c>
      <c r="F405" s="24" t="s">
        <v>17726</v>
      </c>
      <c r="G405" s="24" t="s">
        <v>14803</v>
      </c>
      <c r="H405" s="30" t="s">
        <v>5510</v>
      </c>
      <c r="I405" s="23" t="s">
        <v>5759</v>
      </c>
      <c r="J405" s="23" t="s">
        <v>5760</v>
      </c>
      <c r="K405" s="23" t="s">
        <v>5513</v>
      </c>
      <c r="L405" s="23" t="s">
        <v>5514</v>
      </c>
      <c r="M405" s="23" t="s">
        <v>5761</v>
      </c>
      <c r="N405" s="23" t="s">
        <v>5516</v>
      </c>
      <c r="O405" s="23" t="s">
        <v>5517</v>
      </c>
      <c r="P405" s="23" t="s">
        <v>5518</v>
      </c>
      <c r="Q405" s="30" t="s">
        <v>407</v>
      </c>
      <c r="R405" s="23" t="s">
        <v>408</v>
      </c>
      <c r="S405" s="23" t="s">
        <v>345</v>
      </c>
      <c r="T405" s="23" t="s">
        <v>347</v>
      </c>
      <c r="U405" s="24" t="s">
        <v>17512</v>
      </c>
      <c r="V405" s="24" t="s">
        <v>14803</v>
      </c>
      <c r="W405" s="25">
        <v>12139050</v>
      </c>
      <c r="X405" s="24" t="s">
        <v>14803</v>
      </c>
      <c r="Y405" s="23" t="s">
        <v>38</v>
      </c>
      <c r="Z405" s="23" t="s">
        <v>40</v>
      </c>
      <c r="AA405" s="23" t="s">
        <v>409</v>
      </c>
      <c r="AB405" s="23" t="s">
        <v>19620</v>
      </c>
      <c r="AC405" s="23" t="s">
        <v>713</v>
      </c>
      <c r="AD405" s="23" t="s">
        <v>723</v>
      </c>
      <c r="AE405" s="23" t="s">
        <v>583</v>
      </c>
      <c r="AF405" s="23"/>
      <c r="AG405" s="23" t="s">
        <v>5794</v>
      </c>
      <c r="AH405" s="23" t="s">
        <v>19621</v>
      </c>
      <c r="AI405" s="23" t="s">
        <v>19622</v>
      </c>
      <c r="AJ405" s="23"/>
      <c r="AK405" s="23" t="s">
        <v>1354</v>
      </c>
      <c r="AL405" s="23" t="s">
        <v>5602</v>
      </c>
      <c r="AM405" s="23" t="s">
        <v>5762</v>
      </c>
      <c r="AN405" s="23" t="s">
        <v>5763</v>
      </c>
    </row>
    <row r="406" spans="1:40" s="22" customFormat="1" ht="20" customHeight="1" x14ac:dyDescent="0.3">
      <c r="A406" s="29">
        <v>254326</v>
      </c>
      <c r="B406" s="23" t="s">
        <v>5794</v>
      </c>
      <c r="C406" s="23" t="s">
        <v>19596</v>
      </c>
      <c r="D406" s="23" t="s">
        <v>14800</v>
      </c>
      <c r="E406" s="25">
        <v>11035500</v>
      </c>
      <c r="F406" s="24" t="s">
        <v>15037</v>
      </c>
      <c r="G406" s="24" t="s">
        <v>14803</v>
      </c>
      <c r="H406" s="30" t="s">
        <v>5510</v>
      </c>
      <c r="I406" s="23" t="s">
        <v>6211</v>
      </c>
      <c r="J406" s="23" t="s">
        <v>6212</v>
      </c>
      <c r="K406" s="23" t="s">
        <v>5513</v>
      </c>
      <c r="L406" s="23" t="s">
        <v>5514</v>
      </c>
      <c r="M406" s="23" t="s">
        <v>6213</v>
      </c>
      <c r="N406" s="23" t="s">
        <v>5516</v>
      </c>
      <c r="O406" s="23" t="s">
        <v>5561</v>
      </c>
      <c r="P406" s="23" t="s">
        <v>5562</v>
      </c>
      <c r="Q406" s="30" t="s">
        <v>407</v>
      </c>
      <c r="R406" s="23" t="s">
        <v>408</v>
      </c>
      <c r="S406" s="23" t="s">
        <v>342</v>
      </c>
      <c r="T406" s="23" t="s">
        <v>344</v>
      </c>
      <c r="U406" s="24" t="s">
        <v>15036</v>
      </c>
      <c r="V406" s="24" t="s">
        <v>14803</v>
      </c>
      <c r="W406" s="25">
        <v>11035500</v>
      </c>
      <c r="X406" s="24" t="s">
        <v>14803</v>
      </c>
      <c r="Y406" s="23" t="s">
        <v>38</v>
      </c>
      <c r="Z406" s="23" t="s">
        <v>40</v>
      </c>
      <c r="AA406" s="23" t="s">
        <v>409</v>
      </c>
      <c r="AB406" s="23" t="s">
        <v>19634</v>
      </c>
      <c r="AC406" s="23" t="s">
        <v>1234</v>
      </c>
      <c r="AD406" s="23" t="s">
        <v>1239</v>
      </c>
      <c r="AE406" s="23" t="s">
        <v>907</v>
      </c>
      <c r="AF406" s="23"/>
      <c r="AG406" s="23" t="s">
        <v>5794</v>
      </c>
      <c r="AH406" s="23" t="s">
        <v>19635</v>
      </c>
      <c r="AI406" s="23" t="s">
        <v>19636</v>
      </c>
      <c r="AJ406" s="23"/>
      <c r="AK406" s="23" t="s">
        <v>2241</v>
      </c>
      <c r="AL406" s="23" t="s">
        <v>5563</v>
      </c>
      <c r="AM406" s="23" t="s">
        <v>6214</v>
      </c>
      <c r="AN406" s="23" t="s">
        <v>6215</v>
      </c>
    </row>
    <row r="407" spans="1:40" s="22" customFormat="1" ht="20" customHeight="1" x14ac:dyDescent="0.3">
      <c r="A407" s="29">
        <v>254626</v>
      </c>
      <c r="B407" s="23" t="s">
        <v>5794</v>
      </c>
      <c r="C407" s="23" t="s">
        <v>19596</v>
      </c>
      <c r="D407" s="23" t="s">
        <v>14800</v>
      </c>
      <c r="E407" s="25">
        <v>5517750</v>
      </c>
      <c r="F407" s="24" t="s">
        <v>15097</v>
      </c>
      <c r="G407" s="24" t="s">
        <v>14803</v>
      </c>
      <c r="H407" s="30" t="s">
        <v>5510</v>
      </c>
      <c r="I407" s="23" t="s">
        <v>6739</v>
      </c>
      <c r="J407" s="23" t="s">
        <v>6740</v>
      </c>
      <c r="K407" s="23" t="s">
        <v>5513</v>
      </c>
      <c r="L407" s="23" t="s">
        <v>5514</v>
      </c>
      <c r="M407" s="23" t="s">
        <v>6741</v>
      </c>
      <c r="N407" s="23" t="s">
        <v>5516</v>
      </c>
      <c r="O407" s="23" t="s">
        <v>5517</v>
      </c>
      <c r="P407" s="23" t="s">
        <v>5518</v>
      </c>
      <c r="Q407" s="30" t="s">
        <v>407</v>
      </c>
      <c r="R407" s="23" t="s">
        <v>408</v>
      </c>
      <c r="S407" s="23" t="s">
        <v>342</v>
      </c>
      <c r="T407" s="23" t="s">
        <v>344</v>
      </c>
      <c r="U407" s="24" t="s">
        <v>15010</v>
      </c>
      <c r="V407" s="24" t="s">
        <v>14803</v>
      </c>
      <c r="W407" s="25">
        <v>5517750</v>
      </c>
      <c r="X407" s="24" t="s">
        <v>14803</v>
      </c>
      <c r="Y407" s="23" t="s">
        <v>38</v>
      </c>
      <c r="Z407" s="23" t="s">
        <v>40</v>
      </c>
      <c r="AA407" s="23" t="s">
        <v>409</v>
      </c>
      <c r="AB407" s="23" t="s">
        <v>19643</v>
      </c>
      <c r="AC407" s="23" t="s">
        <v>512</v>
      </c>
      <c r="AD407" s="23" t="s">
        <v>512</v>
      </c>
      <c r="AE407" s="23" t="s">
        <v>513</v>
      </c>
      <c r="AF407" s="23"/>
      <c r="AG407" s="23" t="s">
        <v>5794</v>
      </c>
      <c r="AH407" s="23" t="s">
        <v>19644</v>
      </c>
      <c r="AI407" s="23" t="s">
        <v>19645</v>
      </c>
      <c r="AJ407" s="23"/>
      <c r="AK407" s="23" t="s">
        <v>2654</v>
      </c>
      <c r="AL407" s="23" t="s">
        <v>5563</v>
      </c>
      <c r="AM407" s="23" t="s">
        <v>6742</v>
      </c>
      <c r="AN407" s="23" t="s">
        <v>6743</v>
      </c>
    </row>
    <row r="408" spans="1:40" s="22" customFormat="1" ht="20" customHeight="1" x14ac:dyDescent="0.3">
      <c r="A408" s="29">
        <v>254726</v>
      </c>
      <c r="B408" s="23" t="s">
        <v>5794</v>
      </c>
      <c r="C408" s="23" t="s">
        <v>19596</v>
      </c>
      <c r="D408" s="23" t="s">
        <v>14800</v>
      </c>
      <c r="E408" s="25">
        <v>9931950</v>
      </c>
      <c r="F408" s="24" t="s">
        <v>17613</v>
      </c>
      <c r="G408" s="24" t="s">
        <v>14803</v>
      </c>
      <c r="H408" s="30" t="s">
        <v>5510</v>
      </c>
      <c r="I408" s="23" t="s">
        <v>9809</v>
      </c>
      <c r="J408" s="23" t="s">
        <v>9810</v>
      </c>
      <c r="K408" s="23" t="s">
        <v>5513</v>
      </c>
      <c r="L408" s="23" t="s">
        <v>5514</v>
      </c>
      <c r="M408" s="23" t="s">
        <v>9811</v>
      </c>
      <c r="N408" s="23" t="s">
        <v>5516</v>
      </c>
      <c r="O408" s="23" t="s">
        <v>5517</v>
      </c>
      <c r="P408" s="23" t="s">
        <v>5518</v>
      </c>
      <c r="Q408" s="30" t="s">
        <v>407</v>
      </c>
      <c r="R408" s="23" t="s">
        <v>408</v>
      </c>
      <c r="S408" s="23" t="s">
        <v>342</v>
      </c>
      <c r="T408" s="23" t="s">
        <v>344</v>
      </c>
      <c r="U408" s="24" t="s">
        <v>17549</v>
      </c>
      <c r="V408" s="24" t="s">
        <v>14803</v>
      </c>
      <c r="W408" s="25">
        <v>9931950</v>
      </c>
      <c r="X408" s="24" t="s">
        <v>14803</v>
      </c>
      <c r="Y408" s="23" t="s">
        <v>38</v>
      </c>
      <c r="Z408" s="23" t="s">
        <v>40</v>
      </c>
      <c r="AA408" s="23" t="s">
        <v>409</v>
      </c>
      <c r="AB408" s="23" t="s">
        <v>19646</v>
      </c>
      <c r="AC408" s="23" t="s">
        <v>3230</v>
      </c>
      <c r="AD408" s="23" t="s">
        <v>3853</v>
      </c>
      <c r="AE408" s="23" t="s">
        <v>3068</v>
      </c>
      <c r="AF408" s="23"/>
      <c r="AG408" s="23" t="s">
        <v>5794</v>
      </c>
      <c r="AH408" s="23" t="s">
        <v>19647</v>
      </c>
      <c r="AI408" s="23" t="s">
        <v>19648</v>
      </c>
      <c r="AJ408" s="23"/>
      <c r="AK408" s="23" t="s">
        <v>4389</v>
      </c>
      <c r="AL408" s="23" t="s">
        <v>5563</v>
      </c>
      <c r="AM408" s="23" t="s">
        <v>9812</v>
      </c>
      <c r="AN408" s="23" t="s">
        <v>9813</v>
      </c>
    </row>
    <row r="409" spans="1:40" s="22" customFormat="1" ht="20" customHeight="1" x14ac:dyDescent="0.3">
      <c r="A409" s="29">
        <v>254826</v>
      </c>
      <c r="B409" s="23" t="s">
        <v>5794</v>
      </c>
      <c r="C409" s="23" t="s">
        <v>19596</v>
      </c>
      <c r="D409" s="23" t="s">
        <v>14800</v>
      </c>
      <c r="E409" s="25">
        <v>8828400</v>
      </c>
      <c r="F409" s="24" t="s">
        <v>17554</v>
      </c>
      <c r="G409" s="24" t="s">
        <v>14803</v>
      </c>
      <c r="H409" s="30" t="s">
        <v>5510</v>
      </c>
      <c r="I409" s="23" t="s">
        <v>7430</v>
      </c>
      <c r="J409" s="23" t="s">
        <v>7431</v>
      </c>
      <c r="K409" s="23" t="s">
        <v>5513</v>
      </c>
      <c r="L409" s="23" t="s">
        <v>5514</v>
      </c>
      <c r="M409" s="23" t="s">
        <v>7432</v>
      </c>
      <c r="N409" s="23" t="s">
        <v>5516</v>
      </c>
      <c r="O409" s="23" t="s">
        <v>6040</v>
      </c>
      <c r="P409" s="23" t="s">
        <v>6041</v>
      </c>
      <c r="Q409" s="30" t="s">
        <v>407</v>
      </c>
      <c r="R409" s="23" t="s">
        <v>408</v>
      </c>
      <c r="S409" s="23" t="s">
        <v>348</v>
      </c>
      <c r="T409" s="23" t="s">
        <v>717</v>
      </c>
      <c r="U409" s="24" t="s">
        <v>15360</v>
      </c>
      <c r="V409" s="24" t="s">
        <v>14803</v>
      </c>
      <c r="W409" s="25">
        <v>8828400</v>
      </c>
      <c r="X409" s="24" t="s">
        <v>14803</v>
      </c>
      <c r="Y409" s="23" t="s">
        <v>38</v>
      </c>
      <c r="Z409" s="23" t="s">
        <v>40</v>
      </c>
      <c r="AA409" s="23" t="s">
        <v>409</v>
      </c>
      <c r="AB409" s="23" t="s">
        <v>19649</v>
      </c>
      <c r="AC409" s="23" t="s">
        <v>1041</v>
      </c>
      <c r="AD409" s="23" t="s">
        <v>1041</v>
      </c>
      <c r="AE409" s="23" t="s">
        <v>1042</v>
      </c>
      <c r="AF409" s="23"/>
      <c r="AG409" s="23" t="s">
        <v>5794</v>
      </c>
      <c r="AH409" s="23" t="s">
        <v>19650</v>
      </c>
      <c r="AI409" s="23" t="s">
        <v>19651</v>
      </c>
      <c r="AJ409" s="23"/>
      <c r="AK409" s="23" t="s">
        <v>3151</v>
      </c>
      <c r="AL409" s="23" t="s">
        <v>5563</v>
      </c>
      <c r="AM409" s="23" t="s">
        <v>7433</v>
      </c>
      <c r="AN409" s="23" t="s">
        <v>1040</v>
      </c>
    </row>
    <row r="410" spans="1:40" s="22" customFormat="1" ht="20" customHeight="1" x14ac:dyDescent="0.3">
      <c r="A410" s="29">
        <v>255026</v>
      </c>
      <c r="B410" s="23" t="s">
        <v>5794</v>
      </c>
      <c r="C410" s="23" t="s">
        <v>19596</v>
      </c>
      <c r="D410" s="23" t="s">
        <v>14800</v>
      </c>
      <c r="E410" s="25">
        <v>4414200</v>
      </c>
      <c r="F410" s="24" t="s">
        <v>15646</v>
      </c>
      <c r="G410" s="24" t="s">
        <v>14803</v>
      </c>
      <c r="H410" s="30" t="s">
        <v>5510</v>
      </c>
      <c r="I410" s="23" t="s">
        <v>6955</v>
      </c>
      <c r="J410" s="23" t="s">
        <v>6956</v>
      </c>
      <c r="K410" s="23" t="s">
        <v>5513</v>
      </c>
      <c r="L410" s="23" t="s">
        <v>5514</v>
      </c>
      <c r="M410" s="23" t="s">
        <v>6957</v>
      </c>
      <c r="N410" s="23" t="s">
        <v>5516</v>
      </c>
      <c r="O410" s="23" t="s">
        <v>5561</v>
      </c>
      <c r="P410" s="23" t="s">
        <v>5562</v>
      </c>
      <c r="Q410" s="30" t="s">
        <v>407</v>
      </c>
      <c r="R410" s="23" t="s">
        <v>408</v>
      </c>
      <c r="S410" s="23" t="s">
        <v>348</v>
      </c>
      <c r="T410" s="23" t="s">
        <v>717</v>
      </c>
      <c r="U410" s="24" t="s">
        <v>15645</v>
      </c>
      <c r="V410" s="24" t="s">
        <v>14803</v>
      </c>
      <c r="W410" s="25">
        <v>4414200</v>
      </c>
      <c r="X410" s="24" t="s">
        <v>14803</v>
      </c>
      <c r="Y410" s="23" t="s">
        <v>38</v>
      </c>
      <c r="Z410" s="23" t="s">
        <v>40</v>
      </c>
      <c r="AA410" s="23" t="s">
        <v>409</v>
      </c>
      <c r="AB410" s="23" t="s">
        <v>19655</v>
      </c>
      <c r="AC410" s="23" t="s">
        <v>631</v>
      </c>
      <c r="AD410" s="23" t="s">
        <v>1074</v>
      </c>
      <c r="AE410" s="23" t="s">
        <v>1062</v>
      </c>
      <c r="AF410" s="23"/>
      <c r="AG410" s="23" t="s">
        <v>5794</v>
      </c>
      <c r="AH410" s="23" t="s">
        <v>19656</v>
      </c>
      <c r="AI410" s="23" t="s">
        <v>19657</v>
      </c>
      <c r="AJ410" s="23"/>
      <c r="AK410" s="23" t="s">
        <v>2654</v>
      </c>
      <c r="AL410" s="23" t="s">
        <v>5563</v>
      </c>
      <c r="AM410" s="23" t="s">
        <v>6958</v>
      </c>
      <c r="AN410" s="23" t="s">
        <v>6959</v>
      </c>
    </row>
    <row r="411" spans="1:40" s="22" customFormat="1" ht="20" customHeight="1" x14ac:dyDescent="0.3">
      <c r="A411" s="29">
        <v>255226</v>
      </c>
      <c r="B411" s="23" t="s">
        <v>5794</v>
      </c>
      <c r="C411" s="23" t="s">
        <v>19596</v>
      </c>
      <c r="D411" s="23" t="s">
        <v>14800</v>
      </c>
      <c r="E411" s="25">
        <v>13794375</v>
      </c>
      <c r="F411" s="24" t="s">
        <v>17673</v>
      </c>
      <c r="G411" s="24" t="s">
        <v>14803</v>
      </c>
      <c r="H411" s="30" t="s">
        <v>5510</v>
      </c>
      <c r="I411" s="23" t="s">
        <v>6814</v>
      </c>
      <c r="J411" s="23" t="s">
        <v>6815</v>
      </c>
      <c r="K411" s="23" t="s">
        <v>5513</v>
      </c>
      <c r="L411" s="23" t="s">
        <v>5514</v>
      </c>
      <c r="M411" s="23" t="s">
        <v>6816</v>
      </c>
      <c r="N411" s="23" t="s">
        <v>5516</v>
      </c>
      <c r="O411" s="23" t="s">
        <v>5561</v>
      </c>
      <c r="P411" s="23" t="s">
        <v>5562</v>
      </c>
      <c r="Q411" s="30" t="s">
        <v>407</v>
      </c>
      <c r="R411" s="23" t="s">
        <v>408</v>
      </c>
      <c r="S411" s="23" t="s">
        <v>342</v>
      </c>
      <c r="T411" s="23" t="s">
        <v>344</v>
      </c>
      <c r="U411" s="24" t="s">
        <v>17605</v>
      </c>
      <c r="V411" s="24" t="s">
        <v>14803</v>
      </c>
      <c r="W411" s="25">
        <v>13794375</v>
      </c>
      <c r="X411" s="24" t="s">
        <v>14803</v>
      </c>
      <c r="Y411" s="23" t="s">
        <v>38</v>
      </c>
      <c r="Z411" s="23" t="s">
        <v>40</v>
      </c>
      <c r="AA411" s="23" t="s">
        <v>409</v>
      </c>
      <c r="AB411" s="23" t="s">
        <v>19659</v>
      </c>
      <c r="AC411" s="23" t="s">
        <v>2292</v>
      </c>
      <c r="AD411" s="23" t="s">
        <v>1885</v>
      </c>
      <c r="AE411" s="23" t="s">
        <v>1280</v>
      </c>
      <c r="AF411" s="23"/>
      <c r="AG411" s="23" t="s">
        <v>5794</v>
      </c>
      <c r="AH411" s="23" t="s">
        <v>19660</v>
      </c>
      <c r="AI411" s="23" t="s">
        <v>19661</v>
      </c>
      <c r="AJ411" s="23"/>
      <c r="AK411" s="23" t="s">
        <v>2654</v>
      </c>
      <c r="AL411" s="23" t="s">
        <v>5563</v>
      </c>
      <c r="AM411" s="23" t="s">
        <v>6817</v>
      </c>
      <c r="AN411" s="23" t="s">
        <v>6818</v>
      </c>
    </row>
    <row r="412" spans="1:40" s="22" customFormat="1" ht="20" customHeight="1" x14ac:dyDescent="0.3">
      <c r="A412" s="29">
        <v>255326</v>
      </c>
      <c r="B412" s="23" t="s">
        <v>5794</v>
      </c>
      <c r="C412" s="23" t="s">
        <v>19596</v>
      </c>
      <c r="D412" s="23" t="s">
        <v>14800</v>
      </c>
      <c r="E412" s="25">
        <v>8938755</v>
      </c>
      <c r="F412" s="24" t="s">
        <v>19286</v>
      </c>
      <c r="G412" s="24" t="s">
        <v>14803</v>
      </c>
      <c r="H412" s="30" t="s">
        <v>5510</v>
      </c>
      <c r="I412" s="23" t="s">
        <v>12357</v>
      </c>
      <c r="J412" s="23" t="s">
        <v>12358</v>
      </c>
      <c r="K412" s="23" t="s">
        <v>5513</v>
      </c>
      <c r="L412" s="23" t="s">
        <v>5514</v>
      </c>
      <c r="M412" s="23" t="s">
        <v>12359</v>
      </c>
      <c r="N412" s="23" t="s">
        <v>5516</v>
      </c>
      <c r="O412" s="23" t="s">
        <v>5517</v>
      </c>
      <c r="P412" s="23" t="s">
        <v>5518</v>
      </c>
      <c r="Q412" s="30" t="s">
        <v>407</v>
      </c>
      <c r="R412" s="23" t="s">
        <v>408</v>
      </c>
      <c r="S412" s="23" t="s">
        <v>342</v>
      </c>
      <c r="T412" s="23" t="s">
        <v>344</v>
      </c>
      <c r="U412" s="24" t="s">
        <v>18849</v>
      </c>
      <c r="V412" s="24" t="s">
        <v>14803</v>
      </c>
      <c r="W412" s="25">
        <v>8938755</v>
      </c>
      <c r="X412" s="24" t="s">
        <v>14803</v>
      </c>
      <c r="Y412" s="23" t="s">
        <v>38</v>
      </c>
      <c r="Z412" s="23" t="s">
        <v>40</v>
      </c>
      <c r="AA412" s="23" t="s">
        <v>409</v>
      </c>
      <c r="AB412" s="23" t="s">
        <v>19662</v>
      </c>
      <c r="AC412" s="23" t="s">
        <v>5306</v>
      </c>
      <c r="AD412" s="23" t="s">
        <v>13916</v>
      </c>
      <c r="AE412" s="23" t="s">
        <v>4373</v>
      </c>
      <c r="AF412" s="23"/>
      <c r="AG412" s="23" t="s">
        <v>5794</v>
      </c>
      <c r="AH412" s="23" t="s">
        <v>5308</v>
      </c>
      <c r="AI412" s="23" t="s">
        <v>5309</v>
      </c>
      <c r="AJ412" s="23"/>
      <c r="AK412" s="23" t="s">
        <v>5392</v>
      </c>
      <c r="AL412" s="23" t="s">
        <v>5563</v>
      </c>
      <c r="AM412" s="23" t="s">
        <v>12360</v>
      </c>
      <c r="AN412" s="23" t="s">
        <v>5305</v>
      </c>
    </row>
    <row r="413" spans="1:40" s="22" customFormat="1" ht="20" customHeight="1" x14ac:dyDescent="0.3">
      <c r="A413" s="29">
        <v>255526</v>
      </c>
      <c r="B413" s="23" t="s">
        <v>5794</v>
      </c>
      <c r="C413" s="23" t="s">
        <v>19596</v>
      </c>
      <c r="D413" s="23" t="s">
        <v>14800</v>
      </c>
      <c r="E413" s="25">
        <v>15059100</v>
      </c>
      <c r="F413" s="24" t="s">
        <v>19665</v>
      </c>
      <c r="G413" s="24" t="s">
        <v>14803</v>
      </c>
      <c r="H413" s="30" t="s">
        <v>5510</v>
      </c>
      <c r="I413" s="23" t="s">
        <v>6734</v>
      </c>
      <c r="J413" s="23" t="s">
        <v>6735</v>
      </c>
      <c r="K413" s="23" t="s">
        <v>5513</v>
      </c>
      <c r="L413" s="23" t="s">
        <v>5514</v>
      </c>
      <c r="M413" s="23" t="s">
        <v>6736</v>
      </c>
      <c r="N413" s="23" t="s">
        <v>5516</v>
      </c>
      <c r="O413" s="23" t="s">
        <v>5517</v>
      </c>
      <c r="P413" s="23" t="s">
        <v>5518</v>
      </c>
      <c r="Q413" s="30" t="s">
        <v>407</v>
      </c>
      <c r="R413" s="23" t="s">
        <v>408</v>
      </c>
      <c r="S413" s="23" t="s">
        <v>342</v>
      </c>
      <c r="T413" s="23" t="s">
        <v>344</v>
      </c>
      <c r="U413" s="24" t="s">
        <v>18817</v>
      </c>
      <c r="V413" s="24" t="s">
        <v>14803</v>
      </c>
      <c r="W413" s="25">
        <v>15059100</v>
      </c>
      <c r="X413" s="24" t="s">
        <v>14803</v>
      </c>
      <c r="Y413" s="23" t="s">
        <v>38</v>
      </c>
      <c r="Z413" s="23" t="s">
        <v>40</v>
      </c>
      <c r="AA413" s="23" t="s">
        <v>409</v>
      </c>
      <c r="AB413" s="23" t="s">
        <v>19666</v>
      </c>
      <c r="AC413" s="23" t="s">
        <v>1563</v>
      </c>
      <c r="AD413" s="23" t="s">
        <v>1476</v>
      </c>
      <c r="AE413" s="23" t="s">
        <v>1234</v>
      </c>
      <c r="AF413" s="23"/>
      <c r="AG413" s="23" t="s">
        <v>5794</v>
      </c>
      <c r="AH413" s="23" t="s">
        <v>19667</v>
      </c>
      <c r="AI413" s="23" t="s">
        <v>19668</v>
      </c>
      <c r="AJ413" s="23"/>
      <c r="AK413" s="23" t="s">
        <v>2654</v>
      </c>
      <c r="AL413" s="23" t="s">
        <v>5602</v>
      </c>
      <c r="AM413" s="23" t="s">
        <v>6737</v>
      </c>
      <c r="AN413" s="23" t="s">
        <v>2356</v>
      </c>
    </row>
    <row r="414" spans="1:40" s="22" customFormat="1" ht="20" customHeight="1" x14ac:dyDescent="0.3">
      <c r="A414" s="29">
        <v>255826</v>
      </c>
      <c r="B414" s="23" t="s">
        <v>5794</v>
      </c>
      <c r="C414" s="23" t="s">
        <v>19672</v>
      </c>
      <c r="D414" s="23" t="s">
        <v>14800</v>
      </c>
      <c r="E414" s="25">
        <v>5517750</v>
      </c>
      <c r="F414" s="24" t="s">
        <v>15011</v>
      </c>
      <c r="G414" s="24" t="s">
        <v>14803</v>
      </c>
      <c r="H414" s="30" t="s">
        <v>5510</v>
      </c>
      <c r="I414" s="23" t="s">
        <v>7259</v>
      </c>
      <c r="J414" s="23" t="s">
        <v>7260</v>
      </c>
      <c r="K414" s="23" t="s">
        <v>5513</v>
      </c>
      <c r="L414" s="23" t="s">
        <v>5514</v>
      </c>
      <c r="M414" s="23" t="s">
        <v>7261</v>
      </c>
      <c r="N414" s="23" t="s">
        <v>5516</v>
      </c>
      <c r="O414" s="23" t="s">
        <v>6040</v>
      </c>
      <c r="P414" s="23" t="s">
        <v>6041</v>
      </c>
      <c r="Q414" s="30" t="s">
        <v>407</v>
      </c>
      <c r="R414" s="23" t="s">
        <v>408</v>
      </c>
      <c r="S414" s="23" t="s">
        <v>345</v>
      </c>
      <c r="T414" s="23" t="s">
        <v>347</v>
      </c>
      <c r="U414" s="24" t="s">
        <v>15010</v>
      </c>
      <c r="V414" s="24" t="s">
        <v>14803</v>
      </c>
      <c r="W414" s="25">
        <v>5517750</v>
      </c>
      <c r="X414" s="24" t="s">
        <v>14803</v>
      </c>
      <c r="Y414" s="23" t="s">
        <v>38</v>
      </c>
      <c r="Z414" s="23" t="s">
        <v>40</v>
      </c>
      <c r="AA414" s="23" t="s">
        <v>409</v>
      </c>
      <c r="AB414" s="23" t="s">
        <v>19676</v>
      </c>
      <c r="AC414" s="23" t="s">
        <v>889</v>
      </c>
      <c r="AD414" s="23" t="s">
        <v>889</v>
      </c>
      <c r="AE414" s="23" t="s">
        <v>1164</v>
      </c>
      <c r="AF414" s="23"/>
      <c r="AG414" s="23" t="s">
        <v>5794</v>
      </c>
      <c r="AH414" s="23" t="s">
        <v>19677</v>
      </c>
      <c r="AI414" s="23" t="s">
        <v>19678</v>
      </c>
      <c r="AJ414" s="23"/>
      <c r="AK414" s="23" t="s">
        <v>2654</v>
      </c>
      <c r="AL414" s="23" t="s">
        <v>5563</v>
      </c>
      <c r="AM414" s="23" t="s">
        <v>7262</v>
      </c>
      <c r="AN414" s="23" t="s">
        <v>7263</v>
      </c>
    </row>
    <row r="415" spans="1:40" s="22" customFormat="1" ht="20" customHeight="1" x14ac:dyDescent="0.3">
      <c r="A415" s="29">
        <v>256526</v>
      </c>
      <c r="B415" s="23" t="s">
        <v>5794</v>
      </c>
      <c r="C415" s="23" t="s">
        <v>19672</v>
      </c>
      <c r="D415" s="23" t="s">
        <v>14800</v>
      </c>
      <c r="E415" s="25">
        <v>9931950</v>
      </c>
      <c r="F415" s="24" t="s">
        <v>19697</v>
      </c>
      <c r="G415" s="24" t="s">
        <v>14803</v>
      </c>
      <c r="H415" s="30" t="s">
        <v>5510</v>
      </c>
      <c r="I415" s="23" t="s">
        <v>11454</v>
      </c>
      <c r="J415" s="23" t="s">
        <v>11455</v>
      </c>
      <c r="K415" s="23" t="s">
        <v>5513</v>
      </c>
      <c r="L415" s="23" t="s">
        <v>5514</v>
      </c>
      <c r="M415" s="23" t="s">
        <v>11456</v>
      </c>
      <c r="N415" s="23" t="s">
        <v>5516</v>
      </c>
      <c r="O415" s="23" t="s">
        <v>5517</v>
      </c>
      <c r="P415" s="23" t="s">
        <v>5518</v>
      </c>
      <c r="Q415" s="30" t="s">
        <v>407</v>
      </c>
      <c r="R415" s="23" t="s">
        <v>408</v>
      </c>
      <c r="S415" s="23" t="s">
        <v>345</v>
      </c>
      <c r="T415" s="23" t="s">
        <v>347</v>
      </c>
      <c r="U415" s="24" t="s">
        <v>17549</v>
      </c>
      <c r="V415" s="24" t="s">
        <v>14803</v>
      </c>
      <c r="W415" s="25">
        <v>9931950</v>
      </c>
      <c r="X415" s="24" t="s">
        <v>14803</v>
      </c>
      <c r="Y415" s="23" t="s">
        <v>38</v>
      </c>
      <c r="Z415" s="23" t="s">
        <v>40</v>
      </c>
      <c r="AA415" s="23" t="s">
        <v>409</v>
      </c>
      <c r="AB415" s="23" t="s">
        <v>19698</v>
      </c>
      <c r="AC415" s="23" t="s">
        <v>4843</v>
      </c>
      <c r="AD415" s="23" t="s">
        <v>4095</v>
      </c>
      <c r="AE415" s="23" t="s">
        <v>3853</v>
      </c>
      <c r="AF415" s="23"/>
      <c r="AG415" s="23" t="s">
        <v>5794</v>
      </c>
      <c r="AH415" s="23" t="s">
        <v>19699</v>
      </c>
      <c r="AI415" s="23" t="s">
        <v>19700</v>
      </c>
      <c r="AJ415" s="23"/>
      <c r="AK415" s="23" t="s">
        <v>4958</v>
      </c>
      <c r="AL415" s="23" t="s">
        <v>5563</v>
      </c>
      <c r="AM415" s="23" t="s">
        <v>11457</v>
      </c>
      <c r="AN415" s="23" t="s">
        <v>11458</v>
      </c>
    </row>
    <row r="416" spans="1:40" s="22" customFormat="1" ht="20" customHeight="1" x14ac:dyDescent="0.3">
      <c r="A416" s="29">
        <v>256626</v>
      </c>
      <c r="B416" s="23" t="s">
        <v>5794</v>
      </c>
      <c r="C416" s="23" t="s">
        <v>19672</v>
      </c>
      <c r="D416" s="23" t="s">
        <v>14800</v>
      </c>
      <c r="E416" s="25">
        <v>12139050</v>
      </c>
      <c r="F416" s="24" t="s">
        <v>17726</v>
      </c>
      <c r="G416" s="24" t="s">
        <v>14803</v>
      </c>
      <c r="H416" s="30" t="s">
        <v>5510</v>
      </c>
      <c r="I416" s="23" t="s">
        <v>7547</v>
      </c>
      <c r="J416" s="23" t="s">
        <v>7548</v>
      </c>
      <c r="K416" s="23" t="s">
        <v>5513</v>
      </c>
      <c r="L416" s="23" t="s">
        <v>5514</v>
      </c>
      <c r="M416" s="23" t="s">
        <v>7549</v>
      </c>
      <c r="N416" s="23" t="s">
        <v>5516</v>
      </c>
      <c r="O416" s="23" t="s">
        <v>5561</v>
      </c>
      <c r="P416" s="23" t="s">
        <v>5562</v>
      </c>
      <c r="Q416" s="30" t="s">
        <v>407</v>
      </c>
      <c r="R416" s="23" t="s">
        <v>408</v>
      </c>
      <c r="S416" s="23" t="s">
        <v>345</v>
      </c>
      <c r="T416" s="23" t="s">
        <v>347</v>
      </c>
      <c r="U416" s="24" t="s">
        <v>17512</v>
      </c>
      <c r="V416" s="24" t="s">
        <v>14803</v>
      </c>
      <c r="W416" s="25">
        <v>12139050</v>
      </c>
      <c r="X416" s="24" t="s">
        <v>14803</v>
      </c>
      <c r="Y416" s="23" t="s">
        <v>38</v>
      </c>
      <c r="Z416" s="23" t="s">
        <v>40</v>
      </c>
      <c r="AA416" s="23" t="s">
        <v>409</v>
      </c>
      <c r="AB416" s="23" t="s">
        <v>19701</v>
      </c>
      <c r="AC416" s="23" t="s">
        <v>1216</v>
      </c>
      <c r="AD416" s="23" t="s">
        <v>1216</v>
      </c>
      <c r="AE416" s="23" t="s">
        <v>1217</v>
      </c>
      <c r="AF416" s="23"/>
      <c r="AG416" s="23" t="s">
        <v>5794</v>
      </c>
      <c r="AH416" s="23" t="s">
        <v>19702</v>
      </c>
      <c r="AI416" s="23" t="s">
        <v>19703</v>
      </c>
      <c r="AJ416" s="23"/>
      <c r="AK416" s="23" t="s">
        <v>3151</v>
      </c>
      <c r="AL416" s="23" t="s">
        <v>5563</v>
      </c>
      <c r="AM416" s="23" t="s">
        <v>7550</v>
      </c>
      <c r="AN416" s="23" t="s">
        <v>7551</v>
      </c>
    </row>
    <row r="417" spans="1:40" s="22" customFormat="1" ht="20" customHeight="1" x14ac:dyDescent="0.3">
      <c r="A417" s="29">
        <v>257026</v>
      </c>
      <c r="B417" s="23" t="s">
        <v>5794</v>
      </c>
      <c r="C417" s="23" t="s">
        <v>19672</v>
      </c>
      <c r="D417" s="23" t="s">
        <v>14800</v>
      </c>
      <c r="E417" s="25">
        <v>4119920</v>
      </c>
      <c r="F417" s="24" t="s">
        <v>14922</v>
      </c>
      <c r="G417" s="24" t="s">
        <v>14803</v>
      </c>
      <c r="H417" s="30" t="s">
        <v>5510</v>
      </c>
      <c r="I417" s="23" t="s">
        <v>12426</v>
      </c>
      <c r="J417" s="23" t="s">
        <v>12427</v>
      </c>
      <c r="K417" s="23" t="s">
        <v>5513</v>
      </c>
      <c r="L417" s="23" t="s">
        <v>5514</v>
      </c>
      <c r="M417" s="23" t="s">
        <v>12428</v>
      </c>
      <c r="N417" s="23" t="s">
        <v>5516</v>
      </c>
      <c r="O417" s="23" t="s">
        <v>5561</v>
      </c>
      <c r="P417" s="23" t="s">
        <v>5562</v>
      </c>
      <c r="Q417" s="30" t="s">
        <v>407</v>
      </c>
      <c r="R417" s="23" t="s">
        <v>408</v>
      </c>
      <c r="S417" s="23" t="s">
        <v>342</v>
      </c>
      <c r="T417" s="23" t="s">
        <v>344</v>
      </c>
      <c r="U417" s="24" t="s">
        <v>14921</v>
      </c>
      <c r="V417" s="24" t="s">
        <v>14803</v>
      </c>
      <c r="W417" s="25">
        <v>4119920</v>
      </c>
      <c r="X417" s="24" t="s">
        <v>14803</v>
      </c>
      <c r="Y417" s="23" t="s">
        <v>38</v>
      </c>
      <c r="Z417" s="23" t="s">
        <v>40</v>
      </c>
      <c r="AA417" s="23" t="s">
        <v>409</v>
      </c>
      <c r="AB417" s="23" t="s">
        <v>19712</v>
      </c>
      <c r="AC417" s="23" t="s">
        <v>5410</v>
      </c>
      <c r="AD417" s="23" t="s">
        <v>5400</v>
      </c>
      <c r="AE417" s="23" t="s">
        <v>4395</v>
      </c>
      <c r="AF417" s="23"/>
      <c r="AG417" s="23" t="s">
        <v>5794</v>
      </c>
      <c r="AH417" s="23" t="s">
        <v>5411</v>
      </c>
      <c r="AI417" s="23" t="s">
        <v>5412</v>
      </c>
      <c r="AJ417" s="23"/>
      <c r="AK417" s="23" t="s">
        <v>5392</v>
      </c>
      <c r="AL417" s="23" t="s">
        <v>5602</v>
      </c>
      <c r="AM417" s="23" t="s">
        <v>12429</v>
      </c>
      <c r="AN417" s="23" t="s">
        <v>5409</v>
      </c>
    </row>
    <row r="418" spans="1:40" s="22" customFormat="1" ht="20" customHeight="1" x14ac:dyDescent="0.3">
      <c r="A418" s="29">
        <v>257326</v>
      </c>
      <c r="B418" s="23" t="s">
        <v>5794</v>
      </c>
      <c r="C418" s="23" t="s">
        <v>19672</v>
      </c>
      <c r="D418" s="23" t="s">
        <v>14800</v>
      </c>
      <c r="E418" s="25">
        <v>11035500</v>
      </c>
      <c r="F418" s="24" t="s">
        <v>15037</v>
      </c>
      <c r="G418" s="24" t="s">
        <v>14803</v>
      </c>
      <c r="H418" s="30" t="s">
        <v>5510</v>
      </c>
      <c r="I418" s="23" t="s">
        <v>5628</v>
      </c>
      <c r="J418" s="23" t="s">
        <v>5629</v>
      </c>
      <c r="K418" s="23" t="s">
        <v>5513</v>
      </c>
      <c r="L418" s="23" t="s">
        <v>5514</v>
      </c>
      <c r="M418" s="23" t="s">
        <v>5630</v>
      </c>
      <c r="N418" s="23" t="s">
        <v>5516</v>
      </c>
      <c r="O418" s="23" t="s">
        <v>5561</v>
      </c>
      <c r="P418" s="23" t="s">
        <v>5562</v>
      </c>
      <c r="Q418" s="30" t="s">
        <v>407</v>
      </c>
      <c r="R418" s="23" t="s">
        <v>408</v>
      </c>
      <c r="S418" s="23" t="s">
        <v>342</v>
      </c>
      <c r="T418" s="23" t="s">
        <v>344</v>
      </c>
      <c r="U418" s="24" t="s">
        <v>15036</v>
      </c>
      <c r="V418" s="24" t="s">
        <v>14803</v>
      </c>
      <c r="W418" s="25">
        <v>11035500</v>
      </c>
      <c r="X418" s="24" t="s">
        <v>14803</v>
      </c>
      <c r="Y418" s="23" t="s">
        <v>38</v>
      </c>
      <c r="Z418" s="23" t="s">
        <v>40</v>
      </c>
      <c r="AA418" s="23" t="s">
        <v>409</v>
      </c>
      <c r="AB418" s="23" t="s">
        <v>19717</v>
      </c>
      <c r="AC418" s="23" t="s">
        <v>677</v>
      </c>
      <c r="AD418" s="23" t="s">
        <v>677</v>
      </c>
      <c r="AE418" s="23" t="s">
        <v>678</v>
      </c>
      <c r="AF418" s="23"/>
      <c r="AG418" s="23" t="s">
        <v>5794</v>
      </c>
      <c r="AH418" s="23" t="s">
        <v>19718</v>
      </c>
      <c r="AI418" s="23" t="s">
        <v>19719</v>
      </c>
      <c r="AJ418" s="23"/>
      <c r="AK418" s="23" t="s">
        <v>778</v>
      </c>
      <c r="AL418" s="23" t="s">
        <v>5563</v>
      </c>
      <c r="AM418" s="23" t="s">
        <v>5631</v>
      </c>
      <c r="AN418" s="23" t="s">
        <v>5632</v>
      </c>
    </row>
    <row r="419" spans="1:40" s="22" customFormat="1" ht="20" customHeight="1" x14ac:dyDescent="0.3">
      <c r="A419" s="29">
        <v>258126</v>
      </c>
      <c r="B419" s="23" t="s">
        <v>5794</v>
      </c>
      <c r="C419" s="23" t="s">
        <v>19672</v>
      </c>
      <c r="D419" s="23" t="s">
        <v>14800</v>
      </c>
      <c r="E419" s="25">
        <v>9931950</v>
      </c>
      <c r="F419" s="24" t="s">
        <v>17550</v>
      </c>
      <c r="G419" s="24" t="s">
        <v>14803</v>
      </c>
      <c r="H419" s="30" t="s">
        <v>5510</v>
      </c>
      <c r="I419" s="23" t="s">
        <v>7254</v>
      </c>
      <c r="J419" s="23" t="s">
        <v>7255</v>
      </c>
      <c r="K419" s="23" t="s">
        <v>5513</v>
      </c>
      <c r="L419" s="23" t="s">
        <v>5514</v>
      </c>
      <c r="M419" s="23" t="s">
        <v>7256</v>
      </c>
      <c r="N419" s="23" t="s">
        <v>5516</v>
      </c>
      <c r="O419" s="23" t="s">
        <v>5561</v>
      </c>
      <c r="P419" s="23" t="s">
        <v>5562</v>
      </c>
      <c r="Q419" s="30" t="s">
        <v>407</v>
      </c>
      <c r="R419" s="23" t="s">
        <v>408</v>
      </c>
      <c r="S419" s="23" t="s">
        <v>345</v>
      </c>
      <c r="T419" s="23" t="s">
        <v>347</v>
      </c>
      <c r="U419" s="24" t="s">
        <v>17549</v>
      </c>
      <c r="V419" s="24" t="s">
        <v>14803</v>
      </c>
      <c r="W419" s="25">
        <v>9931950</v>
      </c>
      <c r="X419" s="24" t="s">
        <v>14803</v>
      </c>
      <c r="Y419" s="23" t="s">
        <v>38</v>
      </c>
      <c r="Z419" s="23" t="s">
        <v>40</v>
      </c>
      <c r="AA419" s="23" t="s">
        <v>409</v>
      </c>
      <c r="AB419" s="23" t="s">
        <v>19739</v>
      </c>
      <c r="AC419" s="23" t="s">
        <v>1393</v>
      </c>
      <c r="AD419" s="23" t="s">
        <v>1393</v>
      </c>
      <c r="AE419" s="23" t="s">
        <v>1394</v>
      </c>
      <c r="AF419" s="23"/>
      <c r="AG419" s="23" t="s">
        <v>5794</v>
      </c>
      <c r="AH419" s="23" t="s">
        <v>19740</v>
      </c>
      <c r="AI419" s="23" t="s">
        <v>19741</v>
      </c>
      <c r="AJ419" s="23"/>
      <c r="AK419" s="23" t="s">
        <v>3151</v>
      </c>
      <c r="AL419" s="23" t="s">
        <v>5602</v>
      </c>
      <c r="AM419" s="23" t="s">
        <v>7257</v>
      </c>
      <c r="AN419" s="23" t="s">
        <v>1392</v>
      </c>
    </row>
    <row r="420" spans="1:40" s="22" customFormat="1" ht="20" customHeight="1" x14ac:dyDescent="0.3">
      <c r="A420" s="29">
        <v>258226</v>
      </c>
      <c r="B420" s="23" t="s">
        <v>5794</v>
      </c>
      <c r="C420" s="23" t="s">
        <v>19672</v>
      </c>
      <c r="D420" s="23" t="s">
        <v>14800</v>
      </c>
      <c r="E420" s="25">
        <v>11035500</v>
      </c>
      <c r="F420" s="24" t="s">
        <v>15037</v>
      </c>
      <c r="G420" s="24" t="s">
        <v>14803</v>
      </c>
      <c r="H420" s="30" t="s">
        <v>5510</v>
      </c>
      <c r="I420" s="23" t="s">
        <v>5733</v>
      </c>
      <c r="J420" s="23" t="s">
        <v>5734</v>
      </c>
      <c r="K420" s="23" t="s">
        <v>5513</v>
      </c>
      <c r="L420" s="23" t="s">
        <v>5514</v>
      </c>
      <c r="M420" s="23" t="s">
        <v>5735</v>
      </c>
      <c r="N420" s="23" t="s">
        <v>5516</v>
      </c>
      <c r="O420" s="23" t="s">
        <v>5517</v>
      </c>
      <c r="P420" s="23" t="s">
        <v>5518</v>
      </c>
      <c r="Q420" s="30" t="s">
        <v>407</v>
      </c>
      <c r="R420" s="23" t="s">
        <v>408</v>
      </c>
      <c r="S420" s="23" t="s">
        <v>348</v>
      </c>
      <c r="T420" s="23" t="s">
        <v>717</v>
      </c>
      <c r="U420" s="24" t="s">
        <v>15036</v>
      </c>
      <c r="V420" s="24" t="s">
        <v>14803</v>
      </c>
      <c r="W420" s="25">
        <v>11035500</v>
      </c>
      <c r="X420" s="24" t="s">
        <v>14803</v>
      </c>
      <c r="Y420" s="23" t="s">
        <v>38</v>
      </c>
      <c r="Z420" s="23" t="s">
        <v>40</v>
      </c>
      <c r="AA420" s="23" t="s">
        <v>409</v>
      </c>
      <c r="AB420" s="23" t="s">
        <v>19742</v>
      </c>
      <c r="AC420" s="23" t="s">
        <v>728</v>
      </c>
      <c r="AD420" s="23" t="s">
        <v>737</v>
      </c>
      <c r="AE420" s="23" t="s">
        <v>563</v>
      </c>
      <c r="AF420" s="23"/>
      <c r="AG420" s="23" t="s">
        <v>5794</v>
      </c>
      <c r="AH420" s="23" t="s">
        <v>19743</v>
      </c>
      <c r="AI420" s="23" t="s">
        <v>19744</v>
      </c>
      <c r="AJ420" s="23"/>
      <c r="AK420" s="23" t="s">
        <v>778</v>
      </c>
      <c r="AL420" s="23" t="s">
        <v>5563</v>
      </c>
      <c r="AM420" s="23" t="s">
        <v>5736</v>
      </c>
      <c r="AN420" s="23" t="s">
        <v>5737</v>
      </c>
    </row>
    <row r="421" spans="1:40" s="22" customFormat="1" ht="20" customHeight="1" x14ac:dyDescent="0.3">
      <c r="A421" s="29">
        <v>258726</v>
      </c>
      <c r="B421" s="23" t="s">
        <v>5794</v>
      </c>
      <c r="C421" s="23" t="s">
        <v>19748</v>
      </c>
      <c r="D421" s="23" t="s">
        <v>14800</v>
      </c>
      <c r="E421" s="25">
        <v>8828400</v>
      </c>
      <c r="F421" s="24" t="s">
        <v>17554</v>
      </c>
      <c r="G421" s="24" t="s">
        <v>14803</v>
      </c>
      <c r="H421" s="30" t="s">
        <v>5510</v>
      </c>
      <c r="I421" s="23" t="s">
        <v>7226</v>
      </c>
      <c r="J421" s="23" t="s">
        <v>7227</v>
      </c>
      <c r="K421" s="23" t="s">
        <v>5513</v>
      </c>
      <c r="L421" s="23" t="s">
        <v>5514</v>
      </c>
      <c r="M421" s="23" t="s">
        <v>7228</v>
      </c>
      <c r="N421" s="23" t="s">
        <v>5516</v>
      </c>
      <c r="O421" s="23" t="s">
        <v>5561</v>
      </c>
      <c r="P421" s="23" t="s">
        <v>5562</v>
      </c>
      <c r="Q421" s="30" t="s">
        <v>407</v>
      </c>
      <c r="R421" s="23" t="s">
        <v>408</v>
      </c>
      <c r="S421" s="23" t="s">
        <v>345</v>
      </c>
      <c r="T421" s="23" t="s">
        <v>347</v>
      </c>
      <c r="U421" s="24" t="s">
        <v>15360</v>
      </c>
      <c r="V421" s="24" t="s">
        <v>14803</v>
      </c>
      <c r="W421" s="25">
        <v>8828400</v>
      </c>
      <c r="X421" s="24" t="s">
        <v>14803</v>
      </c>
      <c r="Y421" s="23" t="s">
        <v>38</v>
      </c>
      <c r="Z421" s="23" t="s">
        <v>40</v>
      </c>
      <c r="AA421" s="23" t="s">
        <v>409</v>
      </c>
      <c r="AB421" s="23" t="s">
        <v>19757</v>
      </c>
      <c r="AC421" s="23" t="s">
        <v>2035</v>
      </c>
      <c r="AD421" s="23" t="s">
        <v>2046</v>
      </c>
      <c r="AE421" s="23" t="s">
        <v>1562</v>
      </c>
      <c r="AF421" s="23"/>
      <c r="AG421" s="23" t="s">
        <v>5794</v>
      </c>
      <c r="AH421" s="23" t="s">
        <v>19758</v>
      </c>
      <c r="AI421" s="23" t="s">
        <v>19759</v>
      </c>
      <c r="AJ421" s="23"/>
      <c r="AK421" s="23" t="s">
        <v>2776</v>
      </c>
      <c r="AL421" s="23" t="s">
        <v>5563</v>
      </c>
      <c r="AM421" s="23" t="s">
        <v>7229</v>
      </c>
      <c r="AN421" s="23" t="s">
        <v>7230</v>
      </c>
    </row>
    <row r="422" spans="1:40" s="22" customFormat="1" ht="20" customHeight="1" x14ac:dyDescent="0.3">
      <c r="A422" s="29">
        <v>258826</v>
      </c>
      <c r="B422" s="23" t="s">
        <v>5794</v>
      </c>
      <c r="C422" s="23" t="s">
        <v>19748</v>
      </c>
      <c r="D422" s="23" t="s">
        <v>14800</v>
      </c>
      <c r="E422" s="25">
        <v>11035500</v>
      </c>
      <c r="F422" s="24" t="s">
        <v>18926</v>
      </c>
      <c r="G422" s="24" t="s">
        <v>14803</v>
      </c>
      <c r="H422" s="30" t="s">
        <v>5510</v>
      </c>
      <c r="I422" s="23" t="s">
        <v>9884</v>
      </c>
      <c r="J422" s="23" t="s">
        <v>9885</v>
      </c>
      <c r="K422" s="23" t="s">
        <v>5513</v>
      </c>
      <c r="L422" s="23" t="s">
        <v>5514</v>
      </c>
      <c r="M422" s="23" t="s">
        <v>9886</v>
      </c>
      <c r="N422" s="23" t="s">
        <v>5516</v>
      </c>
      <c r="O422" s="23" t="s">
        <v>5517</v>
      </c>
      <c r="P422" s="23" t="s">
        <v>5518</v>
      </c>
      <c r="Q422" s="30" t="s">
        <v>407</v>
      </c>
      <c r="R422" s="23" t="s">
        <v>408</v>
      </c>
      <c r="S422" s="23" t="s">
        <v>342</v>
      </c>
      <c r="T422" s="23" t="s">
        <v>344</v>
      </c>
      <c r="U422" s="24" t="s">
        <v>15036</v>
      </c>
      <c r="V422" s="24" t="s">
        <v>14803</v>
      </c>
      <c r="W422" s="25">
        <v>11035500</v>
      </c>
      <c r="X422" s="24" t="s">
        <v>14803</v>
      </c>
      <c r="Y422" s="23" t="s">
        <v>38</v>
      </c>
      <c r="Z422" s="23" t="s">
        <v>40</v>
      </c>
      <c r="AA422" s="23" t="s">
        <v>409</v>
      </c>
      <c r="AB422" s="23" t="s">
        <v>19760</v>
      </c>
      <c r="AC422" s="23" t="s">
        <v>4167</v>
      </c>
      <c r="AD422" s="23" t="s">
        <v>4155</v>
      </c>
      <c r="AE422" s="23" t="s">
        <v>4168</v>
      </c>
      <c r="AF422" s="23"/>
      <c r="AG422" s="23" t="s">
        <v>5794</v>
      </c>
      <c r="AH422" s="23" t="s">
        <v>19761</v>
      </c>
      <c r="AI422" s="23" t="s">
        <v>19762</v>
      </c>
      <c r="AJ422" s="23"/>
      <c r="AK422" s="23" t="s">
        <v>4506</v>
      </c>
      <c r="AL422" s="23" t="s">
        <v>5602</v>
      </c>
      <c r="AM422" s="23" t="s">
        <v>9887</v>
      </c>
      <c r="AN422" s="23" t="s">
        <v>4166</v>
      </c>
    </row>
    <row r="423" spans="1:40" s="22" customFormat="1" ht="20" customHeight="1" x14ac:dyDescent="0.3">
      <c r="A423" s="29">
        <v>259626</v>
      </c>
      <c r="B423" s="23" t="s">
        <v>5794</v>
      </c>
      <c r="C423" s="23" t="s">
        <v>19748</v>
      </c>
      <c r="D423" s="23" t="s">
        <v>14800</v>
      </c>
      <c r="E423" s="25">
        <v>9931950</v>
      </c>
      <c r="F423" s="24" t="s">
        <v>17550</v>
      </c>
      <c r="G423" s="24" t="s">
        <v>14803</v>
      </c>
      <c r="H423" s="30" t="s">
        <v>5510</v>
      </c>
      <c r="I423" s="23" t="s">
        <v>11292</v>
      </c>
      <c r="J423" s="23" t="s">
        <v>11293</v>
      </c>
      <c r="K423" s="23" t="s">
        <v>5513</v>
      </c>
      <c r="L423" s="23" t="s">
        <v>5514</v>
      </c>
      <c r="M423" s="23" t="s">
        <v>11294</v>
      </c>
      <c r="N423" s="23" t="s">
        <v>5516</v>
      </c>
      <c r="O423" s="23" t="s">
        <v>5561</v>
      </c>
      <c r="P423" s="23" t="s">
        <v>5562</v>
      </c>
      <c r="Q423" s="30" t="s">
        <v>407</v>
      </c>
      <c r="R423" s="23" t="s">
        <v>408</v>
      </c>
      <c r="S423" s="23" t="s">
        <v>342</v>
      </c>
      <c r="T423" s="23" t="s">
        <v>344</v>
      </c>
      <c r="U423" s="24" t="s">
        <v>17549</v>
      </c>
      <c r="V423" s="24" t="s">
        <v>14803</v>
      </c>
      <c r="W423" s="25">
        <v>9931950</v>
      </c>
      <c r="X423" s="24" t="s">
        <v>14803</v>
      </c>
      <c r="Y423" s="23" t="s">
        <v>38</v>
      </c>
      <c r="Z423" s="23" t="s">
        <v>40</v>
      </c>
      <c r="AA423" s="23" t="s">
        <v>409</v>
      </c>
      <c r="AB423" s="23" t="s">
        <v>19785</v>
      </c>
      <c r="AC423" s="23" t="s">
        <v>4287</v>
      </c>
      <c r="AD423" s="23" t="s">
        <v>4201</v>
      </c>
      <c r="AE423" s="23" t="s">
        <v>3736</v>
      </c>
      <c r="AF423" s="23"/>
      <c r="AG423" s="23" t="s">
        <v>5794</v>
      </c>
      <c r="AH423" s="23" t="s">
        <v>19786</v>
      </c>
      <c r="AI423" s="23" t="s">
        <v>19787</v>
      </c>
      <c r="AJ423" s="23"/>
      <c r="AK423" s="23" t="s">
        <v>5126</v>
      </c>
      <c r="AL423" s="23" t="s">
        <v>5602</v>
      </c>
      <c r="AM423" s="23" t="s">
        <v>11295</v>
      </c>
      <c r="AN423" s="23" t="s">
        <v>4286</v>
      </c>
    </row>
    <row r="424" spans="1:40" s="22" customFormat="1" ht="20" customHeight="1" x14ac:dyDescent="0.3">
      <c r="A424" s="29">
        <v>262026</v>
      </c>
      <c r="B424" s="23" t="s">
        <v>5794</v>
      </c>
      <c r="C424" s="23" t="s">
        <v>19823</v>
      </c>
      <c r="D424" s="23" t="s">
        <v>14800</v>
      </c>
      <c r="E424" s="25">
        <v>11035500</v>
      </c>
      <c r="F424" s="24" t="s">
        <v>19852</v>
      </c>
      <c r="G424" s="24" t="s">
        <v>14803</v>
      </c>
      <c r="H424" s="30" t="s">
        <v>5510</v>
      </c>
      <c r="I424" s="23" t="s">
        <v>6770</v>
      </c>
      <c r="J424" s="23" t="s">
        <v>6771</v>
      </c>
      <c r="K424" s="23" t="s">
        <v>5513</v>
      </c>
      <c r="L424" s="23" t="s">
        <v>5514</v>
      </c>
      <c r="M424" s="23" t="s">
        <v>6772</v>
      </c>
      <c r="N424" s="23" t="s">
        <v>5516</v>
      </c>
      <c r="O424" s="23" t="s">
        <v>5754</v>
      </c>
      <c r="P424" s="23" t="s">
        <v>5755</v>
      </c>
      <c r="Q424" s="30" t="s">
        <v>407</v>
      </c>
      <c r="R424" s="23" t="s">
        <v>408</v>
      </c>
      <c r="S424" s="23" t="s">
        <v>348</v>
      </c>
      <c r="T424" s="23" t="s">
        <v>717</v>
      </c>
      <c r="U424" s="24" t="s">
        <v>15036</v>
      </c>
      <c r="V424" s="24" t="s">
        <v>14803</v>
      </c>
      <c r="W424" s="25">
        <v>11035500</v>
      </c>
      <c r="X424" s="24" t="s">
        <v>14803</v>
      </c>
      <c r="Y424" s="23" t="s">
        <v>38</v>
      </c>
      <c r="Z424" s="23" t="s">
        <v>40</v>
      </c>
      <c r="AA424" s="23" t="s">
        <v>409</v>
      </c>
      <c r="AB424" s="23" t="s">
        <v>19853</v>
      </c>
      <c r="AC424" s="23" t="s">
        <v>1973</v>
      </c>
      <c r="AD424" s="23" t="s">
        <v>1963</v>
      </c>
      <c r="AE424" s="23" t="s">
        <v>1974</v>
      </c>
      <c r="AF424" s="23"/>
      <c r="AG424" s="23" t="s">
        <v>5794</v>
      </c>
      <c r="AH424" s="23" t="s">
        <v>19854</v>
      </c>
      <c r="AI424" s="23" t="s">
        <v>19855</v>
      </c>
      <c r="AJ424" s="23"/>
      <c r="AK424" s="23" t="s">
        <v>2654</v>
      </c>
      <c r="AL424" s="23" t="s">
        <v>5602</v>
      </c>
      <c r="AM424" s="23" t="s">
        <v>6773</v>
      </c>
      <c r="AN424" s="23" t="s">
        <v>1972</v>
      </c>
    </row>
    <row r="425" spans="1:40" s="22" customFormat="1" ht="20" customHeight="1" x14ac:dyDescent="0.3">
      <c r="A425" s="29">
        <v>262426</v>
      </c>
      <c r="B425" s="23" t="s">
        <v>5794</v>
      </c>
      <c r="C425" s="23" t="s">
        <v>19823</v>
      </c>
      <c r="D425" s="23" t="s">
        <v>14800</v>
      </c>
      <c r="E425" s="25">
        <v>4414200</v>
      </c>
      <c r="F425" s="24" t="s">
        <v>15900</v>
      </c>
      <c r="G425" s="24" t="s">
        <v>14803</v>
      </c>
      <c r="H425" s="30" t="s">
        <v>5510</v>
      </c>
      <c r="I425" s="23" t="s">
        <v>10951</v>
      </c>
      <c r="J425" s="23" t="s">
        <v>10952</v>
      </c>
      <c r="K425" s="23" t="s">
        <v>5513</v>
      </c>
      <c r="L425" s="23" t="s">
        <v>5514</v>
      </c>
      <c r="M425" s="23" t="s">
        <v>10953</v>
      </c>
      <c r="N425" s="23" t="s">
        <v>5516</v>
      </c>
      <c r="O425" s="23" t="s">
        <v>5561</v>
      </c>
      <c r="P425" s="23" t="s">
        <v>5562</v>
      </c>
      <c r="Q425" s="30" t="s">
        <v>407</v>
      </c>
      <c r="R425" s="23" t="s">
        <v>408</v>
      </c>
      <c r="S425" s="23" t="s">
        <v>342</v>
      </c>
      <c r="T425" s="23" t="s">
        <v>344</v>
      </c>
      <c r="U425" s="24" t="s">
        <v>15645</v>
      </c>
      <c r="V425" s="24" t="s">
        <v>14803</v>
      </c>
      <c r="W425" s="25">
        <v>4414200</v>
      </c>
      <c r="X425" s="24" t="s">
        <v>14803</v>
      </c>
      <c r="Y425" s="23" t="s">
        <v>38</v>
      </c>
      <c r="Z425" s="23" t="s">
        <v>40</v>
      </c>
      <c r="AA425" s="23" t="s">
        <v>409</v>
      </c>
      <c r="AB425" s="23" t="s">
        <v>19863</v>
      </c>
      <c r="AC425" s="23" t="s">
        <v>4395</v>
      </c>
      <c r="AD425" s="23" t="s">
        <v>4388</v>
      </c>
      <c r="AE425" s="23" t="s">
        <v>3648</v>
      </c>
      <c r="AF425" s="23"/>
      <c r="AG425" s="23" t="s">
        <v>5794</v>
      </c>
      <c r="AH425" s="23" t="s">
        <v>19864</v>
      </c>
      <c r="AI425" s="23" t="s">
        <v>19865</v>
      </c>
      <c r="AJ425" s="23"/>
      <c r="AK425" s="23" t="s">
        <v>4708</v>
      </c>
      <c r="AL425" s="23" t="s">
        <v>5602</v>
      </c>
      <c r="AM425" s="23" t="s">
        <v>10954</v>
      </c>
      <c r="AN425" s="23" t="s">
        <v>4394</v>
      </c>
    </row>
    <row r="426" spans="1:40" s="22" customFormat="1" ht="20" customHeight="1" x14ac:dyDescent="0.3">
      <c r="A426" s="29">
        <v>263026</v>
      </c>
      <c r="B426" s="23" t="s">
        <v>5794</v>
      </c>
      <c r="C426" s="23" t="s">
        <v>19823</v>
      </c>
      <c r="D426" s="23" t="s">
        <v>14800</v>
      </c>
      <c r="E426" s="25">
        <v>7724850</v>
      </c>
      <c r="F426" s="24" t="s">
        <v>15152</v>
      </c>
      <c r="G426" s="24" t="s">
        <v>14803</v>
      </c>
      <c r="H426" s="30" t="s">
        <v>5510</v>
      </c>
      <c r="I426" s="23" t="s">
        <v>9856</v>
      </c>
      <c r="J426" s="23" t="s">
        <v>9857</v>
      </c>
      <c r="K426" s="23" t="s">
        <v>5513</v>
      </c>
      <c r="L426" s="23" t="s">
        <v>5514</v>
      </c>
      <c r="M426" s="23" t="s">
        <v>9858</v>
      </c>
      <c r="N426" s="23" t="s">
        <v>5516</v>
      </c>
      <c r="O426" s="23" t="s">
        <v>5527</v>
      </c>
      <c r="P426" s="23" t="s">
        <v>5528</v>
      </c>
      <c r="Q426" s="30" t="s">
        <v>407</v>
      </c>
      <c r="R426" s="23" t="s">
        <v>408</v>
      </c>
      <c r="S426" s="23" t="s">
        <v>342</v>
      </c>
      <c r="T426" s="23" t="s">
        <v>344</v>
      </c>
      <c r="U426" s="24" t="s">
        <v>15151</v>
      </c>
      <c r="V426" s="24" t="s">
        <v>14803</v>
      </c>
      <c r="W426" s="25">
        <v>7724850</v>
      </c>
      <c r="X426" s="24" t="s">
        <v>14803</v>
      </c>
      <c r="Y426" s="23" t="s">
        <v>38</v>
      </c>
      <c r="Z426" s="23" t="s">
        <v>40</v>
      </c>
      <c r="AA426" s="23" t="s">
        <v>409</v>
      </c>
      <c r="AB426" s="23" t="s">
        <v>19880</v>
      </c>
      <c r="AC426" s="23" t="s">
        <v>4090</v>
      </c>
      <c r="AD426" s="23" t="s">
        <v>2907</v>
      </c>
      <c r="AE426" s="23" t="s">
        <v>4091</v>
      </c>
      <c r="AF426" s="23"/>
      <c r="AG426" s="23" t="s">
        <v>5794</v>
      </c>
      <c r="AH426" s="23" t="s">
        <v>19881</v>
      </c>
      <c r="AI426" s="23" t="s">
        <v>19882</v>
      </c>
      <c r="AJ426" s="23"/>
      <c r="AK426" s="23" t="s">
        <v>4389</v>
      </c>
      <c r="AL426" s="23" t="s">
        <v>5563</v>
      </c>
      <c r="AM426" s="23" t="s">
        <v>9859</v>
      </c>
      <c r="AN426" s="23" t="s">
        <v>9860</v>
      </c>
    </row>
    <row r="427" spans="1:40" s="22" customFormat="1" ht="20" customHeight="1" x14ac:dyDescent="0.3">
      <c r="A427" s="29">
        <v>263526</v>
      </c>
      <c r="B427" s="23" t="s">
        <v>5794</v>
      </c>
      <c r="C427" s="23" t="s">
        <v>19823</v>
      </c>
      <c r="D427" s="23" t="s">
        <v>14800</v>
      </c>
      <c r="E427" s="25">
        <v>11035500</v>
      </c>
      <c r="F427" s="24" t="s">
        <v>14803</v>
      </c>
      <c r="G427" s="24" t="s">
        <v>14803</v>
      </c>
      <c r="H427" s="30" t="s">
        <v>5510</v>
      </c>
      <c r="I427" s="23" t="s">
        <v>11337</v>
      </c>
      <c r="J427" s="23" t="s">
        <v>11338</v>
      </c>
      <c r="K427" s="23" t="s">
        <v>5513</v>
      </c>
      <c r="L427" s="23" t="s">
        <v>5514</v>
      </c>
      <c r="M427" s="23" t="s">
        <v>11339</v>
      </c>
      <c r="N427" s="23" t="s">
        <v>5516</v>
      </c>
      <c r="O427" s="23" t="s">
        <v>5561</v>
      </c>
      <c r="P427" s="23" t="s">
        <v>5562</v>
      </c>
      <c r="Q427" s="30" t="s">
        <v>407</v>
      </c>
      <c r="R427" s="23" t="s">
        <v>408</v>
      </c>
      <c r="S427" s="23" t="s">
        <v>342</v>
      </c>
      <c r="T427" s="23" t="s">
        <v>344</v>
      </c>
      <c r="U427" s="24" t="s">
        <v>15036</v>
      </c>
      <c r="V427" s="24" t="s">
        <v>14803</v>
      </c>
      <c r="W427" s="25">
        <v>11035500</v>
      </c>
      <c r="X427" s="24" t="s">
        <v>14803</v>
      </c>
      <c r="Y427" s="23" t="s">
        <v>38</v>
      </c>
      <c r="Z427" s="23" t="s">
        <v>40</v>
      </c>
      <c r="AA427" s="23" t="s">
        <v>409</v>
      </c>
      <c r="AB427" s="23" t="s">
        <v>19892</v>
      </c>
      <c r="AC427" s="23" t="s">
        <v>5087</v>
      </c>
      <c r="AD427" s="23" t="s">
        <v>5081</v>
      </c>
      <c r="AE427" s="23" t="s">
        <v>3780</v>
      </c>
      <c r="AF427" s="23"/>
      <c r="AG427" s="23" t="s">
        <v>5794</v>
      </c>
      <c r="AH427" s="23" t="s">
        <v>19893</v>
      </c>
      <c r="AI427" s="23" t="s">
        <v>19894</v>
      </c>
      <c r="AJ427" s="23"/>
      <c r="AK427" s="23" t="s">
        <v>5126</v>
      </c>
      <c r="AL427" s="23" t="s">
        <v>5563</v>
      </c>
      <c r="AM427" s="23" t="s">
        <v>11340</v>
      </c>
      <c r="AN427" s="23" t="s">
        <v>11341</v>
      </c>
    </row>
    <row r="428" spans="1:40" s="22" customFormat="1" ht="20" customHeight="1" x14ac:dyDescent="0.3">
      <c r="A428" s="29">
        <v>263626</v>
      </c>
      <c r="B428" s="23" t="s">
        <v>5794</v>
      </c>
      <c r="C428" s="23" t="s">
        <v>19823</v>
      </c>
      <c r="D428" s="23" t="s">
        <v>14800</v>
      </c>
      <c r="E428" s="25">
        <v>11035500</v>
      </c>
      <c r="F428" s="24" t="s">
        <v>19013</v>
      </c>
      <c r="G428" s="24" t="s">
        <v>14803</v>
      </c>
      <c r="H428" s="30" t="s">
        <v>5510</v>
      </c>
      <c r="I428" s="23" t="s">
        <v>6764</v>
      </c>
      <c r="J428" s="23" t="s">
        <v>6765</v>
      </c>
      <c r="K428" s="23" t="s">
        <v>5513</v>
      </c>
      <c r="L428" s="23" t="s">
        <v>5514</v>
      </c>
      <c r="M428" s="23" t="s">
        <v>6766</v>
      </c>
      <c r="N428" s="23" t="s">
        <v>5516</v>
      </c>
      <c r="O428" s="23" t="s">
        <v>5561</v>
      </c>
      <c r="P428" s="23" t="s">
        <v>5562</v>
      </c>
      <c r="Q428" s="30" t="s">
        <v>407</v>
      </c>
      <c r="R428" s="23" t="s">
        <v>408</v>
      </c>
      <c r="S428" s="23" t="s">
        <v>345</v>
      </c>
      <c r="T428" s="23" t="s">
        <v>347</v>
      </c>
      <c r="U428" s="24" t="s">
        <v>15036</v>
      </c>
      <c r="V428" s="24" t="s">
        <v>14803</v>
      </c>
      <c r="W428" s="25">
        <v>11035500</v>
      </c>
      <c r="X428" s="24" t="s">
        <v>14803</v>
      </c>
      <c r="Y428" s="23" t="s">
        <v>38</v>
      </c>
      <c r="Z428" s="23" t="s">
        <v>40</v>
      </c>
      <c r="AA428" s="23" t="s">
        <v>409</v>
      </c>
      <c r="AB428" s="23" t="s">
        <v>19895</v>
      </c>
      <c r="AC428" s="23" t="s">
        <v>1152</v>
      </c>
      <c r="AD428" s="23" t="s">
        <v>1152</v>
      </c>
      <c r="AE428" s="23" t="s">
        <v>1153</v>
      </c>
      <c r="AF428" s="23"/>
      <c r="AG428" s="23" t="s">
        <v>5794</v>
      </c>
      <c r="AH428" s="23" t="s">
        <v>19896</v>
      </c>
      <c r="AI428" s="23" t="s">
        <v>19897</v>
      </c>
      <c r="AJ428" s="23"/>
      <c r="AK428" s="23" t="s">
        <v>2654</v>
      </c>
      <c r="AL428" s="23" t="s">
        <v>5602</v>
      </c>
      <c r="AM428" s="23" t="s">
        <v>6767</v>
      </c>
      <c r="AN428" s="23" t="s">
        <v>6768</v>
      </c>
    </row>
    <row r="429" spans="1:40" s="22" customFormat="1" ht="20" customHeight="1" x14ac:dyDescent="0.3">
      <c r="A429" s="29">
        <v>266326</v>
      </c>
      <c r="B429" s="23" t="s">
        <v>5477</v>
      </c>
      <c r="C429" s="23" t="s">
        <v>19957</v>
      </c>
      <c r="D429" s="23" t="s">
        <v>14800</v>
      </c>
      <c r="E429" s="25">
        <v>7724850</v>
      </c>
      <c r="F429" s="24" t="s">
        <v>15152</v>
      </c>
      <c r="G429" s="24" t="s">
        <v>14803</v>
      </c>
      <c r="H429" s="30" t="s">
        <v>5510</v>
      </c>
      <c r="I429" s="23" t="s">
        <v>9027</v>
      </c>
      <c r="J429" s="23" t="s">
        <v>9028</v>
      </c>
      <c r="K429" s="23" t="s">
        <v>5513</v>
      </c>
      <c r="L429" s="23" t="s">
        <v>5514</v>
      </c>
      <c r="M429" s="23" t="s">
        <v>9029</v>
      </c>
      <c r="N429" s="23" t="s">
        <v>5516</v>
      </c>
      <c r="O429" s="23" t="s">
        <v>5517</v>
      </c>
      <c r="P429" s="23" t="s">
        <v>5518</v>
      </c>
      <c r="Q429" s="30" t="s">
        <v>407</v>
      </c>
      <c r="R429" s="23" t="s">
        <v>408</v>
      </c>
      <c r="S429" s="23" t="s">
        <v>345</v>
      </c>
      <c r="T429" s="23" t="s">
        <v>347</v>
      </c>
      <c r="U429" s="24" t="s">
        <v>15151</v>
      </c>
      <c r="V429" s="24" t="s">
        <v>14803</v>
      </c>
      <c r="W429" s="25">
        <v>7724850</v>
      </c>
      <c r="X429" s="24" t="s">
        <v>14803</v>
      </c>
      <c r="Y429" s="23" t="s">
        <v>38</v>
      </c>
      <c r="Z429" s="23" t="s">
        <v>40</v>
      </c>
      <c r="AA429" s="23" t="s">
        <v>409</v>
      </c>
      <c r="AB429" s="23" t="s">
        <v>19958</v>
      </c>
      <c r="AC429" s="23" t="s">
        <v>2088</v>
      </c>
      <c r="AD429" s="23" t="s">
        <v>1567</v>
      </c>
      <c r="AE429" s="23" t="s">
        <v>2609</v>
      </c>
      <c r="AF429" s="23" t="s">
        <v>1840</v>
      </c>
      <c r="AG429" s="23" t="s">
        <v>5477</v>
      </c>
      <c r="AH429" s="23" t="s">
        <v>19959</v>
      </c>
      <c r="AI429" s="23" t="s">
        <v>19960</v>
      </c>
      <c r="AJ429" s="23"/>
      <c r="AK429" s="23" t="s">
        <v>4106</v>
      </c>
      <c r="AL429" s="23" t="s">
        <v>5602</v>
      </c>
      <c r="AM429" s="23" t="s">
        <v>9030</v>
      </c>
      <c r="AN429" s="23" t="s">
        <v>2701</v>
      </c>
    </row>
    <row r="430" spans="1:40" s="22" customFormat="1" ht="20" customHeight="1" x14ac:dyDescent="0.3">
      <c r="A430" s="29">
        <v>266626</v>
      </c>
      <c r="B430" s="23" t="s">
        <v>5477</v>
      </c>
      <c r="C430" s="23" t="s">
        <v>19963</v>
      </c>
      <c r="D430" s="23" t="s">
        <v>14800</v>
      </c>
      <c r="E430" s="25">
        <v>8828400</v>
      </c>
      <c r="F430" s="24" t="s">
        <v>17554</v>
      </c>
      <c r="G430" s="24" t="s">
        <v>14803</v>
      </c>
      <c r="H430" s="30" t="s">
        <v>5510</v>
      </c>
      <c r="I430" s="23" t="s">
        <v>8136</v>
      </c>
      <c r="J430" s="23" t="s">
        <v>8137</v>
      </c>
      <c r="K430" s="23" t="s">
        <v>5513</v>
      </c>
      <c r="L430" s="23" t="s">
        <v>5514</v>
      </c>
      <c r="M430" s="23" t="s">
        <v>8138</v>
      </c>
      <c r="N430" s="23" t="s">
        <v>5516</v>
      </c>
      <c r="O430" s="23" t="s">
        <v>5561</v>
      </c>
      <c r="P430" s="23" t="s">
        <v>5562</v>
      </c>
      <c r="Q430" s="30" t="s">
        <v>407</v>
      </c>
      <c r="R430" s="23" t="s">
        <v>408</v>
      </c>
      <c r="S430" s="23" t="s">
        <v>345</v>
      </c>
      <c r="T430" s="23" t="s">
        <v>347</v>
      </c>
      <c r="U430" s="24" t="s">
        <v>15360</v>
      </c>
      <c r="V430" s="24" t="s">
        <v>14803</v>
      </c>
      <c r="W430" s="25">
        <v>8828400</v>
      </c>
      <c r="X430" s="24" t="s">
        <v>14803</v>
      </c>
      <c r="Y430" s="23" t="s">
        <v>38</v>
      </c>
      <c r="Z430" s="23" t="s">
        <v>40</v>
      </c>
      <c r="AA430" s="23" t="s">
        <v>409</v>
      </c>
      <c r="AB430" s="23" t="s">
        <v>19964</v>
      </c>
      <c r="AC430" s="23" t="s">
        <v>1196</v>
      </c>
      <c r="AD430" s="23" t="s">
        <v>2452</v>
      </c>
      <c r="AE430" s="23" t="s">
        <v>2105</v>
      </c>
      <c r="AF430" s="23"/>
      <c r="AG430" s="23" t="s">
        <v>5477</v>
      </c>
      <c r="AH430" s="23" t="s">
        <v>19965</v>
      </c>
      <c r="AI430" s="23" t="s">
        <v>19966</v>
      </c>
      <c r="AJ430" s="23"/>
      <c r="AK430" s="23" t="s">
        <v>3436</v>
      </c>
      <c r="AL430" s="23" t="s">
        <v>5563</v>
      </c>
      <c r="AM430" s="23" t="s">
        <v>8139</v>
      </c>
      <c r="AN430" s="23" t="s">
        <v>8140</v>
      </c>
    </row>
    <row r="431" spans="1:40" s="22" customFormat="1" ht="20" customHeight="1" x14ac:dyDescent="0.3">
      <c r="A431" s="29">
        <v>266726</v>
      </c>
      <c r="B431" s="23" t="s">
        <v>5477</v>
      </c>
      <c r="C431" s="23" t="s">
        <v>19963</v>
      </c>
      <c r="D431" s="23" t="s">
        <v>14800</v>
      </c>
      <c r="E431" s="25">
        <v>9931950</v>
      </c>
      <c r="F431" s="24" t="s">
        <v>17550</v>
      </c>
      <c r="G431" s="24" t="s">
        <v>14803</v>
      </c>
      <c r="H431" s="30" t="s">
        <v>5510</v>
      </c>
      <c r="I431" s="23" t="s">
        <v>9410</v>
      </c>
      <c r="J431" s="23" t="s">
        <v>9411</v>
      </c>
      <c r="K431" s="23" t="s">
        <v>5513</v>
      </c>
      <c r="L431" s="23" t="s">
        <v>5514</v>
      </c>
      <c r="M431" s="23" t="s">
        <v>9412</v>
      </c>
      <c r="N431" s="23" t="s">
        <v>5516</v>
      </c>
      <c r="O431" s="23" t="s">
        <v>6040</v>
      </c>
      <c r="P431" s="23" t="s">
        <v>6041</v>
      </c>
      <c r="Q431" s="30" t="s">
        <v>407</v>
      </c>
      <c r="R431" s="23" t="s">
        <v>408</v>
      </c>
      <c r="S431" s="23" t="s">
        <v>342</v>
      </c>
      <c r="T431" s="23" t="s">
        <v>344</v>
      </c>
      <c r="U431" s="24" t="s">
        <v>17549</v>
      </c>
      <c r="V431" s="24" t="s">
        <v>14803</v>
      </c>
      <c r="W431" s="25">
        <v>9931950</v>
      </c>
      <c r="X431" s="24" t="s">
        <v>14803</v>
      </c>
      <c r="Y431" s="23" t="s">
        <v>38</v>
      </c>
      <c r="Z431" s="23" t="s">
        <v>40</v>
      </c>
      <c r="AA431" s="23" t="s">
        <v>409</v>
      </c>
      <c r="AB431" s="23" t="s">
        <v>19967</v>
      </c>
      <c r="AC431" s="23" t="s">
        <v>1589</v>
      </c>
      <c r="AD431" s="23" t="s">
        <v>2728</v>
      </c>
      <c r="AE431" s="23" t="s">
        <v>2731</v>
      </c>
      <c r="AF431" s="23"/>
      <c r="AG431" s="23" t="s">
        <v>5477</v>
      </c>
      <c r="AH431" s="23" t="s">
        <v>19968</v>
      </c>
      <c r="AI431" s="23" t="s">
        <v>19969</v>
      </c>
      <c r="AJ431" s="23"/>
      <c r="AK431" s="23" t="s">
        <v>4218</v>
      </c>
      <c r="AL431" s="23" t="s">
        <v>5563</v>
      </c>
      <c r="AM431" s="23" t="s">
        <v>9413</v>
      </c>
      <c r="AN431" s="23" t="s">
        <v>9414</v>
      </c>
    </row>
    <row r="432" spans="1:40" s="22" customFormat="1" ht="20" customHeight="1" x14ac:dyDescent="0.3">
      <c r="A432" s="29">
        <v>267126</v>
      </c>
      <c r="B432" s="23" t="s">
        <v>5477</v>
      </c>
      <c r="C432" s="23" t="s">
        <v>19963</v>
      </c>
      <c r="D432" s="23" t="s">
        <v>14800</v>
      </c>
      <c r="E432" s="25">
        <v>11035500</v>
      </c>
      <c r="F432" s="24" t="s">
        <v>18074</v>
      </c>
      <c r="G432" s="24" t="s">
        <v>14803</v>
      </c>
      <c r="H432" s="30" t="s">
        <v>5510</v>
      </c>
      <c r="I432" s="23" t="s">
        <v>6331</v>
      </c>
      <c r="J432" s="23" t="s">
        <v>6332</v>
      </c>
      <c r="K432" s="23" t="s">
        <v>5513</v>
      </c>
      <c r="L432" s="23" t="s">
        <v>5514</v>
      </c>
      <c r="M432" s="23" t="s">
        <v>6333</v>
      </c>
      <c r="N432" s="23" t="s">
        <v>5516</v>
      </c>
      <c r="O432" s="23" t="s">
        <v>5517</v>
      </c>
      <c r="P432" s="23" t="s">
        <v>5518</v>
      </c>
      <c r="Q432" s="30" t="s">
        <v>407</v>
      </c>
      <c r="R432" s="23" t="s">
        <v>408</v>
      </c>
      <c r="S432" s="23" t="s">
        <v>345</v>
      </c>
      <c r="T432" s="23" t="s">
        <v>347</v>
      </c>
      <c r="U432" s="24" t="s">
        <v>15036</v>
      </c>
      <c r="V432" s="24" t="s">
        <v>14803</v>
      </c>
      <c r="W432" s="25">
        <v>11035500</v>
      </c>
      <c r="X432" s="24" t="s">
        <v>14803</v>
      </c>
      <c r="Y432" s="23" t="s">
        <v>38</v>
      </c>
      <c r="Z432" s="23" t="s">
        <v>40</v>
      </c>
      <c r="AA432" s="23" t="s">
        <v>409</v>
      </c>
      <c r="AB432" s="23" t="s">
        <v>19978</v>
      </c>
      <c r="AC432" s="23" t="s">
        <v>1672</v>
      </c>
      <c r="AD432" s="23" t="s">
        <v>1656</v>
      </c>
      <c r="AE432" s="23" t="s">
        <v>983</v>
      </c>
      <c r="AF432" s="23"/>
      <c r="AG432" s="23" t="s">
        <v>5477</v>
      </c>
      <c r="AH432" s="23" t="s">
        <v>19979</v>
      </c>
      <c r="AI432" s="23" t="s">
        <v>19980</v>
      </c>
      <c r="AJ432" s="23"/>
      <c r="AK432" s="23" t="s">
        <v>2241</v>
      </c>
      <c r="AL432" s="23" t="s">
        <v>5602</v>
      </c>
      <c r="AM432" s="23" t="s">
        <v>6334</v>
      </c>
      <c r="AN432" s="23" t="s">
        <v>1671</v>
      </c>
    </row>
    <row r="433" spans="1:40" s="22" customFormat="1" ht="20" customHeight="1" x14ac:dyDescent="0.3">
      <c r="A433" s="29">
        <v>267726</v>
      </c>
      <c r="B433" s="23" t="s">
        <v>5477</v>
      </c>
      <c r="C433" s="23" t="s">
        <v>19963</v>
      </c>
      <c r="D433" s="23" t="s">
        <v>14800</v>
      </c>
      <c r="E433" s="25">
        <v>7724850</v>
      </c>
      <c r="F433" s="24" t="s">
        <v>15551</v>
      </c>
      <c r="G433" s="24" t="s">
        <v>14803</v>
      </c>
      <c r="H433" s="30" t="s">
        <v>5510</v>
      </c>
      <c r="I433" s="23" t="s">
        <v>10088</v>
      </c>
      <c r="J433" s="23" t="s">
        <v>10089</v>
      </c>
      <c r="K433" s="23" t="s">
        <v>5513</v>
      </c>
      <c r="L433" s="23" t="s">
        <v>5514</v>
      </c>
      <c r="M433" s="23" t="s">
        <v>10090</v>
      </c>
      <c r="N433" s="23" t="s">
        <v>5516</v>
      </c>
      <c r="O433" s="23" t="s">
        <v>5527</v>
      </c>
      <c r="P433" s="23" t="s">
        <v>5528</v>
      </c>
      <c r="Q433" s="30" t="s">
        <v>407</v>
      </c>
      <c r="R433" s="23" t="s">
        <v>408</v>
      </c>
      <c r="S433" s="23" t="s">
        <v>348</v>
      </c>
      <c r="T433" s="23" t="s">
        <v>717</v>
      </c>
      <c r="U433" s="24" t="s">
        <v>15151</v>
      </c>
      <c r="V433" s="24" t="s">
        <v>14803</v>
      </c>
      <c r="W433" s="25">
        <v>7724850</v>
      </c>
      <c r="X433" s="24" t="s">
        <v>14803</v>
      </c>
      <c r="Y433" s="23" t="s">
        <v>38</v>
      </c>
      <c r="Z433" s="23" t="s">
        <v>40</v>
      </c>
      <c r="AA433" s="23" t="s">
        <v>409</v>
      </c>
      <c r="AB433" s="23" t="s">
        <v>19996</v>
      </c>
      <c r="AC433" s="23" t="s">
        <v>1050</v>
      </c>
      <c r="AD433" s="23" t="s">
        <v>1050</v>
      </c>
      <c r="AE433" s="23" t="s">
        <v>1593</v>
      </c>
      <c r="AF433" s="23"/>
      <c r="AG433" s="23" t="s">
        <v>5477</v>
      </c>
      <c r="AH433" s="23" t="s">
        <v>19997</v>
      </c>
      <c r="AI433" s="23" t="s">
        <v>19998</v>
      </c>
      <c r="AJ433" s="23"/>
      <c r="AK433" s="23" t="s">
        <v>4506</v>
      </c>
      <c r="AL433" s="23" t="s">
        <v>5563</v>
      </c>
      <c r="AM433" s="23" t="s">
        <v>10091</v>
      </c>
      <c r="AN433" s="23" t="s">
        <v>10092</v>
      </c>
    </row>
    <row r="434" spans="1:40" s="22" customFormat="1" ht="20" customHeight="1" x14ac:dyDescent="0.3">
      <c r="A434" s="29">
        <v>268126</v>
      </c>
      <c r="B434" s="23" t="s">
        <v>5477</v>
      </c>
      <c r="C434" s="23" t="s">
        <v>19963</v>
      </c>
      <c r="D434" s="23" t="s">
        <v>14800</v>
      </c>
      <c r="E434" s="25">
        <v>9269820</v>
      </c>
      <c r="F434" s="24" t="s">
        <v>19810</v>
      </c>
      <c r="G434" s="24" t="s">
        <v>14803</v>
      </c>
      <c r="H434" s="30" t="s">
        <v>5510</v>
      </c>
      <c r="I434" s="23" t="s">
        <v>12485</v>
      </c>
      <c r="J434" s="23" t="s">
        <v>12486</v>
      </c>
      <c r="K434" s="23" t="s">
        <v>5513</v>
      </c>
      <c r="L434" s="23" t="s">
        <v>5514</v>
      </c>
      <c r="M434" s="23" t="s">
        <v>12487</v>
      </c>
      <c r="N434" s="23" t="s">
        <v>5516</v>
      </c>
      <c r="O434" s="23" t="s">
        <v>5517</v>
      </c>
      <c r="P434" s="23" t="s">
        <v>5518</v>
      </c>
      <c r="Q434" s="30" t="s">
        <v>407</v>
      </c>
      <c r="R434" s="23" t="s">
        <v>408</v>
      </c>
      <c r="S434" s="23" t="s">
        <v>342</v>
      </c>
      <c r="T434" s="23" t="s">
        <v>344</v>
      </c>
      <c r="U434" s="24" t="s">
        <v>19528</v>
      </c>
      <c r="V434" s="24" t="s">
        <v>14803</v>
      </c>
      <c r="W434" s="25">
        <v>9269820</v>
      </c>
      <c r="X434" s="24" t="s">
        <v>14803</v>
      </c>
      <c r="Y434" s="23" t="s">
        <v>38</v>
      </c>
      <c r="Z434" s="23" t="s">
        <v>40</v>
      </c>
      <c r="AA434" s="23" t="s">
        <v>409</v>
      </c>
      <c r="AB434" s="23" t="s">
        <v>20007</v>
      </c>
      <c r="AC434" s="23" t="s">
        <v>5264</v>
      </c>
      <c r="AD434" s="23" t="s">
        <v>5250</v>
      </c>
      <c r="AE434" s="23" t="s">
        <v>4441</v>
      </c>
      <c r="AF434" s="23"/>
      <c r="AG434" s="23" t="s">
        <v>5477</v>
      </c>
      <c r="AH434" s="23" t="s">
        <v>5265</v>
      </c>
      <c r="AI434" s="23" t="s">
        <v>5266</v>
      </c>
      <c r="AJ434" s="23"/>
      <c r="AK434" s="23" t="s">
        <v>12305</v>
      </c>
      <c r="AL434" s="23" t="s">
        <v>5602</v>
      </c>
      <c r="AM434" s="23" t="s">
        <v>12488</v>
      </c>
      <c r="AN434" s="23" t="s">
        <v>5263</v>
      </c>
    </row>
    <row r="435" spans="1:40" s="22" customFormat="1" ht="20" customHeight="1" x14ac:dyDescent="0.3">
      <c r="A435" s="29">
        <v>268226</v>
      </c>
      <c r="B435" s="23" t="s">
        <v>5477</v>
      </c>
      <c r="C435" s="23" t="s">
        <v>19963</v>
      </c>
      <c r="D435" s="23" t="s">
        <v>14800</v>
      </c>
      <c r="E435" s="25">
        <v>13794375</v>
      </c>
      <c r="F435" s="24" t="s">
        <v>17680</v>
      </c>
      <c r="G435" s="24" t="s">
        <v>14803</v>
      </c>
      <c r="H435" s="30" t="s">
        <v>5510</v>
      </c>
      <c r="I435" s="23" t="s">
        <v>7653</v>
      </c>
      <c r="J435" s="23" t="s">
        <v>7654</v>
      </c>
      <c r="K435" s="23" t="s">
        <v>5513</v>
      </c>
      <c r="L435" s="23" t="s">
        <v>5514</v>
      </c>
      <c r="M435" s="23" t="s">
        <v>7655</v>
      </c>
      <c r="N435" s="23" t="s">
        <v>5516</v>
      </c>
      <c r="O435" s="23" t="s">
        <v>5517</v>
      </c>
      <c r="P435" s="23" t="s">
        <v>5518</v>
      </c>
      <c r="Q435" s="30" t="s">
        <v>407</v>
      </c>
      <c r="R435" s="23" t="s">
        <v>408</v>
      </c>
      <c r="S435" s="23" t="s">
        <v>345</v>
      </c>
      <c r="T435" s="23" t="s">
        <v>347</v>
      </c>
      <c r="U435" s="24" t="s">
        <v>17605</v>
      </c>
      <c r="V435" s="24" t="s">
        <v>14803</v>
      </c>
      <c r="W435" s="25">
        <v>13794375</v>
      </c>
      <c r="X435" s="24" t="s">
        <v>14803</v>
      </c>
      <c r="Y435" s="23" t="s">
        <v>38</v>
      </c>
      <c r="Z435" s="23" t="s">
        <v>40</v>
      </c>
      <c r="AA435" s="23" t="s">
        <v>409</v>
      </c>
      <c r="AB435" s="23" t="s">
        <v>20008</v>
      </c>
      <c r="AC435" s="23" t="s">
        <v>1140</v>
      </c>
      <c r="AD435" s="23" t="s">
        <v>1140</v>
      </c>
      <c r="AE435" s="23" t="s">
        <v>1141</v>
      </c>
      <c r="AF435" s="23"/>
      <c r="AG435" s="23" t="s">
        <v>5477</v>
      </c>
      <c r="AH435" s="23" t="s">
        <v>20009</v>
      </c>
      <c r="AI435" s="23" t="s">
        <v>20010</v>
      </c>
      <c r="AJ435" s="23"/>
      <c r="AK435" s="23" t="s">
        <v>3151</v>
      </c>
      <c r="AL435" s="23" t="s">
        <v>5563</v>
      </c>
      <c r="AM435" s="23" t="s">
        <v>7656</v>
      </c>
      <c r="AN435" s="23" t="s">
        <v>7657</v>
      </c>
    </row>
    <row r="436" spans="1:40" s="22" customFormat="1" ht="20" customHeight="1" x14ac:dyDescent="0.3">
      <c r="A436" s="29">
        <v>268326</v>
      </c>
      <c r="B436" s="23" t="s">
        <v>5477</v>
      </c>
      <c r="C436" s="23" t="s">
        <v>19963</v>
      </c>
      <c r="D436" s="23" t="s">
        <v>14800</v>
      </c>
      <c r="E436" s="25">
        <v>5333825</v>
      </c>
      <c r="F436" s="24" t="s">
        <v>18803</v>
      </c>
      <c r="G436" s="24" t="s">
        <v>14803</v>
      </c>
      <c r="H436" s="30" t="s">
        <v>5510</v>
      </c>
      <c r="I436" s="23" t="s">
        <v>12291</v>
      </c>
      <c r="J436" s="23" t="s">
        <v>12292</v>
      </c>
      <c r="K436" s="23" t="s">
        <v>5513</v>
      </c>
      <c r="L436" s="23" t="s">
        <v>5514</v>
      </c>
      <c r="M436" s="23" t="s">
        <v>12293</v>
      </c>
      <c r="N436" s="23" t="s">
        <v>5516</v>
      </c>
      <c r="O436" s="23" t="s">
        <v>5527</v>
      </c>
      <c r="P436" s="23" t="s">
        <v>5528</v>
      </c>
      <c r="Q436" s="30" t="s">
        <v>407</v>
      </c>
      <c r="R436" s="23" t="s">
        <v>408</v>
      </c>
      <c r="S436" s="23" t="s">
        <v>342</v>
      </c>
      <c r="T436" s="23" t="s">
        <v>344</v>
      </c>
      <c r="U436" s="24" t="s">
        <v>18802</v>
      </c>
      <c r="V436" s="24" t="s">
        <v>14803</v>
      </c>
      <c r="W436" s="25">
        <v>5333825</v>
      </c>
      <c r="X436" s="24" t="s">
        <v>14803</v>
      </c>
      <c r="Y436" s="23" t="s">
        <v>38</v>
      </c>
      <c r="Z436" s="23" t="s">
        <v>40</v>
      </c>
      <c r="AA436" s="23" t="s">
        <v>409</v>
      </c>
      <c r="AB436" s="23" t="s">
        <v>20011</v>
      </c>
      <c r="AC436" s="23" t="s">
        <v>5099</v>
      </c>
      <c r="AD436" s="23" t="s">
        <v>5087</v>
      </c>
      <c r="AE436" s="23" t="s">
        <v>4322</v>
      </c>
      <c r="AF436" s="23"/>
      <c r="AG436" s="23" t="s">
        <v>5477</v>
      </c>
      <c r="AH436" s="23" t="s">
        <v>5100</v>
      </c>
      <c r="AI436" s="23" t="s">
        <v>5101</v>
      </c>
      <c r="AJ436" s="23"/>
      <c r="AK436" s="23" t="s">
        <v>5392</v>
      </c>
      <c r="AL436" s="23" t="s">
        <v>5563</v>
      </c>
      <c r="AM436" s="23" t="s">
        <v>12294</v>
      </c>
      <c r="AN436" s="23" t="s">
        <v>5098</v>
      </c>
    </row>
    <row r="437" spans="1:40" s="22" customFormat="1" ht="20" customHeight="1" x14ac:dyDescent="0.3">
      <c r="A437" s="29">
        <v>269326</v>
      </c>
      <c r="B437" s="23" t="s">
        <v>5477</v>
      </c>
      <c r="C437" s="23" t="s">
        <v>20027</v>
      </c>
      <c r="D437" s="23" t="s">
        <v>14800</v>
      </c>
      <c r="E437" s="25">
        <v>11035500</v>
      </c>
      <c r="F437" s="24" t="s">
        <v>18926</v>
      </c>
      <c r="G437" s="24" t="s">
        <v>14803</v>
      </c>
      <c r="H437" s="30" t="s">
        <v>5510</v>
      </c>
      <c r="I437" s="23" t="s">
        <v>6633</v>
      </c>
      <c r="J437" s="23" t="s">
        <v>6634</v>
      </c>
      <c r="K437" s="23" t="s">
        <v>5513</v>
      </c>
      <c r="L437" s="23" t="s">
        <v>5514</v>
      </c>
      <c r="M437" s="23" t="s">
        <v>6635</v>
      </c>
      <c r="N437" s="23" t="s">
        <v>5516</v>
      </c>
      <c r="O437" s="23" t="s">
        <v>5561</v>
      </c>
      <c r="P437" s="23" t="s">
        <v>5562</v>
      </c>
      <c r="Q437" s="30" t="s">
        <v>407</v>
      </c>
      <c r="R437" s="23" t="s">
        <v>408</v>
      </c>
      <c r="S437" s="23" t="s">
        <v>345</v>
      </c>
      <c r="T437" s="23" t="s">
        <v>347</v>
      </c>
      <c r="U437" s="24" t="s">
        <v>15036</v>
      </c>
      <c r="V437" s="24" t="s">
        <v>14803</v>
      </c>
      <c r="W437" s="25">
        <v>11035500</v>
      </c>
      <c r="X437" s="24" t="s">
        <v>14803</v>
      </c>
      <c r="Y437" s="23" t="s">
        <v>38</v>
      </c>
      <c r="Z437" s="23" t="s">
        <v>40</v>
      </c>
      <c r="AA437" s="23" t="s">
        <v>409</v>
      </c>
      <c r="AB437" s="23" t="s">
        <v>20028</v>
      </c>
      <c r="AC437" s="23" t="s">
        <v>1098</v>
      </c>
      <c r="AD437" s="23" t="s">
        <v>1698</v>
      </c>
      <c r="AE437" s="23" t="s">
        <v>1701</v>
      </c>
      <c r="AF437" s="23"/>
      <c r="AG437" s="23" t="s">
        <v>5477</v>
      </c>
      <c r="AH437" s="23" t="s">
        <v>20029</v>
      </c>
      <c r="AI437" s="23" t="s">
        <v>20030</v>
      </c>
      <c r="AJ437" s="23"/>
      <c r="AK437" s="23" t="s">
        <v>2654</v>
      </c>
      <c r="AL437" s="23" t="s">
        <v>5602</v>
      </c>
      <c r="AM437" s="23" t="s">
        <v>6636</v>
      </c>
      <c r="AN437" s="23" t="s">
        <v>1700</v>
      </c>
    </row>
    <row r="438" spans="1:40" s="22" customFormat="1" ht="20" customHeight="1" x14ac:dyDescent="0.3">
      <c r="A438" s="29">
        <v>269726</v>
      </c>
      <c r="B438" s="23" t="s">
        <v>5477</v>
      </c>
      <c r="C438" s="23" t="s">
        <v>20027</v>
      </c>
      <c r="D438" s="23" t="s">
        <v>14800</v>
      </c>
      <c r="E438" s="25">
        <v>9931950</v>
      </c>
      <c r="F438" s="24" t="s">
        <v>17550</v>
      </c>
      <c r="G438" s="24" t="s">
        <v>14803</v>
      </c>
      <c r="H438" s="30" t="s">
        <v>5510</v>
      </c>
      <c r="I438" s="23" t="s">
        <v>7397</v>
      </c>
      <c r="J438" s="23" t="s">
        <v>7398</v>
      </c>
      <c r="K438" s="23" t="s">
        <v>5513</v>
      </c>
      <c r="L438" s="23" t="s">
        <v>5514</v>
      </c>
      <c r="M438" s="23" t="s">
        <v>7399</v>
      </c>
      <c r="N438" s="23" t="s">
        <v>5516</v>
      </c>
      <c r="O438" s="23" t="s">
        <v>5561</v>
      </c>
      <c r="P438" s="23" t="s">
        <v>5562</v>
      </c>
      <c r="Q438" s="30" t="s">
        <v>407</v>
      </c>
      <c r="R438" s="23" t="s">
        <v>408</v>
      </c>
      <c r="S438" s="23" t="s">
        <v>345</v>
      </c>
      <c r="T438" s="23" t="s">
        <v>347</v>
      </c>
      <c r="U438" s="24" t="s">
        <v>17549</v>
      </c>
      <c r="V438" s="24" t="s">
        <v>14803</v>
      </c>
      <c r="W438" s="25">
        <v>9931950</v>
      </c>
      <c r="X438" s="24" t="s">
        <v>14803</v>
      </c>
      <c r="Y438" s="23" t="s">
        <v>38</v>
      </c>
      <c r="Z438" s="23" t="s">
        <v>40</v>
      </c>
      <c r="AA438" s="23" t="s">
        <v>409</v>
      </c>
      <c r="AB438" s="23" t="s">
        <v>20040</v>
      </c>
      <c r="AC438" s="23" t="s">
        <v>2547</v>
      </c>
      <c r="AD438" s="23" t="s">
        <v>2643</v>
      </c>
      <c r="AE438" s="23" t="s">
        <v>1666</v>
      </c>
      <c r="AF438" s="23"/>
      <c r="AG438" s="23" t="s">
        <v>5477</v>
      </c>
      <c r="AH438" s="23" t="s">
        <v>20041</v>
      </c>
      <c r="AI438" s="23" t="s">
        <v>20042</v>
      </c>
      <c r="AJ438" s="23"/>
      <c r="AK438" s="23" t="s">
        <v>3151</v>
      </c>
      <c r="AL438" s="23" t="s">
        <v>5563</v>
      </c>
      <c r="AM438" s="23" t="s">
        <v>7400</v>
      </c>
      <c r="AN438" s="23" t="s">
        <v>7401</v>
      </c>
    </row>
    <row r="439" spans="1:40" s="22" customFormat="1" ht="20" customHeight="1" x14ac:dyDescent="0.3">
      <c r="A439" s="29">
        <v>270026</v>
      </c>
      <c r="B439" s="23" t="s">
        <v>5477</v>
      </c>
      <c r="C439" s="23" t="s">
        <v>20027</v>
      </c>
      <c r="D439" s="23" t="s">
        <v>14800</v>
      </c>
      <c r="E439" s="25">
        <v>12139050</v>
      </c>
      <c r="F439" s="24" t="s">
        <v>17513</v>
      </c>
      <c r="G439" s="24" t="s">
        <v>14803</v>
      </c>
      <c r="H439" s="30" t="s">
        <v>5510</v>
      </c>
      <c r="I439" s="23" t="s">
        <v>7768</v>
      </c>
      <c r="J439" s="23" t="s">
        <v>7769</v>
      </c>
      <c r="K439" s="23" t="s">
        <v>5513</v>
      </c>
      <c r="L439" s="23" t="s">
        <v>5514</v>
      </c>
      <c r="M439" s="23" t="s">
        <v>7770</v>
      </c>
      <c r="N439" s="23" t="s">
        <v>5516</v>
      </c>
      <c r="O439" s="23" t="s">
        <v>5561</v>
      </c>
      <c r="P439" s="23" t="s">
        <v>5562</v>
      </c>
      <c r="Q439" s="30" t="s">
        <v>407</v>
      </c>
      <c r="R439" s="23" t="s">
        <v>408</v>
      </c>
      <c r="S439" s="23" t="s">
        <v>345</v>
      </c>
      <c r="T439" s="23" t="s">
        <v>347</v>
      </c>
      <c r="U439" s="24" t="s">
        <v>17512</v>
      </c>
      <c r="V439" s="24" t="s">
        <v>14803</v>
      </c>
      <c r="W439" s="25">
        <v>12139050</v>
      </c>
      <c r="X439" s="24" t="s">
        <v>14803</v>
      </c>
      <c r="Y439" s="23" t="s">
        <v>38</v>
      </c>
      <c r="Z439" s="23" t="s">
        <v>40</v>
      </c>
      <c r="AA439" s="23" t="s">
        <v>409</v>
      </c>
      <c r="AB439" s="23" t="s">
        <v>20049</v>
      </c>
      <c r="AC439" s="23" t="s">
        <v>1683</v>
      </c>
      <c r="AD439" s="23" t="s">
        <v>1666</v>
      </c>
      <c r="AE439" s="23" t="s">
        <v>1684</v>
      </c>
      <c r="AF439" s="23"/>
      <c r="AG439" s="23" t="s">
        <v>5477</v>
      </c>
      <c r="AH439" s="23" t="s">
        <v>20050</v>
      </c>
      <c r="AI439" s="23" t="s">
        <v>20051</v>
      </c>
      <c r="AJ439" s="23"/>
      <c r="AK439" s="23" t="s">
        <v>3290</v>
      </c>
      <c r="AL439" s="23" t="s">
        <v>5563</v>
      </c>
      <c r="AM439" s="23" t="s">
        <v>7771</v>
      </c>
      <c r="AN439" s="23" t="s">
        <v>7772</v>
      </c>
    </row>
    <row r="440" spans="1:40" s="22" customFormat="1" ht="20" customHeight="1" x14ac:dyDescent="0.3">
      <c r="A440" s="29">
        <v>270326</v>
      </c>
      <c r="B440" s="23" t="s">
        <v>5477</v>
      </c>
      <c r="C440" s="23" t="s">
        <v>20027</v>
      </c>
      <c r="D440" s="23" t="s">
        <v>14800</v>
      </c>
      <c r="E440" s="25">
        <v>7724850</v>
      </c>
      <c r="F440" s="24" t="s">
        <v>15152</v>
      </c>
      <c r="G440" s="24" t="s">
        <v>14803</v>
      </c>
      <c r="H440" s="30" t="s">
        <v>5510</v>
      </c>
      <c r="I440" s="23" t="s">
        <v>10510</v>
      </c>
      <c r="J440" s="23" t="s">
        <v>10511</v>
      </c>
      <c r="K440" s="23" t="s">
        <v>5513</v>
      </c>
      <c r="L440" s="23" t="s">
        <v>5514</v>
      </c>
      <c r="M440" s="23" t="s">
        <v>10512</v>
      </c>
      <c r="N440" s="23" t="s">
        <v>5516</v>
      </c>
      <c r="O440" s="23" t="s">
        <v>5561</v>
      </c>
      <c r="P440" s="23" t="s">
        <v>5562</v>
      </c>
      <c r="Q440" s="30" t="s">
        <v>407</v>
      </c>
      <c r="R440" s="23" t="s">
        <v>408</v>
      </c>
      <c r="S440" s="23" t="s">
        <v>345</v>
      </c>
      <c r="T440" s="23" t="s">
        <v>347</v>
      </c>
      <c r="U440" s="24" t="s">
        <v>15151</v>
      </c>
      <c r="V440" s="24" t="s">
        <v>14803</v>
      </c>
      <c r="W440" s="25">
        <v>7724850</v>
      </c>
      <c r="X440" s="24" t="s">
        <v>14803</v>
      </c>
      <c r="Y440" s="23" t="s">
        <v>38</v>
      </c>
      <c r="Z440" s="23" t="s">
        <v>40</v>
      </c>
      <c r="AA440" s="23" t="s">
        <v>409</v>
      </c>
      <c r="AB440" s="23" t="s">
        <v>20058</v>
      </c>
      <c r="AC440" s="23" t="s">
        <v>3363</v>
      </c>
      <c r="AD440" s="23" t="s">
        <v>3351</v>
      </c>
      <c r="AE440" s="23" t="s">
        <v>3364</v>
      </c>
      <c r="AF440" s="23"/>
      <c r="AG440" s="23" t="s">
        <v>5477</v>
      </c>
      <c r="AH440" s="23" t="s">
        <v>20059</v>
      </c>
      <c r="AI440" s="23" t="s">
        <v>20060</v>
      </c>
      <c r="AJ440" s="23"/>
      <c r="AK440" s="23" t="s">
        <v>4389</v>
      </c>
      <c r="AL440" s="23" t="s">
        <v>5563</v>
      </c>
      <c r="AM440" s="23" t="s">
        <v>10513</v>
      </c>
      <c r="AN440" s="23" t="s">
        <v>10514</v>
      </c>
    </row>
    <row r="441" spans="1:40" s="22" customFormat="1" ht="20" customHeight="1" x14ac:dyDescent="0.3">
      <c r="A441" s="29">
        <v>270726</v>
      </c>
      <c r="B441" s="23" t="s">
        <v>5477</v>
      </c>
      <c r="C441" s="23" t="s">
        <v>20027</v>
      </c>
      <c r="D441" s="23" t="s">
        <v>14800</v>
      </c>
      <c r="E441" s="25">
        <v>11035500</v>
      </c>
      <c r="F441" s="24" t="s">
        <v>15037</v>
      </c>
      <c r="G441" s="24" t="s">
        <v>14803</v>
      </c>
      <c r="H441" s="30" t="s">
        <v>5510</v>
      </c>
      <c r="I441" s="23" t="s">
        <v>6169</v>
      </c>
      <c r="J441" s="23" t="s">
        <v>6170</v>
      </c>
      <c r="K441" s="23" t="s">
        <v>5513</v>
      </c>
      <c r="L441" s="23" t="s">
        <v>5514</v>
      </c>
      <c r="M441" s="23" t="s">
        <v>6171</v>
      </c>
      <c r="N441" s="23" t="s">
        <v>5516</v>
      </c>
      <c r="O441" s="23" t="s">
        <v>5517</v>
      </c>
      <c r="P441" s="23" t="s">
        <v>5518</v>
      </c>
      <c r="Q441" s="30" t="s">
        <v>407</v>
      </c>
      <c r="R441" s="23" t="s">
        <v>408</v>
      </c>
      <c r="S441" s="23" t="s">
        <v>342</v>
      </c>
      <c r="T441" s="23" t="s">
        <v>344</v>
      </c>
      <c r="U441" s="24" t="s">
        <v>15036</v>
      </c>
      <c r="V441" s="24" t="s">
        <v>14803</v>
      </c>
      <c r="W441" s="25">
        <v>11035500</v>
      </c>
      <c r="X441" s="24" t="s">
        <v>14803</v>
      </c>
      <c r="Y441" s="23" t="s">
        <v>38</v>
      </c>
      <c r="Z441" s="23" t="s">
        <v>40</v>
      </c>
      <c r="AA441" s="23" t="s">
        <v>409</v>
      </c>
      <c r="AB441" s="23" t="s">
        <v>20066</v>
      </c>
      <c r="AC441" s="23" t="s">
        <v>1792</v>
      </c>
      <c r="AD441" s="23" t="s">
        <v>818</v>
      </c>
      <c r="AE441" s="23" t="s">
        <v>867</v>
      </c>
      <c r="AF441" s="23"/>
      <c r="AG441" s="23" t="s">
        <v>5477</v>
      </c>
      <c r="AH441" s="23" t="s">
        <v>20067</v>
      </c>
      <c r="AI441" s="23" t="s">
        <v>20068</v>
      </c>
      <c r="AJ441" s="23"/>
      <c r="AK441" s="23" t="s">
        <v>1814</v>
      </c>
      <c r="AL441" s="23" t="s">
        <v>5563</v>
      </c>
      <c r="AM441" s="23" t="s">
        <v>6172</v>
      </c>
      <c r="AN441" s="23" t="s">
        <v>6173</v>
      </c>
    </row>
    <row r="442" spans="1:40" s="22" customFormat="1" ht="20" customHeight="1" x14ac:dyDescent="0.3">
      <c r="A442" s="29">
        <v>271026</v>
      </c>
      <c r="B442" s="23" t="s">
        <v>5477</v>
      </c>
      <c r="C442" s="23" t="s">
        <v>20072</v>
      </c>
      <c r="D442" s="23" t="s">
        <v>14800</v>
      </c>
      <c r="E442" s="25">
        <v>7467355</v>
      </c>
      <c r="F442" s="24" t="s">
        <v>18966</v>
      </c>
      <c r="G442" s="24" t="s">
        <v>14803</v>
      </c>
      <c r="H442" s="30" t="s">
        <v>5510</v>
      </c>
      <c r="I442" s="23" t="s">
        <v>12769</v>
      </c>
      <c r="J442" s="23" t="s">
        <v>12770</v>
      </c>
      <c r="K442" s="23" t="s">
        <v>5513</v>
      </c>
      <c r="L442" s="23" t="s">
        <v>5514</v>
      </c>
      <c r="M442" s="23" t="s">
        <v>12771</v>
      </c>
      <c r="N442" s="23" t="s">
        <v>5516</v>
      </c>
      <c r="O442" s="23" t="s">
        <v>5561</v>
      </c>
      <c r="P442" s="23" t="s">
        <v>5562</v>
      </c>
      <c r="Q442" s="30" t="s">
        <v>407</v>
      </c>
      <c r="R442" s="23" t="s">
        <v>408</v>
      </c>
      <c r="S442" s="23" t="s">
        <v>345</v>
      </c>
      <c r="T442" s="23" t="s">
        <v>347</v>
      </c>
      <c r="U442" s="24" t="s">
        <v>17585</v>
      </c>
      <c r="V442" s="24" t="s">
        <v>14803</v>
      </c>
      <c r="W442" s="25">
        <v>7467355</v>
      </c>
      <c r="X442" s="24" t="s">
        <v>14803</v>
      </c>
      <c r="Y442" s="23" t="s">
        <v>38</v>
      </c>
      <c r="Z442" s="23" t="s">
        <v>40</v>
      </c>
      <c r="AA442" s="23" t="s">
        <v>409</v>
      </c>
      <c r="AB442" s="23" t="s">
        <v>20073</v>
      </c>
      <c r="AC442" s="23" t="s">
        <v>3619</v>
      </c>
      <c r="AD442" s="23" t="s">
        <v>4000</v>
      </c>
      <c r="AE442" s="23" t="s">
        <v>4009</v>
      </c>
      <c r="AF442" s="23"/>
      <c r="AG442" s="23" t="s">
        <v>5477</v>
      </c>
      <c r="AH442" s="23" t="s">
        <v>4010</v>
      </c>
      <c r="AI442" s="23" t="s">
        <v>4011</v>
      </c>
      <c r="AJ442" s="23"/>
      <c r="AK442" s="23" t="s">
        <v>4708</v>
      </c>
      <c r="AL442" s="23" t="s">
        <v>5602</v>
      </c>
      <c r="AM442" s="23" t="s">
        <v>12772</v>
      </c>
      <c r="AN442" s="23" t="s">
        <v>12773</v>
      </c>
    </row>
    <row r="443" spans="1:40" s="22" customFormat="1" ht="20" customHeight="1" x14ac:dyDescent="0.3">
      <c r="A443" s="29">
        <v>272626</v>
      </c>
      <c r="B443" s="23" t="s">
        <v>5477</v>
      </c>
      <c r="C443" s="23" t="s">
        <v>20072</v>
      </c>
      <c r="D443" s="23" t="s">
        <v>14800</v>
      </c>
      <c r="E443" s="25">
        <v>4782050</v>
      </c>
      <c r="F443" s="24" t="s">
        <v>15985</v>
      </c>
      <c r="G443" s="24" t="s">
        <v>14803</v>
      </c>
      <c r="H443" s="30" t="s">
        <v>5510</v>
      </c>
      <c r="I443" s="23" t="s">
        <v>12379</v>
      </c>
      <c r="J443" s="23" t="s">
        <v>12380</v>
      </c>
      <c r="K443" s="23" t="s">
        <v>5513</v>
      </c>
      <c r="L443" s="23" t="s">
        <v>5514</v>
      </c>
      <c r="M443" s="23" t="s">
        <v>12381</v>
      </c>
      <c r="N443" s="23" t="s">
        <v>5516</v>
      </c>
      <c r="O443" s="23" t="s">
        <v>5561</v>
      </c>
      <c r="P443" s="23" t="s">
        <v>5562</v>
      </c>
      <c r="Q443" s="30" t="s">
        <v>407</v>
      </c>
      <c r="R443" s="23" t="s">
        <v>408</v>
      </c>
      <c r="S443" s="23" t="s">
        <v>342</v>
      </c>
      <c r="T443" s="23" t="s">
        <v>344</v>
      </c>
      <c r="U443" s="24" t="s">
        <v>15984</v>
      </c>
      <c r="V443" s="24" t="s">
        <v>14803</v>
      </c>
      <c r="W443" s="25">
        <v>4782050</v>
      </c>
      <c r="X443" s="24" t="s">
        <v>14803</v>
      </c>
      <c r="Y443" s="23" t="s">
        <v>38</v>
      </c>
      <c r="Z443" s="23" t="s">
        <v>40</v>
      </c>
      <c r="AA443" s="23" t="s">
        <v>409</v>
      </c>
      <c r="AB443" s="23" t="s">
        <v>20108</v>
      </c>
      <c r="AC443" s="23" t="s">
        <v>3781</v>
      </c>
      <c r="AD443" s="23" t="s">
        <v>4978</v>
      </c>
      <c r="AE443" s="23" t="s">
        <v>4994</v>
      </c>
      <c r="AF443" s="23"/>
      <c r="AG443" s="23" t="s">
        <v>5477</v>
      </c>
      <c r="AH443" s="23" t="s">
        <v>4995</v>
      </c>
      <c r="AI443" s="23" t="s">
        <v>4996</v>
      </c>
      <c r="AJ443" s="23"/>
      <c r="AK443" s="23" t="s">
        <v>5392</v>
      </c>
      <c r="AL443" s="23" t="s">
        <v>5563</v>
      </c>
      <c r="AM443" s="23" t="s">
        <v>12382</v>
      </c>
      <c r="AN443" s="23" t="s">
        <v>12383</v>
      </c>
    </row>
    <row r="444" spans="1:40" s="22" customFormat="1" ht="20" customHeight="1" x14ac:dyDescent="0.3">
      <c r="A444" s="29">
        <v>272726</v>
      </c>
      <c r="B444" s="23" t="s">
        <v>5477</v>
      </c>
      <c r="C444" s="23" t="s">
        <v>20109</v>
      </c>
      <c r="D444" s="23" t="s">
        <v>14800</v>
      </c>
      <c r="E444" s="25">
        <v>12139050</v>
      </c>
      <c r="F444" s="24" t="s">
        <v>20110</v>
      </c>
      <c r="G444" s="24" t="s">
        <v>14803</v>
      </c>
      <c r="H444" s="30" t="s">
        <v>5510</v>
      </c>
      <c r="I444" s="23" t="s">
        <v>8617</v>
      </c>
      <c r="J444" s="23" t="s">
        <v>8618</v>
      </c>
      <c r="K444" s="23" t="s">
        <v>5513</v>
      </c>
      <c r="L444" s="23" t="s">
        <v>5514</v>
      </c>
      <c r="M444" s="23" t="s">
        <v>8619</v>
      </c>
      <c r="N444" s="23" t="s">
        <v>5516</v>
      </c>
      <c r="O444" s="23" t="s">
        <v>5561</v>
      </c>
      <c r="P444" s="23" t="s">
        <v>5562</v>
      </c>
      <c r="Q444" s="30" t="s">
        <v>407</v>
      </c>
      <c r="R444" s="23" t="s">
        <v>408</v>
      </c>
      <c r="S444" s="23" t="s">
        <v>342</v>
      </c>
      <c r="T444" s="23" t="s">
        <v>344</v>
      </c>
      <c r="U444" s="24" t="s">
        <v>17512</v>
      </c>
      <c r="V444" s="24" t="s">
        <v>14803</v>
      </c>
      <c r="W444" s="25">
        <v>12139050</v>
      </c>
      <c r="X444" s="24" t="s">
        <v>14803</v>
      </c>
      <c r="Y444" s="23" t="s">
        <v>38</v>
      </c>
      <c r="Z444" s="23" t="s">
        <v>40</v>
      </c>
      <c r="AA444" s="23" t="s">
        <v>409</v>
      </c>
      <c r="AB444" s="23" t="s">
        <v>20111</v>
      </c>
      <c r="AC444" s="23" t="s">
        <v>3015</v>
      </c>
      <c r="AD444" s="23" t="s">
        <v>3020</v>
      </c>
      <c r="AE444" s="23" t="s">
        <v>2394</v>
      </c>
      <c r="AF444" s="23"/>
      <c r="AG444" s="23" t="s">
        <v>5477</v>
      </c>
      <c r="AH444" s="23" t="s">
        <v>20112</v>
      </c>
      <c r="AI444" s="23" t="s">
        <v>20113</v>
      </c>
      <c r="AJ444" s="23"/>
      <c r="AK444" s="23" t="s">
        <v>5479</v>
      </c>
      <c r="AL444" s="23" t="s">
        <v>5563</v>
      </c>
      <c r="AM444" s="23" t="s">
        <v>8620</v>
      </c>
      <c r="AN444" s="23" t="s">
        <v>3380</v>
      </c>
    </row>
    <row r="445" spans="1:40" s="22" customFormat="1" ht="20" customHeight="1" x14ac:dyDescent="0.3">
      <c r="A445" s="29">
        <v>273426</v>
      </c>
      <c r="B445" s="23" t="s">
        <v>5477</v>
      </c>
      <c r="C445" s="23" t="s">
        <v>20109</v>
      </c>
      <c r="D445" s="23" t="s">
        <v>14800</v>
      </c>
      <c r="E445" s="25">
        <v>18000000</v>
      </c>
      <c r="F445" s="24" t="s">
        <v>20128</v>
      </c>
      <c r="G445" s="24" t="s">
        <v>14803</v>
      </c>
      <c r="H445" s="30" t="s">
        <v>5510</v>
      </c>
      <c r="I445" s="23" t="s">
        <v>11956</v>
      </c>
      <c r="J445" s="23" t="s">
        <v>11957</v>
      </c>
      <c r="K445" s="23" t="s">
        <v>5513</v>
      </c>
      <c r="L445" s="23" t="s">
        <v>5514</v>
      </c>
      <c r="M445" s="23" t="s">
        <v>11958</v>
      </c>
      <c r="N445" s="23" t="s">
        <v>5516</v>
      </c>
      <c r="O445" s="23" t="s">
        <v>5988</v>
      </c>
      <c r="P445" s="23" t="s">
        <v>5989</v>
      </c>
      <c r="Q445" s="30" t="s">
        <v>407</v>
      </c>
      <c r="R445" s="23" t="s">
        <v>408</v>
      </c>
      <c r="S445" s="23" t="s">
        <v>342</v>
      </c>
      <c r="T445" s="23" t="s">
        <v>344</v>
      </c>
      <c r="U445" s="24" t="s">
        <v>20127</v>
      </c>
      <c r="V445" s="24" t="s">
        <v>14803</v>
      </c>
      <c r="W445" s="25">
        <v>18000000</v>
      </c>
      <c r="X445" s="24" t="s">
        <v>14803</v>
      </c>
      <c r="Y445" s="23" t="s">
        <v>38</v>
      </c>
      <c r="Z445" s="23" t="s">
        <v>40</v>
      </c>
      <c r="AA445" s="23" t="s">
        <v>409</v>
      </c>
      <c r="AB445" s="23" t="s">
        <v>20129</v>
      </c>
      <c r="AC445" s="23" t="s">
        <v>4989</v>
      </c>
      <c r="AD445" s="23" t="s">
        <v>4974</v>
      </c>
      <c r="AE445" s="23" t="s">
        <v>4138</v>
      </c>
      <c r="AF445" s="23"/>
      <c r="AG445" s="23" t="s">
        <v>5477</v>
      </c>
      <c r="AH445" s="23" t="s">
        <v>20130</v>
      </c>
      <c r="AI445" s="23" t="s">
        <v>20131</v>
      </c>
      <c r="AJ445" s="23"/>
      <c r="AK445" s="23" t="s">
        <v>5310</v>
      </c>
      <c r="AL445" s="23" t="s">
        <v>5563</v>
      </c>
      <c r="AM445" s="23" t="s">
        <v>11959</v>
      </c>
      <c r="AN445" s="23" t="s">
        <v>4988</v>
      </c>
    </row>
    <row r="446" spans="1:40" s="22" customFormat="1" ht="20" customHeight="1" x14ac:dyDescent="0.3">
      <c r="A446" s="29">
        <v>274026</v>
      </c>
      <c r="B446" s="23" t="s">
        <v>5477</v>
      </c>
      <c r="C446" s="23" t="s">
        <v>20135</v>
      </c>
      <c r="D446" s="23" t="s">
        <v>14800</v>
      </c>
      <c r="E446" s="25">
        <v>6621300</v>
      </c>
      <c r="F446" s="24" t="s">
        <v>15162</v>
      </c>
      <c r="G446" s="24" t="s">
        <v>14803</v>
      </c>
      <c r="H446" s="30" t="s">
        <v>5510</v>
      </c>
      <c r="I446" s="23" t="s">
        <v>6623</v>
      </c>
      <c r="J446" s="23" t="s">
        <v>6624</v>
      </c>
      <c r="K446" s="23" t="s">
        <v>5513</v>
      </c>
      <c r="L446" s="23" t="s">
        <v>5514</v>
      </c>
      <c r="M446" s="23" t="s">
        <v>6625</v>
      </c>
      <c r="N446" s="23" t="s">
        <v>5516</v>
      </c>
      <c r="O446" s="23" t="s">
        <v>5754</v>
      </c>
      <c r="P446" s="23" t="s">
        <v>5755</v>
      </c>
      <c r="Q446" s="30" t="s">
        <v>407</v>
      </c>
      <c r="R446" s="23" t="s">
        <v>408</v>
      </c>
      <c r="S446" s="23" t="s">
        <v>342</v>
      </c>
      <c r="T446" s="23" t="s">
        <v>344</v>
      </c>
      <c r="U446" s="24" t="s">
        <v>15161</v>
      </c>
      <c r="V446" s="24" t="s">
        <v>14803</v>
      </c>
      <c r="W446" s="25">
        <v>6621300</v>
      </c>
      <c r="X446" s="24" t="s">
        <v>14803</v>
      </c>
      <c r="Y446" s="23" t="s">
        <v>38</v>
      </c>
      <c r="Z446" s="23" t="s">
        <v>40</v>
      </c>
      <c r="AA446" s="23" t="s">
        <v>409</v>
      </c>
      <c r="AB446" s="23" t="s">
        <v>20142</v>
      </c>
      <c r="AC446" s="23" t="s">
        <v>888</v>
      </c>
      <c r="AD446" s="23" t="s">
        <v>900</v>
      </c>
      <c r="AE446" s="23" t="s">
        <v>889</v>
      </c>
      <c r="AF446" s="23"/>
      <c r="AG446" s="23" t="s">
        <v>5477</v>
      </c>
      <c r="AH446" s="23" t="s">
        <v>20143</v>
      </c>
      <c r="AI446" s="23" t="s">
        <v>20144</v>
      </c>
      <c r="AJ446" s="23"/>
      <c r="AK446" s="23" t="s">
        <v>5477</v>
      </c>
      <c r="AL446" s="23" t="s">
        <v>5602</v>
      </c>
      <c r="AM446" s="23" t="s">
        <v>6626</v>
      </c>
      <c r="AN446" s="23" t="s">
        <v>887</v>
      </c>
    </row>
    <row r="447" spans="1:40" s="22" customFormat="1" ht="20" customHeight="1" x14ac:dyDescent="0.3">
      <c r="A447" s="29">
        <v>274326</v>
      </c>
      <c r="B447" s="23" t="s">
        <v>5477</v>
      </c>
      <c r="C447" s="23" t="s">
        <v>20135</v>
      </c>
      <c r="D447" s="23" t="s">
        <v>14800</v>
      </c>
      <c r="E447" s="25">
        <v>4965450</v>
      </c>
      <c r="F447" s="24" t="s">
        <v>18054</v>
      </c>
      <c r="G447" s="24" t="s">
        <v>14803</v>
      </c>
      <c r="H447" s="30" t="s">
        <v>5510</v>
      </c>
      <c r="I447" s="23" t="s">
        <v>5686</v>
      </c>
      <c r="J447" s="23" t="s">
        <v>5687</v>
      </c>
      <c r="K447" s="23" t="s">
        <v>5513</v>
      </c>
      <c r="L447" s="23" t="s">
        <v>5514</v>
      </c>
      <c r="M447" s="23" t="s">
        <v>5688</v>
      </c>
      <c r="N447" s="23" t="s">
        <v>5516</v>
      </c>
      <c r="O447" s="23" t="s">
        <v>5517</v>
      </c>
      <c r="P447" s="23" t="s">
        <v>5518</v>
      </c>
      <c r="Q447" s="30" t="s">
        <v>407</v>
      </c>
      <c r="R447" s="23" t="s">
        <v>408</v>
      </c>
      <c r="S447" s="23" t="s">
        <v>348</v>
      </c>
      <c r="T447" s="23" t="s">
        <v>717</v>
      </c>
      <c r="U447" s="24" t="s">
        <v>17524</v>
      </c>
      <c r="V447" s="24" t="s">
        <v>14803</v>
      </c>
      <c r="W447" s="25">
        <v>4965450</v>
      </c>
      <c r="X447" s="24" t="s">
        <v>14803</v>
      </c>
      <c r="Y447" s="23" t="s">
        <v>38</v>
      </c>
      <c r="Z447" s="23" t="s">
        <v>40</v>
      </c>
      <c r="AA447" s="23" t="s">
        <v>409</v>
      </c>
      <c r="AB447" s="23" t="s">
        <v>20151</v>
      </c>
      <c r="AC447" s="23" t="s">
        <v>761</v>
      </c>
      <c r="AD447" s="23" t="s">
        <v>761</v>
      </c>
      <c r="AE447" s="23" t="s">
        <v>539</v>
      </c>
      <c r="AF447" s="23"/>
      <c r="AG447" s="23" t="s">
        <v>5477</v>
      </c>
      <c r="AH447" s="23" t="s">
        <v>20152</v>
      </c>
      <c r="AI447" s="23" t="s">
        <v>20153</v>
      </c>
      <c r="AJ447" s="23"/>
      <c r="AK447" s="23" t="s">
        <v>778</v>
      </c>
      <c r="AL447" s="23" t="s">
        <v>5563</v>
      </c>
      <c r="AM447" s="23" t="s">
        <v>5689</v>
      </c>
      <c r="AN447" s="23" t="s">
        <v>5690</v>
      </c>
    </row>
    <row r="448" spans="1:40" s="22" customFormat="1" ht="20" customHeight="1" x14ac:dyDescent="0.3">
      <c r="A448" s="29">
        <v>275226</v>
      </c>
      <c r="B448" s="23" t="s">
        <v>5477</v>
      </c>
      <c r="C448" s="23" t="s">
        <v>20135</v>
      </c>
      <c r="D448" s="23" t="s">
        <v>14800</v>
      </c>
      <c r="E448" s="25">
        <v>12139050</v>
      </c>
      <c r="F448" s="24" t="s">
        <v>20177</v>
      </c>
      <c r="G448" s="24" t="s">
        <v>14803</v>
      </c>
      <c r="H448" s="30" t="s">
        <v>5510</v>
      </c>
      <c r="I448" s="23" t="s">
        <v>7512</v>
      </c>
      <c r="J448" s="23" t="s">
        <v>7513</v>
      </c>
      <c r="K448" s="23" t="s">
        <v>5513</v>
      </c>
      <c r="L448" s="23" t="s">
        <v>5514</v>
      </c>
      <c r="M448" s="23" t="s">
        <v>7514</v>
      </c>
      <c r="N448" s="23" t="s">
        <v>5516</v>
      </c>
      <c r="O448" s="23" t="s">
        <v>5561</v>
      </c>
      <c r="P448" s="23" t="s">
        <v>5562</v>
      </c>
      <c r="Q448" s="30" t="s">
        <v>407</v>
      </c>
      <c r="R448" s="23" t="s">
        <v>408</v>
      </c>
      <c r="S448" s="23" t="s">
        <v>348</v>
      </c>
      <c r="T448" s="23" t="s">
        <v>717</v>
      </c>
      <c r="U448" s="24" t="s">
        <v>17512</v>
      </c>
      <c r="V448" s="24" t="s">
        <v>14803</v>
      </c>
      <c r="W448" s="25">
        <v>12139050</v>
      </c>
      <c r="X448" s="24" t="s">
        <v>14803</v>
      </c>
      <c r="Y448" s="23" t="s">
        <v>38</v>
      </c>
      <c r="Z448" s="23" t="s">
        <v>40</v>
      </c>
      <c r="AA448" s="23" t="s">
        <v>409</v>
      </c>
      <c r="AB448" s="23" t="s">
        <v>20178</v>
      </c>
      <c r="AC448" s="23" t="s">
        <v>983</v>
      </c>
      <c r="AD448" s="23" t="s">
        <v>6323</v>
      </c>
      <c r="AE448" s="23" t="s">
        <v>984</v>
      </c>
      <c r="AF448" s="23"/>
      <c r="AG448" s="23" t="s">
        <v>5477</v>
      </c>
      <c r="AH448" s="23" t="s">
        <v>20179</v>
      </c>
      <c r="AI448" s="23" t="s">
        <v>20180</v>
      </c>
      <c r="AJ448" s="23"/>
      <c r="AK448" s="23" t="s">
        <v>2776</v>
      </c>
      <c r="AL448" s="23" t="s">
        <v>5563</v>
      </c>
      <c r="AM448" s="23" t="s">
        <v>7515</v>
      </c>
      <c r="AN448" s="23" t="s">
        <v>7516</v>
      </c>
    </row>
    <row r="449" spans="1:40" s="22" customFormat="1" ht="20" customHeight="1" x14ac:dyDescent="0.3">
      <c r="A449" s="29">
        <v>277526</v>
      </c>
      <c r="B449" s="23" t="s">
        <v>5479</v>
      </c>
      <c r="C449" s="23" t="s">
        <v>20227</v>
      </c>
      <c r="D449" s="23" t="s">
        <v>14800</v>
      </c>
      <c r="E449" s="25">
        <v>4414200</v>
      </c>
      <c r="F449" s="24" t="s">
        <v>15646</v>
      </c>
      <c r="G449" s="24" t="s">
        <v>14803</v>
      </c>
      <c r="H449" s="30" t="s">
        <v>5510</v>
      </c>
      <c r="I449" s="23" t="s">
        <v>11256</v>
      </c>
      <c r="J449" s="23" t="s">
        <v>11257</v>
      </c>
      <c r="K449" s="23" t="s">
        <v>5513</v>
      </c>
      <c r="L449" s="23" t="s">
        <v>5514</v>
      </c>
      <c r="M449" s="23" t="s">
        <v>11258</v>
      </c>
      <c r="N449" s="23" t="s">
        <v>5516</v>
      </c>
      <c r="O449" s="23" t="s">
        <v>5561</v>
      </c>
      <c r="P449" s="23" t="s">
        <v>5562</v>
      </c>
      <c r="Q449" s="30" t="s">
        <v>407</v>
      </c>
      <c r="R449" s="23" t="s">
        <v>408</v>
      </c>
      <c r="S449" s="23" t="s">
        <v>345</v>
      </c>
      <c r="T449" s="23" t="s">
        <v>347</v>
      </c>
      <c r="U449" s="24" t="s">
        <v>15645</v>
      </c>
      <c r="V449" s="24" t="s">
        <v>14803</v>
      </c>
      <c r="W449" s="25">
        <v>4414200</v>
      </c>
      <c r="X449" s="24" t="s">
        <v>14803</v>
      </c>
      <c r="Y449" s="23" t="s">
        <v>38</v>
      </c>
      <c r="Z449" s="23" t="s">
        <v>40</v>
      </c>
      <c r="AA449" s="23" t="s">
        <v>409</v>
      </c>
      <c r="AB449" s="23" t="s">
        <v>20238</v>
      </c>
      <c r="AC449" s="23" t="s">
        <v>4742</v>
      </c>
      <c r="AD449" s="23" t="s">
        <v>2993</v>
      </c>
      <c r="AE449" s="23" t="s">
        <v>3814</v>
      </c>
      <c r="AF449" s="23"/>
      <c r="AG449" s="23" t="s">
        <v>5479</v>
      </c>
      <c r="AH449" s="23" t="s">
        <v>20239</v>
      </c>
      <c r="AI449" s="23" t="s">
        <v>20240</v>
      </c>
      <c r="AJ449" s="23"/>
      <c r="AK449" s="23" t="s">
        <v>4958</v>
      </c>
      <c r="AL449" s="23" t="s">
        <v>5563</v>
      </c>
      <c r="AM449" s="23" t="s">
        <v>11259</v>
      </c>
      <c r="AN449" s="23" t="s">
        <v>11260</v>
      </c>
    </row>
    <row r="450" spans="1:40" s="22" customFormat="1" ht="20" customHeight="1" x14ac:dyDescent="0.3">
      <c r="A450" s="29">
        <v>277926</v>
      </c>
      <c r="B450" s="23" t="s">
        <v>5479</v>
      </c>
      <c r="C450" s="23" t="s">
        <v>20227</v>
      </c>
      <c r="D450" s="23" t="s">
        <v>14800</v>
      </c>
      <c r="E450" s="25">
        <v>13794375</v>
      </c>
      <c r="F450" s="24" t="s">
        <v>17680</v>
      </c>
      <c r="G450" s="24" t="s">
        <v>14803</v>
      </c>
      <c r="H450" s="30" t="s">
        <v>5510</v>
      </c>
      <c r="I450" s="23" t="s">
        <v>5617</v>
      </c>
      <c r="J450" s="23" t="s">
        <v>5618</v>
      </c>
      <c r="K450" s="23" t="s">
        <v>5513</v>
      </c>
      <c r="L450" s="23" t="s">
        <v>5514</v>
      </c>
      <c r="M450" s="23" t="s">
        <v>5619</v>
      </c>
      <c r="N450" s="23" t="s">
        <v>5516</v>
      </c>
      <c r="O450" s="23" t="s">
        <v>5517</v>
      </c>
      <c r="P450" s="23" t="s">
        <v>5518</v>
      </c>
      <c r="Q450" s="30" t="s">
        <v>407</v>
      </c>
      <c r="R450" s="23" t="s">
        <v>408</v>
      </c>
      <c r="S450" s="23" t="s">
        <v>342</v>
      </c>
      <c r="T450" s="23" t="s">
        <v>344</v>
      </c>
      <c r="U450" s="24" t="s">
        <v>17605</v>
      </c>
      <c r="V450" s="24" t="s">
        <v>14803</v>
      </c>
      <c r="W450" s="25">
        <v>13794375</v>
      </c>
      <c r="X450" s="24" t="s">
        <v>14803</v>
      </c>
      <c r="Y450" s="23" t="s">
        <v>38</v>
      </c>
      <c r="Z450" s="23" t="s">
        <v>40</v>
      </c>
      <c r="AA450" s="23" t="s">
        <v>409</v>
      </c>
      <c r="AB450" s="23" t="s">
        <v>20249</v>
      </c>
      <c r="AC450" s="23" t="s">
        <v>524</v>
      </c>
      <c r="AD450" s="23" t="s">
        <v>524</v>
      </c>
      <c r="AE450" s="23" t="s">
        <v>487</v>
      </c>
      <c r="AF450" s="23"/>
      <c r="AG450" s="23" t="s">
        <v>5479</v>
      </c>
      <c r="AH450" s="23" t="s">
        <v>20250</v>
      </c>
      <c r="AI450" s="23" t="s">
        <v>20251</v>
      </c>
      <c r="AJ450" s="23"/>
      <c r="AK450" s="23" t="s">
        <v>778</v>
      </c>
      <c r="AL450" s="23" t="s">
        <v>5602</v>
      </c>
      <c r="AM450" s="23" t="s">
        <v>5620</v>
      </c>
      <c r="AN450" s="23" t="s">
        <v>662</v>
      </c>
    </row>
    <row r="451" spans="1:40" s="22" customFormat="1" ht="20" customHeight="1" x14ac:dyDescent="0.3">
      <c r="A451" s="29">
        <v>278026</v>
      </c>
      <c r="B451" s="23" t="s">
        <v>5479</v>
      </c>
      <c r="C451" s="23" t="s">
        <v>20227</v>
      </c>
      <c r="D451" s="23" t="s">
        <v>14800</v>
      </c>
      <c r="E451" s="25">
        <v>16861950</v>
      </c>
      <c r="F451" s="24" t="s">
        <v>19422</v>
      </c>
      <c r="G451" s="24" t="s">
        <v>14803</v>
      </c>
      <c r="H451" s="30" t="s">
        <v>5510</v>
      </c>
      <c r="I451" s="23" t="s">
        <v>11721</v>
      </c>
      <c r="J451" s="23" t="s">
        <v>11722</v>
      </c>
      <c r="K451" s="23" t="s">
        <v>5513</v>
      </c>
      <c r="L451" s="23" t="s">
        <v>5514</v>
      </c>
      <c r="M451" s="23" t="s">
        <v>11723</v>
      </c>
      <c r="N451" s="23" t="s">
        <v>5516</v>
      </c>
      <c r="O451" s="23" t="s">
        <v>6040</v>
      </c>
      <c r="P451" s="23" t="s">
        <v>6041</v>
      </c>
      <c r="Q451" s="30" t="s">
        <v>407</v>
      </c>
      <c r="R451" s="23" t="s">
        <v>408</v>
      </c>
      <c r="S451" s="23" t="s">
        <v>342</v>
      </c>
      <c r="T451" s="23" t="s">
        <v>344</v>
      </c>
      <c r="U451" s="24" t="s">
        <v>19159</v>
      </c>
      <c r="V451" s="24" t="s">
        <v>14803</v>
      </c>
      <c r="W451" s="25">
        <v>16861950</v>
      </c>
      <c r="X451" s="24" t="s">
        <v>14803</v>
      </c>
      <c r="Y451" s="23" t="s">
        <v>38</v>
      </c>
      <c r="Z451" s="23" t="s">
        <v>40</v>
      </c>
      <c r="AA451" s="23" t="s">
        <v>409</v>
      </c>
      <c r="AB451" s="23" t="s">
        <v>20252</v>
      </c>
      <c r="AC451" s="23" t="s">
        <v>4999</v>
      </c>
      <c r="AD451" s="23" t="s">
        <v>4984</v>
      </c>
      <c r="AE451" s="23" t="s">
        <v>4025</v>
      </c>
      <c r="AF451" s="23"/>
      <c r="AG451" s="23" t="s">
        <v>5479</v>
      </c>
      <c r="AH451" s="23" t="s">
        <v>20253</v>
      </c>
      <c r="AI451" s="23" t="s">
        <v>20254</v>
      </c>
      <c r="AJ451" s="23"/>
      <c r="AK451" s="23" t="s">
        <v>5310</v>
      </c>
      <c r="AL451" s="23" t="s">
        <v>5563</v>
      </c>
      <c r="AM451" s="23" t="s">
        <v>11724</v>
      </c>
      <c r="AN451" s="23" t="s">
        <v>4998</v>
      </c>
    </row>
    <row r="452" spans="1:40" s="22" customFormat="1" ht="20" customHeight="1" x14ac:dyDescent="0.3">
      <c r="A452" s="29">
        <v>278226</v>
      </c>
      <c r="B452" s="23" t="s">
        <v>5479</v>
      </c>
      <c r="C452" s="23" t="s">
        <v>20227</v>
      </c>
      <c r="D452" s="23" t="s">
        <v>14800</v>
      </c>
      <c r="E452" s="25">
        <v>4414200</v>
      </c>
      <c r="F452" s="24" t="s">
        <v>15900</v>
      </c>
      <c r="G452" s="24" t="s">
        <v>14803</v>
      </c>
      <c r="H452" s="30" t="s">
        <v>5510</v>
      </c>
      <c r="I452" s="23" t="s">
        <v>13411</v>
      </c>
      <c r="J452" s="23" t="s">
        <v>13412</v>
      </c>
      <c r="K452" s="23" t="s">
        <v>5513</v>
      </c>
      <c r="L452" s="23" t="s">
        <v>5514</v>
      </c>
      <c r="M452" s="23" t="s">
        <v>13413</v>
      </c>
      <c r="N452" s="23" t="s">
        <v>5516</v>
      </c>
      <c r="O452" s="23" t="s">
        <v>5561</v>
      </c>
      <c r="P452" s="23" t="s">
        <v>5562</v>
      </c>
      <c r="Q452" s="30" t="s">
        <v>407</v>
      </c>
      <c r="R452" s="23" t="s">
        <v>408</v>
      </c>
      <c r="S452" s="23" t="s">
        <v>342</v>
      </c>
      <c r="T452" s="23" t="s">
        <v>344</v>
      </c>
      <c r="U452" s="24" t="s">
        <v>15645</v>
      </c>
      <c r="V452" s="24" t="s">
        <v>14803</v>
      </c>
      <c r="W452" s="25">
        <v>4414200</v>
      </c>
      <c r="X452" s="24" t="s">
        <v>14803</v>
      </c>
      <c r="Y452" s="23" t="s">
        <v>38</v>
      </c>
      <c r="Z452" s="23" t="s">
        <v>40</v>
      </c>
      <c r="AA452" s="23" t="s">
        <v>409</v>
      </c>
      <c r="AB452" s="23" t="s">
        <v>20256</v>
      </c>
      <c r="AC452" s="23" t="s">
        <v>1638</v>
      </c>
      <c r="AD452" s="23" t="s">
        <v>1632</v>
      </c>
      <c r="AE452" s="23" t="s">
        <v>4924</v>
      </c>
      <c r="AF452" s="23"/>
      <c r="AG452" s="23" t="s">
        <v>5479</v>
      </c>
      <c r="AH452" s="23" t="s">
        <v>13414</v>
      </c>
      <c r="AI452" s="23" t="s">
        <v>13415</v>
      </c>
      <c r="AJ452" s="23"/>
      <c r="AK452" s="23" t="s">
        <v>13404</v>
      </c>
      <c r="AL452" s="23" t="s">
        <v>5602</v>
      </c>
      <c r="AM452" s="23" t="s">
        <v>13416</v>
      </c>
      <c r="AN452" s="23" t="s">
        <v>13417</v>
      </c>
    </row>
    <row r="453" spans="1:40" s="22" customFormat="1" ht="20" customHeight="1" x14ac:dyDescent="0.3">
      <c r="A453" s="29">
        <v>279726</v>
      </c>
      <c r="B453" s="23" t="s">
        <v>5479</v>
      </c>
      <c r="C453" s="23" t="s">
        <v>20270</v>
      </c>
      <c r="D453" s="23" t="s">
        <v>14800</v>
      </c>
      <c r="E453" s="25">
        <v>11035500</v>
      </c>
      <c r="F453" s="24" t="s">
        <v>17211</v>
      </c>
      <c r="G453" s="24" t="s">
        <v>14803</v>
      </c>
      <c r="H453" s="30" t="s">
        <v>5510</v>
      </c>
      <c r="I453" s="23" t="s">
        <v>5680</v>
      </c>
      <c r="J453" s="23" t="s">
        <v>5681</v>
      </c>
      <c r="K453" s="23" t="s">
        <v>5513</v>
      </c>
      <c r="L453" s="23" t="s">
        <v>5514</v>
      </c>
      <c r="M453" s="23" t="s">
        <v>5682</v>
      </c>
      <c r="N453" s="23" t="s">
        <v>5516</v>
      </c>
      <c r="O453" s="23" t="s">
        <v>5527</v>
      </c>
      <c r="P453" s="23" t="s">
        <v>5528</v>
      </c>
      <c r="Q453" s="30" t="s">
        <v>407</v>
      </c>
      <c r="R453" s="23" t="s">
        <v>408</v>
      </c>
      <c r="S453" s="23" t="s">
        <v>342</v>
      </c>
      <c r="T453" s="23" t="s">
        <v>344</v>
      </c>
      <c r="U453" s="24" t="s">
        <v>15036</v>
      </c>
      <c r="V453" s="24" t="s">
        <v>14803</v>
      </c>
      <c r="W453" s="25">
        <v>11035500</v>
      </c>
      <c r="X453" s="24" t="s">
        <v>14803</v>
      </c>
      <c r="Y453" s="23" t="s">
        <v>38</v>
      </c>
      <c r="Z453" s="23" t="s">
        <v>40</v>
      </c>
      <c r="AA453" s="23" t="s">
        <v>409</v>
      </c>
      <c r="AB453" s="23" t="s">
        <v>20280</v>
      </c>
      <c r="AC453" s="23" t="s">
        <v>1033</v>
      </c>
      <c r="AD453" s="23" t="s">
        <v>1033</v>
      </c>
      <c r="AE453" s="23" t="s">
        <v>535</v>
      </c>
      <c r="AF453" s="23"/>
      <c r="AG453" s="23" t="s">
        <v>5479</v>
      </c>
      <c r="AH453" s="23" t="s">
        <v>20281</v>
      </c>
      <c r="AI453" s="23" t="s">
        <v>20282</v>
      </c>
      <c r="AJ453" s="23"/>
      <c r="AK453" s="23" t="s">
        <v>778</v>
      </c>
      <c r="AL453" s="23" t="s">
        <v>5563</v>
      </c>
      <c r="AM453" s="23" t="s">
        <v>5683</v>
      </c>
      <c r="AN453" s="23" t="s">
        <v>5684</v>
      </c>
    </row>
    <row r="454" spans="1:40" s="22" customFormat="1" ht="20" customHeight="1" x14ac:dyDescent="0.3">
      <c r="A454" s="29">
        <v>280126</v>
      </c>
      <c r="B454" s="23" t="s">
        <v>5479</v>
      </c>
      <c r="C454" s="23" t="s">
        <v>20270</v>
      </c>
      <c r="D454" s="23" t="s">
        <v>14800</v>
      </c>
      <c r="E454" s="25">
        <v>7724850</v>
      </c>
      <c r="F454" s="24" t="s">
        <v>15152</v>
      </c>
      <c r="G454" s="24" t="s">
        <v>14803</v>
      </c>
      <c r="H454" s="30" t="s">
        <v>5510</v>
      </c>
      <c r="I454" s="23" t="s">
        <v>10493</v>
      </c>
      <c r="J454" s="23" t="s">
        <v>10494</v>
      </c>
      <c r="K454" s="23" t="s">
        <v>5513</v>
      </c>
      <c r="L454" s="23" t="s">
        <v>5514</v>
      </c>
      <c r="M454" s="23" t="s">
        <v>10495</v>
      </c>
      <c r="N454" s="23" t="s">
        <v>5516</v>
      </c>
      <c r="O454" s="23" t="s">
        <v>5517</v>
      </c>
      <c r="P454" s="23" t="s">
        <v>5518</v>
      </c>
      <c r="Q454" s="30" t="s">
        <v>407</v>
      </c>
      <c r="R454" s="23" t="s">
        <v>408</v>
      </c>
      <c r="S454" s="23" t="s">
        <v>345</v>
      </c>
      <c r="T454" s="23" t="s">
        <v>347</v>
      </c>
      <c r="U454" s="24" t="s">
        <v>15151</v>
      </c>
      <c r="V454" s="24" t="s">
        <v>14803</v>
      </c>
      <c r="W454" s="25">
        <v>7724850</v>
      </c>
      <c r="X454" s="24" t="s">
        <v>14803</v>
      </c>
      <c r="Y454" s="23" t="s">
        <v>38</v>
      </c>
      <c r="Z454" s="23" t="s">
        <v>40</v>
      </c>
      <c r="AA454" s="23" t="s">
        <v>409</v>
      </c>
      <c r="AB454" s="23" t="s">
        <v>20292</v>
      </c>
      <c r="AC454" s="23" t="s">
        <v>2499</v>
      </c>
      <c r="AD454" s="23" t="s">
        <v>1722</v>
      </c>
      <c r="AE454" s="23" t="s">
        <v>2715</v>
      </c>
      <c r="AF454" s="23"/>
      <c r="AG454" s="23" t="s">
        <v>5479</v>
      </c>
      <c r="AH454" s="23" t="s">
        <v>20293</v>
      </c>
      <c r="AI454" s="23" t="s">
        <v>20294</v>
      </c>
      <c r="AJ454" s="23"/>
      <c r="AK454" s="23" t="s">
        <v>4389</v>
      </c>
      <c r="AL454" s="23" t="s">
        <v>5563</v>
      </c>
      <c r="AM454" s="23" t="s">
        <v>10496</v>
      </c>
      <c r="AN454" s="23" t="s">
        <v>10497</v>
      </c>
    </row>
    <row r="455" spans="1:40" s="22" customFormat="1" ht="20" customHeight="1" x14ac:dyDescent="0.3">
      <c r="A455" s="29">
        <v>280726</v>
      </c>
      <c r="B455" s="23" t="s">
        <v>5479</v>
      </c>
      <c r="C455" s="23" t="s">
        <v>20306</v>
      </c>
      <c r="D455" s="23" t="s">
        <v>14800</v>
      </c>
      <c r="E455" s="25">
        <v>4414200</v>
      </c>
      <c r="F455" s="24" t="s">
        <v>15646</v>
      </c>
      <c r="G455" s="24" t="s">
        <v>14803</v>
      </c>
      <c r="H455" s="30" t="s">
        <v>5510</v>
      </c>
      <c r="I455" s="23" t="s">
        <v>11862</v>
      </c>
      <c r="J455" s="23" t="s">
        <v>11863</v>
      </c>
      <c r="K455" s="23" t="s">
        <v>5513</v>
      </c>
      <c r="L455" s="23" t="s">
        <v>5514</v>
      </c>
      <c r="M455" s="23" t="s">
        <v>11864</v>
      </c>
      <c r="N455" s="23" t="s">
        <v>5516</v>
      </c>
      <c r="O455" s="23" t="s">
        <v>5517</v>
      </c>
      <c r="P455" s="23" t="s">
        <v>5518</v>
      </c>
      <c r="Q455" s="30" t="s">
        <v>407</v>
      </c>
      <c r="R455" s="23" t="s">
        <v>408</v>
      </c>
      <c r="S455" s="23" t="s">
        <v>342</v>
      </c>
      <c r="T455" s="23" t="s">
        <v>344</v>
      </c>
      <c r="U455" s="24" t="s">
        <v>15645</v>
      </c>
      <c r="V455" s="24" t="s">
        <v>14803</v>
      </c>
      <c r="W455" s="25">
        <v>4414200</v>
      </c>
      <c r="X455" s="24" t="s">
        <v>14803</v>
      </c>
      <c r="Y455" s="23" t="s">
        <v>38</v>
      </c>
      <c r="Z455" s="23" t="s">
        <v>40</v>
      </c>
      <c r="AA455" s="23" t="s">
        <v>409</v>
      </c>
      <c r="AB455" s="23" t="s">
        <v>20307</v>
      </c>
      <c r="AC455" s="23" t="s">
        <v>1452</v>
      </c>
      <c r="AD455" s="23" t="s">
        <v>2314</v>
      </c>
      <c r="AE455" s="23" t="s">
        <v>2328</v>
      </c>
      <c r="AF455" s="23"/>
      <c r="AG455" s="23" t="s">
        <v>5479</v>
      </c>
      <c r="AH455" s="23" t="s">
        <v>20308</v>
      </c>
      <c r="AI455" s="23" t="s">
        <v>20309</v>
      </c>
      <c r="AJ455" s="23"/>
      <c r="AK455" s="23" t="s">
        <v>5310</v>
      </c>
      <c r="AL455" s="23" t="s">
        <v>5602</v>
      </c>
      <c r="AM455" s="23" t="s">
        <v>11865</v>
      </c>
      <c r="AN455" s="23" t="s">
        <v>2327</v>
      </c>
    </row>
    <row r="456" spans="1:40" s="22" customFormat="1" ht="20" customHeight="1" x14ac:dyDescent="0.3">
      <c r="A456" s="29">
        <v>281026</v>
      </c>
      <c r="B456" s="23" t="s">
        <v>5479</v>
      </c>
      <c r="C456" s="23" t="s">
        <v>20306</v>
      </c>
      <c r="D456" s="23" t="s">
        <v>14800</v>
      </c>
      <c r="E456" s="25">
        <v>13794375</v>
      </c>
      <c r="F456" s="24" t="s">
        <v>17680</v>
      </c>
      <c r="G456" s="24" t="s">
        <v>14803</v>
      </c>
      <c r="H456" s="30" t="s">
        <v>5510</v>
      </c>
      <c r="I456" s="23" t="s">
        <v>7952</v>
      </c>
      <c r="J456" s="23" t="s">
        <v>7953</v>
      </c>
      <c r="K456" s="23" t="s">
        <v>5513</v>
      </c>
      <c r="L456" s="23" t="s">
        <v>5514</v>
      </c>
      <c r="M456" s="23" t="s">
        <v>7954</v>
      </c>
      <c r="N456" s="23" t="s">
        <v>5516</v>
      </c>
      <c r="O456" s="23" t="s">
        <v>5561</v>
      </c>
      <c r="P456" s="23" t="s">
        <v>5562</v>
      </c>
      <c r="Q456" s="30" t="s">
        <v>407</v>
      </c>
      <c r="R456" s="23" t="s">
        <v>408</v>
      </c>
      <c r="S456" s="23" t="s">
        <v>342</v>
      </c>
      <c r="T456" s="23" t="s">
        <v>344</v>
      </c>
      <c r="U456" s="24" t="s">
        <v>17605</v>
      </c>
      <c r="V456" s="24" t="s">
        <v>14803</v>
      </c>
      <c r="W456" s="25">
        <v>13794375</v>
      </c>
      <c r="X456" s="24" t="s">
        <v>14803</v>
      </c>
      <c r="Y456" s="23" t="s">
        <v>38</v>
      </c>
      <c r="Z456" s="23" t="s">
        <v>40</v>
      </c>
      <c r="AA456" s="23" t="s">
        <v>409</v>
      </c>
      <c r="AB456" s="23" t="s">
        <v>20316</v>
      </c>
      <c r="AC456" s="23" t="s">
        <v>3388</v>
      </c>
      <c r="AD456" s="23" t="s">
        <v>3015</v>
      </c>
      <c r="AE456" s="23" t="s">
        <v>2004</v>
      </c>
      <c r="AF456" s="23"/>
      <c r="AG456" s="23" t="s">
        <v>5479</v>
      </c>
      <c r="AH456" s="23" t="s">
        <v>20317</v>
      </c>
      <c r="AI456" s="23" t="s">
        <v>20318</v>
      </c>
      <c r="AJ456" s="23"/>
      <c r="AK456" s="23" t="s">
        <v>3290</v>
      </c>
      <c r="AL456" s="23" t="s">
        <v>5563</v>
      </c>
      <c r="AM456" s="23" t="s">
        <v>7955</v>
      </c>
      <c r="AN456" s="23" t="s">
        <v>7956</v>
      </c>
    </row>
    <row r="457" spans="1:40" s="22" customFormat="1" ht="20" customHeight="1" x14ac:dyDescent="0.3">
      <c r="A457" s="29">
        <v>282026</v>
      </c>
      <c r="B457" s="23" t="s">
        <v>5479</v>
      </c>
      <c r="C457" s="23" t="s">
        <v>20306</v>
      </c>
      <c r="D457" s="23" t="s">
        <v>14800</v>
      </c>
      <c r="E457" s="25">
        <v>11035500</v>
      </c>
      <c r="F457" s="24" t="s">
        <v>18926</v>
      </c>
      <c r="G457" s="24" t="s">
        <v>14803</v>
      </c>
      <c r="H457" s="30" t="s">
        <v>5510</v>
      </c>
      <c r="I457" s="23" t="s">
        <v>7841</v>
      </c>
      <c r="J457" s="23" t="s">
        <v>7842</v>
      </c>
      <c r="K457" s="23" t="s">
        <v>5513</v>
      </c>
      <c r="L457" s="23" t="s">
        <v>5514</v>
      </c>
      <c r="M457" s="23" t="s">
        <v>7843</v>
      </c>
      <c r="N457" s="23" t="s">
        <v>5516</v>
      </c>
      <c r="O457" s="23" t="s">
        <v>5561</v>
      </c>
      <c r="P457" s="23" t="s">
        <v>5562</v>
      </c>
      <c r="Q457" s="30" t="s">
        <v>407</v>
      </c>
      <c r="R457" s="23" t="s">
        <v>408</v>
      </c>
      <c r="S457" s="23" t="s">
        <v>342</v>
      </c>
      <c r="T457" s="23" t="s">
        <v>344</v>
      </c>
      <c r="U457" s="24" t="s">
        <v>15036</v>
      </c>
      <c r="V457" s="24" t="s">
        <v>14803</v>
      </c>
      <c r="W457" s="25">
        <v>11035500</v>
      </c>
      <c r="X457" s="24" t="s">
        <v>14803</v>
      </c>
      <c r="Y457" s="23" t="s">
        <v>38</v>
      </c>
      <c r="Z457" s="23" t="s">
        <v>40</v>
      </c>
      <c r="AA457" s="23" t="s">
        <v>409</v>
      </c>
      <c r="AB457" s="23" t="s">
        <v>20337</v>
      </c>
      <c r="AC457" s="23" t="s">
        <v>1552</v>
      </c>
      <c r="AD457" s="23" t="s">
        <v>1552</v>
      </c>
      <c r="AE457" s="23" t="s">
        <v>1553</v>
      </c>
      <c r="AF457" s="23"/>
      <c r="AG457" s="23" t="s">
        <v>5479</v>
      </c>
      <c r="AH457" s="23" t="s">
        <v>20338</v>
      </c>
      <c r="AI457" s="23" t="s">
        <v>20339</v>
      </c>
      <c r="AJ457" s="23"/>
      <c r="AK457" s="23" t="s">
        <v>3436</v>
      </c>
      <c r="AL457" s="23" t="s">
        <v>5602</v>
      </c>
      <c r="AM457" s="23" t="s">
        <v>7844</v>
      </c>
      <c r="AN457" s="23" t="s">
        <v>7845</v>
      </c>
    </row>
    <row r="458" spans="1:40" s="22" customFormat="1" ht="20" customHeight="1" x14ac:dyDescent="0.3">
      <c r="A458" s="29">
        <v>282326</v>
      </c>
      <c r="B458" s="23" t="s">
        <v>5479</v>
      </c>
      <c r="C458" s="23" t="s">
        <v>20340</v>
      </c>
      <c r="D458" s="23" t="s">
        <v>14800</v>
      </c>
      <c r="E458" s="25">
        <v>12139050</v>
      </c>
      <c r="F458" s="24" t="s">
        <v>17726</v>
      </c>
      <c r="G458" s="24" t="s">
        <v>14803</v>
      </c>
      <c r="H458" s="30" t="s">
        <v>5510</v>
      </c>
      <c r="I458" s="23" t="s">
        <v>9174</v>
      </c>
      <c r="J458" s="23" t="s">
        <v>9175</v>
      </c>
      <c r="K458" s="23" t="s">
        <v>5513</v>
      </c>
      <c r="L458" s="23" t="s">
        <v>5514</v>
      </c>
      <c r="M458" s="23" t="s">
        <v>9176</v>
      </c>
      <c r="N458" s="23" t="s">
        <v>5516</v>
      </c>
      <c r="O458" s="23" t="s">
        <v>5561</v>
      </c>
      <c r="P458" s="23" t="s">
        <v>5562</v>
      </c>
      <c r="Q458" s="30" t="s">
        <v>407</v>
      </c>
      <c r="R458" s="23" t="s">
        <v>408</v>
      </c>
      <c r="S458" s="23" t="s">
        <v>342</v>
      </c>
      <c r="T458" s="23" t="s">
        <v>344</v>
      </c>
      <c r="U458" s="24" t="s">
        <v>17512</v>
      </c>
      <c r="V458" s="24" t="s">
        <v>14803</v>
      </c>
      <c r="W458" s="25">
        <v>12139050</v>
      </c>
      <c r="X458" s="24" t="s">
        <v>14803</v>
      </c>
      <c r="Y458" s="23" t="s">
        <v>38</v>
      </c>
      <c r="Z458" s="23" t="s">
        <v>40</v>
      </c>
      <c r="AA458" s="23" t="s">
        <v>409</v>
      </c>
      <c r="AB458" s="23" t="s">
        <v>20344</v>
      </c>
      <c r="AC458" s="23" t="s">
        <v>3352</v>
      </c>
      <c r="AD458" s="23" t="s">
        <v>3006</v>
      </c>
      <c r="AE458" s="23" t="s">
        <v>2706</v>
      </c>
      <c r="AF458" s="23"/>
      <c r="AG458" s="23" t="s">
        <v>5479</v>
      </c>
      <c r="AH458" s="23" t="s">
        <v>20345</v>
      </c>
      <c r="AI458" s="23" t="s">
        <v>20346</v>
      </c>
      <c r="AJ458" s="23"/>
      <c r="AK458" s="23" t="s">
        <v>5479</v>
      </c>
      <c r="AL458" s="23" t="s">
        <v>5563</v>
      </c>
      <c r="AM458" s="23" t="s">
        <v>9177</v>
      </c>
      <c r="AN458" s="23" t="s">
        <v>3392</v>
      </c>
    </row>
    <row r="459" spans="1:40" s="22" customFormat="1" ht="20" customHeight="1" x14ac:dyDescent="0.3">
      <c r="A459" s="29">
        <v>283326</v>
      </c>
      <c r="B459" s="23" t="s">
        <v>5479</v>
      </c>
      <c r="C459" s="23" t="s">
        <v>20340</v>
      </c>
      <c r="D459" s="23" t="s">
        <v>14800</v>
      </c>
      <c r="E459" s="25">
        <v>9931950</v>
      </c>
      <c r="F459" s="24" t="s">
        <v>17550</v>
      </c>
      <c r="G459" s="24" t="s">
        <v>14803</v>
      </c>
      <c r="H459" s="30" t="s">
        <v>5510</v>
      </c>
      <c r="I459" s="23" t="s">
        <v>6582</v>
      </c>
      <c r="J459" s="23" t="s">
        <v>6583</v>
      </c>
      <c r="K459" s="23" t="s">
        <v>5513</v>
      </c>
      <c r="L459" s="23" t="s">
        <v>5514</v>
      </c>
      <c r="M459" s="23" t="s">
        <v>6584</v>
      </c>
      <c r="N459" s="23" t="s">
        <v>5516</v>
      </c>
      <c r="O459" s="23" t="s">
        <v>5695</v>
      </c>
      <c r="P459" s="23" t="s">
        <v>5696</v>
      </c>
      <c r="Q459" s="30" t="s">
        <v>407</v>
      </c>
      <c r="R459" s="23" t="s">
        <v>408</v>
      </c>
      <c r="S459" s="23" t="s">
        <v>348</v>
      </c>
      <c r="T459" s="23" t="s">
        <v>717</v>
      </c>
      <c r="U459" s="24" t="s">
        <v>17549</v>
      </c>
      <c r="V459" s="24" t="s">
        <v>14803</v>
      </c>
      <c r="W459" s="25">
        <v>9931950</v>
      </c>
      <c r="X459" s="24" t="s">
        <v>14803</v>
      </c>
      <c r="Y459" s="23" t="s">
        <v>38</v>
      </c>
      <c r="Z459" s="23" t="s">
        <v>40</v>
      </c>
      <c r="AA459" s="23" t="s">
        <v>409</v>
      </c>
      <c r="AB459" s="23" t="s">
        <v>20372</v>
      </c>
      <c r="AC459" s="23" t="s">
        <v>1583</v>
      </c>
      <c r="AD459" s="23" t="s">
        <v>1583</v>
      </c>
      <c r="AE459" s="23" t="s">
        <v>1128</v>
      </c>
      <c r="AF459" s="23"/>
      <c r="AG459" s="23" t="s">
        <v>5479</v>
      </c>
      <c r="AH459" s="23" t="s">
        <v>20373</v>
      </c>
      <c r="AI459" s="23" t="s">
        <v>20374</v>
      </c>
      <c r="AJ459" s="23"/>
      <c r="AK459" s="23" t="s">
        <v>2543</v>
      </c>
      <c r="AL459" s="23" t="s">
        <v>5563</v>
      </c>
      <c r="AM459" s="23" t="s">
        <v>6585</v>
      </c>
      <c r="AN459" s="23" t="s">
        <v>6586</v>
      </c>
    </row>
    <row r="460" spans="1:40" s="22" customFormat="1" ht="20" customHeight="1" x14ac:dyDescent="0.3">
      <c r="A460" s="29">
        <v>284126</v>
      </c>
      <c r="B460" s="23" t="s">
        <v>5479</v>
      </c>
      <c r="C460" s="23" t="s">
        <v>20381</v>
      </c>
      <c r="D460" s="23" t="s">
        <v>14800</v>
      </c>
      <c r="E460" s="25">
        <v>3310650</v>
      </c>
      <c r="F460" s="24" t="s">
        <v>15104</v>
      </c>
      <c r="G460" s="24" t="s">
        <v>14803</v>
      </c>
      <c r="H460" s="30" t="s">
        <v>5510</v>
      </c>
      <c r="I460" s="23" t="s">
        <v>11041</v>
      </c>
      <c r="J460" s="23" t="s">
        <v>11042</v>
      </c>
      <c r="K460" s="23" t="s">
        <v>5513</v>
      </c>
      <c r="L460" s="23" t="s">
        <v>5514</v>
      </c>
      <c r="M460" s="23" t="s">
        <v>11043</v>
      </c>
      <c r="N460" s="23" t="s">
        <v>5516</v>
      </c>
      <c r="O460" s="23" t="s">
        <v>5561</v>
      </c>
      <c r="P460" s="23" t="s">
        <v>5562</v>
      </c>
      <c r="Q460" s="30" t="s">
        <v>407</v>
      </c>
      <c r="R460" s="23" t="s">
        <v>408</v>
      </c>
      <c r="S460" s="23" t="s">
        <v>342</v>
      </c>
      <c r="T460" s="23" t="s">
        <v>344</v>
      </c>
      <c r="U460" s="24" t="s">
        <v>15103</v>
      </c>
      <c r="V460" s="24" t="s">
        <v>14803</v>
      </c>
      <c r="W460" s="25">
        <v>3310650</v>
      </c>
      <c r="X460" s="24" t="s">
        <v>14803</v>
      </c>
      <c r="Y460" s="23" t="s">
        <v>38</v>
      </c>
      <c r="Z460" s="23" t="s">
        <v>40</v>
      </c>
      <c r="AA460" s="23" t="s">
        <v>409</v>
      </c>
      <c r="AB460" s="23" t="s">
        <v>20393</v>
      </c>
      <c r="AC460" s="23" t="s">
        <v>4663</v>
      </c>
      <c r="AD460" s="23" t="s">
        <v>4654</v>
      </c>
      <c r="AE460" s="23" t="s">
        <v>3675</v>
      </c>
      <c r="AF460" s="23"/>
      <c r="AG460" s="23" t="s">
        <v>5479</v>
      </c>
      <c r="AH460" s="23" t="s">
        <v>20394</v>
      </c>
      <c r="AI460" s="23" t="s">
        <v>20395</v>
      </c>
      <c r="AJ460" s="23"/>
      <c r="AK460" s="23" t="s">
        <v>4958</v>
      </c>
      <c r="AL460" s="23" t="s">
        <v>5602</v>
      </c>
      <c r="AM460" s="23" t="s">
        <v>11044</v>
      </c>
      <c r="AN460" s="23" t="s">
        <v>11045</v>
      </c>
    </row>
    <row r="461" spans="1:40" s="22" customFormat="1" ht="20" customHeight="1" x14ac:dyDescent="0.3">
      <c r="A461" s="29">
        <v>284326</v>
      </c>
      <c r="B461" s="23" t="s">
        <v>5479</v>
      </c>
      <c r="C461" s="23" t="s">
        <v>20381</v>
      </c>
      <c r="D461" s="23" t="s">
        <v>14800</v>
      </c>
      <c r="E461" s="25">
        <v>6621300</v>
      </c>
      <c r="F461" s="24" t="s">
        <v>16820</v>
      </c>
      <c r="G461" s="24" t="s">
        <v>14803</v>
      </c>
      <c r="H461" s="30" t="s">
        <v>5510</v>
      </c>
      <c r="I461" s="23" t="s">
        <v>12049</v>
      </c>
      <c r="J461" s="23" t="s">
        <v>12050</v>
      </c>
      <c r="K461" s="23" t="s">
        <v>5513</v>
      </c>
      <c r="L461" s="23" t="s">
        <v>5514</v>
      </c>
      <c r="M461" s="23" t="s">
        <v>12051</v>
      </c>
      <c r="N461" s="23" t="s">
        <v>5516</v>
      </c>
      <c r="O461" s="23" t="s">
        <v>5561</v>
      </c>
      <c r="P461" s="23" t="s">
        <v>5562</v>
      </c>
      <c r="Q461" s="30" t="s">
        <v>407</v>
      </c>
      <c r="R461" s="23" t="s">
        <v>408</v>
      </c>
      <c r="S461" s="23" t="s">
        <v>345</v>
      </c>
      <c r="T461" s="23" t="s">
        <v>347</v>
      </c>
      <c r="U461" s="24" t="s">
        <v>15161</v>
      </c>
      <c r="V461" s="24" t="s">
        <v>14803</v>
      </c>
      <c r="W461" s="25">
        <v>6621300</v>
      </c>
      <c r="X461" s="24" t="s">
        <v>14803</v>
      </c>
      <c r="Y461" s="23" t="s">
        <v>38</v>
      </c>
      <c r="Z461" s="23" t="s">
        <v>40</v>
      </c>
      <c r="AA461" s="23" t="s">
        <v>409</v>
      </c>
      <c r="AB461" s="23" t="s">
        <v>20398</v>
      </c>
      <c r="AC461" s="23" t="s">
        <v>3691</v>
      </c>
      <c r="AD461" s="23" t="s">
        <v>4775</v>
      </c>
      <c r="AE461" s="23" t="s">
        <v>4200</v>
      </c>
      <c r="AF461" s="23"/>
      <c r="AG461" s="23" t="s">
        <v>5479</v>
      </c>
      <c r="AH461" s="23" t="s">
        <v>20399</v>
      </c>
      <c r="AI461" s="23" t="s">
        <v>20400</v>
      </c>
      <c r="AJ461" s="23"/>
      <c r="AK461" s="23" t="s">
        <v>4958</v>
      </c>
      <c r="AL461" s="23" t="s">
        <v>5563</v>
      </c>
      <c r="AM461" s="23" t="s">
        <v>12052</v>
      </c>
      <c r="AN461" s="23" t="s">
        <v>4791</v>
      </c>
    </row>
    <row r="462" spans="1:40" s="22" customFormat="1" ht="20" customHeight="1" x14ac:dyDescent="0.3">
      <c r="A462" s="29">
        <v>284426</v>
      </c>
      <c r="B462" s="23" t="s">
        <v>5479</v>
      </c>
      <c r="C462" s="23" t="s">
        <v>20381</v>
      </c>
      <c r="D462" s="23" t="s">
        <v>14800</v>
      </c>
      <c r="E462" s="25">
        <v>9931950</v>
      </c>
      <c r="F462" s="24" t="s">
        <v>17613</v>
      </c>
      <c r="G462" s="24" t="s">
        <v>14803</v>
      </c>
      <c r="H462" s="30" t="s">
        <v>5510</v>
      </c>
      <c r="I462" s="23" t="s">
        <v>10808</v>
      </c>
      <c r="J462" s="23" t="s">
        <v>10809</v>
      </c>
      <c r="K462" s="23" t="s">
        <v>5513</v>
      </c>
      <c r="L462" s="23" t="s">
        <v>5514</v>
      </c>
      <c r="M462" s="23" t="s">
        <v>10810</v>
      </c>
      <c r="N462" s="23" t="s">
        <v>5516</v>
      </c>
      <c r="O462" s="23" t="s">
        <v>5561</v>
      </c>
      <c r="P462" s="23" t="s">
        <v>5562</v>
      </c>
      <c r="Q462" s="30" t="s">
        <v>407</v>
      </c>
      <c r="R462" s="23" t="s">
        <v>408</v>
      </c>
      <c r="S462" s="23" t="s">
        <v>348</v>
      </c>
      <c r="T462" s="23" t="s">
        <v>717</v>
      </c>
      <c r="U462" s="24" t="s">
        <v>17549</v>
      </c>
      <c r="V462" s="24" t="s">
        <v>14803</v>
      </c>
      <c r="W462" s="25">
        <v>9931950</v>
      </c>
      <c r="X462" s="24" t="s">
        <v>14803</v>
      </c>
      <c r="Y462" s="23" t="s">
        <v>38</v>
      </c>
      <c r="Z462" s="23" t="s">
        <v>40</v>
      </c>
      <c r="AA462" s="23" t="s">
        <v>409</v>
      </c>
      <c r="AB462" s="23" t="s">
        <v>20401</v>
      </c>
      <c r="AC462" s="23" t="s">
        <v>4494</v>
      </c>
      <c r="AD462" s="23" t="s">
        <v>4646</v>
      </c>
      <c r="AE462" s="23" t="s">
        <v>3578</v>
      </c>
      <c r="AF462" s="23"/>
      <c r="AG462" s="23" t="s">
        <v>5479</v>
      </c>
      <c r="AH462" s="23" t="s">
        <v>20402</v>
      </c>
      <c r="AI462" s="23" t="s">
        <v>20403</v>
      </c>
      <c r="AJ462" s="23"/>
      <c r="AK462" s="23" t="s">
        <v>4958</v>
      </c>
      <c r="AL462" s="23" t="s">
        <v>5563</v>
      </c>
      <c r="AM462" s="23" t="s">
        <v>10811</v>
      </c>
      <c r="AN462" s="23" t="s">
        <v>10812</v>
      </c>
    </row>
    <row r="463" spans="1:40" s="22" customFormat="1" ht="20" customHeight="1" x14ac:dyDescent="0.3">
      <c r="A463" s="29">
        <v>287826</v>
      </c>
      <c r="B463" s="23" t="s">
        <v>6938</v>
      </c>
      <c r="C463" s="23" t="s">
        <v>20468</v>
      </c>
      <c r="D463" s="23" t="s">
        <v>14800</v>
      </c>
      <c r="E463" s="25">
        <v>7724850</v>
      </c>
      <c r="F463" s="24" t="s">
        <v>15152</v>
      </c>
      <c r="G463" s="24" t="s">
        <v>14803</v>
      </c>
      <c r="H463" s="30" t="s">
        <v>5510</v>
      </c>
      <c r="I463" s="23" t="s">
        <v>6796</v>
      </c>
      <c r="J463" s="23" t="s">
        <v>6797</v>
      </c>
      <c r="K463" s="23" t="s">
        <v>5513</v>
      </c>
      <c r="L463" s="23" t="s">
        <v>5514</v>
      </c>
      <c r="M463" s="23" t="s">
        <v>6798</v>
      </c>
      <c r="N463" s="23" t="s">
        <v>5516</v>
      </c>
      <c r="O463" s="23" t="s">
        <v>5561</v>
      </c>
      <c r="P463" s="23" t="s">
        <v>5562</v>
      </c>
      <c r="Q463" s="30" t="s">
        <v>407</v>
      </c>
      <c r="R463" s="23" t="s">
        <v>408</v>
      </c>
      <c r="S463" s="23" t="s">
        <v>342</v>
      </c>
      <c r="T463" s="23" t="s">
        <v>344</v>
      </c>
      <c r="U463" s="24" t="s">
        <v>15151</v>
      </c>
      <c r="V463" s="24" t="s">
        <v>14803</v>
      </c>
      <c r="W463" s="25">
        <v>7724850</v>
      </c>
      <c r="X463" s="24" t="s">
        <v>14803</v>
      </c>
      <c r="Y463" s="23" t="s">
        <v>38</v>
      </c>
      <c r="Z463" s="23" t="s">
        <v>40</v>
      </c>
      <c r="AA463" s="23" t="s">
        <v>409</v>
      </c>
      <c r="AB463" s="23" t="s">
        <v>20469</v>
      </c>
      <c r="AC463" s="23" t="s">
        <v>421</v>
      </c>
      <c r="AD463" s="23" t="s">
        <v>421</v>
      </c>
      <c r="AE463" s="23" t="s">
        <v>422</v>
      </c>
      <c r="AF463" s="23"/>
      <c r="AG463" s="23" t="s">
        <v>6938</v>
      </c>
      <c r="AH463" s="23" t="s">
        <v>20470</v>
      </c>
      <c r="AI463" s="23" t="s">
        <v>20471</v>
      </c>
      <c r="AJ463" s="23"/>
      <c r="AK463" s="23" t="s">
        <v>2654</v>
      </c>
      <c r="AL463" s="23" t="s">
        <v>5602</v>
      </c>
      <c r="AM463" s="23" t="s">
        <v>6799</v>
      </c>
      <c r="AN463" s="23" t="s">
        <v>6800</v>
      </c>
    </row>
    <row r="464" spans="1:40" s="22" customFormat="1" ht="20" customHeight="1" x14ac:dyDescent="0.3">
      <c r="A464" s="29">
        <v>287926</v>
      </c>
      <c r="B464" s="23" t="s">
        <v>6938</v>
      </c>
      <c r="C464" s="23" t="s">
        <v>20468</v>
      </c>
      <c r="D464" s="23" t="s">
        <v>14800</v>
      </c>
      <c r="E464" s="25">
        <v>7724850</v>
      </c>
      <c r="F464" s="24" t="s">
        <v>20472</v>
      </c>
      <c r="G464" s="24" t="s">
        <v>14803</v>
      </c>
      <c r="H464" s="30" t="s">
        <v>5510</v>
      </c>
      <c r="I464" s="23" t="s">
        <v>6786</v>
      </c>
      <c r="J464" s="23" t="s">
        <v>6787</v>
      </c>
      <c r="K464" s="23" t="s">
        <v>5513</v>
      </c>
      <c r="L464" s="23" t="s">
        <v>5514</v>
      </c>
      <c r="M464" s="23" t="s">
        <v>6788</v>
      </c>
      <c r="N464" s="23" t="s">
        <v>5516</v>
      </c>
      <c r="O464" s="23" t="s">
        <v>5561</v>
      </c>
      <c r="P464" s="23" t="s">
        <v>5562</v>
      </c>
      <c r="Q464" s="30" t="s">
        <v>407</v>
      </c>
      <c r="R464" s="23" t="s">
        <v>408</v>
      </c>
      <c r="S464" s="23" t="s">
        <v>342</v>
      </c>
      <c r="T464" s="23" t="s">
        <v>344</v>
      </c>
      <c r="U464" s="24" t="s">
        <v>15151</v>
      </c>
      <c r="V464" s="24" t="s">
        <v>14803</v>
      </c>
      <c r="W464" s="25">
        <v>7724850</v>
      </c>
      <c r="X464" s="24" t="s">
        <v>14803</v>
      </c>
      <c r="Y464" s="23" t="s">
        <v>38</v>
      </c>
      <c r="Z464" s="23" t="s">
        <v>40</v>
      </c>
      <c r="AA464" s="23" t="s">
        <v>409</v>
      </c>
      <c r="AB464" s="23" t="s">
        <v>20473</v>
      </c>
      <c r="AC464" s="23" t="s">
        <v>487</v>
      </c>
      <c r="AD464" s="23" t="s">
        <v>704</v>
      </c>
      <c r="AE464" s="23" t="s">
        <v>488</v>
      </c>
      <c r="AF464" s="23"/>
      <c r="AG464" s="23" t="s">
        <v>6938</v>
      </c>
      <c r="AH464" s="23" t="s">
        <v>20474</v>
      </c>
      <c r="AI464" s="23" t="s">
        <v>20475</v>
      </c>
      <c r="AJ464" s="23"/>
      <c r="AK464" s="23" t="s">
        <v>2654</v>
      </c>
      <c r="AL464" s="23" t="s">
        <v>5602</v>
      </c>
      <c r="AM464" s="23" t="s">
        <v>6789</v>
      </c>
      <c r="AN464" s="23" t="s">
        <v>486</v>
      </c>
    </row>
    <row r="465" spans="1:40" s="22" customFormat="1" ht="20" customHeight="1" x14ac:dyDescent="0.3">
      <c r="A465" s="29">
        <v>289626</v>
      </c>
      <c r="B465" s="23" t="s">
        <v>6938</v>
      </c>
      <c r="C465" s="23" t="s">
        <v>20498</v>
      </c>
      <c r="D465" s="23" t="s">
        <v>14800</v>
      </c>
      <c r="E465" s="25">
        <v>7467355</v>
      </c>
      <c r="F465" s="24" t="s">
        <v>18966</v>
      </c>
      <c r="G465" s="24" t="s">
        <v>14803</v>
      </c>
      <c r="H465" s="30" t="s">
        <v>5510</v>
      </c>
      <c r="I465" s="23" t="s">
        <v>11738</v>
      </c>
      <c r="J465" s="23" t="s">
        <v>11739</v>
      </c>
      <c r="K465" s="23" t="s">
        <v>5513</v>
      </c>
      <c r="L465" s="23" t="s">
        <v>5514</v>
      </c>
      <c r="M465" s="23" t="s">
        <v>11740</v>
      </c>
      <c r="N465" s="23" t="s">
        <v>5516</v>
      </c>
      <c r="O465" s="23" t="s">
        <v>5517</v>
      </c>
      <c r="P465" s="23" t="s">
        <v>5518</v>
      </c>
      <c r="Q465" s="30" t="s">
        <v>407</v>
      </c>
      <c r="R465" s="23" t="s">
        <v>408</v>
      </c>
      <c r="S465" s="23" t="s">
        <v>345</v>
      </c>
      <c r="T465" s="23" t="s">
        <v>347</v>
      </c>
      <c r="U465" s="24" t="s">
        <v>17585</v>
      </c>
      <c r="V465" s="24" t="s">
        <v>14803</v>
      </c>
      <c r="W465" s="25">
        <v>7467355</v>
      </c>
      <c r="X465" s="24" t="s">
        <v>14803</v>
      </c>
      <c r="Y465" s="23" t="s">
        <v>38</v>
      </c>
      <c r="Z465" s="23" t="s">
        <v>40</v>
      </c>
      <c r="AA465" s="23" t="s">
        <v>409</v>
      </c>
      <c r="AB465" s="23" t="s">
        <v>20514</v>
      </c>
      <c r="AC465" s="23" t="s">
        <v>5199</v>
      </c>
      <c r="AD465" s="23" t="s">
        <v>5189</v>
      </c>
      <c r="AE465" s="23" t="s">
        <v>5200</v>
      </c>
      <c r="AF465" s="23"/>
      <c r="AG465" s="23" t="s">
        <v>6938</v>
      </c>
      <c r="AH465" s="23" t="s">
        <v>5201</v>
      </c>
      <c r="AI465" s="23" t="s">
        <v>5202</v>
      </c>
      <c r="AJ465" s="23"/>
      <c r="AK465" s="23" t="s">
        <v>5310</v>
      </c>
      <c r="AL465" s="23" t="s">
        <v>5563</v>
      </c>
      <c r="AM465" s="23" t="s">
        <v>11741</v>
      </c>
      <c r="AN465" s="23" t="s">
        <v>11742</v>
      </c>
    </row>
    <row r="466" spans="1:40" s="22" customFormat="1" ht="20" customHeight="1" x14ac:dyDescent="0.3">
      <c r="A466" s="29">
        <v>289726</v>
      </c>
      <c r="B466" s="23" t="s">
        <v>6938</v>
      </c>
      <c r="C466" s="23" t="s">
        <v>20515</v>
      </c>
      <c r="D466" s="23" t="s">
        <v>14800</v>
      </c>
      <c r="E466" s="25">
        <v>210000000</v>
      </c>
      <c r="F466" s="24" t="s">
        <v>16635</v>
      </c>
      <c r="G466" s="24" t="s">
        <v>14803</v>
      </c>
      <c r="H466" s="30" t="s">
        <v>5879</v>
      </c>
      <c r="I466" s="23" t="s">
        <v>8312</v>
      </c>
      <c r="J466" s="23" t="s">
        <v>8313</v>
      </c>
      <c r="K466" s="23" t="s">
        <v>5513</v>
      </c>
      <c r="L466" s="23" t="s">
        <v>5882</v>
      </c>
      <c r="M466" s="23" t="s">
        <v>8314</v>
      </c>
      <c r="N466" s="23" t="s">
        <v>5516</v>
      </c>
      <c r="O466" s="23" t="s">
        <v>5517</v>
      </c>
      <c r="P466" s="23" t="s">
        <v>5518</v>
      </c>
      <c r="Q466" s="30" t="s">
        <v>407</v>
      </c>
      <c r="R466" s="23" t="s">
        <v>408</v>
      </c>
      <c r="S466" s="23" t="s">
        <v>345</v>
      </c>
      <c r="T466" s="23" t="s">
        <v>347</v>
      </c>
      <c r="U466" s="24" t="s">
        <v>16634</v>
      </c>
      <c r="V466" s="24" t="s">
        <v>14803</v>
      </c>
      <c r="W466" s="25">
        <v>210000000</v>
      </c>
      <c r="X466" s="24" t="s">
        <v>14803</v>
      </c>
      <c r="Y466" s="23" t="s">
        <v>38</v>
      </c>
      <c r="Z466" s="23" t="s">
        <v>40</v>
      </c>
      <c r="AA466" s="23" t="s">
        <v>409</v>
      </c>
      <c r="AB466" s="23" t="s">
        <v>20516</v>
      </c>
      <c r="AC466" s="23" t="s">
        <v>2466</v>
      </c>
      <c r="AD466" s="23" t="s">
        <v>2461</v>
      </c>
      <c r="AE466" s="23" t="s">
        <v>2210</v>
      </c>
      <c r="AF466" s="23" t="s">
        <v>2041</v>
      </c>
      <c r="AG466" s="23" t="s">
        <v>6938</v>
      </c>
      <c r="AH466" s="23" t="s">
        <v>20517</v>
      </c>
      <c r="AI466" s="23" t="s">
        <v>20518</v>
      </c>
      <c r="AJ466" s="23"/>
      <c r="AK466" s="23" t="s">
        <v>3933</v>
      </c>
      <c r="AL466" s="23" t="s">
        <v>5602</v>
      </c>
      <c r="AM466" s="23" t="s">
        <v>8316</v>
      </c>
      <c r="AN466" s="23" t="s">
        <v>2465</v>
      </c>
    </row>
    <row r="467" spans="1:40" s="22" customFormat="1" ht="20" customHeight="1" x14ac:dyDescent="0.3">
      <c r="A467" s="29">
        <v>289826</v>
      </c>
      <c r="B467" s="23" t="s">
        <v>6938</v>
      </c>
      <c r="C467" s="23" t="s">
        <v>20519</v>
      </c>
      <c r="D467" s="23" t="s">
        <v>14800</v>
      </c>
      <c r="E467" s="25">
        <v>5517750</v>
      </c>
      <c r="F467" s="24" t="s">
        <v>15097</v>
      </c>
      <c r="G467" s="24" t="s">
        <v>14803</v>
      </c>
      <c r="H467" s="30" t="s">
        <v>5510</v>
      </c>
      <c r="I467" s="23" t="s">
        <v>11219</v>
      </c>
      <c r="J467" s="23" t="s">
        <v>11220</v>
      </c>
      <c r="K467" s="23" t="s">
        <v>5513</v>
      </c>
      <c r="L467" s="23" t="s">
        <v>5514</v>
      </c>
      <c r="M467" s="23" t="s">
        <v>11221</v>
      </c>
      <c r="N467" s="23" t="s">
        <v>5516</v>
      </c>
      <c r="O467" s="23" t="s">
        <v>5517</v>
      </c>
      <c r="P467" s="23" t="s">
        <v>5518</v>
      </c>
      <c r="Q467" s="30" t="s">
        <v>407</v>
      </c>
      <c r="R467" s="23" t="s">
        <v>408</v>
      </c>
      <c r="S467" s="23" t="s">
        <v>348</v>
      </c>
      <c r="T467" s="23" t="s">
        <v>717</v>
      </c>
      <c r="U467" s="24" t="s">
        <v>15010</v>
      </c>
      <c r="V467" s="24" t="s">
        <v>14803</v>
      </c>
      <c r="W467" s="25">
        <v>5517750</v>
      </c>
      <c r="X467" s="24" t="s">
        <v>14803</v>
      </c>
      <c r="Y467" s="23" t="s">
        <v>38</v>
      </c>
      <c r="Z467" s="23" t="s">
        <v>40</v>
      </c>
      <c r="AA467" s="23" t="s">
        <v>409</v>
      </c>
      <c r="AB467" s="23" t="s">
        <v>20520</v>
      </c>
      <c r="AC467" s="23" t="s">
        <v>4353</v>
      </c>
      <c r="AD467" s="23" t="s">
        <v>4445</v>
      </c>
      <c r="AE467" s="23" t="s">
        <v>3708</v>
      </c>
      <c r="AF467" s="23"/>
      <c r="AG467" s="23" t="s">
        <v>6938</v>
      </c>
      <c r="AH467" s="23" t="s">
        <v>20521</v>
      </c>
      <c r="AI467" s="23" t="s">
        <v>20522</v>
      </c>
      <c r="AJ467" s="23"/>
      <c r="AK467" s="23" t="s">
        <v>4958</v>
      </c>
      <c r="AL467" s="23" t="s">
        <v>5563</v>
      </c>
      <c r="AM467" s="23" t="s">
        <v>11222</v>
      </c>
      <c r="AN467" s="23" t="s">
        <v>11223</v>
      </c>
    </row>
    <row r="468" spans="1:40" s="22" customFormat="1" ht="20" customHeight="1" x14ac:dyDescent="0.3">
      <c r="A468" s="29">
        <v>289926</v>
      </c>
      <c r="B468" s="23" t="s">
        <v>6938</v>
      </c>
      <c r="C468" s="23" t="s">
        <v>20519</v>
      </c>
      <c r="D468" s="23" t="s">
        <v>14800</v>
      </c>
      <c r="E468" s="25">
        <v>2207100</v>
      </c>
      <c r="F468" s="24" t="s">
        <v>16664</v>
      </c>
      <c r="G468" s="24" t="s">
        <v>14803</v>
      </c>
      <c r="H468" s="30" t="s">
        <v>5510</v>
      </c>
      <c r="I468" s="23" t="s">
        <v>7414</v>
      </c>
      <c r="J468" s="23" t="s">
        <v>7415</v>
      </c>
      <c r="K468" s="23" t="s">
        <v>5513</v>
      </c>
      <c r="L468" s="23" t="s">
        <v>5514</v>
      </c>
      <c r="M468" s="23" t="s">
        <v>7416</v>
      </c>
      <c r="N468" s="23" t="s">
        <v>5516</v>
      </c>
      <c r="O468" s="23" t="s">
        <v>5561</v>
      </c>
      <c r="P468" s="23" t="s">
        <v>5562</v>
      </c>
      <c r="Q468" s="30" t="s">
        <v>407</v>
      </c>
      <c r="R468" s="23" t="s">
        <v>408</v>
      </c>
      <c r="S468" s="23" t="s">
        <v>342</v>
      </c>
      <c r="T468" s="23" t="s">
        <v>344</v>
      </c>
      <c r="U468" s="24" t="s">
        <v>15634</v>
      </c>
      <c r="V468" s="24" t="s">
        <v>14803</v>
      </c>
      <c r="W468" s="25">
        <v>2207100</v>
      </c>
      <c r="X468" s="24" t="s">
        <v>14803</v>
      </c>
      <c r="Y468" s="23" t="s">
        <v>38</v>
      </c>
      <c r="Z468" s="23" t="s">
        <v>40</v>
      </c>
      <c r="AA468" s="23" t="s">
        <v>409</v>
      </c>
      <c r="AB468" s="23" t="s">
        <v>20523</v>
      </c>
      <c r="AC468" s="23" t="s">
        <v>445</v>
      </c>
      <c r="AD468" s="23" t="s">
        <v>445</v>
      </c>
      <c r="AE468" s="23" t="s">
        <v>4920</v>
      </c>
      <c r="AF468" s="23"/>
      <c r="AG468" s="23" t="s">
        <v>6938</v>
      </c>
      <c r="AH468" s="23" t="s">
        <v>20524</v>
      </c>
      <c r="AI468" s="23" t="s">
        <v>20525</v>
      </c>
      <c r="AJ468" s="23"/>
      <c r="AK468" s="23" t="s">
        <v>13404</v>
      </c>
      <c r="AL468" s="23" t="s">
        <v>5602</v>
      </c>
      <c r="AM468" s="23" t="s">
        <v>13408</v>
      </c>
      <c r="AN468" s="23" t="s">
        <v>13409</v>
      </c>
    </row>
    <row r="469" spans="1:40" s="22" customFormat="1" ht="20" customHeight="1" x14ac:dyDescent="0.3">
      <c r="A469" s="29">
        <v>290726</v>
      </c>
      <c r="B469" s="23" t="s">
        <v>6938</v>
      </c>
      <c r="C469" s="23" t="s">
        <v>20542</v>
      </c>
      <c r="D469" s="23" t="s">
        <v>14800</v>
      </c>
      <c r="E469" s="25">
        <v>11035500</v>
      </c>
      <c r="F469" s="24" t="s">
        <v>20550</v>
      </c>
      <c r="G469" s="24" t="s">
        <v>14803</v>
      </c>
      <c r="H469" s="30" t="s">
        <v>5510</v>
      </c>
      <c r="I469" s="23" t="s">
        <v>8306</v>
      </c>
      <c r="J469" s="23" t="s">
        <v>8307</v>
      </c>
      <c r="K469" s="23" t="s">
        <v>5513</v>
      </c>
      <c r="L469" s="23" t="s">
        <v>5514</v>
      </c>
      <c r="M469" s="23" t="s">
        <v>8308</v>
      </c>
      <c r="N469" s="23" t="s">
        <v>5516</v>
      </c>
      <c r="O469" s="23" t="s">
        <v>5561</v>
      </c>
      <c r="P469" s="23" t="s">
        <v>5562</v>
      </c>
      <c r="Q469" s="30" t="s">
        <v>407</v>
      </c>
      <c r="R469" s="23" t="s">
        <v>408</v>
      </c>
      <c r="S469" s="23" t="s">
        <v>345</v>
      </c>
      <c r="T469" s="23" t="s">
        <v>347</v>
      </c>
      <c r="U469" s="24" t="s">
        <v>15036</v>
      </c>
      <c r="V469" s="24" t="s">
        <v>14803</v>
      </c>
      <c r="W469" s="25">
        <v>11035500</v>
      </c>
      <c r="X469" s="24" t="s">
        <v>14803</v>
      </c>
      <c r="Y469" s="23" t="s">
        <v>38</v>
      </c>
      <c r="Z469" s="23" t="s">
        <v>40</v>
      </c>
      <c r="AA469" s="23" t="s">
        <v>409</v>
      </c>
      <c r="AB469" s="23" t="s">
        <v>20551</v>
      </c>
      <c r="AC469" s="23" t="s">
        <v>3258</v>
      </c>
      <c r="AD469" s="23" t="s">
        <v>3253</v>
      </c>
      <c r="AE469" s="23" t="s">
        <v>2207</v>
      </c>
      <c r="AF469" s="23"/>
      <c r="AG469" s="23" t="s">
        <v>6938</v>
      </c>
      <c r="AH469" s="23" t="s">
        <v>20552</v>
      </c>
      <c r="AI469" s="23" t="s">
        <v>20553</v>
      </c>
      <c r="AJ469" s="23"/>
      <c r="AK469" s="23" t="s">
        <v>3600</v>
      </c>
      <c r="AL469" s="23" t="s">
        <v>5563</v>
      </c>
      <c r="AM469" s="23" t="s">
        <v>8309</v>
      </c>
      <c r="AN469" s="23" t="s">
        <v>8310</v>
      </c>
    </row>
    <row r="470" spans="1:40" s="22" customFormat="1" ht="20" customHeight="1" x14ac:dyDescent="0.3">
      <c r="A470" s="29">
        <v>291126</v>
      </c>
      <c r="B470" s="23" t="s">
        <v>6938</v>
      </c>
      <c r="C470" s="23" t="s">
        <v>20542</v>
      </c>
      <c r="D470" s="23" t="s">
        <v>14800</v>
      </c>
      <c r="E470" s="25">
        <v>2574950</v>
      </c>
      <c r="F470" s="24" t="s">
        <v>15532</v>
      </c>
      <c r="G470" s="24" t="s">
        <v>14803</v>
      </c>
      <c r="H470" s="30" t="s">
        <v>5510</v>
      </c>
      <c r="I470" s="23" t="s">
        <v>6593</v>
      </c>
      <c r="J470" s="23" t="s">
        <v>6594</v>
      </c>
      <c r="K470" s="23" t="s">
        <v>5513</v>
      </c>
      <c r="L470" s="23" t="s">
        <v>5514</v>
      </c>
      <c r="M470" s="23" t="s">
        <v>6595</v>
      </c>
      <c r="N470" s="23" t="s">
        <v>5516</v>
      </c>
      <c r="O470" s="23" t="s">
        <v>5561</v>
      </c>
      <c r="P470" s="23" t="s">
        <v>5562</v>
      </c>
      <c r="Q470" s="30" t="s">
        <v>407</v>
      </c>
      <c r="R470" s="23" t="s">
        <v>408</v>
      </c>
      <c r="S470" s="23" t="s">
        <v>342</v>
      </c>
      <c r="T470" s="23" t="s">
        <v>344</v>
      </c>
      <c r="U470" s="24" t="s">
        <v>15531</v>
      </c>
      <c r="V470" s="24" t="s">
        <v>14803</v>
      </c>
      <c r="W470" s="25">
        <v>2574950</v>
      </c>
      <c r="X470" s="24" t="s">
        <v>14803</v>
      </c>
      <c r="Y470" s="23" t="s">
        <v>38</v>
      </c>
      <c r="Z470" s="23" t="s">
        <v>40</v>
      </c>
      <c r="AA470" s="23" t="s">
        <v>409</v>
      </c>
      <c r="AB470" s="23" t="s">
        <v>20564</v>
      </c>
      <c r="AC470" s="23" t="s">
        <v>445</v>
      </c>
      <c r="AD470" s="23" t="s">
        <v>445</v>
      </c>
      <c r="AE470" s="23" t="s">
        <v>6596</v>
      </c>
      <c r="AF470" s="23"/>
      <c r="AG470" s="23" t="s">
        <v>6938</v>
      </c>
      <c r="AH470" s="23" t="s">
        <v>20565</v>
      </c>
      <c r="AI470" s="23" t="s">
        <v>20566</v>
      </c>
      <c r="AJ470" s="23"/>
      <c r="AK470" s="23" t="s">
        <v>2654</v>
      </c>
      <c r="AL470" s="23" t="s">
        <v>5602</v>
      </c>
      <c r="AM470" s="23" t="s">
        <v>6599</v>
      </c>
      <c r="AN470" s="23" t="s">
        <v>444</v>
      </c>
    </row>
    <row r="471" spans="1:40" s="22" customFormat="1" ht="20" customHeight="1" x14ac:dyDescent="0.3">
      <c r="A471" s="29">
        <v>291426</v>
      </c>
      <c r="B471" s="23" t="s">
        <v>6938</v>
      </c>
      <c r="C471" s="23" t="s">
        <v>20573</v>
      </c>
      <c r="D471" s="23" t="s">
        <v>14800</v>
      </c>
      <c r="E471" s="25">
        <v>551775</v>
      </c>
      <c r="F471" s="24" t="s">
        <v>20575</v>
      </c>
      <c r="G471" s="24" t="s">
        <v>14803</v>
      </c>
      <c r="H471" s="30" t="s">
        <v>5510</v>
      </c>
      <c r="I471" s="23" t="s">
        <v>11219</v>
      </c>
      <c r="J471" s="23" t="s">
        <v>11220</v>
      </c>
      <c r="K471" s="23" t="s">
        <v>5513</v>
      </c>
      <c r="L471" s="23" t="s">
        <v>5514</v>
      </c>
      <c r="M471" s="23" t="s">
        <v>11221</v>
      </c>
      <c r="N471" s="23" t="s">
        <v>5516</v>
      </c>
      <c r="O471" s="23" t="s">
        <v>5517</v>
      </c>
      <c r="P471" s="23" t="s">
        <v>5518</v>
      </c>
      <c r="Q471" s="30" t="s">
        <v>407</v>
      </c>
      <c r="R471" s="23" t="s">
        <v>408</v>
      </c>
      <c r="S471" s="23" t="s">
        <v>348</v>
      </c>
      <c r="T471" s="23" t="s">
        <v>717</v>
      </c>
      <c r="U471" s="24" t="s">
        <v>20574</v>
      </c>
      <c r="V471" s="24" t="s">
        <v>14803</v>
      </c>
      <c r="W471" s="25">
        <v>551775</v>
      </c>
      <c r="X471" s="24" t="s">
        <v>14803</v>
      </c>
      <c r="Y471" s="23" t="s">
        <v>38</v>
      </c>
      <c r="Z471" s="23" t="s">
        <v>40</v>
      </c>
      <c r="AA471" s="23" t="s">
        <v>409</v>
      </c>
      <c r="AB471" s="23" t="s">
        <v>20576</v>
      </c>
      <c r="AC471" s="23" t="s">
        <v>4353</v>
      </c>
      <c r="AD471" s="23" t="s">
        <v>4445</v>
      </c>
      <c r="AE471" s="23" t="s">
        <v>3708</v>
      </c>
      <c r="AF471" s="23" t="s">
        <v>2640</v>
      </c>
      <c r="AG471" s="23" t="s">
        <v>6938</v>
      </c>
      <c r="AH471" s="23" t="s">
        <v>20577</v>
      </c>
      <c r="AI471" s="23" t="s">
        <v>20578</v>
      </c>
      <c r="AJ471" s="23"/>
      <c r="AK471" s="23" t="s">
        <v>4958</v>
      </c>
      <c r="AL471" s="23" t="s">
        <v>5563</v>
      </c>
      <c r="AM471" s="23" t="s">
        <v>11222</v>
      </c>
      <c r="AN471" s="23" t="s">
        <v>11223</v>
      </c>
    </row>
    <row r="472" spans="1:40" s="22" customFormat="1" ht="20" customHeight="1" x14ac:dyDescent="0.3">
      <c r="A472" s="29">
        <v>291526</v>
      </c>
      <c r="B472" s="23" t="s">
        <v>6938</v>
      </c>
      <c r="C472" s="23" t="s">
        <v>20579</v>
      </c>
      <c r="D472" s="23" t="s">
        <v>14800</v>
      </c>
      <c r="E472" s="25">
        <v>9931950</v>
      </c>
      <c r="F472" s="24" t="s">
        <v>18226</v>
      </c>
      <c r="G472" s="24" t="s">
        <v>14803</v>
      </c>
      <c r="H472" s="30" t="s">
        <v>5510</v>
      </c>
      <c r="I472" s="23" t="s">
        <v>8180</v>
      </c>
      <c r="J472" s="23" t="s">
        <v>8181</v>
      </c>
      <c r="K472" s="23" t="s">
        <v>5513</v>
      </c>
      <c r="L472" s="23" t="s">
        <v>5514</v>
      </c>
      <c r="M472" s="23" t="s">
        <v>8182</v>
      </c>
      <c r="N472" s="23" t="s">
        <v>5516</v>
      </c>
      <c r="O472" s="23" t="s">
        <v>5561</v>
      </c>
      <c r="P472" s="23" t="s">
        <v>5562</v>
      </c>
      <c r="Q472" s="30" t="s">
        <v>407</v>
      </c>
      <c r="R472" s="23" t="s">
        <v>408</v>
      </c>
      <c r="S472" s="23" t="s">
        <v>345</v>
      </c>
      <c r="T472" s="23" t="s">
        <v>347</v>
      </c>
      <c r="U472" s="24" t="s">
        <v>17549</v>
      </c>
      <c r="V472" s="24" t="s">
        <v>14803</v>
      </c>
      <c r="W472" s="25">
        <v>9931950</v>
      </c>
      <c r="X472" s="24" t="s">
        <v>14803</v>
      </c>
      <c r="Y472" s="23" t="s">
        <v>38</v>
      </c>
      <c r="Z472" s="23" t="s">
        <v>40</v>
      </c>
      <c r="AA472" s="23" t="s">
        <v>409</v>
      </c>
      <c r="AB472" s="23" t="s">
        <v>20580</v>
      </c>
      <c r="AC472" s="23" t="s">
        <v>2252</v>
      </c>
      <c r="AD472" s="23" t="s">
        <v>2247</v>
      </c>
      <c r="AE472" s="23" t="s">
        <v>2253</v>
      </c>
      <c r="AF472" s="23" t="s">
        <v>2623</v>
      </c>
      <c r="AG472" s="23" t="s">
        <v>6938</v>
      </c>
      <c r="AH472" s="23" t="s">
        <v>20581</v>
      </c>
      <c r="AI472" s="23" t="s">
        <v>20582</v>
      </c>
      <c r="AJ472" s="23"/>
      <c r="AK472" s="23" t="s">
        <v>3600</v>
      </c>
      <c r="AL472" s="23" t="s">
        <v>5602</v>
      </c>
      <c r="AM472" s="23" t="s">
        <v>8184</v>
      </c>
      <c r="AN472" s="23" t="s">
        <v>2251</v>
      </c>
    </row>
    <row r="473" spans="1:40" s="22" customFormat="1" ht="20" customHeight="1" x14ac:dyDescent="0.3">
      <c r="A473" s="29">
        <v>293926</v>
      </c>
      <c r="B473" s="23" t="s">
        <v>6648</v>
      </c>
      <c r="C473" s="23" t="s">
        <v>20615</v>
      </c>
      <c r="D473" s="23" t="s">
        <v>14800</v>
      </c>
      <c r="E473" s="25">
        <v>9931950</v>
      </c>
      <c r="F473" s="24" t="s">
        <v>17550</v>
      </c>
      <c r="G473" s="24" t="s">
        <v>14803</v>
      </c>
      <c r="H473" s="30" t="s">
        <v>5510</v>
      </c>
      <c r="I473" s="23" t="s">
        <v>10054</v>
      </c>
      <c r="J473" s="23" t="s">
        <v>10055</v>
      </c>
      <c r="K473" s="23" t="s">
        <v>5513</v>
      </c>
      <c r="L473" s="23" t="s">
        <v>5514</v>
      </c>
      <c r="M473" s="23" t="s">
        <v>10056</v>
      </c>
      <c r="N473" s="23" t="s">
        <v>5516</v>
      </c>
      <c r="O473" s="23" t="s">
        <v>5517</v>
      </c>
      <c r="P473" s="23" t="s">
        <v>5518</v>
      </c>
      <c r="Q473" s="30" t="s">
        <v>407</v>
      </c>
      <c r="R473" s="23" t="s">
        <v>408</v>
      </c>
      <c r="S473" s="23" t="s">
        <v>345</v>
      </c>
      <c r="T473" s="23" t="s">
        <v>347</v>
      </c>
      <c r="U473" s="24" t="s">
        <v>17549</v>
      </c>
      <c r="V473" s="24" t="s">
        <v>14803</v>
      </c>
      <c r="W473" s="25">
        <v>9931950</v>
      </c>
      <c r="X473" s="24" t="s">
        <v>14803</v>
      </c>
      <c r="Y473" s="23" t="s">
        <v>38</v>
      </c>
      <c r="Z473" s="23" t="s">
        <v>40</v>
      </c>
      <c r="AA473" s="23" t="s">
        <v>409</v>
      </c>
      <c r="AB473" s="23" t="s">
        <v>20618</v>
      </c>
      <c r="AC473" s="23" t="s">
        <v>3078</v>
      </c>
      <c r="AD473" s="23" t="s">
        <v>3065</v>
      </c>
      <c r="AE473" s="23" t="s">
        <v>3079</v>
      </c>
      <c r="AF473" s="23"/>
      <c r="AG473" s="23" t="s">
        <v>6648</v>
      </c>
      <c r="AH473" s="23" t="s">
        <v>20619</v>
      </c>
      <c r="AI473" s="23" t="s">
        <v>20620</v>
      </c>
      <c r="AJ473" s="23"/>
      <c r="AK473" s="23" t="s">
        <v>4218</v>
      </c>
      <c r="AL473" s="23" t="s">
        <v>5563</v>
      </c>
      <c r="AM473" s="23" t="s">
        <v>10057</v>
      </c>
      <c r="AN473" s="23" t="s">
        <v>10058</v>
      </c>
    </row>
    <row r="474" spans="1:40" s="22" customFormat="1" ht="20" customHeight="1" x14ac:dyDescent="0.3">
      <c r="A474" s="29">
        <v>294126</v>
      </c>
      <c r="B474" s="23" t="s">
        <v>6648</v>
      </c>
      <c r="C474" s="23" t="s">
        <v>20615</v>
      </c>
      <c r="D474" s="23" t="s">
        <v>14800</v>
      </c>
      <c r="E474" s="25">
        <v>8239840</v>
      </c>
      <c r="F474" s="24" t="s">
        <v>20624</v>
      </c>
      <c r="G474" s="24" t="s">
        <v>14803</v>
      </c>
      <c r="H474" s="30" t="s">
        <v>5510</v>
      </c>
      <c r="I474" s="23" t="s">
        <v>11688</v>
      </c>
      <c r="J474" s="23" t="s">
        <v>11689</v>
      </c>
      <c r="K474" s="23" t="s">
        <v>5513</v>
      </c>
      <c r="L474" s="23" t="s">
        <v>5514</v>
      </c>
      <c r="M474" s="23" t="s">
        <v>11690</v>
      </c>
      <c r="N474" s="23" t="s">
        <v>5516</v>
      </c>
      <c r="O474" s="23" t="s">
        <v>6040</v>
      </c>
      <c r="P474" s="23" t="s">
        <v>6041</v>
      </c>
      <c r="Q474" s="30" t="s">
        <v>407</v>
      </c>
      <c r="R474" s="23" t="s">
        <v>408</v>
      </c>
      <c r="S474" s="23" t="s">
        <v>345</v>
      </c>
      <c r="T474" s="23" t="s">
        <v>347</v>
      </c>
      <c r="U474" s="24" t="s">
        <v>16535</v>
      </c>
      <c r="V474" s="24" t="s">
        <v>14803</v>
      </c>
      <c r="W474" s="25">
        <v>8239840</v>
      </c>
      <c r="X474" s="24" t="s">
        <v>14803</v>
      </c>
      <c r="Y474" s="23" t="s">
        <v>38</v>
      </c>
      <c r="Z474" s="23" t="s">
        <v>40</v>
      </c>
      <c r="AA474" s="23" t="s">
        <v>409</v>
      </c>
      <c r="AB474" s="23" t="s">
        <v>20625</v>
      </c>
      <c r="AC474" s="23" t="s">
        <v>4848</v>
      </c>
      <c r="AD474" s="23" t="s">
        <v>4834</v>
      </c>
      <c r="AE474" s="23" t="s">
        <v>4000</v>
      </c>
      <c r="AF474" s="23"/>
      <c r="AG474" s="23" t="s">
        <v>6648</v>
      </c>
      <c r="AH474" s="23" t="s">
        <v>4849</v>
      </c>
      <c r="AI474" s="23" t="s">
        <v>4850</v>
      </c>
      <c r="AJ474" s="23"/>
      <c r="AK474" s="23" t="s">
        <v>5310</v>
      </c>
      <c r="AL474" s="23" t="s">
        <v>5602</v>
      </c>
      <c r="AM474" s="23" t="s">
        <v>11691</v>
      </c>
      <c r="AN474" s="23" t="s">
        <v>4847</v>
      </c>
    </row>
    <row r="475" spans="1:40" s="22" customFormat="1" ht="20" customHeight="1" x14ac:dyDescent="0.3">
      <c r="A475" s="29">
        <v>294526</v>
      </c>
      <c r="B475" s="23" t="s">
        <v>6648</v>
      </c>
      <c r="C475" s="23" t="s">
        <v>20615</v>
      </c>
      <c r="D475" s="23" t="s">
        <v>14800</v>
      </c>
      <c r="E475" s="25">
        <v>8828400.5600000005</v>
      </c>
      <c r="F475" s="24" t="s">
        <v>20634</v>
      </c>
      <c r="G475" s="24" t="s">
        <v>14803</v>
      </c>
      <c r="H475" s="30" t="s">
        <v>5510</v>
      </c>
      <c r="I475" s="23" t="s">
        <v>11250</v>
      </c>
      <c r="J475" s="23" t="s">
        <v>11251</v>
      </c>
      <c r="K475" s="23" t="s">
        <v>5513</v>
      </c>
      <c r="L475" s="23" t="s">
        <v>5514</v>
      </c>
      <c r="M475" s="23" t="s">
        <v>11252</v>
      </c>
      <c r="N475" s="23" t="s">
        <v>5516</v>
      </c>
      <c r="O475" s="23" t="s">
        <v>5561</v>
      </c>
      <c r="P475" s="23" t="s">
        <v>5562</v>
      </c>
      <c r="Q475" s="30" t="s">
        <v>407</v>
      </c>
      <c r="R475" s="23" t="s">
        <v>408</v>
      </c>
      <c r="S475" s="23" t="s">
        <v>345</v>
      </c>
      <c r="T475" s="23" t="s">
        <v>347</v>
      </c>
      <c r="U475" s="24" t="s">
        <v>20633</v>
      </c>
      <c r="V475" s="24" t="s">
        <v>14803</v>
      </c>
      <c r="W475" s="25">
        <v>8828400.5600000005</v>
      </c>
      <c r="X475" s="24" t="s">
        <v>14803</v>
      </c>
      <c r="Y475" s="23" t="s">
        <v>38</v>
      </c>
      <c r="Z475" s="23" t="s">
        <v>40</v>
      </c>
      <c r="AA475" s="23" t="s">
        <v>409</v>
      </c>
      <c r="AB475" s="23" t="s">
        <v>20635</v>
      </c>
      <c r="AC475" s="23" t="s">
        <v>4503</v>
      </c>
      <c r="AD475" s="23" t="s">
        <v>4490</v>
      </c>
      <c r="AE475" s="23" t="s">
        <v>3806</v>
      </c>
      <c r="AF475" s="23"/>
      <c r="AG475" s="23" t="s">
        <v>6648</v>
      </c>
      <c r="AH475" s="23" t="s">
        <v>20636</v>
      </c>
      <c r="AI475" s="23" t="s">
        <v>20637</v>
      </c>
      <c r="AJ475" s="23"/>
      <c r="AK475" s="23" t="s">
        <v>4958</v>
      </c>
      <c r="AL475" s="23" t="s">
        <v>5563</v>
      </c>
      <c r="AM475" s="23" t="s">
        <v>11253</v>
      </c>
      <c r="AN475" s="23" t="s">
        <v>11254</v>
      </c>
    </row>
    <row r="476" spans="1:40" s="22" customFormat="1" ht="20" customHeight="1" x14ac:dyDescent="0.3">
      <c r="A476" s="29">
        <v>295826</v>
      </c>
      <c r="B476" s="23" t="s">
        <v>6648</v>
      </c>
      <c r="C476" s="23" t="s">
        <v>20651</v>
      </c>
      <c r="D476" s="23" t="s">
        <v>14800</v>
      </c>
      <c r="E476" s="25">
        <v>12139050</v>
      </c>
      <c r="F476" s="24" t="s">
        <v>17726</v>
      </c>
      <c r="G476" s="24" t="s">
        <v>14803</v>
      </c>
      <c r="H476" s="30" t="s">
        <v>5510</v>
      </c>
      <c r="I476" s="23" t="s">
        <v>10100</v>
      </c>
      <c r="J476" s="23" t="s">
        <v>10101</v>
      </c>
      <c r="K476" s="23" t="s">
        <v>5513</v>
      </c>
      <c r="L476" s="23" t="s">
        <v>5514</v>
      </c>
      <c r="M476" s="23" t="s">
        <v>10102</v>
      </c>
      <c r="N476" s="23" t="s">
        <v>5516</v>
      </c>
      <c r="O476" s="23" t="s">
        <v>5517</v>
      </c>
      <c r="P476" s="23" t="s">
        <v>5518</v>
      </c>
      <c r="Q476" s="30" t="s">
        <v>407</v>
      </c>
      <c r="R476" s="23" t="s">
        <v>408</v>
      </c>
      <c r="S476" s="23" t="s">
        <v>342</v>
      </c>
      <c r="T476" s="23" t="s">
        <v>344</v>
      </c>
      <c r="U476" s="24" t="s">
        <v>17512</v>
      </c>
      <c r="V476" s="24" t="s">
        <v>14803</v>
      </c>
      <c r="W476" s="25">
        <v>12139050</v>
      </c>
      <c r="X476" s="24" t="s">
        <v>14803</v>
      </c>
      <c r="Y476" s="23" t="s">
        <v>38</v>
      </c>
      <c r="Z476" s="23" t="s">
        <v>40</v>
      </c>
      <c r="AA476" s="23" t="s">
        <v>409</v>
      </c>
      <c r="AB476" s="23" t="s">
        <v>20672</v>
      </c>
      <c r="AC476" s="23" t="s">
        <v>1582</v>
      </c>
      <c r="AD476" s="23" t="s">
        <v>4183</v>
      </c>
      <c r="AE476" s="23" t="s">
        <v>4197</v>
      </c>
      <c r="AF476" s="23"/>
      <c r="AG476" s="23" t="s">
        <v>6648</v>
      </c>
      <c r="AH476" s="23" t="s">
        <v>20673</v>
      </c>
      <c r="AI476" s="23" t="s">
        <v>20674</v>
      </c>
      <c r="AJ476" s="23"/>
      <c r="AK476" s="23" t="s">
        <v>4506</v>
      </c>
      <c r="AL476" s="23" t="s">
        <v>5563</v>
      </c>
      <c r="AM476" s="23" t="s">
        <v>10103</v>
      </c>
      <c r="AN476" s="23" t="s">
        <v>10104</v>
      </c>
    </row>
    <row r="477" spans="1:40" s="22" customFormat="1" ht="20" customHeight="1" x14ac:dyDescent="0.3">
      <c r="A477" s="29">
        <v>296526</v>
      </c>
      <c r="B477" s="23" t="s">
        <v>6648</v>
      </c>
      <c r="C477" s="23" t="s">
        <v>20681</v>
      </c>
      <c r="D477" s="23" t="s">
        <v>14800</v>
      </c>
      <c r="E477" s="25">
        <v>8828400</v>
      </c>
      <c r="F477" s="24" t="s">
        <v>17617</v>
      </c>
      <c r="G477" s="24" t="s">
        <v>14803</v>
      </c>
      <c r="H477" s="30" t="s">
        <v>5510</v>
      </c>
      <c r="I477" s="23" t="s">
        <v>7271</v>
      </c>
      <c r="J477" s="23" t="s">
        <v>7272</v>
      </c>
      <c r="K477" s="23" t="s">
        <v>5513</v>
      </c>
      <c r="L477" s="23" t="s">
        <v>5514</v>
      </c>
      <c r="M477" s="23" t="s">
        <v>7273</v>
      </c>
      <c r="N477" s="23" t="s">
        <v>5516</v>
      </c>
      <c r="O477" s="23" t="s">
        <v>5561</v>
      </c>
      <c r="P477" s="23" t="s">
        <v>5562</v>
      </c>
      <c r="Q477" s="30" t="s">
        <v>407</v>
      </c>
      <c r="R477" s="23" t="s">
        <v>408</v>
      </c>
      <c r="S477" s="23" t="s">
        <v>348</v>
      </c>
      <c r="T477" s="23" t="s">
        <v>717</v>
      </c>
      <c r="U477" s="24" t="s">
        <v>15360</v>
      </c>
      <c r="V477" s="24" t="s">
        <v>14803</v>
      </c>
      <c r="W477" s="25">
        <v>8828400</v>
      </c>
      <c r="X477" s="24" t="s">
        <v>14803</v>
      </c>
      <c r="Y477" s="23" t="s">
        <v>38</v>
      </c>
      <c r="Z477" s="23" t="s">
        <v>40</v>
      </c>
      <c r="AA477" s="23" t="s">
        <v>409</v>
      </c>
      <c r="AB477" s="23" t="s">
        <v>20688</v>
      </c>
      <c r="AC477" s="23" t="s">
        <v>989</v>
      </c>
      <c r="AD477" s="23" t="s">
        <v>1066</v>
      </c>
      <c r="AE477" s="23" t="s">
        <v>1050</v>
      </c>
      <c r="AF477" s="23"/>
      <c r="AG477" s="23" t="s">
        <v>6648</v>
      </c>
      <c r="AH477" s="23" t="s">
        <v>20689</v>
      </c>
      <c r="AI477" s="23" t="s">
        <v>20690</v>
      </c>
      <c r="AJ477" s="23"/>
      <c r="AK477" s="23" t="s">
        <v>3151</v>
      </c>
      <c r="AL477" s="23" t="s">
        <v>5563</v>
      </c>
      <c r="AM477" s="23" t="s">
        <v>7274</v>
      </c>
      <c r="AN477" s="23" t="s">
        <v>7275</v>
      </c>
    </row>
    <row r="478" spans="1:40" s="22" customFormat="1" ht="20" customHeight="1" x14ac:dyDescent="0.3">
      <c r="A478" s="29">
        <v>296626</v>
      </c>
      <c r="B478" s="23" t="s">
        <v>6648</v>
      </c>
      <c r="C478" s="23" t="s">
        <v>20681</v>
      </c>
      <c r="D478" s="23" t="s">
        <v>14800</v>
      </c>
      <c r="E478" s="25">
        <v>7724850</v>
      </c>
      <c r="F478" s="24" t="s">
        <v>15152</v>
      </c>
      <c r="G478" s="24" t="s">
        <v>14803</v>
      </c>
      <c r="H478" s="30" t="s">
        <v>5510</v>
      </c>
      <c r="I478" s="23" t="s">
        <v>9528</v>
      </c>
      <c r="J478" s="23" t="s">
        <v>9529</v>
      </c>
      <c r="K478" s="23" t="s">
        <v>5513</v>
      </c>
      <c r="L478" s="23" t="s">
        <v>5514</v>
      </c>
      <c r="M478" s="23" t="s">
        <v>9530</v>
      </c>
      <c r="N478" s="23" t="s">
        <v>5516</v>
      </c>
      <c r="O478" s="23" t="s">
        <v>5561</v>
      </c>
      <c r="P478" s="23" t="s">
        <v>5562</v>
      </c>
      <c r="Q478" s="30" t="s">
        <v>407</v>
      </c>
      <c r="R478" s="23" t="s">
        <v>408</v>
      </c>
      <c r="S478" s="23" t="s">
        <v>345</v>
      </c>
      <c r="T478" s="23" t="s">
        <v>347</v>
      </c>
      <c r="U478" s="24" t="s">
        <v>15151</v>
      </c>
      <c r="V478" s="24" t="s">
        <v>14803</v>
      </c>
      <c r="W478" s="25">
        <v>7724850</v>
      </c>
      <c r="X478" s="24" t="s">
        <v>14803</v>
      </c>
      <c r="Y478" s="23" t="s">
        <v>38</v>
      </c>
      <c r="Z478" s="23" t="s">
        <v>40</v>
      </c>
      <c r="AA478" s="23" t="s">
        <v>409</v>
      </c>
      <c r="AB478" s="23" t="s">
        <v>20691</v>
      </c>
      <c r="AC478" s="23" t="s">
        <v>2026</v>
      </c>
      <c r="AD478" s="23" t="s">
        <v>2040</v>
      </c>
      <c r="AE478" s="23" t="s">
        <v>2027</v>
      </c>
      <c r="AF478" s="23"/>
      <c r="AG478" s="23" t="s">
        <v>6648</v>
      </c>
      <c r="AH478" s="23" t="s">
        <v>20692</v>
      </c>
      <c r="AI478" s="23" t="s">
        <v>20693</v>
      </c>
      <c r="AJ478" s="23"/>
      <c r="AK478" s="23" t="s">
        <v>4389</v>
      </c>
      <c r="AL478" s="23" t="s">
        <v>5602</v>
      </c>
      <c r="AM478" s="23" t="s">
        <v>9531</v>
      </c>
      <c r="AN478" s="23" t="s">
        <v>9532</v>
      </c>
    </row>
    <row r="479" spans="1:40" s="22" customFormat="1" ht="20" customHeight="1" x14ac:dyDescent="0.3">
      <c r="A479" s="29">
        <v>296726</v>
      </c>
      <c r="B479" s="23" t="s">
        <v>6648</v>
      </c>
      <c r="C479" s="23" t="s">
        <v>20681</v>
      </c>
      <c r="D479" s="23" t="s">
        <v>14800</v>
      </c>
      <c r="E479" s="25">
        <v>13794375</v>
      </c>
      <c r="F479" s="24" t="s">
        <v>17673</v>
      </c>
      <c r="G479" s="24" t="s">
        <v>14803</v>
      </c>
      <c r="H479" s="30" t="s">
        <v>5510</v>
      </c>
      <c r="I479" s="23" t="s">
        <v>10571</v>
      </c>
      <c r="J479" s="23" t="s">
        <v>10572</v>
      </c>
      <c r="K479" s="23" t="s">
        <v>5513</v>
      </c>
      <c r="L479" s="23" t="s">
        <v>5514</v>
      </c>
      <c r="M479" s="23" t="s">
        <v>10573</v>
      </c>
      <c r="N479" s="23" t="s">
        <v>5516</v>
      </c>
      <c r="O479" s="23" t="s">
        <v>5517</v>
      </c>
      <c r="P479" s="23" t="s">
        <v>5518</v>
      </c>
      <c r="Q479" s="30" t="s">
        <v>407</v>
      </c>
      <c r="R479" s="23" t="s">
        <v>408</v>
      </c>
      <c r="S479" s="23" t="s">
        <v>342</v>
      </c>
      <c r="T479" s="23" t="s">
        <v>344</v>
      </c>
      <c r="U479" s="24" t="s">
        <v>17605</v>
      </c>
      <c r="V479" s="24" t="s">
        <v>14803</v>
      </c>
      <c r="W479" s="25">
        <v>13794375</v>
      </c>
      <c r="X479" s="24" t="s">
        <v>14803</v>
      </c>
      <c r="Y479" s="23" t="s">
        <v>38</v>
      </c>
      <c r="Z479" s="23" t="s">
        <v>40</v>
      </c>
      <c r="AA479" s="23" t="s">
        <v>409</v>
      </c>
      <c r="AB479" s="23" t="s">
        <v>20694</v>
      </c>
      <c r="AC479" s="23" t="s">
        <v>4711</v>
      </c>
      <c r="AD479" s="23" t="s">
        <v>1588</v>
      </c>
      <c r="AE479" s="23" t="s">
        <v>3465</v>
      </c>
      <c r="AF479" s="23"/>
      <c r="AG479" s="23" t="s">
        <v>6648</v>
      </c>
      <c r="AH479" s="23" t="s">
        <v>20695</v>
      </c>
      <c r="AI479" s="23" t="s">
        <v>20696</v>
      </c>
      <c r="AJ479" s="23"/>
      <c r="AK479" s="23" t="s">
        <v>4826</v>
      </c>
      <c r="AL479" s="23" t="s">
        <v>5602</v>
      </c>
      <c r="AM479" s="23" t="s">
        <v>10574</v>
      </c>
      <c r="AN479" s="23" t="s">
        <v>4710</v>
      </c>
    </row>
    <row r="480" spans="1:40" s="22" customFormat="1" ht="20" customHeight="1" x14ac:dyDescent="0.3">
      <c r="A480" s="29">
        <v>296926</v>
      </c>
      <c r="B480" s="23" t="s">
        <v>6648</v>
      </c>
      <c r="C480" s="23" t="s">
        <v>20681</v>
      </c>
      <c r="D480" s="23" t="s">
        <v>14800</v>
      </c>
      <c r="E480" s="25">
        <v>5149900</v>
      </c>
      <c r="F480" s="24" t="s">
        <v>15139</v>
      </c>
      <c r="G480" s="24" t="s">
        <v>14803</v>
      </c>
      <c r="H480" s="30" t="s">
        <v>5510</v>
      </c>
      <c r="I480" s="23" t="s">
        <v>7414</v>
      </c>
      <c r="J480" s="23" t="s">
        <v>7415</v>
      </c>
      <c r="K480" s="23" t="s">
        <v>5513</v>
      </c>
      <c r="L480" s="23" t="s">
        <v>5514</v>
      </c>
      <c r="M480" s="23" t="s">
        <v>7416</v>
      </c>
      <c r="N480" s="23" t="s">
        <v>5516</v>
      </c>
      <c r="O480" s="23" t="s">
        <v>5561</v>
      </c>
      <c r="P480" s="23" t="s">
        <v>5562</v>
      </c>
      <c r="Q480" s="30" t="s">
        <v>407</v>
      </c>
      <c r="R480" s="23" t="s">
        <v>408</v>
      </c>
      <c r="S480" s="23" t="s">
        <v>342</v>
      </c>
      <c r="T480" s="23" t="s">
        <v>344</v>
      </c>
      <c r="U480" s="24" t="s">
        <v>15138</v>
      </c>
      <c r="V480" s="24" t="s">
        <v>14803</v>
      </c>
      <c r="W480" s="25">
        <v>5149900</v>
      </c>
      <c r="X480" s="24" t="s">
        <v>14803</v>
      </c>
      <c r="Y480" s="23" t="s">
        <v>38</v>
      </c>
      <c r="Z480" s="23" t="s">
        <v>40</v>
      </c>
      <c r="AA480" s="23" t="s">
        <v>409</v>
      </c>
      <c r="AB480" s="23" t="s">
        <v>20698</v>
      </c>
      <c r="AC480" s="23" t="s">
        <v>445</v>
      </c>
      <c r="AD480" s="23" t="s">
        <v>445</v>
      </c>
      <c r="AE480" s="23" t="s">
        <v>4920</v>
      </c>
      <c r="AF480" s="23"/>
      <c r="AG480" s="23" t="s">
        <v>6648</v>
      </c>
      <c r="AH480" s="23" t="s">
        <v>20699</v>
      </c>
      <c r="AI480" s="23" t="s">
        <v>20700</v>
      </c>
      <c r="AJ480" s="23"/>
      <c r="AK480" s="23" t="s">
        <v>13404</v>
      </c>
      <c r="AL480" s="23" t="s">
        <v>5602</v>
      </c>
      <c r="AM480" s="23" t="s">
        <v>13408</v>
      </c>
      <c r="AN480" s="23" t="s">
        <v>13409</v>
      </c>
    </row>
    <row r="481" spans="1:40" s="22" customFormat="1" ht="20" customHeight="1" x14ac:dyDescent="0.3">
      <c r="A481" s="29">
        <v>297426</v>
      </c>
      <c r="B481" s="23" t="s">
        <v>6648</v>
      </c>
      <c r="C481" s="23" t="s">
        <v>20681</v>
      </c>
      <c r="D481" s="23" t="s">
        <v>14800</v>
      </c>
      <c r="E481" s="25">
        <v>2317455</v>
      </c>
      <c r="F481" s="24" t="s">
        <v>17031</v>
      </c>
      <c r="G481" s="24" t="s">
        <v>14803</v>
      </c>
      <c r="H481" s="30" t="s">
        <v>5510</v>
      </c>
      <c r="I481" s="23" t="s">
        <v>10054</v>
      </c>
      <c r="J481" s="23" t="s">
        <v>10055</v>
      </c>
      <c r="K481" s="23" t="s">
        <v>5513</v>
      </c>
      <c r="L481" s="23" t="s">
        <v>5514</v>
      </c>
      <c r="M481" s="23" t="s">
        <v>10056</v>
      </c>
      <c r="N481" s="23" t="s">
        <v>5516</v>
      </c>
      <c r="O481" s="23" t="s">
        <v>5517</v>
      </c>
      <c r="P481" s="23" t="s">
        <v>5518</v>
      </c>
      <c r="Q481" s="30" t="s">
        <v>407</v>
      </c>
      <c r="R481" s="23" t="s">
        <v>408</v>
      </c>
      <c r="S481" s="23" t="s">
        <v>345</v>
      </c>
      <c r="T481" s="23" t="s">
        <v>347</v>
      </c>
      <c r="U481" s="24" t="s">
        <v>14937</v>
      </c>
      <c r="V481" s="24" t="s">
        <v>14803</v>
      </c>
      <c r="W481" s="25">
        <v>2317455</v>
      </c>
      <c r="X481" s="24" t="s">
        <v>14803</v>
      </c>
      <c r="Y481" s="23" t="s">
        <v>38</v>
      </c>
      <c r="Z481" s="23" t="s">
        <v>40</v>
      </c>
      <c r="AA481" s="23" t="s">
        <v>409</v>
      </c>
      <c r="AB481" s="23" t="s">
        <v>20707</v>
      </c>
      <c r="AC481" s="23" t="s">
        <v>3078</v>
      </c>
      <c r="AD481" s="23" t="s">
        <v>3065</v>
      </c>
      <c r="AE481" s="23" t="s">
        <v>3079</v>
      </c>
      <c r="AF481" s="23"/>
      <c r="AG481" s="23" t="s">
        <v>6648</v>
      </c>
      <c r="AH481" s="23" t="s">
        <v>20708</v>
      </c>
      <c r="AI481" s="23" t="s">
        <v>20709</v>
      </c>
      <c r="AJ481" s="23"/>
      <c r="AK481" s="23" t="s">
        <v>4218</v>
      </c>
      <c r="AL481" s="23" t="s">
        <v>5563</v>
      </c>
      <c r="AM481" s="23" t="s">
        <v>10057</v>
      </c>
      <c r="AN481" s="23" t="s">
        <v>10058</v>
      </c>
    </row>
    <row r="482" spans="1:40" s="22" customFormat="1" ht="20" customHeight="1" x14ac:dyDescent="0.3">
      <c r="A482" s="29">
        <v>297626</v>
      </c>
      <c r="B482" s="23" t="s">
        <v>6648</v>
      </c>
      <c r="C482" s="23" t="s">
        <v>20710</v>
      </c>
      <c r="D482" s="23" t="s">
        <v>14800</v>
      </c>
      <c r="E482" s="25">
        <v>8828400</v>
      </c>
      <c r="F482" s="24" t="s">
        <v>17554</v>
      </c>
      <c r="G482" s="24" t="s">
        <v>14803</v>
      </c>
      <c r="H482" s="30" t="s">
        <v>5510</v>
      </c>
      <c r="I482" s="23" t="s">
        <v>9237</v>
      </c>
      <c r="J482" s="23" t="s">
        <v>9238</v>
      </c>
      <c r="K482" s="23" t="s">
        <v>5513</v>
      </c>
      <c r="L482" s="23" t="s">
        <v>5514</v>
      </c>
      <c r="M482" s="23" t="s">
        <v>9239</v>
      </c>
      <c r="N482" s="23" t="s">
        <v>5516</v>
      </c>
      <c r="O482" s="23" t="s">
        <v>5517</v>
      </c>
      <c r="P482" s="23" t="s">
        <v>5518</v>
      </c>
      <c r="Q482" s="30" t="s">
        <v>407</v>
      </c>
      <c r="R482" s="23" t="s">
        <v>408</v>
      </c>
      <c r="S482" s="23" t="s">
        <v>342</v>
      </c>
      <c r="T482" s="23" t="s">
        <v>344</v>
      </c>
      <c r="U482" s="24" t="s">
        <v>15360</v>
      </c>
      <c r="V482" s="24" t="s">
        <v>14803</v>
      </c>
      <c r="W482" s="25">
        <v>8828400</v>
      </c>
      <c r="X482" s="24" t="s">
        <v>14803</v>
      </c>
      <c r="Y482" s="23" t="s">
        <v>38</v>
      </c>
      <c r="Z482" s="23" t="s">
        <v>40</v>
      </c>
      <c r="AA482" s="23" t="s">
        <v>409</v>
      </c>
      <c r="AB482" s="23" t="s">
        <v>20712</v>
      </c>
      <c r="AC482" s="23" t="s">
        <v>2389</v>
      </c>
      <c r="AD482" s="23" t="s">
        <v>2389</v>
      </c>
      <c r="AE482" s="23" t="s">
        <v>2390</v>
      </c>
      <c r="AF482" s="23"/>
      <c r="AG482" s="23" t="s">
        <v>6648</v>
      </c>
      <c r="AH482" s="23" t="s">
        <v>20713</v>
      </c>
      <c r="AI482" s="23" t="s">
        <v>20714</v>
      </c>
      <c r="AJ482" s="23"/>
      <c r="AK482" s="23" t="s">
        <v>4106</v>
      </c>
      <c r="AL482" s="23" t="s">
        <v>5563</v>
      </c>
      <c r="AM482" s="23" t="s">
        <v>9240</v>
      </c>
      <c r="AN482" s="23" t="s">
        <v>9241</v>
      </c>
    </row>
    <row r="483" spans="1:40" s="22" customFormat="1" ht="20" customHeight="1" x14ac:dyDescent="0.3">
      <c r="A483" s="29">
        <v>300426</v>
      </c>
      <c r="B483" s="23" t="s">
        <v>5481</v>
      </c>
      <c r="C483" s="23" t="s">
        <v>20760</v>
      </c>
      <c r="D483" s="23" t="s">
        <v>14800</v>
      </c>
      <c r="E483" s="25">
        <v>20000000</v>
      </c>
      <c r="F483" s="24" t="s">
        <v>20762</v>
      </c>
      <c r="G483" s="24" t="s">
        <v>14803</v>
      </c>
      <c r="H483" s="30" t="s">
        <v>5510</v>
      </c>
      <c r="I483" s="23" t="s">
        <v>6420</v>
      </c>
      <c r="J483" s="23" t="s">
        <v>6421</v>
      </c>
      <c r="K483" s="23" t="s">
        <v>5513</v>
      </c>
      <c r="L483" s="23" t="s">
        <v>5514</v>
      </c>
      <c r="M483" s="23" t="s">
        <v>6422</v>
      </c>
      <c r="N483" s="23" t="s">
        <v>5516</v>
      </c>
      <c r="O483" s="23" t="s">
        <v>5561</v>
      </c>
      <c r="P483" s="23" t="s">
        <v>5562</v>
      </c>
      <c r="Q483" s="30" t="s">
        <v>407</v>
      </c>
      <c r="R483" s="23" t="s">
        <v>408</v>
      </c>
      <c r="S483" s="23" t="s">
        <v>342</v>
      </c>
      <c r="T483" s="23" t="s">
        <v>344</v>
      </c>
      <c r="U483" s="24" t="s">
        <v>20761</v>
      </c>
      <c r="V483" s="24" t="s">
        <v>14803</v>
      </c>
      <c r="W483" s="25">
        <v>20000000</v>
      </c>
      <c r="X483" s="24" t="s">
        <v>14803</v>
      </c>
      <c r="Y483" s="23" t="s">
        <v>38</v>
      </c>
      <c r="Z483" s="23" t="s">
        <v>40</v>
      </c>
      <c r="AA483" s="23" t="s">
        <v>409</v>
      </c>
      <c r="AB483" s="23" t="s">
        <v>20763</v>
      </c>
      <c r="AC483" s="23" t="s">
        <v>1459</v>
      </c>
      <c r="AD483" s="23" t="s">
        <v>1673</v>
      </c>
      <c r="AE483" s="23" t="s">
        <v>2347</v>
      </c>
      <c r="AF483" s="23"/>
      <c r="AG483" s="23" t="s">
        <v>5481</v>
      </c>
      <c r="AH483" s="23" t="s">
        <v>20764</v>
      </c>
      <c r="AI483" s="23" t="s">
        <v>20765</v>
      </c>
      <c r="AJ483" s="23"/>
      <c r="AK483" s="23" t="s">
        <v>2543</v>
      </c>
      <c r="AL483" s="23" t="s">
        <v>5602</v>
      </c>
      <c r="AM483" s="23" t="s">
        <v>6423</v>
      </c>
      <c r="AN483" s="23" t="s">
        <v>2346</v>
      </c>
    </row>
    <row r="484" spans="1:40" s="22" customFormat="1" ht="20" customHeight="1" x14ac:dyDescent="0.3">
      <c r="A484" s="29">
        <v>300626</v>
      </c>
      <c r="B484" s="23" t="s">
        <v>5481</v>
      </c>
      <c r="C484" s="23" t="s">
        <v>20760</v>
      </c>
      <c r="D484" s="23" t="s">
        <v>14800</v>
      </c>
      <c r="E484" s="25">
        <v>13794375</v>
      </c>
      <c r="F484" s="24" t="s">
        <v>17673</v>
      </c>
      <c r="G484" s="24" t="s">
        <v>14803</v>
      </c>
      <c r="H484" s="30" t="s">
        <v>5510</v>
      </c>
      <c r="I484" s="23" t="s">
        <v>11779</v>
      </c>
      <c r="J484" s="23" t="s">
        <v>11780</v>
      </c>
      <c r="K484" s="23" t="s">
        <v>5513</v>
      </c>
      <c r="L484" s="23" t="s">
        <v>5514</v>
      </c>
      <c r="M484" s="23" t="s">
        <v>11781</v>
      </c>
      <c r="N484" s="23" t="s">
        <v>5516</v>
      </c>
      <c r="O484" s="23" t="s">
        <v>5517</v>
      </c>
      <c r="P484" s="23" t="s">
        <v>5518</v>
      </c>
      <c r="Q484" s="30" t="s">
        <v>407</v>
      </c>
      <c r="R484" s="23" t="s">
        <v>408</v>
      </c>
      <c r="S484" s="23" t="s">
        <v>342</v>
      </c>
      <c r="T484" s="23" t="s">
        <v>344</v>
      </c>
      <c r="U484" s="24" t="s">
        <v>17605</v>
      </c>
      <c r="V484" s="24" t="s">
        <v>14803</v>
      </c>
      <c r="W484" s="25">
        <v>13794375</v>
      </c>
      <c r="X484" s="24" t="s">
        <v>14803</v>
      </c>
      <c r="Y484" s="23" t="s">
        <v>38</v>
      </c>
      <c r="Z484" s="23" t="s">
        <v>40</v>
      </c>
      <c r="AA484" s="23" t="s">
        <v>409</v>
      </c>
      <c r="AB484" s="23" t="s">
        <v>20768</v>
      </c>
      <c r="AC484" s="23" t="s">
        <v>4984</v>
      </c>
      <c r="AD484" s="23" t="s">
        <v>4971</v>
      </c>
      <c r="AE484" s="23" t="s">
        <v>4055</v>
      </c>
      <c r="AF484" s="23"/>
      <c r="AG484" s="23" t="s">
        <v>5481</v>
      </c>
      <c r="AH484" s="23" t="s">
        <v>20769</v>
      </c>
      <c r="AI484" s="23" t="s">
        <v>20770</v>
      </c>
      <c r="AJ484" s="23"/>
      <c r="AK484" s="23" t="s">
        <v>5310</v>
      </c>
      <c r="AL484" s="23" t="s">
        <v>5563</v>
      </c>
      <c r="AM484" s="23" t="s">
        <v>11782</v>
      </c>
      <c r="AN484" s="23" t="s">
        <v>4983</v>
      </c>
    </row>
    <row r="485" spans="1:40" s="22" customFormat="1" ht="20" customHeight="1" x14ac:dyDescent="0.3">
      <c r="A485" s="29">
        <v>300926</v>
      </c>
      <c r="B485" s="23" t="s">
        <v>5481</v>
      </c>
      <c r="C485" s="23" t="s">
        <v>20760</v>
      </c>
      <c r="D485" s="23" t="s">
        <v>14800</v>
      </c>
      <c r="E485" s="25">
        <v>9931950</v>
      </c>
      <c r="F485" s="24" t="s">
        <v>20776</v>
      </c>
      <c r="G485" s="24" t="s">
        <v>14803</v>
      </c>
      <c r="H485" s="30" t="s">
        <v>5510</v>
      </c>
      <c r="I485" s="23" t="s">
        <v>12400</v>
      </c>
      <c r="J485" s="23" t="s">
        <v>12401</v>
      </c>
      <c r="K485" s="23" t="s">
        <v>5513</v>
      </c>
      <c r="L485" s="23" t="s">
        <v>5514</v>
      </c>
      <c r="M485" s="23" t="s">
        <v>12402</v>
      </c>
      <c r="N485" s="23" t="s">
        <v>5516</v>
      </c>
      <c r="O485" s="23" t="s">
        <v>5561</v>
      </c>
      <c r="P485" s="23" t="s">
        <v>5562</v>
      </c>
      <c r="Q485" s="30" t="s">
        <v>407</v>
      </c>
      <c r="R485" s="23" t="s">
        <v>408</v>
      </c>
      <c r="S485" s="23" t="s">
        <v>342</v>
      </c>
      <c r="T485" s="23" t="s">
        <v>344</v>
      </c>
      <c r="U485" s="24" t="s">
        <v>17549</v>
      </c>
      <c r="V485" s="24" t="s">
        <v>14803</v>
      </c>
      <c r="W485" s="25">
        <v>9931950</v>
      </c>
      <c r="X485" s="24" t="s">
        <v>14803</v>
      </c>
      <c r="Y485" s="23" t="s">
        <v>38</v>
      </c>
      <c r="Z485" s="23" t="s">
        <v>40</v>
      </c>
      <c r="AA485" s="23" t="s">
        <v>409</v>
      </c>
      <c r="AB485" s="23" t="s">
        <v>20777</v>
      </c>
      <c r="AC485" s="23" t="s">
        <v>5272</v>
      </c>
      <c r="AD485" s="23" t="s">
        <v>5264</v>
      </c>
      <c r="AE485" s="23" t="s">
        <v>4366</v>
      </c>
      <c r="AF485" s="23"/>
      <c r="AG485" s="23" t="s">
        <v>5481</v>
      </c>
      <c r="AH485" s="23" t="s">
        <v>5273</v>
      </c>
      <c r="AI485" s="23" t="s">
        <v>5274</v>
      </c>
      <c r="AJ485" s="23"/>
      <c r="AK485" s="23" t="s">
        <v>5392</v>
      </c>
      <c r="AL485" s="23" t="s">
        <v>5563</v>
      </c>
      <c r="AM485" s="23" t="s">
        <v>12403</v>
      </c>
      <c r="AN485" s="23" t="s">
        <v>12404</v>
      </c>
    </row>
    <row r="486" spans="1:40" s="22" customFormat="1" ht="20" customHeight="1" x14ac:dyDescent="0.3">
      <c r="A486" s="29">
        <v>302526</v>
      </c>
      <c r="B486" s="23" t="s">
        <v>5481</v>
      </c>
      <c r="C486" s="23" t="s">
        <v>20796</v>
      </c>
      <c r="D486" s="23" t="s">
        <v>14800</v>
      </c>
      <c r="E486" s="25">
        <v>4414200</v>
      </c>
      <c r="F486" s="24" t="s">
        <v>15646</v>
      </c>
      <c r="G486" s="24" t="s">
        <v>14803</v>
      </c>
      <c r="H486" s="30" t="s">
        <v>5510</v>
      </c>
      <c r="I486" s="23" t="s">
        <v>10738</v>
      </c>
      <c r="J486" s="23" t="s">
        <v>10739</v>
      </c>
      <c r="K486" s="23" t="s">
        <v>5513</v>
      </c>
      <c r="L486" s="23" t="s">
        <v>5514</v>
      </c>
      <c r="M486" s="23" t="s">
        <v>10740</v>
      </c>
      <c r="N486" s="23" t="s">
        <v>5516</v>
      </c>
      <c r="O486" s="23" t="s">
        <v>5561</v>
      </c>
      <c r="P486" s="23" t="s">
        <v>5562</v>
      </c>
      <c r="Q486" s="30" t="s">
        <v>407</v>
      </c>
      <c r="R486" s="23" t="s">
        <v>408</v>
      </c>
      <c r="S486" s="23" t="s">
        <v>345</v>
      </c>
      <c r="T486" s="23" t="s">
        <v>347</v>
      </c>
      <c r="U486" s="24" t="s">
        <v>15645</v>
      </c>
      <c r="V486" s="24" t="s">
        <v>14803</v>
      </c>
      <c r="W486" s="25">
        <v>4414200</v>
      </c>
      <c r="X486" s="24" t="s">
        <v>14803</v>
      </c>
      <c r="Y486" s="23" t="s">
        <v>38</v>
      </c>
      <c r="Z486" s="23" t="s">
        <v>40</v>
      </c>
      <c r="AA486" s="23" t="s">
        <v>409</v>
      </c>
      <c r="AB486" s="23" t="s">
        <v>20806</v>
      </c>
      <c r="AC486" s="23" t="s">
        <v>4723</v>
      </c>
      <c r="AD486" s="23" t="s">
        <v>4711</v>
      </c>
      <c r="AE486" s="23" t="s">
        <v>3551</v>
      </c>
      <c r="AF486" s="23"/>
      <c r="AG486" s="23" t="s">
        <v>5481</v>
      </c>
      <c r="AH486" s="23" t="s">
        <v>20807</v>
      </c>
      <c r="AI486" s="23" t="s">
        <v>20808</v>
      </c>
      <c r="AJ486" s="23"/>
      <c r="AK486" s="23" t="s">
        <v>4958</v>
      </c>
      <c r="AL486" s="23" t="s">
        <v>5602</v>
      </c>
      <c r="AM486" s="23" t="s">
        <v>10741</v>
      </c>
      <c r="AN486" s="23" t="s">
        <v>4722</v>
      </c>
    </row>
    <row r="487" spans="1:40" s="22" customFormat="1" ht="20" customHeight="1" x14ac:dyDescent="0.3">
      <c r="A487" s="29">
        <v>302926</v>
      </c>
      <c r="B487" s="23" t="s">
        <v>5483</v>
      </c>
      <c r="C487" s="23" t="s">
        <v>20816</v>
      </c>
      <c r="D487" s="23" t="s">
        <v>14800</v>
      </c>
      <c r="E487" s="25">
        <v>39666666</v>
      </c>
      <c r="F487" s="24" t="s">
        <v>20818</v>
      </c>
      <c r="G487" s="24" t="s">
        <v>14803</v>
      </c>
      <c r="H487" s="30" t="s">
        <v>5879</v>
      </c>
      <c r="I487" s="23" t="s">
        <v>11418</v>
      </c>
      <c r="J487" s="23" t="s">
        <v>11419</v>
      </c>
      <c r="K487" s="23" t="s">
        <v>5513</v>
      </c>
      <c r="L487" s="23" t="s">
        <v>5514</v>
      </c>
      <c r="M487" s="23" t="s">
        <v>11420</v>
      </c>
      <c r="N487" s="23" t="s">
        <v>5516</v>
      </c>
      <c r="O487" s="23" t="s">
        <v>5517</v>
      </c>
      <c r="P487" s="23" t="s">
        <v>5518</v>
      </c>
      <c r="Q487" s="30" t="s">
        <v>407</v>
      </c>
      <c r="R487" s="23" t="s">
        <v>408</v>
      </c>
      <c r="S487" s="23" t="s">
        <v>345</v>
      </c>
      <c r="T487" s="23" t="s">
        <v>347</v>
      </c>
      <c r="U487" s="24" t="s">
        <v>20817</v>
      </c>
      <c r="V487" s="24" t="s">
        <v>14803</v>
      </c>
      <c r="W487" s="25">
        <v>39666666</v>
      </c>
      <c r="X487" s="24" t="s">
        <v>14803</v>
      </c>
      <c r="Y487" s="23" t="s">
        <v>38</v>
      </c>
      <c r="Z487" s="23" t="s">
        <v>40</v>
      </c>
      <c r="AA487" s="23" t="s">
        <v>409</v>
      </c>
      <c r="AB487" s="23" t="s">
        <v>20819</v>
      </c>
      <c r="AC487" s="23" t="s">
        <v>2558</v>
      </c>
      <c r="AD487" s="23" t="s">
        <v>5182</v>
      </c>
      <c r="AE487" s="23" t="s">
        <v>3833</v>
      </c>
      <c r="AF487" s="23" t="s">
        <v>2587</v>
      </c>
      <c r="AG487" s="23" t="s">
        <v>6648</v>
      </c>
      <c r="AH487" s="23" t="s">
        <v>4728</v>
      </c>
      <c r="AI487" s="23" t="s">
        <v>4729</v>
      </c>
      <c r="AJ487" s="23"/>
      <c r="AK487" s="23" t="s">
        <v>5126</v>
      </c>
      <c r="AL487" s="23" t="s">
        <v>5563</v>
      </c>
      <c r="AM487" s="23" t="s">
        <v>11421</v>
      </c>
      <c r="AN487" s="23" t="s">
        <v>11422</v>
      </c>
    </row>
    <row r="488" spans="1:40" s="22" customFormat="1" ht="20" customHeight="1" x14ac:dyDescent="0.3">
      <c r="A488" s="29">
        <v>303726</v>
      </c>
      <c r="B488" s="23" t="s">
        <v>5483</v>
      </c>
      <c r="C488" s="23" t="s">
        <v>20823</v>
      </c>
      <c r="D488" s="23" t="s">
        <v>14800</v>
      </c>
      <c r="E488" s="25">
        <v>9931950</v>
      </c>
      <c r="F488" s="24" t="s">
        <v>17550</v>
      </c>
      <c r="G488" s="24" t="s">
        <v>14803</v>
      </c>
      <c r="H488" s="30" t="s">
        <v>5510</v>
      </c>
      <c r="I488" s="23" t="s">
        <v>9640</v>
      </c>
      <c r="J488" s="23" t="s">
        <v>9641</v>
      </c>
      <c r="K488" s="23" t="s">
        <v>5513</v>
      </c>
      <c r="L488" s="23" t="s">
        <v>5514</v>
      </c>
      <c r="M488" s="23" t="s">
        <v>9642</v>
      </c>
      <c r="N488" s="23" t="s">
        <v>5516</v>
      </c>
      <c r="O488" s="23" t="s">
        <v>5527</v>
      </c>
      <c r="P488" s="23" t="s">
        <v>5528</v>
      </c>
      <c r="Q488" s="30" t="s">
        <v>407</v>
      </c>
      <c r="R488" s="23" t="s">
        <v>408</v>
      </c>
      <c r="S488" s="23" t="s">
        <v>345</v>
      </c>
      <c r="T488" s="23" t="s">
        <v>347</v>
      </c>
      <c r="U488" s="24" t="s">
        <v>17549</v>
      </c>
      <c r="V488" s="24" t="s">
        <v>14803</v>
      </c>
      <c r="W488" s="25">
        <v>9931950</v>
      </c>
      <c r="X488" s="24" t="s">
        <v>14803</v>
      </c>
      <c r="Y488" s="23" t="s">
        <v>38</v>
      </c>
      <c r="Z488" s="23" t="s">
        <v>40</v>
      </c>
      <c r="AA488" s="23" t="s">
        <v>409</v>
      </c>
      <c r="AB488" s="23" t="s">
        <v>20831</v>
      </c>
      <c r="AC488" s="23" t="s">
        <v>4019</v>
      </c>
      <c r="AD488" s="23" t="s">
        <v>3619</v>
      </c>
      <c r="AE488" s="23" t="s">
        <v>2970</v>
      </c>
      <c r="AF488" s="23"/>
      <c r="AG488" s="23" t="s">
        <v>5483</v>
      </c>
      <c r="AH488" s="23" t="s">
        <v>20832</v>
      </c>
      <c r="AI488" s="23" t="s">
        <v>20833</v>
      </c>
      <c r="AJ488" s="23"/>
      <c r="AK488" s="23" t="s">
        <v>4310</v>
      </c>
      <c r="AL488" s="23" t="s">
        <v>5563</v>
      </c>
      <c r="AM488" s="23" t="s">
        <v>9643</v>
      </c>
      <c r="AN488" s="23" t="s">
        <v>9644</v>
      </c>
    </row>
    <row r="489" spans="1:40" s="22" customFormat="1" ht="20" customHeight="1" x14ac:dyDescent="0.3">
      <c r="A489" s="29">
        <v>307726</v>
      </c>
      <c r="B489" s="23" t="s">
        <v>14494</v>
      </c>
      <c r="C489" s="23" t="s">
        <v>20907</v>
      </c>
      <c r="D489" s="23" t="s">
        <v>14800</v>
      </c>
      <c r="E489" s="25">
        <v>8239840</v>
      </c>
      <c r="F489" s="24" t="s">
        <v>20624</v>
      </c>
      <c r="G489" s="24" t="s">
        <v>14803</v>
      </c>
      <c r="H489" s="30" t="s">
        <v>5510</v>
      </c>
      <c r="I489" s="23" t="s">
        <v>12335</v>
      </c>
      <c r="J489" s="23" t="s">
        <v>12336</v>
      </c>
      <c r="K489" s="23" t="s">
        <v>5513</v>
      </c>
      <c r="L489" s="23" t="s">
        <v>5514</v>
      </c>
      <c r="M489" s="23" t="s">
        <v>12337</v>
      </c>
      <c r="N489" s="23" t="s">
        <v>5516</v>
      </c>
      <c r="O489" s="23" t="s">
        <v>5561</v>
      </c>
      <c r="P489" s="23" t="s">
        <v>5562</v>
      </c>
      <c r="Q489" s="30" t="s">
        <v>407</v>
      </c>
      <c r="R489" s="23" t="s">
        <v>408</v>
      </c>
      <c r="S489" s="23" t="s">
        <v>342</v>
      </c>
      <c r="T489" s="23" t="s">
        <v>344</v>
      </c>
      <c r="U489" s="24" t="s">
        <v>16535</v>
      </c>
      <c r="V489" s="24" t="s">
        <v>14803</v>
      </c>
      <c r="W489" s="25">
        <v>8239840</v>
      </c>
      <c r="X489" s="24" t="s">
        <v>14803</v>
      </c>
      <c r="Y489" s="23" t="s">
        <v>38</v>
      </c>
      <c r="Z489" s="23" t="s">
        <v>40</v>
      </c>
      <c r="AA489" s="23" t="s">
        <v>409</v>
      </c>
      <c r="AB489" s="23" t="s">
        <v>20921</v>
      </c>
      <c r="AC489" s="23" t="s">
        <v>5301</v>
      </c>
      <c r="AD489" s="23" t="s">
        <v>5294</v>
      </c>
      <c r="AE489" s="23" t="s">
        <v>4369</v>
      </c>
      <c r="AF489" s="23"/>
      <c r="AG489" s="23" t="s">
        <v>14494</v>
      </c>
      <c r="AH489" s="23" t="s">
        <v>5302</v>
      </c>
      <c r="AI489" s="23" t="s">
        <v>5303</v>
      </c>
      <c r="AJ489" s="23"/>
      <c r="AK489" s="23" t="s">
        <v>5392</v>
      </c>
      <c r="AL489" s="23" t="s">
        <v>5563</v>
      </c>
      <c r="AM489" s="23" t="s">
        <v>12338</v>
      </c>
      <c r="AN489" s="23" t="s">
        <v>5300</v>
      </c>
    </row>
    <row r="490" spans="1:40" s="22" customFormat="1" ht="20" customHeight="1" x14ac:dyDescent="0.3">
      <c r="A490" s="29">
        <v>307826</v>
      </c>
      <c r="B490" s="23" t="s">
        <v>14494</v>
      </c>
      <c r="C490" s="23" t="s">
        <v>20907</v>
      </c>
      <c r="D490" s="23" t="s">
        <v>14800</v>
      </c>
      <c r="E490" s="25">
        <v>11035500</v>
      </c>
      <c r="F490" s="24" t="s">
        <v>15037</v>
      </c>
      <c r="G490" s="24" t="s">
        <v>14803</v>
      </c>
      <c r="H490" s="30" t="s">
        <v>5510</v>
      </c>
      <c r="I490" s="23" t="s">
        <v>6802</v>
      </c>
      <c r="J490" s="23" t="s">
        <v>6803</v>
      </c>
      <c r="K490" s="23" t="s">
        <v>5513</v>
      </c>
      <c r="L490" s="23" t="s">
        <v>5514</v>
      </c>
      <c r="M490" s="23" t="s">
        <v>6804</v>
      </c>
      <c r="N490" s="23" t="s">
        <v>5516</v>
      </c>
      <c r="O490" s="23" t="s">
        <v>5561</v>
      </c>
      <c r="P490" s="23" t="s">
        <v>5562</v>
      </c>
      <c r="Q490" s="30" t="s">
        <v>407</v>
      </c>
      <c r="R490" s="23" t="s">
        <v>408</v>
      </c>
      <c r="S490" s="23" t="s">
        <v>345</v>
      </c>
      <c r="T490" s="23" t="s">
        <v>347</v>
      </c>
      <c r="U490" s="24" t="s">
        <v>15036</v>
      </c>
      <c r="V490" s="24" t="s">
        <v>14803</v>
      </c>
      <c r="W490" s="25">
        <v>11035500</v>
      </c>
      <c r="X490" s="24" t="s">
        <v>14803</v>
      </c>
      <c r="Y490" s="23" t="s">
        <v>38</v>
      </c>
      <c r="Z490" s="23" t="s">
        <v>40</v>
      </c>
      <c r="AA490" s="23" t="s">
        <v>409</v>
      </c>
      <c r="AB490" s="23" t="s">
        <v>20922</v>
      </c>
      <c r="AC490" s="23" t="s">
        <v>1547</v>
      </c>
      <c r="AD490" s="23" t="s">
        <v>1547</v>
      </c>
      <c r="AE490" s="23" t="s">
        <v>1276</v>
      </c>
      <c r="AF490" s="23"/>
      <c r="AG490" s="23" t="s">
        <v>14494</v>
      </c>
      <c r="AH490" s="23" t="s">
        <v>20923</v>
      </c>
      <c r="AI490" s="23" t="s">
        <v>20924</v>
      </c>
      <c r="AJ490" s="23"/>
      <c r="AK490" s="23" t="s">
        <v>2654</v>
      </c>
      <c r="AL490" s="23" t="s">
        <v>5563</v>
      </c>
      <c r="AM490" s="23" t="s">
        <v>6805</v>
      </c>
      <c r="AN490" s="23" t="s">
        <v>6806</v>
      </c>
    </row>
    <row r="491" spans="1:40" s="22" customFormat="1" ht="20" customHeight="1" x14ac:dyDescent="0.3">
      <c r="A491" s="29">
        <v>309126</v>
      </c>
      <c r="B491" s="23" t="s">
        <v>5485</v>
      </c>
      <c r="C491" s="23" t="s">
        <v>20948</v>
      </c>
      <c r="D491" s="23" t="s">
        <v>18999</v>
      </c>
      <c r="E491" s="25">
        <v>40000000</v>
      </c>
      <c r="F491" s="24" t="s">
        <v>20950</v>
      </c>
      <c r="G491" s="24" t="s">
        <v>20949</v>
      </c>
      <c r="H491" s="30" t="s">
        <v>5879</v>
      </c>
      <c r="I491" s="23" t="s">
        <v>8018</v>
      </c>
      <c r="J491" s="23" t="s">
        <v>8019</v>
      </c>
      <c r="K491" s="23" t="s">
        <v>5513</v>
      </c>
      <c r="L491" s="23" t="s">
        <v>5514</v>
      </c>
      <c r="M491" s="23" t="s">
        <v>8020</v>
      </c>
      <c r="N491" s="23" t="s">
        <v>5516</v>
      </c>
      <c r="O491" s="23" t="s">
        <v>5561</v>
      </c>
      <c r="P491" s="23" t="s">
        <v>5562</v>
      </c>
      <c r="Q491" s="30" t="s">
        <v>407</v>
      </c>
      <c r="R491" s="23" t="s">
        <v>408</v>
      </c>
      <c r="S491" s="23" t="s">
        <v>345</v>
      </c>
      <c r="T491" s="23" t="s">
        <v>347</v>
      </c>
      <c r="U491" s="24" t="s">
        <v>20949</v>
      </c>
      <c r="V491" s="24" t="s">
        <v>14803</v>
      </c>
      <c r="W491" s="25">
        <v>40000000</v>
      </c>
      <c r="X491" s="24" t="s">
        <v>20949</v>
      </c>
      <c r="Y491" s="23" t="s">
        <v>38</v>
      </c>
      <c r="Z491" s="23" t="s">
        <v>40</v>
      </c>
      <c r="AA491" s="23" t="s">
        <v>409</v>
      </c>
      <c r="AB491" s="23" t="s">
        <v>20951</v>
      </c>
      <c r="AC491" s="23" t="s">
        <v>2564</v>
      </c>
      <c r="AD491" s="23" t="s">
        <v>2557</v>
      </c>
      <c r="AE491" s="23" t="s">
        <v>2565</v>
      </c>
      <c r="AF491" s="23" t="s">
        <v>1523</v>
      </c>
      <c r="AG491" s="23" t="s">
        <v>5485</v>
      </c>
      <c r="AH491" s="23" t="s">
        <v>20952</v>
      </c>
      <c r="AI491" s="23"/>
      <c r="AJ491" s="23"/>
      <c r="AK491" s="23" t="s">
        <v>3436</v>
      </c>
      <c r="AL491" s="23" t="s">
        <v>5563</v>
      </c>
      <c r="AM491" s="23" t="s">
        <v>8022</v>
      </c>
      <c r="AN491" s="23" t="s">
        <v>8023</v>
      </c>
    </row>
    <row r="492" spans="1:40" s="22" customFormat="1" ht="20" customHeight="1" x14ac:dyDescent="0.3">
      <c r="A492" s="29">
        <v>309326</v>
      </c>
      <c r="B492" s="23" t="s">
        <v>5485</v>
      </c>
      <c r="C492" s="23" t="s">
        <v>20956</v>
      </c>
      <c r="D492" s="23" t="s">
        <v>14800</v>
      </c>
      <c r="E492" s="25">
        <v>9931950</v>
      </c>
      <c r="F492" s="24" t="s">
        <v>20957</v>
      </c>
      <c r="G492" s="24" t="s">
        <v>14803</v>
      </c>
      <c r="H492" s="30" t="s">
        <v>5510</v>
      </c>
      <c r="I492" s="23" t="s">
        <v>11132</v>
      </c>
      <c r="J492" s="23" t="s">
        <v>11133</v>
      </c>
      <c r="K492" s="23" t="s">
        <v>5513</v>
      </c>
      <c r="L492" s="23" t="s">
        <v>5514</v>
      </c>
      <c r="M492" s="23" t="s">
        <v>11134</v>
      </c>
      <c r="N492" s="23" t="s">
        <v>5516</v>
      </c>
      <c r="O492" s="23" t="s">
        <v>6040</v>
      </c>
      <c r="P492" s="23" t="s">
        <v>6041</v>
      </c>
      <c r="Q492" s="30" t="s">
        <v>407</v>
      </c>
      <c r="R492" s="23" t="s">
        <v>408</v>
      </c>
      <c r="S492" s="23" t="s">
        <v>342</v>
      </c>
      <c r="T492" s="23" t="s">
        <v>344</v>
      </c>
      <c r="U492" s="24" t="s">
        <v>17549</v>
      </c>
      <c r="V492" s="24" t="s">
        <v>14803</v>
      </c>
      <c r="W492" s="25">
        <v>9931950</v>
      </c>
      <c r="X492" s="24" t="s">
        <v>14803</v>
      </c>
      <c r="Y492" s="23" t="s">
        <v>38</v>
      </c>
      <c r="Z492" s="23" t="s">
        <v>40</v>
      </c>
      <c r="AA492" s="23" t="s">
        <v>409</v>
      </c>
      <c r="AB492" s="23" t="s">
        <v>20958</v>
      </c>
      <c r="AC492" s="23" t="s">
        <v>4188</v>
      </c>
      <c r="AD492" s="23" t="s">
        <v>4065</v>
      </c>
      <c r="AE492" s="23" t="s">
        <v>3687</v>
      </c>
      <c r="AF492" s="23" t="s">
        <v>2751</v>
      </c>
      <c r="AG492" s="23" t="s">
        <v>5485</v>
      </c>
      <c r="AH492" s="23" t="s">
        <v>20959</v>
      </c>
      <c r="AI492" s="23" t="s">
        <v>20960</v>
      </c>
      <c r="AJ492" s="23"/>
      <c r="AK492" s="23" t="s">
        <v>4958</v>
      </c>
      <c r="AL492" s="23" t="s">
        <v>5602</v>
      </c>
      <c r="AM492" s="23" t="s">
        <v>11135</v>
      </c>
      <c r="AN492" s="23" t="s">
        <v>4187</v>
      </c>
    </row>
    <row r="493" spans="1:40" s="22" customFormat="1" ht="20" customHeight="1" x14ac:dyDescent="0.3">
      <c r="A493" s="29">
        <v>310826</v>
      </c>
      <c r="B493" s="23" t="s">
        <v>5488</v>
      </c>
      <c r="C493" s="23" t="s">
        <v>20978</v>
      </c>
      <c r="D493" s="23" t="s">
        <v>14800</v>
      </c>
      <c r="E493" s="25">
        <v>5407395</v>
      </c>
      <c r="F493" s="24" t="s">
        <v>20979</v>
      </c>
      <c r="G493" s="24" t="s">
        <v>14803</v>
      </c>
      <c r="H493" s="30" t="s">
        <v>5510</v>
      </c>
      <c r="I493" s="23" t="s">
        <v>6781</v>
      </c>
      <c r="J493" s="23" t="s">
        <v>6782</v>
      </c>
      <c r="K493" s="23" t="s">
        <v>5513</v>
      </c>
      <c r="L493" s="23" t="s">
        <v>5514</v>
      </c>
      <c r="M493" s="23" t="s">
        <v>6783</v>
      </c>
      <c r="N493" s="23" t="s">
        <v>5516</v>
      </c>
      <c r="O493" s="23" t="s">
        <v>5517</v>
      </c>
      <c r="P493" s="23" t="s">
        <v>5518</v>
      </c>
      <c r="Q493" s="30" t="s">
        <v>407</v>
      </c>
      <c r="R493" s="23" t="s">
        <v>408</v>
      </c>
      <c r="S493" s="23" t="s">
        <v>348</v>
      </c>
      <c r="T493" s="23" t="s">
        <v>717</v>
      </c>
      <c r="U493" s="24" t="s">
        <v>15310</v>
      </c>
      <c r="V493" s="24" t="s">
        <v>14803</v>
      </c>
      <c r="W493" s="25">
        <v>5407395</v>
      </c>
      <c r="X493" s="24" t="s">
        <v>14803</v>
      </c>
      <c r="Y493" s="23" t="s">
        <v>38</v>
      </c>
      <c r="Z493" s="23" t="s">
        <v>40</v>
      </c>
      <c r="AA493" s="23" t="s">
        <v>409</v>
      </c>
      <c r="AB493" s="23" t="s">
        <v>20980</v>
      </c>
      <c r="AC493" s="23" t="s">
        <v>1963</v>
      </c>
      <c r="AD493" s="23" t="s">
        <v>1967</v>
      </c>
      <c r="AE493" s="23" t="s">
        <v>1255</v>
      </c>
      <c r="AF493" s="23"/>
      <c r="AG493" s="23" t="s">
        <v>5488</v>
      </c>
      <c r="AH493" s="23" t="s">
        <v>20981</v>
      </c>
      <c r="AI493" s="23" t="s">
        <v>20982</v>
      </c>
      <c r="AJ493" s="23"/>
      <c r="AK493" s="23" t="s">
        <v>2654</v>
      </c>
      <c r="AL493" s="23" t="s">
        <v>5602</v>
      </c>
      <c r="AM493" s="23" t="s">
        <v>6784</v>
      </c>
      <c r="AN493" s="23" t="s">
        <v>1962</v>
      </c>
    </row>
    <row r="494" spans="1:40" s="22" customFormat="1" ht="20" customHeight="1" x14ac:dyDescent="0.3">
      <c r="A494" s="29">
        <v>312126</v>
      </c>
      <c r="B494" s="23" t="s">
        <v>5488</v>
      </c>
      <c r="C494" s="23" t="s">
        <v>20978</v>
      </c>
      <c r="D494" s="23" t="s">
        <v>14800</v>
      </c>
      <c r="E494" s="25">
        <v>7724850</v>
      </c>
      <c r="F494" s="24" t="s">
        <v>21013</v>
      </c>
      <c r="G494" s="24" t="s">
        <v>14803</v>
      </c>
      <c r="H494" s="30" t="s">
        <v>5510</v>
      </c>
      <c r="I494" s="23" t="s">
        <v>6775</v>
      </c>
      <c r="J494" s="23" t="s">
        <v>6776</v>
      </c>
      <c r="K494" s="23" t="s">
        <v>5513</v>
      </c>
      <c r="L494" s="23" t="s">
        <v>5514</v>
      </c>
      <c r="M494" s="23" t="s">
        <v>6777</v>
      </c>
      <c r="N494" s="23" t="s">
        <v>5516</v>
      </c>
      <c r="O494" s="23" t="s">
        <v>6108</v>
      </c>
      <c r="P494" s="23" t="s">
        <v>6109</v>
      </c>
      <c r="Q494" s="30" t="s">
        <v>407</v>
      </c>
      <c r="R494" s="23" t="s">
        <v>408</v>
      </c>
      <c r="S494" s="23" t="s">
        <v>342</v>
      </c>
      <c r="T494" s="23" t="s">
        <v>344</v>
      </c>
      <c r="U494" s="24" t="s">
        <v>15151</v>
      </c>
      <c r="V494" s="24" t="s">
        <v>14803</v>
      </c>
      <c r="W494" s="25">
        <v>7724850</v>
      </c>
      <c r="X494" s="24" t="s">
        <v>14803</v>
      </c>
      <c r="Y494" s="23" t="s">
        <v>38</v>
      </c>
      <c r="Z494" s="23" t="s">
        <v>40</v>
      </c>
      <c r="AA494" s="23" t="s">
        <v>409</v>
      </c>
      <c r="AB494" s="23" t="s">
        <v>21014</v>
      </c>
      <c r="AC494" s="23" t="s">
        <v>493</v>
      </c>
      <c r="AD494" s="23" t="s">
        <v>678</v>
      </c>
      <c r="AE494" s="23" t="s">
        <v>494</v>
      </c>
      <c r="AF494" s="23"/>
      <c r="AG494" s="23" t="s">
        <v>5488</v>
      </c>
      <c r="AH494" s="23" t="s">
        <v>21015</v>
      </c>
      <c r="AI494" s="23" t="s">
        <v>21016</v>
      </c>
      <c r="AJ494" s="23"/>
      <c r="AK494" s="23" t="s">
        <v>2654</v>
      </c>
      <c r="AL494" s="23" t="s">
        <v>5602</v>
      </c>
      <c r="AM494" s="23" t="s">
        <v>6778</v>
      </c>
      <c r="AN494" s="23" t="s">
        <v>6779</v>
      </c>
    </row>
    <row r="495" spans="1:40" s="22" customFormat="1" ht="20" customHeight="1" x14ac:dyDescent="0.3">
      <c r="A495" s="29">
        <v>317526</v>
      </c>
      <c r="B495" s="23" t="s">
        <v>14689</v>
      </c>
      <c r="C495" s="23" t="s">
        <v>21068</v>
      </c>
      <c r="D495" s="23" t="s">
        <v>14800</v>
      </c>
      <c r="E495" s="25">
        <v>9600885</v>
      </c>
      <c r="F495" s="24" t="s">
        <v>21089</v>
      </c>
      <c r="G495" s="24" t="s">
        <v>14803</v>
      </c>
      <c r="H495" s="30" t="s">
        <v>5510</v>
      </c>
      <c r="I495" s="23" t="s">
        <v>11784</v>
      </c>
      <c r="J495" s="23" t="s">
        <v>11785</v>
      </c>
      <c r="K495" s="23" t="s">
        <v>5513</v>
      </c>
      <c r="L495" s="23" t="s">
        <v>5514</v>
      </c>
      <c r="M495" s="23" t="s">
        <v>11786</v>
      </c>
      <c r="N495" s="23" t="s">
        <v>5516</v>
      </c>
      <c r="O495" s="23" t="s">
        <v>5517</v>
      </c>
      <c r="P495" s="23" t="s">
        <v>5518</v>
      </c>
      <c r="Q495" s="30" t="s">
        <v>407</v>
      </c>
      <c r="R495" s="23" t="s">
        <v>408</v>
      </c>
      <c r="S495" s="23" t="s">
        <v>345</v>
      </c>
      <c r="T495" s="23" t="s">
        <v>347</v>
      </c>
      <c r="U495" s="24" t="s">
        <v>18671</v>
      </c>
      <c r="V495" s="24" t="s">
        <v>14803</v>
      </c>
      <c r="W495" s="25">
        <v>9600885</v>
      </c>
      <c r="X495" s="24" t="s">
        <v>14803</v>
      </c>
      <c r="Y495" s="23" t="s">
        <v>38</v>
      </c>
      <c r="Z495" s="23" t="s">
        <v>40</v>
      </c>
      <c r="AA495" s="23" t="s">
        <v>409</v>
      </c>
      <c r="AB495" s="23" t="s">
        <v>21090</v>
      </c>
      <c r="AC495" s="23" t="s">
        <v>5115</v>
      </c>
      <c r="AD495" s="23" t="s">
        <v>5102</v>
      </c>
      <c r="AE495" s="23" t="s">
        <v>4059</v>
      </c>
      <c r="AF495" s="23"/>
      <c r="AG495" s="23" t="s">
        <v>14689</v>
      </c>
      <c r="AH495" s="23" t="s">
        <v>5116</v>
      </c>
      <c r="AI495" s="23" t="s">
        <v>5117</v>
      </c>
      <c r="AJ495" s="23"/>
      <c r="AK495" s="23" t="s">
        <v>5310</v>
      </c>
      <c r="AL495" s="23" t="s">
        <v>5563</v>
      </c>
      <c r="AM495" s="23" t="s">
        <v>11787</v>
      </c>
      <c r="AN495" s="23" t="s">
        <v>11788</v>
      </c>
    </row>
    <row r="496" spans="1:40" s="22" customFormat="1" ht="20" customHeight="1" x14ac:dyDescent="0.3">
      <c r="A496" s="29">
        <v>317926</v>
      </c>
      <c r="B496" s="23" t="s">
        <v>14689</v>
      </c>
      <c r="C496" s="23" t="s">
        <v>21068</v>
      </c>
      <c r="D496" s="23" t="s">
        <v>14800</v>
      </c>
      <c r="E496" s="25">
        <v>7724850</v>
      </c>
      <c r="F496" s="24" t="s">
        <v>15152</v>
      </c>
      <c r="G496" s="24" t="s">
        <v>14803</v>
      </c>
      <c r="H496" s="30" t="s">
        <v>5510</v>
      </c>
      <c r="I496" s="23" t="s">
        <v>6781</v>
      </c>
      <c r="J496" s="23" t="s">
        <v>6782</v>
      </c>
      <c r="K496" s="23" t="s">
        <v>5513</v>
      </c>
      <c r="L496" s="23" t="s">
        <v>5514</v>
      </c>
      <c r="M496" s="23" t="s">
        <v>6783</v>
      </c>
      <c r="N496" s="23" t="s">
        <v>5516</v>
      </c>
      <c r="O496" s="23" t="s">
        <v>5517</v>
      </c>
      <c r="P496" s="23" t="s">
        <v>5518</v>
      </c>
      <c r="Q496" s="30" t="s">
        <v>407</v>
      </c>
      <c r="R496" s="23" t="s">
        <v>408</v>
      </c>
      <c r="S496" s="23" t="s">
        <v>348</v>
      </c>
      <c r="T496" s="23" t="s">
        <v>717</v>
      </c>
      <c r="U496" s="24" t="s">
        <v>15151</v>
      </c>
      <c r="V496" s="24" t="s">
        <v>14803</v>
      </c>
      <c r="W496" s="25">
        <v>7724850</v>
      </c>
      <c r="X496" s="24" t="s">
        <v>14803</v>
      </c>
      <c r="Y496" s="23" t="s">
        <v>38</v>
      </c>
      <c r="Z496" s="23" t="s">
        <v>40</v>
      </c>
      <c r="AA496" s="23" t="s">
        <v>409</v>
      </c>
      <c r="AB496" s="23" t="s">
        <v>21097</v>
      </c>
      <c r="AC496" s="23" t="s">
        <v>1963</v>
      </c>
      <c r="AD496" s="23" t="s">
        <v>1967</v>
      </c>
      <c r="AE496" s="23" t="s">
        <v>1255</v>
      </c>
      <c r="AF496" s="23"/>
      <c r="AG496" s="23" t="s">
        <v>14689</v>
      </c>
      <c r="AH496" s="23" t="s">
        <v>21098</v>
      </c>
      <c r="AI496" s="23" t="s">
        <v>21099</v>
      </c>
      <c r="AJ496" s="23"/>
      <c r="AK496" s="23" t="s">
        <v>2654</v>
      </c>
      <c r="AL496" s="23" t="s">
        <v>5602</v>
      </c>
      <c r="AM496" s="23" t="s">
        <v>6784</v>
      </c>
      <c r="AN496" s="23" t="s">
        <v>1962</v>
      </c>
    </row>
    <row r="497" spans="1:40" s="22" customFormat="1" ht="20" customHeight="1" x14ac:dyDescent="0.3">
      <c r="A497" s="29">
        <v>320726</v>
      </c>
      <c r="B497" s="23" t="s">
        <v>12370</v>
      </c>
      <c r="C497" s="23" t="s">
        <v>21111</v>
      </c>
      <c r="D497" s="23" t="s">
        <v>14800</v>
      </c>
      <c r="E497" s="25">
        <v>3310650</v>
      </c>
      <c r="F497" s="24" t="s">
        <v>18649</v>
      </c>
      <c r="G497" s="24" t="s">
        <v>14803</v>
      </c>
      <c r="H497" s="30" t="s">
        <v>5510</v>
      </c>
      <c r="I497" s="23" t="s">
        <v>10472</v>
      </c>
      <c r="J497" s="23" t="s">
        <v>10473</v>
      </c>
      <c r="K497" s="23" t="s">
        <v>5513</v>
      </c>
      <c r="L497" s="23" t="s">
        <v>5514</v>
      </c>
      <c r="M497" s="23" t="s">
        <v>10474</v>
      </c>
      <c r="N497" s="23" t="s">
        <v>5516</v>
      </c>
      <c r="O497" s="23" t="s">
        <v>5517</v>
      </c>
      <c r="P497" s="23" t="s">
        <v>5518</v>
      </c>
      <c r="Q497" s="30" t="s">
        <v>407</v>
      </c>
      <c r="R497" s="23" t="s">
        <v>408</v>
      </c>
      <c r="S497" s="23" t="s">
        <v>348</v>
      </c>
      <c r="T497" s="23" t="s">
        <v>717</v>
      </c>
      <c r="U497" s="24" t="s">
        <v>15103</v>
      </c>
      <c r="V497" s="24" t="s">
        <v>14803</v>
      </c>
      <c r="W497" s="25">
        <v>3310650</v>
      </c>
      <c r="X497" s="24" t="s">
        <v>14803</v>
      </c>
      <c r="Y497" s="23" t="s">
        <v>38</v>
      </c>
      <c r="Z497" s="23" t="s">
        <v>40</v>
      </c>
      <c r="AA497" s="23" t="s">
        <v>409</v>
      </c>
      <c r="AB497" s="23" t="s">
        <v>21127</v>
      </c>
      <c r="AC497" s="23" t="s">
        <v>1951</v>
      </c>
      <c r="AD497" s="23" t="s">
        <v>1553</v>
      </c>
      <c r="AE497" s="23" t="s">
        <v>1952</v>
      </c>
      <c r="AF497" s="23"/>
      <c r="AG497" s="23" t="s">
        <v>12370</v>
      </c>
      <c r="AH497" s="23" t="s">
        <v>21128</v>
      </c>
      <c r="AI497" s="23" t="s">
        <v>21129</v>
      </c>
      <c r="AJ497" s="23"/>
      <c r="AK497" s="23" t="s">
        <v>4708</v>
      </c>
      <c r="AL497" s="23" t="s">
        <v>5602</v>
      </c>
      <c r="AM497" s="23" t="s">
        <v>10475</v>
      </c>
      <c r="AN497" s="23" t="s">
        <v>1950</v>
      </c>
    </row>
    <row r="498" spans="1:40" s="22" customFormat="1" ht="20" customHeight="1" x14ac:dyDescent="0.3">
      <c r="A498" s="29">
        <v>325026</v>
      </c>
      <c r="B498" s="23" t="s">
        <v>14717</v>
      </c>
      <c r="C498" s="23" t="s">
        <v>21160</v>
      </c>
      <c r="D498" s="23" t="s">
        <v>14800</v>
      </c>
      <c r="E498" s="25">
        <v>6621300</v>
      </c>
      <c r="F498" s="24" t="s">
        <v>16820</v>
      </c>
      <c r="G498" s="24" t="s">
        <v>14803</v>
      </c>
      <c r="H498" s="30" t="s">
        <v>5510</v>
      </c>
      <c r="I498" s="23" t="s">
        <v>5745</v>
      </c>
      <c r="J498" s="23" t="s">
        <v>5746</v>
      </c>
      <c r="K498" s="23" t="s">
        <v>5513</v>
      </c>
      <c r="L498" s="23" t="s">
        <v>5514</v>
      </c>
      <c r="M498" s="23" t="s">
        <v>5747</v>
      </c>
      <c r="N498" s="23" t="s">
        <v>5516</v>
      </c>
      <c r="O498" s="23" t="s">
        <v>5561</v>
      </c>
      <c r="P498" s="23" t="s">
        <v>5562</v>
      </c>
      <c r="Q498" s="30" t="s">
        <v>407</v>
      </c>
      <c r="R498" s="23" t="s">
        <v>408</v>
      </c>
      <c r="S498" s="23" t="s">
        <v>342</v>
      </c>
      <c r="T498" s="23" t="s">
        <v>344</v>
      </c>
      <c r="U498" s="24" t="s">
        <v>15161</v>
      </c>
      <c r="V498" s="24" t="s">
        <v>14803</v>
      </c>
      <c r="W498" s="25">
        <v>6621300</v>
      </c>
      <c r="X498" s="24" t="s">
        <v>14803</v>
      </c>
      <c r="Y498" s="23" t="s">
        <v>38</v>
      </c>
      <c r="Z498" s="23" t="s">
        <v>40</v>
      </c>
      <c r="AA498" s="23" t="s">
        <v>409</v>
      </c>
      <c r="AB498" s="23" t="s">
        <v>21168</v>
      </c>
      <c r="AC498" s="23" t="s">
        <v>672</v>
      </c>
      <c r="AD498" s="23" t="s">
        <v>672</v>
      </c>
      <c r="AE498" s="23" t="s">
        <v>571</v>
      </c>
      <c r="AF498" s="23"/>
      <c r="AG498" s="23" t="s">
        <v>14717</v>
      </c>
      <c r="AH498" s="23" t="s">
        <v>21169</v>
      </c>
      <c r="AI498" s="23" t="s">
        <v>21170</v>
      </c>
      <c r="AJ498" s="23"/>
      <c r="AK498" s="23" t="s">
        <v>778</v>
      </c>
      <c r="AL498" s="23" t="s">
        <v>5563</v>
      </c>
      <c r="AM498" s="23" t="s">
        <v>5748</v>
      </c>
      <c r="AN498" s="23" t="s">
        <v>5749</v>
      </c>
    </row>
    <row r="499" spans="1:40" s="22" customFormat="1" ht="20" customHeight="1" x14ac:dyDescent="0.3">
      <c r="A499" s="29">
        <v>326126</v>
      </c>
      <c r="B499" s="23" t="s">
        <v>14717</v>
      </c>
      <c r="C499" s="23" t="s">
        <v>21175</v>
      </c>
      <c r="D499" s="23" t="s">
        <v>14800</v>
      </c>
      <c r="E499" s="25">
        <v>367850</v>
      </c>
      <c r="F499" s="24" t="s">
        <v>15933</v>
      </c>
      <c r="G499" s="24" t="s">
        <v>14803</v>
      </c>
      <c r="H499" s="30" t="s">
        <v>5510</v>
      </c>
      <c r="I499" s="23" t="s">
        <v>10743</v>
      </c>
      <c r="J499" s="23" t="s">
        <v>10744</v>
      </c>
      <c r="K499" s="23" t="s">
        <v>5513</v>
      </c>
      <c r="L499" s="23" t="s">
        <v>5514</v>
      </c>
      <c r="M499" s="23" t="s">
        <v>10745</v>
      </c>
      <c r="N499" s="23" t="s">
        <v>5516</v>
      </c>
      <c r="O499" s="23" t="s">
        <v>5754</v>
      </c>
      <c r="P499" s="23" t="s">
        <v>5755</v>
      </c>
      <c r="Q499" s="30" t="s">
        <v>407</v>
      </c>
      <c r="R499" s="23" t="s">
        <v>408</v>
      </c>
      <c r="S499" s="23" t="s">
        <v>345</v>
      </c>
      <c r="T499" s="23" t="s">
        <v>347</v>
      </c>
      <c r="U499" s="24" t="s">
        <v>15932</v>
      </c>
      <c r="V499" s="24" t="s">
        <v>14803</v>
      </c>
      <c r="W499" s="25">
        <v>367850</v>
      </c>
      <c r="X499" s="24" t="s">
        <v>14803</v>
      </c>
      <c r="Y499" s="23" t="s">
        <v>38</v>
      </c>
      <c r="Z499" s="23" t="s">
        <v>40</v>
      </c>
      <c r="AA499" s="23" t="s">
        <v>409</v>
      </c>
      <c r="AB499" s="23" t="s">
        <v>21181</v>
      </c>
      <c r="AC499" s="23" t="s">
        <v>2993</v>
      </c>
      <c r="AD499" s="23" t="s">
        <v>3747</v>
      </c>
      <c r="AE499" s="23" t="s">
        <v>3555</v>
      </c>
      <c r="AF499" s="23"/>
      <c r="AG499" s="23" t="s">
        <v>14717</v>
      </c>
      <c r="AH499" s="23" t="s">
        <v>4731</v>
      </c>
      <c r="AI499" s="23" t="s">
        <v>4732</v>
      </c>
      <c r="AJ499" s="23"/>
      <c r="AK499" s="23" t="s">
        <v>4958</v>
      </c>
      <c r="AL499" s="23" t="s">
        <v>5602</v>
      </c>
      <c r="AM499" s="23" t="s">
        <v>10746</v>
      </c>
      <c r="AN499" s="23" t="s">
        <v>4730</v>
      </c>
    </row>
    <row r="500" spans="1:40" s="22" customFormat="1" ht="20" customHeight="1" x14ac:dyDescent="0.3">
      <c r="A500" s="29">
        <v>328526</v>
      </c>
      <c r="B500" s="23" t="s">
        <v>14717</v>
      </c>
      <c r="C500" s="23" t="s">
        <v>21217</v>
      </c>
      <c r="D500" s="23" t="s">
        <v>14800</v>
      </c>
      <c r="E500" s="25">
        <v>9656063</v>
      </c>
      <c r="F500" s="24" t="s">
        <v>21218</v>
      </c>
      <c r="G500" s="24" t="s">
        <v>14803</v>
      </c>
      <c r="H500" s="30" t="s">
        <v>5510</v>
      </c>
      <c r="I500" s="23" t="s">
        <v>6431</v>
      </c>
      <c r="J500" s="23" t="s">
        <v>6432</v>
      </c>
      <c r="K500" s="23" t="s">
        <v>5513</v>
      </c>
      <c r="L500" s="23" t="s">
        <v>5514</v>
      </c>
      <c r="M500" s="23" t="s">
        <v>6433</v>
      </c>
      <c r="N500" s="23" t="s">
        <v>5516</v>
      </c>
      <c r="O500" s="23" t="s">
        <v>6040</v>
      </c>
      <c r="P500" s="23" t="s">
        <v>6041</v>
      </c>
      <c r="Q500" s="30" t="s">
        <v>407</v>
      </c>
      <c r="R500" s="23" t="s">
        <v>408</v>
      </c>
      <c r="S500" s="23" t="s">
        <v>342</v>
      </c>
      <c r="T500" s="23" t="s">
        <v>344</v>
      </c>
      <c r="U500" s="24" t="s">
        <v>16420</v>
      </c>
      <c r="V500" s="24" t="s">
        <v>14803</v>
      </c>
      <c r="W500" s="25">
        <v>9656063</v>
      </c>
      <c r="X500" s="24" t="s">
        <v>14803</v>
      </c>
      <c r="Y500" s="23" t="s">
        <v>38</v>
      </c>
      <c r="Z500" s="23" t="s">
        <v>40</v>
      </c>
      <c r="AA500" s="23" t="s">
        <v>409</v>
      </c>
      <c r="AB500" s="23" t="s">
        <v>21219</v>
      </c>
      <c r="AC500" s="23" t="s">
        <v>1496</v>
      </c>
      <c r="AD500" s="23" t="s">
        <v>2238</v>
      </c>
      <c r="AE500" s="23" t="s">
        <v>1028</v>
      </c>
      <c r="AF500" s="23" t="s">
        <v>2244</v>
      </c>
      <c r="AG500" s="23" t="s">
        <v>14717</v>
      </c>
      <c r="AH500" s="23" t="s">
        <v>2245</v>
      </c>
      <c r="AI500" s="23" t="s">
        <v>2246</v>
      </c>
      <c r="AJ500" s="23"/>
      <c r="AK500" s="23" t="s">
        <v>2543</v>
      </c>
      <c r="AL500" s="23" t="s">
        <v>5602</v>
      </c>
      <c r="AM500" s="23" t="s">
        <v>6434</v>
      </c>
      <c r="AN500" s="23" t="s">
        <v>2243</v>
      </c>
    </row>
    <row r="501" spans="1:40" s="22" customFormat="1" ht="20" customHeight="1" x14ac:dyDescent="0.3">
      <c r="A501" s="29">
        <v>338626</v>
      </c>
      <c r="B501" s="23" t="s">
        <v>14783</v>
      </c>
      <c r="C501" s="23" t="s">
        <v>21247</v>
      </c>
      <c r="D501" s="23" t="s">
        <v>18999</v>
      </c>
      <c r="E501" s="25">
        <v>404635</v>
      </c>
      <c r="F501" s="24" t="s">
        <v>14803</v>
      </c>
      <c r="G501" s="24" t="s">
        <v>16336</v>
      </c>
      <c r="H501" s="30" t="s">
        <v>5510</v>
      </c>
      <c r="I501" s="23" t="s">
        <v>10944</v>
      </c>
      <c r="J501" s="23" t="s">
        <v>10945</v>
      </c>
      <c r="K501" s="23" t="s">
        <v>5513</v>
      </c>
      <c r="L501" s="23" t="s">
        <v>5514</v>
      </c>
      <c r="M501" s="23" t="s">
        <v>10946</v>
      </c>
      <c r="N501" s="23" t="s">
        <v>5516</v>
      </c>
      <c r="O501" s="23" t="s">
        <v>6075</v>
      </c>
      <c r="P501" s="23" t="s">
        <v>6076</v>
      </c>
      <c r="Q501" s="30" t="s">
        <v>407</v>
      </c>
      <c r="R501" s="23" t="s">
        <v>408</v>
      </c>
      <c r="S501" s="23" t="s">
        <v>342</v>
      </c>
      <c r="T501" s="23" t="s">
        <v>344</v>
      </c>
      <c r="U501" s="24" t="s">
        <v>16336</v>
      </c>
      <c r="V501" s="24" t="s">
        <v>14803</v>
      </c>
      <c r="W501" s="25">
        <v>404635</v>
      </c>
      <c r="X501" s="24" t="s">
        <v>16336</v>
      </c>
      <c r="Y501" s="23" t="s">
        <v>38</v>
      </c>
      <c r="Z501" s="23" t="s">
        <v>40</v>
      </c>
      <c r="AA501" s="23" t="s">
        <v>409</v>
      </c>
      <c r="AB501" s="23" t="s">
        <v>21248</v>
      </c>
      <c r="AC501" s="23" t="s">
        <v>4415</v>
      </c>
      <c r="AD501" s="23" t="s">
        <v>4403</v>
      </c>
      <c r="AE501" s="23" t="s">
        <v>10947</v>
      </c>
      <c r="AF501" s="23" t="s">
        <v>2080</v>
      </c>
      <c r="AG501" s="23" t="s">
        <v>14783</v>
      </c>
      <c r="AH501" s="23" t="s">
        <v>21249</v>
      </c>
      <c r="AI501" s="23"/>
      <c r="AJ501" s="23"/>
      <c r="AK501" s="23" t="s">
        <v>5479</v>
      </c>
      <c r="AL501" s="23" t="s">
        <v>5563</v>
      </c>
      <c r="AM501" s="23" t="s">
        <v>10948</v>
      </c>
      <c r="AN501" s="23" t="s">
        <v>10949</v>
      </c>
    </row>
  </sheetData>
  <autoFilter ref="A1:AN501" xr:uid="{1AC3D9ED-F14C-436C-AAB3-3A0DD406F3D5}"/>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0F920-746A-4253-8431-F019524671F0}">
  <dimension ref="B1:C263"/>
  <sheetViews>
    <sheetView topLeftCell="A114" workbookViewId="0">
      <selection activeCell="C12" sqref="C12"/>
    </sheetView>
  </sheetViews>
  <sheetFormatPr defaultColWidth="9.1796875" defaultRowHeight="14.5" x14ac:dyDescent="0.35"/>
  <cols>
    <col min="2" max="2" width="15.453125" bestFit="1" customWidth="1"/>
    <col min="3" max="3" width="17.81640625" bestFit="1" customWidth="1"/>
  </cols>
  <sheetData>
    <row r="1" spans="2:3" x14ac:dyDescent="0.35">
      <c r="B1" s="172" t="s">
        <v>379</v>
      </c>
      <c r="C1" t="s">
        <v>24282</v>
      </c>
    </row>
    <row r="3" spans="2:3" x14ac:dyDescent="0.35">
      <c r="B3" s="172" t="s">
        <v>24279</v>
      </c>
      <c r="C3" t="s">
        <v>24281</v>
      </c>
    </row>
    <row r="4" spans="2:3" x14ac:dyDescent="0.35">
      <c r="B4" s="173" t="s">
        <v>452</v>
      </c>
      <c r="C4" s="174">
        <v>8828400</v>
      </c>
    </row>
    <row r="5" spans="2:3" x14ac:dyDescent="0.35">
      <c r="B5" s="173" t="s">
        <v>3687</v>
      </c>
      <c r="C5" s="174">
        <v>9931950</v>
      </c>
    </row>
    <row r="6" spans="2:3" x14ac:dyDescent="0.35">
      <c r="B6" s="173" t="s">
        <v>589</v>
      </c>
      <c r="C6" s="174">
        <v>13794375</v>
      </c>
    </row>
    <row r="7" spans="2:3" x14ac:dyDescent="0.35">
      <c r="B7" s="173" t="s">
        <v>434</v>
      </c>
      <c r="C7" s="174">
        <v>6621300</v>
      </c>
    </row>
    <row r="8" spans="2:3" x14ac:dyDescent="0.35">
      <c r="B8" s="173" t="s">
        <v>3708</v>
      </c>
      <c r="C8" s="174">
        <v>6069525</v>
      </c>
    </row>
    <row r="9" spans="2:3" x14ac:dyDescent="0.35">
      <c r="B9" s="173" t="s">
        <v>463</v>
      </c>
      <c r="C9" s="174">
        <v>4414200</v>
      </c>
    </row>
    <row r="10" spans="2:3" x14ac:dyDescent="0.35">
      <c r="B10" s="173" t="s">
        <v>3806</v>
      </c>
      <c r="C10" s="174">
        <v>8828400.5600000005</v>
      </c>
    </row>
    <row r="11" spans="2:3" x14ac:dyDescent="0.35">
      <c r="B11" s="173" t="s">
        <v>3814</v>
      </c>
      <c r="C11" s="174">
        <v>4414200</v>
      </c>
    </row>
    <row r="12" spans="2:3" x14ac:dyDescent="0.35">
      <c r="B12" s="173" t="s">
        <v>440</v>
      </c>
      <c r="C12" s="174">
        <v>11035500</v>
      </c>
    </row>
    <row r="13" spans="2:3" x14ac:dyDescent="0.35">
      <c r="B13" s="173" t="s">
        <v>3736</v>
      </c>
      <c r="C13" s="174">
        <v>9931950</v>
      </c>
    </row>
    <row r="14" spans="2:3" x14ac:dyDescent="0.35">
      <c r="B14" s="173" t="s">
        <v>3780</v>
      </c>
      <c r="C14" s="174">
        <v>11035500</v>
      </c>
    </row>
    <row r="15" spans="2:3" x14ac:dyDescent="0.35">
      <c r="B15" s="173" t="s">
        <v>3793</v>
      </c>
      <c r="C15" s="174">
        <v>4965450</v>
      </c>
    </row>
    <row r="16" spans="2:3" x14ac:dyDescent="0.35">
      <c r="B16" s="173" t="s">
        <v>428</v>
      </c>
      <c r="C16" s="174">
        <v>4414200</v>
      </c>
    </row>
    <row r="17" spans="2:3" x14ac:dyDescent="0.35">
      <c r="B17" s="173" t="s">
        <v>3833</v>
      </c>
      <c r="C17" s="174">
        <v>39666666</v>
      </c>
    </row>
    <row r="18" spans="2:3" x14ac:dyDescent="0.35">
      <c r="B18" s="173" t="s">
        <v>3853</v>
      </c>
      <c r="C18" s="174">
        <v>9931950</v>
      </c>
    </row>
    <row r="19" spans="2:3" x14ac:dyDescent="0.35">
      <c r="B19" s="173" t="s">
        <v>3230</v>
      </c>
      <c r="C19" s="174">
        <v>6621300</v>
      </c>
    </row>
    <row r="20" spans="2:3" x14ac:dyDescent="0.35">
      <c r="B20" s="173" t="s">
        <v>867</v>
      </c>
      <c r="C20" s="174">
        <v>11035500</v>
      </c>
    </row>
    <row r="21" spans="2:3" x14ac:dyDescent="0.35">
      <c r="B21" s="173" t="s">
        <v>3950</v>
      </c>
      <c r="C21" s="174">
        <v>3310650</v>
      </c>
    </row>
    <row r="22" spans="2:3" x14ac:dyDescent="0.35">
      <c r="B22" s="173" t="s">
        <v>798</v>
      </c>
      <c r="C22" s="174">
        <v>13794375</v>
      </c>
    </row>
    <row r="23" spans="2:3" x14ac:dyDescent="0.35">
      <c r="B23" s="173" t="s">
        <v>3358</v>
      </c>
      <c r="C23" s="174">
        <v>8828400</v>
      </c>
    </row>
    <row r="24" spans="2:3" x14ac:dyDescent="0.35">
      <c r="B24" s="173" t="s">
        <v>4000</v>
      </c>
      <c r="C24" s="174">
        <v>8239840</v>
      </c>
    </row>
    <row r="25" spans="2:3" x14ac:dyDescent="0.35">
      <c r="B25" s="173" t="s">
        <v>4025</v>
      </c>
      <c r="C25" s="174">
        <v>16861950</v>
      </c>
    </row>
    <row r="26" spans="2:3" x14ac:dyDescent="0.35">
      <c r="B26" s="173" t="s">
        <v>5200</v>
      </c>
      <c r="C26" s="174">
        <v>7467355</v>
      </c>
    </row>
    <row r="27" spans="2:3" x14ac:dyDescent="0.35">
      <c r="B27" s="173" t="s">
        <v>469</v>
      </c>
      <c r="C27" s="174">
        <v>15059100</v>
      </c>
    </row>
    <row r="28" spans="2:3" x14ac:dyDescent="0.35">
      <c r="B28" s="173" t="s">
        <v>4055</v>
      </c>
      <c r="C28" s="174">
        <v>13794375</v>
      </c>
    </row>
    <row r="29" spans="2:3" x14ac:dyDescent="0.35">
      <c r="B29" s="173" t="s">
        <v>4059</v>
      </c>
      <c r="C29" s="174">
        <v>9600885</v>
      </c>
    </row>
    <row r="30" spans="2:3" x14ac:dyDescent="0.35">
      <c r="B30" s="173" t="s">
        <v>767</v>
      </c>
      <c r="C30" s="174">
        <v>8828400</v>
      </c>
    </row>
    <row r="31" spans="2:3" x14ac:dyDescent="0.35">
      <c r="B31" s="173" t="s">
        <v>907</v>
      </c>
      <c r="C31" s="174">
        <v>11035500</v>
      </c>
    </row>
    <row r="32" spans="2:3" x14ac:dyDescent="0.35">
      <c r="B32" s="173" t="s">
        <v>2328</v>
      </c>
      <c r="C32" s="174">
        <v>4414200</v>
      </c>
    </row>
    <row r="33" spans="2:3" x14ac:dyDescent="0.35">
      <c r="B33" s="173" t="s">
        <v>4109</v>
      </c>
      <c r="C33" s="174">
        <v>8607690</v>
      </c>
    </row>
    <row r="34" spans="2:3" x14ac:dyDescent="0.35">
      <c r="B34" s="173" t="s">
        <v>4125</v>
      </c>
      <c r="C34" s="174">
        <v>7467355</v>
      </c>
    </row>
    <row r="35" spans="2:3" x14ac:dyDescent="0.35">
      <c r="B35" s="173" t="s">
        <v>4131</v>
      </c>
      <c r="C35" s="174">
        <v>6621300</v>
      </c>
    </row>
    <row r="36" spans="2:3" x14ac:dyDescent="0.35">
      <c r="B36" s="173" t="s">
        <v>4138</v>
      </c>
      <c r="C36" s="174">
        <v>18000000</v>
      </c>
    </row>
    <row r="37" spans="2:3" x14ac:dyDescent="0.35">
      <c r="B37" s="173" t="s">
        <v>5260</v>
      </c>
      <c r="C37" s="174">
        <v>19333333</v>
      </c>
    </row>
    <row r="38" spans="2:3" x14ac:dyDescent="0.35">
      <c r="B38" s="173" t="s">
        <v>911</v>
      </c>
      <c r="C38" s="174">
        <v>11035500</v>
      </c>
    </row>
    <row r="39" spans="2:3" x14ac:dyDescent="0.35">
      <c r="B39" s="173" t="s">
        <v>4200</v>
      </c>
      <c r="C39" s="174">
        <v>6621300</v>
      </c>
    </row>
    <row r="40" spans="2:3" x14ac:dyDescent="0.35">
      <c r="B40" s="173" t="s">
        <v>915</v>
      </c>
      <c r="C40" s="174">
        <v>11035500</v>
      </c>
    </row>
    <row r="41" spans="2:3" x14ac:dyDescent="0.35">
      <c r="B41" s="173" t="s">
        <v>920</v>
      </c>
      <c r="C41" s="174">
        <v>12139050</v>
      </c>
    </row>
    <row r="42" spans="2:3" x14ac:dyDescent="0.35">
      <c r="B42" s="173" t="s">
        <v>4322</v>
      </c>
      <c r="C42" s="174">
        <v>5333825</v>
      </c>
    </row>
    <row r="43" spans="2:3" x14ac:dyDescent="0.35">
      <c r="B43" s="173" t="s">
        <v>475</v>
      </c>
      <c r="C43" s="174">
        <v>11035500</v>
      </c>
    </row>
    <row r="44" spans="2:3" x14ac:dyDescent="0.35">
      <c r="B44" s="173" t="s">
        <v>4332</v>
      </c>
      <c r="C44" s="174">
        <v>6400590</v>
      </c>
    </row>
    <row r="45" spans="2:3" x14ac:dyDescent="0.35">
      <c r="B45" s="173" t="s">
        <v>4369</v>
      </c>
      <c r="C45" s="174">
        <v>8239840</v>
      </c>
    </row>
    <row r="46" spans="2:3" x14ac:dyDescent="0.35">
      <c r="B46" s="173" t="s">
        <v>4373</v>
      </c>
      <c r="C46" s="174">
        <v>8938755</v>
      </c>
    </row>
    <row r="47" spans="2:3" x14ac:dyDescent="0.35">
      <c r="B47" s="173" t="s">
        <v>4994</v>
      </c>
      <c r="C47" s="174">
        <v>4782050</v>
      </c>
    </row>
    <row r="48" spans="2:3" x14ac:dyDescent="0.35">
      <c r="B48" s="173" t="s">
        <v>4366</v>
      </c>
      <c r="C48" s="174">
        <v>9931950</v>
      </c>
    </row>
    <row r="49" spans="2:3" x14ac:dyDescent="0.35">
      <c r="B49" s="173" t="s">
        <v>4395</v>
      </c>
      <c r="C49" s="174">
        <v>4119920</v>
      </c>
    </row>
    <row r="50" spans="2:3" x14ac:dyDescent="0.35">
      <c r="B50" s="173" t="s">
        <v>4415</v>
      </c>
      <c r="C50" s="174">
        <v>9931950</v>
      </c>
    </row>
    <row r="51" spans="2:3" x14ac:dyDescent="0.35">
      <c r="B51" s="173" t="s">
        <v>4425</v>
      </c>
      <c r="C51" s="174">
        <v>12139050</v>
      </c>
    </row>
    <row r="52" spans="2:3" x14ac:dyDescent="0.35">
      <c r="B52" s="173" t="s">
        <v>4441</v>
      </c>
      <c r="C52" s="174">
        <v>9269820</v>
      </c>
    </row>
    <row r="53" spans="2:3" x14ac:dyDescent="0.35">
      <c r="B53" s="173" t="s">
        <v>4009</v>
      </c>
      <c r="C53" s="174">
        <v>7467355</v>
      </c>
    </row>
    <row r="54" spans="2:3" x14ac:dyDescent="0.35">
      <c r="B54" s="173" t="s">
        <v>4787</v>
      </c>
      <c r="C54" s="174">
        <v>10667650</v>
      </c>
    </row>
    <row r="55" spans="2:3" x14ac:dyDescent="0.35">
      <c r="B55" s="173" t="s">
        <v>481</v>
      </c>
      <c r="C55" s="174">
        <v>8828400</v>
      </c>
    </row>
    <row r="56" spans="2:3" x14ac:dyDescent="0.35">
      <c r="B56" s="173" t="s">
        <v>983</v>
      </c>
      <c r="C56" s="174">
        <v>19128200</v>
      </c>
    </row>
    <row r="57" spans="2:3" x14ac:dyDescent="0.35">
      <c r="B57" s="173" t="s">
        <v>4775</v>
      </c>
      <c r="C57" s="174">
        <v>3825640</v>
      </c>
    </row>
    <row r="58" spans="2:3" x14ac:dyDescent="0.35">
      <c r="B58" s="173" t="s">
        <v>704</v>
      </c>
      <c r="C58" s="174">
        <v>11035500</v>
      </c>
    </row>
    <row r="59" spans="2:3" x14ac:dyDescent="0.35">
      <c r="B59" s="173" t="s">
        <v>4920</v>
      </c>
      <c r="C59" s="174">
        <v>7357000</v>
      </c>
    </row>
    <row r="60" spans="2:3" x14ac:dyDescent="0.35">
      <c r="B60" s="173" t="s">
        <v>4924</v>
      </c>
      <c r="C60" s="174">
        <v>4414200</v>
      </c>
    </row>
    <row r="61" spans="2:3" x14ac:dyDescent="0.35">
      <c r="B61" s="173" t="s">
        <v>2347</v>
      </c>
      <c r="C61" s="174">
        <v>20000000</v>
      </c>
    </row>
    <row r="62" spans="2:3" x14ac:dyDescent="0.35">
      <c r="B62" s="173" t="s">
        <v>487</v>
      </c>
      <c r="C62" s="174">
        <v>13794375</v>
      </c>
    </row>
    <row r="63" spans="2:3" x14ac:dyDescent="0.35">
      <c r="B63" s="173" t="s">
        <v>1024</v>
      </c>
      <c r="C63" s="174">
        <v>13794375</v>
      </c>
    </row>
    <row r="64" spans="2:3" x14ac:dyDescent="0.35">
      <c r="B64" s="173" t="s">
        <v>1028</v>
      </c>
      <c r="C64" s="174">
        <v>9656063</v>
      </c>
    </row>
    <row r="65" spans="2:3" x14ac:dyDescent="0.35">
      <c r="B65" s="173" t="s">
        <v>804</v>
      </c>
      <c r="C65" s="174">
        <v>5517750</v>
      </c>
    </row>
    <row r="66" spans="2:3" x14ac:dyDescent="0.35">
      <c r="B66" s="173" t="s">
        <v>1041</v>
      </c>
      <c r="C66" s="174">
        <v>13794375</v>
      </c>
    </row>
    <row r="67" spans="2:3" x14ac:dyDescent="0.35">
      <c r="B67" s="173" t="s">
        <v>1045</v>
      </c>
      <c r="C67" s="174">
        <v>8828400</v>
      </c>
    </row>
    <row r="68" spans="2:3" x14ac:dyDescent="0.35">
      <c r="B68" s="173" t="s">
        <v>1066</v>
      </c>
      <c r="C68" s="174">
        <v>13794375</v>
      </c>
    </row>
    <row r="69" spans="2:3" x14ac:dyDescent="0.35">
      <c r="B69" s="173" t="s">
        <v>500</v>
      </c>
      <c r="C69" s="174">
        <v>11035500</v>
      </c>
    </row>
    <row r="70" spans="2:3" x14ac:dyDescent="0.35">
      <c r="B70" s="173" t="s">
        <v>1053</v>
      </c>
      <c r="C70" s="174">
        <v>11035500</v>
      </c>
    </row>
    <row r="71" spans="2:3" x14ac:dyDescent="0.35">
      <c r="B71" s="173" t="s">
        <v>1081</v>
      </c>
      <c r="C71" s="174">
        <v>16861950</v>
      </c>
    </row>
    <row r="72" spans="2:3" x14ac:dyDescent="0.35">
      <c r="B72" s="173" t="s">
        <v>1094</v>
      </c>
      <c r="C72" s="174">
        <v>9931950</v>
      </c>
    </row>
    <row r="73" spans="2:3" x14ac:dyDescent="0.35">
      <c r="B73" s="173" t="s">
        <v>678</v>
      </c>
      <c r="C73" s="174">
        <v>11035500</v>
      </c>
    </row>
    <row r="74" spans="2:3" x14ac:dyDescent="0.35">
      <c r="B74" s="173" t="s">
        <v>824</v>
      </c>
      <c r="C74" s="174">
        <v>9931950</v>
      </c>
    </row>
    <row r="75" spans="2:3" x14ac:dyDescent="0.35">
      <c r="B75" s="173" t="s">
        <v>507</v>
      </c>
      <c r="C75" s="174">
        <v>7724850</v>
      </c>
    </row>
    <row r="76" spans="2:3" x14ac:dyDescent="0.35">
      <c r="B76" s="173" t="s">
        <v>843</v>
      </c>
      <c r="C76" s="174">
        <v>9931950</v>
      </c>
    </row>
    <row r="77" spans="2:3" x14ac:dyDescent="0.35">
      <c r="B77" s="173" t="s">
        <v>1118</v>
      </c>
      <c r="C77" s="174">
        <v>7724850</v>
      </c>
    </row>
    <row r="78" spans="2:3" x14ac:dyDescent="0.35">
      <c r="B78" s="173" t="s">
        <v>1128</v>
      </c>
      <c r="C78" s="174">
        <v>9931950</v>
      </c>
    </row>
    <row r="79" spans="2:3" x14ac:dyDescent="0.35">
      <c r="B79" s="173" t="s">
        <v>578</v>
      </c>
      <c r="C79" s="174">
        <v>12139050</v>
      </c>
    </row>
    <row r="80" spans="2:3" x14ac:dyDescent="0.35">
      <c r="B80" s="173" t="s">
        <v>6596</v>
      </c>
      <c r="C80" s="174">
        <v>2574950</v>
      </c>
    </row>
    <row r="81" spans="2:3" x14ac:dyDescent="0.35">
      <c r="B81" s="173" t="s">
        <v>1140</v>
      </c>
      <c r="C81" s="174">
        <v>6621300</v>
      </c>
    </row>
    <row r="82" spans="2:3" x14ac:dyDescent="0.35">
      <c r="B82" s="173" t="s">
        <v>1146</v>
      </c>
      <c r="C82" s="174">
        <v>11035500</v>
      </c>
    </row>
    <row r="83" spans="2:3" x14ac:dyDescent="0.35">
      <c r="B83" s="173" t="s">
        <v>872</v>
      </c>
      <c r="C83" s="174">
        <v>7724850</v>
      </c>
    </row>
    <row r="84" spans="2:3" x14ac:dyDescent="0.35">
      <c r="B84" s="173" t="s">
        <v>889</v>
      </c>
      <c r="C84" s="174">
        <v>6621300</v>
      </c>
    </row>
    <row r="85" spans="2:3" x14ac:dyDescent="0.35">
      <c r="B85" s="173" t="s">
        <v>1169</v>
      </c>
      <c r="C85" s="174">
        <v>9931950</v>
      </c>
    </row>
    <row r="86" spans="2:3" x14ac:dyDescent="0.35">
      <c r="B86" s="173" t="s">
        <v>1701</v>
      </c>
      <c r="C86" s="174">
        <v>11035500</v>
      </c>
    </row>
    <row r="87" spans="2:3" x14ac:dyDescent="0.35">
      <c r="B87" s="173" t="s">
        <v>1091</v>
      </c>
      <c r="C87" s="174">
        <v>12139050</v>
      </c>
    </row>
    <row r="88" spans="2:3" x14ac:dyDescent="0.35">
      <c r="B88" s="173" t="s">
        <v>493</v>
      </c>
      <c r="C88" s="174">
        <v>12139050</v>
      </c>
    </row>
    <row r="89" spans="2:3" x14ac:dyDescent="0.35">
      <c r="B89" s="173" t="s">
        <v>482</v>
      </c>
      <c r="C89" s="174">
        <v>7724850</v>
      </c>
    </row>
    <row r="90" spans="2:3" x14ac:dyDescent="0.35">
      <c r="B90" s="173" t="s">
        <v>787</v>
      </c>
      <c r="C90" s="174">
        <v>4414200</v>
      </c>
    </row>
    <row r="91" spans="2:3" x14ac:dyDescent="0.35">
      <c r="B91" s="173" t="s">
        <v>1205</v>
      </c>
      <c r="C91" s="174">
        <v>6621300</v>
      </c>
    </row>
    <row r="92" spans="2:3" x14ac:dyDescent="0.35">
      <c r="B92" s="173" t="s">
        <v>1234</v>
      </c>
      <c r="C92" s="174">
        <v>15059100</v>
      </c>
    </row>
    <row r="93" spans="2:3" x14ac:dyDescent="0.35">
      <c r="B93" s="173" t="s">
        <v>513</v>
      </c>
      <c r="C93" s="174">
        <v>5517750</v>
      </c>
    </row>
    <row r="94" spans="2:3" x14ac:dyDescent="0.35">
      <c r="B94" s="173" t="s">
        <v>1262</v>
      </c>
      <c r="C94" s="174">
        <v>11035500</v>
      </c>
    </row>
    <row r="95" spans="2:3" x14ac:dyDescent="0.35">
      <c r="B95" s="173" t="s">
        <v>1153</v>
      </c>
      <c r="C95" s="174">
        <v>11035500</v>
      </c>
    </row>
    <row r="96" spans="2:3" x14ac:dyDescent="0.35">
      <c r="B96" s="173" t="s">
        <v>1974</v>
      </c>
      <c r="C96" s="174">
        <v>11035500</v>
      </c>
    </row>
    <row r="97" spans="2:3" x14ac:dyDescent="0.35">
      <c r="B97" s="173" t="s">
        <v>494</v>
      </c>
      <c r="C97" s="174">
        <v>7724850</v>
      </c>
    </row>
    <row r="98" spans="2:3" x14ac:dyDescent="0.35">
      <c r="B98" s="173" t="s">
        <v>1255</v>
      </c>
      <c r="C98" s="174">
        <v>13132245</v>
      </c>
    </row>
    <row r="99" spans="2:3" x14ac:dyDescent="0.35">
      <c r="B99" s="173" t="s">
        <v>488</v>
      </c>
      <c r="C99" s="174">
        <v>7724850</v>
      </c>
    </row>
    <row r="100" spans="2:3" x14ac:dyDescent="0.35">
      <c r="B100" s="173" t="s">
        <v>470</v>
      </c>
      <c r="C100" s="174">
        <v>7724850</v>
      </c>
    </row>
    <row r="101" spans="2:3" x14ac:dyDescent="0.35">
      <c r="B101" s="173" t="s">
        <v>422</v>
      </c>
      <c r="C101" s="174">
        <v>7724850</v>
      </c>
    </row>
    <row r="102" spans="2:3" x14ac:dyDescent="0.35">
      <c r="B102" s="173" t="s">
        <v>1276</v>
      </c>
      <c r="C102" s="174">
        <v>11035500</v>
      </c>
    </row>
    <row r="103" spans="2:3" x14ac:dyDescent="0.35">
      <c r="B103" s="173" t="s">
        <v>1608</v>
      </c>
      <c r="C103" s="174">
        <v>11035500</v>
      </c>
    </row>
    <row r="104" spans="2:3" x14ac:dyDescent="0.35">
      <c r="B104" s="173" t="s">
        <v>416</v>
      </c>
      <c r="C104" s="174">
        <v>6621300</v>
      </c>
    </row>
    <row r="105" spans="2:3" x14ac:dyDescent="0.35">
      <c r="B105" s="173" t="s">
        <v>1280</v>
      </c>
      <c r="C105" s="174">
        <v>13794375</v>
      </c>
    </row>
    <row r="106" spans="2:3" x14ac:dyDescent="0.35">
      <c r="B106" s="173" t="s">
        <v>501</v>
      </c>
      <c r="C106" s="174">
        <v>7724850</v>
      </c>
    </row>
    <row r="107" spans="2:3" x14ac:dyDescent="0.35">
      <c r="B107" s="173" t="s">
        <v>1309</v>
      </c>
      <c r="C107" s="174">
        <v>13794375</v>
      </c>
    </row>
    <row r="108" spans="2:3" x14ac:dyDescent="0.35">
      <c r="B108" s="173" t="s">
        <v>1321</v>
      </c>
      <c r="C108" s="174">
        <v>11035500</v>
      </c>
    </row>
    <row r="109" spans="2:3" x14ac:dyDescent="0.35">
      <c r="B109" s="173" t="s">
        <v>1329</v>
      </c>
      <c r="C109" s="174">
        <v>11035500</v>
      </c>
    </row>
    <row r="110" spans="2:3" x14ac:dyDescent="0.35">
      <c r="B110" s="173" t="s">
        <v>1346</v>
      </c>
      <c r="C110" s="174">
        <v>7724850</v>
      </c>
    </row>
    <row r="111" spans="2:3" x14ac:dyDescent="0.35">
      <c r="B111" s="173" t="s">
        <v>2315</v>
      </c>
      <c r="C111" s="174">
        <v>12139050</v>
      </c>
    </row>
    <row r="112" spans="2:3" x14ac:dyDescent="0.35">
      <c r="B112" s="173" t="s">
        <v>857</v>
      </c>
      <c r="C112" s="174">
        <v>7724850</v>
      </c>
    </row>
    <row r="113" spans="2:3" x14ac:dyDescent="0.35">
      <c r="B113" s="173" t="s">
        <v>1062</v>
      </c>
      <c r="C113" s="174">
        <v>4414200</v>
      </c>
    </row>
    <row r="114" spans="2:3" x14ac:dyDescent="0.35">
      <c r="B114" s="173" t="s">
        <v>523</v>
      </c>
      <c r="C114" s="174">
        <v>11035500</v>
      </c>
    </row>
    <row r="115" spans="2:3" x14ac:dyDescent="0.35">
      <c r="B115" s="173" t="s">
        <v>1383</v>
      </c>
      <c r="C115" s="174">
        <v>7724850</v>
      </c>
    </row>
    <row r="116" spans="2:3" x14ac:dyDescent="0.35">
      <c r="B116" s="173" t="s">
        <v>1402</v>
      </c>
      <c r="C116" s="174">
        <v>8828400</v>
      </c>
    </row>
    <row r="117" spans="2:3" x14ac:dyDescent="0.35">
      <c r="B117" s="173" t="s">
        <v>1437</v>
      </c>
      <c r="C117" s="174">
        <v>8828400</v>
      </c>
    </row>
    <row r="118" spans="2:3" x14ac:dyDescent="0.35">
      <c r="B118" s="173" t="s">
        <v>1443</v>
      </c>
      <c r="C118" s="174">
        <v>5517750</v>
      </c>
    </row>
    <row r="119" spans="2:3" x14ac:dyDescent="0.35">
      <c r="B119" s="173" t="s">
        <v>535</v>
      </c>
      <c r="C119" s="174">
        <v>11035500</v>
      </c>
    </row>
    <row r="120" spans="2:3" x14ac:dyDescent="0.35">
      <c r="B120" s="173" t="s">
        <v>1464</v>
      </c>
      <c r="C120" s="174">
        <v>11035500</v>
      </c>
    </row>
    <row r="121" spans="2:3" x14ac:dyDescent="0.35">
      <c r="B121" s="173" t="s">
        <v>539</v>
      </c>
      <c r="C121" s="174">
        <v>4965450</v>
      </c>
    </row>
    <row r="122" spans="2:3" x14ac:dyDescent="0.35">
      <c r="B122" s="173" t="s">
        <v>1431</v>
      </c>
      <c r="C122" s="174">
        <v>11035500</v>
      </c>
    </row>
    <row r="123" spans="2:3" x14ac:dyDescent="0.35">
      <c r="B123" s="173" t="s">
        <v>929</v>
      </c>
      <c r="C123" s="174">
        <v>3310650</v>
      </c>
    </row>
    <row r="124" spans="2:3" x14ac:dyDescent="0.35">
      <c r="B124" s="173" t="s">
        <v>1495</v>
      </c>
      <c r="C124" s="174">
        <v>11035500</v>
      </c>
    </row>
    <row r="125" spans="2:3" x14ac:dyDescent="0.35">
      <c r="B125" s="173" t="s">
        <v>529</v>
      </c>
      <c r="C125" s="174">
        <v>7724850</v>
      </c>
    </row>
    <row r="126" spans="2:3" x14ac:dyDescent="0.35">
      <c r="B126" s="173" t="s">
        <v>1537</v>
      </c>
      <c r="C126" s="174">
        <v>6621300</v>
      </c>
    </row>
    <row r="127" spans="2:3" x14ac:dyDescent="0.35">
      <c r="B127" s="173" t="s">
        <v>1547</v>
      </c>
      <c r="C127" s="174">
        <v>6621300</v>
      </c>
    </row>
    <row r="128" spans="2:3" x14ac:dyDescent="0.35">
      <c r="B128" s="173" t="s">
        <v>1562</v>
      </c>
      <c r="C128" s="174">
        <v>8828400</v>
      </c>
    </row>
    <row r="129" spans="2:3" x14ac:dyDescent="0.35">
      <c r="B129" s="173" t="s">
        <v>1394</v>
      </c>
      <c r="C129" s="174">
        <v>9931950</v>
      </c>
    </row>
    <row r="130" spans="2:3" x14ac:dyDescent="0.35">
      <c r="B130" s="173" t="s">
        <v>1164</v>
      </c>
      <c r="C130" s="174">
        <v>5517750</v>
      </c>
    </row>
    <row r="131" spans="2:3" x14ac:dyDescent="0.35">
      <c r="B131" s="173" t="s">
        <v>1050</v>
      </c>
      <c r="C131" s="174">
        <v>8828400</v>
      </c>
    </row>
    <row r="132" spans="2:3" x14ac:dyDescent="0.35">
      <c r="B132" s="173" t="s">
        <v>458</v>
      </c>
      <c r="C132" s="174">
        <v>7724850</v>
      </c>
    </row>
    <row r="133" spans="2:3" x14ac:dyDescent="0.35">
      <c r="B133" s="173" t="s">
        <v>1240</v>
      </c>
      <c r="C133" s="174">
        <v>4965450</v>
      </c>
    </row>
    <row r="134" spans="2:3" x14ac:dyDescent="0.35">
      <c r="B134" s="173" t="s">
        <v>1607</v>
      </c>
      <c r="C134" s="174">
        <v>8828400</v>
      </c>
    </row>
    <row r="135" spans="2:3" x14ac:dyDescent="0.35">
      <c r="B135" s="173" t="s">
        <v>532</v>
      </c>
      <c r="C135" s="174">
        <v>13794375</v>
      </c>
    </row>
    <row r="136" spans="2:3" x14ac:dyDescent="0.35">
      <c r="B136" s="173" t="s">
        <v>2720</v>
      </c>
      <c r="C136" s="174">
        <v>7724850</v>
      </c>
    </row>
    <row r="137" spans="2:3" x14ac:dyDescent="0.35">
      <c r="B137" s="173" t="s">
        <v>964</v>
      </c>
      <c r="C137" s="174">
        <v>9931950</v>
      </c>
    </row>
    <row r="138" spans="2:3" x14ac:dyDescent="0.35">
      <c r="B138" s="173" t="s">
        <v>995</v>
      </c>
      <c r="C138" s="174">
        <v>9931950</v>
      </c>
    </row>
    <row r="139" spans="2:3" x14ac:dyDescent="0.35">
      <c r="B139" s="173" t="s">
        <v>1632</v>
      </c>
      <c r="C139" s="174">
        <v>9931950</v>
      </c>
    </row>
    <row r="140" spans="2:3" x14ac:dyDescent="0.35">
      <c r="B140" s="173" t="s">
        <v>1643</v>
      </c>
      <c r="C140" s="174">
        <v>11035500</v>
      </c>
    </row>
    <row r="141" spans="2:3" x14ac:dyDescent="0.35">
      <c r="B141" s="173" t="s">
        <v>1638</v>
      </c>
      <c r="C141" s="174">
        <v>9931950</v>
      </c>
    </row>
    <row r="142" spans="2:3" x14ac:dyDescent="0.35">
      <c r="B142" s="173" t="s">
        <v>476</v>
      </c>
      <c r="C142" s="174">
        <v>9931950</v>
      </c>
    </row>
    <row r="143" spans="2:3" x14ac:dyDescent="0.35">
      <c r="B143" s="173" t="s">
        <v>1666</v>
      </c>
      <c r="C143" s="174">
        <v>9931950</v>
      </c>
    </row>
    <row r="144" spans="2:3" x14ac:dyDescent="0.35">
      <c r="B144" s="173" t="s">
        <v>552</v>
      </c>
      <c r="C144" s="174">
        <v>12139050</v>
      </c>
    </row>
    <row r="145" spans="2:3" x14ac:dyDescent="0.35">
      <c r="B145" s="173" t="s">
        <v>1042</v>
      </c>
      <c r="C145" s="174">
        <v>8828400</v>
      </c>
    </row>
    <row r="146" spans="2:3" x14ac:dyDescent="0.35">
      <c r="B146" s="173" t="s">
        <v>1733</v>
      </c>
      <c r="C146" s="174">
        <v>11035500</v>
      </c>
    </row>
    <row r="147" spans="2:3" x14ac:dyDescent="0.35">
      <c r="B147" s="173" t="s">
        <v>1708</v>
      </c>
      <c r="C147" s="174">
        <v>13794375</v>
      </c>
    </row>
    <row r="148" spans="2:3" x14ac:dyDescent="0.35">
      <c r="B148" s="173" t="s">
        <v>558</v>
      </c>
      <c r="C148" s="174">
        <v>13794375</v>
      </c>
    </row>
    <row r="149" spans="2:3" x14ac:dyDescent="0.35">
      <c r="B149" s="173" t="s">
        <v>984</v>
      </c>
      <c r="C149" s="174">
        <v>12139050</v>
      </c>
    </row>
    <row r="150" spans="2:3" x14ac:dyDescent="0.35">
      <c r="B150" s="173" t="s">
        <v>793</v>
      </c>
      <c r="C150" s="174">
        <v>8828400</v>
      </c>
    </row>
    <row r="151" spans="2:3" x14ac:dyDescent="0.35">
      <c r="B151" s="173" t="s">
        <v>1438</v>
      </c>
      <c r="C151" s="174">
        <v>12139050</v>
      </c>
    </row>
    <row r="152" spans="2:3" x14ac:dyDescent="0.35">
      <c r="B152" s="173" t="s">
        <v>563</v>
      </c>
      <c r="C152" s="174">
        <v>11035500</v>
      </c>
    </row>
    <row r="153" spans="2:3" x14ac:dyDescent="0.35">
      <c r="B153" s="173" t="s">
        <v>1129</v>
      </c>
      <c r="C153" s="174">
        <v>6621300</v>
      </c>
    </row>
    <row r="154" spans="2:3" x14ac:dyDescent="0.35">
      <c r="B154" s="173" t="s">
        <v>1444</v>
      </c>
      <c r="C154" s="174">
        <v>11035500</v>
      </c>
    </row>
    <row r="155" spans="2:3" x14ac:dyDescent="0.35">
      <c r="B155" s="173" t="s">
        <v>1217</v>
      </c>
      <c r="C155" s="174">
        <v>12139050</v>
      </c>
    </row>
    <row r="156" spans="2:3" x14ac:dyDescent="0.35">
      <c r="B156" s="173" t="s">
        <v>1245</v>
      </c>
      <c r="C156" s="174">
        <v>8828400</v>
      </c>
    </row>
    <row r="157" spans="2:3" x14ac:dyDescent="0.35">
      <c r="B157" s="173" t="s">
        <v>1803</v>
      </c>
      <c r="C157" s="174">
        <v>3310650</v>
      </c>
    </row>
    <row r="158" spans="2:3" x14ac:dyDescent="0.35">
      <c r="B158" s="173" t="s">
        <v>567</v>
      </c>
      <c r="C158" s="174">
        <v>13794375</v>
      </c>
    </row>
    <row r="159" spans="2:3" x14ac:dyDescent="0.35">
      <c r="B159" s="173" t="s">
        <v>1809</v>
      </c>
      <c r="C159" s="174">
        <v>4965450</v>
      </c>
    </row>
    <row r="160" spans="2:3" x14ac:dyDescent="0.35">
      <c r="B160" s="173" t="s">
        <v>1223</v>
      </c>
      <c r="C160" s="174">
        <v>8828400</v>
      </c>
    </row>
    <row r="161" spans="2:3" x14ac:dyDescent="0.35">
      <c r="B161" s="173" t="s">
        <v>571</v>
      </c>
      <c r="C161" s="174">
        <v>6621300</v>
      </c>
    </row>
    <row r="162" spans="2:3" x14ac:dyDescent="0.35">
      <c r="B162" s="173" t="s">
        <v>1141</v>
      </c>
      <c r="C162" s="174">
        <v>13794375</v>
      </c>
    </row>
    <row r="163" spans="2:3" x14ac:dyDescent="0.35">
      <c r="B163" s="173" t="s">
        <v>1211</v>
      </c>
      <c r="C163" s="174">
        <v>11035500</v>
      </c>
    </row>
    <row r="164" spans="2:3" x14ac:dyDescent="0.35">
      <c r="B164" s="173" t="s">
        <v>1147</v>
      </c>
      <c r="C164" s="174">
        <v>11035500</v>
      </c>
    </row>
    <row r="165" spans="2:3" x14ac:dyDescent="0.35">
      <c r="B165" s="173" t="s">
        <v>583</v>
      </c>
      <c r="C165" s="174">
        <v>12139050</v>
      </c>
    </row>
    <row r="166" spans="2:3" x14ac:dyDescent="0.35">
      <c r="B166" s="173" t="s">
        <v>1684</v>
      </c>
      <c r="C166" s="174">
        <v>12139050</v>
      </c>
    </row>
    <row r="167" spans="2:3" x14ac:dyDescent="0.35">
      <c r="B167" s="173" t="s">
        <v>588</v>
      </c>
      <c r="C167" s="174">
        <v>15059100</v>
      </c>
    </row>
    <row r="168" spans="2:3" x14ac:dyDescent="0.35">
      <c r="B168" s="173" t="s">
        <v>1553</v>
      </c>
      <c r="C168" s="174">
        <v>11035500</v>
      </c>
    </row>
    <row r="169" spans="2:3" x14ac:dyDescent="0.35">
      <c r="B169" s="173" t="s">
        <v>1135</v>
      </c>
      <c r="C169" s="174">
        <v>7724850</v>
      </c>
    </row>
    <row r="170" spans="2:3" x14ac:dyDescent="0.35">
      <c r="B170" s="173" t="s">
        <v>464</v>
      </c>
      <c r="C170" s="174">
        <v>9931950</v>
      </c>
    </row>
    <row r="171" spans="2:3" x14ac:dyDescent="0.35">
      <c r="B171" s="173" t="s">
        <v>1075</v>
      </c>
      <c r="C171" s="174">
        <v>130000000</v>
      </c>
    </row>
    <row r="172" spans="2:3" x14ac:dyDescent="0.35">
      <c r="B172" s="173" t="s">
        <v>2796</v>
      </c>
      <c r="C172" s="174">
        <v>7724850</v>
      </c>
    </row>
    <row r="173" spans="2:3" x14ac:dyDescent="0.35">
      <c r="B173" s="173" t="s">
        <v>1973</v>
      </c>
      <c r="C173" s="174">
        <v>4414200</v>
      </c>
    </row>
    <row r="174" spans="2:3" x14ac:dyDescent="0.35">
      <c r="B174" s="173" t="s">
        <v>2004</v>
      </c>
      <c r="C174" s="174">
        <v>13794375</v>
      </c>
    </row>
    <row r="175" spans="2:3" x14ac:dyDescent="0.35">
      <c r="B175" s="173" t="s">
        <v>2565</v>
      </c>
      <c r="C175" s="174">
        <v>40000000</v>
      </c>
    </row>
    <row r="176" spans="2:3" x14ac:dyDescent="0.35">
      <c r="B176" s="173" t="s">
        <v>612</v>
      </c>
      <c r="C176" s="174">
        <v>13794375</v>
      </c>
    </row>
    <row r="177" spans="2:3" x14ac:dyDescent="0.35">
      <c r="B177" s="173" t="s">
        <v>2105</v>
      </c>
      <c r="C177" s="174">
        <v>8828400</v>
      </c>
    </row>
    <row r="178" spans="2:3" x14ac:dyDescent="0.35">
      <c r="B178" s="173" t="s">
        <v>2109</v>
      </c>
      <c r="C178" s="174">
        <v>8828400</v>
      </c>
    </row>
    <row r="179" spans="2:3" x14ac:dyDescent="0.35">
      <c r="B179" s="173" t="s">
        <v>2113</v>
      </c>
      <c r="C179" s="174">
        <v>7724850</v>
      </c>
    </row>
    <row r="180" spans="2:3" x14ac:dyDescent="0.35">
      <c r="B180" s="173" t="s">
        <v>617</v>
      </c>
      <c r="C180" s="174">
        <v>13794375</v>
      </c>
    </row>
    <row r="181" spans="2:3" x14ac:dyDescent="0.35">
      <c r="B181" s="173" t="s">
        <v>1229</v>
      </c>
      <c r="C181" s="174">
        <v>4965450</v>
      </c>
    </row>
    <row r="182" spans="2:3" x14ac:dyDescent="0.35">
      <c r="B182" s="173" t="s">
        <v>2253</v>
      </c>
      <c r="C182" s="174">
        <v>9931950</v>
      </c>
    </row>
    <row r="183" spans="2:3" x14ac:dyDescent="0.35">
      <c r="B183" s="173" t="s">
        <v>2207</v>
      </c>
      <c r="C183" s="174">
        <v>11035500</v>
      </c>
    </row>
    <row r="184" spans="2:3" x14ac:dyDescent="0.35">
      <c r="B184" s="173" t="s">
        <v>2210</v>
      </c>
      <c r="C184" s="174">
        <v>210000000</v>
      </c>
    </row>
    <row r="185" spans="2:3" x14ac:dyDescent="0.35">
      <c r="B185" s="173" t="s">
        <v>2222</v>
      </c>
      <c r="C185" s="174">
        <v>6621300</v>
      </c>
    </row>
    <row r="186" spans="2:3" x14ac:dyDescent="0.35">
      <c r="B186" s="173" t="s">
        <v>634</v>
      </c>
      <c r="C186" s="174">
        <v>13794375</v>
      </c>
    </row>
    <row r="187" spans="2:3" x14ac:dyDescent="0.35">
      <c r="B187" s="173" t="s">
        <v>2322</v>
      </c>
      <c r="C187" s="174">
        <v>12139050</v>
      </c>
    </row>
    <row r="188" spans="2:3" x14ac:dyDescent="0.35">
      <c r="B188" s="173" t="s">
        <v>2338</v>
      </c>
      <c r="C188" s="174">
        <v>100218938</v>
      </c>
    </row>
    <row r="189" spans="2:3" x14ac:dyDescent="0.35">
      <c r="B189" s="173" t="s">
        <v>1476</v>
      </c>
      <c r="C189" s="174">
        <v>13794375</v>
      </c>
    </row>
    <row r="190" spans="2:3" x14ac:dyDescent="0.35">
      <c r="B190" s="173" t="s">
        <v>1563</v>
      </c>
      <c r="C190" s="174">
        <v>8828400</v>
      </c>
    </row>
    <row r="191" spans="2:3" x14ac:dyDescent="0.35">
      <c r="B191" s="173" t="s">
        <v>1267</v>
      </c>
      <c r="C191" s="174">
        <v>9931950</v>
      </c>
    </row>
    <row r="192" spans="2:3" x14ac:dyDescent="0.35">
      <c r="B192" s="173" t="s">
        <v>2370</v>
      </c>
      <c r="C192" s="174">
        <v>4414200</v>
      </c>
    </row>
    <row r="193" spans="2:3" x14ac:dyDescent="0.35">
      <c r="B193" s="173" t="s">
        <v>2021</v>
      </c>
      <c r="C193" s="174">
        <v>11035500</v>
      </c>
    </row>
    <row r="194" spans="2:3" x14ac:dyDescent="0.35">
      <c r="B194" s="173" t="s">
        <v>648</v>
      </c>
      <c r="C194" s="174">
        <v>11035500</v>
      </c>
    </row>
    <row r="195" spans="2:3" x14ac:dyDescent="0.35">
      <c r="B195" s="173" t="s">
        <v>2389</v>
      </c>
      <c r="C195" s="174">
        <v>9931950</v>
      </c>
    </row>
    <row r="196" spans="2:3" x14ac:dyDescent="0.35">
      <c r="B196" s="173" t="s">
        <v>1835</v>
      </c>
      <c r="C196" s="174">
        <v>6621300</v>
      </c>
    </row>
    <row r="197" spans="2:3" x14ac:dyDescent="0.35">
      <c r="B197" s="173" t="s">
        <v>2394</v>
      </c>
      <c r="C197" s="174">
        <v>12139050</v>
      </c>
    </row>
    <row r="198" spans="2:3" x14ac:dyDescent="0.35">
      <c r="B198" s="173" t="s">
        <v>2395</v>
      </c>
      <c r="C198" s="174">
        <v>6621300</v>
      </c>
    </row>
    <row r="199" spans="2:3" x14ac:dyDescent="0.35">
      <c r="B199" s="173" t="s">
        <v>1184</v>
      </c>
      <c r="C199" s="174">
        <v>11035500</v>
      </c>
    </row>
    <row r="200" spans="2:3" x14ac:dyDescent="0.35">
      <c r="B200" s="173" t="s">
        <v>1862</v>
      </c>
      <c r="C200" s="174">
        <v>4414200</v>
      </c>
    </row>
    <row r="201" spans="2:3" x14ac:dyDescent="0.35">
      <c r="B201" s="173" t="s">
        <v>1695</v>
      </c>
      <c r="C201" s="174">
        <v>3310650</v>
      </c>
    </row>
    <row r="202" spans="2:3" x14ac:dyDescent="0.35">
      <c r="B202" s="173" t="s">
        <v>524</v>
      </c>
      <c r="C202" s="174">
        <v>4414200</v>
      </c>
    </row>
    <row r="203" spans="2:3" x14ac:dyDescent="0.35">
      <c r="B203" s="173" t="s">
        <v>2466</v>
      </c>
      <c r="C203" s="174">
        <v>8828400</v>
      </c>
    </row>
    <row r="204" spans="2:3" x14ac:dyDescent="0.35">
      <c r="B204" s="173" t="s">
        <v>2469</v>
      </c>
      <c r="C204" s="174">
        <v>7724850</v>
      </c>
    </row>
    <row r="205" spans="2:3" x14ac:dyDescent="0.35">
      <c r="B205" s="173" t="s">
        <v>2254</v>
      </c>
      <c r="C205" s="174">
        <v>7724850</v>
      </c>
    </row>
    <row r="206" spans="2:3" x14ac:dyDescent="0.35">
      <c r="B206" s="173" t="s">
        <v>649</v>
      </c>
      <c r="C206" s="174">
        <v>9931950</v>
      </c>
    </row>
    <row r="207" spans="2:3" x14ac:dyDescent="0.35">
      <c r="B207" s="173" t="s">
        <v>1985</v>
      </c>
      <c r="C207" s="174">
        <v>11035500</v>
      </c>
    </row>
    <row r="208" spans="2:3" x14ac:dyDescent="0.35">
      <c r="B208" s="173" t="s">
        <v>693</v>
      </c>
      <c r="C208" s="174">
        <v>4414200</v>
      </c>
    </row>
    <row r="209" spans="2:3" x14ac:dyDescent="0.35">
      <c r="B209" s="173" t="s">
        <v>2609</v>
      </c>
      <c r="C209" s="174">
        <v>7724850</v>
      </c>
    </row>
    <row r="210" spans="2:3" x14ac:dyDescent="0.35">
      <c r="B210" s="173" t="s">
        <v>439</v>
      </c>
      <c r="C210" s="174">
        <v>11035500</v>
      </c>
    </row>
    <row r="211" spans="2:3" x14ac:dyDescent="0.35">
      <c r="B211" s="173" t="s">
        <v>2041</v>
      </c>
      <c r="C211" s="174">
        <v>9931950</v>
      </c>
    </row>
    <row r="212" spans="2:3" x14ac:dyDescent="0.35">
      <c r="B212" s="173" t="s">
        <v>2640</v>
      </c>
      <c r="C212" s="174">
        <v>5517500</v>
      </c>
    </row>
    <row r="213" spans="2:3" x14ac:dyDescent="0.35">
      <c r="B213" s="173" t="s">
        <v>698</v>
      </c>
      <c r="C213" s="174">
        <v>11035500</v>
      </c>
    </row>
    <row r="214" spans="2:3" x14ac:dyDescent="0.35">
      <c r="B214" s="173" t="s">
        <v>1933</v>
      </c>
      <c r="C214" s="174">
        <v>9931950</v>
      </c>
    </row>
    <row r="215" spans="2:3" x14ac:dyDescent="0.35">
      <c r="B215" s="173" t="s">
        <v>1465</v>
      </c>
      <c r="C215" s="174">
        <v>8828400</v>
      </c>
    </row>
    <row r="216" spans="2:3" x14ac:dyDescent="0.35">
      <c r="B216" s="173" t="s">
        <v>1471</v>
      </c>
      <c r="C216" s="174">
        <v>5517750</v>
      </c>
    </row>
    <row r="217" spans="2:3" x14ac:dyDescent="0.35">
      <c r="B217" s="173" t="s">
        <v>2706</v>
      </c>
      <c r="C217" s="174">
        <v>12139050</v>
      </c>
    </row>
    <row r="218" spans="2:3" x14ac:dyDescent="0.35">
      <c r="B218" s="173" t="s">
        <v>2390</v>
      </c>
      <c r="C218" s="174">
        <v>8828400</v>
      </c>
    </row>
    <row r="219" spans="2:3" x14ac:dyDescent="0.35">
      <c r="B219" s="173" t="s">
        <v>2751</v>
      </c>
      <c r="C219" s="174">
        <v>5517750</v>
      </c>
    </row>
    <row r="220" spans="2:3" x14ac:dyDescent="0.35">
      <c r="B220" s="173" t="s">
        <v>2697</v>
      </c>
      <c r="C220" s="174">
        <v>7724850</v>
      </c>
    </row>
    <row r="221" spans="2:3" x14ac:dyDescent="0.35">
      <c r="B221" s="173" t="s">
        <v>713</v>
      </c>
      <c r="C221" s="174">
        <v>4414200</v>
      </c>
    </row>
    <row r="222" spans="2:3" x14ac:dyDescent="0.35">
      <c r="B222" s="173" t="s">
        <v>2812</v>
      </c>
      <c r="C222" s="174">
        <v>9931950</v>
      </c>
    </row>
    <row r="223" spans="2:3" x14ac:dyDescent="0.35">
      <c r="B223" s="173" t="s">
        <v>2823</v>
      </c>
      <c r="C223" s="174">
        <v>4414200</v>
      </c>
    </row>
    <row r="224" spans="2:3" x14ac:dyDescent="0.35">
      <c r="B224" s="173" t="s">
        <v>2731</v>
      </c>
      <c r="C224" s="174">
        <v>9931950</v>
      </c>
    </row>
    <row r="225" spans="2:3" x14ac:dyDescent="0.35">
      <c r="B225" s="173" t="s">
        <v>2844</v>
      </c>
      <c r="C225" s="174">
        <v>6621300</v>
      </c>
    </row>
    <row r="226" spans="2:3" x14ac:dyDescent="0.35">
      <c r="B226" s="173" t="s">
        <v>2027</v>
      </c>
      <c r="C226" s="174">
        <v>7724850</v>
      </c>
    </row>
    <row r="227" spans="2:3" x14ac:dyDescent="0.35">
      <c r="B227" s="173" t="s">
        <v>445</v>
      </c>
      <c r="C227" s="174">
        <v>11035500</v>
      </c>
    </row>
    <row r="228" spans="2:3" x14ac:dyDescent="0.35">
      <c r="B228" s="173" t="s">
        <v>2957</v>
      </c>
      <c r="C228" s="174">
        <v>11035500</v>
      </c>
    </row>
    <row r="229" spans="2:3" x14ac:dyDescent="0.35">
      <c r="B229" s="173" t="s">
        <v>756</v>
      </c>
      <c r="C229" s="174">
        <v>9931950</v>
      </c>
    </row>
    <row r="230" spans="2:3" x14ac:dyDescent="0.35">
      <c r="B230" s="173" t="s">
        <v>2970</v>
      </c>
      <c r="C230" s="174">
        <v>9931950</v>
      </c>
    </row>
    <row r="231" spans="2:3" x14ac:dyDescent="0.35">
      <c r="B231" s="173" t="s">
        <v>728</v>
      </c>
      <c r="C231" s="174">
        <v>12139050</v>
      </c>
    </row>
    <row r="232" spans="2:3" x14ac:dyDescent="0.35">
      <c r="B232" s="173" t="s">
        <v>3014</v>
      </c>
      <c r="C232" s="174">
        <v>8828400</v>
      </c>
    </row>
    <row r="233" spans="2:3" x14ac:dyDescent="0.35">
      <c r="B233" s="173" t="s">
        <v>751</v>
      </c>
      <c r="C233" s="174">
        <v>4414200</v>
      </c>
    </row>
    <row r="234" spans="2:3" x14ac:dyDescent="0.35">
      <c r="B234" s="173" t="s">
        <v>3068</v>
      </c>
      <c r="C234" s="174">
        <v>9931950</v>
      </c>
    </row>
    <row r="235" spans="2:3" x14ac:dyDescent="0.35">
      <c r="B235" s="173" t="s">
        <v>4091</v>
      </c>
      <c r="C235" s="174">
        <v>7724850</v>
      </c>
    </row>
    <row r="236" spans="2:3" x14ac:dyDescent="0.35">
      <c r="B236" s="173" t="s">
        <v>4168</v>
      </c>
      <c r="C236" s="174">
        <v>11035500</v>
      </c>
    </row>
    <row r="237" spans="2:3" x14ac:dyDescent="0.35">
      <c r="B237" s="173" t="s">
        <v>3165</v>
      </c>
      <c r="C237" s="174">
        <v>9931950</v>
      </c>
    </row>
    <row r="238" spans="2:3" x14ac:dyDescent="0.35">
      <c r="B238" s="173" t="s">
        <v>773</v>
      </c>
      <c r="C238" s="174">
        <v>12139050</v>
      </c>
    </row>
    <row r="239" spans="2:3" x14ac:dyDescent="0.35">
      <c r="B239" s="173" t="s">
        <v>3079</v>
      </c>
      <c r="C239" s="174">
        <v>12249405</v>
      </c>
    </row>
    <row r="240" spans="2:3" x14ac:dyDescent="0.35">
      <c r="B240" s="173" t="s">
        <v>3240</v>
      </c>
      <c r="C240" s="174">
        <v>6621300</v>
      </c>
    </row>
    <row r="241" spans="2:3" x14ac:dyDescent="0.35">
      <c r="B241" s="173" t="s">
        <v>1593</v>
      </c>
      <c r="C241" s="174">
        <v>7724850</v>
      </c>
    </row>
    <row r="242" spans="2:3" x14ac:dyDescent="0.35">
      <c r="B242" s="173" t="s">
        <v>4197</v>
      </c>
      <c r="C242" s="174">
        <v>12139050</v>
      </c>
    </row>
    <row r="243" spans="2:3" x14ac:dyDescent="0.35">
      <c r="B243" s="173" t="s">
        <v>786</v>
      </c>
      <c r="C243" s="174">
        <v>13794375</v>
      </c>
    </row>
    <row r="244" spans="2:3" x14ac:dyDescent="0.35">
      <c r="B244" s="173" t="s">
        <v>451</v>
      </c>
      <c r="C244" s="174">
        <v>7724850</v>
      </c>
    </row>
    <row r="245" spans="2:3" x14ac:dyDescent="0.35">
      <c r="B245" s="173" t="s">
        <v>951</v>
      </c>
      <c r="C245" s="174">
        <v>7724850</v>
      </c>
    </row>
    <row r="246" spans="2:3" x14ac:dyDescent="0.35">
      <c r="B246" s="173" t="s">
        <v>942</v>
      </c>
      <c r="C246" s="174">
        <v>9931950</v>
      </c>
    </row>
    <row r="247" spans="2:3" x14ac:dyDescent="0.35">
      <c r="B247" s="173" t="s">
        <v>1952</v>
      </c>
      <c r="C247" s="174">
        <v>3310650</v>
      </c>
    </row>
    <row r="248" spans="2:3" x14ac:dyDescent="0.35">
      <c r="B248" s="173" t="s">
        <v>2715</v>
      </c>
      <c r="C248" s="174">
        <v>7724850</v>
      </c>
    </row>
    <row r="249" spans="2:3" x14ac:dyDescent="0.35">
      <c r="B249" s="173" t="s">
        <v>3364</v>
      </c>
      <c r="C249" s="174">
        <v>7724850</v>
      </c>
    </row>
    <row r="250" spans="2:3" x14ac:dyDescent="0.35">
      <c r="B250" s="173" t="s">
        <v>3462</v>
      </c>
      <c r="C250" s="174">
        <v>12139050</v>
      </c>
    </row>
    <row r="251" spans="2:3" x14ac:dyDescent="0.35">
      <c r="B251" s="173" t="s">
        <v>3465</v>
      </c>
      <c r="C251" s="174">
        <v>13794375</v>
      </c>
    </row>
    <row r="252" spans="2:3" x14ac:dyDescent="0.35">
      <c r="B252" s="173" t="s">
        <v>654</v>
      </c>
      <c r="C252" s="174">
        <v>4414200</v>
      </c>
    </row>
    <row r="253" spans="2:3" x14ac:dyDescent="0.35">
      <c r="B253" s="173" t="s">
        <v>457</v>
      </c>
      <c r="C253" s="174">
        <v>7724850</v>
      </c>
    </row>
    <row r="254" spans="2:3" x14ac:dyDescent="0.35">
      <c r="B254" s="173" t="s">
        <v>3551</v>
      </c>
      <c r="C254" s="174">
        <v>4414200</v>
      </c>
    </row>
    <row r="255" spans="2:3" x14ac:dyDescent="0.35">
      <c r="B255" s="173" t="s">
        <v>3555</v>
      </c>
      <c r="C255" s="174">
        <v>367850</v>
      </c>
    </row>
    <row r="256" spans="2:3" x14ac:dyDescent="0.35">
      <c r="B256" s="173" t="s">
        <v>1542</v>
      </c>
      <c r="C256" s="174">
        <v>9564100</v>
      </c>
    </row>
    <row r="257" spans="2:3" x14ac:dyDescent="0.35">
      <c r="B257" s="173" t="s">
        <v>3570</v>
      </c>
      <c r="C257" s="174">
        <v>6621300</v>
      </c>
    </row>
    <row r="258" spans="2:3" x14ac:dyDescent="0.35">
      <c r="B258" s="173" t="s">
        <v>3578</v>
      </c>
      <c r="C258" s="174">
        <v>9931950</v>
      </c>
    </row>
    <row r="259" spans="2:3" x14ac:dyDescent="0.35">
      <c r="B259" s="173" t="s">
        <v>10947</v>
      </c>
      <c r="C259" s="174">
        <v>404635</v>
      </c>
    </row>
    <row r="260" spans="2:3" x14ac:dyDescent="0.35">
      <c r="B260" s="173" t="s">
        <v>3648</v>
      </c>
      <c r="C260" s="174">
        <v>4414200</v>
      </c>
    </row>
    <row r="261" spans="2:3" x14ac:dyDescent="0.35">
      <c r="B261" s="173" t="s">
        <v>836</v>
      </c>
      <c r="C261" s="174">
        <v>12139050</v>
      </c>
    </row>
    <row r="262" spans="2:3" x14ac:dyDescent="0.35">
      <c r="B262" s="173" t="s">
        <v>3675</v>
      </c>
      <c r="C262" s="174">
        <v>3310650</v>
      </c>
    </row>
    <row r="263" spans="2:3" x14ac:dyDescent="0.35">
      <c r="B263" s="173" t="s">
        <v>24280</v>
      </c>
      <c r="C263" s="174">
        <v>2868753405.5599999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62850-578D-44A9-A5C9-338604FBBFBC}">
  <dimension ref="A1:AX2404"/>
  <sheetViews>
    <sheetView showGridLines="0" topLeftCell="T2384" workbookViewId="0">
      <selection activeCell="AN2" sqref="AN2:AN2404"/>
    </sheetView>
  </sheetViews>
  <sheetFormatPr defaultColWidth="11.453125" defaultRowHeight="14.5" x14ac:dyDescent="0.35"/>
  <cols>
    <col min="1" max="11" width="17.1796875" style="20" customWidth="1"/>
    <col min="12" max="12" width="85.6328125" style="20" customWidth="1"/>
    <col min="13" max="17" width="17.1796875" style="20" customWidth="1"/>
    <col min="18" max="18" width="85.6328125" style="20" customWidth="1"/>
    <col min="19" max="19" width="22.81640625" style="20" customWidth="1"/>
    <col min="20" max="20" width="37.1796875" style="20" customWidth="1"/>
    <col min="21" max="21" width="14.36328125" style="20" customWidth="1"/>
    <col min="22" max="22" width="85.6328125" style="20" customWidth="1"/>
    <col min="23" max="23" width="17.1796875" style="20" customWidth="1"/>
    <col min="24" max="24" width="45.6328125" style="20" customWidth="1"/>
    <col min="25" max="27" width="17.1796875" style="20" customWidth="1"/>
    <col min="28" max="29" width="31.453125" style="20" customWidth="1"/>
    <col min="30" max="30" width="28.453125" style="20" customWidth="1"/>
    <col min="31" max="31" width="37.1796875" style="20" customWidth="1"/>
    <col min="32" max="32" width="17.1796875" style="20" customWidth="1"/>
    <col min="33" max="33" width="14.36328125" style="20" customWidth="1"/>
    <col min="34" max="37" width="28.453125" style="20" customWidth="1"/>
    <col min="38" max="38" width="85.6328125" style="20" customWidth="1"/>
    <col min="39" max="39" width="42.81640625" style="20" customWidth="1"/>
    <col min="40" max="40" width="19.6328125" style="20" customWidth="1"/>
    <col min="41" max="47" width="42.81640625" style="20" customWidth="1"/>
    <col min="48" max="48" width="50" style="20" customWidth="1"/>
    <col min="49" max="49" width="35.6328125" style="20" customWidth="1"/>
    <col min="50" max="50" width="50" style="20" customWidth="1"/>
    <col min="51" max="16384" width="11.453125" style="20"/>
  </cols>
  <sheetData>
    <row r="1" spans="1:50" ht="26.5" x14ac:dyDescent="0.35">
      <c r="A1" s="19" t="s">
        <v>378</v>
      </c>
      <c r="B1" s="19" t="s">
        <v>379</v>
      </c>
      <c r="C1" s="19" t="s">
        <v>21250</v>
      </c>
      <c r="D1" s="19" t="s">
        <v>382</v>
      </c>
      <c r="E1" s="19" t="s">
        <v>21251</v>
      </c>
      <c r="F1" s="19" t="s">
        <v>14792</v>
      </c>
      <c r="G1" s="19" t="s">
        <v>21252</v>
      </c>
      <c r="H1" s="19" t="s">
        <v>21253</v>
      </c>
      <c r="I1" s="19" t="s">
        <v>21254</v>
      </c>
      <c r="J1" s="19" t="s">
        <v>5495</v>
      </c>
      <c r="K1" s="19" t="s">
        <v>5496</v>
      </c>
      <c r="L1" s="19" t="s">
        <v>5497</v>
      </c>
      <c r="M1" s="19" t="s">
        <v>5498</v>
      </c>
      <c r="N1" s="19" t="s">
        <v>5499</v>
      </c>
      <c r="O1" s="19" t="s">
        <v>5500</v>
      </c>
      <c r="P1" s="19" t="s">
        <v>5501</v>
      </c>
      <c r="Q1" s="19" t="s">
        <v>5502</v>
      </c>
      <c r="R1" s="19" t="s">
        <v>5503</v>
      </c>
      <c r="S1" s="19" t="s">
        <v>383</v>
      </c>
      <c r="T1" s="19" t="s">
        <v>384</v>
      </c>
      <c r="U1" s="19" t="s">
        <v>385</v>
      </c>
      <c r="V1" s="19" t="s">
        <v>386</v>
      </c>
      <c r="W1" s="19" t="s">
        <v>387</v>
      </c>
      <c r="X1" s="19" t="s">
        <v>388</v>
      </c>
      <c r="Y1" s="19" t="s">
        <v>389</v>
      </c>
      <c r="Z1" s="19" t="s">
        <v>21255</v>
      </c>
      <c r="AA1" s="19" t="s">
        <v>21256</v>
      </c>
      <c r="AB1" s="19" t="s">
        <v>21257</v>
      </c>
      <c r="AC1" s="19" t="s">
        <v>21258</v>
      </c>
      <c r="AD1" s="19" t="s">
        <v>21259</v>
      </c>
      <c r="AE1" s="19" t="s">
        <v>21260</v>
      </c>
      <c r="AF1" s="19" t="s">
        <v>21261</v>
      </c>
      <c r="AG1" s="19" t="s">
        <v>21262</v>
      </c>
      <c r="AH1" s="19" t="s">
        <v>5495</v>
      </c>
      <c r="AI1" s="19" t="s">
        <v>5496</v>
      </c>
      <c r="AJ1" s="19" t="s">
        <v>21263</v>
      </c>
      <c r="AK1" s="19" t="s">
        <v>5500</v>
      </c>
      <c r="AL1" s="19" t="s">
        <v>21264</v>
      </c>
      <c r="AM1" s="19" t="s">
        <v>398</v>
      </c>
      <c r="AN1" s="19" t="s">
        <v>27</v>
      </c>
      <c r="AO1" s="19" t="s">
        <v>399</v>
      </c>
      <c r="AP1" s="19" t="s">
        <v>400</v>
      </c>
      <c r="AQ1" s="19" t="s">
        <v>14795</v>
      </c>
      <c r="AR1" s="19" t="s">
        <v>401</v>
      </c>
      <c r="AS1" s="19" t="s">
        <v>402</v>
      </c>
      <c r="AT1" s="19" t="s">
        <v>403</v>
      </c>
      <c r="AU1" s="19" t="s">
        <v>14796</v>
      </c>
      <c r="AV1" s="19" t="s">
        <v>14797</v>
      </c>
      <c r="AW1" s="19" t="s">
        <v>14798</v>
      </c>
      <c r="AX1" s="19" t="s">
        <v>14799</v>
      </c>
    </row>
    <row r="2" spans="1:50" s="22" customFormat="1" ht="20" customHeight="1" x14ac:dyDescent="0.3">
      <c r="A2" s="23" t="s">
        <v>14366</v>
      </c>
      <c r="B2" s="23" t="s">
        <v>14717</v>
      </c>
      <c r="C2" s="23" t="s">
        <v>21265</v>
      </c>
      <c r="D2" s="23" t="s">
        <v>21266</v>
      </c>
      <c r="E2" s="23" t="s">
        <v>16259</v>
      </c>
      <c r="F2" s="23" t="s">
        <v>14803</v>
      </c>
      <c r="G2" s="24" t="s">
        <v>16259</v>
      </c>
      <c r="H2" s="24" t="s">
        <v>21267</v>
      </c>
      <c r="I2" s="24" t="s">
        <v>3</v>
      </c>
      <c r="J2" s="30" t="s">
        <v>5510</v>
      </c>
      <c r="K2" s="23" t="s">
        <v>13913</v>
      </c>
      <c r="L2" s="23" t="s">
        <v>13914</v>
      </c>
      <c r="M2" s="23" t="s">
        <v>5513</v>
      </c>
      <c r="N2" s="23" t="s">
        <v>5514</v>
      </c>
      <c r="O2" s="23" t="s">
        <v>13915</v>
      </c>
      <c r="P2" s="23" t="s">
        <v>5516</v>
      </c>
      <c r="Q2" s="23" t="s">
        <v>5561</v>
      </c>
      <c r="R2" s="23" t="s">
        <v>5562</v>
      </c>
      <c r="S2" s="23" t="s">
        <v>407</v>
      </c>
      <c r="T2" s="23" t="s">
        <v>408</v>
      </c>
      <c r="U2" s="23" t="s">
        <v>195</v>
      </c>
      <c r="V2" s="23" t="s">
        <v>197</v>
      </c>
      <c r="W2" s="24" t="s">
        <v>38</v>
      </c>
      <c r="X2" s="24" t="s">
        <v>409</v>
      </c>
      <c r="Y2" s="24" t="s">
        <v>40</v>
      </c>
      <c r="Z2" s="25">
        <v>1016040</v>
      </c>
      <c r="AA2" s="24" t="s">
        <v>14803</v>
      </c>
      <c r="AB2" s="24" t="s">
        <v>14803</v>
      </c>
      <c r="AC2" s="24" t="s">
        <v>14803</v>
      </c>
      <c r="AD2" s="24" t="s">
        <v>21268</v>
      </c>
      <c r="AE2" s="24"/>
      <c r="AF2" s="24"/>
      <c r="AG2" s="24" t="s">
        <v>21269</v>
      </c>
      <c r="AH2" s="24"/>
      <c r="AI2" s="24"/>
      <c r="AJ2" s="24"/>
      <c r="AK2" s="24"/>
      <c r="AL2" s="24" t="s">
        <v>21032</v>
      </c>
      <c r="AM2" s="24" t="s">
        <v>410</v>
      </c>
      <c r="AN2" s="40">
        <v>126</v>
      </c>
      <c r="AO2" s="24" t="s">
        <v>14364</v>
      </c>
      <c r="AP2" s="24" t="s">
        <v>2773</v>
      </c>
      <c r="AQ2" s="24" t="s">
        <v>5488</v>
      </c>
      <c r="AR2" s="24" t="s">
        <v>14365</v>
      </c>
      <c r="AS2" s="24" t="s">
        <v>14366</v>
      </c>
      <c r="AT2" s="24" t="s">
        <v>21270</v>
      </c>
      <c r="AU2" s="23" t="s">
        <v>6648</v>
      </c>
      <c r="AV2" s="23" t="s">
        <v>9463</v>
      </c>
      <c r="AW2" s="23" t="s">
        <v>1057</v>
      </c>
      <c r="AX2" s="23" t="s">
        <v>14367</v>
      </c>
    </row>
    <row r="3" spans="1:50" s="22" customFormat="1" ht="20" customHeight="1" x14ac:dyDescent="0.3">
      <c r="A3" s="23" t="s">
        <v>13752</v>
      </c>
      <c r="B3" s="23" t="s">
        <v>14717</v>
      </c>
      <c r="C3" s="23" t="s">
        <v>21271</v>
      </c>
      <c r="D3" s="23" t="s">
        <v>21266</v>
      </c>
      <c r="E3" s="23" t="s">
        <v>17195</v>
      </c>
      <c r="F3" s="23" t="s">
        <v>14803</v>
      </c>
      <c r="G3" s="24" t="s">
        <v>17195</v>
      </c>
      <c r="H3" s="24" t="s">
        <v>21267</v>
      </c>
      <c r="I3" s="24" t="s">
        <v>3</v>
      </c>
      <c r="J3" s="30" t="s">
        <v>5510</v>
      </c>
      <c r="K3" s="23" t="s">
        <v>7243</v>
      </c>
      <c r="L3" s="23" t="s">
        <v>7244</v>
      </c>
      <c r="M3" s="23" t="s">
        <v>5513</v>
      </c>
      <c r="N3" s="23" t="s">
        <v>5514</v>
      </c>
      <c r="O3" s="23" t="s">
        <v>7245</v>
      </c>
      <c r="P3" s="23" t="s">
        <v>5516</v>
      </c>
      <c r="Q3" s="23" t="s">
        <v>5517</v>
      </c>
      <c r="R3" s="23" t="s">
        <v>5518</v>
      </c>
      <c r="S3" s="23" t="s">
        <v>407</v>
      </c>
      <c r="T3" s="23" t="s">
        <v>408</v>
      </c>
      <c r="U3" s="23" t="s">
        <v>368</v>
      </c>
      <c r="V3" s="23" t="s">
        <v>370</v>
      </c>
      <c r="W3" s="24" t="s">
        <v>38</v>
      </c>
      <c r="X3" s="24" t="s">
        <v>409</v>
      </c>
      <c r="Y3" s="24" t="s">
        <v>40</v>
      </c>
      <c r="Z3" s="25">
        <v>470355</v>
      </c>
      <c r="AA3" s="24" t="s">
        <v>14803</v>
      </c>
      <c r="AB3" s="24" t="s">
        <v>14803</v>
      </c>
      <c r="AC3" s="24" t="s">
        <v>14803</v>
      </c>
      <c r="AD3" s="24" t="s">
        <v>21268</v>
      </c>
      <c r="AE3" s="24"/>
      <c r="AF3" s="24"/>
      <c r="AG3" s="24" t="s">
        <v>21269</v>
      </c>
      <c r="AH3" s="24"/>
      <c r="AI3" s="24"/>
      <c r="AJ3" s="24"/>
      <c r="AK3" s="24"/>
      <c r="AL3" s="24" t="s">
        <v>21034</v>
      </c>
      <c r="AM3" s="24" t="s">
        <v>410</v>
      </c>
      <c r="AN3" s="40">
        <v>126</v>
      </c>
      <c r="AO3" s="24" t="s">
        <v>5176</v>
      </c>
      <c r="AP3" s="24" t="s">
        <v>536</v>
      </c>
      <c r="AQ3" s="24" t="s">
        <v>5488</v>
      </c>
      <c r="AR3" s="24" t="s">
        <v>13751</v>
      </c>
      <c r="AS3" s="24" t="s">
        <v>13752</v>
      </c>
      <c r="AT3" s="24" t="s">
        <v>21270</v>
      </c>
      <c r="AU3" s="23" t="s">
        <v>5466</v>
      </c>
      <c r="AV3" s="23" t="s">
        <v>9463</v>
      </c>
      <c r="AW3" s="23" t="s">
        <v>963</v>
      </c>
      <c r="AX3" s="23" t="s">
        <v>13753</v>
      </c>
    </row>
    <row r="4" spans="1:50" s="22" customFormat="1" ht="20" customHeight="1" x14ac:dyDescent="0.3">
      <c r="A4" s="23" t="s">
        <v>14316</v>
      </c>
      <c r="B4" s="23" t="s">
        <v>14717</v>
      </c>
      <c r="C4" s="23" t="s">
        <v>21272</v>
      </c>
      <c r="D4" s="23" t="s">
        <v>21266</v>
      </c>
      <c r="E4" s="23" t="s">
        <v>20583</v>
      </c>
      <c r="F4" s="23" t="s">
        <v>14803</v>
      </c>
      <c r="G4" s="24" t="s">
        <v>20583</v>
      </c>
      <c r="H4" s="24" t="s">
        <v>21267</v>
      </c>
      <c r="I4" s="24" t="s">
        <v>3</v>
      </c>
      <c r="J4" s="30" t="s">
        <v>5510</v>
      </c>
      <c r="K4" s="23" t="s">
        <v>11995</v>
      </c>
      <c r="L4" s="23" t="s">
        <v>11996</v>
      </c>
      <c r="M4" s="23" t="s">
        <v>5513</v>
      </c>
      <c r="N4" s="23" t="s">
        <v>5514</v>
      </c>
      <c r="O4" s="23" t="s">
        <v>11997</v>
      </c>
      <c r="P4" s="23" t="s">
        <v>5516</v>
      </c>
      <c r="Q4" s="23" t="s">
        <v>5695</v>
      </c>
      <c r="R4" s="23" t="s">
        <v>5696</v>
      </c>
      <c r="S4" s="23" t="s">
        <v>407</v>
      </c>
      <c r="T4" s="23" t="s">
        <v>408</v>
      </c>
      <c r="U4" s="23" t="s">
        <v>195</v>
      </c>
      <c r="V4" s="23" t="s">
        <v>197</v>
      </c>
      <c r="W4" s="24" t="s">
        <v>38</v>
      </c>
      <c r="X4" s="24" t="s">
        <v>409</v>
      </c>
      <c r="Y4" s="24" t="s">
        <v>40</v>
      </c>
      <c r="Z4" s="25">
        <v>1125424</v>
      </c>
      <c r="AA4" s="24" t="s">
        <v>14803</v>
      </c>
      <c r="AB4" s="24" t="s">
        <v>14803</v>
      </c>
      <c r="AC4" s="24" t="s">
        <v>14803</v>
      </c>
      <c r="AD4" s="24" t="s">
        <v>21268</v>
      </c>
      <c r="AE4" s="24"/>
      <c r="AF4" s="24"/>
      <c r="AG4" s="24" t="s">
        <v>21269</v>
      </c>
      <c r="AH4" s="24"/>
      <c r="AI4" s="24"/>
      <c r="AJ4" s="24"/>
      <c r="AK4" s="24"/>
      <c r="AL4" s="24" t="s">
        <v>21035</v>
      </c>
      <c r="AM4" s="24" t="s">
        <v>410</v>
      </c>
      <c r="AN4" s="40">
        <v>126</v>
      </c>
      <c r="AO4" s="24" t="s">
        <v>14314</v>
      </c>
      <c r="AP4" s="24" t="s">
        <v>2777</v>
      </c>
      <c r="AQ4" s="24" t="s">
        <v>5488</v>
      </c>
      <c r="AR4" s="24" t="s">
        <v>14315</v>
      </c>
      <c r="AS4" s="24" t="s">
        <v>14316</v>
      </c>
      <c r="AT4" s="24" t="s">
        <v>21270</v>
      </c>
      <c r="AU4" s="23" t="s">
        <v>6648</v>
      </c>
      <c r="AV4" s="23" t="s">
        <v>9463</v>
      </c>
      <c r="AW4" s="23" t="s">
        <v>1443</v>
      </c>
      <c r="AX4" s="23" t="s">
        <v>14317</v>
      </c>
    </row>
    <row r="5" spans="1:50" s="22" customFormat="1" ht="20" customHeight="1" x14ac:dyDescent="0.3">
      <c r="A5" s="23" t="s">
        <v>14381</v>
      </c>
      <c r="B5" s="23" t="s">
        <v>14717</v>
      </c>
      <c r="C5" s="23" t="s">
        <v>21273</v>
      </c>
      <c r="D5" s="23" t="s">
        <v>21266</v>
      </c>
      <c r="E5" s="23" t="s">
        <v>19028</v>
      </c>
      <c r="F5" s="23" t="s">
        <v>14803</v>
      </c>
      <c r="G5" s="24" t="s">
        <v>19028</v>
      </c>
      <c r="H5" s="24" t="s">
        <v>21267</v>
      </c>
      <c r="I5" s="24" t="s">
        <v>3</v>
      </c>
      <c r="J5" s="30" t="s">
        <v>5510</v>
      </c>
      <c r="K5" s="23" t="s">
        <v>10528</v>
      </c>
      <c r="L5" s="23" t="s">
        <v>10529</v>
      </c>
      <c r="M5" s="23" t="s">
        <v>5513</v>
      </c>
      <c r="N5" s="23" t="s">
        <v>5514</v>
      </c>
      <c r="O5" s="23" t="s">
        <v>10530</v>
      </c>
      <c r="P5" s="23" t="s">
        <v>5516</v>
      </c>
      <c r="Q5" s="23" t="s">
        <v>5561</v>
      </c>
      <c r="R5" s="23" t="s">
        <v>5562</v>
      </c>
      <c r="S5" s="23" t="s">
        <v>407</v>
      </c>
      <c r="T5" s="23" t="s">
        <v>408</v>
      </c>
      <c r="U5" s="23" t="s">
        <v>195</v>
      </c>
      <c r="V5" s="23" t="s">
        <v>197</v>
      </c>
      <c r="W5" s="24" t="s">
        <v>38</v>
      </c>
      <c r="X5" s="24" t="s">
        <v>409</v>
      </c>
      <c r="Y5" s="24" t="s">
        <v>40</v>
      </c>
      <c r="Z5" s="25">
        <v>609624</v>
      </c>
      <c r="AA5" s="24" t="s">
        <v>14803</v>
      </c>
      <c r="AB5" s="24" t="s">
        <v>14803</v>
      </c>
      <c r="AC5" s="24" t="s">
        <v>14803</v>
      </c>
      <c r="AD5" s="24" t="s">
        <v>21268</v>
      </c>
      <c r="AE5" s="24"/>
      <c r="AF5" s="24"/>
      <c r="AG5" s="24" t="s">
        <v>21269</v>
      </c>
      <c r="AH5" s="24"/>
      <c r="AI5" s="24"/>
      <c r="AJ5" s="24"/>
      <c r="AK5" s="24"/>
      <c r="AL5" s="24" t="s">
        <v>21036</v>
      </c>
      <c r="AM5" s="24" t="s">
        <v>410</v>
      </c>
      <c r="AN5" s="40">
        <v>126</v>
      </c>
      <c r="AO5" s="24" t="s">
        <v>14379</v>
      </c>
      <c r="AP5" s="24" t="s">
        <v>3559</v>
      </c>
      <c r="AQ5" s="24" t="s">
        <v>5488</v>
      </c>
      <c r="AR5" s="24" t="s">
        <v>14380</v>
      </c>
      <c r="AS5" s="24" t="s">
        <v>14381</v>
      </c>
      <c r="AT5" s="24" t="s">
        <v>21270</v>
      </c>
      <c r="AU5" s="23" t="s">
        <v>6648</v>
      </c>
      <c r="AV5" s="23" t="s">
        <v>9463</v>
      </c>
      <c r="AW5" s="23" t="s">
        <v>1495</v>
      </c>
      <c r="AX5" s="23" t="s">
        <v>14382</v>
      </c>
    </row>
    <row r="6" spans="1:50" s="22" customFormat="1" ht="20" customHeight="1" x14ac:dyDescent="0.3">
      <c r="A6" s="23" t="s">
        <v>14126</v>
      </c>
      <c r="B6" s="23" t="s">
        <v>14717</v>
      </c>
      <c r="C6" s="23" t="s">
        <v>21274</v>
      </c>
      <c r="D6" s="23" t="s">
        <v>21266</v>
      </c>
      <c r="E6" s="23" t="s">
        <v>17200</v>
      </c>
      <c r="F6" s="23" t="s">
        <v>14803</v>
      </c>
      <c r="G6" s="24" t="s">
        <v>17200</v>
      </c>
      <c r="H6" s="24" t="s">
        <v>21267</v>
      </c>
      <c r="I6" s="24" t="s">
        <v>3</v>
      </c>
      <c r="J6" s="30" t="s">
        <v>5510</v>
      </c>
      <c r="K6" s="23" t="s">
        <v>13468</v>
      </c>
      <c r="L6" s="23" t="s">
        <v>13469</v>
      </c>
      <c r="M6" s="23" t="s">
        <v>5513</v>
      </c>
      <c r="N6" s="23" t="s">
        <v>5514</v>
      </c>
      <c r="O6" s="23" t="s">
        <v>13470</v>
      </c>
      <c r="P6" s="23" t="s">
        <v>5516</v>
      </c>
      <c r="Q6" s="23" t="s">
        <v>5517</v>
      </c>
      <c r="R6" s="23" t="s">
        <v>5518</v>
      </c>
      <c r="S6" s="23" t="s">
        <v>407</v>
      </c>
      <c r="T6" s="23" t="s">
        <v>408</v>
      </c>
      <c r="U6" s="23" t="s">
        <v>195</v>
      </c>
      <c r="V6" s="23" t="s">
        <v>197</v>
      </c>
      <c r="W6" s="24" t="s">
        <v>38</v>
      </c>
      <c r="X6" s="24" t="s">
        <v>409</v>
      </c>
      <c r="Y6" s="24" t="s">
        <v>40</v>
      </c>
      <c r="Z6" s="25">
        <v>259713</v>
      </c>
      <c r="AA6" s="24" t="s">
        <v>14803</v>
      </c>
      <c r="AB6" s="24" t="s">
        <v>14803</v>
      </c>
      <c r="AC6" s="24" t="s">
        <v>14803</v>
      </c>
      <c r="AD6" s="24" t="s">
        <v>21268</v>
      </c>
      <c r="AE6" s="24"/>
      <c r="AF6" s="24"/>
      <c r="AG6" s="24" t="s">
        <v>21269</v>
      </c>
      <c r="AH6" s="24"/>
      <c r="AI6" s="24"/>
      <c r="AJ6" s="24"/>
      <c r="AK6" s="24"/>
      <c r="AL6" s="24" t="s">
        <v>21037</v>
      </c>
      <c r="AM6" s="24" t="s">
        <v>410</v>
      </c>
      <c r="AN6" s="40">
        <v>126</v>
      </c>
      <c r="AO6" s="24" t="s">
        <v>5457</v>
      </c>
      <c r="AP6" s="24" t="s">
        <v>2780</v>
      </c>
      <c r="AQ6" s="24" t="s">
        <v>5488</v>
      </c>
      <c r="AR6" s="24" t="s">
        <v>14125</v>
      </c>
      <c r="AS6" s="24" t="s">
        <v>14126</v>
      </c>
      <c r="AT6" s="24" t="s">
        <v>21270</v>
      </c>
      <c r="AU6" s="23" t="s">
        <v>14102</v>
      </c>
      <c r="AV6" s="23" t="s">
        <v>9463</v>
      </c>
      <c r="AW6" s="23" t="s">
        <v>1276</v>
      </c>
      <c r="AX6" s="23" t="s">
        <v>14127</v>
      </c>
    </row>
    <row r="7" spans="1:50" s="22" customFormat="1" ht="20" customHeight="1" x14ac:dyDescent="0.3">
      <c r="A7" s="23" t="s">
        <v>21067</v>
      </c>
      <c r="B7" s="23" t="s">
        <v>14717</v>
      </c>
      <c r="C7" s="23" t="s">
        <v>21275</v>
      </c>
      <c r="D7" s="23" t="s">
        <v>21266</v>
      </c>
      <c r="E7" s="23" t="s">
        <v>17485</v>
      </c>
      <c r="F7" s="23" t="s">
        <v>14803</v>
      </c>
      <c r="G7" s="24" t="s">
        <v>17485</v>
      </c>
      <c r="H7" s="24" t="s">
        <v>21267</v>
      </c>
      <c r="I7" s="24" t="s">
        <v>3</v>
      </c>
      <c r="J7" s="30" t="s">
        <v>5510</v>
      </c>
      <c r="K7" s="23" t="s">
        <v>8843</v>
      </c>
      <c r="L7" s="23" t="s">
        <v>8844</v>
      </c>
      <c r="M7" s="23" t="s">
        <v>5513</v>
      </c>
      <c r="N7" s="23" t="s">
        <v>5514</v>
      </c>
      <c r="O7" s="23" t="s">
        <v>8845</v>
      </c>
      <c r="P7" s="23" t="s">
        <v>5516</v>
      </c>
      <c r="Q7" s="23" t="s">
        <v>5561</v>
      </c>
      <c r="R7" s="23" t="s">
        <v>5562</v>
      </c>
      <c r="S7" s="23" t="s">
        <v>407</v>
      </c>
      <c r="T7" s="23" t="s">
        <v>408</v>
      </c>
      <c r="U7" s="23" t="s">
        <v>165</v>
      </c>
      <c r="V7" s="23" t="s">
        <v>166</v>
      </c>
      <c r="W7" s="24" t="s">
        <v>38</v>
      </c>
      <c r="X7" s="24" t="s">
        <v>409</v>
      </c>
      <c r="Y7" s="24" t="s">
        <v>40</v>
      </c>
      <c r="Z7" s="25">
        <v>172329</v>
      </c>
      <c r="AA7" s="24" t="s">
        <v>14803</v>
      </c>
      <c r="AB7" s="24" t="s">
        <v>14803</v>
      </c>
      <c r="AC7" s="24" t="s">
        <v>14803</v>
      </c>
      <c r="AD7" s="24" t="s">
        <v>21268</v>
      </c>
      <c r="AE7" s="24"/>
      <c r="AF7" s="24"/>
      <c r="AG7" s="24" t="s">
        <v>21269</v>
      </c>
      <c r="AH7" s="24"/>
      <c r="AI7" s="24"/>
      <c r="AJ7" s="24"/>
      <c r="AK7" s="24"/>
      <c r="AL7" s="24" t="s">
        <v>21065</v>
      </c>
      <c r="AM7" s="24" t="s">
        <v>410</v>
      </c>
      <c r="AN7" s="40">
        <v>126</v>
      </c>
      <c r="AO7" s="24" t="s">
        <v>5344</v>
      </c>
      <c r="AP7" s="24" t="s">
        <v>1806</v>
      </c>
      <c r="AQ7" s="24" t="s">
        <v>5488</v>
      </c>
      <c r="AR7" s="24" t="s">
        <v>21066</v>
      </c>
      <c r="AS7" s="24" t="s">
        <v>21067</v>
      </c>
      <c r="AT7" s="24" t="s">
        <v>21270</v>
      </c>
      <c r="AU7" s="23" t="s">
        <v>5468</v>
      </c>
      <c r="AV7" s="23" t="s">
        <v>9463</v>
      </c>
      <c r="AW7" s="23" t="s">
        <v>1146</v>
      </c>
      <c r="AX7" s="23" t="s">
        <v>13967</v>
      </c>
    </row>
    <row r="8" spans="1:50" s="22" customFormat="1" ht="20" customHeight="1" x14ac:dyDescent="0.3">
      <c r="A8" s="23" t="s">
        <v>20889</v>
      </c>
      <c r="B8" s="23" t="s">
        <v>14717</v>
      </c>
      <c r="C8" s="23" t="s">
        <v>21276</v>
      </c>
      <c r="D8" s="23" t="s">
        <v>21266</v>
      </c>
      <c r="E8" s="23" t="s">
        <v>17301</v>
      </c>
      <c r="F8" s="23" t="s">
        <v>17302</v>
      </c>
      <c r="G8" s="24" t="s">
        <v>21277</v>
      </c>
      <c r="H8" s="24" t="s">
        <v>21267</v>
      </c>
      <c r="I8" s="24" t="s">
        <v>3</v>
      </c>
      <c r="J8" s="30" t="s">
        <v>5879</v>
      </c>
      <c r="K8" s="23" t="s">
        <v>5880</v>
      </c>
      <c r="L8" s="23" t="s">
        <v>5881</v>
      </c>
      <c r="M8" s="23" t="s">
        <v>5513</v>
      </c>
      <c r="N8" s="23" t="s">
        <v>5882</v>
      </c>
      <c r="O8" s="23" t="s">
        <v>5883</v>
      </c>
      <c r="P8" s="23" t="s">
        <v>5516</v>
      </c>
      <c r="Q8" s="23" t="s">
        <v>5884</v>
      </c>
      <c r="R8" s="23" t="s">
        <v>5885</v>
      </c>
      <c r="S8" s="23" t="s">
        <v>407</v>
      </c>
      <c r="T8" s="23" t="s">
        <v>408</v>
      </c>
      <c r="U8" s="23" t="s">
        <v>356</v>
      </c>
      <c r="V8" s="23" t="s">
        <v>358</v>
      </c>
      <c r="W8" s="24" t="s">
        <v>38</v>
      </c>
      <c r="X8" s="24" t="s">
        <v>409</v>
      </c>
      <c r="Y8" s="24" t="s">
        <v>40</v>
      </c>
      <c r="Z8" s="25">
        <v>9620925.9900000002</v>
      </c>
      <c r="AA8" s="24" t="s">
        <v>14803</v>
      </c>
      <c r="AB8" s="24" t="s">
        <v>14803</v>
      </c>
      <c r="AC8" s="24" t="s">
        <v>14803</v>
      </c>
      <c r="AD8" s="24" t="s">
        <v>21268</v>
      </c>
      <c r="AE8" s="24"/>
      <c r="AF8" s="24"/>
      <c r="AG8" s="24" t="s">
        <v>21269</v>
      </c>
      <c r="AH8" s="24"/>
      <c r="AI8" s="24"/>
      <c r="AJ8" s="24"/>
      <c r="AK8" s="24"/>
      <c r="AL8" s="24" t="s">
        <v>21278</v>
      </c>
      <c r="AM8" s="24" t="s">
        <v>1335</v>
      </c>
      <c r="AN8" s="40">
        <v>60326</v>
      </c>
      <c r="AO8" s="24" t="s">
        <v>1648</v>
      </c>
      <c r="AP8" s="24" t="s">
        <v>2728</v>
      </c>
      <c r="AQ8" s="24" t="s">
        <v>5483</v>
      </c>
      <c r="AR8" s="24" t="s">
        <v>20888</v>
      </c>
      <c r="AS8" s="24" t="s">
        <v>20889</v>
      </c>
      <c r="AT8" s="24" t="s">
        <v>21270</v>
      </c>
      <c r="AU8" s="23" t="s">
        <v>3290</v>
      </c>
      <c r="AV8" s="23" t="s">
        <v>5602</v>
      </c>
      <c r="AW8" s="23" t="s">
        <v>7359</v>
      </c>
      <c r="AX8" s="23" t="s">
        <v>7360</v>
      </c>
    </row>
    <row r="9" spans="1:50" s="22" customFormat="1" ht="20" customHeight="1" x14ac:dyDescent="0.3">
      <c r="A9" s="23" t="s">
        <v>2561</v>
      </c>
      <c r="B9" s="23" t="s">
        <v>14717</v>
      </c>
      <c r="C9" s="23" t="s">
        <v>21279</v>
      </c>
      <c r="D9" s="23" t="s">
        <v>21266</v>
      </c>
      <c r="E9" s="23" t="s">
        <v>20904</v>
      </c>
      <c r="F9" s="23" t="s">
        <v>20905</v>
      </c>
      <c r="G9" s="24" t="s">
        <v>21280</v>
      </c>
      <c r="H9" s="24" t="s">
        <v>21267</v>
      </c>
      <c r="I9" s="24" t="s">
        <v>3</v>
      </c>
      <c r="J9" s="30" t="s">
        <v>5879</v>
      </c>
      <c r="K9" s="23" t="s">
        <v>13067</v>
      </c>
      <c r="L9" s="23" t="s">
        <v>13068</v>
      </c>
      <c r="M9" s="23" t="s">
        <v>5513</v>
      </c>
      <c r="N9" s="23" t="s">
        <v>5882</v>
      </c>
      <c r="O9" s="23" t="s">
        <v>13069</v>
      </c>
      <c r="P9" s="23" t="s">
        <v>5516</v>
      </c>
      <c r="Q9" s="23" t="s">
        <v>5561</v>
      </c>
      <c r="R9" s="23" t="s">
        <v>5562</v>
      </c>
      <c r="S9" s="23" t="s">
        <v>407</v>
      </c>
      <c r="T9" s="23" t="s">
        <v>408</v>
      </c>
      <c r="U9" s="23" t="s">
        <v>353</v>
      </c>
      <c r="V9" s="23" t="s">
        <v>355</v>
      </c>
      <c r="W9" s="24" t="s">
        <v>38</v>
      </c>
      <c r="X9" s="24" t="s">
        <v>409</v>
      </c>
      <c r="Y9" s="24" t="s">
        <v>40</v>
      </c>
      <c r="Z9" s="25">
        <v>820022800</v>
      </c>
      <c r="AA9" s="24" t="s">
        <v>14803</v>
      </c>
      <c r="AB9" s="24" t="s">
        <v>14803</v>
      </c>
      <c r="AC9" s="24" t="s">
        <v>14803</v>
      </c>
      <c r="AD9" s="24" t="s">
        <v>21268</v>
      </c>
      <c r="AE9" s="24"/>
      <c r="AF9" s="24"/>
      <c r="AG9" s="24" t="s">
        <v>21269</v>
      </c>
      <c r="AH9" s="24"/>
      <c r="AI9" s="24"/>
      <c r="AJ9" s="24"/>
      <c r="AK9" s="24"/>
      <c r="AL9" s="24" t="s">
        <v>20906</v>
      </c>
      <c r="AM9" s="24" t="s">
        <v>2557</v>
      </c>
      <c r="AN9" s="40">
        <v>60426</v>
      </c>
      <c r="AO9" s="24" t="s">
        <v>2558</v>
      </c>
      <c r="AP9" s="24" t="s">
        <v>2559</v>
      </c>
      <c r="AQ9" s="24" t="s">
        <v>14494</v>
      </c>
      <c r="AR9" s="24" t="s">
        <v>2560</v>
      </c>
      <c r="AS9" s="24" t="s">
        <v>2561</v>
      </c>
      <c r="AT9" s="24" t="s">
        <v>21270</v>
      </c>
      <c r="AU9" s="23" t="s">
        <v>5310</v>
      </c>
      <c r="AV9" s="23" t="s">
        <v>6118</v>
      </c>
      <c r="AW9" s="23" t="s">
        <v>13070</v>
      </c>
      <c r="AX9" s="23" t="s">
        <v>13071</v>
      </c>
    </row>
    <row r="10" spans="1:50" s="22" customFormat="1" ht="20" customHeight="1" x14ac:dyDescent="0.3">
      <c r="A10" s="23" t="s">
        <v>3812</v>
      </c>
      <c r="B10" s="23" t="s">
        <v>14717</v>
      </c>
      <c r="C10" s="23" t="s">
        <v>21281</v>
      </c>
      <c r="D10" s="23" t="s">
        <v>21266</v>
      </c>
      <c r="E10" s="23" t="s">
        <v>14952</v>
      </c>
      <c r="F10" s="23" t="s">
        <v>14803</v>
      </c>
      <c r="G10" s="24" t="s">
        <v>14952</v>
      </c>
      <c r="H10" s="24" t="s">
        <v>21267</v>
      </c>
      <c r="I10" s="24" t="s">
        <v>3</v>
      </c>
      <c r="J10" s="30" t="s">
        <v>5510</v>
      </c>
      <c r="K10" s="23" t="s">
        <v>11320</v>
      </c>
      <c r="L10" s="23" t="s">
        <v>11321</v>
      </c>
      <c r="M10" s="23" t="s">
        <v>5513</v>
      </c>
      <c r="N10" s="23" t="s">
        <v>5514</v>
      </c>
      <c r="O10" s="23" t="s">
        <v>11322</v>
      </c>
      <c r="P10" s="23" t="s">
        <v>5516</v>
      </c>
      <c r="Q10" s="23" t="s">
        <v>5843</v>
      </c>
      <c r="R10" s="23" t="s">
        <v>5844</v>
      </c>
      <c r="S10" s="23" t="s">
        <v>407</v>
      </c>
      <c r="T10" s="23" t="s">
        <v>408</v>
      </c>
      <c r="U10" s="23" t="s">
        <v>248</v>
      </c>
      <c r="V10" s="23" t="s">
        <v>250</v>
      </c>
      <c r="W10" s="24" t="s">
        <v>38</v>
      </c>
      <c r="X10" s="24" t="s">
        <v>409</v>
      </c>
      <c r="Y10" s="24" t="s">
        <v>40</v>
      </c>
      <c r="Z10" s="25">
        <v>3678500</v>
      </c>
      <c r="AA10" s="24" t="s">
        <v>14803</v>
      </c>
      <c r="AB10" s="24" t="s">
        <v>14803</v>
      </c>
      <c r="AC10" s="24" t="s">
        <v>14803</v>
      </c>
      <c r="AD10" s="24" t="s">
        <v>21268</v>
      </c>
      <c r="AE10" s="24"/>
      <c r="AF10" s="24"/>
      <c r="AG10" s="24" t="s">
        <v>21269</v>
      </c>
      <c r="AH10" s="24"/>
      <c r="AI10" s="24"/>
      <c r="AJ10" s="24"/>
      <c r="AK10" s="24"/>
      <c r="AL10" s="24" t="s">
        <v>21112</v>
      </c>
      <c r="AM10" s="24" t="s">
        <v>3810</v>
      </c>
      <c r="AN10" s="40">
        <v>105126</v>
      </c>
      <c r="AO10" s="24" t="s">
        <v>3746</v>
      </c>
      <c r="AP10" s="24" t="s">
        <v>21270</v>
      </c>
      <c r="AQ10" s="24"/>
      <c r="AR10" s="24" t="s">
        <v>3811</v>
      </c>
      <c r="AS10" s="24" t="s">
        <v>3812</v>
      </c>
      <c r="AT10" s="24" t="s">
        <v>21270</v>
      </c>
      <c r="AU10" s="23" t="s">
        <v>4958</v>
      </c>
      <c r="AV10" s="23" t="s">
        <v>5602</v>
      </c>
      <c r="AW10" s="23" t="s">
        <v>11323</v>
      </c>
      <c r="AX10" s="23" t="s">
        <v>3809</v>
      </c>
    </row>
    <row r="11" spans="1:50" s="22" customFormat="1" ht="20" customHeight="1" x14ac:dyDescent="0.3">
      <c r="A11" s="23" t="s">
        <v>3000</v>
      </c>
      <c r="B11" s="23" t="s">
        <v>14717</v>
      </c>
      <c r="C11" s="23" t="s">
        <v>21282</v>
      </c>
      <c r="D11" s="23" t="s">
        <v>21266</v>
      </c>
      <c r="E11" s="23" t="s">
        <v>14989</v>
      </c>
      <c r="F11" s="23" t="s">
        <v>14990</v>
      </c>
      <c r="G11" s="24" t="s">
        <v>21283</v>
      </c>
      <c r="H11" s="24" t="s">
        <v>21267</v>
      </c>
      <c r="I11" s="24" t="s">
        <v>3</v>
      </c>
      <c r="J11" s="30" t="s">
        <v>5510</v>
      </c>
      <c r="K11" s="23" t="s">
        <v>11137</v>
      </c>
      <c r="L11" s="23" t="s">
        <v>11138</v>
      </c>
      <c r="M11" s="23" t="s">
        <v>5513</v>
      </c>
      <c r="N11" s="23" t="s">
        <v>5514</v>
      </c>
      <c r="O11" s="23" t="s">
        <v>11139</v>
      </c>
      <c r="P11" s="23" t="s">
        <v>5516</v>
      </c>
      <c r="Q11" s="23" t="s">
        <v>5754</v>
      </c>
      <c r="R11" s="23" t="s">
        <v>5755</v>
      </c>
      <c r="S11" s="23" t="s">
        <v>407</v>
      </c>
      <c r="T11" s="23" t="s">
        <v>408</v>
      </c>
      <c r="U11" s="23" t="s">
        <v>248</v>
      </c>
      <c r="V11" s="23" t="s">
        <v>250</v>
      </c>
      <c r="W11" s="24" t="s">
        <v>38</v>
      </c>
      <c r="X11" s="24" t="s">
        <v>409</v>
      </c>
      <c r="Y11" s="24" t="s">
        <v>40</v>
      </c>
      <c r="Z11" s="25">
        <v>7209860</v>
      </c>
      <c r="AA11" s="24" t="s">
        <v>14803</v>
      </c>
      <c r="AB11" s="24" t="s">
        <v>14803</v>
      </c>
      <c r="AC11" s="24" t="s">
        <v>14803</v>
      </c>
      <c r="AD11" s="24" t="s">
        <v>21268</v>
      </c>
      <c r="AE11" s="24"/>
      <c r="AF11" s="24"/>
      <c r="AG11" s="24" t="s">
        <v>21269</v>
      </c>
      <c r="AH11" s="24"/>
      <c r="AI11" s="24"/>
      <c r="AJ11" s="24"/>
      <c r="AK11" s="24"/>
      <c r="AL11" s="24" t="s">
        <v>21113</v>
      </c>
      <c r="AM11" s="24" t="s">
        <v>2997</v>
      </c>
      <c r="AN11" s="40">
        <v>74326</v>
      </c>
      <c r="AO11" s="24" t="s">
        <v>2998</v>
      </c>
      <c r="AP11" s="24" t="s">
        <v>21270</v>
      </c>
      <c r="AQ11" s="24"/>
      <c r="AR11" s="24" t="s">
        <v>2999</v>
      </c>
      <c r="AS11" s="24" t="s">
        <v>3000</v>
      </c>
      <c r="AT11" s="24" t="s">
        <v>21270</v>
      </c>
      <c r="AU11" s="23" t="s">
        <v>4389</v>
      </c>
      <c r="AV11" s="23" t="s">
        <v>5563</v>
      </c>
      <c r="AW11" s="23" t="s">
        <v>11140</v>
      </c>
      <c r="AX11" s="23" t="s">
        <v>11141</v>
      </c>
    </row>
    <row r="12" spans="1:50" s="22" customFormat="1" ht="20" customHeight="1" x14ac:dyDescent="0.3">
      <c r="A12" s="23" t="s">
        <v>4541</v>
      </c>
      <c r="B12" s="23" t="s">
        <v>14717</v>
      </c>
      <c r="C12" s="23" t="s">
        <v>21284</v>
      </c>
      <c r="D12" s="23" t="s">
        <v>21266</v>
      </c>
      <c r="E12" s="23" t="s">
        <v>18442</v>
      </c>
      <c r="F12" s="23" t="s">
        <v>21114</v>
      </c>
      <c r="G12" s="24" t="s">
        <v>21285</v>
      </c>
      <c r="H12" s="24" t="s">
        <v>21267</v>
      </c>
      <c r="I12" s="24" t="s">
        <v>3</v>
      </c>
      <c r="J12" s="30" t="s">
        <v>5510</v>
      </c>
      <c r="K12" s="23" t="s">
        <v>12531</v>
      </c>
      <c r="L12" s="23" t="s">
        <v>12532</v>
      </c>
      <c r="M12" s="23" t="s">
        <v>5513</v>
      </c>
      <c r="N12" s="23" t="s">
        <v>5514</v>
      </c>
      <c r="O12" s="23" t="s">
        <v>12533</v>
      </c>
      <c r="P12" s="23" t="s">
        <v>5516</v>
      </c>
      <c r="Q12" s="23" t="s">
        <v>5561</v>
      </c>
      <c r="R12" s="23" t="s">
        <v>5562</v>
      </c>
      <c r="S12" s="23" t="s">
        <v>407</v>
      </c>
      <c r="T12" s="23" t="s">
        <v>408</v>
      </c>
      <c r="U12" s="23" t="s">
        <v>248</v>
      </c>
      <c r="V12" s="23" t="s">
        <v>250</v>
      </c>
      <c r="W12" s="24" t="s">
        <v>38</v>
      </c>
      <c r="X12" s="24" t="s">
        <v>2826</v>
      </c>
      <c r="Y12" s="24" t="s">
        <v>40</v>
      </c>
      <c r="Z12" s="25">
        <v>4267060</v>
      </c>
      <c r="AA12" s="24" t="s">
        <v>14803</v>
      </c>
      <c r="AB12" s="24" t="s">
        <v>14803</v>
      </c>
      <c r="AC12" s="24" t="s">
        <v>14803</v>
      </c>
      <c r="AD12" s="24" t="s">
        <v>21268</v>
      </c>
      <c r="AE12" s="24"/>
      <c r="AF12" s="24"/>
      <c r="AG12" s="24" t="s">
        <v>21269</v>
      </c>
      <c r="AH12" s="24"/>
      <c r="AI12" s="24"/>
      <c r="AJ12" s="24"/>
      <c r="AK12" s="24"/>
      <c r="AL12" s="24" t="s">
        <v>21115</v>
      </c>
      <c r="AM12" s="24" t="s">
        <v>4060</v>
      </c>
      <c r="AN12" s="40">
        <v>129226</v>
      </c>
      <c r="AO12" s="24" t="s">
        <v>4471</v>
      </c>
      <c r="AP12" s="24" t="s">
        <v>21270</v>
      </c>
      <c r="AQ12" s="24"/>
      <c r="AR12" s="24" t="s">
        <v>4540</v>
      </c>
      <c r="AS12" s="24" t="s">
        <v>4541</v>
      </c>
      <c r="AT12" s="24" t="s">
        <v>21270</v>
      </c>
      <c r="AU12" s="23" t="s">
        <v>5392</v>
      </c>
      <c r="AV12" s="23" t="s">
        <v>5602</v>
      </c>
      <c r="AW12" s="23" t="s">
        <v>12534</v>
      </c>
      <c r="AX12" s="23" t="s">
        <v>4539</v>
      </c>
    </row>
    <row r="13" spans="1:50" s="22" customFormat="1" ht="20" customHeight="1" x14ac:dyDescent="0.3">
      <c r="A13" s="23" t="s">
        <v>3826</v>
      </c>
      <c r="B13" s="23" t="s">
        <v>14717</v>
      </c>
      <c r="C13" s="23" t="s">
        <v>21286</v>
      </c>
      <c r="D13" s="23" t="s">
        <v>21266</v>
      </c>
      <c r="E13" s="23" t="s">
        <v>14996</v>
      </c>
      <c r="F13" s="23" t="s">
        <v>21116</v>
      </c>
      <c r="G13" s="24" t="s">
        <v>21287</v>
      </c>
      <c r="H13" s="24" t="s">
        <v>21267</v>
      </c>
      <c r="I13" s="24" t="s">
        <v>3</v>
      </c>
      <c r="J13" s="30" t="s">
        <v>5510</v>
      </c>
      <c r="K13" s="23" t="s">
        <v>11683</v>
      </c>
      <c r="L13" s="23" t="s">
        <v>11684</v>
      </c>
      <c r="M13" s="23" t="s">
        <v>5513</v>
      </c>
      <c r="N13" s="23" t="s">
        <v>5514</v>
      </c>
      <c r="O13" s="23" t="s">
        <v>11685</v>
      </c>
      <c r="P13" s="23" t="s">
        <v>5516</v>
      </c>
      <c r="Q13" s="23" t="s">
        <v>5561</v>
      </c>
      <c r="R13" s="23" t="s">
        <v>5562</v>
      </c>
      <c r="S13" s="23" t="s">
        <v>407</v>
      </c>
      <c r="T13" s="23" t="s">
        <v>408</v>
      </c>
      <c r="U13" s="23" t="s">
        <v>248</v>
      </c>
      <c r="V13" s="23" t="s">
        <v>250</v>
      </c>
      <c r="W13" s="24" t="s">
        <v>38</v>
      </c>
      <c r="X13" s="24" t="s">
        <v>409</v>
      </c>
      <c r="Y13" s="24" t="s">
        <v>40</v>
      </c>
      <c r="Z13" s="25">
        <v>3972780</v>
      </c>
      <c r="AA13" s="24" t="s">
        <v>14803</v>
      </c>
      <c r="AB13" s="24" t="s">
        <v>14803</v>
      </c>
      <c r="AC13" s="24" t="s">
        <v>14803</v>
      </c>
      <c r="AD13" s="24" t="s">
        <v>21268</v>
      </c>
      <c r="AE13" s="24"/>
      <c r="AF13" s="24"/>
      <c r="AG13" s="24" t="s">
        <v>21269</v>
      </c>
      <c r="AH13" s="24"/>
      <c r="AI13" s="24"/>
      <c r="AJ13" s="24"/>
      <c r="AK13" s="24"/>
      <c r="AL13" s="24" t="s">
        <v>21117</v>
      </c>
      <c r="AM13" s="24" t="s">
        <v>3823</v>
      </c>
      <c r="AN13" s="40">
        <v>105526</v>
      </c>
      <c r="AO13" s="24" t="s">
        <v>3824</v>
      </c>
      <c r="AP13" s="24" t="s">
        <v>21270</v>
      </c>
      <c r="AQ13" s="24"/>
      <c r="AR13" s="24" t="s">
        <v>3825</v>
      </c>
      <c r="AS13" s="24" t="s">
        <v>3826</v>
      </c>
      <c r="AT13" s="24" t="s">
        <v>21270</v>
      </c>
      <c r="AU13" s="23" t="s">
        <v>5310</v>
      </c>
      <c r="AV13" s="23" t="s">
        <v>5602</v>
      </c>
      <c r="AW13" s="23" t="s">
        <v>11686</v>
      </c>
      <c r="AX13" s="23" t="s">
        <v>3822</v>
      </c>
    </row>
    <row r="14" spans="1:50" s="22" customFormat="1" ht="20" customHeight="1" x14ac:dyDescent="0.3">
      <c r="A14" s="23" t="s">
        <v>5155</v>
      </c>
      <c r="B14" s="23" t="s">
        <v>14717</v>
      </c>
      <c r="C14" s="23" t="s">
        <v>21288</v>
      </c>
      <c r="D14" s="23" t="s">
        <v>21266</v>
      </c>
      <c r="E14" s="23" t="s">
        <v>15107</v>
      </c>
      <c r="F14" s="23" t="s">
        <v>14803</v>
      </c>
      <c r="G14" s="24" t="s">
        <v>15107</v>
      </c>
      <c r="H14" s="24" t="s">
        <v>21267</v>
      </c>
      <c r="I14" s="24" t="s">
        <v>3</v>
      </c>
      <c r="J14" s="30" t="s">
        <v>5510</v>
      </c>
      <c r="K14" s="23" t="s">
        <v>12775</v>
      </c>
      <c r="L14" s="23" t="s">
        <v>12776</v>
      </c>
      <c r="M14" s="23" t="s">
        <v>5513</v>
      </c>
      <c r="N14" s="23" t="s">
        <v>5514</v>
      </c>
      <c r="O14" s="23" t="s">
        <v>12777</v>
      </c>
      <c r="P14" s="23" t="s">
        <v>5516</v>
      </c>
      <c r="Q14" s="23" t="s">
        <v>5517</v>
      </c>
      <c r="R14" s="23" t="s">
        <v>5518</v>
      </c>
      <c r="S14" s="23" t="s">
        <v>407</v>
      </c>
      <c r="T14" s="23" t="s">
        <v>408</v>
      </c>
      <c r="U14" s="23" t="s">
        <v>248</v>
      </c>
      <c r="V14" s="23" t="s">
        <v>250</v>
      </c>
      <c r="W14" s="24" t="s">
        <v>38</v>
      </c>
      <c r="X14" s="24" t="s">
        <v>2826</v>
      </c>
      <c r="Y14" s="24" t="s">
        <v>40</v>
      </c>
      <c r="Z14" s="25">
        <v>2869230</v>
      </c>
      <c r="AA14" s="24" t="s">
        <v>14803</v>
      </c>
      <c r="AB14" s="24" t="s">
        <v>14803</v>
      </c>
      <c r="AC14" s="24" t="s">
        <v>14803</v>
      </c>
      <c r="AD14" s="24" t="s">
        <v>21268</v>
      </c>
      <c r="AE14" s="24"/>
      <c r="AF14" s="24"/>
      <c r="AG14" s="24" t="s">
        <v>21269</v>
      </c>
      <c r="AH14" s="24"/>
      <c r="AI14" s="24"/>
      <c r="AJ14" s="24"/>
      <c r="AK14" s="24"/>
      <c r="AL14" s="24" t="s">
        <v>21118</v>
      </c>
      <c r="AM14" s="24" t="s">
        <v>5153</v>
      </c>
      <c r="AN14" s="40">
        <v>150726</v>
      </c>
      <c r="AO14" s="24" t="s">
        <v>4573</v>
      </c>
      <c r="AP14" s="24" t="s">
        <v>21270</v>
      </c>
      <c r="AQ14" s="24"/>
      <c r="AR14" s="24" t="s">
        <v>5154</v>
      </c>
      <c r="AS14" s="24" t="s">
        <v>5155</v>
      </c>
      <c r="AT14" s="24" t="s">
        <v>21270</v>
      </c>
      <c r="AU14" s="23" t="s">
        <v>5392</v>
      </c>
      <c r="AV14" s="23" t="s">
        <v>5602</v>
      </c>
      <c r="AW14" s="23" t="s">
        <v>12778</v>
      </c>
      <c r="AX14" s="23" t="s">
        <v>5152</v>
      </c>
    </row>
    <row r="15" spans="1:50" s="22" customFormat="1" ht="20" customHeight="1" x14ac:dyDescent="0.3">
      <c r="A15" s="23" t="s">
        <v>4529</v>
      </c>
      <c r="B15" s="23" t="s">
        <v>14717</v>
      </c>
      <c r="C15" s="23" t="s">
        <v>21289</v>
      </c>
      <c r="D15" s="23" t="s">
        <v>21266</v>
      </c>
      <c r="E15" s="23" t="s">
        <v>15965</v>
      </c>
      <c r="F15" s="23" t="s">
        <v>21119</v>
      </c>
      <c r="G15" s="24" t="s">
        <v>21290</v>
      </c>
      <c r="H15" s="24" t="s">
        <v>21267</v>
      </c>
      <c r="I15" s="24" t="s">
        <v>3</v>
      </c>
      <c r="J15" s="30" t="s">
        <v>5510</v>
      </c>
      <c r="K15" s="23" t="s">
        <v>12346</v>
      </c>
      <c r="L15" s="23" t="s">
        <v>12347</v>
      </c>
      <c r="M15" s="23" t="s">
        <v>5513</v>
      </c>
      <c r="N15" s="23" t="s">
        <v>5514</v>
      </c>
      <c r="O15" s="23" t="s">
        <v>12348</v>
      </c>
      <c r="P15" s="23" t="s">
        <v>5516</v>
      </c>
      <c r="Q15" s="23" t="s">
        <v>5561</v>
      </c>
      <c r="R15" s="23" t="s">
        <v>5562</v>
      </c>
      <c r="S15" s="23" t="s">
        <v>407</v>
      </c>
      <c r="T15" s="23" t="s">
        <v>408</v>
      </c>
      <c r="U15" s="23" t="s">
        <v>248</v>
      </c>
      <c r="V15" s="23" t="s">
        <v>250</v>
      </c>
      <c r="W15" s="24" t="s">
        <v>38</v>
      </c>
      <c r="X15" s="24" t="s">
        <v>2826</v>
      </c>
      <c r="Y15" s="24" t="s">
        <v>40</v>
      </c>
      <c r="Z15" s="25">
        <v>7651280</v>
      </c>
      <c r="AA15" s="24" t="s">
        <v>14803</v>
      </c>
      <c r="AB15" s="24" t="s">
        <v>14803</v>
      </c>
      <c r="AC15" s="24" t="s">
        <v>14803</v>
      </c>
      <c r="AD15" s="24" t="s">
        <v>21268</v>
      </c>
      <c r="AE15" s="24"/>
      <c r="AF15" s="24"/>
      <c r="AG15" s="24" t="s">
        <v>21269</v>
      </c>
      <c r="AH15" s="24"/>
      <c r="AI15" s="24"/>
      <c r="AJ15" s="24"/>
      <c r="AK15" s="24"/>
      <c r="AL15" s="24" t="s">
        <v>21120</v>
      </c>
      <c r="AM15" s="24" t="s">
        <v>4527</v>
      </c>
      <c r="AN15" s="40">
        <v>128626</v>
      </c>
      <c r="AO15" s="24" t="s">
        <v>4338</v>
      </c>
      <c r="AP15" s="24" t="s">
        <v>21270</v>
      </c>
      <c r="AQ15" s="24"/>
      <c r="AR15" s="24" t="s">
        <v>4528</v>
      </c>
      <c r="AS15" s="24" t="s">
        <v>4529</v>
      </c>
      <c r="AT15" s="24" t="s">
        <v>21270</v>
      </c>
      <c r="AU15" s="23" t="s">
        <v>5392</v>
      </c>
      <c r="AV15" s="23" t="s">
        <v>5563</v>
      </c>
      <c r="AW15" s="23" t="s">
        <v>12349</v>
      </c>
      <c r="AX15" s="23" t="s">
        <v>4526</v>
      </c>
    </row>
    <row r="16" spans="1:50" s="22" customFormat="1" ht="20" customHeight="1" x14ac:dyDescent="0.3">
      <c r="A16" s="23" t="s">
        <v>3808</v>
      </c>
      <c r="B16" s="23" t="s">
        <v>14717</v>
      </c>
      <c r="C16" s="23" t="s">
        <v>21291</v>
      </c>
      <c r="D16" s="23" t="s">
        <v>21266</v>
      </c>
      <c r="E16" s="23" t="s">
        <v>19235</v>
      </c>
      <c r="F16" s="23" t="s">
        <v>21121</v>
      </c>
      <c r="G16" s="24" t="s">
        <v>21292</v>
      </c>
      <c r="H16" s="24" t="s">
        <v>21267</v>
      </c>
      <c r="I16" s="24" t="s">
        <v>3</v>
      </c>
      <c r="J16" s="30" t="s">
        <v>5510</v>
      </c>
      <c r="K16" s="23" t="s">
        <v>9844</v>
      </c>
      <c r="L16" s="23" t="s">
        <v>9845</v>
      </c>
      <c r="M16" s="23" t="s">
        <v>5513</v>
      </c>
      <c r="N16" s="23" t="s">
        <v>5514</v>
      </c>
      <c r="O16" s="23" t="s">
        <v>9846</v>
      </c>
      <c r="P16" s="23" t="s">
        <v>5516</v>
      </c>
      <c r="Q16" s="23" t="s">
        <v>5561</v>
      </c>
      <c r="R16" s="23" t="s">
        <v>5562</v>
      </c>
      <c r="S16" s="23" t="s">
        <v>407</v>
      </c>
      <c r="T16" s="23" t="s">
        <v>408</v>
      </c>
      <c r="U16" s="23" t="s">
        <v>248</v>
      </c>
      <c r="V16" s="23" t="s">
        <v>250</v>
      </c>
      <c r="W16" s="24" t="s">
        <v>38</v>
      </c>
      <c r="X16" s="24" t="s">
        <v>409</v>
      </c>
      <c r="Y16" s="24" t="s">
        <v>40</v>
      </c>
      <c r="Z16" s="25">
        <v>8534120</v>
      </c>
      <c r="AA16" s="24" t="s">
        <v>14803</v>
      </c>
      <c r="AB16" s="24" t="s">
        <v>14803</v>
      </c>
      <c r="AC16" s="24" t="s">
        <v>14803</v>
      </c>
      <c r="AD16" s="24" t="s">
        <v>21268</v>
      </c>
      <c r="AE16" s="24"/>
      <c r="AF16" s="24"/>
      <c r="AG16" s="24" t="s">
        <v>21269</v>
      </c>
      <c r="AH16" s="24"/>
      <c r="AI16" s="24"/>
      <c r="AJ16" s="24"/>
      <c r="AK16" s="24"/>
      <c r="AL16" s="24" t="s">
        <v>21122</v>
      </c>
      <c r="AM16" s="24" t="s">
        <v>3806</v>
      </c>
      <c r="AN16" s="40">
        <v>105026</v>
      </c>
      <c r="AO16" s="24" t="s">
        <v>3091</v>
      </c>
      <c r="AP16" s="24" t="s">
        <v>21270</v>
      </c>
      <c r="AQ16" s="24"/>
      <c r="AR16" s="24" t="s">
        <v>3807</v>
      </c>
      <c r="AS16" s="24" t="s">
        <v>3808</v>
      </c>
      <c r="AT16" s="24" t="s">
        <v>21270</v>
      </c>
      <c r="AU16" s="23" t="s">
        <v>4506</v>
      </c>
      <c r="AV16" s="23" t="s">
        <v>5563</v>
      </c>
      <c r="AW16" s="23" t="s">
        <v>9847</v>
      </c>
      <c r="AX16" s="23" t="s">
        <v>9848</v>
      </c>
    </row>
    <row r="17" spans="1:50" s="22" customFormat="1" ht="20" customHeight="1" x14ac:dyDescent="0.3">
      <c r="A17" s="23" t="s">
        <v>5231</v>
      </c>
      <c r="B17" s="23" t="s">
        <v>14717</v>
      </c>
      <c r="C17" s="23" t="s">
        <v>21293</v>
      </c>
      <c r="D17" s="23" t="s">
        <v>21266</v>
      </c>
      <c r="E17" s="23" t="s">
        <v>19235</v>
      </c>
      <c r="F17" s="23" t="s">
        <v>21123</v>
      </c>
      <c r="G17" s="24" t="s">
        <v>21294</v>
      </c>
      <c r="H17" s="24" t="s">
        <v>21267</v>
      </c>
      <c r="I17" s="24" t="s">
        <v>3</v>
      </c>
      <c r="J17" s="30" t="s">
        <v>5510</v>
      </c>
      <c r="K17" s="23" t="s">
        <v>12373</v>
      </c>
      <c r="L17" s="23" t="s">
        <v>12374</v>
      </c>
      <c r="M17" s="23" t="s">
        <v>5513</v>
      </c>
      <c r="N17" s="23" t="s">
        <v>5514</v>
      </c>
      <c r="O17" s="23" t="s">
        <v>12375</v>
      </c>
      <c r="P17" s="23" t="s">
        <v>5516</v>
      </c>
      <c r="Q17" s="23" t="s">
        <v>5695</v>
      </c>
      <c r="R17" s="23" t="s">
        <v>5696</v>
      </c>
      <c r="S17" s="23" t="s">
        <v>407</v>
      </c>
      <c r="T17" s="23" t="s">
        <v>408</v>
      </c>
      <c r="U17" s="23" t="s">
        <v>248</v>
      </c>
      <c r="V17" s="23" t="s">
        <v>250</v>
      </c>
      <c r="W17" s="24" t="s">
        <v>38</v>
      </c>
      <c r="X17" s="24" t="s">
        <v>2826</v>
      </c>
      <c r="Y17" s="24" t="s">
        <v>40</v>
      </c>
      <c r="Z17" s="25">
        <v>8534120</v>
      </c>
      <c r="AA17" s="24" t="s">
        <v>14803</v>
      </c>
      <c r="AB17" s="24" t="s">
        <v>14803</v>
      </c>
      <c r="AC17" s="24" t="s">
        <v>14803</v>
      </c>
      <c r="AD17" s="24" t="s">
        <v>21268</v>
      </c>
      <c r="AE17" s="24"/>
      <c r="AF17" s="24"/>
      <c r="AG17" s="24" t="s">
        <v>21269</v>
      </c>
      <c r="AH17" s="24"/>
      <c r="AI17" s="24"/>
      <c r="AJ17" s="24"/>
      <c r="AK17" s="24"/>
      <c r="AL17" s="24" t="s">
        <v>21124</v>
      </c>
      <c r="AM17" s="24" t="s">
        <v>5229</v>
      </c>
      <c r="AN17" s="40">
        <v>153326</v>
      </c>
      <c r="AO17" s="24" t="s">
        <v>4349</v>
      </c>
      <c r="AP17" s="24" t="s">
        <v>21270</v>
      </c>
      <c r="AQ17" s="24"/>
      <c r="AR17" s="24" t="s">
        <v>5230</v>
      </c>
      <c r="AS17" s="24" t="s">
        <v>5231</v>
      </c>
      <c r="AT17" s="24" t="s">
        <v>21270</v>
      </c>
      <c r="AU17" s="23" t="s">
        <v>12305</v>
      </c>
      <c r="AV17" s="23" t="s">
        <v>5563</v>
      </c>
      <c r="AW17" s="23" t="s">
        <v>12376</v>
      </c>
      <c r="AX17" s="23" t="s">
        <v>12377</v>
      </c>
    </row>
    <row r="18" spans="1:50" s="22" customFormat="1" ht="20" customHeight="1" x14ac:dyDescent="0.3">
      <c r="A18" s="23" t="s">
        <v>4837</v>
      </c>
      <c r="B18" s="23" t="s">
        <v>14717</v>
      </c>
      <c r="C18" s="23" t="s">
        <v>21295</v>
      </c>
      <c r="D18" s="23" t="s">
        <v>21266</v>
      </c>
      <c r="E18" s="23" t="s">
        <v>19235</v>
      </c>
      <c r="F18" s="23" t="s">
        <v>21121</v>
      </c>
      <c r="G18" s="24" t="s">
        <v>21292</v>
      </c>
      <c r="H18" s="24" t="s">
        <v>21267</v>
      </c>
      <c r="I18" s="24" t="s">
        <v>3</v>
      </c>
      <c r="J18" s="30" t="s">
        <v>5510</v>
      </c>
      <c r="K18" s="23" t="s">
        <v>12269</v>
      </c>
      <c r="L18" s="23" t="s">
        <v>12270</v>
      </c>
      <c r="M18" s="23" t="s">
        <v>5513</v>
      </c>
      <c r="N18" s="23" t="s">
        <v>5514</v>
      </c>
      <c r="O18" s="23" t="s">
        <v>12271</v>
      </c>
      <c r="P18" s="23" t="s">
        <v>5516</v>
      </c>
      <c r="Q18" s="23" t="s">
        <v>5561</v>
      </c>
      <c r="R18" s="23" t="s">
        <v>5562</v>
      </c>
      <c r="S18" s="23" t="s">
        <v>407</v>
      </c>
      <c r="T18" s="23" t="s">
        <v>408</v>
      </c>
      <c r="U18" s="23" t="s">
        <v>244</v>
      </c>
      <c r="V18" s="23" t="s">
        <v>1300</v>
      </c>
      <c r="W18" s="24" t="s">
        <v>38</v>
      </c>
      <c r="X18" s="24" t="s">
        <v>409</v>
      </c>
      <c r="Y18" s="24" t="s">
        <v>40</v>
      </c>
      <c r="Z18" s="25">
        <v>8534120</v>
      </c>
      <c r="AA18" s="24" t="s">
        <v>14803</v>
      </c>
      <c r="AB18" s="24" t="s">
        <v>14803</v>
      </c>
      <c r="AC18" s="24" t="s">
        <v>14803</v>
      </c>
      <c r="AD18" s="24" t="s">
        <v>21268</v>
      </c>
      <c r="AE18" s="24"/>
      <c r="AF18" s="24"/>
      <c r="AG18" s="24" t="s">
        <v>21269</v>
      </c>
      <c r="AH18" s="24"/>
      <c r="AI18" s="24"/>
      <c r="AJ18" s="24"/>
      <c r="AK18" s="24"/>
      <c r="AL18" s="24" t="s">
        <v>21125</v>
      </c>
      <c r="AM18" s="24" t="s">
        <v>4834</v>
      </c>
      <c r="AN18" s="40">
        <v>140526</v>
      </c>
      <c r="AO18" s="24" t="s">
        <v>4835</v>
      </c>
      <c r="AP18" s="24" t="s">
        <v>21270</v>
      </c>
      <c r="AQ18" s="24"/>
      <c r="AR18" s="24" t="s">
        <v>4836</v>
      </c>
      <c r="AS18" s="24" t="s">
        <v>4837</v>
      </c>
      <c r="AT18" s="24" t="s">
        <v>21270</v>
      </c>
      <c r="AU18" s="23" t="s">
        <v>5310</v>
      </c>
      <c r="AV18" s="23" t="s">
        <v>5563</v>
      </c>
      <c r="AW18" s="23" t="s">
        <v>12272</v>
      </c>
      <c r="AX18" s="23" t="s">
        <v>12273</v>
      </c>
    </row>
    <row r="19" spans="1:50" s="22" customFormat="1" ht="20" customHeight="1" x14ac:dyDescent="0.3">
      <c r="A19" s="23" t="s">
        <v>4579</v>
      </c>
      <c r="B19" s="23" t="s">
        <v>14717</v>
      </c>
      <c r="C19" s="23" t="s">
        <v>21296</v>
      </c>
      <c r="D19" s="23" t="s">
        <v>21266</v>
      </c>
      <c r="E19" s="23" t="s">
        <v>18953</v>
      </c>
      <c r="F19" s="23" t="s">
        <v>18954</v>
      </c>
      <c r="G19" s="24" t="s">
        <v>21297</v>
      </c>
      <c r="H19" s="24" t="s">
        <v>21267</v>
      </c>
      <c r="I19" s="24" t="s">
        <v>3</v>
      </c>
      <c r="J19" s="30" t="s">
        <v>5510</v>
      </c>
      <c r="K19" s="23" t="s">
        <v>11618</v>
      </c>
      <c r="L19" s="23" t="s">
        <v>11619</v>
      </c>
      <c r="M19" s="23" t="s">
        <v>5513</v>
      </c>
      <c r="N19" s="23" t="s">
        <v>5514</v>
      </c>
      <c r="O19" s="23" t="s">
        <v>11620</v>
      </c>
      <c r="P19" s="23" t="s">
        <v>5516</v>
      </c>
      <c r="Q19" s="23" t="s">
        <v>5517</v>
      </c>
      <c r="R19" s="23" t="s">
        <v>5518</v>
      </c>
      <c r="S19" s="23" t="s">
        <v>407</v>
      </c>
      <c r="T19" s="23" t="s">
        <v>408</v>
      </c>
      <c r="U19" s="23" t="s">
        <v>248</v>
      </c>
      <c r="V19" s="23" t="s">
        <v>250</v>
      </c>
      <c r="W19" s="24" t="s">
        <v>38</v>
      </c>
      <c r="X19" s="24" t="s">
        <v>2826</v>
      </c>
      <c r="Y19" s="24" t="s">
        <v>40</v>
      </c>
      <c r="Z19" s="25">
        <v>6400590</v>
      </c>
      <c r="AA19" s="24" t="s">
        <v>14803</v>
      </c>
      <c r="AB19" s="24" t="s">
        <v>14803</v>
      </c>
      <c r="AC19" s="24" t="s">
        <v>14803</v>
      </c>
      <c r="AD19" s="24" t="s">
        <v>21268</v>
      </c>
      <c r="AE19" s="24"/>
      <c r="AF19" s="24"/>
      <c r="AG19" s="24" t="s">
        <v>21269</v>
      </c>
      <c r="AH19" s="24"/>
      <c r="AI19" s="24"/>
      <c r="AJ19" s="24"/>
      <c r="AK19" s="24"/>
      <c r="AL19" s="24" t="s">
        <v>21126</v>
      </c>
      <c r="AM19" s="24" t="s">
        <v>4577</v>
      </c>
      <c r="AN19" s="40">
        <v>131326</v>
      </c>
      <c r="AO19" s="24" t="s">
        <v>3953</v>
      </c>
      <c r="AP19" s="24" t="s">
        <v>21270</v>
      </c>
      <c r="AQ19" s="24"/>
      <c r="AR19" s="24" t="s">
        <v>4578</v>
      </c>
      <c r="AS19" s="24" t="s">
        <v>4579</v>
      </c>
      <c r="AT19" s="24" t="s">
        <v>21270</v>
      </c>
      <c r="AU19" s="23" t="s">
        <v>5310</v>
      </c>
      <c r="AV19" s="23" t="s">
        <v>5563</v>
      </c>
      <c r="AW19" s="23" t="s">
        <v>11621</v>
      </c>
      <c r="AX19" s="23" t="s">
        <v>11622</v>
      </c>
    </row>
    <row r="20" spans="1:50" s="22" customFormat="1" ht="20" customHeight="1" x14ac:dyDescent="0.3">
      <c r="A20" s="23" t="s">
        <v>21129</v>
      </c>
      <c r="B20" s="23" t="s">
        <v>14717</v>
      </c>
      <c r="C20" s="23" t="s">
        <v>21298</v>
      </c>
      <c r="D20" s="23" t="s">
        <v>21266</v>
      </c>
      <c r="E20" s="23" t="s">
        <v>15103</v>
      </c>
      <c r="F20" s="23" t="s">
        <v>18649</v>
      </c>
      <c r="G20" s="24" t="s">
        <v>21299</v>
      </c>
      <c r="H20" s="24" t="s">
        <v>21267</v>
      </c>
      <c r="I20" s="24" t="s">
        <v>3</v>
      </c>
      <c r="J20" s="30" t="s">
        <v>5510</v>
      </c>
      <c r="K20" s="23" t="s">
        <v>10472</v>
      </c>
      <c r="L20" s="23" t="s">
        <v>10473</v>
      </c>
      <c r="M20" s="23" t="s">
        <v>5513</v>
      </c>
      <c r="N20" s="23" t="s">
        <v>5514</v>
      </c>
      <c r="O20" s="23" t="s">
        <v>10474</v>
      </c>
      <c r="P20" s="23" t="s">
        <v>5516</v>
      </c>
      <c r="Q20" s="23" t="s">
        <v>5517</v>
      </c>
      <c r="R20" s="23" t="s">
        <v>5518</v>
      </c>
      <c r="S20" s="23" t="s">
        <v>407</v>
      </c>
      <c r="T20" s="23" t="s">
        <v>408</v>
      </c>
      <c r="U20" s="23" t="s">
        <v>348</v>
      </c>
      <c r="V20" s="23" t="s">
        <v>717</v>
      </c>
      <c r="W20" s="24" t="s">
        <v>38</v>
      </c>
      <c r="X20" s="24" t="s">
        <v>409</v>
      </c>
      <c r="Y20" s="24" t="s">
        <v>40</v>
      </c>
      <c r="Z20" s="25">
        <v>3310650</v>
      </c>
      <c r="AA20" s="24" t="s">
        <v>14803</v>
      </c>
      <c r="AB20" s="24" t="s">
        <v>14803</v>
      </c>
      <c r="AC20" s="24" t="s">
        <v>14803</v>
      </c>
      <c r="AD20" s="24" t="s">
        <v>21268</v>
      </c>
      <c r="AE20" s="24"/>
      <c r="AF20" s="24"/>
      <c r="AG20" s="24" t="s">
        <v>21269</v>
      </c>
      <c r="AH20" s="24"/>
      <c r="AI20" s="24"/>
      <c r="AJ20" s="24"/>
      <c r="AK20" s="24"/>
      <c r="AL20" s="24" t="s">
        <v>21127</v>
      </c>
      <c r="AM20" s="24" t="s">
        <v>1951</v>
      </c>
      <c r="AN20" s="40">
        <v>40826</v>
      </c>
      <c r="AO20" s="24" t="s">
        <v>1952</v>
      </c>
      <c r="AP20" s="24" t="s">
        <v>21270</v>
      </c>
      <c r="AQ20" s="24"/>
      <c r="AR20" s="24" t="s">
        <v>21128</v>
      </c>
      <c r="AS20" s="24" t="s">
        <v>21129</v>
      </c>
      <c r="AT20" s="24" t="s">
        <v>21270</v>
      </c>
      <c r="AU20" s="23" t="s">
        <v>4708</v>
      </c>
      <c r="AV20" s="23" t="s">
        <v>5602</v>
      </c>
      <c r="AW20" s="23" t="s">
        <v>10475</v>
      </c>
      <c r="AX20" s="23" t="s">
        <v>1950</v>
      </c>
    </row>
    <row r="21" spans="1:50" s="22" customFormat="1" ht="20" customHeight="1" x14ac:dyDescent="0.3">
      <c r="A21" s="23" t="s">
        <v>5225</v>
      </c>
      <c r="B21" s="23" t="s">
        <v>14717</v>
      </c>
      <c r="C21" s="23" t="s">
        <v>21300</v>
      </c>
      <c r="D21" s="23" t="s">
        <v>21266</v>
      </c>
      <c r="E21" s="23" t="s">
        <v>15209</v>
      </c>
      <c r="F21" s="23" t="s">
        <v>21130</v>
      </c>
      <c r="G21" s="24" t="s">
        <v>21301</v>
      </c>
      <c r="H21" s="24" t="s">
        <v>21267</v>
      </c>
      <c r="I21" s="24" t="s">
        <v>3</v>
      </c>
      <c r="J21" s="30" t="s">
        <v>5510</v>
      </c>
      <c r="K21" s="23" t="s">
        <v>12748</v>
      </c>
      <c r="L21" s="23" t="s">
        <v>12749</v>
      </c>
      <c r="M21" s="23" t="s">
        <v>5513</v>
      </c>
      <c r="N21" s="23" t="s">
        <v>5514</v>
      </c>
      <c r="O21" s="23" t="s">
        <v>12750</v>
      </c>
      <c r="P21" s="23" t="s">
        <v>5516</v>
      </c>
      <c r="Q21" s="23" t="s">
        <v>5517</v>
      </c>
      <c r="R21" s="23" t="s">
        <v>5518</v>
      </c>
      <c r="S21" s="23" t="s">
        <v>407</v>
      </c>
      <c r="T21" s="23" t="s">
        <v>408</v>
      </c>
      <c r="U21" s="23" t="s">
        <v>248</v>
      </c>
      <c r="V21" s="23" t="s">
        <v>250</v>
      </c>
      <c r="W21" s="24" t="s">
        <v>38</v>
      </c>
      <c r="X21" s="24" t="s">
        <v>2826</v>
      </c>
      <c r="Y21" s="24" t="s">
        <v>40</v>
      </c>
      <c r="Z21" s="25">
        <v>6474160</v>
      </c>
      <c r="AA21" s="24" t="s">
        <v>14803</v>
      </c>
      <c r="AB21" s="24" t="s">
        <v>14803</v>
      </c>
      <c r="AC21" s="24" t="s">
        <v>14803</v>
      </c>
      <c r="AD21" s="24" t="s">
        <v>21268</v>
      </c>
      <c r="AE21" s="24"/>
      <c r="AF21" s="24"/>
      <c r="AG21" s="24" t="s">
        <v>21269</v>
      </c>
      <c r="AH21" s="24"/>
      <c r="AI21" s="24"/>
      <c r="AJ21" s="24"/>
      <c r="AK21" s="24"/>
      <c r="AL21" s="24" t="s">
        <v>21131</v>
      </c>
      <c r="AM21" s="24" t="s">
        <v>5223</v>
      </c>
      <c r="AN21" s="40">
        <v>153026</v>
      </c>
      <c r="AO21" s="24" t="s">
        <v>4563</v>
      </c>
      <c r="AP21" s="24" t="s">
        <v>21270</v>
      </c>
      <c r="AQ21" s="24"/>
      <c r="AR21" s="24" t="s">
        <v>5224</v>
      </c>
      <c r="AS21" s="24" t="s">
        <v>5225</v>
      </c>
      <c r="AT21" s="24" t="s">
        <v>21270</v>
      </c>
      <c r="AU21" s="23" t="s">
        <v>5392</v>
      </c>
      <c r="AV21" s="23" t="s">
        <v>5563</v>
      </c>
      <c r="AW21" s="23" t="s">
        <v>12751</v>
      </c>
      <c r="AX21" s="23" t="s">
        <v>5222</v>
      </c>
    </row>
    <row r="22" spans="1:50" s="22" customFormat="1" ht="20" customHeight="1" x14ac:dyDescent="0.3">
      <c r="A22" s="23" t="s">
        <v>5136</v>
      </c>
      <c r="B22" s="23" t="s">
        <v>14717</v>
      </c>
      <c r="C22" s="23" t="s">
        <v>21302</v>
      </c>
      <c r="D22" s="23" t="s">
        <v>21266</v>
      </c>
      <c r="E22" s="23" t="s">
        <v>14952</v>
      </c>
      <c r="F22" s="23" t="s">
        <v>21132</v>
      </c>
      <c r="G22" s="24" t="s">
        <v>21303</v>
      </c>
      <c r="H22" s="24" t="s">
        <v>21267</v>
      </c>
      <c r="I22" s="24" t="s">
        <v>3</v>
      </c>
      <c r="J22" s="30" t="s">
        <v>5510</v>
      </c>
      <c r="K22" s="23" t="s">
        <v>13184</v>
      </c>
      <c r="L22" s="23" t="s">
        <v>13185</v>
      </c>
      <c r="M22" s="23" t="s">
        <v>5513</v>
      </c>
      <c r="N22" s="23" t="s">
        <v>5514</v>
      </c>
      <c r="O22" s="23" t="s">
        <v>13186</v>
      </c>
      <c r="P22" s="23" t="s">
        <v>5516</v>
      </c>
      <c r="Q22" s="23" t="s">
        <v>5561</v>
      </c>
      <c r="R22" s="23" t="s">
        <v>5562</v>
      </c>
      <c r="S22" s="23" t="s">
        <v>407</v>
      </c>
      <c r="T22" s="23" t="s">
        <v>408</v>
      </c>
      <c r="U22" s="23" t="s">
        <v>248</v>
      </c>
      <c r="V22" s="23" t="s">
        <v>250</v>
      </c>
      <c r="W22" s="24" t="s">
        <v>38</v>
      </c>
      <c r="X22" s="24" t="s">
        <v>2826</v>
      </c>
      <c r="Y22" s="24" t="s">
        <v>40</v>
      </c>
      <c r="Z22" s="25">
        <v>3678500</v>
      </c>
      <c r="AA22" s="24" t="s">
        <v>14803</v>
      </c>
      <c r="AB22" s="24" t="s">
        <v>14803</v>
      </c>
      <c r="AC22" s="24" t="s">
        <v>14803</v>
      </c>
      <c r="AD22" s="24" t="s">
        <v>21268</v>
      </c>
      <c r="AE22" s="24"/>
      <c r="AF22" s="24"/>
      <c r="AG22" s="24" t="s">
        <v>21269</v>
      </c>
      <c r="AH22" s="24"/>
      <c r="AI22" s="24"/>
      <c r="AJ22" s="24"/>
      <c r="AK22" s="24"/>
      <c r="AL22" s="24" t="s">
        <v>21133</v>
      </c>
      <c r="AM22" s="24" t="s">
        <v>5134</v>
      </c>
      <c r="AN22" s="40">
        <v>149526</v>
      </c>
      <c r="AO22" s="24" t="s">
        <v>4805</v>
      </c>
      <c r="AP22" s="24" t="s">
        <v>21270</v>
      </c>
      <c r="AQ22" s="24"/>
      <c r="AR22" s="24" t="s">
        <v>5135</v>
      </c>
      <c r="AS22" s="24" t="s">
        <v>5136</v>
      </c>
      <c r="AT22" s="24" t="s">
        <v>21270</v>
      </c>
      <c r="AU22" s="23" t="s">
        <v>5392</v>
      </c>
      <c r="AV22" s="23" t="s">
        <v>5602</v>
      </c>
      <c r="AW22" s="23" t="s">
        <v>13187</v>
      </c>
      <c r="AX22" s="23" t="s">
        <v>13188</v>
      </c>
    </row>
    <row r="23" spans="1:50" s="22" customFormat="1" ht="20" customHeight="1" x14ac:dyDescent="0.3">
      <c r="A23" s="23" t="s">
        <v>21136</v>
      </c>
      <c r="B23" s="23" t="s">
        <v>14717</v>
      </c>
      <c r="C23" s="23" t="s">
        <v>21304</v>
      </c>
      <c r="D23" s="23" t="s">
        <v>21266</v>
      </c>
      <c r="E23" s="23" t="s">
        <v>15360</v>
      </c>
      <c r="F23" s="23" t="s">
        <v>17554</v>
      </c>
      <c r="G23" s="24" t="s">
        <v>21305</v>
      </c>
      <c r="H23" s="24" t="s">
        <v>21267</v>
      </c>
      <c r="I23" s="24" t="s">
        <v>3</v>
      </c>
      <c r="J23" s="30" t="s">
        <v>5510</v>
      </c>
      <c r="K23" s="23" t="s">
        <v>11559</v>
      </c>
      <c r="L23" s="23" t="s">
        <v>11560</v>
      </c>
      <c r="M23" s="23" t="s">
        <v>5513</v>
      </c>
      <c r="N23" s="23" t="s">
        <v>5514</v>
      </c>
      <c r="O23" s="23" t="s">
        <v>11561</v>
      </c>
      <c r="P23" s="23" t="s">
        <v>5516</v>
      </c>
      <c r="Q23" s="23" t="s">
        <v>5517</v>
      </c>
      <c r="R23" s="23" t="s">
        <v>5518</v>
      </c>
      <c r="S23" s="23" t="s">
        <v>407</v>
      </c>
      <c r="T23" s="23" t="s">
        <v>408</v>
      </c>
      <c r="U23" s="23" t="s">
        <v>248</v>
      </c>
      <c r="V23" s="23" t="s">
        <v>250</v>
      </c>
      <c r="W23" s="24" t="s">
        <v>38</v>
      </c>
      <c r="X23" s="24" t="s">
        <v>2826</v>
      </c>
      <c r="Y23" s="24" t="s">
        <v>40</v>
      </c>
      <c r="Z23" s="25">
        <v>8828400</v>
      </c>
      <c r="AA23" s="24" t="s">
        <v>14803</v>
      </c>
      <c r="AB23" s="24" t="s">
        <v>14803</v>
      </c>
      <c r="AC23" s="24" t="s">
        <v>14803</v>
      </c>
      <c r="AD23" s="24" t="s">
        <v>21268</v>
      </c>
      <c r="AE23" s="24"/>
      <c r="AF23" s="24"/>
      <c r="AG23" s="24" t="s">
        <v>21269</v>
      </c>
      <c r="AH23" s="24"/>
      <c r="AI23" s="24"/>
      <c r="AJ23" s="24"/>
      <c r="AK23" s="24"/>
      <c r="AL23" s="24" t="s">
        <v>21134</v>
      </c>
      <c r="AM23" s="24" t="s">
        <v>4474</v>
      </c>
      <c r="AN23" s="40">
        <v>126726</v>
      </c>
      <c r="AO23" s="24" t="s">
        <v>3918</v>
      </c>
      <c r="AP23" s="24" t="s">
        <v>21270</v>
      </c>
      <c r="AQ23" s="24"/>
      <c r="AR23" s="24" t="s">
        <v>21135</v>
      </c>
      <c r="AS23" s="24" t="s">
        <v>21136</v>
      </c>
      <c r="AT23" s="24" t="s">
        <v>21270</v>
      </c>
      <c r="AU23" s="23" t="s">
        <v>5310</v>
      </c>
      <c r="AV23" s="23" t="s">
        <v>5563</v>
      </c>
      <c r="AW23" s="23" t="s">
        <v>11562</v>
      </c>
      <c r="AX23" s="23" t="s">
        <v>11563</v>
      </c>
    </row>
    <row r="24" spans="1:50" s="22" customFormat="1" ht="20" customHeight="1" x14ac:dyDescent="0.3">
      <c r="A24" s="23" t="s">
        <v>3753</v>
      </c>
      <c r="B24" s="23" t="s">
        <v>14717</v>
      </c>
      <c r="C24" s="23" t="s">
        <v>21306</v>
      </c>
      <c r="D24" s="23" t="s">
        <v>21266</v>
      </c>
      <c r="E24" s="23" t="s">
        <v>15284</v>
      </c>
      <c r="F24" s="23" t="s">
        <v>17328</v>
      </c>
      <c r="G24" s="24" t="s">
        <v>21307</v>
      </c>
      <c r="H24" s="24" t="s">
        <v>21267</v>
      </c>
      <c r="I24" s="24" t="s">
        <v>3</v>
      </c>
      <c r="J24" s="30" t="s">
        <v>5510</v>
      </c>
      <c r="K24" s="23" t="s">
        <v>10538</v>
      </c>
      <c r="L24" s="23" t="s">
        <v>10539</v>
      </c>
      <c r="M24" s="23" t="s">
        <v>5513</v>
      </c>
      <c r="N24" s="23" t="s">
        <v>5514</v>
      </c>
      <c r="O24" s="23" t="s">
        <v>10540</v>
      </c>
      <c r="P24" s="23" t="s">
        <v>5516</v>
      </c>
      <c r="Q24" s="23" t="s">
        <v>5561</v>
      </c>
      <c r="R24" s="23" t="s">
        <v>5562</v>
      </c>
      <c r="S24" s="23" t="s">
        <v>407</v>
      </c>
      <c r="T24" s="23" t="s">
        <v>408</v>
      </c>
      <c r="U24" s="23" t="s">
        <v>248</v>
      </c>
      <c r="V24" s="23" t="s">
        <v>250</v>
      </c>
      <c r="W24" s="24" t="s">
        <v>38</v>
      </c>
      <c r="X24" s="24" t="s">
        <v>409</v>
      </c>
      <c r="Y24" s="24" t="s">
        <v>40</v>
      </c>
      <c r="Z24" s="25">
        <v>882840</v>
      </c>
      <c r="AA24" s="24" t="s">
        <v>14803</v>
      </c>
      <c r="AB24" s="24" t="s">
        <v>14803</v>
      </c>
      <c r="AC24" s="24" t="s">
        <v>14803</v>
      </c>
      <c r="AD24" s="24" t="s">
        <v>21268</v>
      </c>
      <c r="AE24" s="24"/>
      <c r="AF24" s="24"/>
      <c r="AG24" s="24" t="s">
        <v>21269</v>
      </c>
      <c r="AH24" s="24"/>
      <c r="AI24" s="24"/>
      <c r="AJ24" s="24"/>
      <c r="AK24" s="24"/>
      <c r="AL24" s="24" t="s">
        <v>21137</v>
      </c>
      <c r="AM24" s="24" t="s">
        <v>3433</v>
      </c>
      <c r="AN24" s="40">
        <v>103026</v>
      </c>
      <c r="AO24" s="24" t="s">
        <v>3751</v>
      </c>
      <c r="AP24" s="24" t="s">
        <v>21270</v>
      </c>
      <c r="AQ24" s="24"/>
      <c r="AR24" s="24" t="s">
        <v>3752</v>
      </c>
      <c r="AS24" s="24" t="s">
        <v>3753</v>
      </c>
      <c r="AT24" s="24" t="s">
        <v>21270</v>
      </c>
      <c r="AU24" s="23" t="s">
        <v>4826</v>
      </c>
      <c r="AV24" s="23" t="s">
        <v>5602</v>
      </c>
      <c r="AW24" s="23" t="s">
        <v>10541</v>
      </c>
      <c r="AX24" s="23" t="s">
        <v>3750</v>
      </c>
    </row>
    <row r="25" spans="1:50" s="22" customFormat="1" ht="20" customHeight="1" x14ac:dyDescent="0.3">
      <c r="A25" s="23" t="s">
        <v>3769</v>
      </c>
      <c r="B25" s="23" t="s">
        <v>14717</v>
      </c>
      <c r="C25" s="23" t="s">
        <v>21308</v>
      </c>
      <c r="D25" s="23" t="s">
        <v>21266</v>
      </c>
      <c r="E25" s="23" t="s">
        <v>14913</v>
      </c>
      <c r="F25" s="23" t="s">
        <v>21138</v>
      </c>
      <c r="G25" s="24" t="s">
        <v>21309</v>
      </c>
      <c r="H25" s="24" t="s">
        <v>21267</v>
      </c>
      <c r="I25" s="24" t="s">
        <v>3</v>
      </c>
      <c r="J25" s="30" t="s">
        <v>5510</v>
      </c>
      <c r="K25" s="23" t="s">
        <v>9905</v>
      </c>
      <c r="L25" s="23" t="s">
        <v>9906</v>
      </c>
      <c r="M25" s="23" t="s">
        <v>5513</v>
      </c>
      <c r="N25" s="23" t="s">
        <v>5514</v>
      </c>
      <c r="O25" s="23" t="s">
        <v>9907</v>
      </c>
      <c r="P25" s="23" t="s">
        <v>5516</v>
      </c>
      <c r="Q25" s="23" t="s">
        <v>5561</v>
      </c>
      <c r="R25" s="23" t="s">
        <v>5562</v>
      </c>
      <c r="S25" s="23" t="s">
        <v>407</v>
      </c>
      <c r="T25" s="23" t="s">
        <v>408</v>
      </c>
      <c r="U25" s="23" t="s">
        <v>248</v>
      </c>
      <c r="V25" s="23" t="s">
        <v>250</v>
      </c>
      <c r="W25" s="24" t="s">
        <v>38</v>
      </c>
      <c r="X25" s="24" t="s">
        <v>409</v>
      </c>
      <c r="Y25" s="24" t="s">
        <v>40</v>
      </c>
      <c r="Z25" s="25">
        <v>1177120</v>
      </c>
      <c r="AA25" s="24" t="s">
        <v>14803</v>
      </c>
      <c r="AB25" s="24" t="s">
        <v>14803</v>
      </c>
      <c r="AC25" s="24" t="s">
        <v>14803</v>
      </c>
      <c r="AD25" s="24" t="s">
        <v>21268</v>
      </c>
      <c r="AE25" s="24"/>
      <c r="AF25" s="24"/>
      <c r="AG25" s="24" t="s">
        <v>21269</v>
      </c>
      <c r="AH25" s="24"/>
      <c r="AI25" s="24"/>
      <c r="AJ25" s="24"/>
      <c r="AK25" s="24"/>
      <c r="AL25" s="24" t="s">
        <v>21139</v>
      </c>
      <c r="AM25" s="24" t="s">
        <v>2888</v>
      </c>
      <c r="AN25" s="40">
        <v>103626</v>
      </c>
      <c r="AO25" s="24" t="s">
        <v>3122</v>
      </c>
      <c r="AP25" s="24" t="s">
        <v>21270</v>
      </c>
      <c r="AQ25" s="24"/>
      <c r="AR25" s="24" t="s">
        <v>3768</v>
      </c>
      <c r="AS25" s="24" t="s">
        <v>3769</v>
      </c>
      <c r="AT25" s="24" t="s">
        <v>21270</v>
      </c>
      <c r="AU25" s="23" t="s">
        <v>4708</v>
      </c>
      <c r="AV25" s="23" t="s">
        <v>5602</v>
      </c>
      <c r="AW25" s="23" t="s">
        <v>9908</v>
      </c>
      <c r="AX25" s="23" t="s">
        <v>3767</v>
      </c>
    </row>
    <row r="26" spans="1:50" s="22" customFormat="1" ht="20" customHeight="1" x14ac:dyDescent="0.3">
      <c r="A26" s="23" t="s">
        <v>3689</v>
      </c>
      <c r="B26" s="23" t="s">
        <v>14717</v>
      </c>
      <c r="C26" s="23" t="s">
        <v>21310</v>
      </c>
      <c r="D26" s="23" t="s">
        <v>21266</v>
      </c>
      <c r="E26" s="23" t="s">
        <v>15835</v>
      </c>
      <c r="F26" s="23" t="s">
        <v>21140</v>
      </c>
      <c r="G26" s="24" t="s">
        <v>21311</v>
      </c>
      <c r="H26" s="24" t="s">
        <v>21267</v>
      </c>
      <c r="I26" s="24" t="s">
        <v>3</v>
      </c>
      <c r="J26" s="30" t="s">
        <v>5510</v>
      </c>
      <c r="K26" s="23" t="s">
        <v>10921</v>
      </c>
      <c r="L26" s="23" t="s">
        <v>10922</v>
      </c>
      <c r="M26" s="23" t="s">
        <v>5513</v>
      </c>
      <c r="N26" s="23" t="s">
        <v>5514</v>
      </c>
      <c r="O26" s="23" t="s">
        <v>10923</v>
      </c>
      <c r="P26" s="23" t="s">
        <v>5516</v>
      </c>
      <c r="Q26" s="23" t="s">
        <v>5561</v>
      </c>
      <c r="R26" s="23" t="s">
        <v>5562</v>
      </c>
      <c r="S26" s="23" t="s">
        <v>407</v>
      </c>
      <c r="T26" s="23" t="s">
        <v>408</v>
      </c>
      <c r="U26" s="23" t="s">
        <v>248</v>
      </c>
      <c r="V26" s="23" t="s">
        <v>250</v>
      </c>
      <c r="W26" s="24" t="s">
        <v>38</v>
      </c>
      <c r="X26" s="24" t="s">
        <v>409</v>
      </c>
      <c r="Y26" s="24" t="s">
        <v>40</v>
      </c>
      <c r="Z26" s="25">
        <v>294280</v>
      </c>
      <c r="AA26" s="24" t="s">
        <v>14803</v>
      </c>
      <c r="AB26" s="24" t="s">
        <v>14803</v>
      </c>
      <c r="AC26" s="24" t="s">
        <v>14803</v>
      </c>
      <c r="AD26" s="24" t="s">
        <v>21268</v>
      </c>
      <c r="AE26" s="24"/>
      <c r="AF26" s="24"/>
      <c r="AG26" s="24" t="s">
        <v>21269</v>
      </c>
      <c r="AH26" s="24"/>
      <c r="AI26" s="24"/>
      <c r="AJ26" s="24"/>
      <c r="AK26" s="24"/>
      <c r="AL26" s="24" t="s">
        <v>21141</v>
      </c>
      <c r="AM26" s="24" t="s">
        <v>3687</v>
      </c>
      <c r="AN26" s="40">
        <v>99926</v>
      </c>
      <c r="AO26" s="24" t="s">
        <v>3641</v>
      </c>
      <c r="AP26" s="24" t="s">
        <v>21270</v>
      </c>
      <c r="AQ26" s="24"/>
      <c r="AR26" s="24" t="s">
        <v>3688</v>
      </c>
      <c r="AS26" s="24" t="s">
        <v>3689</v>
      </c>
      <c r="AT26" s="24" t="s">
        <v>21270</v>
      </c>
      <c r="AU26" s="23" t="s">
        <v>4958</v>
      </c>
      <c r="AV26" s="23" t="s">
        <v>5602</v>
      </c>
      <c r="AW26" s="23" t="s">
        <v>10924</v>
      </c>
      <c r="AX26" s="23" t="s">
        <v>3686</v>
      </c>
    </row>
    <row r="27" spans="1:50" s="22" customFormat="1" ht="20" customHeight="1" x14ac:dyDescent="0.3">
      <c r="A27" s="23" t="s">
        <v>3766</v>
      </c>
      <c r="B27" s="23" t="s">
        <v>14717</v>
      </c>
      <c r="C27" s="23" t="s">
        <v>21312</v>
      </c>
      <c r="D27" s="23" t="s">
        <v>21266</v>
      </c>
      <c r="E27" s="23" t="s">
        <v>15883</v>
      </c>
      <c r="F27" s="23" t="s">
        <v>17436</v>
      </c>
      <c r="G27" s="24" t="s">
        <v>21313</v>
      </c>
      <c r="H27" s="24" t="s">
        <v>21267</v>
      </c>
      <c r="I27" s="24" t="s">
        <v>3</v>
      </c>
      <c r="J27" s="30" t="s">
        <v>5510</v>
      </c>
      <c r="K27" s="23" t="s">
        <v>10908</v>
      </c>
      <c r="L27" s="23" t="s">
        <v>10909</v>
      </c>
      <c r="M27" s="23" t="s">
        <v>5513</v>
      </c>
      <c r="N27" s="23" t="s">
        <v>5514</v>
      </c>
      <c r="O27" s="23" t="s">
        <v>10910</v>
      </c>
      <c r="P27" s="23" t="s">
        <v>5516</v>
      </c>
      <c r="Q27" s="23" t="s">
        <v>5517</v>
      </c>
      <c r="R27" s="23" t="s">
        <v>5518</v>
      </c>
      <c r="S27" s="23" t="s">
        <v>407</v>
      </c>
      <c r="T27" s="23" t="s">
        <v>408</v>
      </c>
      <c r="U27" s="23" t="s">
        <v>248</v>
      </c>
      <c r="V27" s="23" t="s">
        <v>250</v>
      </c>
      <c r="W27" s="24" t="s">
        <v>38</v>
      </c>
      <c r="X27" s="24" t="s">
        <v>409</v>
      </c>
      <c r="Y27" s="24" t="s">
        <v>40</v>
      </c>
      <c r="Z27" s="25">
        <v>588560</v>
      </c>
      <c r="AA27" s="24" t="s">
        <v>14803</v>
      </c>
      <c r="AB27" s="24" t="s">
        <v>14803</v>
      </c>
      <c r="AC27" s="24" t="s">
        <v>14803</v>
      </c>
      <c r="AD27" s="24" t="s">
        <v>21268</v>
      </c>
      <c r="AE27" s="24"/>
      <c r="AF27" s="24"/>
      <c r="AG27" s="24" t="s">
        <v>21269</v>
      </c>
      <c r="AH27" s="24"/>
      <c r="AI27" s="24"/>
      <c r="AJ27" s="24"/>
      <c r="AK27" s="24"/>
      <c r="AL27" s="24" t="s">
        <v>21142</v>
      </c>
      <c r="AM27" s="24" t="s">
        <v>1432</v>
      </c>
      <c r="AN27" s="40">
        <v>103426</v>
      </c>
      <c r="AO27" s="24" t="s">
        <v>3764</v>
      </c>
      <c r="AP27" s="24" t="s">
        <v>21270</v>
      </c>
      <c r="AQ27" s="24"/>
      <c r="AR27" s="24" t="s">
        <v>3765</v>
      </c>
      <c r="AS27" s="24" t="s">
        <v>3766</v>
      </c>
      <c r="AT27" s="24" t="s">
        <v>21270</v>
      </c>
      <c r="AU27" s="23" t="s">
        <v>4958</v>
      </c>
      <c r="AV27" s="23" t="s">
        <v>5563</v>
      </c>
      <c r="AW27" s="23" t="s">
        <v>10911</v>
      </c>
      <c r="AX27" s="23" t="s">
        <v>10912</v>
      </c>
    </row>
    <row r="28" spans="1:50" s="22" customFormat="1" ht="20" customHeight="1" x14ac:dyDescent="0.3">
      <c r="A28" s="23" t="s">
        <v>21146</v>
      </c>
      <c r="B28" s="23" t="s">
        <v>14717</v>
      </c>
      <c r="C28" s="23" t="s">
        <v>21314</v>
      </c>
      <c r="D28" s="23" t="s">
        <v>21266</v>
      </c>
      <c r="E28" s="23" t="s">
        <v>15835</v>
      </c>
      <c r="F28" s="23" t="s">
        <v>21143</v>
      </c>
      <c r="G28" s="24" t="s">
        <v>21315</v>
      </c>
      <c r="H28" s="24" t="s">
        <v>21267</v>
      </c>
      <c r="I28" s="24" t="s">
        <v>3</v>
      </c>
      <c r="J28" s="30" t="s">
        <v>5510</v>
      </c>
      <c r="K28" s="23" t="s">
        <v>11186</v>
      </c>
      <c r="L28" s="23" t="s">
        <v>11187</v>
      </c>
      <c r="M28" s="23" t="s">
        <v>5513</v>
      </c>
      <c r="N28" s="23" t="s">
        <v>5514</v>
      </c>
      <c r="O28" s="23" t="s">
        <v>11188</v>
      </c>
      <c r="P28" s="23" t="s">
        <v>5516</v>
      </c>
      <c r="Q28" s="23" t="s">
        <v>6619</v>
      </c>
      <c r="R28" s="23" t="s">
        <v>6620</v>
      </c>
      <c r="S28" s="23" t="s">
        <v>407</v>
      </c>
      <c r="T28" s="23" t="s">
        <v>408</v>
      </c>
      <c r="U28" s="23" t="s">
        <v>248</v>
      </c>
      <c r="V28" s="23" t="s">
        <v>250</v>
      </c>
      <c r="W28" s="24" t="s">
        <v>38</v>
      </c>
      <c r="X28" s="24" t="s">
        <v>409</v>
      </c>
      <c r="Y28" s="24" t="s">
        <v>40</v>
      </c>
      <c r="Z28" s="25">
        <v>294280</v>
      </c>
      <c r="AA28" s="24" t="s">
        <v>14803</v>
      </c>
      <c r="AB28" s="24" t="s">
        <v>14803</v>
      </c>
      <c r="AC28" s="24" t="s">
        <v>14803</v>
      </c>
      <c r="AD28" s="24" t="s">
        <v>21268</v>
      </c>
      <c r="AE28" s="24"/>
      <c r="AF28" s="24"/>
      <c r="AG28" s="24" t="s">
        <v>21269</v>
      </c>
      <c r="AH28" s="24"/>
      <c r="AI28" s="24"/>
      <c r="AJ28" s="24"/>
      <c r="AK28" s="24"/>
      <c r="AL28" s="24" t="s">
        <v>21144</v>
      </c>
      <c r="AM28" s="24" t="s">
        <v>1384</v>
      </c>
      <c r="AN28" s="40">
        <v>98526</v>
      </c>
      <c r="AO28" s="24" t="s">
        <v>3662</v>
      </c>
      <c r="AP28" s="24" t="s">
        <v>21270</v>
      </c>
      <c r="AQ28" s="24"/>
      <c r="AR28" s="24" t="s">
        <v>21145</v>
      </c>
      <c r="AS28" s="24" t="s">
        <v>21146</v>
      </c>
      <c r="AT28" s="24" t="s">
        <v>21270</v>
      </c>
      <c r="AU28" s="23" t="s">
        <v>4958</v>
      </c>
      <c r="AV28" s="23" t="s">
        <v>5602</v>
      </c>
      <c r="AW28" s="23" t="s">
        <v>11189</v>
      </c>
      <c r="AX28" s="23" t="s">
        <v>3661</v>
      </c>
    </row>
    <row r="29" spans="1:50" s="22" customFormat="1" ht="20" customHeight="1" x14ac:dyDescent="0.3">
      <c r="A29" s="23" t="s">
        <v>3844</v>
      </c>
      <c r="B29" s="23" t="s">
        <v>14717</v>
      </c>
      <c r="C29" s="23" t="s">
        <v>21316</v>
      </c>
      <c r="D29" s="23" t="s">
        <v>21266</v>
      </c>
      <c r="E29" s="23" t="s">
        <v>15284</v>
      </c>
      <c r="F29" s="23" t="s">
        <v>17237</v>
      </c>
      <c r="G29" s="24" t="s">
        <v>21317</v>
      </c>
      <c r="H29" s="24" t="s">
        <v>21267</v>
      </c>
      <c r="I29" s="24" t="s">
        <v>3</v>
      </c>
      <c r="J29" s="30" t="s">
        <v>5510</v>
      </c>
      <c r="K29" s="23" t="s">
        <v>10094</v>
      </c>
      <c r="L29" s="23" t="s">
        <v>10095</v>
      </c>
      <c r="M29" s="23" t="s">
        <v>5513</v>
      </c>
      <c r="N29" s="23" t="s">
        <v>5514</v>
      </c>
      <c r="O29" s="23" t="s">
        <v>10096</v>
      </c>
      <c r="P29" s="23" t="s">
        <v>5516</v>
      </c>
      <c r="Q29" s="23" t="s">
        <v>5561</v>
      </c>
      <c r="R29" s="23" t="s">
        <v>5562</v>
      </c>
      <c r="S29" s="23" t="s">
        <v>407</v>
      </c>
      <c r="T29" s="23" t="s">
        <v>408</v>
      </c>
      <c r="U29" s="23" t="s">
        <v>248</v>
      </c>
      <c r="V29" s="23" t="s">
        <v>250</v>
      </c>
      <c r="W29" s="24" t="s">
        <v>38</v>
      </c>
      <c r="X29" s="24" t="s">
        <v>409</v>
      </c>
      <c r="Y29" s="24" t="s">
        <v>40</v>
      </c>
      <c r="Z29" s="25">
        <v>882840</v>
      </c>
      <c r="AA29" s="24" t="s">
        <v>14803</v>
      </c>
      <c r="AB29" s="24" t="s">
        <v>14803</v>
      </c>
      <c r="AC29" s="24" t="s">
        <v>14803</v>
      </c>
      <c r="AD29" s="24" t="s">
        <v>21268</v>
      </c>
      <c r="AE29" s="24"/>
      <c r="AF29" s="24"/>
      <c r="AG29" s="24" t="s">
        <v>21269</v>
      </c>
      <c r="AH29" s="24"/>
      <c r="AI29" s="24"/>
      <c r="AJ29" s="24"/>
      <c r="AK29" s="24"/>
      <c r="AL29" s="24" t="s">
        <v>21147</v>
      </c>
      <c r="AM29" s="24" t="s">
        <v>3472</v>
      </c>
      <c r="AN29" s="40">
        <v>106126</v>
      </c>
      <c r="AO29" s="24" t="s">
        <v>3206</v>
      </c>
      <c r="AP29" s="24" t="s">
        <v>21270</v>
      </c>
      <c r="AQ29" s="24"/>
      <c r="AR29" s="24" t="s">
        <v>3843</v>
      </c>
      <c r="AS29" s="24" t="s">
        <v>3844</v>
      </c>
      <c r="AT29" s="24" t="s">
        <v>21270</v>
      </c>
      <c r="AU29" s="23" t="s">
        <v>4506</v>
      </c>
      <c r="AV29" s="23" t="s">
        <v>5563</v>
      </c>
      <c r="AW29" s="23" t="s">
        <v>10097</v>
      </c>
      <c r="AX29" s="23" t="s">
        <v>10098</v>
      </c>
    </row>
    <row r="30" spans="1:50" s="22" customFormat="1" ht="20" customHeight="1" x14ac:dyDescent="0.3">
      <c r="A30" s="23" t="s">
        <v>21150</v>
      </c>
      <c r="B30" s="23" t="s">
        <v>14717</v>
      </c>
      <c r="C30" s="23" t="s">
        <v>21318</v>
      </c>
      <c r="D30" s="23" t="s">
        <v>21266</v>
      </c>
      <c r="E30" s="23" t="s">
        <v>14941</v>
      </c>
      <c r="F30" s="23" t="s">
        <v>17059</v>
      </c>
      <c r="G30" s="24" t="s">
        <v>21319</v>
      </c>
      <c r="H30" s="24" t="s">
        <v>21267</v>
      </c>
      <c r="I30" s="24" t="s">
        <v>3</v>
      </c>
      <c r="J30" s="30" t="s">
        <v>5510</v>
      </c>
      <c r="K30" s="23" t="s">
        <v>6942</v>
      </c>
      <c r="L30" s="23" t="s">
        <v>6943</v>
      </c>
      <c r="M30" s="23" t="s">
        <v>5513</v>
      </c>
      <c r="N30" s="23" t="s">
        <v>5514</v>
      </c>
      <c r="O30" s="23" t="s">
        <v>6944</v>
      </c>
      <c r="P30" s="23" t="s">
        <v>5516</v>
      </c>
      <c r="Q30" s="23" t="s">
        <v>5561</v>
      </c>
      <c r="R30" s="23" t="s">
        <v>5562</v>
      </c>
      <c r="S30" s="23" t="s">
        <v>407</v>
      </c>
      <c r="T30" s="23" t="s">
        <v>408</v>
      </c>
      <c r="U30" s="23" t="s">
        <v>248</v>
      </c>
      <c r="V30" s="23" t="s">
        <v>250</v>
      </c>
      <c r="W30" s="24" t="s">
        <v>38</v>
      </c>
      <c r="X30" s="24" t="s">
        <v>409</v>
      </c>
      <c r="Y30" s="24" t="s">
        <v>40</v>
      </c>
      <c r="Z30" s="25">
        <v>8276625</v>
      </c>
      <c r="AA30" s="24" t="s">
        <v>14803</v>
      </c>
      <c r="AB30" s="24" t="s">
        <v>14803</v>
      </c>
      <c r="AC30" s="24" t="s">
        <v>14803</v>
      </c>
      <c r="AD30" s="24" t="s">
        <v>21268</v>
      </c>
      <c r="AE30" s="24"/>
      <c r="AF30" s="24"/>
      <c r="AG30" s="24" t="s">
        <v>21269</v>
      </c>
      <c r="AH30" s="24"/>
      <c r="AI30" s="24"/>
      <c r="AJ30" s="24"/>
      <c r="AK30" s="24"/>
      <c r="AL30" s="24" t="s">
        <v>21148</v>
      </c>
      <c r="AM30" s="24" t="s">
        <v>2059</v>
      </c>
      <c r="AN30" s="40">
        <v>44826</v>
      </c>
      <c r="AO30" s="24" t="s">
        <v>1363</v>
      </c>
      <c r="AP30" s="24" t="s">
        <v>21270</v>
      </c>
      <c r="AQ30" s="24"/>
      <c r="AR30" s="24" t="s">
        <v>21149</v>
      </c>
      <c r="AS30" s="24" t="s">
        <v>21150</v>
      </c>
      <c r="AT30" s="24" t="s">
        <v>21270</v>
      </c>
      <c r="AU30" s="23" t="s">
        <v>5466</v>
      </c>
      <c r="AV30" s="23" t="s">
        <v>5602</v>
      </c>
      <c r="AW30" s="23" t="s">
        <v>6945</v>
      </c>
      <c r="AX30" s="23" t="s">
        <v>2058</v>
      </c>
    </row>
    <row r="31" spans="1:50" s="22" customFormat="1" ht="20" customHeight="1" x14ac:dyDescent="0.3">
      <c r="A31" s="23" t="s">
        <v>3657</v>
      </c>
      <c r="B31" s="23" t="s">
        <v>14717</v>
      </c>
      <c r="C31" s="23" t="s">
        <v>21320</v>
      </c>
      <c r="D31" s="23" t="s">
        <v>21266</v>
      </c>
      <c r="E31" s="23" t="s">
        <v>14989</v>
      </c>
      <c r="F31" s="23" t="s">
        <v>21151</v>
      </c>
      <c r="G31" s="24" t="s">
        <v>21321</v>
      </c>
      <c r="H31" s="24" t="s">
        <v>21267</v>
      </c>
      <c r="I31" s="24" t="s">
        <v>3</v>
      </c>
      <c r="J31" s="30" t="s">
        <v>5510</v>
      </c>
      <c r="K31" s="23" t="s">
        <v>11715</v>
      </c>
      <c r="L31" s="23" t="s">
        <v>11716</v>
      </c>
      <c r="M31" s="23" t="s">
        <v>5513</v>
      </c>
      <c r="N31" s="23" t="s">
        <v>5514</v>
      </c>
      <c r="O31" s="23" t="s">
        <v>11717</v>
      </c>
      <c r="P31" s="23" t="s">
        <v>5516</v>
      </c>
      <c r="Q31" s="23" t="s">
        <v>5561</v>
      </c>
      <c r="R31" s="23" t="s">
        <v>5562</v>
      </c>
      <c r="S31" s="23" t="s">
        <v>407</v>
      </c>
      <c r="T31" s="23" t="s">
        <v>408</v>
      </c>
      <c r="U31" s="23" t="s">
        <v>248</v>
      </c>
      <c r="V31" s="23" t="s">
        <v>250</v>
      </c>
      <c r="W31" s="24" t="s">
        <v>38</v>
      </c>
      <c r="X31" s="24" t="s">
        <v>409</v>
      </c>
      <c r="Y31" s="24" t="s">
        <v>40</v>
      </c>
      <c r="Z31" s="25">
        <v>7209860</v>
      </c>
      <c r="AA31" s="24" t="s">
        <v>14803</v>
      </c>
      <c r="AB31" s="24" t="s">
        <v>14803</v>
      </c>
      <c r="AC31" s="24" t="s">
        <v>14803</v>
      </c>
      <c r="AD31" s="24" t="s">
        <v>21268</v>
      </c>
      <c r="AE31" s="24"/>
      <c r="AF31" s="24"/>
      <c r="AG31" s="24" t="s">
        <v>21269</v>
      </c>
      <c r="AH31" s="24"/>
      <c r="AI31" s="24"/>
      <c r="AJ31" s="24"/>
      <c r="AK31" s="24"/>
      <c r="AL31" s="24" t="s">
        <v>21152</v>
      </c>
      <c r="AM31" s="24" t="s">
        <v>3628</v>
      </c>
      <c r="AN31" s="40">
        <v>98326</v>
      </c>
      <c r="AO31" s="24" t="s">
        <v>3655</v>
      </c>
      <c r="AP31" s="24" t="s">
        <v>21270</v>
      </c>
      <c r="AQ31" s="24"/>
      <c r="AR31" s="24" t="s">
        <v>3656</v>
      </c>
      <c r="AS31" s="24" t="s">
        <v>3657</v>
      </c>
      <c r="AT31" s="24" t="s">
        <v>21270</v>
      </c>
      <c r="AU31" s="23" t="s">
        <v>5126</v>
      </c>
      <c r="AV31" s="23" t="s">
        <v>5563</v>
      </c>
      <c r="AW31" s="23" t="s">
        <v>11718</v>
      </c>
      <c r="AX31" s="23" t="s">
        <v>11719</v>
      </c>
    </row>
    <row r="32" spans="1:50" s="22" customFormat="1" ht="20" customHeight="1" x14ac:dyDescent="0.3">
      <c r="A32" s="23" t="s">
        <v>21156</v>
      </c>
      <c r="B32" s="23" t="s">
        <v>14717</v>
      </c>
      <c r="C32" s="23" t="s">
        <v>21322</v>
      </c>
      <c r="D32" s="23" t="s">
        <v>21266</v>
      </c>
      <c r="E32" s="23" t="s">
        <v>17512</v>
      </c>
      <c r="F32" s="23" t="s">
        <v>21153</v>
      </c>
      <c r="G32" s="24" t="s">
        <v>21323</v>
      </c>
      <c r="H32" s="24" t="s">
        <v>21267</v>
      </c>
      <c r="I32" s="24" t="s">
        <v>3</v>
      </c>
      <c r="J32" s="30" t="s">
        <v>5510</v>
      </c>
      <c r="K32" s="23" t="s">
        <v>10591</v>
      </c>
      <c r="L32" s="23" t="s">
        <v>10592</v>
      </c>
      <c r="M32" s="23" t="s">
        <v>5513</v>
      </c>
      <c r="N32" s="23" t="s">
        <v>5514</v>
      </c>
      <c r="O32" s="23" t="s">
        <v>10593</v>
      </c>
      <c r="P32" s="23" t="s">
        <v>5516</v>
      </c>
      <c r="Q32" s="23" t="s">
        <v>5561</v>
      </c>
      <c r="R32" s="23" t="s">
        <v>5562</v>
      </c>
      <c r="S32" s="23" t="s">
        <v>407</v>
      </c>
      <c r="T32" s="23" t="s">
        <v>408</v>
      </c>
      <c r="U32" s="23" t="s">
        <v>308</v>
      </c>
      <c r="V32" s="23" t="s">
        <v>310</v>
      </c>
      <c r="W32" s="24" t="s">
        <v>38</v>
      </c>
      <c r="X32" s="24" t="s">
        <v>409</v>
      </c>
      <c r="Y32" s="24" t="s">
        <v>40</v>
      </c>
      <c r="Z32" s="25">
        <v>12139050</v>
      </c>
      <c r="AA32" s="24" t="s">
        <v>14803</v>
      </c>
      <c r="AB32" s="24" t="s">
        <v>14803</v>
      </c>
      <c r="AC32" s="24" t="s">
        <v>14803</v>
      </c>
      <c r="AD32" s="24" t="s">
        <v>21268</v>
      </c>
      <c r="AE32" s="24"/>
      <c r="AF32" s="24"/>
      <c r="AG32" s="24" t="s">
        <v>21269</v>
      </c>
      <c r="AH32" s="24"/>
      <c r="AI32" s="24"/>
      <c r="AJ32" s="24"/>
      <c r="AK32" s="24"/>
      <c r="AL32" s="24" t="s">
        <v>21154</v>
      </c>
      <c r="AM32" s="24" t="s">
        <v>422</v>
      </c>
      <c r="AN32" s="40">
        <v>22026</v>
      </c>
      <c r="AO32" s="24" t="s">
        <v>1273</v>
      </c>
      <c r="AP32" s="24" t="s">
        <v>21270</v>
      </c>
      <c r="AQ32" s="24"/>
      <c r="AR32" s="24" t="s">
        <v>21155</v>
      </c>
      <c r="AS32" s="24" t="s">
        <v>21156</v>
      </c>
      <c r="AT32" s="24" t="s">
        <v>21270</v>
      </c>
      <c r="AU32" s="23" t="s">
        <v>4826</v>
      </c>
      <c r="AV32" s="23" t="s">
        <v>5602</v>
      </c>
      <c r="AW32" s="23" t="s">
        <v>10594</v>
      </c>
      <c r="AX32" s="23" t="s">
        <v>10595</v>
      </c>
    </row>
    <row r="33" spans="1:50" s="22" customFormat="1" ht="20" customHeight="1" x14ac:dyDescent="0.3">
      <c r="A33" s="23" t="s">
        <v>21159</v>
      </c>
      <c r="B33" s="23" t="s">
        <v>14717</v>
      </c>
      <c r="C33" s="23" t="s">
        <v>21324</v>
      </c>
      <c r="D33" s="23" t="s">
        <v>21266</v>
      </c>
      <c r="E33" s="23" t="s">
        <v>16112</v>
      </c>
      <c r="F33" s="23" t="s">
        <v>16113</v>
      </c>
      <c r="G33" s="24" t="s">
        <v>21325</v>
      </c>
      <c r="H33" s="24" t="s">
        <v>21267</v>
      </c>
      <c r="I33" s="24" t="s">
        <v>3</v>
      </c>
      <c r="J33" s="30" t="s">
        <v>5510</v>
      </c>
      <c r="K33" s="23" t="s">
        <v>10112</v>
      </c>
      <c r="L33" s="23" t="s">
        <v>10113</v>
      </c>
      <c r="M33" s="23" t="s">
        <v>5513</v>
      </c>
      <c r="N33" s="23" t="s">
        <v>5514</v>
      </c>
      <c r="O33" s="23" t="s">
        <v>10114</v>
      </c>
      <c r="P33" s="23" t="s">
        <v>5516</v>
      </c>
      <c r="Q33" s="23" t="s">
        <v>5517</v>
      </c>
      <c r="R33" s="23" t="s">
        <v>5518</v>
      </c>
      <c r="S33" s="23" t="s">
        <v>407</v>
      </c>
      <c r="T33" s="23" t="s">
        <v>408</v>
      </c>
      <c r="U33" s="23" t="s">
        <v>236</v>
      </c>
      <c r="V33" s="23" t="s">
        <v>238</v>
      </c>
      <c r="W33" s="24" t="s">
        <v>38</v>
      </c>
      <c r="X33" s="24" t="s">
        <v>409</v>
      </c>
      <c r="Y33" s="24" t="s">
        <v>40</v>
      </c>
      <c r="Z33" s="25">
        <v>257495</v>
      </c>
      <c r="AA33" s="24" t="s">
        <v>14803</v>
      </c>
      <c r="AB33" s="24" t="s">
        <v>14803</v>
      </c>
      <c r="AC33" s="24" t="s">
        <v>14803</v>
      </c>
      <c r="AD33" s="24" t="s">
        <v>21268</v>
      </c>
      <c r="AE33" s="24"/>
      <c r="AF33" s="24"/>
      <c r="AG33" s="24" t="s">
        <v>21269</v>
      </c>
      <c r="AH33" s="24"/>
      <c r="AI33" s="24"/>
      <c r="AJ33" s="24"/>
      <c r="AK33" s="24"/>
      <c r="AL33" s="24" t="s">
        <v>21157</v>
      </c>
      <c r="AM33" s="24" t="s">
        <v>3555</v>
      </c>
      <c r="AN33" s="40">
        <v>94126</v>
      </c>
      <c r="AO33" s="24" t="s">
        <v>3214</v>
      </c>
      <c r="AP33" s="24" t="s">
        <v>2876</v>
      </c>
      <c r="AQ33" s="24" t="s">
        <v>12370</v>
      </c>
      <c r="AR33" s="24" t="s">
        <v>21158</v>
      </c>
      <c r="AS33" s="24" t="s">
        <v>21159</v>
      </c>
      <c r="AT33" s="24" t="s">
        <v>21270</v>
      </c>
      <c r="AU33" s="23" t="s">
        <v>4708</v>
      </c>
      <c r="AV33" s="23" t="s">
        <v>5602</v>
      </c>
      <c r="AW33" s="23" t="s">
        <v>10115</v>
      </c>
      <c r="AX33" s="23" t="s">
        <v>3554</v>
      </c>
    </row>
    <row r="34" spans="1:50" s="22" customFormat="1" ht="20" customHeight="1" x14ac:dyDescent="0.3">
      <c r="A34" s="23" t="s">
        <v>5172</v>
      </c>
      <c r="B34" s="23" t="s">
        <v>14717</v>
      </c>
      <c r="C34" s="23" t="s">
        <v>21326</v>
      </c>
      <c r="D34" s="23" t="s">
        <v>21266</v>
      </c>
      <c r="E34" s="23" t="s">
        <v>15609</v>
      </c>
      <c r="F34" s="23" t="s">
        <v>21161</v>
      </c>
      <c r="G34" s="24" t="s">
        <v>21327</v>
      </c>
      <c r="H34" s="24" t="s">
        <v>21267</v>
      </c>
      <c r="I34" s="24" t="s">
        <v>3</v>
      </c>
      <c r="J34" s="30" t="s">
        <v>5510</v>
      </c>
      <c r="K34" s="23" t="s">
        <v>13168</v>
      </c>
      <c r="L34" s="23" t="s">
        <v>13169</v>
      </c>
      <c r="M34" s="23" t="s">
        <v>5513</v>
      </c>
      <c r="N34" s="23" t="s">
        <v>5514</v>
      </c>
      <c r="O34" s="23" t="s">
        <v>13170</v>
      </c>
      <c r="P34" s="23" t="s">
        <v>5516</v>
      </c>
      <c r="Q34" s="23" t="s">
        <v>5561</v>
      </c>
      <c r="R34" s="23" t="s">
        <v>5562</v>
      </c>
      <c r="S34" s="23" t="s">
        <v>407</v>
      </c>
      <c r="T34" s="23" t="s">
        <v>408</v>
      </c>
      <c r="U34" s="23" t="s">
        <v>248</v>
      </c>
      <c r="V34" s="23" t="s">
        <v>250</v>
      </c>
      <c r="W34" s="24" t="s">
        <v>38</v>
      </c>
      <c r="X34" s="24" t="s">
        <v>2826</v>
      </c>
      <c r="Y34" s="24" t="s">
        <v>40</v>
      </c>
      <c r="Z34" s="25">
        <v>5959170</v>
      </c>
      <c r="AA34" s="24" t="s">
        <v>14803</v>
      </c>
      <c r="AB34" s="24" t="s">
        <v>14803</v>
      </c>
      <c r="AC34" s="24" t="s">
        <v>14803</v>
      </c>
      <c r="AD34" s="24" t="s">
        <v>21268</v>
      </c>
      <c r="AE34" s="24"/>
      <c r="AF34" s="24"/>
      <c r="AG34" s="24" t="s">
        <v>21269</v>
      </c>
      <c r="AH34" s="24"/>
      <c r="AI34" s="24"/>
      <c r="AJ34" s="24"/>
      <c r="AK34" s="24"/>
      <c r="AL34" s="24" t="s">
        <v>21162</v>
      </c>
      <c r="AM34" s="24" t="s">
        <v>5170</v>
      </c>
      <c r="AN34" s="40">
        <v>151126</v>
      </c>
      <c r="AO34" s="24" t="s">
        <v>4797</v>
      </c>
      <c r="AP34" s="24" t="s">
        <v>21270</v>
      </c>
      <c r="AQ34" s="24"/>
      <c r="AR34" s="24" t="s">
        <v>5171</v>
      </c>
      <c r="AS34" s="24" t="s">
        <v>5172</v>
      </c>
      <c r="AT34" s="24" t="s">
        <v>21270</v>
      </c>
      <c r="AU34" s="23" t="s">
        <v>13145</v>
      </c>
      <c r="AV34" s="23" t="s">
        <v>5563</v>
      </c>
      <c r="AW34" s="23" t="s">
        <v>13171</v>
      </c>
      <c r="AX34" s="23" t="s">
        <v>5169</v>
      </c>
    </row>
    <row r="35" spans="1:50" s="22" customFormat="1" ht="20" customHeight="1" x14ac:dyDescent="0.3">
      <c r="A35" s="23" t="s">
        <v>5216</v>
      </c>
      <c r="B35" s="23" t="s">
        <v>14717</v>
      </c>
      <c r="C35" s="23" t="s">
        <v>21328</v>
      </c>
      <c r="D35" s="23" t="s">
        <v>21266</v>
      </c>
      <c r="E35" s="23" t="s">
        <v>18827</v>
      </c>
      <c r="F35" s="23" t="s">
        <v>21163</v>
      </c>
      <c r="G35" s="24" t="s">
        <v>21329</v>
      </c>
      <c r="H35" s="24" t="s">
        <v>21267</v>
      </c>
      <c r="I35" s="24" t="s">
        <v>3</v>
      </c>
      <c r="J35" s="30" t="s">
        <v>5510</v>
      </c>
      <c r="K35" s="23" t="s">
        <v>12610</v>
      </c>
      <c r="L35" s="23" t="s">
        <v>12611</v>
      </c>
      <c r="M35" s="23" t="s">
        <v>5513</v>
      </c>
      <c r="N35" s="23" t="s">
        <v>5514</v>
      </c>
      <c r="O35" s="23" t="s">
        <v>12612</v>
      </c>
      <c r="P35" s="23" t="s">
        <v>5516</v>
      </c>
      <c r="Q35" s="23" t="s">
        <v>5517</v>
      </c>
      <c r="R35" s="23" t="s">
        <v>5518</v>
      </c>
      <c r="S35" s="23" t="s">
        <v>407</v>
      </c>
      <c r="T35" s="23" t="s">
        <v>408</v>
      </c>
      <c r="U35" s="23" t="s">
        <v>248</v>
      </c>
      <c r="V35" s="23" t="s">
        <v>250</v>
      </c>
      <c r="W35" s="24" t="s">
        <v>38</v>
      </c>
      <c r="X35" s="24" t="s">
        <v>2826</v>
      </c>
      <c r="Y35" s="24" t="s">
        <v>40</v>
      </c>
      <c r="Z35" s="25">
        <v>10667650</v>
      </c>
      <c r="AA35" s="24" t="s">
        <v>14803</v>
      </c>
      <c r="AB35" s="24" t="s">
        <v>14803</v>
      </c>
      <c r="AC35" s="24" t="s">
        <v>14803</v>
      </c>
      <c r="AD35" s="24" t="s">
        <v>21268</v>
      </c>
      <c r="AE35" s="24"/>
      <c r="AF35" s="24"/>
      <c r="AG35" s="24" t="s">
        <v>21269</v>
      </c>
      <c r="AH35" s="24"/>
      <c r="AI35" s="24"/>
      <c r="AJ35" s="24"/>
      <c r="AK35" s="24"/>
      <c r="AL35" s="24" t="s">
        <v>21164</v>
      </c>
      <c r="AM35" s="24" t="s">
        <v>5214</v>
      </c>
      <c r="AN35" s="40">
        <v>152726</v>
      </c>
      <c r="AO35" s="24" t="s">
        <v>4515</v>
      </c>
      <c r="AP35" s="24" t="s">
        <v>21270</v>
      </c>
      <c r="AQ35" s="24"/>
      <c r="AR35" s="24" t="s">
        <v>5215</v>
      </c>
      <c r="AS35" s="24" t="s">
        <v>5216</v>
      </c>
      <c r="AT35" s="24" t="s">
        <v>21270</v>
      </c>
      <c r="AU35" s="23" t="s">
        <v>5426</v>
      </c>
      <c r="AV35" s="23" t="s">
        <v>5563</v>
      </c>
      <c r="AW35" s="23" t="s">
        <v>12613</v>
      </c>
      <c r="AX35" s="23" t="s">
        <v>5213</v>
      </c>
    </row>
    <row r="36" spans="1:50" s="22" customFormat="1" ht="20" customHeight="1" x14ac:dyDescent="0.3">
      <c r="A36" s="23" t="s">
        <v>3030</v>
      </c>
      <c r="B36" s="23" t="s">
        <v>14717</v>
      </c>
      <c r="C36" s="23" t="s">
        <v>21330</v>
      </c>
      <c r="D36" s="23" t="s">
        <v>21266</v>
      </c>
      <c r="E36" s="23" t="s">
        <v>15266</v>
      </c>
      <c r="F36" s="23" t="s">
        <v>15267</v>
      </c>
      <c r="G36" s="24" t="s">
        <v>21331</v>
      </c>
      <c r="H36" s="24" t="s">
        <v>21267</v>
      </c>
      <c r="I36" s="24" t="s">
        <v>3</v>
      </c>
      <c r="J36" s="30" t="s">
        <v>5510</v>
      </c>
      <c r="K36" s="23" t="s">
        <v>10758</v>
      </c>
      <c r="L36" s="23" t="s">
        <v>10759</v>
      </c>
      <c r="M36" s="23" t="s">
        <v>5513</v>
      </c>
      <c r="N36" s="23" t="s">
        <v>5514</v>
      </c>
      <c r="O36" s="23" t="s">
        <v>10760</v>
      </c>
      <c r="P36" s="23" t="s">
        <v>5516</v>
      </c>
      <c r="Q36" s="23" t="s">
        <v>5527</v>
      </c>
      <c r="R36" s="23" t="s">
        <v>5528</v>
      </c>
      <c r="S36" s="23" t="s">
        <v>407</v>
      </c>
      <c r="T36" s="23" t="s">
        <v>408</v>
      </c>
      <c r="U36" s="23" t="s">
        <v>248</v>
      </c>
      <c r="V36" s="23" t="s">
        <v>250</v>
      </c>
      <c r="W36" s="24" t="s">
        <v>38</v>
      </c>
      <c r="X36" s="24" t="s">
        <v>409</v>
      </c>
      <c r="Y36" s="24" t="s">
        <v>40</v>
      </c>
      <c r="Z36" s="25">
        <v>8607690</v>
      </c>
      <c r="AA36" s="24" t="s">
        <v>14803</v>
      </c>
      <c r="AB36" s="24" t="s">
        <v>14803</v>
      </c>
      <c r="AC36" s="24" t="s">
        <v>14803</v>
      </c>
      <c r="AD36" s="24" t="s">
        <v>21268</v>
      </c>
      <c r="AE36" s="24"/>
      <c r="AF36" s="24"/>
      <c r="AG36" s="24" t="s">
        <v>21269</v>
      </c>
      <c r="AH36" s="24"/>
      <c r="AI36" s="24"/>
      <c r="AJ36" s="24"/>
      <c r="AK36" s="24"/>
      <c r="AL36" s="24" t="s">
        <v>21165</v>
      </c>
      <c r="AM36" s="24" t="s">
        <v>2828</v>
      </c>
      <c r="AN36" s="40">
        <v>75326</v>
      </c>
      <c r="AO36" s="24" t="s">
        <v>3028</v>
      </c>
      <c r="AP36" s="24" t="s">
        <v>21270</v>
      </c>
      <c r="AQ36" s="24"/>
      <c r="AR36" s="24" t="s">
        <v>3029</v>
      </c>
      <c r="AS36" s="24" t="s">
        <v>3030</v>
      </c>
      <c r="AT36" s="24" t="s">
        <v>21270</v>
      </c>
      <c r="AU36" s="23" t="s">
        <v>4826</v>
      </c>
      <c r="AV36" s="23" t="s">
        <v>5563</v>
      </c>
      <c r="AW36" s="23" t="s">
        <v>10761</v>
      </c>
      <c r="AX36" s="23" t="s">
        <v>10762</v>
      </c>
    </row>
    <row r="37" spans="1:50" s="22" customFormat="1" ht="20" customHeight="1" x14ac:dyDescent="0.3">
      <c r="A37" s="23" t="s">
        <v>3832</v>
      </c>
      <c r="B37" s="23" t="s">
        <v>14717</v>
      </c>
      <c r="C37" s="23" t="s">
        <v>21332</v>
      </c>
      <c r="D37" s="23" t="s">
        <v>21266</v>
      </c>
      <c r="E37" s="23" t="s">
        <v>15132</v>
      </c>
      <c r="F37" s="23" t="s">
        <v>21166</v>
      </c>
      <c r="G37" s="24" t="s">
        <v>21333</v>
      </c>
      <c r="H37" s="24" t="s">
        <v>21267</v>
      </c>
      <c r="I37" s="24" t="s">
        <v>3</v>
      </c>
      <c r="J37" s="30" t="s">
        <v>5510</v>
      </c>
      <c r="K37" s="23" t="s">
        <v>13190</v>
      </c>
      <c r="L37" s="23" t="s">
        <v>13191</v>
      </c>
      <c r="M37" s="23" t="s">
        <v>5513</v>
      </c>
      <c r="N37" s="23" t="s">
        <v>5514</v>
      </c>
      <c r="O37" s="23" t="s">
        <v>13192</v>
      </c>
      <c r="P37" s="23" t="s">
        <v>5516</v>
      </c>
      <c r="Q37" s="23" t="s">
        <v>5695</v>
      </c>
      <c r="R37" s="23" t="s">
        <v>5696</v>
      </c>
      <c r="S37" s="23" t="s">
        <v>407</v>
      </c>
      <c r="T37" s="23" t="s">
        <v>408</v>
      </c>
      <c r="U37" s="23" t="s">
        <v>248</v>
      </c>
      <c r="V37" s="23" t="s">
        <v>250</v>
      </c>
      <c r="W37" s="24" t="s">
        <v>38</v>
      </c>
      <c r="X37" s="24" t="s">
        <v>409</v>
      </c>
      <c r="Y37" s="24" t="s">
        <v>40</v>
      </c>
      <c r="Z37" s="25">
        <v>2942800</v>
      </c>
      <c r="AA37" s="24" t="s">
        <v>14803</v>
      </c>
      <c r="AB37" s="24" t="s">
        <v>14803</v>
      </c>
      <c r="AC37" s="24" t="s">
        <v>14803</v>
      </c>
      <c r="AD37" s="24" t="s">
        <v>21268</v>
      </c>
      <c r="AE37" s="24"/>
      <c r="AF37" s="24"/>
      <c r="AG37" s="24" t="s">
        <v>21269</v>
      </c>
      <c r="AH37" s="24"/>
      <c r="AI37" s="24"/>
      <c r="AJ37" s="24"/>
      <c r="AK37" s="24"/>
      <c r="AL37" s="24" t="s">
        <v>21167</v>
      </c>
      <c r="AM37" s="24" t="s">
        <v>3590</v>
      </c>
      <c r="AN37" s="40">
        <v>105726</v>
      </c>
      <c r="AO37" s="24" t="s">
        <v>3830</v>
      </c>
      <c r="AP37" s="24" t="s">
        <v>21270</v>
      </c>
      <c r="AQ37" s="24"/>
      <c r="AR37" s="24" t="s">
        <v>3831</v>
      </c>
      <c r="AS37" s="24" t="s">
        <v>3832</v>
      </c>
      <c r="AT37" s="24" t="s">
        <v>21270</v>
      </c>
      <c r="AU37" s="23" t="s">
        <v>5392</v>
      </c>
      <c r="AV37" s="23" t="s">
        <v>5563</v>
      </c>
      <c r="AW37" s="23" t="s">
        <v>13193</v>
      </c>
      <c r="AX37" s="23" t="s">
        <v>3822</v>
      </c>
    </row>
    <row r="38" spans="1:50" s="22" customFormat="1" ht="20" customHeight="1" x14ac:dyDescent="0.3">
      <c r="A38" s="23" t="s">
        <v>21170</v>
      </c>
      <c r="B38" s="23" t="s">
        <v>14717</v>
      </c>
      <c r="C38" s="23" t="s">
        <v>21334</v>
      </c>
      <c r="D38" s="23" t="s">
        <v>21266</v>
      </c>
      <c r="E38" s="23" t="s">
        <v>15161</v>
      </c>
      <c r="F38" s="23" t="s">
        <v>16820</v>
      </c>
      <c r="G38" s="24" t="s">
        <v>21335</v>
      </c>
      <c r="H38" s="24" t="s">
        <v>21267</v>
      </c>
      <c r="I38" s="24" t="s">
        <v>3</v>
      </c>
      <c r="J38" s="30" t="s">
        <v>5510</v>
      </c>
      <c r="K38" s="23" t="s">
        <v>5745</v>
      </c>
      <c r="L38" s="23" t="s">
        <v>5746</v>
      </c>
      <c r="M38" s="23" t="s">
        <v>5513</v>
      </c>
      <c r="N38" s="23" t="s">
        <v>5514</v>
      </c>
      <c r="O38" s="23" t="s">
        <v>5747</v>
      </c>
      <c r="P38" s="23" t="s">
        <v>5516</v>
      </c>
      <c r="Q38" s="23" t="s">
        <v>5561</v>
      </c>
      <c r="R38" s="23" t="s">
        <v>5562</v>
      </c>
      <c r="S38" s="23" t="s">
        <v>407</v>
      </c>
      <c r="T38" s="23" t="s">
        <v>408</v>
      </c>
      <c r="U38" s="23" t="s">
        <v>342</v>
      </c>
      <c r="V38" s="23" t="s">
        <v>344</v>
      </c>
      <c r="W38" s="24" t="s">
        <v>38</v>
      </c>
      <c r="X38" s="24" t="s">
        <v>409</v>
      </c>
      <c r="Y38" s="24" t="s">
        <v>40</v>
      </c>
      <c r="Z38" s="25">
        <v>6621300</v>
      </c>
      <c r="AA38" s="24" t="s">
        <v>14803</v>
      </c>
      <c r="AB38" s="24" t="s">
        <v>14803</v>
      </c>
      <c r="AC38" s="24" t="s">
        <v>14803</v>
      </c>
      <c r="AD38" s="24" t="s">
        <v>21268</v>
      </c>
      <c r="AE38" s="24"/>
      <c r="AF38" s="24"/>
      <c r="AG38" s="24" t="s">
        <v>21269</v>
      </c>
      <c r="AH38" s="24"/>
      <c r="AI38" s="24"/>
      <c r="AJ38" s="24"/>
      <c r="AK38" s="24"/>
      <c r="AL38" s="24" t="s">
        <v>21168</v>
      </c>
      <c r="AM38" s="24" t="s">
        <v>672</v>
      </c>
      <c r="AN38" s="40">
        <v>5826</v>
      </c>
      <c r="AO38" s="24" t="s">
        <v>571</v>
      </c>
      <c r="AP38" s="24" t="s">
        <v>21270</v>
      </c>
      <c r="AQ38" s="24"/>
      <c r="AR38" s="24" t="s">
        <v>21169</v>
      </c>
      <c r="AS38" s="24" t="s">
        <v>21170</v>
      </c>
      <c r="AT38" s="24" t="s">
        <v>21270</v>
      </c>
      <c r="AU38" s="23" t="s">
        <v>778</v>
      </c>
      <c r="AV38" s="23" t="s">
        <v>5563</v>
      </c>
      <c r="AW38" s="23" t="s">
        <v>5748</v>
      </c>
      <c r="AX38" s="23" t="s">
        <v>5749</v>
      </c>
    </row>
    <row r="39" spans="1:50" s="22" customFormat="1" ht="20" customHeight="1" x14ac:dyDescent="0.3">
      <c r="A39" s="23" t="s">
        <v>4901</v>
      </c>
      <c r="B39" s="23" t="s">
        <v>14717</v>
      </c>
      <c r="C39" s="23" t="s">
        <v>21336</v>
      </c>
      <c r="D39" s="23" t="s">
        <v>21266</v>
      </c>
      <c r="E39" s="23" t="s">
        <v>15120</v>
      </c>
      <c r="F39" s="23" t="s">
        <v>14803</v>
      </c>
      <c r="G39" s="24" t="s">
        <v>15120</v>
      </c>
      <c r="H39" s="24" t="s">
        <v>21267</v>
      </c>
      <c r="I39" s="24" t="s">
        <v>3</v>
      </c>
      <c r="J39" s="30" t="s">
        <v>5510</v>
      </c>
      <c r="K39" s="23" t="s">
        <v>12811</v>
      </c>
      <c r="L39" s="23" t="s">
        <v>12812</v>
      </c>
      <c r="M39" s="23" t="s">
        <v>5513</v>
      </c>
      <c r="N39" s="23" t="s">
        <v>5514</v>
      </c>
      <c r="O39" s="23" t="s">
        <v>12813</v>
      </c>
      <c r="P39" s="23" t="s">
        <v>5516</v>
      </c>
      <c r="Q39" s="23" t="s">
        <v>6108</v>
      </c>
      <c r="R39" s="23" t="s">
        <v>6109</v>
      </c>
      <c r="S39" s="23" t="s">
        <v>407</v>
      </c>
      <c r="T39" s="23" t="s">
        <v>408</v>
      </c>
      <c r="U39" s="23" t="s">
        <v>248</v>
      </c>
      <c r="V39" s="23" t="s">
        <v>250</v>
      </c>
      <c r="W39" s="24" t="s">
        <v>38</v>
      </c>
      <c r="X39" s="24" t="s">
        <v>2826</v>
      </c>
      <c r="Y39" s="24" t="s">
        <v>40</v>
      </c>
      <c r="Z39" s="25">
        <v>2832445</v>
      </c>
      <c r="AA39" s="24" t="s">
        <v>14803</v>
      </c>
      <c r="AB39" s="24" t="s">
        <v>14803</v>
      </c>
      <c r="AC39" s="24" t="s">
        <v>14803</v>
      </c>
      <c r="AD39" s="24" t="s">
        <v>21268</v>
      </c>
      <c r="AE39" s="24"/>
      <c r="AF39" s="24"/>
      <c r="AG39" s="24" t="s">
        <v>21269</v>
      </c>
      <c r="AH39" s="24"/>
      <c r="AI39" s="24"/>
      <c r="AJ39" s="24"/>
      <c r="AK39" s="24"/>
      <c r="AL39" s="24" t="s">
        <v>21171</v>
      </c>
      <c r="AM39" s="24" t="s">
        <v>4899</v>
      </c>
      <c r="AN39" s="40">
        <v>142526</v>
      </c>
      <c r="AO39" s="24" t="s">
        <v>4592</v>
      </c>
      <c r="AP39" s="24" t="s">
        <v>21270</v>
      </c>
      <c r="AQ39" s="24"/>
      <c r="AR39" s="24" t="s">
        <v>4900</v>
      </c>
      <c r="AS39" s="24" t="s">
        <v>4901</v>
      </c>
      <c r="AT39" s="24" t="s">
        <v>21270</v>
      </c>
      <c r="AU39" s="23" t="s">
        <v>5426</v>
      </c>
      <c r="AV39" s="23" t="s">
        <v>5602</v>
      </c>
      <c r="AW39" s="23" t="s">
        <v>12814</v>
      </c>
      <c r="AX39" s="23" t="s">
        <v>4898</v>
      </c>
    </row>
    <row r="40" spans="1:50" s="22" customFormat="1" ht="20" customHeight="1" x14ac:dyDescent="0.3">
      <c r="A40" s="23" t="s">
        <v>21174</v>
      </c>
      <c r="B40" s="23" t="s">
        <v>14717</v>
      </c>
      <c r="C40" s="23" t="s">
        <v>21337</v>
      </c>
      <c r="D40" s="23" t="s">
        <v>21266</v>
      </c>
      <c r="E40" s="23" t="s">
        <v>15645</v>
      </c>
      <c r="F40" s="23" t="s">
        <v>14803</v>
      </c>
      <c r="G40" s="24" t="s">
        <v>15645</v>
      </c>
      <c r="H40" s="24" t="s">
        <v>21267</v>
      </c>
      <c r="I40" s="24" t="s">
        <v>3</v>
      </c>
      <c r="J40" s="30" t="s">
        <v>5510</v>
      </c>
      <c r="K40" s="23" t="s">
        <v>10852</v>
      </c>
      <c r="L40" s="23" t="s">
        <v>10853</v>
      </c>
      <c r="M40" s="23" t="s">
        <v>5513</v>
      </c>
      <c r="N40" s="23" t="s">
        <v>5514</v>
      </c>
      <c r="O40" s="23" t="s">
        <v>10854</v>
      </c>
      <c r="P40" s="23" t="s">
        <v>5516</v>
      </c>
      <c r="Q40" s="23" t="s">
        <v>6619</v>
      </c>
      <c r="R40" s="23" t="s">
        <v>6620</v>
      </c>
      <c r="S40" s="23" t="s">
        <v>407</v>
      </c>
      <c r="T40" s="23" t="s">
        <v>408</v>
      </c>
      <c r="U40" s="23" t="s">
        <v>248</v>
      </c>
      <c r="V40" s="23" t="s">
        <v>250</v>
      </c>
      <c r="W40" s="24" t="s">
        <v>38</v>
      </c>
      <c r="X40" s="24" t="s">
        <v>2826</v>
      </c>
      <c r="Y40" s="24" t="s">
        <v>40</v>
      </c>
      <c r="Z40" s="25">
        <v>4414200</v>
      </c>
      <c r="AA40" s="24" t="s">
        <v>14803</v>
      </c>
      <c r="AB40" s="24" t="s">
        <v>14803</v>
      </c>
      <c r="AC40" s="24" t="s">
        <v>14803</v>
      </c>
      <c r="AD40" s="24" t="s">
        <v>21268</v>
      </c>
      <c r="AE40" s="24"/>
      <c r="AF40" s="24"/>
      <c r="AG40" s="24" t="s">
        <v>21269</v>
      </c>
      <c r="AH40" s="24"/>
      <c r="AI40" s="24"/>
      <c r="AJ40" s="24"/>
      <c r="AK40" s="24"/>
      <c r="AL40" s="24" t="s">
        <v>21172</v>
      </c>
      <c r="AM40" s="24" t="s">
        <v>4316</v>
      </c>
      <c r="AN40" s="40">
        <v>129526</v>
      </c>
      <c r="AO40" s="24" t="s">
        <v>3604</v>
      </c>
      <c r="AP40" s="24" t="s">
        <v>21270</v>
      </c>
      <c r="AQ40" s="24"/>
      <c r="AR40" s="24" t="s">
        <v>21173</v>
      </c>
      <c r="AS40" s="24" t="s">
        <v>21174</v>
      </c>
      <c r="AT40" s="24" t="s">
        <v>21270</v>
      </c>
      <c r="AU40" s="23" t="s">
        <v>4958</v>
      </c>
      <c r="AV40" s="23" t="s">
        <v>5563</v>
      </c>
      <c r="AW40" s="23" t="s">
        <v>10855</v>
      </c>
      <c r="AX40" s="23" t="s">
        <v>10856</v>
      </c>
    </row>
    <row r="41" spans="1:50" s="22" customFormat="1" ht="20" customHeight="1" x14ac:dyDescent="0.3">
      <c r="A41" s="23" t="s">
        <v>4626</v>
      </c>
      <c r="B41" s="23" t="s">
        <v>14717</v>
      </c>
      <c r="C41" s="23" t="s">
        <v>21338</v>
      </c>
      <c r="D41" s="23" t="s">
        <v>21266</v>
      </c>
      <c r="E41" s="23" t="s">
        <v>14925</v>
      </c>
      <c r="F41" s="23" t="s">
        <v>20987</v>
      </c>
      <c r="G41" s="24" t="s">
        <v>21339</v>
      </c>
      <c r="H41" s="24" t="s">
        <v>21267</v>
      </c>
      <c r="I41" s="24" t="s">
        <v>3</v>
      </c>
      <c r="J41" s="30" t="s">
        <v>5510</v>
      </c>
      <c r="K41" s="23" t="s">
        <v>10561</v>
      </c>
      <c r="L41" s="23" t="s">
        <v>10562</v>
      </c>
      <c r="M41" s="23" t="s">
        <v>5513</v>
      </c>
      <c r="N41" s="23" t="s">
        <v>5514</v>
      </c>
      <c r="O41" s="23" t="s">
        <v>10563</v>
      </c>
      <c r="P41" s="23" t="s">
        <v>5516</v>
      </c>
      <c r="Q41" s="23" t="s">
        <v>5561</v>
      </c>
      <c r="R41" s="23" t="s">
        <v>5562</v>
      </c>
      <c r="S41" s="23" t="s">
        <v>407</v>
      </c>
      <c r="T41" s="23" t="s">
        <v>408</v>
      </c>
      <c r="U41" s="23" t="s">
        <v>248</v>
      </c>
      <c r="V41" s="23" t="s">
        <v>250</v>
      </c>
      <c r="W41" s="24" t="s">
        <v>38</v>
      </c>
      <c r="X41" s="24" t="s">
        <v>2826</v>
      </c>
      <c r="Y41" s="24" t="s">
        <v>40</v>
      </c>
      <c r="Z41" s="25">
        <v>441420</v>
      </c>
      <c r="AA41" s="24" t="s">
        <v>14803</v>
      </c>
      <c r="AB41" s="24" t="s">
        <v>14803</v>
      </c>
      <c r="AC41" s="24" t="s">
        <v>14803</v>
      </c>
      <c r="AD41" s="24" t="s">
        <v>21268</v>
      </c>
      <c r="AE41" s="24"/>
      <c r="AF41" s="24"/>
      <c r="AG41" s="24" t="s">
        <v>21269</v>
      </c>
      <c r="AH41" s="24"/>
      <c r="AI41" s="24"/>
      <c r="AJ41" s="24"/>
      <c r="AK41" s="24"/>
      <c r="AL41" s="24" t="s">
        <v>21176</v>
      </c>
      <c r="AM41" s="24" t="s">
        <v>4624</v>
      </c>
      <c r="AN41" s="40">
        <v>133326</v>
      </c>
      <c r="AO41" s="24" t="s">
        <v>3459</v>
      </c>
      <c r="AP41" s="24" t="s">
        <v>21270</v>
      </c>
      <c r="AQ41" s="24"/>
      <c r="AR41" s="24" t="s">
        <v>4625</v>
      </c>
      <c r="AS41" s="24" t="s">
        <v>4626</v>
      </c>
      <c r="AT41" s="24" t="s">
        <v>21270</v>
      </c>
      <c r="AU41" s="23" t="s">
        <v>4826</v>
      </c>
      <c r="AV41" s="23" t="s">
        <v>5602</v>
      </c>
      <c r="AW41" s="23" t="s">
        <v>10564</v>
      </c>
      <c r="AX41" s="23" t="s">
        <v>4623</v>
      </c>
    </row>
    <row r="42" spans="1:50" s="22" customFormat="1" ht="20" customHeight="1" x14ac:dyDescent="0.3">
      <c r="A42" s="23" t="s">
        <v>7041</v>
      </c>
      <c r="B42" s="23" t="s">
        <v>14717</v>
      </c>
      <c r="C42" s="23" t="s">
        <v>21340</v>
      </c>
      <c r="D42" s="23" t="s">
        <v>21266</v>
      </c>
      <c r="E42" s="23" t="s">
        <v>15609</v>
      </c>
      <c r="F42" s="23" t="s">
        <v>21177</v>
      </c>
      <c r="G42" s="24" t="s">
        <v>21341</v>
      </c>
      <c r="H42" s="24" t="s">
        <v>21267</v>
      </c>
      <c r="I42" s="24" t="s">
        <v>3</v>
      </c>
      <c r="J42" s="30" t="s">
        <v>5510</v>
      </c>
      <c r="K42" s="23" t="s">
        <v>7037</v>
      </c>
      <c r="L42" s="23" t="s">
        <v>7038</v>
      </c>
      <c r="M42" s="23" t="s">
        <v>5513</v>
      </c>
      <c r="N42" s="23" t="s">
        <v>5514</v>
      </c>
      <c r="O42" s="23" t="s">
        <v>7039</v>
      </c>
      <c r="P42" s="23" t="s">
        <v>5516</v>
      </c>
      <c r="Q42" s="23" t="s">
        <v>5695</v>
      </c>
      <c r="R42" s="23" t="s">
        <v>5696</v>
      </c>
      <c r="S42" s="23" t="s">
        <v>407</v>
      </c>
      <c r="T42" s="23" t="s">
        <v>408</v>
      </c>
      <c r="U42" s="23" t="s">
        <v>265</v>
      </c>
      <c r="V42" s="23" t="s">
        <v>848</v>
      </c>
      <c r="W42" s="24" t="s">
        <v>38</v>
      </c>
      <c r="X42" s="24" t="s">
        <v>409</v>
      </c>
      <c r="Y42" s="24" t="s">
        <v>40</v>
      </c>
      <c r="Z42" s="25">
        <v>5959170</v>
      </c>
      <c r="AA42" s="24" t="s">
        <v>14803</v>
      </c>
      <c r="AB42" s="24" t="s">
        <v>14803</v>
      </c>
      <c r="AC42" s="24" t="s">
        <v>14803</v>
      </c>
      <c r="AD42" s="24" t="s">
        <v>21268</v>
      </c>
      <c r="AE42" s="24"/>
      <c r="AF42" s="24"/>
      <c r="AG42" s="24" t="s">
        <v>21269</v>
      </c>
      <c r="AH42" s="24"/>
      <c r="AI42" s="24"/>
      <c r="AJ42" s="24"/>
      <c r="AK42" s="24"/>
      <c r="AL42" s="24" t="s">
        <v>21178</v>
      </c>
      <c r="AM42" s="24" t="s">
        <v>1141</v>
      </c>
      <c r="AN42" s="40">
        <v>37526</v>
      </c>
      <c r="AO42" s="24" t="s">
        <v>1447</v>
      </c>
      <c r="AP42" s="24" t="s">
        <v>21270</v>
      </c>
      <c r="AQ42" s="24"/>
      <c r="AR42" s="24" t="s">
        <v>7040</v>
      </c>
      <c r="AS42" s="24" t="s">
        <v>7041</v>
      </c>
      <c r="AT42" s="24" t="s">
        <v>21270</v>
      </c>
      <c r="AU42" s="23" t="s">
        <v>2776</v>
      </c>
      <c r="AV42" s="23" t="s">
        <v>5563</v>
      </c>
      <c r="AW42" s="23" t="s">
        <v>7042</v>
      </c>
      <c r="AX42" s="23" t="s">
        <v>1838</v>
      </c>
    </row>
    <row r="43" spans="1:50" s="22" customFormat="1" ht="20" customHeight="1" x14ac:dyDescent="0.3">
      <c r="A43" s="23" t="s">
        <v>3720</v>
      </c>
      <c r="B43" s="23" t="s">
        <v>14717</v>
      </c>
      <c r="C43" s="23" t="s">
        <v>21342</v>
      </c>
      <c r="D43" s="23" t="s">
        <v>21266</v>
      </c>
      <c r="E43" s="23" t="s">
        <v>15883</v>
      </c>
      <c r="F43" s="23" t="s">
        <v>21179</v>
      </c>
      <c r="G43" s="24" t="s">
        <v>21343</v>
      </c>
      <c r="H43" s="24" t="s">
        <v>21267</v>
      </c>
      <c r="I43" s="24" t="s">
        <v>3</v>
      </c>
      <c r="J43" s="30" t="s">
        <v>5510</v>
      </c>
      <c r="K43" s="23" t="s">
        <v>10893</v>
      </c>
      <c r="L43" s="23" t="s">
        <v>10894</v>
      </c>
      <c r="M43" s="23" t="s">
        <v>5513</v>
      </c>
      <c r="N43" s="23" t="s">
        <v>5514</v>
      </c>
      <c r="O43" s="23" t="s">
        <v>10895</v>
      </c>
      <c r="P43" s="23" t="s">
        <v>5516</v>
      </c>
      <c r="Q43" s="23" t="s">
        <v>5561</v>
      </c>
      <c r="R43" s="23" t="s">
        <v>5562</v>
      </c>
      <c r="S43" s="23" t="s">
        <v>407</v>
      </c>
      <c r="T43" s="23" t="s">
        <v>408</v>
      </c>
      <c r="U43" s="23" t="s">
        <v>248</v>
      </c>
      <c r="V43" s="23" t="s">
        <v>250</v>
      </c>
      <c r="W43" s="24" t="s">
        <v>38</v>
      </c>
      <c r="X43" s="24" t="s">
        <v>409</v>
      </c>
      <c r="Y43" s="24" t="s">
        <v>40</v>
      </c>
      <c r="Z43" s="25">
        <v>588560</v>
      </c>
      <c r="AA43" s="24" t="s">
        <v>14803</v>
      </c>
      <c r="AB43" s="24" t="s">
        <v>14803</v>
      </c>
      <c r="AC43" s="24" t="s">
        <v>14803</v>
      </c>
      <c r="AD43" s="24" t="s">
        <v>21268</v>
      </c>
      <c r="AE43" s="24"/>
      <c r="AF43" s="24"/>
      <c r="AG43" s="24" t="s">
        <v>21269</v>
      </c>
      <c r="AH43" s="24"/>
      <c r="AI43" s="24"/>
      <c r="AJ43" s="24"/>
      <c r="AK43" s="24"/>
      <c r="AL43" s="24" t="s">
        <v>21180</v>
      </c>
      <c r="AM43" s="24" t="s">
        <v>1423</v>
      </c>
      <c r="AN43" s="40">
        <v>101326</v>
      </c>
      <c r="AO43" s="24" t="s">
        <v>3622</v>
      </c>
      <c r="AP43" s="24" t="s">
        <v>21270</v>
      </c>
      <c r="AQ43" s="24"/>
      <c r="AR43" s="24" t="s">
        <v>3719</v>
      </c>
      <c r="AS43" s="24" t="s">
        <v>3720</v>
      </c>
      <c r="AT43" s="24" t="s">
        <v>21270</v>
      </c>
      <c r="AU43" s="23" t="s">
        <v>4958</v>
      </c>
      <c r="AV43" s="23" t="s">
        <v>5563</v>
      </c>
      <c r="AW43" s="23" t="s">
        <v>10896</v>
      </c>
      <c r="AX43" s="23" t="s">
        <v>10897</v>
      </c>
    </row>
    <row r="44" spans="1:50" s="22" customFormat="1" ht="20" customHeight="1" x14ac:dyDescent="0.3">
      <c r="A44" s="23" t="s">
        <v>4732</v>
      </c>
      <c r="B44" s="23" t="s">
        <v>14717</v>
      </c>
      <c r="C44" s="23" t="s">
        <v>21344</v>
      </c>
      <c r="D44" s="23" t="s">
        <v>21266</v>
      </c>
      <c r="E44" s="23" t="s">
        <v>15932</v>
      </c>
      <c r="F44" s="23" t="s">
        <v>15933</v>
      </c>
      <c r="G44" s="24" t="s">
        <v>21345</v>
      </c>
      <c r="H44" s="24" t="s">
        <v>21267</v>
      </c>
      <c r="I44" s="24" t="s">
        <v>3</v>
      </c>
      <c r="J44" s="30" t="s">
        <v>5510</v>
      </c>
      <c r="K44" s="23" t="s">
        <v>10743</v>
      </c>
      <c r="L44" s="23" t="s">
        <v>10744</v>
      </c>
      <c r="M44" s="23" t="s">
        <v>5513</v>
      </c>
      <c r="N44" s="23" t="s">
        <v>5514</v>
      </c>
      <c r="O44" s="23" t="s">
        <v>10745</v>
      </c>
      <c r="P44" s="23" t="s">
        <v>5516</v>
      </c>
      <c r="Q44" s="23" t="s">
        <v>5754</v>
      </c>
      <c r="R44" s="23" t="s">
        <v>5755</v>
      </c>
      <c r="S44" s="23" t="s">
        <v>407</v>
      </c>
      <c r="T44" s="23" t="s">
        <v>408</v>
      </c>
      <c r="U44" s="23" t="s">
        <v>345</v>
      </c>
      <c r="V44" s="23" t="s">
        <v>347</v>
      </c>
      <c r="W44" s="24" t="s">
        <v>38</v>
      </c>
      <c r="X44" s="24" t="s">
        <v>409</v>
      </c>
      <c r="Y44" s="24" t="s">
        <v>40</v>
      </c>
      <c r="Z44" s="25">
        <v>367850</v>
      </c>
      <c r="AA44" s="24" t="s">
        <v>14803</v>
      </c>
      <c r="AB44" s="24" t="s">
        <v>14803</v>
      </c>
      <c r="AC44" s="24" t="s">
        <v>14803</v>
      </c>
      <c r="AD44" s="24" t="s">
        <v>21268</v>
      </c>
      <c r="AE44" s="24"/>
      <c r="AF44" s="24"/>
      <c r="AG44" s="24" t="s">
        <v>21269</v>
      </c>
      <c r="AH44" s="24"/>
      <c r="AI44" s="24"/>
      <c r="AJ44" s="24"/>
      <c r="AK44" s="24"/>
      <c r="AL44" s="24" t="s">
        <v>21181</v>
      </c>
      <c r="AM44" s="24" t="s">
        <v>2993</v>
      </c>
      <c r="AN44" s="40">
        <v>136826</v>
      </c>
      <c r="AO44" s="24" t="s">
        <v>3555</v>
      </c>
      <c r="AP44" s="24" t="s">
        <v>21270</v>
      </c>
      <c r="AQ44" s="24"/>
      <c r="AR44" s="24" t="s">
        <v>4731</v>
      </c>
      <c r="AS44" s="24" t="s">
        <v>4732</v>
      </c>
      <c r="AT44" s="24" t="s">
        <v>21270</v>
      </c>
      <c r="AU44" s="23" t="s">
        <v>4958</v>
      </c>
      <c r="AV44" s="23" t="s">
        <v>5602</v>
      </c>
      <c r="AW44" s="23" t="s">
        <v>10746</v>
      </c>
      <c r="AX44" s="23" t="s">
        <v>4730</v>
      </c>
    </row>
    <row r="45" spans="1:50" s="22" customFormat="1" ht="20" customHeight="1" x14ac:dyDescent="0.3">
      <c r="A45" s="23" t="s">
        <v>3509</v>
      </c>
      <c r="B45" s="23" t="s">
        <v>14717</v>
      </c>
      <c r="C45" s="23" t="s">
        <v>21346</v>
      </c>
      <c r="D45" s="23" t="s">
        <v>21266</v>
      </c>
      <c r="E45" s="23" t="s">
        <v>16529</v>
      </c>
      <c r="F45" s="23" t="s">
        <v>16530</v>
      </c>
      <c r="G45" s="24" t="s">
        <v>21347</v>
      </c>
      <c r="H45" s="24" t="s">
        <v>21267</v>
      </c>
      <c r="I45" s="24" t="s">
        <v>3</v>
      </c>
      <c r="J45" s="30" t="s">
        <v>5510</v>
      </c>
      <c r="K45" s="23" t="s">
        <v>9743</v>
      </c>
      <c r="L45" s="23" t="s">
        <v>9744</v>
      </c>
      <c r="M45" s="23" t="s">
        <v>5513</v>
      </c>
      <c r="N45" s="23" t="s">
        <v>5514</v>
      </c>
      <c r="O45" s="23" t="s">
        <v>9745</v>
      </c>
      <c r="P45" s="23" t="s">
        <v>5516</v>
      </c>
      <c r="Q45" s="23" t="s">
        <v>5561</v>
      </c>
      <c r="R45" s="23" t="s">
        <v>5562</v>
      </c>
      <c r="S45" s="23" t="s">
        <v>407</v>
      </c>
      <c r="T45" s="23" t="s">
        <v>408</v>
      </c>
      <c r="U45" s="23" t="s">
        <v>284</v>
      </c>
      <c r="V45" s="23" t="s">
        <v>3501</v>
      </c>
      <c r="W45" s="24" t="s">
        <v>38</v>
      </c>
      <c r="X45" s="24" t="s">
        <v>409</v>
      </c>
      <c r="Y45" s="24" t="s">
        <v>40</v>
      </c>
      <c r="Z45" s="25">
        <v>772485</v>
      </c>
      <c r="AA45" s="24" t="s">
        <v>14803</v>
      </c>
      <c r="AB45" s="24" t="s">
        <v>14803</v>
      </c>
      <c r="AC45" s="24" t="s">
        <v>14803</v>
      </c>
      <c r="AD45" s="24" t="s">
        <v>21268</v>
      </c>
      <c r="AE45" s="24"/>
      <c r="AF45" s="24"/>
      <c r="AG45" s="24" t="s">
        <v>21269</v>
      </c>
      <c r="AH45" s="24"/>
      <c r="AI45" s="24"/>
      <c r="AJ45" s="24"/>
      <c r="AK45" s="24"/>
      <c r="AL45" s="24" t="s">
        <v>21182</v>
      </c>
      <c r="AM45" s="24" t="s">
        <v>3507</v>
      </c>
      <c r="AN45" s="40">
        <v>92426</v>
      </c>
      <c r="AO45" s="24" t="s">
        <v>2863</v>
      </c>
      <c r="AP45" s="24" t="s">
        <v>21270</v>
      </c>
      <c r="AQ45" s="24"/>
      <c r="AR45" s="24" t="s">
        <v>3508</v>
      </c>
      <c r="AS45" s="24" t="s">
        <v>3509</v>
      </c>
      <c r="AT45" s="24" t="s">
        <v>21270</v>
      </c>
      <c r="AU45" s="23" t="s">
        <v>4506</v>
      </c>
      <c r="AV45" s="23" t="s">
        <v>5563</v>
      </c>
      <c r="AW45" s="23" t="s">
        <v>9746</v>
      </c>
      <c r="AX45" s="23" t="s">
        <v>9747</v>
      </c>
    </row>
    <row r="46" spans="1:50" s="22" customFormat="1" ht="20" customHeight="1" x14ac:dyDescent="0.3">
      <c r="A46" s="23" t="s">
        <v>21184</v>
      </c>
      <c r="B46" s="23" t="s">
        <v>14717</v>
      </c>
      <c r="C46" s="23" t="s">
        <v>21348</v>
      </c>
      <c r="D46" s="23" t="s">
        <v>21266</v>
      </c>
      <c r="E46" s="23" t="s">
        <v>17549</v>
      </c>
      <c r="F46" s="23" t="s">
        <v>17613</v>
      </c>
      <c r="G46" s="24" t="s">
        <v>21349</v>
      </c>
      <c r="H46" s="24" t="s">
        <v>21267</v>
      </c>
      <c r="I46" s="24" t="s">
        <v>3</v>
      </c>
      <c r="J46" s="30" t="s">
        <v>5510</v>
      </c>
      <c r="K46" s="23" t="s">
        <v>11460</v>
      </c>
      <c r="L46" s="23" t="s">
        <v>11461</v>
      </c>
      <c r="M46" s="23" t="s">
        <v>5513</v>
      </c>
      <c r="N46" s="23" t="s">
        <v>5514</v>
      </c>
      <c r="O46" s="23" t="s">
        <v>11462</v>
      </c>
      <c r="P46" s="23" t="s">
        <v>5516</v>
      </c>
      <c r="Q46" s="23" t="s">
        <v>5517</v>
      </c>
      <c r="R46" s="23" t="s">
        <v>5518</v>
      </c>
      <c r="S46" s="23" t="s">
        <v>407</v>
      </c>
      <c r="T46" s="23" t="s">
        <v>408</v>
      </c>
      <c r="U46" s="23" t="s">
        <v>265</v>
      </c>
      <c r="V46" s="23" t="s">
        <v>848</v>
      </c>
      <c r="W46" s="24" t="s">
        <v>38</v>
      </c>
      <c r="X46" s="24" t="s">
        <v>409</v>
      </c>
      <c r="Y46" s="24" t="s">
        <v>40</v>
      </c>
      <c r="Z46" s="25">
        <v>9931950</v>
      </c>
      <c r="AA46" s="24" t="s">
        <v>14803</v>
      </c>
      <c r="AB46" s="24" t="s">
        <v>14803</v>
      </c>
      <c r="AC46" s="24" t="s">
        <v>14803</v>
      </c>
      <c r="AD46" s="24" t="s">
        <v>21268</v>
      </c>
      <c r="AE46" s="24"/>
      <c r="AF46" s="24"/>
      <c r="AG46" s="24" t="s">
        <v>21269</v>
      </c>
      <c r="AH46" s="24"/>
      <c r="AI46" s="24"/>
      <c r="AJ46" s="24"/>
      <c r="AK46" s="24"/>
      <c r="AL46" s="24" t="s">
        <v>21350</v>
      </c>
      <c r="AM46" s="24" t="s">
        <v>1141</v>
      </c>
      <c r="AN46" s="40">
        <v>37526</v>
      </c>
      <c r="AO46" s="24" t="s">
        <v>11463</v>
      </c>
      <c r="AP46" s="24" t="s">
        <v>21270</v>
      </c>
      <c r="AQ46" s="24"/>
      <c r="AR46" s="24" t="s">
        <v>21183</v>
      </c>
      <c r="AS46" s="24" t="s">
        <v>21184</v>
      </c>
      <c r="AT46" s="24" t="s">
        <v>21270</v>
      </c>
      <c r="AU46" s="23" t="s">
        <v>5126</v>
      </c>
      <c r="AV46" s="23" t="s">
        <v>5563</v>
      </c>
      <c r="AW46" s="23" t="s">
        <v>11466</v>
      </c>
      <c r="AX46" s="23" t="s">
        <v>11467</v>
      </c>
    </row>
    <row r="47" spans="1:50" s="22" customFormat="1" ht="20" customHeight="1" x14ac:dyDescent="0.3">
      <c r="A47" s="23" t="s">
        <v>5369</v>
      </c>
      <c r="B47" s="23" t="s">
        <v>14717</v>
      </c>
      <c r="C47" s="23" t="s">
        <v>21351</v>
      </c>
      <c r="D47" s="23" t="s">
        <v>21266</v>
      </c>
      <c r="E47" s="23" t="s">
        <v>17585</v>
      </c>
      <c r="F47" s="23" t="s">
        <v>17586</v>
      </c>
      <c r="G47" s="24" t="s">
        <v>21352</v>
      </c>
      <c r="H47" s="24" t="s">
        <v>21267</v>
      </c>
      <c r="I47" s="24" t="s">
        <v>3</v>
      </c>
      <c r="J47" s="30" t="s">
        <v>5510</v>
      </c>
      <c r="K47" s="23" t="s">
        <v>12459</v>
      </c>
      <c r="L47" s="23" t="s">
        <v>12460</v>
      </c>
      <c r="M47" s="23" t="s">
        <v>5513</v>
      </c>
      <c r="N47" s="23" t="s">
        <v>5514</v>
      </c>
      <c r="O47" s="23" t="s">
        <v>12461</v>
      </c>
      <c r="P47" s="23" t="s">
        <v>5516</v>
      </c>
      <c r="Q47" s="23" t="s">
        <v>5561</v>
      </c>
      <c r="R47" s="23" t="s">
        <v>5562</v>
      </c>
      <c r="S47" s="23" t="s">
        <v>407</v>
      </c>
      <c r="T47" s="23" t="s">
        <v>408</v>
      </c>
      <c r="U47" s="23" t="s">
        <v>236</v>
      </c>
      <c r="V47" s="23" t="s">
        <v>238</v>
      </c>
      <c r="W47" s="24" t="s">
        <v>38</v>
      </c>
      <c r="X47" s="24" t="s">
        <v>409</v>
      </c>
      <c r="Y47" s="24" t="s">
        <v>40</v>
      </c>
      <c r="Z47" s="25">
        <v>7467355</v>
      </c>
      <c r="AA47" s="24" t="s">
        <v>14803</v>
      </c>
      <c r="AB47" s="24" t="s">
        <v>14803</v>
      </c>
      <c r="AC47" s="24" t="s">
        <v>14803</v>
      </c>
      <c r="AD47" s="24" t="s">
        <v>21268</v>
      </c>
      <c r="AE47" s="24"/>
      <c r="AF47" s="24"/>
      <c r="AG47" s="24" t="s">
        <v>21269</v>
      </c>
      <c r="AH47" s="24"/>
      <c r="AI47" s="24"/>
      <c r="AJ47" s="24"/>
      <c r="AK47" s="24"/>
      <c r="AL47" s="24" t="s">
        <v>21185</v>
      </c>
      <c r="AM47" s="24" t="s">
        <v>5367</v>
      </c>
      <c r="AN47" s="40">
        <v>157626</v>
      </c>
      <c r="AO47" s="24" t="s">
        <v>4420</v>
      </c>
      <c r="AP47" s="24" t="s">
        <v>21270</v>
      </c>
      <c r="AQ47" s="24"/>
      <c r="AR47" s="24" t="s">
        <v>5368</v>
      </c>
      <c r="AS47" s="24" t="s">
        <v>5369</v>
      </c>
      <c r="AT47" s="24" t="s">
        <v>21270</v>
      </c>
      <c r="AU47" s="23" t="s">
        <v>5392</v>
      </c>
      <c r="AV47" s="23" t="s">
        <v>5563</v>
      </c>
      <c r="AW47" s="23" t="s">
        <v>12462</v>
      </c>
      <c r="AX47" s="23" t="s">
        <v>5366</v>
      </c>
    </row>
    <row r="48" spans="1:50" s="22" customFormat="1" ht="20" customHeight="1" x14ac:dyDescent="0.3">
      <c r="A48" s="23" t="s">
        <v>21188</v>
      </c>
      <c r="B48" s="23" t="s">
        <v>14717</v>
      </c>
      <c r="C48" s="23" t="s">
        <v>21353</v>
      </c>
      <c r="D48" s="23" t="s">
        <v>21266</v>
      </c>
      <c r="E48" s="23" t="s">
        <v>15360</v>
      </c>
      <c r="F48" s="23" t="s">
        <v>20365</v>
      </c>
      <c r="G48" s="24" t="s">
        <v>21354</v>
      </c>
      <c r="H48" s="24" t="s">
        <v>21267</v>
      </c>
      <c r="I48" s="24" t="s">
        <v>3</v>
      </c>
      <c r="J48" s="30" t="s">
        <v>5510</v>
      </c>
      <c r="K48" s="23" t="s">
        <v>11171</v>
      </c>
      <c r="L48" s="23" t="s">
        <v>11172</v>
      </c>
      <c r="M48" s="23" t="s">
        <v>5513</v>
      </c>
      <c r="N48" s="23" t="s">
        <v>5514</v>
      </c>
      <c r="O48" s="23" t="s">
        <v>11173</v>
      </c>
      <c r="P48" s="23" t="s">
        <v>5516</v>
      </c>
      <c r="Q48" s="23" t="s">
        <v>5517</v>
      </c>
      <c r="R48" s="23" t="s">
        <v>5518</v>
      </c>
      <c r="S48" s="23" t="s">
        <v>407</v>
      </c>
      <c r="T48" s="23" t="s">
        <v>408</v>
      </c>
      <c r="U48" s="23" t="s">
        <v>248</v>
      </c>
      <c r="V48" s="23" t="s">
        <v>250</v>
      </c>
      <c r="W48" s="24" t="s">
        <v>38</v>
      </c>
      <c r="X48" s="24" t="s">
        <v>2826</v>
      </c>
      <c r="Y48" s="24" t="s">
        <v>40</v>
      </c>
      <c r="Z48" s="25">
        <v>8828400</v>
      </c>
      <c r="AA48" s="24" t="s">
        <v>14803</v>
      </c>
      <c r="AB48" s="24" t="s">
        <v>14803</v>
      </c>
      <c r="AC48" s="24" t="s">
        <v>14803</v>
      </c>
      <c r="AD48" s="24" t="s">
        <v>21268</v>
      </c>
      <c r="AE48" s="24"/>
      <c r="AF48" s="24"/>
      <c r="AG48" s="24" t="s">
        <v>21269</v>
      </c>
      <c r="AH48" s="24"/>
      <c r="AI48" s="24"/>
      <c r="AJ48" s="24"/>
      <c r="AK48" s="24"/>
      <c r="AL48" s="24" t="s">
        <v>21186</v>
      </c>
      <c r="AM48" s="24" t="s">
        <v>4543</v>
      </c>
      <c r="AN48" s="40">
        <v>129426</v>
      </c>
      <c r="AO48" s="24" t="s">
        <v>3760</v>
      </c>
      <c r="AP48" s="24" t="s">
        <v>21270</v>
      </c>
      <c r="AQ48" s="24"/>
      <c r="AR48" s="24" t="s">
        <v>21187</v>
      </c>
      <c r="AS48" s="24" t="s">
        <v>21188</v>
      </c>
      <c r="AT48" s="24" t="s">
        <v>21270</v>
      </c>
      <c r="AU48" s="23" t="s">
        <v>4826</v>
      </c>
      <c r="AV48" s="23" t="s">
        <v>5602</v>
      </c>
      <c r="AW48" s="23" t="s">
        <v>11174</v>
      </c>
      <c r="AX48" s="23" t="s">
        <v>4542</v>
      </c>
    </row>
    <row r="49" spans="1:50" s="22" customFormat="1" ht="20" customHeight="1" x14ac:dyDescent="0.3">
      <c r="A49" s="23" t="s">
        <v>21192</v>
      </c>
      <c r="B49" s="23" t="s">
        <v>14717</v>
      </c>
      <c r="C49" s="23" t="s">
        <v>21355</v>
      </c>
      <c r="D49" s="23" t="s">
        <v>21266</v>
      </c>
      <c r="E49" s="23" t="s">
        <v>15161</v>
      </c>
      <c r="F49" s="23" t="s">
        <v>21189</v>
      </c>
      <c r="G49" s="24" t="s">
        <v>21356</v>
      </c>
      <c r="H49" s="24" t="s">
        <v>21267</v>
      </c>
      <c r="I49" s="24" t="s">
        <v>3</v>
      </c>
      <c r="J49" s="30" t="s">
        <v>5510</v>
      </c>
      <c r="K49" s="23" t="s">
        <v>11196</v>
      </c>
      <c r="L49" s="23" t="s">
        <v>11197</v>
      </c>
      <c r="M49" s="23" t="s">
        <v>5513</v>
      </c>
      <c r="N49" s="23" t="s">
        <v>5514</v>
      </c>
      <c r="O49" s="23" t="s">
        <v>11198</v>
      </c>
      <c r="P49" s="23" t="s">
        <v>5516</v>
      </c>
      <c r="Q49" s="23" t="s">
        <v>5561</v>
      </c>
      <c r="R49" s="23" t="s">
        <v>5562</v>
      </c>
      <c r="S49" s="23" t="s">
        <v>407</v>
      </c>
      <c r="T49" s="23" t="s">
        <v>408</v>
      </c>
      <c r="U49" s="23" t="s">
        <v>248</v>
      </c>
      <c r="V49" s="23" t="s">
        <v>250</v>
      </c>
      <c r="W49" s="24" t="s">
        <v>38</v>
      </c>
      <c r="X49" s="24" t="s">
        <v>2826</v>
      </c>
      <c r="Y49" s="24" t="s">
        <v>40</v>
      </c>
      <c r="Z49" s="25">
        <v>6621300</v>
      </c>
      <c r="AA49" s="24" t="s">
        <v>14803</v>
      </c>
      <c r="AB49" s="24" t="s">
        <v>14803</v>
      </c>
      <c r="AC49" s="24" t="s">
        <v>14803</v>
      </c>
      <c r="AD49" s="24" t="s">
        <v>21268</v>
      </c>
      <c r="AE49" s="24"/>
      <c r="AF49" s="24"/>
      <c r="AG49" s="24" t="s">
        <v>21269</v>
      </c>
      <c r="AH49" s="24"/>
      <c r="AI49" s="24"/>
      <c r="AJ49" s="24"/>
      <c r="AK49" s="24"/>
      <c r="AL49" s="24" t="s">
        <v>21190</v>
      </c>
      <c r="AM49" s="24" t="s">
        <v>4350</v>
      </c>
      <c r="AN49" s="40">
        <v>128026</v>
      </c>
      <c r="AO49" s="24" t="s">
        <v>3704</v>
      </c>
      <c r="AP49" s="24" t="s">
        <v>21270</v>
      </c>
      <c r="AQ49" s="24"/>
      <c r="AR49" s="24" t="s">
        <v>21191</v>
      </c>
      <c r="AS49" s="24" t="s">
        <v>21192</v>
      </c>
      <c r="AT49" s="24" t="s">
        <v>21270</v>
      </c>
      <c r="AU49" s="23" t="s">
        <v>4958</v>
      </c>
      <c r="AV49" s="23" t="s">
        <v>5563</v>
      </c>
      <c r="AW49" s="23" t="s">
        <v>11199</v>
      </c>
      <c r="AX49" s="23" t="s">
        <v>11200</v>
      </c>
    </row>
    <row r="50" spans="1:50" s="22" customFormat="1" ht="20" customHeight="1" x14ac:dyDescent="0.3">
      <c r="A50" s="23" t="s">
        <v>5350</v>
      </c>
      <c r="B50" s="23" t="s">
        <v>14717</v>
      </c>
      <c r="C50" s="23" t="s">
        <v>21357</v>
      </c>
      <c r="D50" s="23" t="s">
        <v>21266</v>
      </c>
      <c r="E50" s="23" t="s">
        <v>14996</v>
      </c>
      <c r="F50" s="23" t="s">
        <v>14803</v>
      </c>
      <c r="G50" s="24" t="s">
        <v>14996</v>
      </c>
      <c r="H50" s="24" t="s">
        <v>21267</v>
      </c>
      <c r="I50" s="24" t="s">
        <v>3</v>
      </c>
      <c r="J50" s="30" t="s">
        <v>5510</v>
      </c>
      <c r="K50" s="23" t="s">
        <v>12546</v>
      </c>
      <c r="L50" s="23" t="s">
        <v>12547</v>
      </c>
      <c r="M50" s="23" t="s">
        <v>5513</v>
      </c>
      <c r="N50" s="23" t="s">
        <v>5514</v>
      </c>
      <c r="O50" s="23" t="s">
        <v>12548</v>
      </c>
      <c r="P50" s="23" t="s">
        <v>5516</v>
      </c>
      <c r="Q50" s="23" t="s">
        <v>5517</v>
      </c>
      <c r="R50" s="23" t="s">
        <v>5518</v>
      </c>
      <c r="S50" s="23" t="s">
        <v>407</v>
      </c>
      <c r="T50" s="23" t="s">
        <v>408</v>
      </c>
      <c r="U50" s="23" t="s">
        <v>244</v>
      </c>
      <c r="V50" s="23" t="s">
        <v>1300</v>
      </c>
      <c r="W50" s="24" t="s">
        <v>38</v>
      </c>
      <c r="X50" s="24" t="s">
        <v>409</v>
      </c>
      <c r="Y50" s="24" t="s">
        <v>40</v>
      </c>
      <c r="Z50" s="25">
        <v>3972780</v>
      </c>
      <c r="AA50" s="24" t="s">
        <v>14803</v>
      </c>
      <c r="AB50" s="24" t="s">
        <v>14803</v>
      </c>
      <c r="AC50" s="24" t="s">
        <v>14803</v>
      </c>
      <c r="AD50" s="24" t="s">
        <v>21268</v>
      </c>
      <c r="AE50" s="24"/>
      <c r="AF50" s="24"/>
      <c r="AG50" s="24" t="s">
        <v>21269</v>
      </c>
      <c r="AH50" s="24"/>
      <c r="AI50" s="24"/>
      <c r="AJ50" s="24"/>
      <c r="AK50" s="24"/>
      <c r="AL50" s="24" t="s">
        <v>21193</v>
      </c>
      <c r="AM50" s="24" t="s">
        <v>5348</v>
      </c>
      <c r="AN50" s="40">
        <v>156726</v>
      </c>
      <c r="AO50" s="24" t="s">
        <v>4477</v>
      </c>
      <c r="AP50" s="24" t="s">
        <v>21270</v>
      </c>
      <c r="AQ50" s="24"/>
      <c r="AR50" s="24" t="s">
        <v>5349</v>
      </c>
      <c r="AS50" s="24" t="s">
        <v>5350</v>
      </c>
      <c r="AT50" s="24" t="s">
        <v>21270</v>
      </c>
      <c r="AU50" s="23" t="s">
        <v>12489</v>
      </c>
      <c r="AV50" s="23" t="s">
        <v>5602</v>
      </c>
      <c r="AW50" s="23" t="s">
        <v>12549</v>
      </c>
      <c r="AX50" s="23" t="s">
        <v>5347</v>
      </c>
    </row>
    <row r="51" spans="1:50" s="22" customFormat="1" ht="20" customHeight="1" x14ac:dyDescent="0.3">
      <c r="A51" s="23" t="s">
        <v>21196</v>
      </c>
      <c r="B51" s="23" t="s">
        <v>14717</v>
      </c>
      <c r="C51" s="23" t="s">
        <v>21358</v>
      </c>
      <c r="D51" s="23" t="s">
        <v>21266</v>
      </c>
      <c r="E51" s="23" t="s">
        <v>15360</v>
      </c>
      <c r="F51" s="23" t="s">
        <v>18674</v>
      </c>
      <c r="G51" s="24" t="s">
        <v>21359</v>
      </c>
      <c r="H51" s="24" t="s">
        <v>21267</v>
      </c>
      <c r="I51" s="24" t="s">
        <v>3</v>
      </c>
      <c r="J51" s="30" t="s">
        <v>5510</v>
      </c>
      <c r="K51" s="23" t="s">
        <v>9578</v>
      </c>
      <c r="L51" s="23" t="s">
        <v>9579</v>
      </c>
      <c r="M51" s="23" t="s">
        <v>5513</v>
      </c>
      <c r="N51" s="23" t="s">
        <v>5514</v>
      </c>
      <c r="O51" s="23" t="s">
        <v>9580</v>
      </c>
      <c r="P51" s="23" t="s">
        <v>5516</v>
      </c>
      <c r="Q51" s="23" t="s">
        <v>5561</v>
      </c>
      <c r="R51" s="23" t="s">
        <v>5562</v>
      </c>
      <c r="S51" s="23" t="s">
        <v>407</v>
      </c>
      <c r="T51" s="23" t="s">
        <v>408</v>
      </c>
      <c r="U51" s="23" t="s">
        <v>248</v>
      </c>
      <c r="V51" s="23" t="s">
        <v>250</v>
      </c>
      <c r="W51" s="24" t="s">
        <v>38</v>
      </c>
      <c r="X51" s="24" t="s">
        <v>409</v>
      </c>
      <c r="Y51" s="24" t="s">
        <v>40</v>
      </c>
      <c r="Z51" s="25">
        <v>8828400</v>
      </c>
      <c r="AA51" s="24" t="s">
        <v>14803</v>
      </c>
      <c r="AB51" s="24" t="s">
        <v>14803</v>
      </c>
      <c r="AC51" s="24" t="s">
        <v>14803</v>
      </c>
      <c r="AD51" s="24" t="s">
        <v>21268</v>
      </c>
      <c r="AE51" s="24"/>
      <c r="AF51" s="24"/>
      <c r="AG51" s="24" t="s">
        <v>21269</v>
      </c>
      <c r="AH51" s="24"/>
      <c r="AI51" s="24"/>
      <c r="AJ51" s="24"/>
      <c r="AK51" s="24"/>
      <c r="AL51" s="24" t="s">
        <v>21194</v>
      </c>
      <c r="AM51" s="24" t="s">
        <v>3650</v>
      </c>
      <c r="AN51" s="40">
        <v>97926</v>
      </c>
      <c r="AO51" s="24" t="s">
        <v>2935</v>
      </c>
      <c r="AP51" s="24" t="s">
        <v>21270</v>
      </c>
      <c r="AQ51" s="24"/>
      <c r="AR51" s="24" t="s">
        <v>21195</v>
      </c>
      <c r="AS51" s="24" t="s">
        <v>21196</v>
      </c>
      <c r="AT51" s="24" t="s">
        <v>21270</v>
      </c>
      <c r="AU51" s="23" t="s">
        <v>4389</v>
      </c>
      <c r="AV51" s="23" t="s">
        <v>5602</v>
      </c>
      <c r="AW51" s="23" t="s">
        <v>9581</v>
      </c>
      <c r="AX51" s="23" t="s">
        <v>3649</v>
      </c>
    </row>
    <row r="52" spans="1:50" s="22" customFormat="1" ht="20" customHeight="1" x14ac:dyDescent="0.3">
      <c r="A52" s="23" t="s">
        <v>3758</v>
      </c>
      <c r="B52" s="23" t="s">
        <v>14717</v>
      </c>
      <c r="C52" s="23" t="s">
        <v>21360</v>
      </c>
      <c r="D52" s="23" t="s">
        <v>21266</v>
      </c>
      <c r="E52" s="23" t="s">
        <v>15231</v>
      </c>
      <c r="F52" s="23" t="s">
        <v>21197</v>
      </c>
      <c r="G52" s="24" t="s">
        <v>21361</v>
      </c>
      <c r="H52" s="24" t="s">
        <v>21267</v>
      </c>
      <c r="I52" s="24" t="s">
        <v>3</v>
      </c>
      <c r="J52" s="30" t="s">
        <v>5510</v>
      </c>
      <c r="K52" s="23" t="s">
        <v>11330</v>
      </c>
      <c r="L52" s="23" t="s">
        <v>11331</v>
      </c>
      <c r="M52" s="23" t="s">
        <v>5513</v>
      </c>
      <c r="N52" s="23" t="s">
        <v>5514</v>
      </c>
      <c r="O52" s="23" t="s">
        <v>11332</v>
      </c>
      <c r="P52" s="23" t="s">
        <v>5516</v>
      </c>
      <c r="Q52" s="23" t="s">
        <v>5561</v>
      </c>
      <c r="R52" s="23" t="s">
        <v>5562</v>
      </c>
      <c r="S52" s="23" t="s">
        <v>407</v>
      </c>
      <c r="T52" s="23" t="s">
        <v>408</v>
      </c>
      <c r="U52" s="23" t="s">
        <v>248</v>
      </c>
      <c r="V52" s="23" t="s">
        <v>250</v>
      </c>
      <c r="W52" s="24" t="s">
        <v>38</v>
      </c>
      <c r="X52" s="24" t="s">
        <v>409</v>
      </c>
      <c r="Y52" s="24" t="s">
        <v>40</v>
      </c>
      <c r="Z52" s="25">
        <v>5297040</v>
      </c>
      <c r="AA52" s="24" t="s">
        <v>14803</v>
      </c>
      <c r="AB52" s="24" t="s">
        <v>14803</v>
      </c>
      <c r="AC52" s="24" t="s">
        <v>14803</v>
      </c>
      <c r="AD52" s="24" t="s">
        <v>21268</v>
      </c>
      <c r="AE52" s="24"/>
      <c r="AF52" s="24"/>
      <c r="AG52" s="24" t="s">
        <v>21269</v>
      </c>
      <c r="AH52" s="24"/>
      <c r="AI52" s="24"/>
      <c r="AJ52" s="24"/>
      <c r="AK52" s="24"/>
      <c r="AL52" s="24" t="s">
        <v>21198</v>
      </c>
      <c r="AM52" s="24" t="s">
        <v>3755</v>
      </c>
      <c r="AN52" s="40">
        <v>103126</v>
      </c>
      <c r="AO52" s="24" t="s">
        <v>3756</v>
      </c>
      <c r="AP52" s="24" t="s">
        <v>21270</v>
      </c>
      <c r="AQ52" s="24"/>
      <c r="AR52" s="24" t="s">
        <v>3757</v>
      </c>
      <c r="AS52" s="24" t="s">
        <v>3758</v>
      </c>
      <c r="AT52" s="24" t="s">
        <v>21270</v>
      </c>
      <c r="AU52" s="23" t="s">
        <v>4958</v>
      </c>
      <c r="AV52" s="23" t="s">
        <v>5602</v>
      </c>
      <c r="AW52" s="23" t="s">
        <v>11333</v>
      </c>
      <c r="AX52" s="23" t="s">
        <v>3754</v>
      </c>
    </row>
    <row r="53" spans="1:50" s="22" customFormat="1" ht="20" customHeight="1" x14ac:dyDescent="0.3">
      <c r="A53" s="23" t="s">
        <v>4512</v>
      </c>
      <c r="B53" s="23" t="s">
        <v>14717</v>
      </c>
      <c r="C53" s="23" t="s">
        <v>21362</v>
      </c>
      <c r="D53" s="23" t="s">
        <v>21266</v>
      </c>
      <c r="E53" s="23" t="s">
        <v>15428</v>
      </c>
      <c r="F53" s="23" t="s">
        <v>21199</v>
      </c>
      <c r="G53" s="24" t="s">
        <v>21363</v>
      </c>
      <c r="H53" s="24" t="s">
        <v>21267</v>
      </c>
      <c r="I53" s="24" t="s">
        <v>3</v>
      </c>
      <c r="J53" s="30" t="s">
        <v>5510</v>
      </c>
      <c r="K53" s="23" t="s">
        <v>11840</v>
      </c>
      <c r="L53" s="23" t="s">
        <v>11841</v>
      </c>
      <c r="M53" s="23" t="s">
        <v>5513</v>
      </c>
      <c r="N53" s="23" t="s">
        <v>5514</v>
      </c>
      <c r="O53" s="23" t="s">
        <v>11842</v>
      </c>
      <c r="P53" s="23" t="s">
        <v>5516</v>
      </c>
      <c r="Q53" s="23" t="s">
        <v>5561</v>
      </c>
      <c r="R53" s="23" t="s">
        <v>5562</v>
      </c>
      <c r="S53" s="23" t="s">
        <v>407</v>
      </c>
      <c r="T53" s="23" t="s">
        <v>408</v>
      </c>
      <c r="U53" s="23" t="s">
        <v>248</v>
      </c>
      <c r="V53" s="23" t="s">
        <v>250</v>
      </c>
      <c r="W53" s="24" t="s">
        <v>38</v>
      </c>
      <c r="X53" s="24" t="s">
        <v>2826</v>
      </c>
      <c r="Y53" s="24" t="s">
        <v>40</v>
      </c>
      <c r="Z53" s="25">
        <v>3089940</v>
      </c>
      <c r="AA53" s="24" t="s">
        <v>14803</v>
      </c>
      <c r="AB53" s="24" t="s">
        <v>14803</v>
      </c>
      <c r="AC53" s="24" t="s">
        <v>14803</v>
      </c>
      <c r="AD53" s="24" t="s">
        <v>21268</v>
      </c>
      <c r="AE53" s="24"/>
      <c r="AF53" s="24"/>
      <c r="AG53" s="24" t="s">
        <v>21269</v>
      </c>
      <c r="AH53" s="24"/>
      <c r="AI53" s="24"/>
      <c r="AJ53" s="24"/>
      <c r="AK53" s="24"/>
      <c r="AL53" s="24" t="s">
        <v>21364</v>
      </c>
      <c r="AM53" s="24" t="s">
        <v>4374</v>
      </c>
      <c r="AN53" s="40">
        <v>127926</v>
      </c>
      <c r="AO53" s="24" t="s">
        <v>4090</v>
      </c>
      <c r="AP53" s="24" t="s">
        <v>21270</v>
      </c>
      <c r="AQ53" s="24"/>
      <c r="AR53" s="24" t="s">
        <v>4511</v>
      </c>
      <c r="AS53" s="24" t="s">
        <v>4512</v>
      </c>
      <c r="AT53" s="24" t="s">
        <v>21270</v>
      </c>
      <c r="AU53" s="23" t="s">
        <v>5310</v>
      </c>
      <c r="AV53" s="23" t="s">
        <v>5602</v>
      </c>
      <c r="AW53" s="23" t="s">
        <v>11843</v>
      </c>
      <c r="AX53" s="23" t="s">
        <v>11844</v>
      </c>
    </row>
    <row r="54" spans="1:50" s="22" customFormat="1" ht="20" customHeight="1" x14ac:dyDescent="0.3">
      <c r="A54" s="23" t="s">
        <v>4556</v>
      </c>
      <c r="B54" s="23" t="s">
        <v>14717</v>
      </c>
      <c r="C54" s="23" t="s">
        <v>21365</v>
      </c>
      <c r="D54" s="23" t="s">
        <v>21266</v>
      </c>
      <c r="E54" s="23" t="s">
        <v>15428</v>
      </c>
      <c r="F54" s="23" t="s">
        <v>21200</v>
      </c>
      <c r="G54" s="24" t="s">
        <v>21366</v>
      </c>
      <c r="H54" s="24" t="s">
        <v>21267</v>
      </c>
      <c r="I54" s="24" t="s">
        <v>3</v>
      </c>
      <c r="J54" s="30" t="s">
        <v>5510</v>
      </c>
      <c r="K54" s="23" t="s">
        <v>11511</v>
      </c>
      <c r="L54" s="23" t="s">
        <v>11512</v>
      </c>
      <c r="M54" s="23" t="s">
        <v>5513</v>
      </c>
      <c r="N54" s="23" t="s">
        <v>5514</v>
      </c>
      <c r="O54" s="23" t="s">
        <v>11513</v>
      </c>
      <c r="P54" s="23" t="s">
        <v>5516</v>
      </c>
      <c r="Q54" s="23" t="s">
        <v>5561</v>
      </c>
      <c r="R54" s="23" t="s">
        <v>5562</v>
      </c>
      <c r="S54" s="23" t="s">
        <v>407</v>
      </c>
      <c r="T54" s="23" t="s">
        <v>408</v>
      </c>
      <c r="U54" s="23" t="s">
        <v>248</v>
      </c>
      <c r="V54" s="23" t="s">
        <v>250</v>
      </c>
      <c r="W54" s="24" t="s">
        <v>38</v>
      </c>
      <c r="X54" s="24" t="s">
        <v>2826</v>
      </c>
      <c r="Y54" s="24" t="s">
        <v>40</v>
      </c>
      <c r="Z54" s="25">
        <v>3089940</v>
      </c>
      <c r="AA54" s="24" t="s">
        <v>14803</v>
      </c>
      <c r="AB54" s="24" t="s">
        <v>14803</v>
      </c>
      <c r="AC54" s="24" t="s">
        <v>14803</v>
      </c>
      <c r="AD54" s="24" t="s">
        <v>21268</v>
      </c>
      <c r="AE54" s="24"/>
      <c r="AF54" s="24"/>
      <c r="AG54" s="24" t="s">
        <v>21269</v>
      </c>
      <c r="AH54" s="24"/>
      <c r="AI54" s="24"/>
      <c r="AJ54" s="24"/>
      <c r="AK54" s="24"/>
      <c r="AL54" s="24" t="s">
        <v>21201</v>
      </c>
      <c r="AM54" s="24" t="s">
        <v>4554</v>
      </c>
      <c r="AN54" s="40">
        <v>130426</v>
      </c>
      <c r="AO54" s="24" t="s">
        <v>3888</v>
      </c>
      <c r="AP54" s="24" t="s">
        <v>21270</v>
      </c>
      <c r="AQ54" s="24"/>
      <c r="AR54" s="24" t="s">
        <v>4555</v>
      </c>
      <c r="AS54" s="24" t="s">
        <v>4556</v>
      </c>
      <c r="AT54" s="24" t="s">
        <v>21270</v>
      </c>
      <c r="AU54" s="23" t="s">
        <v>5126</v>
      </c>
      <c r="AV54" s="23" t="s">
        <v>5602</v>
      </c>
      <c r="AW54" s="23" t="s">
        <v>11514</v>
      </c>
      <c r="AX54" s="23" t="s">
        <v>4553</v>
      </c>
    </row>
    <row r="55" spans="1:50" s="22" customFormat="1" ht="20" customHeight="1" x14ac:dyDescent="0.3">
      <c r="A55" s="23" t="s">
        <v>21204</v>
      </c>
      <c r="B55" s="23" t="s">
        <v>14717</v>
      </c>
      <c r="C55" s="23" t="s">
        <v>21367</v>
      </c>
      <c r="D55" s="23" t="s">
        <v>21266</v>
      </c>
      <c r="E55" s="23" t="s">
        <v>15360</v>
      </c>
      <c r="F55" s="23" t="s">
        <v>18723</v>
      </c>
      <c r="G55" s="24" t="s">
        <v>21368</v>
      </c>
      <c r="H55" s="24" t="s">
        <v>21267</v>
      </c>
      <c r="I55" s="24" t="s">
        <v>3</v>
      </c>
      <c r="J55" s="30" t="s">
        <v>5510</v>
      </c>
      <c r="K55" s="23" t="s">
        <v>10386</v>
      </c>
      <c r="L55" s="23" t="s">
        <v>10387</v>
      </c>
      <c r="M55" s="23" t="s">
        <v>5513</v>
      </c>
      <c r="N55" s="23" t="s">
        <v>5514</v>
      </c>
      <c r="O55" s="23" t="s">
        <v>10388</v>
      </c>
      <c r="P55" s="23" t="s">
        <v>5516</v>
      </c>
      <c r="Q55" s="23" t="s">
        <v>5561</v>
      </c>
      <c r="R55" s="23" t="s">
        <v>5562</v>
      </c>
      <c r="S55" s="23" t="s">
        <v>407</v>
      </c>
      <c r="T55" s="23" t="s">
        <v>408</v>
      </c>
      <c r="U55" s="23" t="s">
        <v>248</v>
      </c>
      <c r="V55" s="23" t="s">
        <v>250</v>
      </c>
      <c r="W55" s="24" t="s">
        <v>38</v>
      </c>
      <c r="X55" s="24" t="s">
        <v>409</v>
      </c>
      <c r="Y55" s="24" t="s">
        <v>40</v>
      </c>
      <c r="Z55" s="25">
        <v>8828400</v>
      </c>
      <c r="AA55" s="24" t="s">
        <v>14803</v>
      </c>
      <c r="AB55" s="24" t="s">
        <v>14803</v>
      </c>
      <c r="AC55" s="24" t="s">
        <v>14803</v>
      </c>
      <c r="AD55" s="24" t="s">
        <v>21268</v>
      </c>
      <c r="AE55" s="24"/>
      <c r="AF55" s="24"/>
      <c r="AG55" s="24" t="s">
        <v>21269</v>
      </c>
      <c r="AH55" s="24"/>
      <c r="AI55" s="24"/>
      <c r="AJ55" s="24"/>
      <c r="AK55" s="24"/>
      <c r="AL55" s="24" t="s">
        <v>21202</v>
      </c>
      <c r="AM55" s="24" t="s">
        <v>3671</v>
      </c>
      <c r="AN55" s="40">
        <v>98826</v>
      </c>
      <c r="AO55" s="24" t="s">
        <v>3351</v>
      </c>
      <c r="AP55" s="24" t="s">
        <v>21270</v>
      </c>
      <c r="AQ55" s="24"/>
      <c r="AR55" s="24" t="s">
        <v>21203</v>
      </c>
      <c r="AS55" s="24" t="s">
        <v>21204</v>
      </c>
      <c r="AT55" s="24" t="s">
        <v>21270</v>
      </c>
      <c r="AU55" s="23" t="s">
        <v>4506</v>
      </c>
      <c r="AV55" s="23" t="s">
        <v>5602</v>
      </c>
      <c r="AW55" s="23" t="s">
        <v>10389</v>
      </c>
      <c r="AX55" s="23" t="s">
        <v>3670</v>
      </c>
    </row>
    <row r="56" spans="1:50" s="22" customFormat="1" ht="20" customHeight="1" x14ac:dyDescent="0.3">
      <c r="A56" s="23" t="s">
        <v>21207</v>
      </c>
      <c r="B56" s="23" t="s">
        <v>14717</v>
      </c>
      <c r="C56" s="23" t="s">
        <v>21369</v>
      </c>
      <c r="D56" s="23" t="s">
        <v>21266</v>
      </c>
      <c r="E56" s="23" t="s">
        <v>15360</v>
      </c>
      <c r="F56" s="23" t="s">
        <v>18687</v>
      </c>
      <c r="G56" s="24" t="s">
        <v>21370</v>
      </c>
      <c r="H56" s="24" t="s">
        <v>21267</v>
      </c>
      <c r="I56" s="24" t="s">
        <v>3</v>
      </c>
      <c r="J56" s="30" t="s">
        <v>5510</v>
      </c>
      <c r="K56" s="23" t="s">
        <v>11401</v>
      </c>
      <c r="L56" s="23" t="s">
        <v>11402</v>
      </c>
      <c r="M56" s="23" t="s">
        <v>5513</v>
      </c>
      <c r="N56" s="23" t="s">
        <v>5514</v>
      </c>
      <c r="O56" s="23" t="s">
        <v>11403</v>
      </c>
      <c r="P56" s="23" t="s">
        <v>5516</v>
      </c>
      <c r="Q56" s="23" t="s">
        <v>5517</v>
      </c>
      <c r="R56" s="23" t="s">
        <v>5518</v>
      </c>
      <c r="S56" s="23" t="s">
        <v>407</v>
      </c>
      <c r="T56" s="23" t="s">
        <v>408</v>
      </c>
      <c r="U56" s="23" t="s">
        <v>248</v>
      </c>
      <c r="V56" s="23" t="s">
        <v>250</v>
      </c>
      <c r="W56" s="24" t="s">
        <v>38</v>
      </c>
      <c r="X56" s="24" t="s">
        <v>2826</v>
      </c>
      <c r="Y56" s="24" t="s">
        <v>40</v>
      </c>
      <c r="Z56" s="25">
        <v>8828400</v>
      </c>
      <c r="AA56" s="24" t="s">
        <v>14803</v>
      </c>
      <c r="AB56" s="24" t="s">
        <v>14803</v>
      </c>
      <c r="AC56" s="24" t="s">
        <v>14803</v>
      </c>
      <c r="AD56" s="24" t="s">
        <v>21268</v>
      </c>
      <c r="AE56" s="24"/>
      <c r="AF56" s="24"/>
      <c r="AG56" s="24" t="s">
        <v>21269</v>
      </c>
      <c r="AH56" s="24"/>
      <c r="AI56" s="24"/>
      <c r="AJ56" s="24"/>
      <c r="AK56" s="24"/>
      <c r="AL56" s="24" t="s">
        <v>21205</v>
      </c>
      <c r="AM56" s="24" t="s">
        <v>3948</v>
      </c>
      <c r="AN56" s="40">
        <v>128326</v>
      </c>
      <c r="AO56" s="24" t="s">
        <v>3823</v>
      </c>
      <c r="AP56" s="24" t="s">
        <v>21270</v>
      </c>
      <c r="AQ56" s="24"/>
      <c r="AR56" s="24" t="s">
        <v>21206</v>
      </c>
      <c r="AS56" s="24" t="s">
        <v>21207</v>
      </c>
      <c r="AT56" s="24" t="s">
        <v>21270</v>
      </c>
      <c r="AU56" s="23" t="s">
        <v>4708</v>
      </c>
      <c r="AV56" s="23" t="s">
        <v>5563</v>
      </c>
      <c r="AW56" s="23" t="s">
        <v>11404</v>
      </c>
      <c r="AX56" s="23" t="s">
        <v>4519</v>
      </c>
    </row>
    <row r="57" spans="1:50" s="22" customFormat="1" ht="20" customHeight="1" x14ac:dyDescent="0.3">
      <c r="A57" s="23" t="s">
        <v>5331</v>
      </c>
      <c r="B57" s="23" t="s">
        <v>14717</v>
      </c>
      <c r="C57" s="23" t="s">
        <v>21371</v>
      </c>
      <c r="D57" s="23" t="s">
        <v>21266</v>
      </c>
      <c r="E57" s="23" t="s">
        <v>15237</v>
      </c>
      <c r="F57" s="23" t="s">
        <v>15238</v>
      </c>
      <c r="G57" s="24" t="s">
        <v>21372</v>
      </c>
      <c r="H57" s="24" t="s">
        <v>21267</v>
      </c>
      <c r="I57" s="24" t="s">
        <v>3</v>
      </c>
      <c r="J57" s="30" t="s">
        <v>5510</v>
      </c>
      <c r="K57" s="23" t="s">
        <v>12511</v>
      </c>
      <c r="L57" s="23" t="s">
        <v>12512</v>
      </c>
      <c r="M57" s="23" t="s">
        <v>5513</v>
      </c>
      <c r="N57" s="23" t="s">
        <v>5514</v>
      </c>
      <c r="O57" s="23" t="s">
        <v>12513</v>
      </c>
      <c r="P57" s="23" t="s">
        <v>5516</v>
      </c>
      <c r="Q57" s="23" t="s">
        <v>5695</v>
      </c>
      <c r="R57" s="23" t="s">
        <v>5696</v>
      </c>
      <c r="S57" s="23" t="s">
        <v>407</v>
      </c>
      <c r="T57" s="23" t="s">
        <v>408</v>
      </c>
      <c r="U57" s="23" t="s">
        <v>244</v>
      </c>
      <c r="V57" s="23" t="s">
        <v>1300</v>
      </c>
      <c r="W57" s="24" t="s">
        <v>38</v>
      </c>
      <c r="X57" s="24" t="s">
        <v>409</v>
      </c>
      <c r="Y57" s="24" t="s">
        <v>40</v>
      </c>
      <c r="Z57" s="25">
        <v>6952365</v>
      </c>
      <c r="AA57" s="24" t="s">
        <v>14803</v>
      </c>
      <c r="AB57" s="24" t="s">
        <v>14803</v>
      </c>
      <c r="AC57" s="24" t="s">
        <v>14803</v>
      </c>
      <c r="AD57" s="24" t="s">
        <v>21268</v>
      </c>
      <c r="AE57" s="24"/>
      <c r="AF57" s="24"/>
      <c r="AG57" s="24" t="s">
        <v>21269</v>
      </c>
      <c r="AH57" s="24"/>
      <c r="AI57" s="24"/>
      <c r="AJ57" s="24"/>
      <c r="AK57" s="24"/>
      <c r="AL57" s="24" t="s">
        <v>21373</v>
      </c>
      <c r="AM57" s="24" t="s">
        <v>5329</v>
      </c>
      <c r="AN57" s="40">
        <v>156226</v>
      </c>
      <c r="AO57" s="24" t="s">
        <v>4456</v>
      </c>
      <c r="AP57" s="24" t="s">
        <v>21270</v>
      </c>
      <c r="AQ57" s="24"/>
      <c r="AR57" s="24" t="s">
        <v>5330</v>
      </c>
      <c r="AS57" s="24" t="s">
        <v>5331</v>
      </c>
      <c r="AT57" s="24" t="s">
        <v>21270</v>
      </c>
      <c r="AU57" s="23" t="s">
        <v>5392</v>
      </c>
      <c r="AV57" s="23" t="s">
        <v>5602</v>
      </c>
      <c r="AW57" s="23" t="s">
        <v>12514</v>
      </c>
      <c r="AX57" s="23" t="s">
        <v>5328</v>
      </c>
    </row>
    <row r="58" spans="1:50" s="22" customFormat="1" ht="20" customHeight="1" x14ac:dyDescent="0.3">
      <c r="A58" s="23" t="s">
        <v>21210</v>
      </c>
      <c r="B58" s="23" t="s">
        <v>14717</v>
      </c>
      <c r="C58" s="23" t="s">
        <v>21374</v>
      </c>
      <c r="D58" s="23" t="s">
        <v>21266</v>
      </c>
      <c r="E58" s="23" t="s">
        <v>15036</v>
      </c>
      <c r="F58" s="23" t="s">
        <v>19013</v>
      </c>
      <c r="G58" s="24" t="s">
        <v>21375</v>
      </c>
      <c r="H58" s="24" t="s">
        <v>21267</v>
      </c>
      <c r="I58" s="24" t="s">
        <v>3</v>
      </c>
      <c r="J58" s="30" t="s">
        <v>5510</v>
      </c>
      <c r="K58" s="23" t="s">
        <v>10775</v>
      </c>
      <c r="L58" s="23" t="s">
        <v>10776</v>
      </c>
      <c r="M58" s="23" t="s">
        <v>5513</v>
      </c>
      <c r="N58" s="23" t="s">
        <v>5514</v>
      </c>
      <c r="O58" s="23" t="s">
        <v>10777</v>
      </c>
      <c r="P58" s="23" t="s">
        <v>5516</v>
      </c>
      <c r="Q58" s="23" t="s">
        <v>5527</v>
      </c>
      <c r="R58" s="23" t="s">
        <v>5528</v>
      </c>
      <c r="S58" s="23" t="s">
        <v>407</v>
      </c>
      <c r="T58" s="23" t="s">
        <v>408</v>
      </c>
      <c r="U58" s="23" t="s">
        <v>236</v>
      </c>
      <c r="V58" s="23" t="s">
        <v>238</v>
      </c>
      <c r="W58" s="24" t="s">
        <v>38</v>
      </c>
      <c r="X58" s="24" t="s">
        <v>409</v>
      </c>
      <c r="Y58" s="24" t="s">
        <v>40</v>
      </c>
      <c r="Z58" s="25">
        <v>11035500</v>
      </c>
      <c r="AA58" s="24" t="s">
        <v>14803</v>
      </c>
      <c r="AB58" s="24" t="s">
        <v>14803</v>
      </c>
      <c r="AC58" s="24" t="s">
        <v>14803</v>
      </c>
      <c r="AD58" s="24" t="s">
        <v>21268</v>
      </c>
      <c r="AE58" s="24"/>
      <c r="AF58" s="24"/>
      <c r="AG58" s="24" t="s">
        <v>21269</v>
      </c>
      <c r="AH58" s="24"/>
      <c r="AI58" s="24"/>
      <c r="AJ58" s="24"/>
      <c r="AK58" s="24"/>
      <c r="AL58" s="24" t="s">
        <v>21208</v>
      </c>
      <c r="AM58" s="24" t="s">
        <v>3586</v>
      </c>
      <c r="AN58" s="40">
        <v>95226</v>
      </c>
      <c r="AO58" s="24" t="s">
        <v>3564</v>
      </c>
      <c r="AP58" s="24" t="s">
        <v>21270</v>
      </c>
      <c r="AQ58" s="24"/>
      <c r="AR58" s="24" t="s">
        <v>21209</v>
      </c>
      <c r="AS58" s="24" t="s">
        <v>21210</v>
      </c>
      <c r="AT58" s="24" t="s">
        <v>21270</v>
      </c>
      <c r="AU58" s="23" t="s">
        <v>4958</v>
      </c>
      <c r="AV58" s="23" t="s">
        <v>5563</v>
      </c>
      <c r="AW58" s="23" t="s">
        <v>10778</v>
      </c>
      <c r="AX58" s="23" t="s">
        <v>10779</v>
      </c>
    </row>
    <row r="59" spans="1:50" s="22" customFormat="1" ht="20" customHeight="1" x14ac:dyDescent="0.3">
      <c r="A59" s="23" t="s">
        <v>5196</v>
      </c>
      <c r="B59" s="23" t="s">
        <v>14717</v>
      </c>
      <c r="C59" s="23" t="s">
        <v>21376</v>
      </c>
      <c r="D59" s="23" t="s">
        <v>21266</v>
      </c>
      <c r="E59" s="23" t="s">
        <v>15609</v>
      </c>
      <c r="F59" s="23" t="s">
        <v>14803</v>
      </c>
      <c r="G59" s="24" t="s">
        <v>15609</v>
      </c>
      <c r="H59" s="24" t="s">
        <v>21267</v>
      </c>
      <c r="I59" s="24" t="s">
        <v>3</v>
      </c>
      <c r="J59" s="30" t="s">
        <v>5510</v>
      </c>
      <c r="K59" s="23" t="s">
        <v>12978</v>
      </c>
      <c r="L59" s="23" t="s">
        <v>12979</v>
      </c>
      <c r="M59" s="23" t="s">
        <v>5513</v>
      </c>
      <c r="N59" s="23" t="s">
        <v>5514</v>
      </c>
      <c r="O59" s="23" t="s">
        <v>12980</v>
      </c>
      <c r="P59" s="23" t="s">
        <v>5516</v>
      </c>
      <c r="Q59" s="23" t="s">
        <v>5561</v>
      </c>
      <c r="R59" s="23" t="s">
        <v>5562</v>
      </c>
      <c r="S59" s="23" t="s">
        <v>407</v>
      </c>
      <c r="T59" s="23" t="s">
        <v>408</v>
      </c>
      <c r="U59" s="23" t="s">
        <v>248</v>
      </c>
      <c r="V59" s="23" t="s">
        <v>250</v>
      </c>
      <c r="W59" s="24" t="s">
        <v>38</v>
      </c>
      <c r="X59" s="24" t="s">
        <v>2826</v>
      </c>
      <c r="Y59" s="24" t="s">
        <v>40</v>
      </c>
      <c r="Z59" s="25">
        <v>5959170</v>
      </c>
      <c r="AA59" s="24" t="s">
        <v>14803</v>
      </c>
      <c r="AB59" s="24" t="s">
        <v>14803</v>
      </c>
      <c r="AC59" s="24" t="s">
        <v>14803</v>
      </c>
      <c r="AD59" s="24" t="s">
        <v>21268</v>
      </c>
      <c r="AE59" s="24"/>
      <c r="AF59" s="24"/>
      <c r="AG59" s="24" t="s">
        <v>21269</v>
      </c>
      <c r="AH59" s="24"/>
      <c r="AI59" s="24"/>
      <c r="AJ59" s="24"/>
      <c r="AK59" s="24"/>
      <c r="AL59" s="24" t="s">
        <v>21377</v>
      </c>
      <c r="AM59" s="24" t="s">
        <v>5193</v>
      </c>
      <c r="AN59" s="40">
        <v>152226</v>
      </c>
      <c r="AO59" s="24" t="s">
        <v>5194</v>
      </c>
      <c r="AP59" s="24" t="s">
        <v>21270</v>
      </c>
      <c r="AQ59" s="24"/>
      <c r="AR59" s="24" t="s">
        <v>5195</v>
      </c>
      <c r="AS59" s="24" t="s">
        <v>5196</v>
      </c>
      <c r="AT59" s="24" t="s">
        <v>21270</v>
      </c>
      <c r="AU59" s="23" t="s">
        <v>5392</v>
      </c>
      <c r="AV59" s="23" t="s">
        <v>5563</v>
      </c>
      <c r="AW59" s="23" t="s">
        <v>12981</v>
      </c>
      <c r="AX59" s="23" t="s">
        <v>5192</v>
      </c>
    </row>
    <row r="60" spans="1:50" s="22" customFormat="1" ht="20" customHeight="1" x14ac:dyDescent="0.3">
      <c r="A60" s="23" t="s">
        <v>21214</v>
      </c>
      <c r="B60" s="23" t="s">
        <v>14717</v>
      </c>
      <c r="C60" s="23" t="s">
        <v>21378</v>
      </c>
      <c r="D60" s="23" t="s">
        <v>21266</v>
      </c>
      <c r="E60" s="23" t="s">
        <v>15360</v>
      </c>
      <c r="F60" s="23" t="s">
        <v>21211</v>
      </c>
      <c r="G60" s="24" t="s">
        <v>21379</v>
      </c>
      <c r="H60" s="24" t="s">
        <v>21267</v>
      </c>
      <c r="I60" s="24" t="s">
        <v>3</v>
      </c>
      <c r="J60" s="30" t="s">
        <v>5510</v>
      </c>
      <c r="K60" s="23" t="s">
        <v>11506</v>
      </c>
      <c r="L60" s="23" t="s">
        <v>11507</v>
      </c>
      <c r="M60" s="23" t="s">
        <v>5513</v>
      </c>
      <c r="N60" s="23" t="s">
        <v>5882</v>
      </c>
      <c r="O60" s="23" t="s">
        <v>11508</v>
      </c>
      <c r="P60" s="23" t="s">
        <v>5516</v>
      </c>
      <c r="Q60" s="23" t="s">
        <v>5517</v>
      </c>
      <c r="R60" s="23" t="s">
        <v>5518</v>
      </c>
      <c r="S60" s="23" t="s">
        <v>407</v>
      </c>
      <c r="T60" s="23" t="s">
        <v>408</v>
      </c>
      <c r="U60" s="23" t="s">
        <v>248</v>
      </c>
      <c r="V60" s="23" t="s">
        <v>250</v>
      </c>
      <c r="W60" s="24" t="s">
        <v>38</v>
      </c>
      <c r="X60" s="24" t="s">
        <v>409</v>
      </c>
      <c r="Y60" s="24" t="s">
        <v>40</v>
      </c>
      <c r="Z60" s="25">
        <v>8828400</v>
      </c>
      <c r="AA60" s="24" t="s">
        <v>14803</v>
      </c>
      <c r="AB60" s="24" t="s">
        <v>14803</v>
      </c>
      <c r="AC60" s="24" t="s">
        <v>14803</v>
      </c>
      <c r="AD60" s="24" t="s">
        <v>21268</v>
      </c>
      <c r="AE60" s="24"/>
      <c r="AF60" s="24"/>
      <c r="AG60" s="24" t="s">
        <v>21269</v>
      </c>
      <c r="AH60" s="24"/>
      <c r="AI60" s="24"/>
      <c r="AJ60" s="24"/>
      <c r="AK60" s="24"/>
      <c r="AL60" s="24" t="s">
        <v>21212</v>
      </c>
      <c r="AM60" s="24" t="s">
        <v>2067</v>
      </c>
      <c r="AN60" s="40">
        <v>101526</v>
      </c>
      <c r="AO60" s="24" t="s">
        <v>3722</v>
      </c>
      <c r="AP60" s="24" t="s">
        <v>2953</v>
      </c>
      <c r="AQ60" s="24" t="s">
        <v>14717</v>
      </c>
      <c r="AR60" s="24" t="s">
        <v>21213</v>
      </c>
      <c r="AS60" s="24" t="s">
        <v>21214</v>
      </c>
      <c r="AT60" s="24" t="s">
        <v>21270</v>
      </c>
      <c r="AU60" s="23" t="s">
        <v>4958</v>
      </c>
      <c r="AV60" s="23" t="s">
        <v>5563</v>
      </c>
      <c r="AW60" s="23" t="s">
        <v>11509</v>
      </c>
      <c r="AX60" s="23" t="s">
        <v>3721</v>
      </c>
    </row>
    <row r="61" spans="1:50" s="22" customFormat="1" ht="20" customHeight="1" x14ac:dyDescent="0.3">
      <c r="A61" s="23" t="s">
        <v>4652</v>
      </c>
      <c r="B61" s="23" t="s">
        <v>14717</v>
      </c>
      <c r="C61" s="23" t="s">
        <v>21380</v>
      </c>
      <c r="D61" s="23" t="s">
        <v>21266</v>
      </c>
      <c r="E61" s="23" t="s">
        <v>15402</v>
      </c>
      <c r="F61" s="23" t="s">
        <v>21215</v>
      </c>
      <c r="G61" s="24" t="s">
        <v>21381</v>
      </c>
      <c r="H61" s="24" t="s">
        <v>21267</v>
      </c>
      <c r="I61" s="24" t="s">
        <v>3</v>
      </c>
      <c r="J61" s="30" t="s">
        <v>5510</v>
      </c>
      <c r="K61" s="23" t="s">
        <v>12390</v>
      </c>
      <c r="L61" s="23" t="s">
        <v>12391</v>
      </c>
      <c r="M61" s="23" t="s">
        <v>5513</v>
      </c>
      <c r="N61" s="23" t="s">
        <v>5514</v>
      </c>
      <c r="O61" s="23" t="s">
        <v>12392</v>
      </c>
      <c r="P61" s="23" t="s">
        <v>5516</v>
      </c>
      <c r="Q61" s="23" t="s">
        <v>5561</v>
      </c>
      <c r="R61" s="23" t="s">
        <v>5562</v>
      </c>
      <c r="S61" s="23" t="s">
        <v>407</v>
      </c>
      <c r="T61" s="23" t="s">
        <v>408</v>
      </c>
      <c r="U61" s="23" t="s">
        <v>248</v>
      </c>
      <c r="V61" s="23" t="s">
        <v>250</v>
      </c>
      <c r="W61" s="24" t="s">
        <v>38</v>
      </c>
      <c r="X61" s="24" t="s">
        <v>2826</v>
      </c>
      <c r="Y61" s="24" t="s">
        <v>40</v>
      </c>
      <c r="Z61" s="25">
        <v>4965975</v>
      </c>
      <c r="AA61" s="24" t="s">
        <v>14803</v>
      </c>
      <c r="AB61" s="24" t="s">
        <v>14803</v>
      </c>
      <c r="AC61" s="24" t="s">
        <v>14803</v>
      </c>
      <c r="AD61" s="24" t="s">
        <v>21268</v>
      </c>
      <c r="AE61" s="24"/>
      <c r="AF61" s="24"/>
      <c r="AG61" s="24" t="s">
        <v>21269</v>
      </c>
      <c r="AH61" s="24"/>
      <c r="AI61" s="24"/>
      <c r="AJ61" s="24"/>
      <c r="AK61" s="24"/>
      <c r="AL61" s="24" t="s">
        <v>21216</v>
      </c>
      <c r="AM61" s="24" t="s">
        <v>4650</v>
      </c>
      <c r="AN61" s="40">
        <v>134426</v>
      </c>
      <c r="AO61" s="24" t="s">
        <v>4356</v>
      </c>
      <c r="AP61" s="24" t="s">
        <v>2966</v>
      </c>
      <c r="AQ61" s="24" t="s">
        <v>14717</v>
      </c>
      <c r="AR61" s="24" t="s">
        <v>4651</v>
      </c>
      <c r="AS61" s="24" t="s">
        <v>4652</v>
      </c>
      <c r="AT61" s="24" t="s">
        <v>21270</v>
      </c>
      <c r="AU61" s="23" t="s">
        <v>5126</v>
      </c>
      <c r="AV61" s="23" t="s">
        <v>5602</v>
      </c>
      <c r="AW61" s="23" t="s">
        <v>12393</v>
      </c>
      <c r="AX61" s="23" t="s">
        <v>4649</v>
      </c>
    </row>
    <row r="62" spans="1:50" s="22" customFormat="1" ht="20" customHeight="1" x14ac:dyDescent="0.3">
      <c r="A62" s="23" t="s">
        <v>5450</v>
      </c>
      <c r="B62" s="23" t="s">
        <v>14768</v>
      </c>
      <c r="C62" s="23" t="s">
        <v>21382</v>
      </c>
      <c r="D62" s="23" t="s">
        <v>21266</v>
      </c>
      <c r="E62" s="23" t="s">
        <v>20974</v>
      </c>
      <c r="F62" s="23" t="s">
        <v>14803</v>
      </c>
      <c r="G62" s="24" t="s">
        <v>20974</v>
      </c>
      <c r="H62" s="24" t="s">
        <v>21267</v>
      </c>
      <c r="I62" s="24" t="s">
        <v>3</v>
      </c>
      <c r="J62" s="30" t="s">
        <v>5879</v>
      </c>
      <c r="K62" s="23" t="s">
        <v>6306</v>
      </c>
      <c r="L62" s="23" t="s">
        <v>6307</v>
      </c>
      <c r="M62" s="23" t="s">
        <v>5513</v>
      </c>
      <c r="N62" s="23" t="s">
        <v>5882</v>
      </c>
      <c r="O62" s="23" t="s">
        <v>6308</v>
      </c>
      <c r="P62" s="23" t="s">
        <v>5516</v>
      </c>
      <c r="Q62" s="23" t="s">
        <v>5695</v>
      </c>
      <c r="R62" s="23" t="s">
        <v>5696</v>
      </c>
      <c r="S62" s="23" t="s">
        <v>407</v>
      </c>
      <c r="T62" s="23" t="s">
        <v>408</v>
      </c>
      <c r="U62" s="23" t="s">
        <v>68</v>
      </c>
      <c r="V62" s="23" t="s">
        <v>72</v>
      </c>
      <c r="W62" s="24" t="s">
        <v>38</v>
      </c>
      <c r="X62" s="24" t="s">
        <v>409</v>
      </c>
      <c r="Y62" s="24" t="s">
        <v>40</v>
      </c>
      <c r="Z62" s="25">
        <v>491289230.67000002</v>
      </c>
      <c r="AA62" s="24" t="s">
        <v>14803</v>
      </c>
      <c r="AB62" s="24" t="s">
        <v>14803</v>
      </c>
      <c r="AC62" s="24" t="s">
        <v>14803</v>
      </c>
      <c r="AD62" s="24" t="s">
        <v>21268</v>
      </c>
      <c r="AE62" s="24"/>
      <c r="AF62" s="24"/>
      <c r="AG62" s="24" t="s">
        <v>21269</v>
      </c>
      <c r="AH62" s="24"/>
      <c r="AI62" s="24"/>
      <c r="AJ62" s="24"/>
      <c r="AK62" s="24"/>
      <c r="AL62" s="24" t="s">
        <v>20975</v>
      </c>
      <c r="AM62" s="24" t="s">
        <v>5448</v>
      </c>
      <c r="AN62" s="40">
        <v>160526</v>
      </c>
      <c r="AO62" s="24" t="s">
        <v>5381</v>
      </c>
      <c r="AP62" s="24" t="s">
        <v>2763</v>
      </c>
      <c r="AQ62" s="24" t="s">
        <v>5488</v>
      </c>
      <c r="AR62" s="24" t="s">
        <v>5449</v>
      </c>
      <c r="AS62" s="24" t="s">
        <v>5450</v>
      </c>
      <c r="AT62" s="24" t="s">
        <v>21270</v>
      </c>
      <c r="AU62" s="23" t="s">
        <v>6083</v>
      </c>
      <c r="AV62" s="23" t="s">
        <v>5520</v>
      </c>
      <c r="AW62" s="23" t="s">
        <v>7262</v>
      </c>
      <c r="AX62" s="23" t="s">
        <v>14017</v>
      </c>
    </row>
    <row r="63" spans="1:50" s="22" customFormat="1" ht="20" customHeight="1" x14ac:dyDescent="0.3">
      <c r="A63" s="23" t="s">
        <v>2246</v>
      </c>
      <c r="B63" s="23" t="s">
        <v>14783</v>
      </c>
      <c r="C63" s="23" t="s">
        <v>21383</v>
      </c>
      <c r="D63" s="23" t="s">
        <v>21384</v>
      </c>
      <c r="E63" s="23" t="s">
        <v>16420</v>
      </c>
      <c r="F63" s="23" t="s">
        <v>21218</v>
      </c>
      <c r="G63" s="24" t="s">
        <v>21385</v>
      </c>
      <c r="H63" s="24" t="s">
        <v>21267</v>
      </c>
      <c r="I63" s="24" t="s">
        <v>3</v>
      </c>
      <c r="J63" s="30" t="s">
        <v>5510</v>
      </c>
      <c r="K63" s="23" t="s">
        <v>6431</v>
      </c>
      <c r="L63" s="23" t="s">
        <v>6432</v>
      </c>
      <c r="M63" s="23" t="s">
        <v>5513</v>
      </c>
      <c r="N63" s="23" t="s">
        <v>5514</v>
      </c>
      <c r="O63" s="23" t="s">
        <v>6433</v>
      </c>
      <c r="P63" s="23" t="s">
        <v>5516</v>
      </c>
      <c r="Q63" s="23" t="s">
        <v>6040</v>
      </c>
      <c r="R63" s="23" t="s">
        <v>6041</v>
      </c>
      <c r="S63" s="23" t="s">
        <v>407</v>
      </c>
      <c r="T63" s="23" t="s">
        <v>408</v>
      </c>
      <c r="U63" s="23" t="s">
        <v>342</v>
      </c>
      <c r="V63" s="23" t="s">
        <v>344</v>
      </c>
      <c r="W63" s="24" t="s">
        <v>38</v>
      </c>
      <c r="X63" s="24" t="s">
        <v>409</v>
      </c>
      <c r="Y63" s="24" t="s">
        <v>40</v>
      </c>
      <c r="Z63" s="25">
        <v>9656063</v>
      </c>
      <c r="AA63" s="24" t="s">
        <v>14803</v>
      </c>
      <c r="AB63" s="24" t="s">
        <v>14803</v>
      </c>
      <c r="AC63" s="24" t="s">
        <v>14803</v>
      </c>
      <c r="AD63" s="24" t="s">
        <v>21268</v>
      </c>
      <c r="AE63" s="24"/>
      <c r="AF63" s="24"/>
      <c r="AG63" s="24" t="s">
        <v>21269</v>
      </c>
      <c r="AH63" s="24"/>
      <c r="AI63" s="24"/>
      <c r="AJ63" s="24"/>
      <c r="AK63" s="24"/>
      <c r="AL63" s="24" t="s">
        <v>21219</v>
      </c>
      <c r="AM63" s="24" t="s">
        <v>1496</v>
      </c>
      <c r="AN63" s="40">
        <v>50126</v>
      </c>
      <c r="AO63" s="24" t="s">
        <v>1028</v>
      </c>
      <c r="AP63" s="24" t="s">
        <v>2244</v>
      </c>
      <c r="AQ63" s="24" t="s">
        <v>14717</v>
      </c>
      <c r="AR63" s="24" t="s">
        <v>2245</v>
      </c>
      <c r="AS63" s="24" t="s">
        <v>2246</v>
      </c>
      <c r="AT63" s="24" t="s">
        <v>21270</v>
      </c>
      <c r="AU63" s="23" t="s">
        <v>2543</v>
      </c>
      <c r="AV63" s="23" t="s">
        <v>5602</v>
      </c>
      <c r="AW63" s="23" t="s">
        <v>6434</v>
      </c>
      <c r="AX63" s="23" t="s">
        <v>2243</v>
      </c>
    </row>
    <row r="64" spans="1:50" s="22" customFormat="1" ht="20" customHeight="1" x14ac:dyDescent="0.3">
      <c r="A64" s="23" t="s">
        <v>1292</v>
      </c>
      <c r="B64" s="23" t="s">
        <v>14783</v>
      </c>
      <c r="C64" s="23" t="s">
        <v>21383</v>
      </c>
      <c r="D64" s="23" t="s">
        <v>21384</v>
      </c>
      <c r="E64" s="23" t="s">
        <v>15103</v>
      </c>
      <c r="F64" s="23" t="s">
        <v>21220</v>
      </c>
      <c r="G64" s="24" t="s">
        <v>21386</v>
      </c>
      <c r="H64" s="24" t="s">
        <v>21267</v>
      </c>
      <c r="I64" s="24" t="s">
        <v>3</v>
      </c>
      <c r="J64" s="30" t="s">
        <v>5510</v>
      </c>
      <c r="K64" s="23" t="s">
        <v>8811</v>
      </c>
      <c r="L64" s="23" t="s">
        <v>8812</v>
      </c>
      <c r="M64" s="23" t="s">
        <v>5513</v>
      </c>
      <c r="N64" s="23" t="s">
        <v>5514</v>
      </c>
      <c r="O64" s="23" t="s">
        <v>8813</v>
      </c>
      <c r="P64" s="23" t="s">
        <v>5516</v>
      </c>
      <c r="Q64" s="23" t="s">
        <v>5754</v>
      </c>
      <c r="R64" s="23" t="s">
        <v>5755</v>
      </c>
      <c r="S64" s="23" t="s">
        <v>407</v>
      </c>
      <c r="T64" s="23" t="s">
        <v>408</v>
      </c>
      <c r="U64" s="23" t="s">
        <v>308</v>
      </c>
      <c r="V64" s="23" t="s">
        <v>310</v>
      </c>
      <c r="W64" s="24" t="s">
        <v>38</v>
      </c>
      <c r="X64" s="24" t="s">
        <v>409</v>
      </c>
      <c r="Y64" s="24" t="s">
        <v>40</v>
      </c>
      <c r="Z64" s="25">
        <v>3310650</v>
      </c>
      <c r="AA64" s="24" t="s">
        <v>14803</v>
      </c>
      <c r="AB64" s="24" t="s">
        <v>14803</v>
      </c>
      <c r="AC64" s="24" t="s">
        <v>14803</v>
      </c>
      <c r="AD64" s="24" t="s">
        <v>21268</v>
      </c>
      <c r="AE64" s="24"/>
      <c r="AF64" s="24"/>
      <c r="AG64" s="24" t="s">
        <v>21269</v>
      </c>
      <c r="AH64" s="24"/>
      <c r="AI64" s="24"/>
      <c r="AJ64" s="24"/>
      <c r="AK64" s="24"/>
      <c r="AL64" s="24" t="s">
        <v>21221</v>
      </c>
      <c r="AM64" s="24" t="s">
        <v>1288</v>
      </c>
      <c r="AN64" s="40">
        <v>22526</v>
      </c>
      <c r="AO64" s="24" t="s">
        <v>1289</v>
      </c>
      <c r="AP64" s="24" t="s">
        <v>2981</v>
      </c>
      <c r="AQ64" s="24" t="s">
        <v>14717</v>
      </c>
      <c r="AR64" s="24" t="s">
        <v>21222</v>
      </c>
      <c r="AS64" s="24" t="s">
        <v>1292</v>
      </c>
      <c r="AT64" s="24" t="s">
        <v>21270</v>
      </c>
      <c r="AU64" s="23" t="s">
        <v>4098</v>
      </c>
      <c r="AV64" s="23" t="s">
        <v>5602</v>
      </c>
      <c r="AW64" s="23" t="s">
        <v>8815</v>
      </c>
      <c r="AX64" s="23" t="s">
        <v>1287</v>
      </c>
    </row>
    <row r="65" spans="1:50" s="22" customFormat="1" ht="20" customHeight="1" x14ac:dyDescent="0.3">
      <c r="A65" s="23" t="s">
        <v>3682</v>
      </c>
      <c r="B65" s="23" t="s">
        <v>14783</v>
      </c>
      <c r="C65" s="23" t="s">
        <v>21383</v>
      </c>
      <c r="D65" s="23" t="s">
        <v>21384</v>
      </c>
      <c r="E65" s="23" t="s">
        <v>14913</v>
      </c>
      <c r="F65" s="23" t="s">
        <v>21224</v>
      </c>
      <c r="G65" s="24" t="s">
        <v>21387</v>
      </c>
      <c r="H65" s="24" t="s">
        <v>21267</v>
      </c>
      <c r="I65" s="24" t="s">
        <v>3</v>
      </c>
      <c r="J65" s="30" t="s">
        <v>5510</v>
      </c>
      <c r="K65" s="23" t="s">
        <v>10013</v>
      </c>
      <c r="L65" s="23" t="s">
        <v>10014</v>
      </c>
      <c r="M65" s="23" t="s">
        <v>5513</v>
      </c>
      <c r="N65" s="23" t="s">
        <v>5514</v>
      </c>
      <c r="O65" s="23" t="s">
        <v>10015</v>
      </c>
      <c r="P65" s="23" t="s">
        <v>5516</v>
      </c>
      <c r="Q65" s="23" t="s">
        <v>10016</v>
      </c>
      <c r="R65" s="23" t="s">
        <v>10017</v>
      </c>
      <c r="S65" s="23" t="s">
        <v>407</v>
      </c>
      <c r="T65" s="23" t="s">
        <v>408</v>
      </c>
      <c r="U65" s="23" t="s">
        <v>248</v>
      </c>
      <c r="V65" s="23" t="s">
        <v>250</v>
      </c>
      <c r="W65" s="24" t="s">
        <v>38</v>
      </c>
      <c r="X65" s="24" t="s">
        <v>409</v>
      </c>
      <c r="Y65" s="24" t="s">
        <v>40</v>
      </c>
      <c r="Z65" s="25">
        <v>1177120</v>
      </c>
      <c r="AA65" s="24" t="s">
        <v>14803</v>
      </c>
      <c r="AB65" s="24" t="s">
        <v>14803</v>
      </c>
      <c r="AC65" s="24" t="s">
        <v>14803</v>
      </c>
      <c r="AD65" s="24" t="s">
        <v>21268</v>
      </c>
      <c r="AE65" s="24"/>
      <c r="AF65" s="24"/>
      <c r="AG65" s="24" t="s">
        <v>21269</v>
      </c>
      <c r="AH65" s="24"/>
      <c r="AI65" s="24"/>
      <c r="AJ65" s="24"/>
      <c r="AK65" s="24"/>
      <c r="AL65" s="24" t="s">
        <v>21225</v>
      </c>
      <c r="AM65" s="24" t="s">
        <v>3679</v>
      </c>
      <c r="AN65" s="40">
        <v>99326</v>
      </c>
      <c r="AO65" s="24" t="s">
        <v>3680</v>
      </c>
      <c r="AP65" s="24" t="s">
        <v>21270</v>
      </c>
      <c r="AQ65" s="24"/>
      <c r="AR65" s="24" t="s">
        <v>3681</v>
      </c>
      <c r="AS65" s="24" t="s">
        <v>3682</v>
      </c>
      <c r="AT65" s="24" t="s">
        <v>21270</v>
      </c>
      <c r="AU65" s="23" t="s">
        <v>4506</v>
      </c>
      <c r="AV65" s="23" t="s">
        <v>5563</v>
      </c>
      <c r="AW65" s="23" t="s">
        <v>10018</v>
      </c>
      <c r="AX65" s="23" t="s">
        <v>10019</v>
      </c>
    </row>
    <row r="66" spans="1:50" s="22" customFormat="1" ht="20" customHeight="1" x14ac:dyDescent="0.3">
      <c r="A66" s="23" t="s">
        <v>3711</v>
      </c>
      <c r="B66" s="23" t="s">
        <v>14783</v>
      </c>
      <c r="C66" s="23" t="s">
        <v>21383</v>
      </c>
      <c r="D66" s="23" t="s">
        <v>21384</v>
      </c>
      <c r="E66" s="23" t="s">
        <v>15204</v>
      </c>
      <c r="F66" s="23" t="s">
        <v>20616</v>
      </c>
      <c r="G66" s="24" t="s">
        <v>21388</v>
      </c>
      <c r="H66" s="24" t="s">
        <v>21267</v>
      </c>
      <c r="I66" s="24" t="s">
        <v>3</v>
      </c>
      <c r="J66" s="30" t="s">
        <v>5510</v>
      </c>
      <c r="K66" s="23" t="s">
        <v>11023</v>
      </c>
      <c r="L66" s="23" t="s">
        <v>11024</v>
      </c>
      <c r="M66" s="23" t="s">
        <v>5513</v>
      </c>
      <c r="N66" s="23" t="s">
        <v>5514</v>
      </c>
      <c r="O66" s="23" t="s">
        <v>11025</v>
      </c>
      <c r="P66" s="23" t="s">
        <v>5516</v>
      </c>
      <c r="Q66" s="23" t="s">
        <v>5561</v>
      </c>
      <c r="R66" s="23" t="s">
        <v>5562</v>
      </c>
      <c r="S66" s="23" t="s">
        <v>407</v>
      </c>
      <c r="T66" s="23" t="s">
        <v>408</v>
      </c>
      <c r="U66" s="23" t="s">
        <v>248</v>
      </c>
      <c r="V66" s="23" t="s">
        <v>250</v>
      </c>
      <c r="W66" s="24" t="s">
        <v>38</v>
      </c>
      <c r="X66" s="24" t="s">
        <v>409</v>
      </c>
      <c r="Y66" s="24" t="s">
        <v>40</v>
      </c>
      <c r="Z66" s="25">
        <v>7945560</v>
      </c>
      <c r="AA66" s="24" t="s">
        <v>14803</v>
      </c>
      <c r="AB66" s="24" t="s">
        <v>14803</v>
      </c>
      <c r="AC66" s="24" t="s">
        <v>14803</v>
      </c>
      <c r="AD66" s="24" t="s">
        <v>21268</v>
      </c>
      <c r="AE66" s="24"/>
      <c r="AF66" s="24"/>
      <c r="AG66" s="24" t="s">
        <v>21269</v>
      </c>
      <c r="AH66" s="24"/>
      <c r="AI66" s="24"/>
      <c r="AJ66" s="24"/>
      <c r="AK66" s="24"/>
      <c r="AL66" s="24" t="s">
        <v>21226</v>
      </c>
      <c r="AM66" s="24" t="s">
        <v>3708</v>
      </c>
      <c r="AN66" s="40">
        <v>100626</v>
      </c>
      <c r="AO66" s="24" t="s">
        <v>3709</v>
      </c>
      <c r="AP66" s="24" t="s">
        <v>21270</v>
      </c>
      <c r="AQ66" s="24"/>
      <c r="AR66" s="24" t="s">
        <v>3710</v>
      </c>
      <c r="AS66" s="24" t="s">
        <v>3711</v>
      </c>
      <c r="AT66" s="24" t="s">
        <v>21270</v>
      </c>
      <c r="AU66" s="23" t="s">
        <v>4958</v>
      </c>
      <c r="AV66" s="23" t="s">
        <v>5563</v>
      </c>
      <c r="AW66" s="23" t="s">
        <v>11026</v>
      </c>
      <c r="AX66" s="23" t="s">
        <v>11027</v>
      </c>
    </row>
    <row r="67" spans="1:50" s="22" customFormat="1" ht="20" customHeight="1" x14ac:dyDescent="0.3">
      <c r="A67" s="23" t="s">
        <v>21229</v>
      </c>
      <c r="B67" s="23" t="s">
        <v>14783</v>
      </c>
      <c r="C67" s="23" t="s">
        <v>21383</v>
      </c>
      <c r="D67" s="23" t="s">
        <v>21384</v>
      </c>
      <c r="E67" s="23" t="s">
        <v>15360</v>
      </c>
      <c r="F67" s="23" t="s">
        <v>17617</v>
      </c>
      <c r="G67" s="24" t="s">
        <v>21389</v>
      </c>
      <c r="H67" s="24" t="s">
        <v>21267</v>
      </c>
      <c r="I67" s="24" t="s">
        <v>3</v>
      </c>
      <c r="J67" s="30" t="s">
        <v>5510</v>
      </c>
      <c r="K67" s="23" t="s">
        <v>10391</v>
      </c>
      <c r="L67" s="23" t="s">
        <v>10392</v>
      </c>
      <c r="M67" s="23" t="s">
        <v>5513</v>
      </c>
      <c r="N67" s="23" t="s">
        <v>5514</v>
      </c>
      <c r="O67" s="23" t="s">
        <v>10393</v>
      </c>
      <c r="P67" s="23" t="s">
        <v>5516</v>
      </c>
      <c r="Q67" s="23" t="s">
        <v>5517</v>
      </c>
      <c r="R67" s="23" t="s">
        <v>5518</v>
      </c>
      <c r="S67" s="23" t="s">
        <v>407</v>
      </c>
      <c r="T67" s="23" t="s">
        <v>408</v>
      </c>
      <c r="U67" s="23" t="s">
        <v>248</v>
      </c>
      <c r="V67" s="23" t="s">
        <v>250</v>
      </c>
      <c r="W67" s="24" t="s">
        <v>38</v>
      </c>
      <c r="X67" s="24" t="s">
        <v>409</v>
      </c>
      <c r="Y67" s="24" t="s">
        <v>40</v>
      </c>
      <c r="Z67" s="25">
        <v>8828400</v>
      </c>
      <c r="AA67" s="24" t="s">
        <v>14803</v>
      </c>
      <c r="AB67" s="24" t="s">
        <v>14803</v>
      </c>
      <c r="AC67" s="24" t="s">
        <v>14803</v>
      </c>
      <c r="AD67" s="24" t="s">
        <v>21268</v>
      </c>
      <c r="AE67" s="24"/>
      <c r="AF67" s="24"/>
      <c r="AG67" s="24" t="s">
        <v>21269</v>
      </c>
      <c r="AH67" s="24"/>
      <c r="AI67" s="24"/>
      <c r="AJ67" s="24"/>
      <c r="AK67" s="24"/>
      <c r="AL67" s="24" t="s">
        <v>21227</v>
      </c>
      <c r="AM67" s="24" t="s">
        <v>3683</v>
      </c>
      <c r="AN67" s="40">
        <v>99826</v>
      </c>
      <c r="AO67" s="24" t="s">
        <v>3363</v>
      </c>
      <c r="AP67" s="24" t="s">
        <v>21270</v>
      </c>
      <c r="AQ67" s="24"/>
      <c r="AR67" s="24" t="s">
        <v>21228</v>
      </c>
      <c r="AS67" s="24" t="s">
        <v>21229</v>
      </c>
      <c r="AT67" s="24" t="s">
        <v>21270</v>
      </c>
      <c r="AU67" s="23" t="s">
        <v>4826</v>
      </c>
      <c r="AV67" s="23" t="s">
        <v>5563</v>
      </c>
      <c r="AW67" s="23" t="s">
        <v>10394</v>
      </c>
      <c r="AX67" s="23" t="s">
        <v>10395</v>
      </c>
    </row>
    <row r="68" spans="1:50" s="22" customFormat="1" ht="20" customHeight="1" x14ac:dyDescent="0.3">
      <c r="A68" s="23" t="s">
        <v>21232</v>
      </c>
      <c r="B68" s="23" t="s">
        <v>14783</v>
      </c>
      <c r="C68" s="23" t="s">
        <v>21383</v>
      </c>
      <c r="D68" s="23" t="s">
        <v>21384</v>
      </c>
      <c r="E68" s="23" t="s">
        <v>15360</v>
      </c>
      <c r="F68" s="23" t="s">
        <v>17554</v>
      </c>
      <c r="G68" s="24" t="s">
        <v>21305</v>
      </c>
      <c r="H68" s="24" t="s">
        <v>21267</v>
      </c>
      <c r="I68" s="24" t="s">
        <v>3</v>
      </c>
      <c r="J68" s="30" t="s">
        <v>5510</v>
      </c>
      <c r="K68" s="23" t="s">
        <v>12182</v>
      </c>
      <c r="L68" s="23" t="s">
        <v>12183</v>
      </c>
      <c r="M68" s="23" t="s">
        <v>5513</v>
      </c>
      <c r="N68" s="23" t="s">
        <v>5514</v>
      </c>
      <c r="O68" s="23" t="s">
        <v>12184</v>
      </c>
      <c r="P68" s="23" t="s">
        <v>5516</v>
      </c>
      <c r="Q68" s="23" t="s">
        <v>5561</v>
      </c>
      <c r="R68" s="23" t="s">
        <v>5562</v>
      </c>
      <c r="S68" s="23" t="s">
        <v>407</v>
      </c>
      <c r="T68" s="23" t="s">
        <v>408</v>
      </c>
      <c r="U68" s="23" t="s">
        <v>305</v>
      </c>
      <c r="V68" s="23" t="s">
        <v>307</v>
      </c>
      <c r="W68" s="24" t="s">
        <v>38</v>
      </c>
      <c r="X68" s="24" t="s">
        <v>409</v>
      </c>
      <c r="Y68" s="24" t="s">
        <v>40</v>
      </c>
      <c r="Z68" s="25">
        <v>8828400</v>
      </c>
      <c r="AA68" s="24" t="s">
        <v>14803</v>
      </c>
      <c r="AB68" s="24" t="s">
        <v>14803</v>
      </c>
      <c r="AC68" s="24" t="s">
        <v>14803</v>
      </c>
      <c r="AD68" s="24" t="s">
        <v>21268</v>
      </c>
      <c r="AE68" s="24"/>
      <c r="AF68" s="24"/>
      <c r="AG68" s="24" t="s">
        <v>21269</v>
      </c>
      <c r="AH68" s="24"/>
      <c r="AI68" s="24"/>
      <c r="AJ68" s="24"/>
      <c r="AK68" s="24"/>
      <c r="AL68" s="24" t="s">
        <v>21230</v>
      </c>
      <c r="AM68" s="24" t="s">
        <v>4963</v>
      </c>
      <c r="AN68" s="40">
        <v>144626</v>
      </c>
      <c r="AO68" s="24" t="s">
        <v>4269</v>
      </c>
      <c r="AP68" s="24" t="s">
        <v>21270</v>
      </c>
      <c r="AQ68" s="24"/>
      <c r="AR68" s="24" t="s">
        <v>21231</v>
      </c>
      <c r="AS68" s="24" t="s">
        <v>21232</v>
      </c>
      <c r="AT68" s="24" t="s">
        <v>21270</v>
      </c>
      <c r="AU68" s="23" t="s">
        <v>5392</v>
      </c>
      <c r="AV68" s="23" t="s">
        <v>5563</v>
      </c>
      <c r="AW68" s="23" t="s">
        <v>12185</v>
      </c>
      <c r="AX68" s="23" t="s">
        <v>12186</v>
      </c>
    </row>
    <row r="69" spans="1:50" s="22" customFormat="1" ht="20" customHeight="1" x14ac:dyDescent="0.3">
      <c r="A69" s="23" t="s">
        <v>4656</v>
      </c>
      <c r="B69" s="23" t="s">
        <v>14783</v>
      </c>
      <c r="C69" s="23" t="s">
        <v>21383</v>
      </c>
      <c r="D69" s="23" t="s">
        <v>21384</v>
      </c>
      <c r="E69" s="23" t="s">
        <v>15262</v>
      </c>
      <c r="F69" s="23" t="s">
        <v>20404</v>
      </c>
      <c r="G69" s="24" t="s">
        <v>21390</v>
      </c>
      <c r="H69" s="24" t="s">
        <v>21267</v>
      </c>
      <c r="I69" s="24" t="s">
        <v>3</v>
      </c>
      <c r="J69" s="30" t="s">
        <v>5510</v>
      </c>
      <c r="K69" s="23" t="s">
        <v>12796</v>
      </c>
      <c r="L69" s="23" t="s">
        <v>12797</v>
      </c>
      <c r="M69" s="23" t="s">
        <v>5513</v>
      </c>
      <c r="N69" s="23" t="s">
        <v>5514</v>
      </c>
      <c r="O69" s="23" t="s">
        <v>12798</v>
      </c>
      <c r="P69" s="23" t="s">
        <v>5516</v>
      </c>
      <c r="Q69" s="23" t="s">
        <v>5561</v>
      </c>
      <c r="R69" s="23" t="s">
        <v>5562</v>
      </c>
      <c r="S69" s="23" t="s">
        <v>407</v>
      </c>
      <c r="T69" s="23" t="s">
        <v>408</v>
      </c>
      <c r="U69" s="23" t="s">
        <v>248</v>
      </c>
      <c r="V69" s="23" t="s">
        <v>250</v>
      </c>
      <c r="W69" s="24" t="s">
        <v>38</v>
      </c>
      <c r="X69" s="24" t="s">
        <v>2826</v>
      </c>
      <c r="Y69" s="24" t="s">
        <v>40</v>
      </c>
      <c r="Z69" s="25">
        <v>2648520</v>
      </c>
      <c r="AA69" s="24" t="s">
        <v>14803</v>
      </c>
      <c r="AB69" s="24" t="s">
        <v>14803</v>
      </c>
      <c r="AC69" s="24" t="s">
        <v>14803</v>
      </c>
      <c r="AD69" s="24" t="s">
        <v>21268</v>
      </c>
      <c r="AE69" s="24"/>
      <c r="AF69" s="24"/>
      <c r="AG69" s="24" t="s">
        <v>21269</v>
      </c>
      <c r="AH69" s="24"/>
      <c r="AI69" s="24"/>
      <c r="AJ69" s="24"/>
      <c r="AK69" s="24"/>
      <c r="AL69" s="24" t="s">
        <v>21233</v>
      </c>
      <c r="AM69" s="24" t="s">
        <v>4654</v>
      </c>
      <c r="AN69" s="40">
        <v>134526</v>
      </c>
      <c r="AO69" s="24" t="s">
        <v>4584</v>
      </c>
      <c r="AP69" s="24" t="s">
        <v>21270</v>
      </c>
      <c r="AQ69" s="24"/>
      <c r="AR69" s="24" t="s">
        <v>4655</v>
      </c>
      <c r="AS69" s="24" t="s">
        <v>4656</v>
      </c>
      <c r="AT69" s="24" t="s">
        <v>21270</v>
      </c>
      <c r="AU69" s="23" t="s">
        <v>5392</v>
      </c>
      <c r="AV69" s="23" t="s">
        <v>5602</v>
      </c>
      <c r="AW69" s="23" t="s">
        <v>12799</v>
      </c>
      <c r="AX69" s="23" t="s">
        <v>4653</v>
      </c>
    </row>
    <row r="70" spans="1:50" s="22" customFormat="1" ht="20" customHeight="1" x14ac:dyDescent="0.3">
      <c r="A70" s="23" t="s">
        <v>21236</v>
      </c>
      <c r="B70" s="23" t="s">
        <v>14783</v>
      </c>
      <c r="C70" s="23" t="s">
        <v>21383</v>
      </c>
      <c r="D70" s="23" t="s">
        <v>21384</v>
      </c>
      <c r="E70" s="23" t="s">
        <v>15645</v>
      </c>
      <c r="F70" s="23" t="s">
        <v>20554</v>
      </c>
      <c r="G70" s="24" t="s">
        <v>21391</v>
      </c>
      <c r="H70" s="24" t="s">
        <v>21267</v>
      </c>
      <c r="I70" s="24" t="s">
        <v>3</v>
      </c>
      <c r="J70" s="30" t="s">
        <v>5510</v>
      </c>
      <c r="K70" s="23" t="s">
        <v>11186</v>
      </c>
      <c r="L70" s="23" t="s">
        <v>11187</v>
      </c>
      <c r="M70" s="23" t="s">
        <v>5513</v>
      </c>
      <c r="N70" s="23" t="s">
        <v>5514</v>
      </c>
      <c r="O70" s="23" t="s">
        <v>11188</v>
      </c>
      <c r="P70" s="23" t="s">
        <v>5516</v>
      </c>
      <c r="Q70" s="23" t="s">
        <v>6619</v>
      </c>
      <c r="R70" s="23" t="s">
        <v>6620</v>
      </c>
      <c r="S70" s="23" t="s">
        <v>407</v>
      </c>
      <c r="T70" s="23" t="s">
        <v>408</v>
      </c>
      <c r="U70" s="23" t="s">
        <v>248</v>
      </c>
      <c r="V70" s="23" t="s">
        <v>250</v>
      </c>
      <c r="W70" s="24" t="s">
        <v>38</v>
      </c>
      <c r="X70" s="24" t="s">
        <v>409</v>
      </c>
      <c r="Y70" s="24" t="s">
        <v>40</v>
      </c>
      <c r="Z70" s="25">
        <v>4414200</v>
      </c>
      <c r="AA70" s="24" t="s">
        <v>14803</v>
      </c>
      <c r="AB70" s="24" t="s">
        <v>14803</v>
      </c>
      <c r="AC70" s="24" t="s">
        <v>14803</v>
      </c>
      <c r="AD70" s="24" t="s">
        <v>21268</v>
      </c>
      <c r="AE70" s="24"/>
      <c r="AF70" s="24"/>
      <c r="AG70" s="24" t="s">
        <v>21269</v>
      </c>
      <c r="AH70" s="24"/>
      <c r="AI70" s="24"/>
      <c r="AJ70" s="24"/>
      <c r="AK70" s="24"/>
      <c r="AL70" s="24" t="s">
        <v>21234</v>
      </c>
      <c r="AM70" s="24" t="s">
        <v>1384</v>
      </c>
      <c r="AN70" s="40">
        <v>98526</v>
      </c>
      <c r="AO70" s="24" t="s">
        <v>3662</v>
      </c>
      <c r="AP70" s="24" t="s">
        <v>21270</v>
      </c>
      <c r="AQ70" s="24"/>
      <c r="AR70" s="24" t="s">
        <v>21235</v>
      </c>
      <c r="AS70" s="24" t="s">
        <v>21236</v>
      </c>
      <c r="AT70" s="24" t="s">
        <v>21270</v>
      </c>
      <c r="AU70" s="23" t="s">
        <v>4958</v>
      </c>
      <c r="AV70" s="23" t="s">
        <v>5602</v>
      </c>
      <c r="AW70" s="23" t="s">
        <v>11189</v>
      </c>
      <c r="AX70" s="23" t="s">
        <v>3661</v>
      </c>
    </row>
    <row r="71" spans="1:50" s="22" customFormat="1" ht="20" customHeight="1" x14ac:dyDescent="0.3">
      <c r="A71" s="23" t="s">
        <v>4910</v>
      </c>
      <c r="B71" s="23" t="s">
        <v>14783</v>
      </c>
      <c r="C71" s="23" t="s">
        <v>21383</v>
      </c>
      <c r="D71" s="23" t="s">
        <v>21384</v>
      </c>
      <c r="E71" s="23" t="s">
        <v>15428</v>
      </c>
      <c r="F71" s="23" t="s">
        <v>21237</v>
      </c>
      <c r="G71" s="24" t="s">
        <v>21392</v>
      </c>
      <c r="H71" s="24" t="s">
        <v>21267</v>
      </c>
      <c r="I71" s="24" t="s">
        <v>3</v>
      </c>
      <c r="J71" s="30" t="s">
        <v>5510</v>
      </c>
      <c r="K71" s="23" t="s">
        <v>13201</v>
      </c>
      <c r="L71" s="23" t="s">
        <v>13202</v>
      </c>
      <c r="M71" s="23" t="s">
        <v>5513</v>
      </c>
      <c r="N71" s="23" t="s">
        <v>5514</v>
      </c>
      <c r="O71" s="23" t="s">
        <v>13203</v>
      </c>
      <c r="P71" s="23" t="s">
        <v>5516</v>
      </c>
      <c r="Q71" s="23" t="s">
        <v>5754</v>
      </c>
      <c r="R71" s="23" t="s">
        <v>5755</v>
      </c>
      <c r="S71" s="23" t="s">
        <v>407</v>
      </c>
      <c r="T71" s="23" t="s">
        <v>408</v>
      </c>
      <c r="U71" s="23" t="s">
        <v>248</v>
      </c>
      <c r="V71" s="23" t="s">
        <v>250</v>
      </c>
      <c r="W71" s="24" t="s">
        <v>38</v>
      </c>
      <c r="X71" s="24" t="s">
        <v>2826</v>
      </c>
      <c r="Y71" s="24" t="s">
        <v>40</v>
      </c>
      <c r="Z71" s="25">
        <v>3089940</v>
      </c>
      <c r="AA71" s="24" t="s">
        <v>14803</v>
      </c>
      <c r="AB71" s="24" t="s">
        <v>14803</v>
      </c>
      <c r="AC71" s="24" t="s">
        <v>14803</v>
      </c>
      <c r="AD71" s="24" t="s">
        <v>21268</v>
      </c>
      <c r="AE71" s="24"/>
      <c r="AF71" s="24"/>
      <c r="AG71" s="24" t="s">
        <v>21269</v>
      </c>
      <c r="AH71" s="24"/>
      <c r="AI71" s="24"/>
      <c r="AJ71" s="24"/>
      <c r="AK71" s="24"/>
      <c r="AL71" s="24" t="s">
        <v>21238</v>
      </c>
      <c r="AM71" s="24" t="s">
        <v>4908</v>
      </c>
      <c r="AN71" s="40">
        <v>142926</v>
      </c>
      <c r="AO71" s="24" t="s">
        <v>4813</v>
      </c>
      <c r="AP71" s="24" t="s">
        <v>21270</v>
      </c>
      <c r="AQ71" s="24"/>
      <c r="AR71" s="24" t="s">
        <v>4909</v>
      </c>
      <c r="AS71" s="24" t="s">
        <v>4910</v>
      </c>
      <c r="AT71" s="24" t="s">
        <v>21270</v>
      </c>
      <c r="AU71" s="23" t="s">
        <v>5392</v>
      </c>
      <c r="AV71" s="23" t="s">
        <v>5602</v>
      </c>
      <c r="AW71" s="23" t="s">
        <v>13204</v>
      </c>
      <c r="AX71" s="23" t="s">
        <v>13205</v>
      </c>
    </row>
    <row r="72" spans="1:50" s="22" customFormat="1" ht="20" customHeight="1" x14ac:dyDescent="0.3">
      <c r="A72" s="23" t="s">
        <v>4673</v>
      </c>
      <c r="B72" s="23" t="s">
        <v>14783</v>
      </c>
      <c r="C72" s="23" t="s">
        <v>21383</v>
      </c>
      <c r="D72" s="23" t="s">
        <v>21384</v>
      </c>
      <c r="E72" s="23" t="s">
        <v>19708</v>
      </c>
      <c r="F72" s="23" t="s">
        <v>21239</v>
      </c>
      <c r="G72" s="24" t="s">
        <v>21393</v>
      </c>
      <c r="H72" s="24" t="s">
        <v>21267</v>
      </c>
      <c r="I72" s="24" t="s">
        <v>3</v>
      </c>
      <c r="J72" s="30" t="s">
        <v>5510</v>
      </c>
      <c r="K72" s="23" t="s">
        <v>11191</v>
      </c>
      <c r="L72" s="23" t="s">
        <v>11192</v>
      </c>
      <c r="M72" s="23" t="s">
        <v>5513</v>
      </c>
      <c r="N72" s="23" t="s">
        <v>5514</v>
      </c>
      <c r="O72" s="23" t="s">
        <v>11193</v>
      </c>
      <c r="P72" s="23" t="s">
        <v>5516</v>
      </c>
      <c r="Q72" s="23" t="s">
        <v>5561</v>
      </c>
      <c r="R72" s="23" t="s">
        <v>5562</v>
      </c>
      <c r="S72" s="23" t="s">
        <v>407</v>
      </c>
      <c r="T72" s="23" t="s">
        <v>408</v>
      </c>
      <c r="U72" s="23" t="s">
        <v>244</v>
      </c>
      <c r="V72" s="23" t="s">
        <v>1300</v>
      </c>
      <c r="W72" s="24" t="s">
        <v>38</v>
      </c>
      <c r="X72" s="24" t="s">
        <v>409</v>
      </c>
      <c r="Y72" s="24" t="s">
        <v>40</v>
      </c>
      <c r="Z72" s="25">
        <v>3200295</v>
      </c>
      <c r="AA72" s="24" t="s">
        <v>14803</v>
      </c>
      <c r="AB72" s="24" t="s">
        <v>14803</v>
      </c>
      <c r="AC72" s="24" t="s">
        <v>14803</v>
      </c>
      <c r="AD72" s="24" t="s">
        <v>21268</v>
      </c>
      <c r="AE72" s="24"/>
      <c r="AF72" s="24"/>
      <c r="AG72" s="24" t="s">
        <v>21269</v>
      </c>
      <c r="AH72" s="24"/>
      <c r="AI72" s="24"/>
      <c r="AJ72" s="24"/>
      <c r="AK72" s="24"/>
      <c r="AL72" s="24" t="s">
        <v>21240</v>
      </c>
      <c r="AM72" s="24" t="s">
        <v>4026</v>
      </c>
      <c r="AN72" s="40">
        <v>135126</v>
      </c>
      <c r="AO72" s="24" t="s">
        <v>4671</v>
      </c>
      <c r="AP72" s="24" t="s">
        <v>21270</v>
      </c>
      <c r="AQ72" s="24"/>
      <c r="AR72" s="24" t="s">
        <v>4672</v>
      </c>
      <c r="AS72" s="24" t="s">
        <v>4673</v>
      </c>
      <c r="AT72" s="24" t="s">
        <v>21270</v>
      </c>
      <c r="AU72" s="23" t="s">
        <v>4958</v>
      </c>
      <c r="AV72" s="23" t="s">
        <v>5602</v>
      </c>
      <c r="AW72" s="23" t="s">
        <v>11194</v>
      </c>
      <c r="AX72" s="23" t="s">
        <v>4670</v>
      </c>
    </row>
    <row r="73" spans="1:50" s="22" customFormat="1" ht="20" customHeight="1" x14ac:dyDescent="0.3">
      <c r="A73" s="23" t="s">
        <v>5234</v>
      </c>
      <c r="B73" s="23" t="s">
        <v>14783</v>
      </c>
      <c r="C73" s="23" t="s">
        <v>21383</v>
      </c>
      <c r="D73" s="23" t="s">
        <v>21384</v>
      </c>
      <c r="E73" s="23" t="s">
        <v>17382</v>
      </c>
      <c r="F73" s="23" t="s">
        <v>14803</v>
      </c>
      <c r="G73" s="24" t="s">
        <v>17382</v>
      </c>
      <c r="H73" s="24" t="s">
        <v>21267</v>
      </c>
      <c r="I73" s="24" t="s">
        <v>3</v>
      </c>
      <c r="J73" s="30" t="s">
        <v>5510</v>
      </c>
      <c r="K73" s="23" t="s">
        <v>13609</v>
      </c>
      <c r="L73" s="23" t="s">
        <v>13610</v>
      </c>
      <c r="M73" s="23" t="s">
        <v>5513</v>
      </c>
      <c r="N73" s="23" t="s">
        <v>5514</v>
      </c>
      <c r="O73" s="23" t="s">
        <v>13611</v>
      </c>
      <c r="P73" s="23" t="s">
        <v>5516</v>
      </c>
      <c r="Q73" s="23" t="s">
        <v>5561</v>
      </c>
      <c r="R73" s="23" t="s">
        <v>5562</v>
      </c>
      <c r="S73" s="23" t="s">
        <v>407</v>
      </c>
      <c r="T73" s="23" t="s">
        <v>408</v>
      </c>
      <c r="U73" s="23" t="s">
        <v>248</v>
      </c>
      <c r="V73" s="23" t="s">
        <v>250</v>
      </c>
      <c r="W73" s="24" t="s">
        <v>38</v>
      </c>
      <c r="X73" s="24" t="s">
        <v>2826</v>
      </c>
      <c r="Y73" s="24" t="s">
        <v>40</v>
      </c>
      <c r="Z73" s="25">
        <v>1158605</v>
      </c>
      <c r="AA73" s="24" t="s">
        <v>14803</v>
      </c>
      <c r="AB73" s="24" t="s">
        <v>14803</v>
      </c>
      <c r="AC73" s="24" t="s">
        <v>14803</v>
      </c>
      <c r="AD73" s="24" t="s">
        <v>21268</v>
      </c>
      <c r="AE73" s="24"/>
      <c r="AF73" s="24"/>
      <c r="AG73" s="24" t="s">
        <v>21269</v>
      </c>
      <c r="AH73" s="24"/>
      <c r="AI73" s="24"/>
      <c r="AJ73" s="24"/>
      <c r="AK73" s="24"/>
      <c r="AL73" s="24" t="s">
        <v>21241</v>
      </c>
      <c r="AM73" s="24" t="s">
        <v>2933</v>
      </c>
      <c r="AN73" s="40">
        <v>153526</v>
      </c>
      <c r="AO73" s="24" t="s">
        <v>5090</v>
      </c>
      <c r="AP73" s="24" t="s">
        <v>21270</v>
      </c>
      <c r="AQ73" s="24"/>
      <c r="AR73" s="24" t="s">
        <v>5233</v>
      </c>
      <c r="AS73" s="24" t="s">
        <v>5234</v>
      </c>
      <c r="AT73" s="24" t="s">
        <v>21270</v>
      </c>
      <c r="AU73" s="23" t="s">
        <v>13602</v>
      </c>
      <c r="AV73" s="23" t="s">
        <v>5563</v>
      </c>
      <c r="AW73" s="23" t="s">
        <v>13612</v>
      </c>
      <c r="AX73" s="23" t="s">
        <v>5232</v>
      </c>
    </row>
    <row r="74" spans="1:50" s="22" customFormat="1" ht="20" customHeight="1" x14ac:dyDescent="0.3">
      <c r="A74" s="23" t="s">
        <v>4587</v>
      </c>
      <c r="B74" s="23" t="s">
        <v>14783</v>
      </c>
      <c r="C74" s="23" t="s">
        <v>21383</v>
      </c>
      <c r="D74" s="23" t="s">
        <v>21384</v>
      </c>
      <c r="E74" s="23" t="s">
        <v>15231</v>
      </c>
      <c r="F74" s="23" t="s">
        <v>21197</v>
      </c>
      <c r="G74" s="24" t="s">
        <v>21361</v>
      </c>
      <c r="H74" s="24" t="s">
        <v>21267</v>
      </c>
      <c r="I74" s="24" t="s">
        <v>3</v>
      </c>
      <c r="J74" s="30" t="s">
        <v>5510</v>
      </c>
      <c r="K74" s="23" t="s">
        <v>11807</v>
      </c>
      <c r="L74" s="23" t="s">
        <v>11808</v>
      </c>
      <c r="M74" s="23" t="s">
        <v>5513</v>
      </c>
      <c r="N74" s="23" t="s">
        <v>5514</v>
      </c>
      <c r="O74" s="23" t="s">
        <v>11809</v>
      </c>
      <c r="P74" s="23" t="s">
        <v>5516</v>
      </c>
      <c r="Q74" s="23" t="s">
        <v>5527</v>
      </c>
      <c r="R74" s="23" t="s">
        <v>5528</v>
      </c>
      <c r="S74" s="23" t="s">
        <v>407</v>
      </c>
      <c r="T74" s="23" t="s">
        <v>408</v>
      </c>
      <c r="U74" s="23" t="s">
        <v>248</v>
      </c>
      <c r="V74" s="23" t="s">
        <v>250</v>
      </c>
      <c r="W74" s="24" t="s">
        <v>38</v>
      </c>
      <c r="X74" s="24" t="s">
        <v>2826</v>
      </c>
      <c r="Y74" s="24" t="s">
        <v>40</v>
      </c>
      <c r="Z74" s="25">
        <v>5297040</v>
      </c>
      <c r="AA74" s="24" t="s">
        <v>14803</v>
      </c>
      <c r="AB74" s="24" t="s">
        <v>14803</v>
      </c>
      <c r="AC74" s="24" t="s">
        <v>14803</v>
      </c>
      <c r="AD74" s="24" t="s">
        <v>21268</v>
      </c>
      <c r="AE74" s="24"/>
      <c r="AF74" s="24"/>
      <c r="AG74" s="24" t="s">
        <v>21269</v>
      </c>
      <c r="AH74" s="24"/>
      <c r="AI74" s="24"/>
      <c r="AJ74" s="24"/>
      <c r="AK74" s="24"/>
      <c r="AL74" s="24" t="s">
        <v>21242</v>
      </c>
      <c r="AM74" s="24" t="s">
        <v>4584</v>
      </c>
      <c r="AN74" s="40">
        <v>131526</v>
      </c>
      <c r="AO74" s="24" t="s">
        <v>4585</v>
      </c>
      <c r="AP74" s="24" t="s">
        <v>21270</v>
      </c>
      <c r="AQ74" s="24"/>
      <c r="AR74" s="24" t="s">
        <v>4586</v>
      </c>
      <c r="AS74" s="24" t="s">
        <v>4587</v>
      </c>
      <c r="AT74" s="24" t="s">
        <v>21270</v>
      </c>
      <c r="AU74" s="23" t="s">
        <v>5310</v>
      </c>
      <c r="AV74" s="23" t="s">
        <v>5563</v>
      </c>
      <c r="AW74" s="23" t="s">
        <v>11810</v>
      </c>
      <c r="AX74" s="23" t="s">
        <v>11811</v>
      </c>
    </row>
    <row r="75" spans="1:50" s="22" customFormat="1" ht="20" customHeight="1" x14ac:dyDescent="0.3">
      <c r="A75" s="23" t="s">
        <v>3783</v>
      </c>
      <c r="B75" s="23" t="s">
        <v>14783</v>
      </c>
      <c r="C75" s="23" t="s">
        <v>21383</v>
      </c>
      <c r="D75" s="23" t="s">
        <v>21384</v>
      </c>
      <c r="E75" s="23" t="s">
        <v>15148</v>
      </c>
      <c r="F75" s="23" t="s">
        <v>14803</v>
      </c>
      <c r="G75" s="24" t="s">
        <v>15148</v>
      </c>
      <c r="H75" s="24" t="s">
        <v>21267</v>
      </c>
      <c r="I75" s="24" t="s">
        <v>3</v>
      </c>
      <c r="J75" s="30" t="s">
        <v>5510</v>
      </c>
      <c r="K75" s="23" t="s">
        <v>13491</v>
      </c>
      <c r="L75" s="23" t="s">
        <v>13492</v>
      </c>
      <c r="M75" s="23" t="s">
        <v>5513</v>
      </c>
      <c r="N75" s="23" t="s">
        <v>5514</v>
      </c>
      <c r="O75" s="23" t="s">
        <v>13493</v>
      </c>
      <c r="P75" s="23" t="s">
        <v>5516</v>
      </c>
      <c r="Q75" s="23" t="s">
        <v>5561</v>
      </c>
      <c r="R75" s="23" t="s">
        <v>5562</v>
      </c>
      <c r="S75" s="23" t="s">
        <v>407</v>
      </c>
      <c r="T75" s="23" t="s">
        <v>408</v>
      </c>
      <c r="U75" s="23" t="s">
        <v>248</v>
      </c>
      <c r="V75" s="23" t="s">
        <v>250</v>
      </c>
      <c r="W75" s="24" t="s">
        <v>38</v>
      </c>
      <c r="X75" s="24" t="s">
        <v>409</v>
      </c>
      <c r="Y75" s="24" t="s">
        <v>40</v>
      </c>
      <c r="Z75" s="25">
        <v>4634910</v>
      </c>
      <c r="AA75" s="24" t="s">
        <v>14803</v>
      </c>
      <c r="AB75" s="24" t="s">
        <v>14803</v>
      </c>
      <c r="AC75" s="24" t="s">
        <v>14803</v>
      </c>
      <c r="AD75" s="24" t="s">
        <v>21268</v>
      </c>
      <c r="AE75" s="24"/>
      <c r="AF75" s="24"/>
      <c r="AG75" s="24" t="s">
        <v>21269</v>
      </c>
      <c r="AH75" s="24"/>
      <c r="AI75" s="24"/>
      <c r="AJ75" s="24"/>
      <c r="AK75" s="24"/>
      <c r="AL75" s="24" t="s">
        <v>21243</v>
      </c>
      <c r="AM75" s="24" t="s">
        <v>3780</v>
      </c>
      <c r="AN75" s="40">
        <v>104026</v>
      </c>
      <c r="AO75" s="24" t="s">
        <v>3781</v>
      </c>
      <c r="AP75" s="24" t="s">
        <v>21270</v>
      </c>
      <c r="AQ75" s="24"/>
      <c r="AR75" s="24" t="s">
        <v>3782</v>
      </c>
      <c r="AS75" s="24" t="s">
        <v>3783</v>
      </c>
      <c r="AT75" s="24" t="s">
        <v>21270</v>
      </c>
      <c r="AU75" s="23" t="s">
        <v>4958</v>
      </c>
      <c r="AV75" s="23" t="s">
        <v>5563</v>
      </c>
      <c r="AW75" s="23" t="s">
        <v>13494</v>
      </c>
      <c r="AX75" s="23" t="s">
        <v>13495</v>
      </c>
    </row>
    <row r="76" spans="1:50" s="22" customFormat="1" ht="20" customHeight="1" x14ac:dyDescent="0.3">
      <c r="A76" s="23" t="s">
        <v>4518</v>
      </c>
      <c r="B76" s="23" t="s">
        <v>14783</v>
      </c>
      <c r="C76" s="23" t="s">
        <v>21383</v>
      </c>
      <c r="D76" s="23" t="s">
        <v>21384</v>
      </c>
      <c r="E76" s="23" t="s">
        <v>15132</v>
      </c>
      <c r="F76" s="23" t="s">
        <v>21244</v>
      </c>
      <c r="G76" s="24" t="s">
        <v>21394</v>
      </c>
      <c r="H76" s="24" t="s">
        <v>21267</v>
      </c>
      <c r="I76" s="24" t="s">
        <v>3</v>
      </c>
      <c r="J76" s="30" t="s">
        <v>5510</v>
      </c>
      <c r="K76" s="23" t="s">
        <v>10926</v>
      </c>
      <c r="L76" s="23" t="s">
        <v>10927</v>
      </c>
      <c r="M76" s="23" t="s">
        <v>5513</v>
      </c>
      <c r="N76" s="23" t="s">
        <v>5514</v>
      </c>
      <c r="O76" s="23" t="s">
        <v>10928</v>
      </c>
      <c r="P76" s="23" t="s">
        <v>5516</v>
      </c>
      <c r="Q76" s="23" t="s">
        <v>5561</v>
      </c>
      <c r="R76" s="23" t="s">
        <v>5562</v>
      </c>
      <c r="S76" s="23" t="s">
        <v>407</v>
      </c>
      <c r="T76" s="23" t="s">
        <v>408</v>
      </c>
      <c r="U76" s="23" t="s">
        <v>248</v>
      </c>
      <c r="V76" s="23" t="s">
        <v>250</v>
      </c>
      <c r="W76" s="24" t="s">
        <v>38</v>
      </c>
      <c r="X76" s="24" t="s">
        <v>2826</v>
      </c>
      <c r="Y76" s="24" t="s">
        <v>40</v>
      </c>
      <c r="Z76" s="25">
        <v>2942800</v>
      </c>
      <c r="AA76" s="24" t="s">
        <v>14803</v>
      </c>
      <c r="AB76" s="24" t="s">
        <v>14803</v>
      </c>
      <c r="AC76" s="24" t="s">
        <v>14803</v>
      </c>
      <c r="AD76" s="24" t="s">
        <v>21268</v>
      </c>
      <c r="AE76" s="24"/>
      <c r="AF76" s="24"/>
      <c r="AG76" s="24" t="s">
        <v>21269</v>
      </c>
      <c r="AH76" s="24"/>
      <c r="AI76" s="24"/>
      <c r="AJ76" s="24"/>
      <c r="AK76" s="24"/>
      <c r="AL76" s="24" t="s">
        <v>21245</v>
      </c>
      <c r="AM76" s="24" t="s">
        <v>4515</v>
      </c>
      <c r="AN76" s="40">
        <v>128126</v>
      </c>
      <c r="AO76" s="24" t="s">
        <v>4516</v>
      </c>
      <c r="AP76" s="24" t="s">
        <v>21270</v>
      </c>
      <c r="AQ76" s="24"/>
      <c r="AR76" s="24" t="s">
        <v>4517</v>
      </c>
      <c r="AS76" s="24" t="s">
        <v>4518</v>
      </c>
      <c r="AT76" s="24" t="s">
        <v>21270</v>
      </c>
      <c r="AU76" s="23" t="s">
        <v>4958</v>
      </c>
      <c r="AV76" s="23" t="s">
        <v>5563</v>
      </c>
      <c r="AW76" s="23" t="s">
        <v>10929</v>
      </c>
      <c r="AX76" s="23" t="s">
        <v>10930</v>
      </c>
    </row>
    <row r="77" spans="1:50" s="22" customFormat="1" ht="20" customHeight="1" x14ac:dyDescent="0.3">
      <c r="A77" s="23" t="s">
        <v>3819</v>
      </c>
      <c r="B77" s="23" t="s">
        <v>14783</v>
      </c>
      <c r="C77" s="23" t="s">
        <v>21383</v>
      </c>
      <c r="D77" s="23" t="s">
        <v>21384</v>
      </c>
      <c r="E77" s="23" t="s">
        <v>15204</v>
      </c>
      <c r="F77" s="23" t="s">
        <v>20333</v>
      </c>
      <c r="G77" s="24" t="s">
        <v>21395</v>
      </c>
      <c r="H77" s="24" t="s">
        <v>21267</v>
      </c>
      <c r="I77" s="24" t="s">
        <v>3</v>
      </c>
      <c r="J77" s="30" t="s">
        <v>5510</v>
      </c>
      <c r="K77" s="23" t="s">
        <v>11851</v>
      </c>
      <c r="L77" s="23" t="s">
        <v>11852</v>
      </c>
      <c r="M77" s="23" t="s">
        <v>5513</v>
      </c>
      <c r="N77" s="23" t="s">
        <v>5514</v>
      </c>
      <c r="O77" s="23" t="s">
        <v>11853</v>
      </c>
      <c r="P77" s="23" t="s">
        <v>5516</v>
      </c>
      <c r="Q77" s="23" t="s">
        <v>5517</v>
      </c>
      <c r="R77" s="23" t="s">
        <v>5518</v>
      </c>
      <c r="S77" s="23" t="s">
        <v>407</v>
      </c>
      <c r="T77" s="23" t="s">
        <v>408</v>
      </c>
      <c r="U77" s="23" t="s">
        <v>248</v>
      </c>
      <c r="V77" s="23" t="s">
        <v>250</v>
      </c>
      <c r="W77" s="24" t="s">
        <v>38</v>
      </c>
      <c r="X77" s="24" t="s">
        <v>409</v>
      </c>
      <c r="Y77" s="24" t="s">
        <v>40</v>
      </c>
      <c r="Z77" s="25">
        <v>7945560</v>
      </c>
      <c r="AA77" s="24" t="s">
        <v>14803</v>
      </c>
      <c r="AB77" s="24" t="s">
        <v>14803</v>
      </c>
      <c r="AC77" s="24" t="s">
        <v>14803</v>
      </c>
      <c r="AD77" s="24" t="s">
        <v>21268</v>
      </c>
      <c r="AE77" s="24"/>
      <c r="AF77" s="24"/>
      <c r="AG77" s="24" t="s">
        <v>21269</v>
      </c>
      <c r="AH77" s="24"/>
      <c r="AI77" s="24"/>
      <c r="AJ77" s="24"/>
      <c r="AK77" s="24"/>
      <c r="AL77" s="24" t="s">
        <v>21246</v>
      </c>
      <c r="AM77" s="24" t="s">
        <v>2323</v>
      </c>
      <c r="AN77" s="40">
        <v>105326</v>
      </c>
      <c r="AO77" s="24" t="s">
        <v>3817</v>
      </c>
      <c r="AP77" s="24" t="s">
        <v>21270</v>
      </c>
      <c r="AQ77" s="24"/>
      <c r="AR77" s="24" t="s">
        <v>3818</v>
      </c>
      <c r="AS77" s="24" t="s">
        <v>3819</v>
      </c>
      <c r="AT77" s="24" t="s">
        <v>21270</v>
      </c>
      <c r="AU77" s="23" t="s">
        <v>5310</v>
      </c>
      <c r="AV77" s="23" t="s">
        <v>5563</v>
      </c>
      <c r="AW77" s="23" t="s">
        <v>11854</v>
      </c>
      <c r="AX77" s="23" t="s">
        <v>11855</v>
      </c>
    </row>
    <row r="78" spans="1:50" s="22" customFormat="1" ht="20" customHeight="1" x14ac:dyDescent="0.3">
      <c r="A78" s="23" t="s">
        <v>14721</v>
      </c>
      <c r="B78" s="23" t="s">
        <v>14783</v>
      </c>
      <c r="C78" s="23" t="s">
        <v>21383</v>
      </c>
      <c r="D78" s="23" t="s">
        <v>21384</v>
      </c>
      <c r="E78" s="23" t="s">
        <v>14840</v>
      </c>
      <c r="F78" s="23" t="s">
        <v>14803</v>
      </c>
      <c r="G78" s="24" t="s">
        <v>14840</v>
      </c>
      <c r="H78" s="24" t="s">
        <v>21267</v>
      </c>
      <c r="I78" s="24" t="s">
        <v>3</v>
      </c>
      <c r="J78" s="30" t="s">
        <v>5879</v>
      </c>
      <c r="K78" s="23" t="s">
        <v>5891</v>
      </c>
      <c r="L78" s="23" t="s">
        <v>5892</v>
      </c>
      <c r="M78" s="23" t="s">
        <v>5513</v>
      </c>
      <c r="N78" s="23" t="s">
        <v>5882</v>
      </c>
      <c r="O78" s="23" t="s">
        <v>5893</v>
      </c>
      <c r="P78" s="23" t="s">
        <v>5516</v>
      </c>
      <c r="Q78" s="23" t="s">
        <v>5517</v>
      </c>
      <c r="R78" s="23" t="s">
        <v>5518</v>
      </c>
      <c r="S78" s="23" t="s">
        <v>407</v>
      </c>
      <c r="T78" s="23" t="s">
        <v>408</v>
      </c>
      <c r="U78" s="23" t="s">
        <v>181</v>
      </c>
      <c r="V78" s="23" t="s">
        <v>182</v>
      </c>
      <c r="W78" s="24" t="s">
        <v>38</v>
      </c>
      <c r="X78" s="24" t="s">
        <v>409</v>
      </c>
      <c r="Y78" s="24" t="s">
        <v>40</v>
      </c>
      <c r="Z78" s="25">
        <v>113738</v>
      </c>
      <c r="AA78" s="24" t="s">
        <v>14803</v>
      </c>
      <c r="AB78" s="24" t="s">
        <v>14803</v>
      </c>
      <c r="AC78" s="24" t="s">
        <v>14803</v>
      </c>
      <c r="AD78" s="24" t="s">
        <v>21268</v>
      </c>
      <c r="AE78" s="24"/>
      <c r="AF78" s="24"/>
      <c r="AG78" s="24" t="s">
        <v>21269</v>
      </c>
      <c r="AH78" s="24"/>
      <c r="AI78" s="24"/>
      <c r="AJ78" s="24"/>
      <c r="AK78" s="24"/>
      <c r="AL78" s="24" t="s">
        <v>21223</v>
      </c>
      <c r="AM78" s="24" t="s">
        <v>1698</v>
      </c>
      <c r="AN78" s="40">
        <v>33126</v>
      </c>
      <c r="AO78" s="24" t="s">
        <v>14719</v>
      </c>
      <c r="AP78" s="24" t="s">
        <v>2895</v>
      </c>
      <c r="AQ78" s="24" t="s">
        <v>14768</v>
      </c>
      <c r="AR78" s="24" t="s">
        <v>14720</v>
      </c>
      <c r="AS78" s="24" t="s">
        <v>14721</v>
      </c>
      <c r="AT78" s="24" t="s">
        <v>21270</v>
      </c>
      <c r="AU78" s="23" t="s">
        <v>14717</v>
      </c>
      <c r="AV78" s="23" t="s">
        <v>5887</v>
      </c>
      <c r="AW78" s="23" t="s">
        <v>14722</v>
      </c>
      <c r="AX78" s="23" t="s">
        <v>14723</v>
      </c>
    </row>
    <row r="79" spans="1:50" s="22" customFormat="1" ht="20" customHeight="1" x14ac:dyDescent="0.3">
      <c r="A79" s="23" t="s">
        <v>5472</v>
      </c>
      <c r="B79" s="23" t="s">
        <v>14783</v>
      </c>
      <c r="C79" s="23" t="s">
        <v>21383</v>
      </c>
      <c r="D79" s="23" t="s">
        <v>21384</v>
      </c>
      <c r="E79" s="23" t="s">
        <v>20603</v>
      </c>
      <c r="F79" s="23" t="s">
        <v>14803</v>
      </c>
      <c r="G79" s="24" t="s">
        <v>20603</v>
      </c>
      <c r="H79" s="24" t="s">
        <v>21396</v>
      </c>
      <c r="I79" s="24" t="s">
        <v>3</v>
      </c>
      <c r="J79" s="30" t="s">
        <v>5879</v>
      </c>
      <c r="K79" s="23" t="s">
        <v>13132</v>
      </c>
      <c r="L79" s="23" t="s">
        <v>13133</v>
      </c>
      <c r="M79" s="23" t="s">
        <v>5513</v>
      </c>
      <c r="N79" s="23" t="s">
        <v>5882</v>
      </c>
      <c r="O79" s="23" t="s">
        <v>21397</v>
      </c>
      <c r="P79" s="23" t="s">
        <v>5516</v>
      </c>
      <c r="Q79" s="23" t="s">
        <v>5517</v>
      </c>
      <c r="R79" s="23" t="s">
        <v>5518</v>
      </c>
      <c r="S79" s="23" t="s">
        <v>407</v>
      </c>
      <c r="T79" s="23" t="s">
        <v>408</v>
      </c>
      <c r="U79" s="23" t="s">
        <v>209</v>
      </c>
      <c r="V79" s="23" t="s">
        <v>210</v>
      </c>
      <c r="W79" s="24" t="s">
        <v>38</v>
      </c>
      <c r="X79" s="24" t="s">
        <v>409</v>
      </c>
      <c r="Y79" s="24" t="s">
        <v>40</v>
      </c>
      <c r="Z79" s="25">
        <v>1872000</v>
      </c>
      <c r="AA79" s="24" t="s">
        <v>14803</v>
      </c>
      <c r="AB79" s="24" t="s">
        <v>14803</v>
      </c>
      <c r="AC79" s="24" t="s">
        <v>14803</v>
      </c>
      <c r="AD79" s="24" t="s">
        <v>21268</v>
      </c>
      <c r="AE79" s="24" t="s">
        <v>33</v>
      </c>
      <c r="AF79" s="24" t="s">
        <v>21397</v>
      </c>
      <c r="AG79" s="24" t="s">
        <v>21269</v>
      </c>
      <c r="AH79" s="24"/>
      <c r="AI79" s="24"/>
      <c r="AJ79" s="24"/>
      <c r="AK79" s="24"/>
      <c r="AL79" s="24" t="s">
        <v>20604</v>
      </c>
      <c r="AM79" s="24" t="s">
        <v>5469</v>
      </c>
      <c r="AN79" s="40">
        <v>161226</v>
      </c>
      <c r="AO79" s="24" t="s">
        <v>5470</v>
      </c>
      <c r="AP79" s="24" t="s">
        <v>2643</v>
      </c>
      <c r="AQ79" s="24" t="s">
        <v>6938</v>
      </c>
      <c r="AR79" s="24" t="s">
        <v>5471</v>
      </c>
      <c r="AS79" s="24" t="s">
        <v>5472</v>
      </c>
      <c r="AT79" s="24" t="s">
        <v>21270</v>
      </c>
      <c r="AU79" s="23" t="s">
        <v>5479</v>
      </c>
      <c r="AV79" s="23" t="s">
        <v>5887</v>
      </c>
      <c r="AW79" s="23" t="s">
        <v>14224</v>
      </c>
      <c r="AX79" s="23" t="s">
        <v>14225</v>
      </c>
    </row>
    <row r="80" spans="1:50" s="22" customFormat="1" ht="20" customHeight="1" x14ac:dyDescent="0.3">
      <c r="A80" s="23" t="s">
        <v>9374</v>
      </c>
      <c r="B80" s="23" t="s">
        <v>4826</v>
      </c>
      <c r="C80" s="23" t="s">
        <v>21398</v>
      </c>
      <c r="D80" s="23" t="s">
        <v>21266</v>
      </c>
      <c r="E80" s="23" t="s">
        <v>14840</v>
      </c>
      <c r="F80" s="23" t="s">
        <v>14803</v>
      </c>
      <c r="G80" s="24" t="s">
        <v>14840</v>
      </c>
      <c r="H80" s="24" t="s">
        <v>21267</v>
      </c>
      <c r="I80" s="24" t="s">
        <v>3</v>
      </c>
      <c r="J80" s="30" t="s">
        <v>5879</v>
      </c>
      <c r="K80" s="23" t="s">
        <v>5891</v>
      </c>
      <c r="L80" s="23" t="s">
        <v>5892</v>
      </c>
      <c r="M80" s="23" t="s">
        <v>5513</v>
      </c>
      <c r="N80" s="23" t="s">
        <v>5882</v>
      </c>
      <c r="O80" s="23" t="s">
        <v>5893</v>
      </c>
      <c r="P80" s="23" t="s">
        <v>5516</v>
      </c>
      <c r="Q80" s="23" t="s">
        <v>5517</v>
      </c>
      <c r="R80" s="23" t="s">
        <v>5518</v>
      </c>
      <c r="S80" s="23" t="s">
        <v>407</v>
      </c>
      <c r="T80" s="23" t="s">
        <v>408</v>
      </c>
      <c r="U80" s="23" t="s">
        <v>181</v>
      </c>
      <c r="V80" s="23" t="s">
        <v>182</v>
      </c>
      <c r="W80" s="24" t="s">
        <v>38</v>
      </c>
      <c r="X80" s="24" t="s">
        <v>409</v>
      </c>
      <c r="Y80" s="24" t="s">
        <v>40</v>
      </c>
      <c r="Z80" s="25">
        <v>113738</v>
      </c>
      <c r="AA80" s="24" t="s">
        <v>14803</v>
      </c>
      <c r="AB80" s="24" t="s">
        <v>14803</v>
      </c>
      <c r="AC80" s="24" t="s">
        <v>14803</v>
      </c>
      <c r="AD80" s="24" t="s">
        <v>21268</v>
      </c>
      <c r="AE80" s="24"/>
      <c r="AF80" s="24"/>
      <c r="AG80" s="24" t="s">
        <v>21269</v>
      </c>
      <c r="AH80" s="24"/>
      <c r="AI80" s="24"/>
      <c r="AJ80" s="24"/>
      <c r="AK80" s="24"/>
      <c r="AL80" s="24" t="s">
        <v>14841</v>
      </c>
      <c r="AM80" s="24" t="s">
        <v>1698</v>
      </c>
      <c r="AN80" s="40">
        <v>33126</v>
      </c>
      <c r="AO80" s="24" t="s">
        <v>2809</v>
      </c>
      <c r="AP80" s="24" t="s">
        <v>577</v>
      </c>
      <c r="AQ80" s="24" t="s">
        <v>4389</v>
      </c>
      <c r="AR80" s="24" t="s">
        <v>1653</v>
      </c>
      <c r="AS80" s="24" t="s">
        <v>9374</v>
      </c>
      <c r="AT80" s="24" t="s">
        <v>21270</v>
      </c>
      <c r="AU80" s="23" t="s">
        <v>4310</v>
      </c>
      <c r="AV80" s="23" t="s">
        <v>5887</v>
      </c>
      <c r="AW80" s="23" t="s">
        <v>9375</v>
      </c>
      <c r="AX80" s="23" t="s">
        <v>9376</v>
      </c>
    </row>
    <row r="81" spans="1:50" s="22" customFormat="1" ht="20" customHeight="1" x14ac:dyDescent="0.3">
      <c r="A81" s="23" t="s">
        <v>9366</v>
      </c>
      <c r="B81" s="23" t="s">
        <v>4826</v>
      </c>
      <c r="C81" s="23" t="s">
        <v>21399</v>
      </c>
      <c r="D81" s="23" t="s">
        <v>21266</v>
      </c>
      <c r="E81" s="23" t="s">
        <v>14838</v>
      </c>
      <c r="F81" s="23" t="s">
        <v>14803</v>
      </c>
      <c r="G81" s="24" t="s">
        <v>14838</v>
      </c>
      <c r="H81" s="24" t="s">
        <v>21267</v>
      </c>
      <c r="I81" s="24" t="s">
        <v>3</v>
      </c>
      <c r="J81" s="30" t="s">
        <v>5879</v>
      </c>
      <c r="K81" s="23" t="s">
        <v>5891</v>
      </c>
      <c r="L81" s="23" t="s">
        <v>5892</v>
      </c>
      <c r="M81" s="23" t="s">
        <v>5513</v>
      </c>
      <c r="N81" s="23" t="s">
        <v>5882</v>
      </c>
      <c r="O81" s="23" t="s">
        <v>5893</v>
      </c>
      <c r="P81" s="23" t="s">
        <v>5516</v>
      </c>
      <c r="Q81" s="23" t="s">
        <v>5517</v>
      </c>
      <c r="R81" s="23" t="s">
        <v>5518</v>
      </c>
      <c r="S81" s="23" t="s">
        <v>407</v>
      </c>
      <c r="T81" s="23" t="s">
        <v>408</v>
      </c>
      <c r="U81" s="23" t="s">
        <v>181</v>
      </c>
      <c r="V81" s="23" t="s">
        <v>182</v>
      </c>
      <c r="W81" s="24" t="s">
        <v>38</v>
      </c>
      <c r="X81" s="24" t="s">
        <v>409</v>
      </c>
      <c r="Y81" s="24" t="s">
        <v>40</v>
      </c>
      <c r="Z81" s="25">
        <v>13990</v>
      </c>
      <c r="AA81" s="24" t="s">
        <v>14803</v>
      </c>
      <c r="AB81" s="24" t="s">
        <v>14803</v>
      </c>
      <c r="AC81" s="24" t="s">
        <v>14803</v>
      </c>
      <c r="AD81" s="24" t="s">
        <v>21268</v>
      </c>
      <c r="AE81" s="24"/>
      <c r="AF81" s="24"/>
      <c r="AG81" s="24" t="s">
        <v>21269</v>
      </c>
      <c r="AH81" s="24"/>
      <c r="AI81" s="24"/>
      <c r="AJ81" s="24"/>
      <c r="AK81" s="24"/>
      <c r="AL81" s="24" t="s">
        <v>14839</v>
      </c>
      <c r="AM81" s="24" t="s">
        <v>1698</v>
      </c>
      <c r="AN81" s="40">
        <v>33126</v>
      </c>
      <c r="AO81" s="24" t="s">
        <v>2801</v>
      </c>
      <c r="AP81" s="24" t="s">
        <v>571</v>
      </c>
      <c r="AQ81" s="24" t="s">
        <v>4389</v>
      </c>
      <c r="AR81" s="24" t="s">
        <v>1931</v>
      </c>
      <c r="AS81" s="24" t="s">
        <v>9366</v>
      </c>
      <c r="AT81" s="24" t="s">
        <v>21270</v>
      </c>
      <c r="AU81" s="23" t="s">
        <v>4310</v>
      </c>
      <c r="AV81" s="23" t="s">
        <v>5887</v>
      </c>
      <c r="AW81" s="23" t="s">
        <v>9367</v>
      </c>
      <c r="AX81" s="23" t="s">
        <v>9368</v>
      </c>
    </row>
    <row r="82" spans="1:50" s="22" customFormat="1" ht="20" customHeight="1" x14ac:dyDescent="0.3">
      <c r="A82" s="23" t="s">
        <v>5894</v>
      </c>
      <c r="B82" s="23" t="s">
        <v>2543</v>
      </c>
      <c r="C82" s="23" t="s">
        <v>21400</v>
      </c>
      <c r="D82" s="23" t="s">
        <v>21266</v>
      </c>
      <c r="E82" s="23" t="s">
        <v>14805</v>
      </c>
      <c r="F82" s="23" t="s">
        <v>14803</v>
      </c>
      <c r="G82" s="24" t="s">
        <v>14805</v>
      </c>
      <c r="H82" s="24" t="s">
        <v>21396</v>
      </c>
      <c r="I82" s="24" t="s">
        <v>3</v>
      </c>
      <c r="J82" s="30" t="s">
        <v>5879</v>
      </c>
      <c r="K82" s="23" t="s">
        <v>5891</v>
      </c>
      <c r="L82" s="23" t="s">
        <v>5892</v>
      </c>
      <c r="M82" s="23" t="s">
        <v>5513</v>
      </c>
      <c r="N82" s="23" t="s">
        <v>5882</v>
      </c>
      <c r="O82" s="23" t="s">
        <v>21397</v>
      </c>
      <c r="P82" s="23" t="s">
        <v>5516</v>
      </c>
      <c r="Q82" s="23" t="s">
        <v>5517</v>
      </c>
      <c r="R82" s="23" t="s">
        <v>5518</v>
      </c>
      <c r="S82" s="23" t="s">
        <v>407</v>
      </c>
      <c r="T82" s="23" t="s">
        <v>408</v>
      </c>
      <c r="U82" s="23" t="s">
        <v>181</v>
      </c>
      <c r="V82" s="23" t="s">
        <v>182</v>
      </c>
      <c r="W82" s="24" t="s">
        <v>38</v>
      </c>
      <c r="X82" s="24" t="s">
        <v>409</v>
      </c>
      <c r="Y82" s="24" t="s">
        <v>40</v>
      </c>
      <c r="Z82" s="25">
        <v>12620</v>
      </c>
      <c r="AA82" s="24" t="s">
        <v>14803</v>
      </c>
      <c r="AB82" s="24" t="s">
        <v>14803</v>
      </c>
      <c r="AC82" s="24" t="s">
        <v>14803</v>
      </c>
      <c r="AD82" s="24" t="s">
        <v>21268</v>
      </c>
      <c r="AE82" s="24" t="s">
        <v>33</v>
      </c>
      <c r="AF82" s="24" t="s">
        <v>21397</v>
      </c>
      <c r="AG82" s="24" t="s">
        <v>21269</v>
      </c>
      <c r="AH82" s="24"/>
      <c r="AI82" s="24"/>
      <c r="AJ82" s="24"/>
      <c r="AK82" s="24"/>
      <c r="AL82" s="24" t="s">
        <v>21401</v>
      </c>
      <c r="AM82" s="24" t="s">
        <v>1698</v>
      </c>
      <c r="AN82" s="40">
        <v>33126</v>
      </c>
      <c r="AO82" s="24" t="s">
        <v>683</v>
      </c>
      <c r="AP82" s="24" t="s">
        <v>427</v>
      </c>
      <c r="AQ82" s="24" t="s">
        <v>2543</v>
      </c>
      <c r="AR82" s="24" t="s">
        <v>421</v>
      </c>
      <c r="AS82" s="24" t="s">
        <v>5894</v>
      </c>
      <c r="AT82" s="24" t="s">
        <v>21270</v>
      </c>
      <c r="AU82" s="23" t="s">
        <v>1354</v>
      </c>
      <c r="AV82" s="23" t="s">
        <v>5887</v>
      </c>
      <c r="AW82" s="23" t="s">
        <v>5895</v>
      </c>
      <c r="AX82" s="23" t="s">
        <v>5896</v>
      </c>
    </row>
    <row r="83" spans="1:50" s="22" customFormat="1" ht="20" customHeight="1" x14ac:dyDescent="0.3">
      <c r="A83" s="23" t="s">
        <v>5886</v>
      </c>
      <c r="B83" s="23" t="s">
        <v>2543</v>
      </c>
      <c r="C83" s="23" t="s">
        <v>21402</v>
      </c>
      <c r="D83" s="23" t="s">
        <v>21266</v>
      </c>
      <c r="E83" s="23" t="s">
        <v>14801</v>
      </c>
      <c r="F83" s="23" t="s">
        <v>14802</v>
      </c>
      <c r="G83" s="24" t="s">
        <v>21403</v>
      </c>
      <c r="H83" s="24" t="s">
        <v>21396</v>
      </c>
      <c r="I83" s="24" t="s">
        <v>3</v>
      </c>
      <c r="J83" s="30" t="s">
        <v>5879</v>
      </c>
      <c r="K83" s="23" t="s">
        <v>5880</v>
      </c>
      <c r="L83" s="23" t="s">
        <v>5881</v>
      </c>
      <c r="M83" s="23" t="s">
        <v>5513</v>
      </c>
      <c r="N83" s="23" t="s">
        <v>5882</v>
      </c>
      <c r="O83" s="23" t="s">
        <v>21397</v>
      </c>
      <c r="P83" s="23" t="s">
        <v>5516</v>
      </c>
      <c r="Q83" s="23" t="s">
        <v>5517</v>
      </c>
      <c r="R83" s="23" t="s">
        <v>5518</v>
      </c>
      <c r="S83" s="23" t="s">
        <v>407</v>
      </c>
      <c r="T83" s="23" t="s">
        <v>408</v>
      </c>
      <c r="U83" s="23" t="s">
        <v>181</v>
      </c>
      <c r="V83" s="23" t="s">
        <v>182</v>
      </c>
      <c r="W83" s="24" t="s">
        <v>38</v>
      </c>
      <c r="X83" s="24" t="s">
        <v>409</v>
      </c>
      <c r="Y83" s="24" t="s">
        <v>40</v>
      </c>
      <c r="Z83" s="25">
        <v>55863.81</v>
      </c>
      <c r="AA83" s="24" t="s">
        <v>14803</v>
      </c>
      <c r="AB83" s="24" t="s">
        <v>14803</v>
      </c>
      <c r="AC83" s="24" t="s">
        <v>14803</v>
      </c>
      <c r="AD83" s="24" t="s">
        <v>21268</v>
      </c>
      <c r="AE83" s="24" t="s">
        <v>33</v>
      </c>
      <c r="AF83" s="24" t="s">
        <v>21397</v>
      </c>
      <c r="AG83" s="24" t="s">
        <v>21269</v>
      </c>
      <c r="AH83" s="24"/>
      <c r="AI83" s="24"/>
      <c r="AJ83" s="24"/>
      <c r="AK83" s="24"/>
      <c r="AL83" s="24" t="s">
        <v>14804</v>
      </c>
      <c r="AM83" s="24" t="s">
        <v>1698</v>
      </c>
      <c r="AN83" s="40">
        <v>33126</v>
      </c>
      <c r="AO83" s="24" t="s">
        <v>677</v>
      </c>
      <c r="AP83" s="24" t="s">
        <v>421</v>
      </c>
      <c r="AQ83" s="24" t="s">
        <v>2543</v>
      </c>
      <c r="AR83" s="24" t="s">
        <v>410</v>
      </c>
      <c r="AS83" s="24" t="s">
        <v>5886</v>
      </c>
      <c r="AT83" s="24" t="s">
        <v>21270</v>
      </c>
      <c r="AU83" s="23" t="s">
        <v>1354</v>
      </c>
      <c r="AV83" s="23" t="s">
        <v>5887</v>
      </c>
      <c r="AW83" s="23" t="s">
        <v>5888</v>
      </c>
      <c r="AX83" s="23" t="s">
        <v>5889</v>
      </c>
    </row>
    <row r="84" spans="1:50" s="22" customFormat="1" ht="20" customHeight="1" x14ac:dyDescent="0.3">
      <c r="A84" s="23" t="s">
        <v>11648</v>
      </c>
      <c r="B84" s="23" t="s">
        <v>5392</v>
      </c>
      <c r="C84" s="23" t="s">
        <v>21404</v>
      </c>
      <c r="D84" s="23" t="s">
        <v>21266</v>
      </c>
      <c r="E84" s="23" t="s">
        <v>14844</v>
      </c>
      <c r="F84" s="23" t="s">
        <v>14803</v>
      </c>
      <c r="G84" s="24" t="s">
        <v>14844</v>
      </c>
      <c r="H84" s="24" t="s">
        <v>21267</v>
      </c>
      <c r="I84" s="24" t="s">
        <v>3</v>
      </c>
      <c r="J84" s="30" t="s">
        <v>5510</v>
      </c>
      <c r="K84" s="23" t="s">
        <v>11645</v>
      </c>
      <c r="L84" s="23" t="s">
        <v>11646</v>
      </c>
      <c r="M84" s="23" t="s">
        <v>5513</v>
      </c>
      <c r="N84" s="23" t="s">
        <v>5514</v>
      </c>
      <c r="O84" s="23" t="s">
        <v>11647</v>
      </c>
      <c r="P84" s="23" t="s">
        <v>5516</v>
      </c>
      <c r="Q84" s="23" t="s">
        <v>5527</v>
      </c>
      <c r="R84" s="23" t="s">
        <v>5528</v>
      </c>
      <c r="S84" s="23" t="s">
        <v>407</v>
      </c>
      <c r="T84" s="23" t="s">
        <v>408</v>
      </c>
      <c r="U84" s="23" t="s">
        <v>195</v>
      </c>
      <c r="V84" s="23" t="s">
        <v>197</v>
      </c>
      <c r="W84" s="24" t="s">
        <v>38</v>
      </c>
      <c r="X84" s="24" t="s">
        <v>409</v>
      </c>
      <c r="Y84" s="24" t="s">
        <v>40</v>
      </c>
      <c r="Z84" s="25">
        <v>3636642.24</v>
      </c>
      <c r="AA84" s="24" t="s">
        <v>14803</v>
      </c>
      <c r="AB84" s="24" t="s">
        <v>14803</v>
      </c>
      <c r="AC84" s="24" t="s">
        <v>14803</v>
      </c>
      <c r="AD84" s="24" t="s">
        <v>21268</v>
      </c>
      <c r="AE84" s="24"/>
      <c r="AF84" s="24"/>
      <c r="AG84" s="24" t="s">
        <v>21269</v>
      </c>
      <c r="AH84" s="24"/>
      <c r="AI84" s="24"/>
      <c r="AJ84" s="24"/>
      <c r="AK84" s="24"/>
      <c r="AL84" s="24" t="s">
        <v>14845</v>
      </c>
      <c r="AM84" s="24" t="s">
        <v>410</v>
      </c>
      <c r="AN84" s="40">
        <v>126</v>
      </c>
      <c r="AO84" s="24" t="s">
        <v>3968</v>
      </c>
      <c r="AP84" s="24" t="s">
        <v>1447</v>
      </c>
      <c r="AQ84" s="24" t="s">
        <v>5310</v>
      </c>
      <c r="AR84" s="24" t="s">
        <v>4142</v>
      </c>
      <c r="AS84" s="24" t="s">
        <v>11648</v>
      </c>
      <c r="AT84" s="24" t="s">
        <v>21270</v>
      </c>
      <c r="AU84" s="23" t="s">
        <v>5310</v>
      </c>
      <c r="AV84" s="23" t="s">
        <v>5520</v>
      </c>
      <c r="AW84" s="23" t="s">
        <v>6090</v>
      </c>
      <c r="AX84" s="23" t="s">
        <v>11649</v>
      </c>
    </row>
    <row r="85" spans="1:50" s="22" customFormat="1" ht="20" customHeight="1" x14ac:dyDescent="0.3">
      <c r="A85" s="23" t="s">
        <v>11624</v>
      </c>
      <c r="B85" s="23" t="s">
        <v>5392</v>
      </c>
      <c r="C85" s="23" t="s">
        <v>21405</v>
      </c>
      <c r="D85" s="23" t="s">
        <v>21266</v>
      </c>
      <c r="E85" s="23" t="s">
        <v>14842</v>
      </c>
      <c r="F85" s="23" t="s">
        <v>14803</v>
      </c>
      <c r="G85" s="24" t="s">
        <v>14842</v>
      </c>
      <c r="H85" s="24" t="s">
        <v>21267</v>
      </c>
      <c r="I85" s="24" t="s">
        <v>3</v>
      </c>
      <c r="J85" s="30" t="s">
        <v>5510</v>
      </c>
      <c r="K85" s="23" t="s">
        <v>9487</v>
      </c>
      <c r="L85" s="23" t="s">
        <v>9488</v>
      </c>
      <c r="M85" s="23" t="s">
        <v>5513</v>
      </c>
      <c r="N85" s="23" t="s">
        <v>5514</v>
      </c>
      <c r="O85" s="23" t="s">
        <v>9489</v>
      </c>
      <c r="P85" s="23" t="s">
        <v>5516</v>
      </c>
      <c r="Q85" s="23" t="s">
        <v>5561</v>
      </c>
      <c r="R85" s="23" t="s">
        <v>5562</v>
      </c>
      <c r="S85" s="23" t="s">
        <v>407</v>
      </c>
      <c r="T85" s="23" t="s">
        <v>408</v>
      </c>
      <c r="U85" s="23" t="s">
        <v>195</v>
      </c>
      <c r="V85" s="23" t="s">
        <v>197</v>
      </c>
      <c r="W85" s="24" t="s">
        <v>38</v>
      </c>
      <c r="X85" s="24" t="s">
        <v>409</v>
      </c>
      <c r="Y85" s="24" t="s">
        <v>40</v>
      </c>
      <c r="Z85" s="25">
        <v>4857410.25</v>
      </c>
      <c r="AA85" s="24" t="s">
        <v>14803</v>
      </c>
      <c r="AB85" s="24" t="s">
        <v>14803</v>
      </c>
      <c r="AC85" s="24" t="s">
        <v>14803</v>
      </c>
      <c r="AD85" s="24" t="s">
        <v>21268</v>
      </c>
      <c r="AE85" s="24"/>
      <c r="AF85" s="24"/>
      <c r="AG85" s="24" t="s">
        <v>21269</v>
      </c>
      <c r="AH85" s="24"/>
      <c r="AI85" s="24"/>
      <c r="AJ85" s="24"/>
      <c r="AK85" s="24"/>
      <c r="AL85" s="24" t="s">
        <v>14843</v>
      </c>
      <c r="AM85" s="24" t="s">
        <v>410</v>
      </c>
      <c r="AN85" s="40">
        <v>126</v>
      </c>
      <c r="AO85" s="24" t="s">
        <v>3956</v>
      </c>
      <c r="AP85" s="24" t="s">
        <v>1415</v>
      </c>
      <c r="AQ85" s="24" t="s">
        <v>5310</v>
      </c>
      <c r="AR85" s="24" t="s">
        <v>2809</v>
      </c>
      <c r="AS85" s="24" t="s">
        <v>11624</v>
      </c>
      <c r="AT85" s="24" t="s">
        <v>21270</v>
      </c>
      <c r="AU85" s="23" t="s">
        <v>5310</v>
      </c>
      <c r="AV85" s="23" t="s">
        <v>5520</v>
      </c>
      <c r="AW85" s="23" t="s">
        <v>6019</v>
      </c>
      <c r="AX85" s="23" t="s">
        <v>11625</v>
      </c>
    </row>
    <row r="86" spans="1:50" s="22" customFormat="1" ht="20" customHeight="1" x14ac:dyDescent="0.3">
      <c r="A86" s="23" t="s">
        <v>6327</v>
      </c>
      <c r="B86" s="23" t="s">
        <v>2654</v>
      </c>
      <c r="C86" s="23" t="s">
        <v>21406</v>
      </c>
      <c r="D86" s="23" t="s">
        <v>21266</v>
      </c>
      <c r="E86" s="23" t="s">
        <v>14806</v>
      </c>
      <c r="F86" s="23" t="s">
        <v>14803</v>
      </c>
      <c r="G86" s="24" t="s">
        <v>14806</v>
      </c>
      <c r="H86" s="24" t="s">
        <v>21396</v>
      </c>
      <c r="I86" s="24" t="s">
        <v>3</v>
      </c>
      <c r="J86" s="30" t="s">
        <v>5879</v>
      </c>
      <c r="K86" s="23" t="s">
        <v>6306</v>
      </c>
      <c r="L86" s="23" t="s">
        <v>6307</v>
      </c>
      <c r="M86" s="23" t="s">
        <v>5513</v>
      </c>
      <c r="N86" s="23" t="s">
        <v>5882</v>
      </c>
      <c r="O86" s="23" t="s">
        <v>21397</v>
      </c>
      <c r="P86" s="23" t="s">
        <v>5516</v>
      </c>
      <c r="Q86" s="23" t="s">
        <v>5517</v>
      </c>
      <c r="R86" s="23" t="s">
        <v>5518</v>
      </c>
      <c r="S86" s="23" t="s">
        <v>407</v>
      </c>
      <c r="T86" s="23" t="s">
        <v>408</v>
      </c>
      <c r="U86" s="23" t="s">
        <v>181</v>
      </c>
      <c r="V86" s="23" t="s">
        <v>182</v>
      </c>
      <c r="W86" s="24" t="s">
        <v>38</v>
      </c>
      <c r="X86" s="24" t="s">
        <v>409</v>
      </c>
      <c r="Y86" s="24" t="s">
        <v>40</v>
      </c>
      <c r="Z86" s="25">
        <v>15470</v>
      </c>
      <c r="AA86" s="24" t="s">
        <v>14803</v>
      </c>
      <c r="AB86" s="24" t="s">
        <v>14803</v>
      </c>
      <c r="AC86" s="24" t="s">
        <v>14803</v>
      </c>
      <c r="AD86" s="24" t="s">
        <v>21268</v>
      </c>
      <c r="AE86" s="24" t="s">
        <v>33</v>
      </c>
      <c r="AF86" s="24" t="s">
        <v>21397</v>
      </c>
      <c r="AG86" s="24" t="s">
        <v>21269</v>
      </c>
      <c r="AH86" s="24"/>
      <c r="AI86" s="24"/>
      <c r="AJ86" s="24"/>
      <c r="AK86" s="24"/>
      <c r="AL86" s="24" t="s">
        <v>14807</v>
      </c>
      <c r="AM86" s="24" t="s">
        <v>1705</v>
      </c>
      <c r="AN86" s="40">
        <v>33526</v>
      </c>
      <c r="AO86" s="24" t="s">
        <v>978</v>
      </c>
      <c r="AP86" s="24" t="s">
        <v>433</v>
      </c>
      <c r="AQ86" s="24" t="s">
        <v>2543</v>
      </c>
      <c r="AR86" s="24" t="s">
        <v>427</v>
      </c>
      <c r="AS86" s="24" t="s">
        <v>6327</v>
      </c>
      <c r="AT86" s="24" t="s">
        <v>21270</v>
      </c>
      <c r="AU86" s="23" t="s">
        <v>2241</v>
      </c>
      <c r="AV86" s="23" t="s">
        <v>5887</v>
      </c>
      <c r="AW86" s="23" t="s">
        <v>6328</v>
      </c>
      <c r="AX86" s="23" t="s">
        <v>6329</v>
      </c>
    </row>
    <row r="87" spans="1:50" s="22" customFormat="1" ht="20" customHeight="1" x14ac:dyDescent="0.3">
      <c r="A87" s="23" t="s">
        <v>6324</v>
      </c>
      <c r="B87" s="23" t="s">
        <v>2654</v>
      </c>
      <c r="C87" s="23" t="s">
        <v>21407</v>
      </c>
      <c r="D87" s="23" t="s">
        <v>21266</v>
      </c>
      <c r="E87" s="23" t="s">
        <v>14806</v>
      </c>
      <c r="F87" s="23" t="s">
        <v>14803</v>
      </c>
      <c r="G87" s="24" t="s">
        <v>14806</v>
      </c>
      <c r="H87" s="24" t="s">
        <v>21396</v>
      </c>
      <c r="I87" s="24" t="s">
        <v>3</v>
      </c>
      <c r="J87" s="30" t="s">
        <v>5879</v>
      </c>
      <c r="K87" s="23" t="s">
        <v>6306</v>
      </c>
      <c r="L87" s="23" t="s">
        <v>6307</v>
      </c>
      <c r="M87" s="23" t="s">
        <v>5513</v>
      </c>
      <c r="N87" s="23" t="s">
        <v>5882</v>
      </c>
      <c r="O87" s="23" t="s">
        <v>21397</v>
      </c>
      <c r="P87" s="23" t="s">
        <v>5516</v>
      </c>
      <c r="Q87" s="23" t="s">
        <v>5517</v>
      </c>
      <c r="R87" s="23" t="s">
        <v>5518</v>
      </c>
      <c r="S87" s="23" t="s">
        <v>407</v>
      </c>
      <c r="T87" s="23" t="s">
        <v>408</v>
      </c>
      <c r="U87" s="23" t="s">
        <v>181</v>
      </c>
      <c r="V87" s="23" t="s">
        <v>182</v>
      </c>
      <c r="W87" s="24" t="s">
        <v>38</v>
      </c>
      <c r="X87" s="24" t="s">
        <v>409</v>
      </c>
      <c r="Y87" s="24" t="s">
        <v>40</v>
      </c>
      <c r="Z87" s="25">
        <v>15470</v>
      </c>
      <c r="AA87" s="24" t="s">
        <v>14803</v>
      </c>
      <c r="AB87" s="24" t="s">
        <v>14803</v>
      </c>
      <c r="AC87" s="24" t="s">
        <v>14803</v>
      </c>
      <c r="AD87" s="24" t="s">
        <v>21268</v>
      </c>
      <c r="AE87" s="24" t="s">
        <v>33</v>
      </c>
      <c r="AF87" s="24" t="s">
        <v>21397</v>
      </c>
      <c r="AG87" s="24" t="s">
        <v>21269</v>
      </c>
      <c r="AH87" s="24"/>
      <c r="AI87" s="24"/>
      <c r="AJ87" s="24"/>
      <c r="AK87" s="24"/>
      <c r="AL87" s="24" t="s">
        <v>14808</v>
      </c>
      <c r="AM87" s="24" t="s">
        <v>1705</v>
      </c>
      <c r="AN87" s="40">
        <v>33526</v>
      </c>
      <c r="AO87" s="24" t="s">
        <v>6323</v>
      </c>
      <c r="AP87" s="24" t="s">
        <v>439</v>
      </c>
      <c r="AQ87" s="24" t="s">
        <v>2543</v>
      </c>
      <c r="AR87" s="24" t="s">
        <v>433</v>
      </c>
      <c r="AS87" s="24" t="s">
        <v>6324</v>
      </c>
      <c r="AT87" s="24" t="s">
        <v>21270</v>
      </c>
      <c r="AU87" s="23" t="s">
        <v>2241</v>
      </c>
      <c r="AV87" s="23" t="s">
        <v>5887</v>
      </c>
      <c r="AW87" s="23" t="s">
        <v>6325</v>
      </c>
      <c r="AX87" s="23" t="s">
        <v>6311</v>
      </c>
    </row>
    <row r="88" spans="1:50" s="22" customFormat="1" ht="20" customHeight="1" x14ac:dyDescent="0.3">
      <c r="A88" s="23" t="s">
        <v>6316</v>
      </c>
      <c r="B88" s="23" t="s">
        <v>2654</v>
      </c>
      <c r="C88" s="23" t="s">
        <v>21406</v>
      </c>
      <c r="D88" s="23" t="s">
        <v>21266</v>
      </c>
      <c r="E88" s="23" t="s">
        <v>14811</v>
      </c>
      <c r="F88" s="23" t="s">
        <v>14803</v>
      </c>
      <c r="G88" s="24" t="s">
        <v>14811</v>
      </c>
      <c r="H88" s="24" t="s">
        <v>21396</v>
      </c>
      <c r="I88" s="24" t="s">
        <v>3</v>
      </c>
      <c r="J88" s="30" t="s">
        <v>5879</v>
      </c>
      <c r="K88" s="23" t="s">
        <v>6306</v>
      </c>
      <c r="L88" s="23" t="s">
        <v>6307</v>
      </c>
      <c r="M88" s="23" t="s">
        <v>5513</v>
      </c>
      <c r="N88" s="23" t="s">
        <v>5882</v>
      </c>
      <c r="O88" s="23" t="s">
        <v>21397</v>
      </c>
      <c r="P88" s="23" t="s">
        <v>5516</v>
      </c>
      <c r="Q88" s="23" t="s">
        <v>5517</v>
      </c>
      <c r="R88" s="23" t="s">
        <v>5518</v>
      </c>
      <c r="S88" s="23" t="s">
        <v>407</v>
      </c>
      <c r="T88" s="23" t="s">
        <v>408</v>
      </c>
      <c r="U88" s="23" t="s">
        <v>181</v>
      </c>
      <c r="V88" s="23" t="s">
        <v>182</v>
      </c>
      <c r="W88" s="24" t="s">
        <v>38</v>
      </c>
      <c r="X88" s="24" t="s">
        <v>409</v>
      </c>
      <c r="Y88" s="24" t="s">
        <v>40</v>
      </c>
      <c r="Z88" s="25">
        <v>15840.09</v>
      </c>
      <c r="AA88" s="24" t="s">
        <v>14803</v>
      </c>
      <c r="AB88" s="24" t="s">
        <v>14803</v>
      </c>
      <c r="AC88" s="24" t="s">
        <v>14803</v>
      </c>
      <c r="AD88" s="24" t="s">
        <v>21268</v>
      </c>
      <c r="AE88" s="24" t="s">
        <v>33</v>
      </c>
      <c r="AF88" s="24" t="s">
        <v>21397</v>
      </c>
      <c r="AG88" s="24" t="s">
        <v>21269</v>
      </c>
      <c r="AH88" s="24"/>
      <c r="AI88" s="24"/>
      <c r="AJ88" s="24"/>
      <c r="AK88" s="24"/>
      <c r="AL88" s="24" t="s">
        <v>14812</v>
      </c>
      <c r="AM88" s="24" t="s">
        <v>1705</v>
      </c>
      <c r="AN88" s="40">
        <v>33526</v>
      </c>
      <c r="AO88" s="24" t="s">
        <v>972</v>
      </c>
      <c r="AP88" s="24" t="s">
        <v>451</v>
      </c>
      <c r="AQ88" s="24" t="s">
        <v>2543</v>
      </c>
      <c r="AR88" s="24" t="s">
        <v>445</v>
      </c>
      <c r="AS88" s="24" t="s">
        <v>6316</v>
      </c>
      <c r="AT88" s="24" t="s">
        <v>21270</v>
      </c>
      <c r="AU88" s="23" t="s">
        <v>2241</v>
      </c>
      <c r="AV88" s="23" t="s">
        <v>5887</v>
      </c>
      <c r="AW88" s="23" t="s">
        <v>6317</v>
      </c>
      <c r="AX88" s="23" t="s">
        <v>6311</v>
      </c>
    </row>
    <row r="89" spans="1:50" s="22" customFormat="1" ht="20" customHeight="1" x14ac:dyDescent="0.3">
      <c r="A89" s="23" t="s">
        <v>6313</v>
      </c>
      <c r="B89" s="23" t="s">
        <v>2654</v>
      </c>
      <c r="C89" s="23" t="s">
        <v>21408</v>
      </c>
      <c r="D89" s="23" t="s">
        <v>21266</v>
      </c>
      <c r="E89" s="23" t="s">
        <v>14813</v>
      </c>
      <c r="F89" s="23" t="s">
        <v>14803</v>
      </c>
      <c r="G89" s="24" t="s">
        <v>14813</v>
      </c>
      <c r="H89" s="24" t="s">
        <v>21396</v>
      </c>
      <c r="I89" s="24" t="s">
        <v>3</v>
      </c>
      <c r="J89" s="30" t="s">
        <v>5879</v>
      </c>
      <c r="K89" s="23" t="s">
        <v>6306</v>
      </c>
      <c r="L89" s="23" t="s">
        <v>6307</v>
      </c>
      <c r="M89" s="23" t="s">
        <v>5513</v>
      </c>
      <c r="N89" s="23" t="s">
        <v>5882</v>
      </c>
      <c r="O89" s="23" t="s">
        <v>21397</v>
      </c>
      <c r="P89" s="23" t="s">
        <v>5516</v>
      </c>
      <c r="Q89" s="23" t="s">
        <v>5517</v>
      </c>
      <c r="R89" s="23" t="s">
        <v>5518</v>
      </c>
      <c r="S89" s="23" t="s">
        <v>407</v>
      </c>
      <c r="T89" s="23" t="s">
        <v>408</v>
      </c>
      <c r="U89" s="23" t="s">
        <v>181</v>
      </c>
      <c r="V89" s="23" t="s">
        <v>182</v>
      </c>
      <c r="W89" s="24" t="s">
        <v>38</v>
      </c>
      <c r="X89" s="24" t="s">
        <v>409</v>
      </c>
      <c r="Y89" s="24" t="s">
        <v>40</v>
      </c>
      <c r="Z89" s="25">
        <v>7155470</v>
      </c>
      <c r="AA89" s="24" t="s">
        <v>14803</v>
      </c>
      <c r="AB89" s="24" t="s">
        <v>14803</v>
      </c>
      <c r="AC89" s="24" t="s">
        <v>14803</v>
      </c>
      <c r="AD89" s="24" t="s">
        <v>21268</v>
      </c>
      <c r="AE89" s="24" t="s">
        <v>33</v>
      </c>
      <c r="AF89" s="24" t="s">
        <v>21397</v>
      </c>
      <c r="AG89" s="24" t="s">
        <v>21269</v>
      </c>
      <c r="AH89" s="24"/>
      <c r="AI89" s="24"/>
      <c r="AJ89" s="24"/>
      <c r="AK89" s="24"/>
      <c r="AL89" s="24" t="s">
        <v>14814</v>
      </c>
      <c r="AM89" s="24" t="s">
        <v>1705</v>
      </c>
      <c r="AN89" s="40">
        <v>33526</v>
      </c>
      <c r="AO89" s="24" t="s">
        <v>963</v>
      </c>
      <c r="AP89" s="24" t="s">
        <v>457</v>
      </c>
      <c r="AQ89" s="24" t="s">
        <v>2543</v>
      </c>
      <c r="AR89" s="24" t="s">
        <v>451</v>
      </c>
      <c r="AS89" s="24" t="s">
        <v>6313</v>
      </c>
      <c r="AT89" s="24" t="s">
        <v>21270</v>
      </c>
      <c r="AU89" s="23" t="s">
        <v>2241</v>
      </c>
      <c r="AV89" s="23" t="s">
        <v>5887</v>
      </c>
      <c r="AW89" s="23" t="s">
        <v>6314</v>
      </c>
      <c r="AX89" s="23" t="s">
        <v>6311</v>
      </c>
    </row>
    <row r="90" spans="1:50" s="22" customFormat="1" ht="20" customHeight="1" x14ac:dyDescent="0.3">
      <c r="A90" s="23" t="s">
        <v>6309</v>
      </c>
      <c r="B90" s="23" t="s">
        <v>2654</v>
      </c>
      <c r="C90" s="23" t="s">
        <v>21409</v>
      </c>
      <c r="D90" s="23" t="s">
        <v>21266</v>
      </c>
      <c r="E90" s="23" t="s">
        <v>14815</v>
      </c>
      <c r="F90" s="23" t="s">
        <v>14803</v>
      </c>
      <c r="G90" s="24" t="s">
        <v>14815</v>
      </c>
      <c r="H90" s="24" t="s">
        <v>21396</v>
      </c>
      <c r="I90" s="24" t="s">
        <v>3</v>
      </c>
      <c r="J90" s="30" t="s">
        <v>5879</v>
      </c>
      <c r="K90" s="23" t="s">
        <v>6306</v>
      </c>
      <c r="L90" s="23" t="s">
        <v>6307</v>
      </c>
      <c r="M90" s="23" t="s">
        <v>5513</v>
      </c>
      <c r="N90" s="23" t="s">
        <v>5882</v>
      </c>
      <c r="O90" s="23" t="s">
        <v>21397</v>
      </c>
      <c r="P90" s="23" t="s">
        <v>5516</v>
      </c>
      <c r="Q90" s="23" t="s">
        <v>5517</v>
      </c>
      <c r="R90" s="23" t="s">
        <v>5518</v>
      </c>
      <c r="S90" s="23" t="s">
        <v>407</v>
      </c>
      <c r="T90" s="23" t="s">
        <v>408</v>
      </c>
      <c r="U90" s="23" t="s">
        <v>181</v>
      </c>
      <c r="V90" s="23" t="s">
        <v>182</v>
      </c>
      <c r="W90" s="24" t="s">
        <v>38</v>
      </c>
      <c r="X90" s="24" t="s">
        <v>409</v>
      </c>
      <c r="Y90" s="24" t="s">
        <v>40</v>
      </c>
      <c r="Z90" s="25">
        <v>12398386.34</v>
      </c>
      <c r="AA90" s="24" t="s">
        <v>14803</v>
      </c>
      <c r="AB90" s="24" t="s">
        <v>14803</v>
      </c>
      <c r="AC90" s="24" t="s">
        <v>14803</v>
      </c>
      <c r="AD90" s="24" t="s">
        <v>21268</v>
      </c>
      <c r="AE90" s="24" t="s">
        <v>33</v>
      </c>
      <c r="AF90" s="24" t="s">
        <v>21397</v>
      </c>
      <c r="AG90" s="24" t="s">
        <v>21269</v>
      </c>
      <c r="AH90" s="24"/>
      <c r="AI90" s="24"/>
      <c r="AJ90" s="24"/>
      <c r="AK90" s="24"/>
      <c r="AL90" s="24" t="s">
        <v>14816</v>
      </c>
      <c r="AM90" s="24" t="s">
        <v>1705</v>
      </c>
      <c r="AN90" s="40">
        <v>33526</v>
      </c>
      <c r="AO90" s="24" t="s">
        <v>967</v>
      </c>
      <c r="AP90" s="24" t="s">
        <v>463</v>
      </c>
      <c r="AQ90" s="24" t="s">
        <v>2543</v>
      </c>
      <c r="AR90" s="24" t="s">
        <v>457</v>
      </c>
      <c r="AS90" s="24" t="s">
        <v>6309</v>
      </c>
      <c r="AT90" s="24" t="s">
        <v>21270</v>
      </c>
      <c r="AU90" s="23" t="s">
        <v>2241</v>
      </c>
      <c r="AV90" s="23" t="s">
        <v>5887</v>
      </c>
      <c r="AW90" s="23" t="s">
        <v>6310</v>
      </c>
      <c r="AX90" s="23" t="s">
        <v>6311</v>
      </c>
    </row>
    <row r="91" spans="1:50" s="22" customFormat="1" ht="20" customHeight="1" x14ac:dyDescent="0.3">
      <c r="A91" s="23" t="s">
        <v>6320</v>
      </c>
      <c r="B91" s="23" t="s">
        <v>2654</v>
      </c>
      <c r="C91" s="23" t="s">
        <v>21408</v>
      </c>
      <c r="D91" s="23" t="s">
        <v>21266</v>
      </c>
      <c r="E91" s="23" t="s">
        <v>14809</v>
      </c>
      <c r="F91" s="23" t="s">
        <v>14803</v>
      </c>
      <c r="G91" s="24" t="s">
        <v>14809</v>
      </c>
      <c r="H91" s="24" t="s">
        <v>21396</v>
      </c>
      <c r="I91" s="24" t="s">
        <v>3</v>
      </c>
      <c r="J91" s="30" t="s">
        <v>5879</v>
      </c>
      <c r="K91" s="23" t="s">
        <v>6306</v>
      </c>
      <c r="L91" s="23" t="s">
        <v>6307</v>
      </c>
      <c r="M91" s="23" t="s">
        <v>5513</v>
      </c>
      <c r="N91" s="23" t="s">
        <v>5882</v>
      </c>
      <c r="O91" s="23" t="s">
        <v>21397</v>
      </c>
      <c r="P91" s="23" t="s">
        <v>5516</v>
      </c>
      <c r="Q91" s="23" t="s">
        <v>5517</v>
      </c>
      <c r="R91" s="23" t="s">
        <v>5518</v>
      </c>
      <c r="S91" s="23" t="s">
        <v>407</v>
      </c>
      <c r="T91" s="23" t="s">
        <v>408</v>
      </c>
      <c r="U91" s="23" t="s">
        <v>181</v>
      </c>
      <c r="V91" s="23" t="s">
        <v>182</v>
      </c>
      <c r="W91" s="24" t="s">
        <v>38</v>
      </c>
      <c r="X91" s="24" t="s">
        <v>409</v>
      </c>
      <c r="Y91" s="24" t="s">
        <v>40</v>
      </c>
      <c r="Z91" s="25">
        <v>3799670</v>
      </c>
      <c r="AA91" s="24" t="s">
        <v>14803</v>
      </c>
      <c r="AB91" s="24" t="s">
        <v>14803</v>
      </c>
      <c r="AC91" s="24" t="s">
        <v>14803</v>
      </c>
      <c r="AD91" s="24" t="s">
        <v>21268</v>
      </c>
      <c r="AE91" s="24" t="s">
        <v>33</v>
      </c>
      <c r="AF91" s="24" t="s">
        <v>21397</v>
      </c>
      <c r="AG91" s="24" t="s">
        <v>21269</v>
      </c>
      <c r="AH91" s="24"/>
      <c r="AI91" s="24"/>
      <c r="AJ91" s="24"/>
      <c r="AK91" s="24"/>
      <c r="AL91" s="24" t="s">
        <v>14810</v>
      </c>
      <c r="AM91" s="24" t="s">
        <v>1705</v>
      </c>
      <c r="AN91" s="40">
        <v>33526</v>
      </c>
      <c r="AO91" s="24" t="s">
        <v>6319</v>
      </c>
      <c r="AP91" s="24" t="s">
        <v>445</v>
      </c>
      <c r="AQ91" s="24" t="s">
        <v>2543</v>
      </c>
      <c r="AR91" s="24" t="s">
        <v>439</v>
      </c>
      <c r="AS91" s="24" t="s">
        <v>6320</v>
      </c>
      <c r="AT91" s="24" t="s">
        <v>21270</v>
      </c>
      <c r="AU91" s="23" t="s">
        <v>2241</v>
      </c>
      <c r="AV91" s="23" t="s">
        <v>5887</v>
      </c>
      <c r="AW91" s="23" t="s">
        <v>6321</v>
      </c>
      <c r="AX91" s="23" t="s">
        <v>6311</v>
      </c>
    </row>
    <row r="92" spans="1:50" s="22" customFormat="1" ht="20" customHeight="1" x14ac:dyDescent="0.3">
      <c r="A92" s="23" t="s">
        <v>14916</v>
      </c>
      <c r="B92" s="23" t="s">
        <v>15044</v>
      </c>
      <c r="C92" s="23" t="s">
        <v>21410</v>
      </c>
      <c r="D92" s="23" t="s">
        <v>21266</v>
      </c>
      <c r="E92" s="23" t="s">
        <v>14913</v>
      </c>
      <c r="F92" s="23" t="s">
        <v>14914</v>
      </c>
      <c r="G92" s="24" t="s">
        <v>21411</v>
      </c>
      <c r="H92" s="24" t="s">
        <v>21267</v>
      </c>
      <c r="I92" s="24" t="s">
        <v>3</v>
      </c>
      <c r="J92" s="30" t="s">
        <v>5510</v>
      </c>
      <c r="K92" s="23" t="s">
        <v>9562</v>
      </c>
      <c r="L92" s="23" t="s">
        <v>9563</v>
      </c>
      <c r="M92" s="23" t="s">
        <v>5513</v>
      </c>
      <c r="N92" s="23" t="s">
        <v>5514</v>
      </c>
      <c r="O92" s="23" t="s">
        <v>9564</v>
      </c>
      <c r="P92" s="23" t="s">
        <v>5516</v>
      </c>
      <c r="Q92" s="23" t="s">
        <v>5517</v>
      </c>
      <c r="R92" s="23" t="s">
        <v>5518</v>
      </c>
      <c r="S92" s="23" t="s">
        <v>407</v>
      </c>
      <c r="T92" s="23" t="s">
        <v>408</v>
      </c>
      <c r="U92" s="23" t="s">
        <v>326</v>
      </c>
      <c r="V92" s="23" t="s">
        <v>1600</v>
      </c>
      <c r="W92" s="24" t="s">
        <v>38</v>
      </c>
      <c r="X92" s="24" t="s">
        <v>409</v>
      </c>
      <c r="Y92" s="24" t="s">
        <v>40</v>
      </c>
      <c r="Z92" s="25">
        <v>1177120</v>
      </c>
      <c r="AA92" s="24" t="s">
        <v>14803</v>
      </c>
      <c r="AB92" s="24" t="s">
        <v>14803</v>
      </c>
      <c r="AC92" s="24" t="s">
        <v>14803</v>
      </c>
      <c r="AD92" s="24" t="s">
        <v>21268</v>
      </c>
      <c r="AE92" s="24"/>
      <c r="AF92" s="24"/>
      <c r="AG92" s="24" t="s">
        <v>21269</v>
      </c>
      <c r="AH92" s="24"/>
      <c r="AI92" s="24"/>
      <c r="AJ92" s="24"/>
      <c r="AK92" s="24"/>
      <c r="AL92" s="24" t="s">
        <v>14915</v>
      </c>
      <c r="AM92" s="24" t="s">
        <v>3272</v>
      </c>
      <c r="AN92" s="40">
        <v>84226</v>
      </c>
      <c r="AO92" s="24" t="s">
        <v>2928</v>
      </c>
      <c r="AP92" s="24" t="s">
        <v>21270</v>
      </c>
      <c r="AQ92" s="24"/>
      <c r="AR92" s="24" t="s">
        <v>3127</v>
      </c>
      <c r="AS92" s="24" t="s">
        <v>14916</v>
      </c>
      <c r="AT92" s="24" t="s">
        <v>21270</v>
      </c>
      <c r="AU92" s="23" t="s">
        <v>4389</v>
      </c>
      <c r="AV92" s="23" t="s">
        <v>5602</v>
      </c>
      <c r="AW92" s="23" t="s">
        <v>9565</v>
      </c>
      <c r="AX92" s="23" t="s">
        <v>3271</v>
      </c>
    </row>
    <row r="93" spans="1:50" s="22" customFormat="1" ht="20" customHeight="1" x14ac:dyDescent="0.3">
      <c r="A93" s="23" t="s">
        <v>14920</v>
      </c>
      <c r="B93" s="23" t="s">
        <v>15044</v>
      </c>
      <c r="C93" s="23" t="s">
        <v>21412</v>
      </c>
      <c r="D93" s="23" t="s">
        <v>21266</v>
      </c>
      <c r="E93" s="23" t="s">
        <v>14917</v>
      </c>
      <c r="F93" s="23" t="s">
        <v>14918</v>
      </c>
      <c r="G93" s="24" t="s">
        <v>21413</v>
      </c>
      <c r="H93" s="24" t="s">
        <v>21267</v>
      </c>
      <c r="I93" s="24" t="s">
        <v>3</v>
      </c>
      <c r="J93" s="30" t="s">
        <v>5510</v>
      </c>
      <c r="K93" s="23" t="s">
        <v>6425</v>
      </c>
      <c r="L93" s="23" t="s">
        <v>6426</v>
      </c>
      <c r="M93" s="23" t="s">
        <v>5513</v>
      </c>
      <c r="N93" s="23" t="s">
        <v>5514</v>
      </c>
      <c r="O93" s="23" t="s">
        <v>6427</v>
      </c>
      <c r="P93" s="23" t="s">
        <v>5516</v>
      </c>
      <c r="Q93" s="23" t="s">
        <v>5517</v>
      </c>
      <c r="R93" s="23" t="s">
        <v>5518</v>
      </c>
      <c r="S93" s="23" t="s">
        <v>407</v>
      </c>
      <c r="T93" s="23" t="s">
        <v>408</v>
      </c>
      <c r="U93" s="23" t="s">
        <v>342</v>
      </c>
      <c r="V93" s="23" t="s">
        <v>344</v>
      </c>
      <c r="W93" s="24" t="s">
        <v>38</v>
      </c>
      <c r="X93" s="24" t="s">
        <v>409</v>
      </c>
      <c r="Y93" s="24" t="s">
        <v>40</v>
      </c>
      <c r="Z93" s="25">
        <v>10115875</v>
      </c>
      <c r="AA93" s="24" t="s">
        <v>14803</v>
      </c>
      <c r="AB93" s="24" t="s">
        <v>14803</v>
      </c>
      <c r="AC93" s="24" t="s">
        <v>14803</v>
      </c>
      <c r="AD93" s="24" t="s">
        <v>21268</v>
      </c>
      <c r="AE93" s="24"/>
      <c r="AF93" s="24"/>
      <c r="AG93" s="24" t="s">
        <v>21269</v>
      </c>
      <c r="AH93" s="24"/>
      <c r="AI93" s="24"/>
      <c r="AJ93" s="24"/>
      <c r="AK93" s="24"/>
      <c r="AL93" s="24" t="s">
        <v>14919</v>
      </c>
      <c r="AM93" s="24" t="s">
        <v>2361</v>
      </c>
      <c r="AN93" s="40">
        <v>53626</v>
      </c>
      <c r="AO93" s="24" t="s">
        <v>1024</v>
      </c>
      <c r="AP93" s="24" t="s">
        <v>21270</v>
      </c>
      <c r="AQ93" s="24"/>
      <c r="AR93" s="24" t="s">
        <v>3130</v>
      </c>
      <c r="AS93" s="24" t="s">
        <v>14920</v>
      </c>
      <c r="AT93" s="24" t="s">
        <v>21270</v>
      </c>
      <c r="AU93" s="23" t="s">
        <v>2543</v>
      </c>
      <c r="AV93" s="23" t="s">
        <v>5563</v>
      </c>
      <c r="AW93" s="23" t="s">
        <v>6428</v>
      </c>
      <c r="AX93" s="23" t="s">
        <v>6429</v>
      </c>
    </row>
    <row r="94" spans="1:50" s="22" customFormat="1" ht="20" customHeight="1" x14ac:dyDescent="0.3">
      <c r="A94" s="23" t="s">
        <v>14924</v>
      </c>
      <c r="B94" s="23" t="s">
        <v>15044</v>
      </c>
      <c r="C94" s="23" t="s">
        <v>21414</v>
      </c>
      <c r="D94" s="23" t="s">
        <v>21266</v>
      </c>
      <c r="E94" s="23" t="s">
        <v>14921</v>
      </c>
      <c r="F94" s="23" t="s">
        <v>14922</v>
      </c>
      <c r="G94" s="24" t="s">
        <v>21415</v>
      </c>
      <c r="H94" s="24" t="s">
        <v>21267</v>
      </c>
      <c r="I94" s="24" t="s">
        <v>3</v>
      </c>
      <c r="J94" s="30" t="s">
        <v>5510</v>
      </c>
      <c r="K94" s="23" t="s">
        <v>7322</v>
      </c>
      <c r="L94" s="23" t="s">
        <v>7323</v>
      </c>
      <c r="M94" s="23" t="s">
        <v>5513</v>
      </c>
      <c r="N94" s="23" t="s">
        <v>5514</v>
      </c>
      <c r="O94" s="23" t="s">
        <v>7324</v>
      </c>
      <c r="P94" s="23" t="s">
        <v>5516</v>
      </c>
      <c r="Q94" s="23" t="s">
        <v>5695</v>
      </c>
      <c r="R94" s="23" t="s">
        <v>5696</v>
      </c>
      <c r="S94" s="23" t="s">
        <v>407</v>
      </c>
      <c r="T94" s="23" t="s">
        <v>408</v>
      </c>
      <c r="U94" s="23" t="s">
        <v>260</v>
      </c>
      <c r="V94" s="23" t="s">
        <v>601</v>
      </c>
      <c r="W94" s="24" t="s">
        <v>38</v>
      </c>
      <c r="X94" s="24" t="s">
        <v>409</v>
      </c>
      <c r="Y94" s="24" t="s">
        <v>40</v>
      </c>
      <c r="Z94" s="25">
        <v>4119920</v>
      </c>
      <c r="AA94" s="24" t="s">
        <v>14803</v>
      </c>
      <c r="AB94" s="24" t="s">
        <v>14803</v>
      </c>
      <c r="AC94" s="24" t="s">
        <v>14803</v>
      </c>
      <c r="AD94" s="24" t="s">
        <v>21268</v>
      </c>
      <c r="AE94" s="24"/>
      <c r="AF94" s="24"/>
      <c r="AG94" s="24" t="s">
        <v>21269</v>
      </c>
      <c r="AH94" s="24"/>
      <c r="AI94" s="24"/>
      <c r="AJ94" s="24"/>
      <c r="AK94" s="24"/>
      <c r="AL94" s="24" t="s">
        <v>14923</v>
      </c>
      <c r="AM94" s="24" t="s">
        <v>1484</v>
      </c>
      <c r="AN94" s="40">
        <v>27626</v>
      </c>
      <c r="AO94" s="24" t="s">
        <v>1485</v>
      </c>
      <c r="AP94" s="24" t="s">
        <v>21270</v>
      </c>
      <c r="AQ94" s="24"/>
      <c r="AR94" s="24" t="s">
        <v>3083</v>
      </c>
      <c r="AS94" s="24" t="s">
        <v>14924</v>
      </c>
      <c r="AT94" s="24" t="s">
        <v>21270</v>
      </c>
      <c r="AU94" s="23" t="s">
        <v>3151</v>
      </c>
      <c r="AV94" s="23" t="s">
        <v>5602</v>
      </c>
      <c r="AW94" s="23" t="s">
        <v>7325</v>
      </c>
      <c r="AX94" s="23" t="s">
        <v>1483</v>
      </c>
    </row>
    <row r="95" spans="1:50" s="22" customFormat="1" ht="20" customHeight="1" x14ac:dyDescent="0.3">
      <c r="A95" s="23" t="s">
        <v>14928</v>
      </c>
      <c r="B95" s="23" t="s">
        <v>15044</v>
      </c>
      <c r="C95" s="23" t="s">
        <v>21416</v>
      </c>
      <c r="D95" s="23" t="s">
        <v>21266</v>
      </c>
      <c r="E95" s="23" t="s">
        <v>14925</v>
      </c>
      <c r="F95" s="23" t="s">
        <v>14926</v>
      </c>
      <c r="G95" s="24" t="s">
        <v>21417</v>
      </c>
      <c r="H95" s="24" t="s">
        <v>21267</v>
      </c>
      <c r="I95" s="24" t="s">
        <v>3</v>
      </c>
      <c r="J95" s="30" t="s">
        <v>5510</v>
      </c>
      <c r="K95" s="23" t="s">
        <v>10938</v>
      </c>
      <c r="L95" s="23" t="s">
        <v>10939</v>
      </c>
      <c r="M95" s="23" t="s">
        <v>5513</v>
      </c>
      <c r="N95" s="23" t="s">
        <v>5514</v>
      </c>
      <c r="O95" s="23" t="s">
        <v>10940</v>
      </c>
      <c r="P95" s="23" t="s">
        <v>5516</v>
      </c>
      <c r="Q95" s="23" t="s">
        <v>5754</v>
      </c>
      <c r="R95" s="23" t="s">
        <v>5755</v>
      </c>
      <c r="S95" s="23" t="s">
        <v>407</v>
      </c>
      <c r="T95" s="23" t="s">
        <v>408</v>
      </c>
      <c r="U95" s="23" t="s">
        <v>308</v>
      </c>
      <c r="V95" s="23" t="s">
        <v>310</v>
      </c>
      <c r="W95" s="24" t="s">
        <v>38</v>
      </c>
      <c r="X95" s="24" t="s">
        <v>409</v>
      </c>
      <c r="Y95" s="24" t="s">
        <v>40</v>
      </c>
      <c r="Z95" s="25">
        <v>441420</v>
      </c>
      <c r="AA95" s="24" t="s">
        <v>14803</v>
      </c>
      <c r="AB95" s="24" t="s">
        <v>14803</v>
      </c>
      <c r="AC95" s="24" t="s">
        <v>14803</v>
      </c>
      <c r="AD95" s="24" t="s">
        <v>21268</v>
      </c>
      <c r="AE95" s="24"/>
      <c r="AF95" s="24"/>
      <c r="AG95" s="24" t="s">
        <v>21269</v>
      </c>
      <c r="AH95" s="24"/>
      <c r="AI95" s="24"/>
      <c r="AJ95" s="24"/>
      <c r="AK95" s="24"/>
      <c r="AL95" s="24" t="s">
        <v>14927</v>
      </c>
      <c r="AM95" s="24" t="s">
        <v>2783</v>
      </c>
      <c r="AN95" s="40">
        <v>67826</v>
      </c>
      <c r="AO95" s="24" t="s">
        <v>2784</v>
      </c>
      <c r="AP95" s="24" t="s">
        <v>21270</v>
      </c>
      <c r="AQ95" s="24"/>
      <c r="AR95" s="24" t="s">
        <v>1364</v>
      </c>
      <c r="AS95" s="24" t="s">
        <v>14928</v>
      </c>
      <c r="AT95" s="24" t="s">
        <v>21270</v>
      </c>
      <c r="AU95" s="23" t="s">
        <v>4826</v>
      </c>
      <c r="AV95" s="23" t="s">
        <v>5563</v>
      </c>
      <c r="AW95" s="23" t="s">
        <v>10941</v>
      </c>
      <c r="AX95" s="23" t="s">
        <v>10942</v>
      </c>
    </row>
    <row r="96" spans="1:50" s="22" customFormat="1" ht="20" customHeight="1" x14ac:dyDescent="0.3">
      <c r="A96" s="23" t="s">
        <v>14932</v>
      </c>
      <c r="B96" s="23" t="s">
        <v>15044</v>
      </c>
      <c r="C96" s="23" t="s">
        <v>21418</v>
      </c>
      <c r="D96" s="23" t="s">
        <v>21266</v>
      </c>
      <c r="E96" s="23" t="s">
        <v>14929</v>
      </c>
      <c r="F96" s="23" t="s">
        <v>14930</v>
      </c>
      <c r="G96" s="24" t="s">
        <v>21419</v>
      </c>
      <c r="H96" s="24" t="s">
        <v>21267</v>
      </c>
      <c r="I96" s="24" t="s">
        <v>3</v>
      </c>
      <c r="J96" s="30" t="s">
        <v>5510</v>
      </c>
      <c r="K96" s="23" t="s">
        <v>5858</v>
      </c>
      <c r="L96" s="23" t="s">
        <v>5859</v>
      </c>
      <c r="M96" s="23" t="s">
        <v>5513</v>
      </c>
      <c r="N96" s="23" t="s">
        <v>5514</v>
      </c>
      <c r="O96" s="23" t="s">
        <v>5860</v>
      </c>
      <c r="P96" s="23" t="s">
        <v>5516</v>
      </c>
      <c r="Q96" s="23" t="s">
        <v>5561</v>
      </c>
      <c r="R96" s="23" t="s">
        <v>5562</v>
      </c>
      <c r="S96" s="23" t="s">
        <v>407</v>
      </c>
      <c r="T96" s="23" t="s">
        <v>408</v>
      </c>
      <c r="U96" s="23" t="s">
        <v>260</v>
      </c>
      <c r="V96" s="23" t="s">
        <v>601</v>
      </c>
      <c r="W96" s="24" t="s">
        <v>38</v>
      </c>
      <c r="X96" s="24" t="s">
        <v>409</v>
      </c>
      <c r="Y96" s="24" t="s">
        <v>40</v>
      </c>
      <c r="Z96" s="25">
        <v>9196250</v>
      </c>
      <c r="AA96" s="24" t="s">
        <v>14803</v>
      </c>
      <c r="AB96" s="24" t="s">
        <v>14803</v>
      </c>
      <c r="AC96" s="24" t="s">
        <v>14803</v>
      </c>
      <c r="AD96" s="24" t="s">
        <v>21268</v>
      </c>
      <c r="AE96" s="24"/>
      <c r="AF96" s="24"/>
      <c r="AG96" s="24" t="s">
        <v>21269</v>
      </c>
      <c r="AH96" s="24"/>
      <c r="AI96" s="24"/>
      <c r="AJ96" s="24"/>
      <c r="AK96" s="24"/>
      <c r="AL96" s="24" t="s">
        <v>14931</v>
      </c>
      <c r="AM96" s="24" t="s">
        <v>622</v>
      </c>
      <c r="AN96" s="40">
        <v>4726</v>
      </c>
      <c r="AO96" s="24" t="s">
        <v>623</v>
      </c>
      <c r="AP96" s="24" t="s">
        <v>21270</v>
      </c>
      <c r="AQ96" s="24"/>
      <c r="AR96" s="24" t="s">
        <v>2883</v>
      </c>
      <c r="AS96" s="24" t="s">
        <v>14932</v>
      </c>
      <c r="AT96" s="24" t="s">
        <v>21270</v>
      </c>
      <c r="AU96" s="23" t="s">
        <v>1354</v>
      </c>
      <c r="AV96" s="23" t="s">
        <v>5602</v>
      </c>
      <c r="AW96" s="23" t="s">
        <v>5861</v>
      </c>
      <c r="AX96" s="23" t="s">
        <v>621</v>
      </c>
    </row>
    <row r="97" spans="1:50" s="22" customFormat="1" ht="20" customHeight="1" x14ac:dyDescent="0.3">
      <c r="A97" s="23" t="s">
        <v>14936</v>
      </c>
      <c r="B97" s="23" t="s">
        <v>15044</v>
      </c>
      <c r="C97" s="23" t="s">
        <v>21420</v>
      </c>
      <c r="D97" s="23" t="s">
        <v>21266</v>
      </c>
      <c r="E97" s="23" t="s">
        <v>14933</v>
      </c>
      <c r="F97" s="23" t="s">
        <v>14934</v>
      </c>
      <c r="G97" s="24" t="s">
        <v>21421</v>
      </c>
      <c r="H97" s="24" t="s">
        <v>21267</v>
      </c>
      <c r="I97" s="24" t="s">
        <v>3</v>
      </c>
      <c r="J97" s="30" t="s">
        <v>5510</v>
      </c>
      <c r="K97" s="23" t="s">
        <v>7669</v>
      </c>
      <c r="L97" s="23" t="s">
        <v>7670</v>
      </c>
      <c r="M97" s="23" t="s">
        <v>5513</v>
      </c>
      <c r="N97" s="23" t="s">
        <v>5514</v>
      </c>
      <c r="O97" s="23" t="s">
        <v>7671</v>
      </c>
      <c r="P97" s="23" t="s">
        <v>5516</v>
      </c>
      <c r="Q97" s="23" t="s">
        <v>5561</v>
      </c>
      <c r="R97" s="23" t="s">
        <v>5562</v>
      </c>
      <c r="S97" s="23" t="s">
        <v>407</v>
      </c>
      <c r="T97" s="23" t="s">
        <v>408</v>
      </c>
      <c r="U97" s="23" t="s">
        <v>361</v>
      </c>
      <c r="V97" s="23" t="s">
        <v>592</v>
      </c>
      <c r="W97" s="24" t="s">
        <v>38</v>
      </c>
      <c r="X97" s="24" t="s">
        <v>409</v>
      </c>
      <c r="Y97" s="24" t="s">
        <v>40</v>
      </c>
      <c r="Z97" s="25">
        <v>6253450</v>
      </c>
      <c r="AA97" s="24" t="s">
        <v>14803</v>
      </c>
      <c r="AB97" s="24" t="s">
        <v>14803</v>
      </c>
      <c r="AC97" s="24" t="s">
        <v>14803</v>
      </c>
      <c r="AD97" s="24" t="s">
        <v>21268</v>
      </c>
      <c r="AE97" s="24"/>
      <c r="AF97" s="24"/>
      <c r="AG97" s="24" t="s">
        <v>21269</v>
      </c>
      <c r="AH97" s="24"/>
      <c r="AI97" s="24"/>
      <c r="AJ97" s="24"/>
      <c r="AK97" s="24"/>
      <c r="AL97" s="24" t="s">
        <v>14935</v>
      </c>
      <c r="AM97" s="24" t="s">
        <v>1447</v>
      </c>
      <c r="AN97" s="40">
        <v>26726</v>
      </c>
      <c r="AO97" s="24" t="s">
        <v>1448</v>
      </c>
      <c r="AP97" s="24" t="s">
        <v>21270</v>
      </c>
      <c r="AQ97" s="24"/>
      <c r="AR97" s="24" t="s">
        <v>3143</v>
      </c>
      <c r="AS97" s="24" t="s">
        <v>14936</v>
      </c>
      <c r="AT97" s="24" t="s">
        <v>21270</v>
      </c>
      <c r="AU97" s="23" t="s">
        <v>3151</v>
      </c>
      <c r="AV97" s="23" t="s">
        <v>5563</v>
      </c>
      <c r="AW97" s="23" t="s">
        <v>7672</v>
      </c>
      <c r="AX97" s="23" t="s">
        <v>7673</v>
      </c>
    </row>
    <row r="98" spans="1:50" s="22" customFormat="1" ht="20" customHeight="1" x14ac:dyDescent="0.3">
      <c r="A98" s="23" t="s">
        <v>14940</v>
      </c>
      <c r="B98" s="23" t="s">
        <v>15044</v>
      </c>
      <c r="C98" s="23" t="s">
        <v>21422</v>
      </c>
      <c r="D98" s="23" t="s">
        <v>21266</v>
      </c>
      <c r="E98" s="23" t="s">
        <v>14937</v>
      </c>
      <c r="F98" s="23" t="s">
        <v>14938</v>
      </c>
      <c r="G98" s="24" t="s">
        <v>21423</v>
      </c>
      <c r="H98" s="24" t="s">
        <v>21267</v>
      </c>
      <c r="I98" s="24" t="s">
        <v>3</v>
      </c>
      <c r="J98" s="30" t="s">
        <v>5510</v>
      </c>
      <c r="K98" s="23" t="s">
        <v>7095</v>
      </c>
      <c r="L98" s="23" t="s">
        <v>7096</v>
      </c>
      <c r="M98" s="23" t="s">
        <v>5513</v>
      </c>
      <c r="N98" s="23" t="s">
        <v>5514</v>
      </c>
      <c r="O98" s="23" t="s">
        <v>7097</v>
      </c>
      <c r="P98" s="23" t="s">
        <v>5516</v>
      </c>
      <c r="Q98" s="23" t="s">
        <v>5754</v>
      </c>
      <c r="R98" s="23" t="s">
        <v>5755</v>
      </c>
      <c r="S98" s="23" t="s">
        <v>407</v>
      </c>
      <c r="T98" s="23" t="s">
        <v>408</v>
      </c>
      <c r="U98" s="23" t="s">
        <v>342</v>
      </c>
      <c r="V98" s="23" t="s">
        <v>344</v>
      </c>
      <c r="W98" s="24" t="s">
        <v>38</v>
      </c>
      <c r="X98" s="24" t="s">
        <v>409</v>
      </c>
      <c r="Y98" s="24" t="s">
        <v>40</v>
      </c>
      <c r="Z98" s="25">
        <v>2317455</v>
      </c>
      <c r="AA98" s="24" t="s">
        <v>14803</v>
      </c>
      <c r="AB98" s="24" t="s">
        <v>14803</v>
      </c>
      <c r="AC98" s="24" t="s">
        <v>14803</v>
      </c>
      <c r="AD98" s="24" t="s">
        <v>21268</v>
      </c>
      <c r="AE98" s="24"/>
      <c r="AF98" s="24"/>
      <c r="AG98" s="24" t="s">
        <v>21269</v>
      </c>
      <c r="AH98" s="24"/>
      <c r="AI98" s="24"/>
      <c r="AJ98" s="24"/>
      <c r="AK98" s="24"/>
      <c r="AL98" s="24" t="s">
        <v>14939</v>
      </c>
      <c r="AM98" s="24" t="s">
        <v>928</v>
      </c>
      <c r="AN98" s="40">
        <v>12226</v>
      </c>
      <c r="AO98" s="24" t="s">
        <v>929</v>
      </c>
      <c r="AP98" s="24" t="s">
        <v>21270</v>
      </c>
      <c r="AQ98" s="24"/>
      <c r="AR98" s="24" t="s">
        <v>2806</v>
      </c>
      <c r="AS98" s="24" t="s">
        <v>14940</v>
      </c>
      <c r="AT98" s="24" t="s">
        <v>21270</v>
      </c>
      <c r="AU98" s="23" t="s">
        <v>2776</v>
      </c>
      <c r="AV98" s="23" t="s">
        <v>5602</v>
      </c>
      <c r="AW98" s="23" t="s">
        <v>7098</v>
      </c>
      <c r="AX98" s="23" t="s">
        <v>7099</v>
      </c>
    </row>
    <row r="99" spans="1:50" s="22" customFormat="1" ht="20" customHeight="1" x14ac:dyDescent="0.3">
      <c r="A99" s="23" t="s">
        <v>14944</v>
      </c>
      <c r="B99" s="23" t="s">
        <v>15044</v>
      </c>
      <c r="C99" s="23" t="s">
        <v>21424</v>
      </c>
      <c r="D99" s="23" t="s">
        <v>21266</v>
      </c>
      <c r="E99" s="23" t="s">
        <v>14941</v>
      </c>
      <c r="F99" s="23" t="s">
        <v>14942</v>
      </c>
      <c r="G99" s="24" t="s">
        <v>21425</v>
      </c>
      <c r="H99" s="24" t="s">
        <v>21267</v>
      </c>
      <c r="I99" s="24" t="s">
        <v>3</v>
      </c>
      <c r="J99" s="30" t="s">
        <v>5510</v>
      </c>
      <c r="K99" s="23" t="s">
        <v>7452</v>
      </c>
      <c r="L99" s="23" t="s">
        <v>7453</v>
      </c>
      <c r="M99" s="23" t="s">
        <v>5513</v>
      </c>
      <c r="N99" s="23" t="s">
        <v>5514</v>
      </c>
      <c r="O99" s="23" t="s">
        <v>7454</v>
      </c>
      <c r="P99" s="23" t="s">
        <v>5516</v>
      </c>
      <c r="Q99" s="23" t="s">
        <v>5527</v>
      </c>
      <c r="R99" s="23" t="s">
        <v>5528</v>
      </c>
      <c r="S99" s="23" t="s">
        <v>407</v>
      </c>
      <c r="T99" s="23" t="s">
        <v>408</v>
      </c>
      <c r="U99" s="23" t="s">
        <v>342</v>
      </c>
      <c r="V99" s="23" t="s">
        <v>344</v>
      </c>
      <c r="W99" s="24" t="s">
        <v>38</v>
      </c>
      <c r="X99" s="24" t="s">
        <v>409</v>
      </c>
      <c r="Y99" s="24" t="s">
        <v>40</v>
      </c>
      <c r="Z99" s="25">
        <v>8276625</v>
      </c>
      <c r="AA99" s="24" t="s">
        <v>14803</v>
      </c>
      <c r="AB99" s="24" t="s">
        <v>14803</v>
      </c>
      <c r="AC99" s="24" t="s">
        <v>14803</v>
      </c>
      <c r="AD99" s="24" t="s">
        <v>21268</v>
      </c>
      <c r="AE99" s="24"/>
      <c r="AF99" s="24"/>
      <c r="AG99" s="24" t="s">
        <v>21269</v>
      </c>
      <c r="AH99" s="24"/>
      <c r="AI99" s="24"/>
      <c r="AJ99" s="24"/>
      <c r="AK99" s="24"/>
      <c r="AL99" s="24" t="s">
        <v>14943</v>
      </c>
      <c r="AM99" s="24" t="s">
        <v>1892</v>
      </c>
      <c r="AN99" s="40">
        <v>51726</v>
      </c>
      <c r="AO99" s="24" t="s">
        <v>1708</v>
      </c>
      <c r="AP99" s="24" t="s">
        <v>21270</v>
      </c>
      <c r="AQ99" s="24"/>
      <c r="AR99" s="24" t="s">
        <v>2429</v>
      </c>
      <c r="AS99" s="24" t="s">
        <v>14944</v>
      </c>
      <c r="AT99" s="24" t="s">
        <v>21270</v>
      </c>
      <c r="AU99" s="23" t="s">
        <v>2654</v>
      </c>
      <c r="AV99" s="23" t="s">
        <v>5563</v>
      </c>
      <c r="AW99" s="23" t="s">
        <v>7455</v>
      </c>
      <c r="AX99" s="23" t="s">
        <v>7456</v>
      </c>
    </row>
    <row r="100" spans="1:50" s="22" customFormat="1" ht="20" customHeight="1" x14ac:dyDescent="0.3">
      <c r="A100" s="23" t="s">
        <v>14947</v>
      </c>
      <c r="B100" s="23" t="s">
        <v>15044</v>
      </c>
      <c r="C100" s="23" t="s">
        <v>21426</v>
      </c>
      <c r="D100" s="23" t="s">
        <v>21266</v>
      </c>
      <c r="E100" s="23" t="s">
        <v>14921</v>
      </c>
      <c r="F100" s="23" t="s">
        <v>14945</v>
      </c>
      <c r="G100" s="24" t="s">
        <v>21427</v>
      </c>
      <c r="H100" s="24" t="s">
        <v>21267</v>
      </c>
      <c r="I100" s="24" t="s">
        <v>3</v>
      </c>
      <c r="J100" s="30" t="s">
        <v>5510</v>
      </c>
      <c r="K100" s="23" t="s">
        <v>7458</v>
      </c>
      <c r="L100" s="23" t="s">
        <v>7459</v>
      </c>
      <c r="M100" s="23" t="s">
        <v>5513</v>
      </c>
      <c r="N100" s="23" t="s">
        <v>5514</v>
      </c>
      <c r="O100" s="23" t="s">
        <v>7460</v>
      </c>
      <c r="P100" s="23" t="s">
        <v>5516</v>
      </c>
      <c r="Q100" s="23" t="s">
        <v>5561</v>
      </c>
      <c r="R100" s="23" t="s">
        <v>5562</v>
      </c>
      <c r="S100" s="23" t="s">
        <v>407</v>
      </c>
      <c r="T100" s="23" t="s">
        <v>408</v>
      </c>
      <c r="U100" s="23" t="s">
        <v>260</v>
      </c>
      <c r="V100" s="23" t="s">
        <v>601</v>
      </c>
      <c r="W100" s="24" t="s">
        <v>38</v>
      </c>
      <c r="X100" s="24" t="s">
        <v>409</v>
      </c>
      <c r="Y100" s="24" t="s">
        <v>40</v>
      </c>
      <c r="Z100" s="25">
        <v>4119920</v>
      </c>
      <c r="AA100" s="24" t="s">
        <v>14803</v>
      </c>
      <c r="AB100" s="24" t="s">
        <v>14803</v>
      </c>
      <c r="AC100" s="24" t="s">
        <v>14803</v>
      </c>
      <c r="AD100" s="24" t="s">
        <v>21268</v>
      </c>
      <c r="AE100" s="24"/>
      <c r="AF100" s="24"/>
      <c r="AG100" s="24" t="s">
        <v>21269</v>
      </c>
      <c r="AH100" s="24"/>
      <c r="AI100" s="24"/>
      <c r="AJ100" s="24"/>
      <c r="AK100" s="24"/>
      <c r="AL100" s="24" t="s">
        <v>14946</v>
      </c>
      <c r="AM100" s="24" t="s">
        <v>1057</v>
      </c>
      <c r="AN100" s="40">
        <v>27526</v>
      </c>
      <c r="AO100" s="24" t="s">
        <v>1480</v>
      </c>
      <c r="AP100" s="24" t="s">
        <v>21270</v>
      </c>
      <c r="AQ100" s="24"/>
      <c r="AR100" s="24" t="s">
        <v>3158</v>
      </c>
      <c r="AS100" s="24" t="s">
        <v>14947</v>
      </c>
      <c r="AT100" s="24" t="s">
        <v>21270</v>
      </c>
      <c r="AU100" s="23" t="s">
        <v>3290</v>
      </c>
      <c r="AV100" s="23" t="s">
        <v>5602</v>
      </c>
      <c r="AW100" s="23" t="s">
        <v>7461</v>
      </c>
      <c r="AX100" s="23" t="s">
        <v>1479</v>
      </c>
    </row>
    <row r="101" spans="1:50" s="22" customFormat="1" ht="20" customHeight="1" x14ac:dyDescent="0.3">
      <c r="A101" s="23" t="s">
        <v>14951</v>
      </c>
      <c r="B101" s="23" t="s">
        <v>15044</v>
      </c>
      <c r="C101" s="23" t="s">
        <v>21428</v>
      </c>
      <c r="D101" s="23" t="s">
        <v>21266</v>
      </c>
      <c r="E101" s="23" t="s">
        <v>14948</v>
      </c>
      <c r="F101" s="23" t="s">
        <v>14949</v>
      </c>
      <c r="G101" s="24" t="s">
        <v>21429</v>
      </c>
      <c r="H101" s="24" t="s">
        <v>21267</v>
      </c>
      <c r="I101" s="24" t="s">
        <v>3</v>
      </c>
      <c r="J101" s="30" t="s">
        <v>5510</v>
      </c>
      <c r="K101" s="23" t="s">
        <v>7638</v>
      </c>
      <c r="L101" s="23" t="s">
        <v>7639</v>
      </c>
      <c r="M101" s="23" t="s">
        <v>5513</v>
      </c>
      <c r="N101" s="23" t="s">
        <v>5514</v>
      </c>
      <c r="O101" s="23" t="s">
        <v>7640</v>
      </c>
      <c r="P101" s="23" t="s">
        <v>5516</v>
      </c>
      <c r="Q101" s="23" t="s">
        <v>5561</v>
      </c>
      <c r="R101" s="23" t="s">
        <v>5562</v>
      </c>
      <c r="S101" s="23" t="s">
        <v>407</v>
      </c>
      <c r="T101" s="23" t="s">
        <v>408</v>
      </c>
      <c r="U101" s="23" t="s">
        <v>345</v>
      </c>
      <c r="V101" s="23" t="s">
        <v>347</v>
      </c>
      <c r="W101" s="24" t="s">
        <v>38</v>
      </c>
      <c r="X101" s="24" t="s">
        <v>409</v>
      </c>
      <c r="Y101" s="24" t="s">
        <v>40</v>
      </c>
      <c r="Z101" s="25">
        <v>5002760</v>
      </c>
      <c r="AA101" s="24" t="s">
        <v>14803</v>
      </c>
      <c r="AB101" s="24" t="s">
        <v>14803</v>
      </c>
      <c r="AC101" s="24" t="s">
        <v>14803</v>
      </c>
      <c r="AD101" s="24" t="s">
        <v>21268</v>
      </c>
      <c r="AE101" s="24"/>
      <c r="AF101" s="24"/>
      <c r="AG101" s="24" t="s">
        <v>21269</v>
      </c>
      <c r="AH101" s="24"/>
      <c r="AI101" s="24"/>
      <c r="AJ101" s="24"/>
      <c r="AK101" s="24"/>
      <c r="AL101" s="24" t="s">
        <v>14950</v>
      </c>
      <c r="AM101" s="24" t="s">
        <v>1222</v>
      </c>
      <c r="AN101" s="40">
        <v>20626</v>
      </c>
      <c r="AO101" s="24" t="s">
        <v>1223</v>
      </c>
      <c r="AP101" s="24" t="s">
        <v>21270</v>
      </c>
      <c r="AQ101" s="24"/>
      <c r="AR101" s="24" t="s">
        <v>2080</v>
      </c>
      <c r="AS101" s="24" t="s">
        <v>14951</v>
      </c>
      <c r="AT101" s="24" t="s">
        <v>21270</v>
      </c>
      <c r="AU101" s="23" t="s">
        <v>3290</v>
      </c>
      <c r="AV101" s="23" t="s">
        <v>5602</v>
      </c>
      <c r="AW101" s="23" t="s">
        <v>7641</v>
      </c>
      <c r="AX101" s="23" t="s">
        <v>1221</v>
      </c>
    </row>
    <row r="102" spans="1:50" s="22" customFormat="1" ht="20" customHeight="1" x14ac:dyDescent="0.3">
      <c r="A102" s="23" t="s">
        <v>14955</v>
      </c>
      <c r="B102" s="23" t="s">
        <v>15044</v>
      </c>
      <c r="C102" s="23" t="s">
        <v>21430</v>
      </c>
      <c r="D102" s="23" t="s">
        <v>21266</v>
      </c>
      <c r="E102" s="23" t="s">
        <v>14952</v>
      </c>
      <c r="F102" s="23" t="s">
        <v>14953</v>
      </c>
      <c r="G102" s="24" t="s">
        <v>21431</v>
      </c>
      <c r="H102" s="24" t="s">
        <v>21267</v>
      </c>
      <c r="I102" s="24" t="s">
        <v>3</v>
      </c>
      <c r="J102" s="30" t="s">
        <v>5510</v>
      </c>
      <c r="K102" s="23" t="s">
        <v>6004</v>
      </c>
      <c r="L102" s="23" t="s">
        <v>6005</v>
      </c>
      <c r="M102" s="23" t="s">
        <v>5513</v>
      </c>
      <c r="N102" s="23" t="s">
        <v>5514</v>
      </c>
      <c r="O102" s="23" t="s">
        <v>6006</v>
      </c>
      <c r="P102" s="23" t="s">
        <v>5516</v>
      </c>
      <c r="Q102" s="23" t="s">
        <v>5517</v>
      </c>
      <c r="R102" s="23" t="s">
        <v>5518</v>
      </c>
      <c r="S102" s="23" t="s">
        <v>407</v>
      </c>
      <c r="T102" s="23" t="s">
        <v>408</v>
      </c>
      <c r="U102" s="23" t="s">
        <v>353</v>
      </c>
      <c r="V102" s="23" t="s">
        <v>355</v>
      </c>
      <c r="W102" s="24" t="s">
        <v>38</v>
      </c>
      <c r="X102" s="24" t="s">
        <v>409</v>
      </c>
      <c r="Y102" s="24" t="s">
        <v>40</v>
      </c>
      <c r="Z102" s="25">
        <v>3678500</v>
      </c>
      <c r="AA102" s="24" t="s">
        <v>14803</v>
      </c>
      <c r="AB102" s="24" t="s">
        <v>14803</v>
      </c>
      <c r="AC102" s="24" t="s">
        <v>14803</v>
      </c>
      <c r="AD102" s="24" t="s">
        <v>21268</v>
      </c>
      <c r="AE102" s="24"/>
      <c r="AF102" s="24"/>
      <c r="AG102" s="24" t="s">
        <v>21269</v>
      </c>
      <c r="AH102" s="24"/>
      <c r="AI102" s="24"/>
      <c r="AJ102" s="24"/>
      <c r="AK102" s="24"/>
      <c r="AL102" s="24" t="s">
        <v>14954</v>
      </c>
      <c r="AM102" s="24" t="s">
        <v>558</v>
      </c>
      <c r="AN102" s="40">
        <v>3426</v>
      </c>
      <c r="AO102" s="24" t="s">
        <v>559</v>
      </c>
      <c r="AP102" s="24" t="s">
        <v>21270</v>
      </c>
      <c r="AQ102" s="24"/>
      <c r="AR102" s="24" t="s">
        <v>2050</v>
      </c>
      <c r="AS102" s="24" t="s">
        <v>14955</v>
      </c>
      <c r="AT102" s="24" t="s">
        <v>21270</v>
      </c>
      <c r="AU102" s="23" t="s">
        <v>1814</v>
      </c>
      <c r="AV102" s="23" t="s">
        <v>5602</v>
      </c>
      <c r="AW102" s="23" t="s">
        <v>6007</v>
      </c>
      <c r="AX102" s="23" t="s">
        <v>6008</v>
      </c>
    </row>
    <row r="103" spans="1:50" s="22" customFormat="1" ht="20" customHeight="1" x14ac:dyDescent="0.3">
      <c r="A103" s="23" t="s">
        <v>14959</v>
      </c>
      <c r="B103" s="23" t="s">
        <v>15044</v>
      </c>
      <c r="C103" s="23" t="s">
        <v>21432</v>
      </c>
      <c r="D103" s="23" t="s">
        <v>21266</v>
      </c>
      <c r="E103" s="23" t="s">
        <v>14956</v>
      </c>
      <c r="F103" s="23" t="s">
        <v>14957</v>
      </c>
      <c r="G103" s="24" t="s">
        <v>21433</v>
      </c>
      <c r="H103" s="24" t="s">
        <v>21267</v>
      </c>
      <c r="I103" s="24" t="s">
        <v>3</v>
      </c>
      <c r="J103" s="30" t="s">
        <v>5510</v>
      </c>
      <c r="K103" s="23" t="s">
        <v>7172</v>
      </c>
      <c r="L103" s="23" t="s">
        <v>7173</v>
      </c>
      <c r="M103" s="23" t="s">
        <v>5513</v>
      </c>
      <c r="N103" s="23" t="s">
        <v>5514</v>
      </c>
      <c r="O103" s="23" t="s">
        <v>7174</v>
      </c>
      <c r="P103" s="23" t="s">
        <v>5516</v>
      </c>
      <c r="Q103" s="23" t="s">
        <v>5517</v>
      </c>
      <c r="R103" s="23" t="s">
        <v>5518</v>
      </c>
      <c r="S103" s="23" t="s">
        <v>407</v>
      </c>
      <c r="T103" s="23" t="s">
        <v>408</v>
      </c>
      <c r="U103" s="23" t="s">
        <v>368</v>
      </c>
      <c r="V103" s="23" t="s">
        <v>370</v>
      </c>
      <c r="W103" s="24" t="s">
        <v>38</v>
      </c>
      <c r="X103" s="24" t="s">
        <v>409</v>
      </c>
      <c r="Y103" s="24" t="s">
        <v>40</v>
      </c>
      <c r="Z103" s="25">
        <v>5591320</v>
      </c>
      <c r="AA103" s="24" t="s">
        <v>14803</v>
      </c>
      <c r="AB103" s="24" t="s">
        <v>14803</v>
      </c>
      <c r="AC103" s="24" t="s">
        <v>14803</v>
      </c>
      <c r="AD103" s="24" t="s">
        <v>21268</v>
      </c>
      <c r="AE103" s="24"/>
      <c r="AF103" s="24"/>
      <c r="AG103" s="24" t="s">
        <v>21269</v>
      </c>
      <c r="AH103" s="24"/>
      <c r="AI103" s="24"/>
      <c r="AJ103" s="24"/>
      <c r="AK103" s="24"/>
      <c r="AL103" s="24" t="s">
        <v>14958</v>
      </c>
      <c r="AM103" s="24" t="s">
        <v>2225</v>
      </c>
      <c r="AN103" s="40">
        <v>49626</v>
      </c>
      <c r="AO103" s="24" t="s">
        <v>1527</v>
      </c>
      <c r="AP103" s="24" t="s">
        <v>21270</v>
      </c>
      <c r="AQ103" s="24"/>
      <c r="AR103" s="24" t="s">
        <v>3165</v>
      </c>
      <c r="AS103" s="24" t="s">
        <v>14959</v>
      </c>
      <c r="AT103" s="24" t="s">
        <v>21270</v>
      </c>
      <c r="AU103" s="23" t="s">
        <v>2776</v>
      </c>
      <c r="AV103" s="23" t="s">
        <v>5563</v>
      </c>
      <c r="AW103" s="23" t="s">
        <v>7175</v>
      </c>
      <c r="AX103" s="23" t="s">
        <v>7176</v>
      </c>
    </row>
    <row r="104" spans="1:50" s="22" customFormat="1" ht="20" customHeight="1" x14ac:dyDescent="0.3">
      <c r="A104" s="23" t="s">
        <v>14961</v>
      </c>
      <c r="B104" s="23" t="s">
        <v>15044</v>
      </c>
      <c r="C104" s="23" t="s">
        <v>21434</v>
      </c>
      <c r="D104" s="23" t="s">
        <v>21266</v>
      </c>
      <c r="E104" s="23" t="s">
        <v>14956</v>
      </c>
      <c r="F104" s="23" t="s">
        <v>14957</v>
      </c>
      <c r="G104" s="24" t="s">
        <v>21433</v>
      </c>
      <c r="H104" s="24" t="s">
        <v>21267</v>
      </c>
      <c r="I104" s="24" t="s">
        <v>3</v>
      </c>
      <c r="J104" s="30" t="s">
        <v>5510</v>
      </c>
      <c r="K104" s="23" t="s">
        <v>7044</v>
      </c>
      <c r="L104" s="23" t="s">
        <v>7045</v>
      </c>
      <c r="M104" s="23" t="s">
        <v>5513</v>
      </c>
      <c r="N104" s="23" t="s">
        <v>5514</v>
      </c>
      <c r="O104" s="23" t="s">
        <v>7046</v>
      </c>
      <c r="P104" s="23" t="s">
        <v>5516</v>
      </c>
      <c r="Q104" s="23" t="s">
        <v>5561</v>
      </c>
      <c r="R104" s="23" t="s">
        <v>5562</v>
      </c>
      <c r="S104" s="23" t="s">
        <v>407</v>
      </c>
      <c r="T104" s="23" t="s">
        <v>408</v>
      </c>
      <c r="U104" s="23" t="s">
        <v>368</v>
      </c>
      <c r="V104" s="23" t="s">
        <v>370</v>
      </c>
      <c r="W104" s="24" t="s">
        <v>38</v>
      </c>
      <c r="X104" s="24" t="s">
        <v>409</v>
      </c>
      <c r="Y104" s="24" t="s">
        <v>40</v>
      </c>
      <c r="Z104" s="25">
        <v>5591320</v>
      </c>
      <c r="AA104" s="24" t="s">
        <v>14803</v>
      </c>
      <c r="AB104" s="24" t="s">
        <v>14803</v>
      </c>
      <c r="AC104" s="24" t="s">
        <v>14803</v>
      </c>
      <c r="AD104" s="24" t="s">
        <v>21268</v>
      </c>
      <c r="AE104" s="24"/>
      <c r="AF104" s="24"/>
      <c r="AG104" s="24" t="s">
        <v>21269</v>
      </c>
      <c r="AH104" s="24"/>
      <c r="AI104" s="24"/>
      <c r="AJ104" s="24"/>
      <c r="AK104" s="24"/>
      <c r="AL104" s="24" t="s">
        <v>14960</v>
      </c>
      <c r="AM104" s="24" t="s">
        <v>2222</v>
      </c>
      <c r="AN104" s="40">
        <v>49526</v>
      </c>
      <c r="AO104" s="24" t="s">
        <v>1451</v>
      </c>
      <c r="AP104" s="24" t="s">
        <v>21270</v>
      </c>
      <c r="AQ104" s="24"/>
      <c r="AR104" s="24" t="s">
        <v>1943</v>
      </c>
      <c r="AS104" s="24" t="s">
        <v>14961</v>
      </c>
      <c r="AT104" s="24" t="s">
        <v>21270</v>
      </c>
      <c r="AU104" s="23" t="s">
        <v>2776</v>
      </c>
      <c r="AV104" s="23" t="s">
        <v>5602</v>
      </c>
      <c r="AW104" s="23" t="s">
        <v>7047</v>
      </c>
      <c r="AX104" s="23" t="s">
        <v>2221</v>
      </c>
    </row>
    <row r="105" spans="1:50" s="22" customFormat="1" ht="20" customHeight="1" x14ac:dyDescent="0.3">
      <c r="A105" s="23" t="s">
        <v>14964</v>
      </c>
      <c r="B105" s="23" t="s">
        <v>15044</v>
      </c>
      <c r="C105" s="23" t="s">
        <v>21435</v>
      </c>
      <c r="D105" s="23" t="s">
        <v>21266</v>
      </c>
      <c r="E105" s="23" t="s">
        <v>14913</v>
      </c>
      <c r="F105" s="23" t="s">
        <v>14962</v>
      </c>
      <c r="G105" s="24" t="s">
        <v>21436</v>
      </c>
      <c r="H105" s="24" t="s">
        <v>21267</v>
      </c>
      <c r="I105" s="24" t="s">
        <v>3</v>
      </c>
      <c r="J105" s="30" t="s">
        <v>5510</v>
      </c>
      <c r="K105" s="23" t="s">
        <v>10726</v>
      </c>
      <c r="L105" s="23" t="s">
        <v>10727</v>
      </c>
      <c r="M105" s="23" t="s">
        <v>5513</v>
      </c>
      <c r="N105" s="23" t="s">
        <v>5514</v>
      </c>
      <c r="O105" s="23" t="s">
        <v>10728</v>
      </c>
      <c r="P105" s="23" t="s">
        <v>5516</v>
      </c>
      <c r="Q105" s="23" t="s">
        <v>5517</v>
      </c>
      <c r="R105" s="23" t="s">
        <v>5518</v>
      </c>
      <c r="S105" s="23" t="s">
        <v>407</v>
      </c>
      <c r="T105" s="23" t="s">
        <v>408</v>
      </c>
      <c r="U105" s="23" t="s">
        <v>265</v>
      </c>
      <c r="V105" s="23" t="s">
        <v>848</v>
      </c>
      <c r="W105" s="24" t="s">
        <v>38</v>
      </c>
      <c r="X105" s="24" t="s">
        <v>409</v>
      </c>
      <c r="Y105" s="24" t="s">
        <v>40</v>
      </c>
      <c r="Z105" s="25">
        <v>1177120</v>
      </c>
      <c r="AA105" s="24" t="s">
        <v>14803</v>
      </c>
      <c r="AB105" s="24" t="s">
        <v>14803</v>
      </c>
      <c r="AC105" s="24" t="s">
        <v>14803</v>
      </c>
      <c r="AD105" s="24" t="s">
        <v>21268</v>
      </c>
      <c r="AE105" s="24"/>
      <c r="AF105" s="24"/>
      <c r="AG105" s="24" t="s">
        <v>21269</v>
      </c>
      <c r="AH105" s="24"/>
      <c r="AI105" s="24"/>
      <c r="AJ105" s="24"/>
      <c r="AK105" s="24"/>
      <c r="AL105" s="24" t="s">
        <v>14963</v>
      </c>
      <c r="AM105" s="24" t="s">
        <v>1743</v>
      </c>
      <c r="AN105" s="40">
        <v>34626</v>
      </c>
      <c r="AO105" s="24" t="s">
        <v>1744</v>
      </c>
      <c r="AP105" s="24" t="s">
        <v>21270</v>
      </c>
      <c r="AQ105" s="24"/>
      <c r="AR105" s="24" t="s">
        <v>2063</v>
      </c>
      <c r="AS105" s="24" t="s">
        <v>14964</v>
      </c>
      <c r="AT105" s="24" t="s">
        <v>21270</v>
      </c>
      <c r="AU105" s="23" t="s">
        <v>4826</v>
      </c>
      <c r="AV105" s="23" t="s">
        <v>5602</v>
      </c>
      <c r="AW105" s="23" t="s">
        <v>10729</v>
      </c>
      <c r="AX105" s="23" t="s">
        <v>10730</v>
      </c>
    </row>
    <row r="106" spans="1:50" s="22" customFormat="1" ht="20" customHeight="1" x14ac:dyDescent="0.3">
      <c r="A106" s="23" t="s">
        <v>14968</v>
      </c>
      <c r="B106" s="23" t="s">
        <v>15044</v>
      </c>
      <c r="C106" s="23" t="s">
        <v>21437</v>
      </c>
      <c r="D106" s="23" t="s">
        <v>21266</v>
      </c>
      <c r="E106" s="23" t="s">
        <v>14965</v>
      </c>
      <c r="F106" s="23" t="s">
        <v>14966</v>
      </c>
      <c r="G106" s="24" t="s">
        <v>21438</v>
      </c>
      <c r="H106" s="24" t="s">
        <v>21267</v>
      </c>
      <c r="I106" s="24" t="s">
        <v>3</v>
      </c>
      <c r="J106" s="30" t="s">
        <v>5510</v>
      </c>
      <c r="K106" s="23" t="s">
        <v>5834</v>
      </c>
      <c r="L106" s="23" t="s">
        <v>5835</v>
      </c>
      <c r="M106" s="23" t="s">
        <v>5513</v>
      </c>
      <c r="N106" s="23" t="s">
        <v>5514</v>
      </c>
      <c r="O106" s="23" t="s">
        <v>5836</v>
      </c>
      <c r="P106" s="23" t="s">
        <v>5516</v>
      </c>
      <c r="Q106" s="23" t="s">
        <v>5517</v>
      </c>
      <c r="R106" s="23" t="s">
        <v>5518</v>
      </c>
      <c r="S106" s="23" t="s">
        <v>407</v>
      </c>
      <c r="T106" s="23" t="s">
        <v>408</v>
      </c>
      <c r="U106" s="23" t="s">
        <v>353</v>
      </c>
      <c r="V106" s="23" t="s">
        <v>355</v>
      </c>
      <c r="W106" s="24" t="s">
        <v>38</v>
      </c>
      <c r="X106" s="24" t="s">
        <v>409</v>
      </c>
      <c r="Y106" s="24" t="s">
        <v>40</v>
      </c>
      <c r="Z106" s="25">
        <v>6437375</v>
      </c>
      <c r="AA106" s="24" t="s">
        <v>14803</v>
      </c>
      <c r="AB106" s="24" t="s">
        <v>14803</v>
      </c>
      <c r="AC106" s="24" t="s">
        <v>14803</v>
      </c>
      <c r="AD106" s="24" t="s">
        <v>21268</v>
      </c>
      <c r="AE106" s="24"/>
      <c r="AF106" s="24"/>
      <c r="AG106" s="24" t="s">
        <v>21269</v>
      </c>
      <c r="AH106" s="24"/>
      <c r="AI106" s="24"/>
      <c r="AJ106" s="24"/>
      <c r="AK106" s="24"/>
      <c r="AL106" s="24" t="s">
        <v>14967</v>
      </c>
      <c r="AM106" s="24" t="s">
        <v>543</v>
      </c>
      <c r="AN106" s="40">
        <v>3026</v>
      </c>
      <c r="AO106" s="24" t="s">
        <v>544</v>
      </c>
      <c r="AP106" s="24" t="s">
        <v>21270</v>
      </c>
      <c r="AQ106" s="24"/>
      <c r="AR106" s="24" t="s">
        <v>3169</v>
      </c>
      <c r="AS106" s="24" t="s">
        <v>14968</v>
      </c>
      <c r="AT106" s="24" t="s">
        <v>21270</v>
      </c>
      <c r="AU106" s="23" t="s">
        <v>1354</v>
      </c>
      <c r="AV106" s="23" t="s">
        <v>5563</v>
      </c>
      <c r="AW106" s="23" t="s">
        <v>5837</v>
      </c>
      <c r="AX106" s="23" t="s">
        <v>5838</v>
      </c>
    </row>
    <row r="107" spans="1:50" s="22" customFormat="1" ht="20" customHeight="1" x14ac:dyDescent="0.3">
      <c r="A107" s="23" t="s">
        <v>14972</v>
      </c>
      <c r="B107" s="23" t="s">
        <v>15044</v>
      </c>
      <c r="C107" s="23" t="s">
        <v>21439</v>
      </c>
      <c r="D107" s="23" t="s">
        <v>21266</v>
      </c>
      <c r="E107" s="23" t="s">
        <v>14969</v>
      </c>
      <c r="F107" s="23" t="s">
        <v>14970</v>
      </c>
      <c r="G107" s="24" t="s">
        <v>21440</v>
      </c>
      <c r="H107" s="24" t="s">
        <v>21267</v>
      </c>
      <c r="I107" s="24" t="s">
        <v>3</v>
      </c>
      <c r="J107" s="30" t="s">
        <v>5510</v>
      </c>
      <c r="K107" s="23" t="s">
        <v>7541</v>
      </c>
      <c r="L107" s="23" t="s">
        <v>7542</v>
      </c>
      <c r="M107" s="23" t="s">
        <v>5513</v>
      </c>
      <c r="N107" s="23" t="s">
        <v>5514</v>
      </c>
      <c r="O107" s="23" t="s">
        <v>7543</v>
      </c>
      <c r="P107" s="23" t="s">
        <v>5516</v>
      </c>
      <c r="Q107" s="23" t="s">
        <v>5561</v>
      </c>
      <c r="R107" s="23" t="s">
        <v>5562</v>
      </c>
      <c r="S107" s="23" t="s">
        <v>407</v>
      </c>
      <c r="T107" s="23" t="s">
        <v>408</v>
      </c>
      <c r="U107" s="23" t="s">
        <v>348</v>
      </c>
      <c r="V107" s="23" t="s">
        <v>717</v>
      </c>
      <c r="W107" s="24" t="s">
        <v>38</v>
      </c>
      <c r="X107" s="24" t="s">
        <v>409</v>
      </c>
      <c r="Y107" s="24" t="s">
        <v>40</v>
      </c>
      <c r="Z107" s="25">
        <v>5885600</v>
      </c>
      <c r="AA107" s="24" t="s">
        <v>14803</v>
      </c>
      <c r="AB107" s="24" t="s">
        <v>14803</v>
      </c>
      <c r="AC107" s="24" t="s">
        <v>14803</v>
      </c>
      <c r="AD107" s="24" t="s">
        <v>21268</v>
      </c>
      <c r="AE107" s="24"/>
      <c r="AF107" s="24"/>
      <c r="AG107" s="24" t="s">
        <v>21269</v>
      </c>
      <c r="AH107" s="24"/>
      <c r="AI107" s="24"/>
      <c r="AJ107" s="24"/>
      <c r="AK107" s="24"/>
      <c r="AL107" s="24" t="s">
        <v>21441</v>
      </c>
      <c r="AM107" s="24" t="s">
        <v>1443</v>
      </c>
      <c r="AN107" s="40">
        <v>26626</v>
      </c>
      <c r="AO107" s="24" t="s">
        <v>1444</v>
      </c>
      <c r="AP107" s="24" t="s">
        <v>21270</v>
      </c>
      <c r="AQ107" s="24"/>
      <c r="AR107" s="24" t="s">
        <v>3174</v>
      </c>
      <c r="AS107" s="24" t="s">
        <v>14972</v>
      </c>
      <c r="AT107" s="24" t="s">
        <v>21270</v>
      </c>
      <c r="AU107" s="23" t="s">
        <v>3151</v>
      </c>
      <c r="AV107" s="23" t="s">
        <v>5563</v>
      </c>
      <c r="AW107" s="23" t="s">
        <v>7544</v>
      </c>
      <c r="AX107" s="23" t="s">
        <v>7545</v>
      </c>
    </row>
    <row r="108" spans="1:50" s="22" customFormat="1" ht="20" customHeight="1" x14ac:dyDescent="0.3">
      <c r="A108" s="23" t="s">
        <v>14976</v>
      </c>
      <c r="B108" s="23" t="s">
        <v>15044</v>
      </c>
      <c r="C108" s="23" t="s">
        <v>21442</v>
      </c>
      <c r="D108" s="23" t="s">
        <v>21266</v>
      </c>
      <c r="E108" s="23" t="s">
        <v>14973</v>
      </c>
      <c r="F108" s="23" t="s">
        <v>14974</v>
      </c>
      <c r="G108" s="24" t="s">
        <v>21443</v>
      </c>
      <c r="H108" s="24" t="s">
        <v>21267</v>
      </c>
      <c r="I108" s="24" t="s">
        <v>3</v>
      </c>
      <c r="J108" s="30" t="s">
        <v>5510</v>
      </c>
      <c r="K108" s="23" t="s">
        <v>6175</v>
      </c>
      <c r="L108" s="23" t="s">
        <v>6176</v>
      </c>
      <c r="M108" s="23" t="s">
        <v>5513</v>
      </c>
      <c r="N108" s="23" t="s">
        <v>5514</v>
      </c>
      <c r="O108" s="23" t="s">
        <v>6177</v>
      </c>
      <c r="P108" s="23" t="s">
        <v>5516</v>
      </c>
      <c r="Q108" s="23" t="s">
        <v>5561</v>
      </c>
      <c r="R108" s="23" t="s">
        <v>5562</v>
      </c>
      <c r="S108" s="23" t="s">
        <v>407</v>
      </c>
      <c r="T108" s="23" t="s">
        <v>408</v>
      </c>
      <c r="U108" s="23" t="s">
        <v>265</v>
      </c>
      <c r="V108" s="23" t="s">
        <v>848</v>
      </c>
      <c r="W108" s="24" t="s">
        <v>38</v>
      </c>
      <c r="X108" s="24" t="s">
        <v>409</v>
      </c>
      <c r="Y108" s="24" t="s">
        <v>40</v>
      </c>
      <c r="Z108" s="25">
        <v>7062720</v>
      </c>
      <c r="AA108" s="24" t="s">
        <v>14803</v>
      </c>
      <c r="AB108" s="24" t="s">
        <v>14803</v>
      </c>
      <c r="AC108" s="24" t="s">
        <v>14803</v>
      </c>
      <c r="AD108" s="24" t="s">
        <v>21268</v>
      </c>
      <c r="AE108" s="24"/>
      <c r="AF108" s="24"/>
      <c r="AG108" s="24" t="s">
        <v>21269</v>
      </c>
      <c r="AH108" s="24"/>
      <c r="AI108" s="24"/>
      <c r="AJ108" s="24"/>
      <c r="AK108" s="24"/>
      <c r="AL108" s="24" t="s">
        <v>14975</v>
      </c>
      <c r="AM108" s="24" t="s">
        <v>440</v>
      </c>
      <c r="AN108" s="40">
        <v>10326</v>
      </c>
      <c r="AO108" s="24" t="s">
        <v>849</v>
      </c>
      <c r="AP108" s="24" t="s">
        <v>21270</v>
      </c>
      <c r="AQ108" s="24"/>
      <c r="AR108" s="24" t="s">
        <v>3680</v>
      </c>
      <c r="AS108" s="24" t="s">
        <v>14976</v>
      </c>
      <c r="AT108" s="24" t="s">
        <v>21270</v>
      </c>
      <c r="AU108" s="23" t="s">
        <v>5466</v>
      </c>
      <c r="AV108" s="23" t="s">
        <v>5602</v>
      </c>
      <c r="AW108" s="23" t="s">
        <v>6178</v>
      </c>
      <c r="AX108" s="23" t="s">
        <v>6179</v>
      </c>
    </row>
    <row r="109" spans="1:50" s="22" customFormat="1" ht="20" customHeight="1" x14ac:dyDescent="0.3">
      <c r="A109" s="23" t="s">
        <v>14980</v>
      </c>
      <c r="B109" s="23" t="s">
        <v>15044</v>
      </c>
      <c r="C109" s="23" t="s">
        <v>21444</v>
      </c>
      <c r="D109" s="23" t="s">
        <v>21266</v>
      </c>
      <c r="E109" s="23" t="s">
        <v>14977</v>
      </c>
      <c r="F109" s="23" t="s">
        <v>14978</v>
      </c>
      <c r="G109" s="24" t="s">
        <v>21445</v>
      </c>
      <c r="H109" s="24" t="s">
        <v>21267</v>
      </c>
      <c r="I109" s="24" t="s">
        <v>3</v>
      </c>
      <c r="J109" s="30" t="s">
        <v>5510</v>
      </c>
      <c r="K109" s="23" t="s">
        <v>6645</v>
      </c>
      <c r="L109" s="23" t="s">
        <v>6646</v>
      </c>
      <c r="M109" s="23" t="s">
        <v>5513</v>
      </c>
      <c r="N109" s="23" t="s">
        <v>5514</v>
      </c>
      <c r="O109" s="23" t="s">
        <v>6647</v>
      </c>
      <c r="P109" s="23" t="s">
        <v>5516</v>
      </c>
      <c r="Q109" s="23" t="s">
        <v>5561</v>
      </c>
      <c r="R109" s="23" t="s">
        <v>5562</v>
      </c>
      <c r="S109" s="23" t="s">
        <v>407</v>
      </c>
      <c r="T109" s="23" t="s">
        <v>408</v>
      </c>
      <c r="U109" s="23" t="s">
        <v>345</v>
      </c>
      <c r="V109" s="23" t="s">
        <v>347</v>
      </c>
      <c r="W109" s="24" t="s">
        <v>38</v>
      </c>
      <c r="X109" s="24" t="s">
        <v>409</v>
      </c>
      <c r="Y109" s="24" t="s">
        <v>40</v>
      </c>
      <c r="Z109" s="25">
        <v>7688065</v>
      </c>
      <c r="AA109" s="24" t="s">
        <v>14803</v>
      </c>
      <c r="AB109" s="24" t="s">
        <v>14803</v>
      </c>
      <c r="AC109" s="24" t="s">
        <v>14803</v>
      </c>
      <c r="AD109" s="24" t="s">
        <v>21268</v>
      </c>
      <c r="AE109" s="24"/>
      <c r="AF109" s="24"/>
      <c r="AG109" s="24" t="s">
        <v>21269</v>
      </c>
      <c r="AH109" s="24"/>
      <c r="AI109" s="24"/>
      <c r="AJ109" s="24"/>
      <c r="AK109" s="24"/>
      <c r="AL109" s="24" t="s">
        <v>14979</v>
      </c>
      <c r="AM109" s="24" t="s">
        <v>946</v>
      </c>
      <c r="AN109" s="40">
        <v>17026</v>
      </c>
      <c r="AO109" s="24" t="s">
        <v>1091</v>
      </c>
      <c r="AP109" s="24" t="s">
        <v>21270</v>
      </c>
      <c r="AQ109" s="24"/>
      <c r="AR109" s="24" t="s">
        <v>3182</v>
      </c>
      <c r="AS109" s="24" t="s">
        <v>14980</v>
      </c>
      <c r="AT109" s="24" t="s">
        <v>21270</v>
      </c>
      <c r="AU109" s="23" t="s">
        <v>6648</v>
      </c>
      <c r="AV109" s="23" t="s">
        <v>5602</v>
      </c>
      <c r="AW109" s="23" t="s">
        <v>6649</v>
      </c>
      <c r="AX109" s="23" t="s">
        <v>6650</v>
      </c>
    </row>
    <row r="110" spans="1:50" s="22" customFormat="1" ht="20" customHeight="1" x14ac:dyDescent="0.3">
      <c r="A110" s="23" t="s">
        <v>14984</v>
      </c>
      <c r="B110" s="23" t="s">
        <v>15044</v>
      </c>
      <c r="C110" s="23" t="s">
        <v>21446</v>
      </c>
      <c r="D110" s="23" t="s">
        <v>21266</v>
      </c>
      <c r="E110" s="23" t="s">
        <v>14981</v>
      </c>
      <c r="F110" s="23" t="s">
        <v>14982</v>
      </c>
      <c r="G110" s="24" t="s">
        <v>21447</v>
      </c>
      <c r="H110" s="24" t="s">
        <v>21267</v>
      </c>
      <c r="I110" s="24" t="s">
        <v>3</v>
      </c>
      <c r="J110" s="30" t="s">
        <v>5510</v>
      </c>
      <c r="K110" s="23" t="s">
        <v>7825</v>
      </c>
      <c r="L110" s="23" t="s">
        <v>7826</v>
      </c>
      <c r="M110" s="23" t="s">
        <v>5513</v>
      </c>
      <c r="N110" s="23" t="s">
        <v>5514</v>
      </c>
      <c r="O110" s="23" t="s">
        <v>7827</v>
      </c>
      <c r="P110" s="23" t="s">
        <v>5516</v>
      </c>
      <c r="Q110" s="23" t="s">
        <v>5527</v>
      </c>
      <c r="R110" s="23" t="s">
        <v>5528</v>
      </c>
      <c r="S110" s="23" t="s">
        <v>407</v>
      </c>
      <c r="T110" s="23" t="s">
        <v>408</v>
      </c>
      <c r="U110" s="23" t="s">
        <v>265</v>
      </c>
      <c r="V110" s="23" t="s">
        <v>848</v>
      </c>
      <c r="W110" s="24" t="s">
        <v>38</v>
      </c>
      <c r="X110" s="24" t="s">
        <v>409</v>
      </c>
      <c r="Y110" s="24" t="s">
        <v>40</v>
      </c>
      <c r="Z110" s="25">
        <v>6878795</v>
      </c>
      <c r="AA110" s="24" t="s">
        <v>14803</v>
      </c>
      <c r="AB110" s="24" t="s">
        <v>14803</v>
      </c>
      <c r="AC110" s="24" t="s">
        <v>14803</v>
      </c>
      <c r="AD110" s="24" t="s">
        <v>21268</v>
      </c>
      <c r="AE110" s="24"/>
      <c r="AF110" s="24"/>
      <c r="AG110" s="24" t="s">
        <v>21269</v>
      </c>
      <c r="AH110" s="24"/>
      <c r="AI110" s="24"/>
      <c r="AJ110" s="24"/>
      <c r="AK110" s="24"/>
      <c r="AL110" s="24" t="s">
        <v>14983</v>
      </c>
      <c r="AM110" s="24" t="s">
        <v>1765</v>
      </c>
      <c r="AN110" s="40">
        <v>39326</v>
      </c>
      <c r="AO110" s="24" t="s">
        <v>1888</v>
      </c>
      <c r="AP110" s="24" t="s">
        <v>21270</v>
      </c>
      <c r="AQ110" s="24"/>
      <c r="AR110" s="24" t="s">
        <v>3178</v>
      </c>
      <c r="AS110" s="24" t="s">
        <v>14984</v>
      </c>
      <c r="AT110" s="24" t="s">
        <v>21270</v>
      </c>
      <c r="AU110" s="23" t="s">
        <v>3290</v>
      </c>
      <c r="AV110" s="23" t="s">
        <v>5563</v>
      </c>
      <c r="AW110" s="23" t="s">
        <v>7828</v>
      </c>
      <c r="AX110" s="23" t="s">
        <v>7829</v>
      </c>
    </row>
    <row r="111" spans="1:50" s="22" customFormat="1" ht="20" customHeight="1" x14ac:dyDescent="0.3">
      <c r="A111" s="23" t="s">
        <v>14988</v>
      </c>
      <c r="B111" s="23" t="s">
        <v>15044</v>
      </c>
      <c r="C111" s="23" t="s">
        <v>21448</v>
      </c>
      <c r="D111" s="23" t="s">
        <v>21266</v>
      </c>
      <c r="E111" s="23" t="s">
        <v>14985</v>
      </c>
      <c r="F111" s="23" t="s">
        <v>14986</v>
      </c>
      <c r="G111" s="24" t="s">
        <v>21449</v>
      </c>
      <c r="H111" s="24" t="s">
        <v>21267</v>
      </c>
      <c r="I111" s="24" t="s">
        <v>3</v>
      </c>
      <c r="J111" s="30" t="s">
        <v>5510</v>
      </c>
      <c r="K111" s="23" t="s">
        <v>5828</v>
      </c>
      <c r="L111" s="23" t="s">
        <v>5829</v>
      </c>
      <c r="M111" s="23" t="s">
        <v>5513</v>
      </c>
      <c r="N111" s="23" t="s">
        <v>5514</v>
      </c>
      <c r="O111" s="23" t="s">
        <v>5830</v>
      </c>
      <c r="P111" s="23" t="s">
        <v>5516</v>
      </c>
      <c r="Q111" s="23" t="s">
        <v>5561</v>
      </c>
      <c r="R111" s="23" t="s">
        <v>5562</v>
      </c>
      <c r="S111" s="23" t="s">
        <v>407</v>
      </c>
      <c r="T111" s="23" t="s">
        <v>408</v>
      </c>
      <c r="U111" s="23" t="s">
        <v>345</v>
      </c>
      <c r="V111" s="23" t="s">
        <v>347</v>
      </c>
      <c r="W111" s="24" t="s">
        <v>38</v>
      </c>
      <c r="X111" s="24" t="s">
        <v>409</v>
      </c>
      <c r="Y111" s="24" t="s">
        <v>40</v>
      </c>
      <c r="Z111" s="25">
        <v>11955125</v>
      </c>
      <c r="AA111" s="24" t="s">
        <v>14803</v>
      </c>
      <c r="AB111" s="24" t="s">
        <v>14803</v>
      </c>
      <c r="AC111" s="24" t="s">
        <v>14803</v>
      </c>
      <c r="AD111" s="24" t="s">
        <v>21268</v>
      </c>
      <c r="AE111" s="24"/>
      <c r="AF111" s="24"/>
      <c r="AG111" s="24" t="s">
        <v>21269</v>
      </c>
      <c r="AH111" s="24"/>
      <c r="AI111" s="24"/>
      <c r="AJ111" s="24"/>
      <c r="AK111" s="24"/>
      <c r="AL111" s="24" t="s">
        <v>14987</v>
      </c>
      <c r="AM111" s="24" t="s">
        <v>756</v>
      </c>
      <c r="AN111" s="40">
        <v>7526</v>
      </c>
      <c r="AO111" s="24" t="s">
        <v>634</v>
      </c>
      <c r="AP111" s="24" t="s">
        <v>21270</v>
      </c>
      <c r="AQ111" s="24"/>
      <c r="AR111" s="24" t="s">
        <v>3185</v>
      </c>
      <c r="AS111" s="24" t="s">
        <v>14988</v>
      </c>
      <c r="AT111" s="24" t="s">
        <v>21270</v>
      </c>
      <c r="AU111" s="23" t="s">
        <v>778</v>
      </c>
      <c r="AV111" s="23" t="s">
        <v>5602</v>
      </c>
      <c r="AW111" s="23" t="s">
        <v>5831</v>
      </c>
      <c r="AX111" s="23" t="s">
        <v>5832</v>
      </c>
    </row>
    <row r="112" spans="1:50" s="22" customFormat="1" ht="20" customHeight="1" x14ac:dyDescent="0.3">
      <c r="A112" s="23" t="s">
        <v>14992</v>
      </c>
      <c r="B112" s="23" t="s">
        <v>15044</v>
      </c>
      <c r="C112" s="23" t="s">
        <v>21450</v>
      </c>
      <c r="D112" s="23" t="s">
        <v>21266</v>
      </c>
      <c r="E112" s="23" t="s">
        <v>14989</v>
      </c>
      <c r="F112" s="23" t="s">
        <v>14990</v>
      </c>
      <c r="G112" s="24" t="s">
        <v>21283</v>
      </c>
      <c r="H112" s="24" t="s">
        <v>21267</v>
      </c>
      <c r="I112" s="24" t="s">
        <v>3</v>
      </c>
      <c r="J112" s="30" t="s">
        <v>5510</v>
      </c>
      <c r="K112" s="23" t="s">
        <v>5581</v>
      </c>
      <c r="L112" s="23" t="s">
        <v>5582</v>
      </c>
      <c r="M112" s="23" t="s">
        <v>5513</v>
      </c>
      <c r="N112" s="23" t="s">
        <v>5514</v>
      </c>
      <c r="O112" s="23" t="s">
        <v>5583</v>
      </c>
      <c r="P112" s="23" t="s">
        <v>5516</v>
      </c>
      <c r="Q112" s="23" t="s">
        <v>5527</v>
      </c>
      <c r="R112" s="23" t="s">
        <v>5528</v>
      </c>
      <c r="S112" s="23" t="s">
        <v>407</v>
      </c>
      <c r="T112" s="23" t="s">
        <v>408</v>
      </c>
      <c r="U112" s="23" t="s">
        <v>342</v>
      </c>
      <c r="V112" s="23" t="s">
        <v>344</v>
      </c>
      <c r="W112" s="24" t="s">
        <v>38</v>
      </c>
      <c r="X112" s="24" t="s">
        <v>409</v>
      </c>
      <c r="Y112" s="24" t="s">
        <v>40</v>
      </c>
      <c r="Z112" s="25">
        <v>7209860</v>
      </c>
      <c r="AA112" s="24" t="s">
        <v>14803</v>
      </c>
      <c r="AB112" s="24" t="s">
        <v>14803</v>
      </c>
      <c r="AC112" s="24" t="s">
        <v>14803</v>
      </c>
      <c r="AD112" s="24" t="s">
        <v>21268</v>
      </c>
      <c r="AE112" s="24"/>
      <c r="AF112" s="24"/>
      <c r="AG112" s="24" t="s">
        <v>21269</v>
      </c>
      <c r="AH112" s="24"/>
      <c r="AI112" s="24"/>
      <c r="AJ112" s="24"/>
      <c r="AK112" s="24"/>
      <c r="AL112" s="24" t="s">
        <v>14991</v>
      </c>
      <c r="AM112" s="24" t="s">
        <v>649</v>
      </c>
      <c r="AN112" s="40">
        <v>5726</v>
      </c>
      <c r="AO112" s="24" t="s">
        <v>457</v>
      </c>
      <c r="AP112" s="24" t="s">
        <v>21270</v>
      </c>
      <c r="AQ112" s="24"/>
      <c r="AR112" s="24" t="s">
        <v>2960</v>
      </c>
      <c r="AS112" s="24" t="s">
        <v>14992</v>
      </c>
      <c r="AT112" s="24" t="s">
        <v>21270</v>
      </c>
      <c r="AU112" s="23" t="s">
        <v>778</v>
      </c>
      <c r="AV112" s="23" t="s">
        <v>5563</v>
      </c>
      <c r="AW112" s="23" t="s">
        <v>5584</v>
      </c>
      <c r="AX112" s="23" t="s">
        <v>5585</v>
      </c>
    </row>
    <row r="113" spans="1:50" s="22" customFormat="1" ht="20" customHeight="1" x14ac:dyDescent="0.3">
      <c r="A113" s="23" t="s">
        <v>14995</v>
      </c>
      <c r="B113" s="23" t="s">
        <v>15044</v>
      </c>
      <c r="C113" s="23" t="s">
        <v>21451</v>
      </c>
      <c r="D113" s="23" t="s">
        <v>21266</v>
      </c>
      <c r="E113" s="23" t="s">
        <v>14993</v>
      </c>
      <c r="F113" s="23" t="s">
        <v>14994</v>
      </c>
      <c r="G113" s="24" t="s">
        <v>21452</v>
      </c>
      <c r="H113" s="24" t="s">
        <v>21267</v>
      </c>
      <c r="I113" s="24" t="s">
        <v>3</v>
      </c>
      <c r="J113" s="30" t="s">
        <v>5510</v>
      </c>
      <c r="K113" s="23" t="s">
        <v>5952</v>
      </c>
      <c r="L113" s="23" t="s">
        <v>5953</v>
      </c>
      <c r="M113" s="23" t="s">
        <v>5513</v>
      </c>
      <c r="N113" s="23" t="s">
        <v>5514</v>
      </c>
      <c r="O113" s="23" t="s">
        <v>5954</v>
      </c>
      <c r="P113" s="23" t="s">
        <v>5516</v>
      </c>
      <c r="Q113" s="23" t="s">
        <v>5561</v>
      </c>
      <c r="R113" s="23" t="s">
        <v>5562</v>
      </c>
      <c r="S113" s="23" t="s">
        <v>407</v>
      </c>
      <c r="T113" s="23" t="s">
        <v>408</v>
      </c>
      <c r="U113" s="23" t="s">
        <v>211</v>
      </c>
      <c r="V113" s="23" t="s">
        <v>816</v>
      </c>
      <c r="W113" s="24" t="s">
        <v>38</v>
      </c>
      <c r="X113" s="24" t="s">
        <v>409</v>
      </c>
      <c r="Y113" s="24" t="s">
        <v>40</v>
      </c>
      <c r="Z113" s="25">
        <v>3825640</v>
      </c>
      <c r="AA113" s="24" t="s">
        <v>14803</v>
      </c>
      <c r="AB113" s="24" t="s">
        <v>14803</v>
      </c>
      <c r="AC113" s="24" t="s">
        <v>14803</v>
      </c>
      <c r="AD113" s="24" t="s">
        <v>21268</v>
      </c>
      <c r="AE113" s="24"/>
      <c r="AF113" s="24"/>
      <c r="AG113" s="24" t="s">
        <v>21269</v>
      </c>
      <c r="AH113" s="24"/>
      <c r="AI113" s="24"/>
      <c r="AJ113" s="24"/>
      <c r="AK113" s="24"/>
      <c r="AL113" s="24" t="s">
        <v>21453</v>
      </c>
      <c r="AM113" s="24" t="s">
        <v>836</v>
      </c>
      <c r="AN113" s="40">
        <v>9926</v>
      </c>
      <c r="AO113" s="24" t="s">
        <v>723</v>
      </c>
      <c r="AP113" s="24" t="s">
        <v>21270</v>
      </c>
      <c r="AQ113" s="24"/>
      <c r="AR113" s="24" t="s">
        <v>3191</v>
      </c>
      <c r="AS113" s="24" t="s">
        <v>14995</v>
      </c>
      <c r="AT113" s="24" t="s">
        <v>21270</v>
      </c>
      <c r="AU113" s="23" t="s">
        <v>1354</v>
      </c>
      <c r="AV113" s="23" t="s">
        <v>5602</v>
      </c>
      <c r="AW113" s="23" t="s">
        <v>5955</v>
      </c>
      <c r="AX113" s="23" t="s">
        <v>5956</v>
      </c>
    </row>
    <row r="114" spans="1:50" s="22" customFormat="1" ht="20" customHeight="1" x14ac:dyDescent="0.3">
      <c r="A114" s="23" t="s">
        <v>14999</v>
      </c>
      <c r="B114" s="23" t="s">
        <v>15044</v>
      </c>
      <c r="C114" s="23" t="s">
        <v>21454</v>
      </c>
      <c r="D114" s="23" t="s">
        <v>21266</v>
      </c>
      <c r="E114" s="23" t="s">
        <v>14996</v>
      </c>
      <c r="F114" s="23" t="s">
        <v>14997</v>
      </c>
      <c r="G114" s="24" t="s">
        <v>21455</v>
      </c>
      <c r="H114" s="24" t="s">
        <v>21267</v>
      </c>
      <c r="I114" s="24" t="s">
        <v>3</v>
      </c>
      <c r="J114" s="30" t="s">
        <v>5510</v>
      </c>
      <c r="K114" s="23" t="s">
        <v>7536</v>
      </c>
      <c r="L114" s="23" t="s">
        <v>7537</v>
      </c>
      <c r="M114" s="23" t="s">
        <v>5513</v>
      </c>
      <c r="N114" s="23" t="s">
        <v>5514</v>
      </c>
      <c r="O114" s="23" t="s">
        <v>7538</v>
      </c>
      <c r="P114" s="23" t="s">
        <v>5516</v>
      </c>
      <c r="Q114" s="23" t="s">
        <v>6108</v>
      </c>
      <c r="R114" s="23" t="s">
        <v>6109</v>
      </c>
      <c r="S114" s="23" t="s">
        <v>407</v>
      </c>
      <c r="T114" s="23" t="s">
        <v>408</v>
      </c>
      <c r="U114" s="23" t="s">
        <v>345</v>
      </c>
      <c r="V114" s="23" t="s">
        <v>347</v>
      </c>
      <c r="W114" s="24" t="s">
        <v>38</v>
      </c>
      <c r="X114" s="24" t="s">
        <v>409</v>
      </c>
      <c r="Y114" s="24" t="s">
        <v>40</v>
      </c>
      <c r="Z114" s="25">
        <v>3972780</v>
      </c>
      <c r="AA114" s="24" t="s">
        <v>14803</v>
      </c>
      <c r="AB114" s="24" t="s">
        <v>14803</v>
      </c>
      <c r="AC114" s="24" t="s">
        <v>14803</v>
      </c>
      <c r="AD114" s="24" t="s">
        <v>21268</v>
      </c>
      <c r="AE114" s="24"/>
      <c r="AF114" s="24"/>
      <c r="AG114" s="24" t="s">
        <v>21269</v>
      </c>
      <c r="AH114" s="24"/>
      <c r="AI114" s="24"/>
      <c r="AJ114" s="24"/>
      <c r="AK114" s="24"/>
      <c r="AL114" s="24" t="s">
        <v>14998</v>
      </c>
      <c r="AM114" s="24" t="s">
        <v>1128</v>
      </c>
      <c r="AN114" s="40">
        <v>18126</v>
      </c>
      <c r="AO114" s="24" t="s">
        <v>1129</v>
      </c>
      <c r="AP114" s="24" t="s">
        <v>21270</v>
      </c>
      <c r="AQ114" s="24"/>
      <c r="AR114" s="24" t="s">
        <v>3233</v>
      </c>
      <c r="AS114" s="24" t="s">
        <v>14999</v>
      </c>
      <c r="AT114" s="24" t="s">
        <v>21270</v>
      </c>
      <c r="AU114" s="23" t="s">
        <v>3290</v>
      </c>
      <c r="AV114" s="23" t="s">
        <v>5602</v>
      </c>
      <c r="AW114" s="23" t="s">
        <v>7539</v>
      </c>
      <c r="AX114" s="23" t="s">
        <v>1127</v>
      </c>
    </row>
    <row r="115" spans="1:50" s="22" customFormat="1" ht="20" customHeight="1" x14ac:dyDescent="0.3">
      <c r="A115" s="23" t="s">
        <v>15003</v>
      </c>
      <c r="B115" s="23" t="s">
        <v>15044</v>
      </c>
      <c r="C115" s="23" t="s">
        <v>21456</v>
      </c>
      <c r="D115" s="23" t="s">
        <v>21266</v>
      </c>
      <c r="E115" s="23" t="s">
        <v>15000</v>
      </c>
      <c r="F115" s="23" t="s">
        <v>15001</v>
      </c>
      <c r="G115" s="24" t="s">
        <v>21457</v>
      </c>
      <c r="H115" s="24" t="s">
        <v>21267</v>
      </c>
      <c r="I115" s="24" t="s">
        <v>3</v>
      </c>
      <c r="J115" s="30" t="s">
        <v>5510</v>
      </c>
      <c r="K115" s="23" t="s">
        <v>6169</v>
      </c>
      <c r="L115" s="23" t="s">
        <v>6170</v>
      </c>
      <c r="M115" s="23" t="s">
        <v>5513</v>
      </c>
      <c r="N115" s="23" t="s">
        <v>5514</v>
      </c>
      <c r="O115" s="23" t="s">
        <v>6171</v>
      </c>
      <c r="P115" s="23" t="s">
        <v>5516</v>
      </c>
      <c r="Q115" s="23" t="s">
        <v>5517</v>
      </c>
      <c r="R115" s="23" t="s">
        <v>5518</v>
      </c>
      <c r="S115" s="23" t="s">
        <v>407</v>
      </c>
      <c r="T115" s="23" t="s">
        <v>408</v>
      </c>
      <c r="U115" s="23" t="s">
        <v>342</v>
      </c>
      <c r="V115" s="23" t="s">
        <v>344</v>
      </c>
      <c r="W115" s="24" t="s">
        <v>38</v>
      </c>
      <c r="X115" s="24" t="s">
        <v>409</v>
      </c>
      <c r="Y115" s="24" t="s">
        <v>40</v>
      </c>
      <c r="Z115" s="25">
        <v>8460550</v>
      </c>
      <c r="AA115" s="24" t="s">
        <v>14803</v>
      </c>
      <c r="AB115" s="24" t="s">
        <v>14803</v>
      </c>
      <c r="AC115" s="24" t="s">
        <v>14803</v>
      </c>
      <c r="AD115" s="24" t="s">
        <v>21268</v>
      </c>
      <c r="AE115" s="24"/>
      <c r="AF115" s="24"/>
      <c r="AG115" s="24" t="s">
        <v>21269</v>
      </c>
      <c r="AH115" s="24"/>
      <c r="AI115" s="24"/>
      <c r="AJ115" s="24"/>
      <c r="AK115" s="24"/>
      <c r="AL115" s="24" t="s">
        <v>15002</v>
      </c>
      <c r="AM115" s="24" t="s">
        <v>1792</v>
      </c>
      <c r="AN115" s="40">
        <v>36026</v>
      </c>
      <c r="AO115" s="24" t="s">
        <v>867</v>
      </c>
      <c r="AP115" s="24" t="s">
        <v>21270</v>
      </c>
      <c r="AQ115" s="24"/>
      <c r="AR115" s="24" t="s">
        <v>3079</v>
      </c>
      <c r="AS115" s="24" t="s">
        <v>15003</v>
      </c>
      <c r="AT115" s="24" t="s">
        <v>21270</v>
      </c>
      <c r="AU115" s="23" t="s">
        <v>1814</v>
      </c>
      <c r="AV115" s="23" t="s">
        <v>5563</v>
      </c>
      <c r="AW115" s="23" t="s">
        <v>6172</v>
      </c>
      <c r="AX115" s="23" t="s">
        <v>6173</v>
      </c>
    </row>
    <row r="116" spans="1:50" s="22" customFormat="1" ht="20" customHeight="1" x14ac:dyDescent="0.3">
      <c r="A116" s="23" t="s">
        <v>15005</v>
      </c>
      <c r="B116" s="23" t="s">
        <v>15044</v>
      </c>
      <c r="C116" s="23" t="s">
        <v>21451</v>
      </c>
      <c r="D116" s="23" t="s">
        <v>21266</v>
      </c>
      <c r="E116" s="23" t="s">
        <v>14993</v>
      </c>
      <c r="F116" s="23" t="s">
        <v>15004</v>
      </c>
      <c r="G116" s="24" t="s">
        <v>21458</v>
      </c>
      <c r="H116" s="24" t="s">
        <v>21267</v>
      </c>
      <c r="I116" s="24" t="s">
        <v>3</v>
      </c>
      <c r="J116" s="30" t="s">
        <v>5510</v>
      </c>
      <c r="K116" s="23" t="s">
        <v>5922</v>
      </c>
      <c r="L116" s="23" t="s">
        <v>5923</v>
      </c>
      <c r="M116" s="23" t="s">
        <v>5513</v>
      </c>
      <c r="N116" s="23" t="s">
        <v>5514</v>
      </c>
      <c r="O116" s="23" t="s">
        <v>5924</v>
      </c>
      <c r="P116" s="23" t="s">
        <v>5516</v>
      </c>
      <c r="Q116" s="23" t="s">
        <v>5561</v>
      </c>
      <c r="R116" s="23" t="s">
        <v>5562</v>
      </c>
      <c r="S116" s="23" t="s">
        <v>407</v>
      </c>
      <c r="T116" s="23" t="s">
        <v>408</v>
      </c>
      <c r="U116" s="23" t="s">
        <v>211</v>
      </c>
      <c r="V116" s="23" t="s">
        <v>816</v>
      </c>
      <c r="W116" s="24" t="s">
        <v>38</v>
      </c>
      <c r="X116" s="24" t="s">
        <v>409</v>
      </c>
      <c r="Y116" s="24" t="s">
        <v>40</v>
      </c>
      <c r="Z116" s="25">
        <v>3825640</v>
      </c>
      <c r="AA116" s="24" t="s">
        <v>14803</v>
      </c>
      <c r="AB116" s="24" t="s">
        <v>14803</v>
      </c>
      <c r="AC116" s="24" t="s">
        <v>14803</v>
      </c>
      <c r="AD116" s="24" t="s">
        <v>21268</v>
      </c>
      <c r="AE116" s="24"/>
      <c r="AF116" s="24"/>
      <c r="AG116" s="24" t="s">
        <v>21269</v>
      </c>
      <c r="AH116" s="24"/>
      <c r="AI116" s="24"/>
      <c r="AJ116" s="24"/>
      <c r="AK116" s="24"/>
      <c r="AL116" s="24" t="s">
        <v>21459</v>
      </c>
      <c r="AM116" s="24" t="s">
        <v>452</v>
      </c>
      <c r="AN116" s="40">
        <v>10026</v>
      </c>
      <c r="AO116" s="24" t="s">
        <v>707</v>
      </c>
      <c r="AP116" s="24" t="s">
        <v>21270</v>
      </c>
      <c r="AQ116" s="24"/>
      <c r="AR116" s="24" t="s">
        <v>1779</v>
      </c>
      <c r="AS116" s="24" t="s">
        <v>15005</v>
      </c>
      <c r="AT116" s="24" t="s">
        <v>21270</v>
      </c>
      <c r="AU116" s="23" t="s">
        <v>1354</v>
      </c>
      <c r="AV116" s="23" t="s">
        <v>5602</v>
      </c>
      <c r="AW116" s="23" t="s">
        <v>5925</v>
      </c>
      <c r="AX116" s="23" t="s">
        <v>5926</v>
      </c>
    </row>
    <row r="117" spans="1:50" s="22" customFormat="1" ht="20" customHeight="1" x14ac:dyDescent="0.3">
      <c r="A117" s="23" t="s">
        <v>15009</v>
      </c>
      <c r="B117" s="23" t="s">
        <v>15044</v>
      </c>
      <c r="C117" s="23" t="s">
        <v>21460</v>
      </c>
      <c r="D117" s="23" t="s">
        <v>21266</v>
      </c>
      <c r="E117" s="23" t="s">
        <v>15006</v>
      </c>
      <c r="F117" s="23" t="s">
        <v>15007</v>
      </c>
      <c r="G117" s="24" t="s">
        <v>21461</v>
      </c>
      <c r="H117" s="24" t="s">
        <v>21267</v>
      </c>
      <c r="I117" s="24" t="s">
        <v>3</v>
      </c>
      <c r="J117" s="30" t="s">
        <v>5510</v>
      </c>
      <c r="K117" s="23" t="s">
        <v>9128</v>
      </c>
      <c r="L117" s="23" t="s">
        <v>9129</v>
      </c>
      <c r="M117" s="23" t="s">
        <v>5513</v>
      </c>
      <c r="N117" s="23" t="s">
        <v>5514</v>
      </c>
      <c r="O117" s="23" t="s">
        <v>9130</v>
      </c>
      <c r="P117" s="23" t="s">
        <v>5516</v>
      </c>
      <c r="Q117" s="23" t="s">
        <v>5517</v>
      </c>
      <c r="R117" s="23" t="s">
        <v>5518</v>
      </c>
      <c r="S117" s="23" t="s">
        <v>407</v>
      </c>
      <c r="T117" s="23" t="s">
        <v>408</v>
      </c>
      <c r="U117" s="23" t="s">
        <v>260</v>
      </c>
      <c r="V117" s="23" t="s">
        <v>601</v>
      </c>
      <c r="W117" s="24" t="s">
        <v>38</v>
      </c>
      <c r="X117" s="24" t="s">
        <v>409</v>
      </c>
      <c r="Y117" s="24" t="s">
        <v>40</v>
      </c>
      <c r="Z117" s="25">
        <v>1618540</v>
      </c>
      <c r="AA117" s="24" t="s">
        <v>14803</v>
      </c>
      <c r="AB117" s="24" t="s">
        <v>14803</v>
      </c>
      <c r="AC117" s="24" t="s">
        <v>14803</v>
      </c>
      <c r="AD117" s="24" t="s">
        <v>21268</v>
      </c>
      <c r="AE117" s="24"/>
      <c r="AF117" s="24"/>
      <c r="AG117" s="24" t="s">
        <v>21269</v>
      </c>
      <c r="AH117" s="24"/>
      <c r="AI117" s="24"/>
      <c r="AJ117" s="24"/>
      <c r="AK117" s="24"/>
      <c r="AL117" s="24" t="s">
        <v>15008</v>
      </c>
      <c r="AM117" s="24" t="s">
        <v>1053</v>
      </c>
      <c r="AN117" s="40">
        <v>16026</v>
      </c>
      <c r="AO117" s="24" t="s">
        <v>1054</v>
      </c>
      <c r="AP117" s="24" t="s">
        <v>21270</v>
      </c>
      <c r="AQ117" s="24"/>
      <c r="AR117" s="24" t="s">
        <v>1946</v>
      </c>
      <c r="AS117" s="24" t="s">
        <v>15009</v>
      </c>
      <c r="AT117" s="24" t="s">
        <v>21270</v>
      </c>
      <c r="AU117" s="23" t="s">
        <v>4106</v>
      </c>
      <c r="AV117" s="23" t="s">
        <v>5563</v>
      </c>
      <c r="AW117" s="23" t="s">
        <v>9131</v>
      </c>
      <c r="AX117" s="23" t="s">
        <v>9132</v>
      </c>
    </row>
    <row r="118" spans="1:50" s="22" customFormat="1" ht="20" customHeight="1" x14ac:dyDescent="0.3">
      <c r="A118" s="23" t="s">
        <v>15013</v>
      </c>
      <c r="B118" s="23" t="s">
        <v>15044</v>
      </c>
      <c r="C118" s="23" t="s">
        <v>21462</v>
      </c>
      <c r="D118" s="23" t="s">
        <v>21266</v>
      </c>
      <c r="E118" s="23" t="s">
        <v>15010</v>
      </c>
      <c r="F118" s="23" t="s">
        <v>15011</v>
      </c>
      <c r="G118" s="24" t="s">
        <v>21463</v>
      </c>
      <c r="H118" s="24" t="s">
        <v>21267</v>
      </c>
      <c r="I118" s="24" t="s">
        <v>3</v>
      </c>
      <c r="J118" s="30" t="s">
        <v>5510</v>
      </c>
      <c r="K118" s="23" t="s">
        <v>8849</v>
      </c>
      <c r="L118" s="23" t="s">
        <v>8850</v>
      </c>
      <c r="M118" s="23" t="s">
        <v>5513</v>
      </c>
      <c r="N118" s="23" t="s">
        <v>5514</v>
      </c>
      <c r="O118" s="23" t="s">
        <v>8851</v>
      </c>
      <c r="P118" s="23" t="s">
        <v>5516</v>
      </c>
      <c r="Q118" s="23" t="s">
        <v>5517</v>
      </c>
      <c r="R118" s="23" t="s">
        <v>5518</v>
      </c>
      <c r="S118" s="23" t="s">
        <v>407</v>
      </c>
      <c r="T118" s="23" t="s">
        <v>408</v>
      </c>
      <c r="U118" s="23" t="s">
        <v>236</v>
      </c>
      <c r="V118" s="23" t="s">
        <v>238</v>
      </c>
      <c r="W118" s="24" t="s">
        <v>38</v>
      </c>
      <c r="X118" s="24" t="s">
        <v>409</v>
      </c>
      <c r="Y118" s="24" t="s">
        <v>40</v>
      </c>
      <c r="Z118" s="25">
        <v>5517750</v>
      </c>
      <c r="AA118" s="24" t="s">
        <v>14803</v>
      </c>
      <c r="AB118" s="24" t="s">
        <v>14803</v>
      </c>
      <c r="AC118" s="24" t="s">
        <v>14803</v>
      </c>
      <c r="AD118" s="24" t="s">
        <v>21268</v>
      </c>
      <c r="AE118" s="24"/>
      <c r="AF118" s="24"/>
      <c r="AG118" s="24" t="s">
        <v>21269</v>
      </c>
      <c r="AH118" s="24"/>
      <c r="AI118" s="24"/>
      <c r="AJ118" s="24"/>
      <c r="AK118" s="24"/>
      <c r="AL118" s="24" t="s">
        <v>15012</v>
      </c>
      <c r="AM118" s="24" t="s">
        <v>3295</v>
      </c>
      <c r="AN118" s="40">
        <v>85126</v>
      </c>
      <c r="AO118" s="24" t="s">
        <v>2516</v>
      </c>
      <c r="AP118" s="24" t="s">
        <v>21270</v>
      </c>
      <c r="AQ118" s="24"/>
      <c r="AR118" s="24" t="s">
        <v>1845</v>
      </c>
      <c r="AS118" s="24" t="s">
        <v>15013</v>
      </c>
      <c r="AT118" s="24" t="s">
        <v>21270</v>
      </c>
      <c r="AU118" s="23" t="s">
        <v>4038</v>
      </c>
      <c r="AV118" s="23" t="s">
        <v>5563</v>
      </c>
      <c r="AW118" s="23" t="s">
        <v>8852</v>
      </c>
      <c r="AX118" s="23" t="s">
        <v>8853</v>
      </c>
    </row>
    <row r="119" spans="1:50" s="22" customFormat="1" ht="20" customHeight="1" x14ac:dyDescent="0.3">
      <c r="A119" s="23" t="s">
        <v>15017</v>
      </c>
      <c r="B119" s="23" t="s">
        <v>15044</v>
      </c>
      <c r="C119" s="23" t="s">
        <v>21464</v>
      </c>
      <c r="D119" s="23" t="s">
        <v>21266</v>
      </c>
      <c r="E119" s="23" t="s">
        <v>15014</v>
      </c>
      <c r="F119" s="23" t="s">
        <v>15015</v>
      </c>
      <c r="G119" s="24" t="s">
        <v>21465</v>
      </c>
      <c r="H119" s="24" t="s">
        <v>21267</v>
      </c>
      <c r="I119" s="24" t="s">
        <v>3</v>
      </c>
      <c r="J119" s="30" t="s">
        <v>5510</v>
      </c>
      <c r="K119" s="23" t="s">
        <v>7238</v>
      </c>
      <c r="L119" s="23" t="s">
        <v>7239</v>
      </c>
      <c r="M119" s="23" t="s">
        <v>5513</v>
      </c>
      <c r="N119" s="23" t="s">
        <v>5514</v>
      </c>
      <c r="O119" s="23" t="s">
        <v>7240</v>
      </c>
      <c r="P119" s="23" t="s">
        <v>5516</v>
      </c>
      <c r="Q119" s="23" t="s">
        <v>5561</v>
      </c>
      <c r="R119" s="23" t="s">
        <v>5562</v>
      </c>
      <c r="S119" s="23" t="s">
        <v>407</v>
      </c>
      <c r="T119" s="23" t="s">
        <v>408</v>
      </c>
      <c r="U119" s="23" t="s">
        <v>265</v>
      </c>
      <c r="V119" s="23" t="s">
        <v>848</v>
      </c>
      <c r="W119" s="24" t="s">
        <v>38</v>
      </c>
      <c r="X119" s="24" t="s">
        <v>409</v>
      </c>
      <c r="Y119" s="24" t="s">
        <v>40</v>
      </c>
      <c r="Z119" s="25">
        <v>4377415</v>
      </c>
      <c r="AA119" s="24" t="s">
        <v>14803</v>
      </c>
      <c r="AB119" s="24" t="s">
        <v>14803</v>
      </c>
      <c r="AC119" s="24" t="s">
        <v>14803</v>
      </c>
      <c r="AD119" s="24" t="s">
        <v>21268</v>
      </c>
      <c r="AE119" s="24"/>
      <c r="AF119" s="24"/>
      <c r="AG119" s="24" t="s">
        <v>21269</v>
      </c>
      <c r="AH119" s="24"/>
      <c r="AI119" s="24"/>
      <c r="AJ119" s="24"/>
      <c r="AK119" s="24"/>
      <c r="AL119" s="24" t="s">
        <v>15016</v>
      </c>
      <c r="AM119" s="24" t="s">
        <v>1803</v>
      </c>
      <c r="AN119" s="40">
        <v>36326</v>
      </c>
      <c r="AO119" s="24" t="s">
        <v>1570</v>
      </c>
      <c r="AP119" s="24" t="s">
        <v>21270</v>
      </c>
      <c r="AQ119" s="24"/>
      <c r="AR119" s="24" t="s">
        <v>3240</v>
      </c>
      <c r="AS119" s="24" t="s">
        <v>15017</v>
      </c>
      <c r="AT119" s="24" t="s">
        <v>21270</v>
      </c>
      <c r="AU119" s="23" t="s">
        <v>3151</v>
      </c>
      <c r="AV119" s="23" t="s">
        <v>5602</v>
      </c>
      <c r="AW119" s="23" t="s">
        <v>7241</v>
      </c>
      <c r="AX119" s="23" t="s">
        <v>1802</v>
      </c>
    </row>
    <row r="120" spans="1:50" s="22" customFormat="1" ht="20" customHeight="1" x14ac:dyDescent="0.3">
      <c r="A120" s="23" t="s">
        <v>15021</v>
      </c>
      <c r="B120" s="23" t="s">
        <v>15044</v>
      </c>
      <c r="C120" s="23" t="s">
        <v>21466</v>
      </c>
      <c r="D120" s="23" t="s">
        <v>21266</v>
      </c>
      <c r="E120" s="23" t="s">
        <v>15018</v>
      </c>
      <c r="F120" s="23" t="s">
        <v>15019</v>
      </c>
      <c r="G120" s="24" t="s">
        <v>21467</v>
      </c>
      <c r="H120" s="24" t="s">
        <v>21267</v>
      </c>
      <c r="I120" s="24" t="s">
        <v>3</v>
      </c>
      <c r="J120" s="30" t="s">
        <v>5510</v>
      </c>
      <c r="K120" s="23" t="s">
        <v>8420</v>
      </c>
      <c r="L120" s="23" t="s">
        <v>8421</v>
      </c>
      <c r="M120" s="23" t="s">
        <v>5513</v>
      </c>
      <c r="N120" s="23" t="s">
        <v>5514</v>
      </c>
      <c r="O120" s="23" t="s">
        <v>8422</v>
      </c>
      <c r="P120" s="23" t="s">
        <v>5516</v>
      </c>
      <c r="Q120" s="23" t="s">
        <v>5561</v>
      </c>
      <c r="R120" s="23" t="s">
        <v>5562</v>
      </c>
      <c r="S120" s="23" t="s">
        <v>407</v>
      </c>
      <c r="T120" s="23" t="s">
        <v>408</v>
      </c>
      <c r="U120" s="23" t="s">
        <v>308</v>
      </c>
      <c r="V120" s="23" t="s">
        <v>310</v>
      </c>
      <c r="W120" s="24" t="s">
        <v>38</v>
      </c>
      <c r="X120" s="24" t="s">
        <v>409</v>
      </c>
      <c r="Y120" s="24" t="s">
        <v>40</v>
      </c>
      <c r="Z120" s="25">
        <v>5057938</v>
      </c>
      <c r="AA120" s="24" t="s">
        <v>14803</v>
      </c>
      <c r="AB120" s="24" t="s">
        <v>14803</v>
      </c>
      <c r="AC120" s="24" t="s">
        <v>14803</v>
      </c>
      <c r="AD120" s="24" t="s">
        <v>21268</v>
      </c>
      <c r="AE120" s="24"/>
      <c r="AF120" s="24"/>
      <c r="AG120" s="24" t="s">
        <v>21269</v>
      </c>
      <c r="AH120" s="24"/>
      <c r="AI120" s="24"/>
      <c r="AJ120" s="24"/>
      <c r="AK120" s="24"/>
      <c r="AL120" s="24" t="s">
        <v>15020</v>
      </c>
      <c r="AM120" s="24" t="s">
        <v>2823</v>
      </c>
      <c r="AN120" s="40">
        <v>69026</v>
      </c>
      <c r="AO120" s="24" t="s">
        <v>2281</v>
      </c>
      <c r="AP120" s="24" t="s">
        <v>21270</v>
      </c>
      <c r="AQ120" s="24"/>
      <c r="AR120" s="24" t="s">
        <v>3200</v>
      </c>
      <c r="AS120" s="24" t="s">
        <v>15021</v>
      </c>
      <c r="AT120" s="24" t="s">
        <v>21270</v>
      </c>
      <c r="AU120" s="23" t="s">
        <v>3933</v>
      </c>
      <c r="AV120" s="23" t="s">
        <v>5602</v>
      </c>
      <c r="AW120" s="23" t="s">
        <v>8423</v>
      </c>
      <c r="AX120" s="23" t="s">
        <v>8424</v>
      </c>
    </row>
    <row r="121" spans="1:50" s="22" customFormat="1" ht="20" customHeight="1" x14ac:dyDescent="0.3">
      <c r="A121" s="23" t="s">
        <v>15025</v>
      </c>
      <c r="B121" s="23" t="s">
        <v>15044</v>
      </c>
      <c r="C121" s="23" t="s">
        <v>21468</v>
      </c>
      <c r="D121" s="23" t="s">
        <v>21266</v>
      </c>
      <c r="E121" s="23" t="s">
        <v>15022</v>
      </c>
      <c r="F121" s="23" t="s">
        <v>15023</v>
      </c>
      <c r="G121" s="24" t="s">
        <v>21469</v>
      </c>
      <c r="H121" s="24" t="s">
        <v>21267</v>
      </c>
      <c r="I121" s="24" t="s">
        <v>3</v>
      </c>
      <c r="J121" s="30" t="s">
        <v>5510</v>
      </c>
      <c r="K121" s="23" t="s">
        <v>6220</v>
      </c>
      <c r="L121" s="23" t="s">
        <v>6221</v>
      </c>
      <c r="M121" s="23" t="s">
        <v>5513</v>
      </c>
      <c r="N121" s="23" t="s">
        <v>5514</v>
      </c>
      <c r="O121" s="23" t="s">
        <v>6222</v>
      </c>
      <c r="P121" s="23" t="s">
        <v>5516</v>
      </c>
      <c r="Q121" s="23" t="s">
        <v>5517</v>
      </c>
      <c r="R121" s="23" t="s">
        <v>5518</v>
      </c>
      <c r="S121" s="23" t="s">
        <v>407</v>
      </c>
      <c r="T121" s="23" t="s">
        <v>408</v>
      </c>
      <c r="U121" s="23" t="s">
        <v>345</v>
      </c>
      <c r="V121" s="23" t="s">
        <v>347</v>
      </c>
      <c r="W121" s="24" t="s">
        <v>38</v>
      </c>
      <c r="X121" s="24" t="s">
        <v>409</v>
      </c>
      <c r="Y121" s="24" t="s">
        <v>40</v>
      </c>
      <c r="Z121" s="25">
        <v>6989150</v>
      </c>
      <c r="AA121" s="24" t="s">
        <v>14803</v>
      </c>
      <c r="AB121" s="24" t="s">
        <v>14803</v>
      </c>
      <c r="AC121" s="24" t="s">
        <v>14803</v>
      </c>
      <c r="AD121" s="24" t="s">
        <v>21268</v>
      </c>
      <c r="AE121" s="24"/>
      <c r="AF121" s="24"/>
      <c r="AG121" s="24" t="s">
        <v>21269</v>
      </c>
      <c r="AH121" s="24"/>
      <c r="AI121" s="24"/>
      <c r="AJ121" s="24"/>
      <c r="AK121" s="24"/>
      <c r="AL121" s="24" t="s">
        <v>15024</v>
      </c>
      <c r="AM121" s="24" t="s">
        <v>1174</v>
      </c>
      <c r="AN121" s="40">
        <v>19126</v>
      </c>
      <c r="AO121" s="24" t="s">
        <v>911</v>
      </c>
      <c r="AP121" s="24" t="s">
        <v>21270</v>
      </c>
      <c r="AQ121" s="24"/>
      <c r="AR121" s="24" t="s">
        <v>1593</v>
      </c>
      <c r="AS121" s="24" t="s">
        <v>15025</v>
      </c>
      <c r="AT121" s="24" t="s">
        <v>21270</v>
      </c>
      <c r="AU121" s="23" t="s">
        <v>2241</v>
      </c>
      <c r="AV121" s="23" t="s">
        <v>5563</v>
      </c>
      <c r="AW121" s="23" t="s">
        <v>6223</v>
      </c>
      <c r="AX121" s="23" t="s">
        <v>6224</v>
      </c>
    </row>
    <row r="122" spans="1:50" s="22" customFormat="1" ht="20" customHeight="1" x14ac:dyDescent="0.3">
      <c r="A122" s="23" t="s">
        <v>15029</v>
      </c>
      <c r="B122" s="23" t="s">
        <v>15044</v>
      </c>
      <c r="C122" s="23" t="s">
        <v>21470</v>
      </c>
      <c r="D122" s="23" t="s">
        <v>21266</v>
      </c>
      <c r="E122" s="23" t="s">
        <v>15026</v>
      </c>
      <c r="F122" s="23" t="s">
        <v>15027</v>
      </c>
      <c r="G122" s="24" t="s">
        <v>21471</v>
      </c>
      <c r="H122" s="24" t="s">
        <v>21267</v>
      </c>
      <c r="I122" s="24" t="s">
        <v>3</v>
      </c>
      <c r="J122" s="30" t="s">
        <v>5510</v>
      </c>
      <c r="K122" s="23" t="s">
        <v>7196</v>
      </c>
      <c r="L122" s="23" t="s">
        <v>7197</v>
      </c>
      <c r="M122" s="23" t="s">
        <v>5513</v>
      </c>
      <c r="N122" s="23" t="s">
        <v>5514</v>
      </c>
      <c r="O122" s="23" t="s">
        <v>7198</v>
      </c>
      <c r="P122" s="23" t="s">
        <v>5516</v>
      </c>
      <c r="Q122" s="23" t="s">
        <v>5517</v>
      </c>
      <c r="R122" s="23" t="s">
        <v>5518</v>
      </c>
      <c r="S122" s="23" t="s">
        <v>407</v>
      </c>
      <c r="T122" s="23" t="s">
        <v>408</v>
      </c>
      <c r="U122" s="23" t="s">
        <v>342</v>
      </c>
      <c r="V122" s="23" t="s">
        <v>344</v>
      </c>
      <c r="W122" s="24" t="s">
        <v>38</v>
      </c>
      <c r="X122" s="24" t="s">
        <v>409</v>
      </c>
      <c r="Y122" s="24" t="s">
        <v>40</v>
      </c>
      <c r="Z122" s="25">
        <v>3752070</v>
      </c>
      <c r="AA122" s="24" t="s">
        <v>14803</v>
      </c>
      <c r="AB122" s="24" t="s">
        <v>14803</v>
      </c>
      <c r="AC122" s="24" t="s">
        <v>14803</v>
      </c>
      <c r="AD122" s="24" t="s">
        <v>21268</v>
      </c>
      <c r="AE122" s="24"/>
      <c r="AF122" s="24"/>
      <c r="AG122" s="24" t="s">
        <v>21269</v>
      </c>
      <c r="AH122" s="24"/>
      <c r="AI122" s="24"/>
      <c r="AJ122" s="24"/>
      <c r="AK122" s="24"/>
      <c r="AL122" s="24" t="s">
        <v>15028</v>
      </c>
      <c r="AM122" s="24" t="s">
        <v>2272</v>
      </c>
      <c r="AN122" s="40">
        <v>50926</v>
      </c>
      <c r="AO122" s="24" t="s">
        <v>1537</v>
      </c>
      <c r="AP122" s="24" t="s">
        <v>21270</v>
      </c>
      <c r="AQ122" s="24"/>
      <c r="AR122" s="24" t="s">
        <v>3206</v>
      </c>
      <c r="AS122" s="24" t="s">
        <v>15029</v>
      </c>
      <c r="AT122" s="24" t="s">
        <v>21270</v>
      </c>
      <c r="AU122" s="23" t="s">
        <v>3151</v>
      </c>
      <c r="AV122" s="23" t="s">
        <v>5602</v>
      </c>
      <c r="AW122" s="23" t="s">
        <v>7199</v>
      </c>
      <c r="AX122" s="23" t="s">
        <v>2271</v>
      </c>
    </row>
    <row r="123" spans="1:50" s="22" customFormat="1" ht="20" customHeight="1" x14ac:dyDescent="0.3">
      <c r="A123" s="23" t="s">
        <v>15032</v>
      </c>
      <c r="B123" s="23" t="s">
        <v>15044</v>
      </c>
      <c r="C123" s="23" t="s">
        <v>21472</v>
      </c>
      <c r="D123" s="23" t="s">
        <v>21266</v>
      </c>
      <c r="E123" s="23" t="s">
        <v>15006</v>
      </c>
      <c r="F123" s="23" t="s">
        <v>15030</v>
      </c>
      <c r="G123" s="24" t="s">
        <v>21473</v>
      </c>
      <c r="H123" s="24" t="s">
        <v>21267</v>
      </c>
      <c r="I123" s="24" t="s">
        <v>3</v>
      </c>
      <c r="J123" s="30" t="s">
        <v>5510</v>
      </c>
      <c r="K123" s="23" t="s">
        <v>8671</v>
      </c>
      <c r="L123" s="23" t="s">
        <v>8672</v>
      </c>
      <c r="M123" s="23" t="s">
        <v>5513</v>
      </c>
      <c r="N123" s="23" t="s">
        <v>5514</v>
      </c>
      <c r="O123" s="23" t="s">
        <v>8673</v>
      </c>
      <c r="P123" s="23" t="s">
        <v>5516</v>
      </c>
      <c r="Q123" s="23" t="s">
        <v>5561</v>
      </c>
      <c r="R123" s="23" t="s">
        <v>5562</v>
      </c>
      <c r="S123" s="23" t="s">
        <v>407</v>
      </c>
      <c r="T123" s="23" t="s">
        <v>408</v>
      </c>
      <c r="U123" s="23" t="s">
        <v>216</v>
      </c>
      <c r="V123" s="23" t="s">
        <v>218</v>
      </c>
      <c r="W123" s="24" t="s">
        <v>38</v>
      </c>
      <c r="X123" s="24" t="s">
        <v>409</v>
      </c>
      <c r="Y123" s="24" t="s">
        <v>40</v>
      </c>
      <c r="Z123" s="25">
        <v>1618540</v>
      </c>
      <c r="AA123" s="24" t="s">
        <v>14803</v>
      </c>
      <c r="AB123" s="24" t="s">
        <v>14803</v>
      </c>
      <c r="AC123" s="24" t="s">
        <v>14803</v>
      </c>
      <c r="AD123" s="24" t="s">
        <v>21268</v>
      </c>
      <c r="AE123" s="24"/>
      <c r="AF123" s="24"/>
      <c r="AG123" s="24" t="s">
        <v>21269</v>
      </c>
      <c r="AH123" s="24"/>
      <c r="AI123" s="24"/>
      <c r="AJ123" s="24"/>
      <c r="AK123" s="24"/>
      <c r="AL123" s="24" t="s">
        <v>15031</v>
      </c>
      <c r="AM123" s="24" t="s">
        <v>824</v>
      </c>
      <c r="AN123" s="40">
        <v>17526</v>
      </c>
      <c r="AO123" s="24" t="s">
        <v>1105</v>
      </c>
      <c r="AP123" s="24" t="s">
        <v>21270</v>
      </c>
      <c r="AQ123" s="24"/>
      <c r="AR123" s="24" t="s">
        <v>4197</v>
      </c>
      <c r="AS123" s="24" t="s">
        <v>15032</v>
      </c>
      <c r="AT123" s="24" t="s">
        <v>21270</v>
      </c>
      <c r="AU123" s="23" t="s">
        <v>4038</v>
      </c>
      <c r="AV123" s="23" t="s">
        <v>5602</v>
      </c>
      <c r="AW123" s="23" t="s">
        <v>8674</v>
      </c>
      <c r="AX123" s="23" t="s">
        <v>1104</v>
      </c>
    </row>
    <row r="124" spans="1:50" s="22" customFormat="1" ht="20" customHeight="1" x14ac:dyDescent="0.3">
      <c r="A124" s="23" t="s">
        <v>15035</v>
      </c>
      <c r="B124" s="23" t="s">
        <v>15044</v>
      </c>
      <c r="C124" s="23" t="s">
        <v>21474</v>
      </c>
      <c r="D124" s="23" t="s">
        <v>21266</v>
      </c>
      <c r="E124" s="23" t="s">
        <v>14952</v>
      </c>
      <c r="F124" s="23" t="s">
        <v>15033</v>
      </c>
      <c r="G124" s="24" t="s">
        <v>21475</v>
      </c>
      <c r="H124" s="24" t="s">
        <v>21267</v>
      </c>
      <c r="I124" s="24" t="s">
        <v>3</v>
      </c>
      <c r="J124" s="30" t="s">
        <v>5510</v>
      </c>
      <c r="K124" s="23" t="s">
        <v>5904</v>
      </c>
      <c r="L124" s="23" t="s">
        <v>5905</v>
      </c>
      <c r="M124" s="23" t="s">
        <v>5513</v>
      </c>
      <c r="N124" s="23" t="s">
        <v>5514</v>
      </c>
      <c r="O124" s="23" t="s">
        <v>5906</v>
      </c>
      <c r="P124" s="23" t="s">
        <v>5516</v>
      </c>
      <c r="Q124" s="23" t="s">
        <v>5695</v>
      </c>
      <c r="R124" s="23" t="s">
        <v>5696</v>
      </c>
      <c r="S124" s="23" t="s">
        <v>407</v>
      </c>
      <c r="T124" s="23" t="s">
        <v>408</v>
      </c>
      <c r="U124" s="23" t="s">
        <v>342</v>
      </c>
      <c r="V124" s="23" t="s">
        <v>344</v>
      </c>
      <c r="W124" s="24" t="s">
        <v>38</v>
      </c>
      <c r="X124" s="24" t="s">
        <v>409</v>
      </c>
      <c r="Y124" s="24" t="s">
        <v>40</v>
      </c>
      <c r="Z124" s="25">
        <v>3678500</v>
      </c>
      <c r="AA124" s="24" t="s">
        <v>14803</v>
      </c>
      <c r="AB124" s="24" t="s">
        <v>14803</v>
      </c>
      <c r="AC124" s="24" t="s">
        <v>14803</v>
      </c>
      <c r="AD124" s="24" t="s">
        <v>21268</v>
      </c>
      <c r="AE124" s="24"/>
      <c r="AF124" s="24"/>
      <c r="AG124" s="24" t="s">
        <v>21269</v>
      </c>
      <c r="AH124" s="24"/>
      <c r="AI124" s="24"/>
      <c r="AJ124" s="24"/>
      <c r="AK124" s="24"/>
      <c r="AL124" s="24" t="s">
        <v>15034</v>
      </c>
      <c r="AM124" s="24" t="s">
        <v>698</v>
      </c>
      <c r="AN124" s="40">
        <v>6326</v>
      </c>
      <c r="AO124" s="24" t="s">
        <v>693</v>
      </c>
      <c r="AP124" s="24" t="s">
        <v>21270</v>
      </c>
      <c r="AQ124" s="24"/>
      <c r="AR124" s="24" t="s">
        <v>3211</v>
      </c>
      <c r="AS124" s="24" t="s">
        <v>15035</v>
      </c>
      <c r="AT124" s="24" t="s">
        <v>21270</v>
      </c>
      <c r="AU124" s="23" t="s">
        <v>1354</v>
      </c>
      <c r="AV124" s="23" t="s">
        <v>5602</v>
      </c>
      <c r="AW124" s="23" t="s">
        <v>5907</v>
      </c>
      <c r="AX124" s="23" t="s">
        <v>5908</v>
      </c>
    </row>
    <row r="125" spans="1:50" s="22" customFormat="1" ht="20" customHeight="1" x14ac:dyDescent="0.3">
      <c r="A125" s="23" t="s">
        <v>15039</v>
      </c>
      <c r="B125" s="23" t="s">
        <v>15044</v>
      </c>
      <c r="C125" s="23" t="s">
        <v>21476</v>
      </c>
      <c r="D125" s="23" t="s">
        <v>21266</v>
      </c>
      <c r="E125" s="23" t="s">
        <v>15036</v>
      </c>
      <c r="F125" s="23" t="s">
        <v>15037</v>
      </c>
      <c r="G125" s="24" t="s">
        <v>21477</v>
      </c>
      <c r="H125" s="24" t="s">
        <v>21267</v>
      </c>
      <c r="I125" s="24" t="s">
        <v>3</v>
      </c>
      <c r="J125" s="30" t="s">
        <v>5510</v>
      </c>
      <c r="K125" s="23" t="s">
        <v>6137</v>
      </c>
      <c r="L125" s="23" t="s">
        <v>6138</v>
      </c>
      <c r="M125" s="23" t="s">
        <v>5513</v>
      </c>
      <c r="N125" s="23" t="s">
        <v>5514</v>
      </c>
      <c r="O125" s="23" t="s">
        <v>6139</v>
      </c>
      <c r="P125" s="23" t="s">
        <v>5516</v>
      </c>
      <c r="Q125" s="23" t="s">
        <v>5561</v>
      </c>
      <c r="R125" s="23" t="s">
        <v>5562</v>
      </c>
      <c r="S125" s="23" t="s">
        <v>407</v>
      </c>
      <c r="T125" s="23" t="s">
        <v>408</v>
      </c>
      <c r="U125" s="23" t="s">
        <v>342</v>
      </c>
      <c r="V125" s="23" t="s">
        <v>344</v>
      </c>
      <c r="W125" s="24" t="s">
        <v>38</v>
      </c>
      <c r="X125" s="24" t="s">
        <v>409</v>
      </c>
      <c r="Y125" s="24" t="s">
        <v>40</v>
      </c>
      <c r="Z125" s="25">
        <v>11035500</v>
      </c>
      <c r="AA125" s="24" t="s">
        <v>14803</v>
      </c>
      <c r="AB125" s="24" t="s">
        <v>14803</v>
      </c>
      <c r="AC125" s="24" t="s">
        <v>14803</v>
      </c>
      <c r="AD125" s="24" t="s">
        <v>21268</v>
      </c>
      <c r="AE125" s="24"/>
      <c r="AF125" s="24"/>
      <c r="AG125" s="24" t="s">
        <v>21269</v>
      </c>
      <c r="AH125" s="24"/>
      <c r="AI125" s="24"/>
      <c r="AJ125" s="24"/>
      <c r="AK125" s="24"/>
      <c r="AL125" s="24" t="s">
        <v>15038</v>
      </c>
      <c r="AM125" s="24" t="s">
        <v>588</v>
      </c>
      <c r="AN125" s="40">
        <v>4026</v>
      </c>
      <c r="AO125" s="24" t="s">
        <v>589</v>
      </c>
      <c r="AP125" s="24" t="s">
        <v>21270</v>
      </c>
      <c r="AQ125" s="24"/>
      <c r="AR125" s="24" t="s">
        <v>3214</v>
      </c>
      <c r="AS125" s="24" t="s">
        <v>15039</v>
      </c>
      <c r="AT125" s="24" t="s">
        <v>21270</v>
      </c>
      <c r="AU125" s="23" t="s">
        <v>2241</v>
      </c>
      <c r="AV125" s="23" t="s">
        <v>5602</v>
      </c>
      <c r="AW125" s="23" t="s">
        <v>6140</v>
      </c>
      <c r="AX125" s="23" t="s">
        <v>587</v>
      </c>
    </row>
    <row r="126" spans="1:50" s="22" customFormat="1" ht="20" customHeight="1" x14ac:dyDescent="0.3">
      <c r="A126" s="23" t="s">
        <v>15043</v>
      </c>
      <c r="B126" s="23" t="s">
        <v>15044</v>
      </c>
      <c r="C126" s="23" t="s">
        <v>21478</v>
      </c>
      <c r="D126" s="23" t="s">
        <v>21266</v>
      </c>
      <c r="E126" s="23" t="s">
        <v>15040</v>
      </c>
      <c r="F126" s="23" t="s">
        <v>15041</v>
      </c>
      <c r="G126" s="24" t="s">
        <v>21479</v>
      </c>
      <c r="H126" s="24" t="s">
        <v>21267</v>
      </c>
      <c r="I126" s="24" t="s">
        <v>3</v>
      </c>
      <c r="J126" s="30" t="s">
        <v>5510</v>
      </c>
      <c r="K126" s="23" t="s">
        <v>5940</v>
      </c>
      <c r="L126" s="23" t="s">
        <v>5941</v>
      </c>
      <c r="M126" s="23" t="s">
        <v>5513</v>
      </c>
      <c r="N126" s="23" t="s">
        <v>5514</v>
      </c>
      <c r="O126" s="23" t="s">
        <v>5942</v>
      </c>
      <c r="P126" s="23" t="s">
        <v>5516</v>
      </c>
      <c r="Q126" s="23" t="s">
        <v>5517</v>
      </c>
      <c r="R126" s="23" t="s">
        <v>5518</v>
      </c>
      <c r="S126" s="23" t="s">
        <v>407</v>
      </c>
      <c r="T126" s="23" t="s">
        <v>408</v>
      </c>
      <c r="U126" s="23" t="s">
        <v>342</v>
      </c>
      <c r="V126" s="23" t="s">
        <v>344</v>
      </c>
      <c r="W126" s="24" t="s">
        <v>38</v>
      </c>
      <c r="X126" s="24" t="s">
        <v>409</v>
      </c>
      <c r="Y126" s="24" t="s">
        <v>40</v>
      </c>
      <c r="Z126" s="25">
        <v>3531360</v>
      </c>
      <c r="AA126" s="24" t="s">
        <v>14803</v>
      </c>
      <c r="AB126" s="24" t="s">
        <v>14803</v>
      </c>
      <c r="AC126" s="24" t="s">
        <v>14803</v>
      </c>
      <c r="AD126" s="24" t="s">
        <v>21268</v>
      </c>
      <c r="AE126" s="24"/>
      <c r="AF126" s="24"/>
      <c r="AG126" s="24" t="s">
        <v>21269</v>
      </c>
      <c r="AH126" s="24"/>
      <c r="AI126" s="24"/>
      <c r="AJ126" s="24"/>
      <c r="AK126" s="24"/>
      <c r="AL126" s="24" t="s">
        <v>15042</v>
      </c>
      <c r="AM126" s="24" t="s">
        <v>603</v>
      </c>
      <c r="AN126" s="40">
        <v>6626</v>
      </c>
      <c r="AO126" s="24" t="s">
        <v>713</v>
      </c>
      <c r="AP126" s="24" t="s">
        <v>21270</v>
      </c>
      <c r="AQ126" s="24"/>
      <c r="AR126" s="24" t="s">
        <v>3218</v>
      </c>
      <c r="AS126" s="24" t="s">
        <v>15043</v>
      </c>
      <c r="AT126" s="24" t="s">
        <v>21270</v>
      </c>
      <c r="AU126" s="23" t="s">
        <v>1354</v>
      </c>
      <c r="AV126" s="23" t="s">
        <v>5602</v>
      </c>
      <c r="AW126" s="23" t="s">
        <v>5943</v>
      </c>
      <c r="AX126" s="23" t="s">
        <v>5944</v>
      </c>
    </row>
    <row r="127" spans="1:50" s="22" customFormat="1" ht="20" customHeight="1" x14ac:dyDescent="0.3">
      <c r="A127" s="23" t="s">
        <v>15048</v>
      </c>
      <c r="B127" s="23" t="s">
        <v>15044</v>
      </c>
      <c r="C127" s="23" t="s">
        <v>21480</v>
      </c>
      <c r="D127" s="23" t="s">
        <v>21266</v>
      </c>
      <c r="E127" s="23" t="s">
        <v>15045</v>
      </c>
      <c r="F127" s="23" t="s">
        <v>15046</v>
      </c>
      <c r="G127" s="24" t="s">
        <v>21481</v>
      </c>
      <c r="H127" s="24" t="s">
        <v>21267</v>
      </c>
      <c r="I127" s="24" t="s">
        <v>3</v>
      </c>
      <c r="J127" s="30" t="s">
        <v>5510</v>
      </c>
      <c r="K127" s="23" t="s">
        <v>9961</v>
      </c>
      <c r="L127" s="23" t="s">
        <v>9962</v>
      </c>
      <c r="M127" s="23" t="s">
        <v>5513</v>
      </c>
      <c r="N127" s="23" t="s">
        <v>5514</v>
      </c>
      <c r="O127" s="23" t="s">
        <v>9963</v>
      </c>
      <c r="P127" s="23" t="s">
        <v>5516</v>
      </c>
      <c r="Q127" s="23" t="s">
        <v>5517</v>
      </c>
      <c r="R127" s="23" t="s">
        <v>5518</v>
      </c>
      <c r="S127" s="23" t="s">
        <v>407</v>
      </c>
      <c r="T127" s="23" t="s">
        <v>408</v>
      </c>
      <c r="U127" s="23" t="s">
        <v>308</v>
      </c>
      <c r="V127" s="23" t="s">
        <v>310</v>
      </c>
      <c r="W127" s="24" t="s">
        <v>38</v>
      </c>
      <c r="X127" s="24" t="s">
        <v>409</v>
      </c>
      <c r="Y127" s="24" t="s">
        <v>40</v>
      </c>
      <c r="Z127" s="25">
        <v>3218687</v>
      </c>
      <c r="AA127" s="24" t="s">
        <v>14803</v>
      </c>
      <c r="AB127" s="24" t="s">
        <v>14803</v>
      </c>
      <c r="AC127" s="24" t="s">
        <v>14803</v>
      </c>
      <c r="AD127" s="24" t="s">
        <v>21268</v>
      </c>
      <c r="AE127" s="24"/>
      <c r="AF127" s="24"/>
      <c r="AG127" s="24" t="s">
        <v>21269</v>
      </c>
      <c r="AH127" s="24"/>
      <c r="AI127" s="24"/>
      <c r="AJ127" s="24"/>
      <c r="AK127" s="24"/>
      <c r="AL127" s="24" t="s">
        <v>15047</v>
      </c>
      <c r="AM127" s="24" t="s">
        <v>2428</v>
      </c>
      <c r="AN127" s="40">
        <v>55826</v>
      </c>
      <c r="AO127" s="24" t="s">
        <v>2429</v>
      </c>
      <c r="AP127" s="24" t="s">
        <v>1796</v>
      </c>
      <c r="AQ127" s="24" t="s">
        <v>15044</v>
      </c>
      <c r="AR127" s="24" t="s">
        <v>3222</v>
      </c>
      <c r="AS127" s="24" t="s">
        <v>15048</v>
      </c>
      <c r="AT127" s="24" t="s">
        <v>21270</v>
      </c>
      <c r="AU127" s="23" t="s">
        <v>4708</v>
      </c>
      <c r="AV127" s="23" t="s">
        <v>5563</v>
      </c>
      <c r="AW127" s="23" t="s">
        <v>9964</v>
      </c>
      <c r="AX127" s="23" t="s">
        <v>9965</v>
      </c>
    </row>
    <row r="128" spans="1:50" s="22" customFormat="1" ht="20" customHeight="1" x14ac:dyDescent="0.3">
      <c r="A128" s="23" t="s">
        <v>15053</v>
      </c>
      <c r="B128" s="23" t="s">
        <v>15044</v>
      </c>
      <c r="C128" s="23" t="s">
        <v>21482</v>
      </c>
      <c r="D128" s="23" t="s">
        <v>21266</v>
      </c>
      <c r="E128" s="23" t="s">
        <v>15050</v>
      </c>
      <c r="F128" s="23" t="s">
        <v>15051</v>
      </c>
      <c r="G128" s="24" t="s">
        <v>21483</v>
      </c>
      <c r="H128" s="24" t="s">
        <v>21267</v>
      </c>
      <c r="I128" s="24" t="s">
        <v>3</v>
      </c>
      <c r="J128" s="30" t="s">
        <v>5510</v>
      </c>
      <c r="K128" s="23" t="s">
        <v>7333</v>
      </c>
      <c r="L128" s="23" t="s">
        <v>7334</v>
      </c>
      <c r="M128" s="23" t="s">
        <v>5513</v>
      </c>
      <c r="N128" s="23" t="s">
        <v>5514</v>
      </c>
      <c r="O128" s="23" t="s">
        <v>7335</v>
      </c>
      <c r="P128" s="23" t="s">
        <v>5516</v>
      </c>
      <c r="Q128" s="23" t="s">
        <v>5754</v>
      </c>
      <c r="R128" s="23" t="s">
        <v>5755</v>
      </c>
      <c r="S128" s="23" t="s">
        <v>407</v>
      </c>
      <c r="T128" s="23" t="s">
        <v>408</v>
      </c>
      <c r="U128" s="23" t="s">
        <v>342</v>
      </c>
      <c r="V128" s="23" t="s">
        <v>344</v>
      </c>
      <c r="W128" s="24" t="s">
        <v>38</v>
      </c>
      <c r="X128" s="24" t="s">
        <v>409</v>
      </c>
      <c r="Y128" s="24" t="s">
        <v>40</v>
      </c>
      <c r="Z128" s="25">
        <v>6290235</v>
      </c>
      <c r="AA128" s="24" t="s">
        <v>14803</v>
      </c>
      <c r="AB128" s="24" t="s">
        <v>14803</v>
      </c>
      <c r="AC128" s="24" t="s">
        <v>14803</v>
      </c>
      <c r="AD128" s="24" t="s">
        <v>21268</v>
      </c>
      <c r="AE128" s="24"/>
      <c r="AF128" s="24"/>
      <c r="AG128" s="24" t="s">
        <v>21269</v>
      </c>
      <c r="AH128" s="24"/>
      <c r="AI128" s="24"/>
      <c r="AJ128" s="24"/>
      <c r="AK128" s="24"/>
      <c r="AL128" s="24" t="s">
        <v>15052</v>
      </c>
      <c r="AM128" s="24" t="s">
        <v>963</v>
      </c>
      <c r="AN128" s="40">
        <v>13126</v>
      </c>
      <c r="AO128" s="24" t="s">
        <v>964</v>
      </c>
      <c r="AP128" s="24" t="s">
        <v>21270</v>
      </c>
      <c r="AQ128" s="24"/>
      <c r="AR128" s="24" t="s">
        <v>1968</v>
      </c>
      <c r="AS128" s="24" t="s">
        <v>15053</v>
      </c>
      <c r="AT128" s="24" t="s">
        <v>21270</v>
      </c>
      <c r="AU128" s="23" t="s">
        <v>3151</v>
      </c>
      <c r="AV128" s="23" t="s">
        <v>5602</v>
      </c>
      <c r="AW128" s="23" t="s">
        <v>7336</v>
      </c>
      <c r="AX128" s="23" t="s">
        <v>962</v>
      </c>
    </row>
    <row r="129" spans="1:50" s="22" customFormat="1" ht="20" customHeight="1" x14ac:dyDescent="0.3">
      <c r="A129" s="23" t="s">
        <v>15057</v>
      </c>
      <c r="B129" s="23" t="s">
        <v>15044</v>
      </c>
      <c r="C129" s="23" t="s">
        <v>21484</v>
      </c>
      <c r="D129" s="23" t="s">
        <v>21266</v>
      </c>
      <c r="E129" s="23" t="s">
        <v>15054</v>
      </c>
      <c r="F129" s="23" t="s">
        <v>15055</v>
      </c>
      <c r="G129" s="24" t="s">
        <v>21485</v>
      </c>
      <c r="H129" s="24" t="s">
        <v>21267</v>
      </c>
      <c r="I129" s="24" t="s">
        <v>3</v>
      </c>
      <c r="J129" s="30" t="s">
        <v>5510</v>
      </c>
      <c r="K129" s="23" t="s">
        <v>10374</v>
      </c>
      <c r="L129" s="23" t="s">
        <v>10375</v>
      </c>
      <c r="M129" s="23" t="s">
        <v>5513</v>
      </c>
      <c r="N129" s="23" t="s">
        <v>5514</v>
      </c>
      <c r="O129" s="23" t="s">
        <v>10376</v>
      </c>
      <c r="P129" s="23" t="s">
        <v>5516</v>
      </c>
      <c r="Q129" s="23" t="s">
        <v>5561</v>
      </c>
      <c r="R129" s="23" t="s">
        <v>5562</v>
      </c>
      <c r="S129" s="23" t="s">
        <v>407</v>
      </c>
      <c r="T129" s="23" t="s">
        <v>408</v>
      </c>
      <c r="U129" s="23" t="s">
        <v>368</v>
      </c>
      <c r="V129" s="23" t="s">
        <v>370</v>
      </c>
      <c r="W129" s="24" t="s">
        <v>38</v>
      </c>
      <c r="X129" s="24" t="s">
        <v>409</v>
      </c>
      <c r="Y129" s="24" t="s">
        <v>40</v>
      </c>
      <c r="Z129" s="25">
        <v>514990</v>
      </c>
      <c r="AA129" s="24" t="s">
        <v>14803</v>
      </c>
      <c r="AB129" s="24" t="s">
        <v>14803</v>
      </c>
      <c r="AC129" s="24" t="s">
        <v>14803</v>
      </c>
      <c r="AD129" s="24" t="s">
        <v>21268</v>
      </c>
      <c r="AE129" s="24"/>
      <c r="AF129" s="24"/>
      <c r="AG129" s="24" t="s">
        <v>21269</v>
      </c>
      <c r="AH129" s="24"/>
      <c r="AI129" s="24"/>
      <c r="AJ129" s="24"/>
      <c r="AK129" s="24"/>
      <c r="AL129" s="24" t="s">
        <v>15056</v>
      </c>
      <c r="AM129" s="24" t="s">
        <v>3840</v>
      </c>
      <c r="AN129" s="40">
        <v>119126</v>
      </c>
      <c r="AO129" s="24" t="s">
        <v>3357</v>
      </c>
      <c r="AP129" s="24" t="s">
        <v>21270</v>
      </c>
      <c r="AQ129" s="24"/>
      <c r="AR129" s="24" t="s">
        <v>3170</v>
      </c>
      <c r="AS129" s="24" t="s">
        <v>15057</v>
      </c>
      <c r="AT129" s="24" t="s">
        <v>21270</v>
      </c>
      <c r="AU129" s="23" t="s">
        <v>4826</v>
      </c>
      <c r="AV129" s="23" t="s">
        <v>5602</v>
      </c>
      <c r="AW129" s="23" t="s">
        <v>10377</v>
      </c>
      <c r="AX129" s="23" t="s">
        <v>10378</v>
      </c>
    </row>
    <row r="130" spans="1:50" s="22" customFormat="1" ht="20" customHeight="1" x14ac:dyDescent="0.3">
      <c r="A130" s="23" t="s">
        <v>15061</v>
      </c>
      <c r="B130" s="23" t="s">
        <v>15044</v>
      </c>
      <c r="C130" s="23" t="s">
        <v>21486</v>
      </c>
      <c r="D130" s="23" t="s">
        <v>21266</v>
      </c>
      <c r="E130" s="23" t="s">
        <v>15058</v>
      </c>
      <c r="F130" s="23" t="s">
        <v>15059</v>
      </c>
      <c r="G130" s="24" t="s">
        <v>21487</v>
      </c>
      <c r="H130" s="24" t="s">
        <v>21267</v>
      </c>
      <c r="I130" s="24" t="s">
        <v>3</v>
      </c>
      <c r="J130" s="30" t="s">
        <v>5510</v>
      </c>
      <c r="K130" s="23" t="s">
        <v>5669</v>
      </c>
      <c r="L130" s="23" t="s">
        <v>5670</v>
      </c>
      <c r="M130" s="23" t="s">
        <v>5513</v>
      </c>
      <c r="N130" s="23" t="s">
        <v>5514</v>
      </c>
      <c r="O130" s="23" t="s">
        <v>5671</v>
      </c>
      <c r="P130" s="23" t="s">
        <v>5516</v>
      </c>
      <c r="Q130" s="23" t="s">
        <v>5561</v>
      </c>
      <c r="R130" s="23" t="s">
        <v>5562</v>
      </c>
      <c r="S130" s="23" t="s">
        <v>407</v>
      </c>
      <c r="T130" s="23" t="s">
        <v>408</v>
      </c>
      <c r="U130" s="23" t="s">
        <v>353</v>
      </c>
      <c r="V130" s="23" t="s">
        <v>355</v>
      </c>
      <c r="W130" s="24" t="s">
        <v>38</v>
      </c>
      <c r="X130" s="24" t="s">
        <v>409</v>
      </c>
      <c r="Y130" s="24" t="s">
        <v>40</v>
      </c>
      <c r="Z130" s="25">
        <v>11495313</v>
      </c>
      <c r="AA130" s="24" t="s">
        <v>14803</v>
      </c>
      <c r="AB130" s="24" t="s">
        <v>14803</v>
      </c>
      <c r="AC130" s="24" t="s">
        <v>14803</v>
      </c>
      <c r="AD130" s="24" t="s">
        <v>21268</v>
      </c>
      <c r="AE130" s="24"/>
      <c r="AF130" s="24"/>
      <c r="AG130" s="24" t="s">
        <v>21269</v>
      </c>
      <c r="AH130" s="24"/>
      <c r="AI130" s="24"/>
      <c r="AJ130" s="24"/>
      <c r="AK130" s="24"/>
      <c r="AL130" s="24" t="s">
        <v>15060</v>
      </c>
      <c r="AM130" s="24" t="s">
        <v>552</v>
      </c>
      <c r="AN130" s="40">
        <v>3226</v>
      </c>
      <c r="AO130" s="24" t="s">
        <v>518</v>
      </c>
      <c r="AP130" s="24" t="s">
        <v>21270</v>
      </c>
      <c r="AQ130" s="24"/>
      <c r="AR130" s="24" t="s">
        <v>3229</v>
      </c>
      <c r="AS130" s="24" t="s">
        <v>15061</v>
      </c>
      <c r="AT130" s="24" t="s">
        <v>21270</v>
      </c>
      <c r="AU130" s="23" t="s">
        <v>778</v>
      </c>
      <c r="AV130" s="23" t="s">
        <v>5602</v>
      </c>
      <c r="AW130" s="23" t="s">
        <v>5672</v>
      </c>
      <c r="AX130" s="23" t="s">
        <v>551</v>
      </c>
    </row>
    <row r="131" spans="1:50" s="22" customFormat="1" ht="20" customHeight="1" x14ac:dyDescent="0.3">
      <c r="A131" s="23" t="s">
        <v>15065</v>
      </c>
      <c r="B131" s="23" t="s">
        <v>15044</v>
      </c>
      <c r="C131" s="23" t="s">
        <v>21488</v>
      </c>
      <c r="D131" s="23" t="s">
        <v>21266</v>
      </c>
      <c r="E131" s="23" t="s">
        <v>15062</v>
      </c>
      <c r="F131" s="23" t="s">
        <v>15063</v>
      </c>
      <c r="G131" s="24" t="s">
        <v>21489</v>
      </c>
      <c r="H131" s="24" t="s">
        <v>21267</v>
      </c>
      <c r="I131" s="24" t="s">
        <v>3</v>
      </c>
      <c r="J131" s="30" t="s">
        <v>5510</v>
      </c>
      <c r="K131" s="23" t="s">
        <v>8118</v>
      </c>
      <c r="L131" s="23" t="s">
        <v>8119</v>
      </c>
      <c r="M131" s="23" t="s">
        <v>5513</v>
      </c>
      <c r="N131" s="23" t="s">
        <v>5514</v>
      </c>
      <c r="O131" s="23" t="s">
        <v>8120</v>
      </c>
      <c r="P131" s="23" t="s">
        <v>5516</v>
      </c>
      <c r="Q131" s="23" t="s">
        <v>5561</v>
      </c>
      <c r="R131" s="23" t="s">
        <v>5562</v>
      </c>
      <c r="S131" s="23" t="s">
        <v>407</v>
      </c>
      <c r="T131" s="23" t="s">
        <v>408</v>
      </c>
      <c r="U131" s="23" t="s">
        <v>368</v>
      </c>
      <c r="V131" s="23" t="s">
        <v>370</v>
      </c>
      <c r="W131" s="24" t="s">
        <v>38</v>
      </c>
      <c r="X131" s="24" t="s">
        <v>409</v>
      </c>
      <c r="Y131" s="24" t="s">
        <v>40</v>
      </c>
      <c r="Z131" s="25">
        <v>1931213</v>
      </c>
      <c r="AA131" s="24" t="s">
        <v>14803</v>
      </c>
      <c r="AB131" s="24" t="s">
        <v>14803</v>
      </c>
      <c r="AC131" s="24" t="s">
        <v>14803</v>
      </c>
      <c r="AD131" s="24" t="s">
        <v>21268</v>
      </c>
      <c r="AE131" s="24"/>
      <c r="AF131" s="24"/>
      <c r="AG131" s="24" t="s">
        <v>21269</v>
      </c>
      <c r="AH131" s="24"/>
      <c r="AI131" s="24"/>
      <c r="AJ131" s="24"/>
      <c r="AK131" s="24"/>
      <c r="AL131" s="24" t="s">
        <v>15064</v>
      </c>
      <c r="AM131" s="24" t="s">
        <v>2015</v>
      </c>
      <c r="AN131" s="40">
        <v>82826</v>
      </c>
      <c r="AO131" s="24" t="s">
        <v>3246</v>
      </c>
      <c r="AP131" s="24" t="s">
        <v>21270</v>
      </c>
      <c r="AQ131" s="24"/>
      <c r="AR131" s="24" t="s">
        <v>2815</v>
      </c>
      <c r="AS131" s="24" t="s">
        <v>15065</v>
      </c>
      <c r="AT131" s="24" t="s">
        <v>21270</v>
      </c>
      <c r="AU131" s="23" t="s">
        <v>3600</v>
      </c>
      <c r="AV131" s="23" t="s">
        <v>5602</v>
      </c>
      <c r="AW131" s="23" t="s">
        <v>8121</v>
      </c>
      <c r="AX131" s="23" t="s">
        <v>8122</v>
      </c>
    </row>
    <row r="132" spans="1:50" s="22" customFormat="1" ht="20" customHeight="1" x14ac:dyDescent="0.3">
      <c r="A132" s="23" t="s">
        <v>15069</v>
      </c>
      <c r="B132" s="23" t="s">
        <v>15044</v>
      </c>
      <c r="C132" s="23" t="s">
        <v>21490</v>
      </c>
      <c r="D132" s="23" t="s">
        <v>21266</v>
      </c>
      <c r="E132" s="23" t="s">
        <v>15066</v>
      </c>
      <c r="F132" s="23" t="s">
        <v>15067</v>
      </c>
      <c r="G132" s="24" t="s">
        <v>21491</v>
      </c>
      <c r="H132" s="24" t="s">
        <v>21267</v>
      </c>
      <c r="I132" s="24" t="s">
        <v>3</v>
      </c>
      <c r="J132" s="30" t="s">
        <v>5510</v>
      </c>
      <c r="K132" s="23" t="s">
        <v>7932</v>
      </c>
      <c r="L132" s="23" t="s">
        <v>7933</v>
      </c>
      <c r="M132" s="23" t="s">
        <v>5513</v>
      </c>
      <c r="N132" s="23" t="s">
        <v>5514</v>
      </c>
      <c r="O132" s="23" t="s">
        <v>7934</v>
      </c>
      <c r="P132" s="23" t="s">
        <v>5516</v>
      </c>
      <c r="Q132" s="23" t="s">
        <v>6040</v>
      </c>
      <c r="R132" s="23" t="s">
        <v>6041</v>
      </c>
      <c r="S132" s="23" t="s">
        <v>407</v>
      </c>
      <c r="T132" s="23" t="s">
        <v>408</v>
      </c>
      <c r="U132" s="23" t="s">
        <v>236</v>
      </c>
      <c r="V132" s="23" t="s">
        <v>238</v>
      </c>
      <c r="W132" s="24" t="s">
        <v>38</v>
      </c>
      <c r="X132" s="24" t="s">
        <v>409</v>
      </c>
      <c r="Y132" s="24" t="s">
        <v>40</v>
      </c>
      <c r="Z132" s="25">
        <v>5628105</v>
      </c>
      <c r="AA132" s="24" t="s">
        <v>14803</v>
      </c>
      <c r="AB132" s="24" t="s">
        <v>14803</v>
      </c>
      <c r="AC132" s="24" t="s">
        <v>14803</v>
      </c>
      <c r="AD132" s="24" t="s">
        <v>21268</v>
      </c>
      <c r="AE132" s="24"/>
      <c r="AF132" s="24"/>
      <c r="AG132" s="24" t="s">
        <v>21269</v>
      </c>
      <c r="AH132" s="24"/>
      <c r="AI132" s="24"/>
      <c r="AJ132" s="24"/>
      <c r="AK132" s="24"/>
      <c r="AL132" s="24" t="s">
        <v>15068</v>
      </c>
      <c r="AM132" s="24" t="s">
        <v>2452</v>
      </c>
      <c r="AN132" s="40">
        <v>56426</v>
      </c>
      <c r="AO132" s="24" t="s">
        <v>2453</v>
      </c>
      <c r="AP132" s="24" t="s">
        <v>21270</v>
      </c>
      <c r="AQ132" s="24"/>
      <c r="AR132" s="24" t="s">
        <v>2015</v>
      </c>
      <c r="AS132" s="24" t="s">
        <v>15069</v>
      </c>
      <c r="AT132" s="24" t="s">
        <v>21270</v>
      </c>
      <c r="AU132" s="23" t="s">
        <v>3436</v>
      </c>
      <c r="AV132" s="23" t="s">
        <v>5602</v>
      </c>
      <c r="AW132" s="23" t="s">
        <v>7935</v>
      </c>
      <c r="AX132" s="23" t="s">
        <v>2451</v>
      </c>
    </row>
    <row r="133" spans="1:50" s="22" customFormat="1" ht="20" customHeight="1" x14ac:dyDescent="0.3">
      <c r="A133" s="23" t="s">
        <v>15073</v>
      </c>
      <c r="B133" s="23" t="s">
        <v>15044</v>
      </c>
      <c r="C133" s="23" t="s">
        <v>21492</v>
      </c>
      <c r="D133" s="23" t="s">
        <v>21266</v>
      </c>
      <c r="E133" s="23" t="s">
        <v>15070</v>
      </c>
      <c r="F133" s="23" t="s">
        <v>15071</v>
      </c>
      <c r="G133" s="24" t="s">
        <v>21493</v>
      </c>
      <c r="H133" s="24" t="s">
        <v>21267</v>
      </c>
      <c r="I133" s="24" t="s">
        <v>3</v>
      </c>
      <c r="J133" s="30" t="s">
        <v>5510</v>
      </c>
      <c r="K133" s="23" t="s">
        <v>10721</v>
      </c>
      <c r="L133" s="23" t="s">
        <v>10722</v>
      </c>
      <c r="M133" s="23" t="s">
        <v>5513</v>
      </c>
      <c r="N133" s="23" t="s">
        <v>5514</v>
      </c>
      <c r="O133" s="23" t="s">
        <v>10723</v>
      </c>
      <c r="P133" s="23" t="s">
        <v>5516</v>
      </c>
      <c r="Q133" s="23" t="s">
        <v>5695</v>
      </c>
      <c r="R133" s="23" t="s">
        <v>5696</v>
      </c>
      <c r="S133" s="23" t="s">
        <v>407</v>
      </c>
      <c r="T133" s="23" t="s">
        <v>408</v>
      </c>
      <c r="U133" s="23" t="s">
        <v>368</v>
      </c>
      <c r="V133" s="23" t="s">
        <v>370</v>
      </c>
      <c r="W133" s="24" t="s">
        <v>38</v>
      </c>
      <c r="X133" s="24" t="s">
        <v>409</v>
      </c>
      <c r="Y133" s="24" t="s">
        <v>40</v>
      </c>
      <c r="Z133" s="25">
        <v>1324260</v>
      </c>
      <c r="AA133" s="24" t="s">
        <v>14803</v>
      </c>
      <c r="AB133" s="24" t="s">
        <v>14803</v>
      </c>
      <c r="AC133" s="24" t="s">
        <v>14803</v>
      </c>
      <c r="AD133" s="24" t="s">
        <v>21268</v>
      </c>
      <c r="AE133" s="24"/>
      <c r="AF133" s="24"/>
      <c r="AG133" s="24" t="s">
        <v>21269</v>
      </c>
      <c r="AH133" s="24"/>
      <c r="AI133" s="24"/>
      <c r="AJ133" s="24"/>
      <c r="AK133" s="24"/>
      <c r="AL133" s="24" t="s">
        <v>15072</v>
      </c>
      <c r="AM133" s="24" t="s">
        <v>3885</v>
      </c>
      <c r="AN133" s="40">
        <v>107426</v>
      </c>
      <c r="AO133" s="24" t="s">
        <v>3545</v>
      </c>
      <c r="AP133" s="24" t="s">
        <v>21270</v>
      </c>
      <c r="AQ133" s="24"/>
      <c r="AR133" s="24" t="s">
        <v>1266</v>
      </c>
      <c r="AS133" s="24" t="s">
        <v>15073</v>
      </c>
      <c r="AT133" s="24" t="s">
        <v>21270</v>
      </c>
      <c r="AU133" s="23" t="s">
        <v>4958</v>
      </c>
      <c r="AV133" s="23" t="s">
        <v>5602</v>
      </c>
      <c r="AW133" s="23" t="s">
        <v>10724</v>
      </c>
      <c r="AX133" s="23" t="s">
        <v>3884</v>
      </c>
    </row>
    <row r="134" spans="1:50" s="22" customFormat="1" ht="20" customHeight="1" x14ac:dyDescent="0.3">
      <c r="A134" s="23" t="s">
        <v>15075</v>
      </c>
      <c r="B134" s="23" t="s">
        <v>15044</v>
      </c>
      <c r="C134" s="23" t="s">
        <v>21494</v>
      </c>
      <c r="D134" s="23" t="s">
        <v>21266</v>
      </c>
      <c r="E134" s="23" t="s">
        <v>14913</v>
      </c>
      <c r="F134" s="23" t="s">
        <v>14914</v>
      </c>
      <c r="G134" s="24" t="s">
        <v>21411</v>
      </c>
      <c r="H134" s="24" t="s">
        <v>21267</v>
      </c>
      <c r="I134" s="24" t="s">
        <v>3</v>
      </c>
      <c r="J134" s="30" t="s">
        <v>5510</v>
      </c>
      <c r="K134" s="23" t="s">
        <v>8964</v>
      </c>
      <c r="L134" s="23" t="s">
        <v>8965</v>
      </c>
      <c r="M134" s="23" t="s">
        <v>5513</v>
      </c>
      <c r="N134" s="23" t="s">
        <v>5514</v>
      </c>
      <c r="O134" s="23" t="s">
        <v>8966</v>
      </c>
      <c r="P134" s="23" t="s">
        <v>5516</v>
      </c>
      <c r="Q134" s="23" t="s">
        <v>5754</v>
      </c>
      <c r="R134" s="23" t="s">
        <v>5755</v>
      </c>
      <c r="S134" s="23" t="s">
        <v>407</v>
      </c>
      <c r="T134" s="23" t="s">
        <v>408</v>
      </c>
      <c r="U134" s="23" t="s">
        <v>265</v>
      </c>
      <c r="V134" s="23" t="s">
        <v>848</v>
      </c>
      <c r="W134" s="24" t="s">
        <v>38</v>
      </c>
      <c r="X134" s="24" t="s">
        <v>409</v>
      </c>
      <c r="Y134" s="24" t="s">
        <v>40</v>
      </c>
      <c r="Z134" s="25">
        <v>1177120</v>
      </c>
      <c r="AA134" s="24" t="s">
        <v>14803</v>
      </c>
      <c r="AB134" s="24" t="s">
        <v>14803</v>
      </c>
      <c r="AC134" s="24" t="s">
        <v>14803</v>
      </c>
      <c r="AD134" s="24" t="s">
        <v>21268</v>
      </c>
      <c r="AE134" s="24"/>
      <c r="AF134" s="24"/>
      <c r="AG134" s="24" t="s">
        <v>21269</v>
      </c>
      <c r="AH134" s="24"/>
      <c r="AI134" s="24"/>
      <c r="AJ134" s="24"/>
      <c r="AK134" s="24"/>
      <c r="AL134" s="24" t="s">
        <v>15074</v>
      </c>
      <c r="AM134" s="24" t="s">
        <v>1402</v>
      </c>
      <c r="AN134" s="40">
        <v>25726</v>
      </c>
      <c r="AO134" s="24" t="s">
        <v>1403</v>
      </c>
      <c r="AP134" s="24" t="s">
        <v>21270</v>
      </c>
      <c r="AQ134" s="24"/>
      <c r="AR134" s="24" t="s">
        <v>3253</v>
      </c>
      <c r="AS134" s="24" t="s">
        <v>15075</v>
      </c>
      <c r="AT134" s="24" t="s">
        <v>21270</v>
      </c>
      <c r="AU134" s="23" t="s">
        <v>4106</v>
      </c>
      <c r="AV134" s="23" t="s">
        <v>5602</v>
      </c>
      <c r="AW134" s="23" t="s">
        <v>8967</v>
      </c>
      <c r="AX134" s="23" t="s">
        <v>8968</v>
      </c>
    </row>
    <row r="135" spans="1:50" s="22" customFormat="1" ht="20" customHeight="1" x14ac:dyDescent="0.3">
      <c r="A135" s="23" t="s">
        <v>15078</v>
      </c>
      <c r="B135" s="23" t="s">
        <v>15044</v>
      </c>
      <c r="C135" s="23" t="s">
        <v>21495</v>
      </c>
      <c r="D135" s="23" t="s">
        <v>21266</v>
      </c>
      <c r="E135" s="23" t="s">
        <v>15050</v>
      </c>
      <c r="F135" s="23" t="s">
        <v>15076</v>
      </c>
      <c r="G135" s="24" t="s">
        <v>21496</v>
      </c>
      <c r="H135" s="24" t="s">
        <v>21267</v>
      </c>
      <c r="I135" s="24" t="s">
        <v>3</v>
      </c>
      <c r="J135" s="30" t="s">
        <v>5510</v>
      </c>
      <c r="K135" s="23" t="s">
        <v>7343</v>
      </c>
      <c r="L135" s="23" t="s">
        <v>7344</v>
      </c>
      <c r="M135" s="23" t="s">
        <v>5513</v>
      </c>
      <c r="N135" s="23" t="s">
        <v>5514</v>
      </c>
      <c r="O135" s="23" t="s">
        <v>7345</v>
      </c>
      <c r="P135" s="23" t="s">
        <v>5516</v>
      </c>
      <c r="Q135" s="23" t="s">
        <v>5561</v>
      </c>
      <c r="R135" s="23" t="s">
        <v>5562</v>
      </c>
      <c r="S135" s="23" t="s">
        <v>407</v>
      </c>
      <c r="T135" s="23" t="s">
        <v>408</v>
      </c>
      <c r="U135" s="23" t="s">
        <v>342</v>
      </c>
      <c r="V135" s="23" t="s">
        <v>344</v>
      </c>
      <c r="W135" s="24" t="s">
        <v>38</v>
      </c>
      <c r="X135" s="24" t="s">
        <v>409</v>
      </c>
      <c r="Y135" s="24" t="s">
        <v>40</v>
      </c>
      <c r="Z135" s="25">
        <v>6290235</v>
      </c>
      <c r="AA135" s="24" t="s">
        <v>14803</v>
      </c>
      <c r="AB135" s="24" t="s">
        <v>14803</v>
      </c>
      <c r="AC135" s="24" t="s">
        <v>14803</v>
      </c>
      <c r="AD135" s="24" t="s">
        <v>21268</v>
      </c>
      <c r="AE135" s="24"/>
      <c r="AF135" s="24"/>
      <c r="AG135" s="24" t="s">
        <v>21269</v>
      </c>
      <c r="AH135" s="24"/>
      <c r="AI135" s="24"/>
      <c r="AJ135" s="24"/>
      <c r="AK135" s="24"/>
      <c r="AL135" s="24" t="s">
        <v>15077</v>
      </c>
      <c r="AM135" s="24" t="s">
        <v>1713</v>
      </c>
      <c r="AN135" s="40">
        <v>33826</v>
      </c>
      <c r="AO135" s="24" t="s">
        <v>1632</v>
      </c>
      <c r="AP135" s="24" t="s">
        <v>21270</v>
      </c>
      <c r="AQ135" s="24"/>
      <c r="AR135" s="24" t="s">
        <v>2098</v>
      </c>
      <c r="AS135" s="24" t="s">
        <v>15078</v>
      </c>
      <c r="AT135" s="24" t="s">
        <v>21270</v>
      </c>
      <c r="AU135" s="23" t="s">
        <v>3151</v>
      </c>
      <c r="AV135" s="23" t="s">
        <v>5602</v>
      </c>
      <c r="AW135" s="23" t="s">
        <v>7346</v>
      </c>
      <c r="AX135" s="23" t="s">
        <v>1712</v>
      </c>
    </row>
    <row r="136" spans="1:50" s="22" customFormat="1" ht="20" customHeight="1" x14ac:dyDescent="0.3">
      <c r="A136" s="23" t="s">
        <v>15081</v>
      </c>
      <c r="B136" s="23" t="s">
        <v>15044</v>
      </c>
      <c r="C136" s="23" t="s">
        <v>21497</v>
      </c>
      <c r="D136" s="23" t="s">
        <v>21266</v>
      </c>
      <c r="E136" s="23" t="s">
        <v>15010</v>
      </c>
      <c r="F136" s="23" t="s">
        <v>15079</v>
      </c>
      <c r="G136" s="24" t="s">
        <v>21498</v>
      </c>
      <c r="H136" s="24" t="s">
        <v>21267</v>
      </c>
      <c r="I136" s="24" t="s">
        <v>3</v>
      </c>
      <c r="J136" s="30" t="s">
        <v>5510</v>
      </c>
      <c r="K136" s="23" t="s">
        <v>8930</v>
      </c>
      <c r="L136" s="23" t="s">
        <v>8931</v>
      </c>
      <c r="M136" s="23" t="s">
        <v>5513</v>
      </c>
      <c r="N136" s="23" t="s">
        <v>5514</v>
      </c>
      <c r="O136" s="23" t="s">
        <v>8932</v>
      </c>
      <c r="P136" s="23" t="s">
        <v>5516</v>
      </c>
      <c r="Q136" s="23" t="s">
        <v>5527</v>
      </c>
      <c r="R136" s="23" t="s">
        <v>5528</v>
      </c>
      <c r="S136" s="23" t="s">
        <v>407</v>
      </c>
      <c r="T136" s="23" t="s">
        <v>408</v>
      </c>
      <c r="U136" s="23" t="s">
        <v>260</v>
      </c>
      <c r="V136" s="23" t="s">
        <v>601</v>
      </c>
      <c r="W136" s="24" t="s">
        <v>38</v>
      </c>
      <c r="X136" s="24" t="s">
        <v>409</v>
      </c>
      <c r="Y136" s="24" t="s">
        <v>40</v>
      </c>
      <c r="Z136" s="25">
        <v>5517750</v>
      </c>
      <c r="AA136" s="24" t="s">
        <v>14803</v>
      </c>
      <c r="AB136" s="24" t="s">
        <v>14803</v>
      </c>
      <c r="AC136" s="24" t="s">
        <v>14803</v>
      </c>
      <c r="AD136" s="24" t="s">
        <v>21268</v>
      </c>
      <c r="AE136" s="24"/>
      <c r="AF136" s="24"/>
      <c r="AG136" s="24" t="s">
        <v>21269</v>
      </c>
      <c r="AH136" s="24"/>
      <c r="AI136" s="24"/>
      <c r="AJ136" s="24"/>
      <c r="AK136" s="24"/>
      <c r="AL136" s="24" t="s">
        <v>15080</v>
      </c>
      <c r="AM136" s="24" t="s">
        <v>1330</v>
      </c>
      <c r="AN136" s="40">
        <v>65526</v>
      </c>
      <c r="AO136" s="24" t="s">
        <v>2554</v>
      </c>
      <c r="AP136" s="24" t="s">
        <v>21270</v>
      </c>
      <c r="AQ136" s="24"/>
      <c r="AR136" s="24" t="s">
        <v>3258</v>
      </c>
      <c r="AS136" s="24" t="s">
        <v>15081</v>
      </c>
      <c r="AT136" s="24" t="s">
        <v>21270</v>
      </c>
      <c r="AU136" s="23" t="s">
        <v>4038</v>
      </c>
      <c r="AV136" s="23" t="s">
        <v>5563</v>
      </c>
      <c r="AW136" s="23" t="s">
        <v>8933</v>
      </c>
      <c r="AX136" s="23" t="s">
        <v>8934</v>
      </c>
    </row>
    <row r="137" spans="1:50" s="22" customFormat="1" ht="20" customHeight="1" x14ac:dyDescent="0.3">
      <c r="A137" s="23" t="s">
        <v>15085</v>
      </c>
      <c r="B137" s="23" t="s">
        <v>15044</v>
      </c>
      <c r="C137" s="23" t="s">
        <v>21499</v>
      </c>
      <c r="D137" s="23" t="s">
        <v>21266</v>
      </c>
      <c r="E137" s="23" t="s">
        <v>15082</v>
      </c>
      <c r="F137" s="23" t="s">
        <v>15083</v>
      </c>
      <c r="G137" s="24" t="s">
        <v>21500</v>
      </c>
      <c r="H137" s="24" t="s">
        <v>21267</v>
      </c>
      <c r="I137" s="24" t="s">
        <v>3</v>
      </c>
      <c r="J137" s="30" t="s">
        <v>5510</v>
      </c>
      <c r="K137" s="23" t="s">
        <v>5646</v>
      </c>
      <c r="L137" s="23" t="s">
        <v>5647</v>
      </c>
      <c r="M137" s="23" t="s">
        <v>5513</v>
      </c>
      <c r="N137" s="23" t="s">
        <v>5514</v>
      </c>
      <c r="O137" s="23" t="s">
        <v>5648</v>
      </c>
      <c r="P137" s="23" t="s">
        <v>5516</v>
      </c>
      <c r="Q137" s="23" t="s">
        <v>5527</v>
      </c>
      <c r="R137" s="23" t="s">
        <v>5528</v>
      </c>
      <c r="S137" s="23" t="s">
        <v>407</v>
      </c>
      <c r="T137" s="23" t="s">
        <v>408</v>
      </c>
      <c r="U137" s="23" t="s">
        <v>317</v>
      </c>
      <c r="V137" s="23" t="s">
        <v>903</v>
      </c>
      <c r="W137" s="24" t="s">
        <v>38</v>
      </c>
      <c r="X137" s="24" t="s">
        <v>409</v>
      </c>
      <c r="Y137" s="24" t="s">
        <v>40</v>
      </c>
      <c r="Z137" s="25">
        <v>10520510</v>
      </c>
      <c r="AA137" s="24" t="s">
        <v>14803</v>
      </c>
      <c r="AB137" s="24" t="s">
        <v>14803</v>
      </c>
      <c r="AC137" s="24" t="s">
        <v>14803</v>
      </c>
      <c r="AD137" s="24" t="s">
        <v>21268</v>
      </c>
      <c r="AE137" s="24"/>
      <c r="AF137" s="24"/>
      <c r="AG137" s="24" t="s">
        <v>21269</v>
      </c>
      <c r="AH137" s="24"/>
      <c r="AI137" s="24"/>
      <c r="AJ137" s="24"/>
      <c r="AK137" s="24"/>
      <c r="AL137" s="24" t="s">
        <v>15084</v>
      </c>
      <c r="AM137" s="24" t="s">
        <v>920</v>
      </c>
      <c r="AN137" s="40">
        <v>12026</v>
      </c>
      <c r="AO137" s="24" t="s">
        <v>921</v>
      </c>
      <c r="AP137" s="24" t="s">
        <v>21270</v>
      </c>
      <c r="AQ137" s="24"/>
      <c r="AR137" s="24" t="s">
        <v>4237</v>
      </c>
      <c r="AS137" s="24" t="s">
        <v>15085</v>
      </c>
      <c r="AT137" s="24" t="s">
        <v>21270</v>
      </c>
      <c r="AU137" s="23" t="s">
        <v>778</v>
      </c>
      <c r="AV137" s="23" t="s">
        <v>5602</v>
      </c>
      <c r="AW137" s="23" t="s">
        <v>5649</v>
      </c>
      <c r="AX137" s="23" t="s">
        <v>919</v>
      </c>
    </row>
    <row r="138" spans="1:50" s="22" customFormat="1" ht="20" customHeight="1" x14ac:dyDescent="0.3">
      <c r="A138" s="23" t="s">
        <v>15089</v>
      </c>
      <c r="B138" s="23" t="s">
        <v>15044</v>
      </c>
      <c r="C138" s="23" t="s">
        <v>21501</v>
      </c>
      <c r="D138" s="23" t="s">
        <v>21266</v>
      </c>
      <c r="E138" s="23" t="s">
        <v>15086</v>
      </c>
      <c r="F138" s="23" t="s">
        <v>15087</v>
      </c>
      <c r="G138" s="24" t="s">
        <v>21502</v>
      </c>
      <c r="H138" s="24" t="s">
        <v>21267</v>
      </c>
      <c r="I138" s="24" t="s">
        <v>3</v>
      </c>
      <c r="J138" s="30" t="s">
        <v>5510</v>
      </c>
      <c r="K138" s="23" t="s">
        <v>9275</v>
      </c>
      <c r="L138" s="23" t="s">
        <v>9276</v>
      </c>
      <c r="M138" s="23" t="s">
        <v>5513</v>
      </c>
      <c r="N138" s="23" t="s">
        <v>5514</v>
      </c>
      <c r="O138" s="23" t="s">
        <v>9277</v>
      </c>
      <c r="P138" s="23" t="s">
        <v>5516</v>
      </c>
      <c r="Q138" s="23" t="s">
        <v>5561</v>
      </c>
      <c r="R138" s="23" t="s">
        <v>5562</v>
      </c>
      <c r="S138" s="23" t="s">
        <v>407</v>
      </c>
      <c r="T138" s="23" t="s">
        <v>408</v>
      </c>
      <c r="U138" s="23" t="s">
        <v>342</v>
      </c>
      <c r="V138" s="23" t="s">
        <v>344</v>
      </c>
      <c r="W138" s="24" t="s">
        <v>38</v>
      </c>
      <c r="X138" s="24" t="s">
        <v>409</v>
      </c>
      <c r="Y138" s="24" t="s">
        <v>40</v>
      </c>
      <c r="Z138" s="25">
        <v>1839250</v>
      </c>
      <c r="AA138" s="24" t="s">
        <v>14803</v>
      </c>
      <c r="AB138" s="24" t="s">
        <v>14803</v>
      </c>
      <c r="AC138" s="24" t="s">
        <v>14803</v>
      </c>
      <c r="AD138" s="24" t="s">
        <v>21268</v>
      </c>
      <c r="AE138" s="24"/>
      <c r="AF138" s="24"/>
      <c r="AG138" s="24" t="s">
        <v>21269</v>
      </c>
      <c r="AH138" s="24"/>
      <c r="AI138" s="24"/>
      <c r="AJ138" s="24"/>
      <c r="AK138" s="24"/>
      <c r="AL138" s="24" t="s">
        <v>15088</v>
      </c>
      <c r="AM138" s="24" t="s">
        <v>3698</v>
      </c>
      <c r="AN138" s="40">
        <v>100226</v>
      </c>
      <c r="AO138" s="24" t="s">
        <v>2751</v>
      </c>
      <c r="AP138" s="24" t="s">
        <v>21270</v>
      </c>
      <c r="AQ138" s="24"/>
      <c r="AR138" s="24" t="s">
        <v>3261</v>
      </c>
      <c r="AS138" s="24" t="s">
        <v>15089</v>
      </c>
      <c r="AT138" s="24" t="s">
        <v>21270</v>
      </c>
      <c r="AU138" s="23" t="s">
        <v>4218</v>
      </c>
      <c r="AV138" s="23" t="s">
        <v>5602</v>
      </c>
      <c r="AW138" s="23" t="s">
        <v>9278</v>
      </c>
      <c r="AX138" s="23" t="s">
        <v>3697</v>
      </c>
    </row>
    <row r="139" spans="1:50" s="22" customFormat="1" ht="20" customHeight="1" x14ac:dyDescent="0.3">
      <c r="A139" s="23" t="s">
        <v>15093</v>
      </c>
      <c r="B139" s="23" t="s">
        <v>15044</v>
      </c>
      <c r="C139" s="23" t="s">
        <v>21503</v>
      </c>
      <c r="D139" s="23" t="s">
        <v>21266</v>
      </c>
      <c r="E139" s="23" t="s">
        <v>15090</v>
      </c>
      <c r="F139" s="23" t="s">
        <v>15091</v>
      </c>
      <c r="G139" s="24" t="s">
        <v>21504</v>
      </c>
      <c r="H139" s="24" t="s">
        <v>21267</v>
      </c>
      <c r="I139" s="24" t="s">
        <v>3</v>
      </c>
      <c r="J139" s="30" t="s">
        <v>5510</v>
      </c>
      <c r="K139" s="23" t="s">
        <v>9557</v>
      </c>
      <c r="L139" s="23" t="s">
        <v>9558</v>
      </c>
      <c r="M139" s="23" t="s">
        <v>5513</v>
      </c>
      <c r="N139" s="23" t="s">
        <v>5514</v>
      </c>
      <c r="O139" s="23" t="s">
        <v>9559</v>
      </c>
      <c r="P139" s="23" t="s">
        <v>5516</v>
      </c>
      <c r="Q139" s="23" t="s">
        <v>5517</v>
      </c>
      <c r="R139" s="23" t="s">
        <v>5518</v>
      </c>
      <c r="S139" s="23" t="s">
        <v>407</v>
      </c>
      <c r="T139" s="23" t="s">
        <v>408</v>
      </c>
      <c r="U139" s="23" t="s">
        <v>216</v>
      </c>
      <c r="V139" s="23" t="s">
        <v>218</v>
      </c>
      <c r="W139" s="24" t="s">
        <v>38</v>
      </c>
      <c r="X139" s="24" t="s">
        <v>409</v>
      </c>
      <c r="Y139" s="24" t="s">
        <v>40</v>
      </c>
      <c r="Z139" s="25">
        <v>1158728</v>
      </c>
      <c r="AA139" s="24" t="s">
        <v>14803</v>
      </c>
      <c r="AB139" s="24" t="s">
        <v>14803</v>
      </c>
      <c r="AC139" s="24" t="s">
        <v>14803</v>
      </c>
      <c r="AD139" s="24" t="s">
        <v>21268</v>
      </c>
      <c r="AE139" s="24"/>
      <c r="AF139" s="24"/>
      <c r="AG139" s="24" t="s">
        <v>21269</v>
      </c>
      <c r="AH139" s="24"/>
      <c r="AI139" s="24"/>
      <c r="AJ139" s="24"/>
      <c r="AK139" s="24"/>
      <c r="AL139" s="24" t="s">
        <v>15092</v>
      </c>
      <c r="AM139" s="24" t="s">
        <v>3877</v>
      </c>
      <c r="AN139" s="40">
        <v>108026</v>
      </c>
      <c r="AO139" s="24" t="s">
        <v>2923</v>
      </c>
      <c r="AP139" s="24" t="s">
        <v>21270</v>
      </c>
      <c r="AQ139" s="24"/>
      <c r="AR139" s="24" t="s">
        <v>3148</v>
      </c>
      <c r="AS139" s="24" t="s">
        <v>15093</v>
      </c>
      <c r="AT139" s="24" t="s">
        <v>21270</v>
      </c>
      <c r="AU139" s="23" t="s">
        <v>4389</v>
      </c>
      <c r="AV139" s="23" t="s">
        <v>5602</v>
      </c>
      <c r="AW139" s="23" t="s">
        <v>9560</v>
      </c>
      <c r="AX139" s="23" t="s">
        <v>3900</v>
      </c>
    </row>
    <row r="140" spans="1:50" s="22" customFormat="1" ht="20" customHeight="1" x14ac:dyDescent="0.3">
      <c r="A140" s="23" t="s">
        <v>15096</v>
      </c>
      <c r="B140" s="23" t="s">
        <v>15044</v>
      </c>
      <c r="C140" s="23" t="s">
        <v>21505</v>
      </c>
      <c r="D140" s="23" t="s">
        <v>21266</v>
      </c>
      <c r="E140" s="23" t="s">
        <v>15022</v>
      </c>
      <c r="F140" s="23" t="s">
        <v>15094</v>
      </c>
      <c r="G140" s="24" t="s">
        <v>21506</v>
      </c>
      <c r="H140" s="24" t="s">
        <v>21267</v>
      </c>
      <c r="I140" s="24" t="s">
        <v>3</v>
      </c>
      <c r="J140" s="30" t="s">
        <v>5510</v>
      </c>
      <c r="K140" s="23" t="s">
        <v>6808</v>
      </c>
      <c r="L140" s="23" t="s">
        <v>6809</v>
      </c>
      <c r="M140" s="23" t="s">
        <v>5513</v>
      </c>
      <c r="N140" s="23" t="s">
        <v>5514</v>
      </c>
      <c r="O140" s="23" t="s">
        <v>6810</v>
      </c>
      <c r="P140" s="23" t="s">
        <v>5516</v>
      </c>
      <c r="Q140" s="23" t="s">
        <v>5561</v>
      </c>
      <c r="R140" s="23" t="s">
        <v>5562</v>
      </c>
      <c r="S140" s="23" t="s">
        <v>407</v>
      </c>
      <c r="T140" s="23" t="s">
        <v>408</v>
      </c>
      <c r="U140" s="23" t="s">
        <v>342</v>
      </c>
      <c r="V140" s="23" t="s">
        <v>344</v>
      </c>
      <c r="W140" s="24" t="s">
        <v>38</v>
      </c>
      <c r="X140" s="24" t="s">
        <v>409</v>
      </c>
      <c r="Y140" s="24" t="s">
        <v>40</v>
      </c>
      <c r="Z140" s="25">
        <v>6989150</v>
      </c>
      <c r="AA140" s="24" t="s">
        <v>14803</v>
      </c>
      <c r="AB140" s="24" t="s">
        <v>14803</v>
      </c>
      <c r="AC140" s="24" t="s">
        <v>14803</v>
      </c>
      <c r="AD140" s="24" t="s">
        <v>21268</v>
      </c>
      <c r="AE140" s="24"/>
      <c r="AF140" s="24"/>
      <c r="AG140" s="24" t="s">
        <v>21269</v>
      </c>
      <c r="AH140" s="24"/>
      <c r="AI140" s="24"/>
      <c r="AJ140" s="24"/>
      <c r="AK140" s="24"/>
      <c r="AL140" s="24" t="s">
        <v>15095</v>
      </c>
      <c r="AM140" s="24" t="s">
        <v>1607</v>
      </c>
      <c r="AN140" s="40">
        <v>31026</v>
      </c>
      <c r="AO140" s="24" t="s">
        <v>1608</v>
      </c>
      <c r="AP140" s="24" t="s">
        <v>21270</v>
      </c>
      <c r="AQ140" s="24"/>
      <c r="AR140" s="24" t="s">
        <v>2417</v>
      </c>
      <c r="AS140" s="24" t="s">
        <v>15096</v>
      </c>
      <c r="AT140" s="24" t="s">
        <v>21270</v>
      </c>
      <c r="AU140" s="23" t="s">
        <v>5479</v>
      </c>
      <c r="AV140" s="23" t="s">
        <v>5563</v>
      </c>
      <c r="AW140" s="23" t="s">
        <v>6811</v>
      </c>
      <c r="AX140" s="23" t="s">
        <v>6812</v>
      </c>
    </row>
    <row r="141" spans="1:50" s="22" customFormat="1" ht="20" customHeight="1" x14ac:dyDescent="0.3">
      <c r="A141" s="23" t="s">
        <v>15099</v>
      </c>
      <c r="B141" s="23" t="s">
        <v>15044</v>
      </c>
      <c r="C141" s="23" t="s">
        <v>21462</v>
      </c>
      <c r="D141" s="23" t="s">
        <v>21266</v>
      </c>
      <c r="E141" s="23" t="s">
        <v>15010</v>
      </c>
      <c r="F141" s="23" t="s">
        <v>15097</v>
      </c>
      <c r="G141" s="24" t="s">
        <v>21507</v>
      </c>
      <c r="H141" s="24" t="s">
        <v>21267</v>
      </c>
      <c r="I141" s="24" t="s">
        <v>3</v>
      </c>
      <c r="J141" s="30" t="s">
        <v>5510</v>
      </c>
      <c r="K141" s="23" t="s">
        <v>7701</v>
      </c>
      <c r="L141" s="23" t="s">
        <v>7702</v>
      </c>
      <c r="M141" s="23" t="s">
        <v>5513</v>
      </c>
      <c r="N141" s="23" t="s">
        <v>5514</v>
      </c>
      <c r="O141" s="23" t="s">
        <v>7703</v>
      </c>
      <c r="P141" s="23" t="s">
        <v>5516</v>
      </c>
      <c r="Q141" s="23" t="s">
        <v>5517</v>
      </c>
      <c r="R141" s="23" t="s">
        <v>5518</v>
      </c>
      <c r="S141" s="23" t="s">
        <v>407</v>
      </c>
      <c r="T141" s="23" t="s">
        <v>408</v>
      </c>
      <c r="U141" s="23" t="s">
        <v>345</v>
      </c>
      <c r="V141" s="23" t="s">
        <v>347</v>
      </c>
      <c r="W141" s="24" t="s">
        <v>38</v>
      </c>
      <c r="X141" s="24" t="s">
        <v>409</v>
      </c>
      <c r="Y141" s="24" t="s">
        <v>40</v>
      </c>
      <c r="Z141" s="25">
        <v>5517750</v>
      </c>
      <c r="AA141" s="24" t="s">
        <v>14803</v>
      </c>
      <c r="AB141" s="24" t="s">
        <v>14803</v>
      </c>
      <c r="AC141" s="24" t="s">
        <v>14803</v>
      </c>
      <c r="AD141" s="24" t="s">
        <v>21268</v>
      </c>
      <c r="AE141" s="24"/>
      <c r="AF141" s="24"/>
      <c r="AG141" s="24" t="s">
        <v>21269</v>
      </c>
      <c r="AH141" s="24"/>
      <c r="AI141" s="24"/>
      <c r="AJ141" s="24"/>
      <c r="AK141" s="24"/>
      <c r="AL141" s="24" t="s">
        <v>15098</v>
      </c>
      <c r="AM141" s="24" t="s">
        <v>1206</v>
      </c>
      <c r="AN141" s="40">
        <v>20326</v>
      </c>
      <c r="AO141" s="24" t="s">
        <v>1211</v>
      </c>
      <c r="AP141" s="24" t="s">
        <v>21270</v>
      </c>
      <c r="AQ141" s="24"/>
      <c r="AR141" s="24" t="s">
        <v>2434</v>
      </c>
      <c r="AS141" s="24" t="s">
        <v>15099</v>
      </c>
      <c r="AT141" s="24" t="s">
        <v>21270</v>
      </c>
      <c r="AU141" s="23" t="s">
        <v>3151</v>
      </c>
      <c r="AV141" s="23" t="s">
        <v>5563</v>
      </c>
      <c r="AW141" s="23" t="s">
        <v>7704</v>
      </c>
      <c r="AX141" s="23" t="s">
        <v>7705</v>
      </c>
    </row>
    <row r="142" spans="1:50" s="22" customFormat="1" ht="20" customHeight="1" x14ac:dyDescent="0.3">
      <c r="A142" s="23" t="s">
        <v>15102</v>
      </c>
      <c r="B142" s="23" t="s">
        <v>15044</v>
      </c>
      <c r="C142" s="23" t="s">
        <v>21508</v>
      </c>
      <c r="D142" s="23" t="s">
        <v>21266</v>
      </c>
      <c r="E142" s="23" t="s">
        <v>15082</v>
      </c>
      <c r="F142" s="23" t="s">
        <v>15100</v>
      </c>
      <c r="G142" s="24" t="s">
        <v>21509</v>
      </c>
      <c r="H142" s="24" t="s">
        <v>21267</v>
      </c>
      <c r="I142" s="24" t="s">
        <v>3</v>
      </c>
      <c r="J142" s="30" t="s">
        <v>5510</v>
      </c>
      <c r="K142" s="23" t="s">
        <v>5634</v>
      </c>
      <c r="L142" s="23" t="s">
        <v>5635</v>
      </c>
      <c r="M142" s="23" t="s">
        <v>5513</v>
      </c>
      <c r="N142" s="23" t="s">
        <v>5514</v>
      </c>
      <c r="O142" s="23" t="s">
        <v>5636</v>
      </c>
      <c r="P142" s="23" t="s">
        <v>5516</v>
      </c>
      <c r="Q142" s="23" t="s">
        <v>5517</v>
      </c>
      <c r="R142" s="23" t="s">
        <v>5518</v>
      </c>
      <c r="S142" s="23" t="s">
        <v>407</v>
      </c>
      <c r="T142" s="23" t="s">
        <v>408</v>
      </c>
      <c r="U142" s="23" t="s">
        <v>342</v>
      </c>
      <c r="V142" s="23" t="s">
        <v>344</v>
      </c>
      <c r="W142" s="24" t="s">
        <v>38</v>
      </c>
      <c r="X142" s="24" t="s">
        <v>409</v>
      </c>
      <c r="Y142" s="24" t="s">
        <v>40</v>
      </c>
      <c r="Z142" s="25">
        <v>10520510</v>
      </c>
      <c r="AA142" s="24" t="s">
        <v>14803</v>
      </c>
      <c r="AB142" s="24" t="s">
        <v>14803</v>
      </c>
      <c r="AC142" s="24" t="s">
        <v>14803</v>
      </c>
      <c r="AD142" s="24" t="s">
        <v>21268</v>
      </c>
      <c r="AE142" s="24"/>
      <c r="AF142" s="24"/>
      <c r="AG142" s="24" t="s">
        <v>21269</v>
      </c>
      <c r="AH142" s="24"/>
      <c r="AI142" s="24"/>
      <c r="AJ142" s="24"/>
      <c r="AK142" s="24"/>
      <c r="AL142" s="24" t="s">
        <v>15101</v>
      </c>
      <c r="AM142" s="24" t="s">
        <v>577</v>
      </c>
      <c r="AN142" s="40">
        <v>3826</v>
      </c>
      <c r="AO142" s="24" t="s">
        <v>578</v>
      </c>
      <c r="AP142" s="24" t="s">
        <v>21270</v>
      </c>
      <c r="AQ142" s="24"/>
      <c r="AR142" s="24" t="s">
        <v>3972</v>
      </c>
      <c r="AS142" s="24" t="s">
        <v>15102</v>
      </c>
      <c r="AT142" s="24" t="s">
        <v>21270</v>
      </c>
      <c r="AU142" s="23" t="s">
        <v>778</v>
      </c>
      <c r="AV142" s="23" t="s">
        <v>5563</v>
      </c>
      <c r="AW142" s="23" t="s">
        <v>5637</v>
      </c>
      <c r="AX142" s="23" t="s">
        <v>5638</v>
      </c>
    </row>
    <row r="143" spans="1:50" s="22" customFormat="1" ht="20" customHeight="1" x14ac:dyDescent="0.3">
      <c r="A143" s="23" t="s">
        <v>15106</v>
      </c>
      <c r="B143" s="23" t="s">
        <v>15044</v>
      </c>
      <c r="C143" s="23" t="s">
        <v>21510</v>
      </c>
      <c r="D143" s="23" t="s">
        <v>21266</v>
      </c>
      <c r="E143" s="23" t="s">
        <v>15103</v>
      </c>
      <c r="F143" s="23" t="s">
        <v>15104</v>
      </c>
      <c r="G143" s="24" t="s">
        <v>21511</v>
      </c>
      <c r="H143" s="24" t="s">
        <v>21267</v>
      </c>
      <c r="I143" s="24" t="s">
        <v>3</v>
      </c>
      <c r="J143" s="30" t="s">
        <v>5510</v>
      </c>
      <c r="K143" s="23" t="s">
        <v>7026</v>
      </c>
      <c r="L143" s="23" t="s">
        <v>7027</v>
      </c>
      <c r="M143" s="23" t="s">
        <v>5513</v>
      </c>
      <c r="N143" s="23" t="s">
        <v>5514</v>
      </c>
      <c r="O143" s="23" t="s">
        <v>7028</v>
      </c>
      <c r="P143" s="23" t="s">
        <v>5516</v>
      </c>
      <c r="Q143" s="23" t="s">
        <v>5517</v>
      </c>
      <c r="R143" s="23" t="s">
        <v>5518</v>
      </c>
      <c r="S143" s="23" t="s">
        <v>407</v>
      </c>
      <c r="T143" s="23" t="s">
        <v>408</v>
      </c>
      <c r="U143" s="23" t="s">
        <v>345</v>
      </c>
      <c r="V143" s="23" t="s">
        <v>347</v>
      </c>
      <c r="W143" s="24" t="s">
        <v>38</v>
      </c>
      <c r="X143" s="24" t="s">
        <v>409</v>
      </c>
      <c r="Y143" s="24" t="s">
        <v>40</v>
      </c>
      <c r="Z143" s="25">
        <v>3310650</v>
      </c>
      <c r="AA143" s="24" t="s">
        <v>14803</v>
      </c>
      <c r="AB143" s="24" t="s">
        <v>14803</v>
      </c>
      <c r="AC143" s="24" t="s">
        <v>14803</v>
      </c>
      <c r="AD143" s="24" t="s">
        <v>21268</v>
      </c>
      <c r="AE143" s="24"/>
      <c r="AF143" s="24"/>
      <c r="AG143" s="24" t="s">
        <v>21269</v>
      </c>
      <c r="AH143" s="24"/>
      <c r="AI143" s="24"/>
      <c r="AJ143" s="24"/>
      <c r="AK143" s="24"/>
      <c r="AL143" s="24" t="s">
        <v>15105</v>
      </c>
      <c r="AM143" s="24" t="s">
        <v>1270</v>
      </c>
      <c r="AN143" s="40">
        <v>30726</v>
      </c>
      <c r="AO143" s="24" t="s">
        <v>1443</v>
      </c>
      <c r="AP143" s="24" t="s">
        <v>21270</v>
      </c>
      <c r="AQ143" s="24"/>
      <c r="AR143" s="24" t="s">
        <v>2892</v>
      </c>
      <c r="AS143" s="24" t="s">
        <v>15106</v>
      </c>
      <c r="AT143" s="24" t="s">
        <v>21270</v>
      </c>
      <c r="AU143" s="23" t="s">
        <v>2776</v>
      </c>
      <c r="AV143" s="23" t="s">
        <v>5602</v>
      </c>
      <c r="AW143" s="23" t="s">
        <v>7029</v>
      </c>
      <c r="AX143" s="23" t="s">
        <v>7030</v>
      </c>
    </row>
    <row r="144" spans="1:50" s="22" customFormat="1" ht="20" customHeight="1" x14ac:dyDescent="0.3">
      <c r="A144" s="23" t="s">
        <v>15109</v>
      </c>
      <c r="B144" s="23" t="s">
        <v>15044</v>
      </c>
      <c r="C144" s="23" t="s">
        <v>21512</v>
      </c>
      <c r="D144" s="23" t="s">
        <v>21266</v>
      </c>
      <c r="E144" s="23" t="s">
        <v>15107</v>
      </c>
      <c r="F144" s="23" t="s">
        <v>15108</v>
      </c>
      <c r="G144" s="24" t="s">
        <v>21513</v>
      </c>
      <c r="H144" s="24" t="s">
        <v>21267</v>
      </c>
      <c r="I144" s="24" t="s">
        <v>3</v>
      </c>
      <c r="J144" s="30" t="s">
        <v>5510</v>
      </c>
      <c r="K144" s="23" t="s">
        <v>5916</v>
      </c>
      <c r="L144" s="23" t="s">
        <v>5917</v>
      </c>
      <c r="M144" s="23" t="s">
        <v>5513</v>
      </c>
      <c r="N144" s="23" t="s">
        <v>5514</v>
      </c>
      <c r="O144" s="23" t="s">
        <v>5918</v>
      </c>
      <c r="P144" s="23" t="s">
        <v>5516</v>
      </c>
      <c r="Q144" s="23" t="s">
        <v>5561</v>
      </c>
      <c r="R144" s="23" t="s">
        <v>5562</v>
      </c>
      <c r="S144" s="23" t="s">
        <v>407</v>
      </c>
      <c r="T144" s="23" t="s">
        <v>408</v>
      </c>
      <c r="U144" s="23" t="s">
        <v>211</v>
      </c>
      <c r="V144" s="23" t="s">
        <v>816</v>
      </c>
      <c r="W144" s="24" t="s">
        <v>38</v>
      </c>
      <c r="X144" s="24" t="s">
        <v>409</v>
      </c>
      <c r="Y144" s="24" t="s">
        <v>40</v>
      </c>
      <c r="Z144" s="25">
        <v>2869230</v>
      </c>
      <c r="AA144" s="24" t="s">
        <v>14803</v>
      </c>
      <c r="AB144" s="24" t="s">
        <v>14803</v>
      </c>
      <c r="AC144" s="24" t="s">
        <v>14803</v>
      </c>
      <c r="AD144" s="24" t="s">
        <v>21268</v>
      </c>
      <c r="AE144" s="24"/>
      <c r="AF144" s="24"/>
      <c r="AG144" s="24" t="s">
        <v>21269</v>
      </c>
      <c r="AH144" s="24"/>
      <c r="AI144" s="24"/>
      <c r="AJ144" s="24"/>
      <c r="AK144" s="24"/>
      <c r="AL144" s="24" t="s">
        <v>21514</v>
      </c>
      <c r="AM144" s="24" t="s">
        <v>828</v>
      </c>
      <c r="AN144" s="40">
        <v>9826</v>
      </c>
      <c r="AO144" s="24" t="s">
        <v>703</v>
      </c>
      <c r="AP144" s="24" t="s">
        <v>21270</v>
      </c>
      <c r="AQ144" s="24"/>
      <c r="AR144" s="24" t="s">
        <v>3334</v>
      </c>
      <c r="AS144" s="24" t="s">
        <v>15109</v>
      </c>
      <c r="AT144" s="24" t="s">
        <v>21270</v>
      </c>
      <c r="AU144" s="23" t="s">
        <v>1354</v>
      </c>
      <c r="AV144" s="23" t="s">
        <v>5602</v>
      </c>
      <c r="AW144" s="23" t="s">
        <v>5919</v>
      </c>
      <c r="AX144" s="23" t="s">
        <v>5920</v>
      </c>
    </row>
    <row r="145" spans="1:50" s="22" customFormat="1" ht="20" customHeight="1" x14ac:dyDescent="0.3">
      <c r="A145" s="23" t="s">
        <v>15113</v>
      </c>
      <c r="B145" s="23" t="s">
        <v>15044</v>
      </c>
      <c r="C145" s="23" t="s">
        <v>21515</v>
      </c>
      <c r="D145" s="23" t="s">
        <v>21266</v>
      </c>
      <c r="E145" s="23" t="s">
        <v>15110</v>
      </c>
      <c r="F145" s="23" t="s">
        <v>15111</v>
      </c>
      <c r="G145" s="24" t="s">
        <v>21516</v>
      </c>
      <c r="H145" s="24" t="s">
        <v>21267</v>
      </c>
      <c r="I145" s="24" t="s">
        <v>3</v>
      </c>
      <c r="J145" s="30" t="s">
        <v>5510</v>
      </c>
      <c r="K145" s="23" t="s">
        <v>6791</v>
      </c>
      <c r="L145" s="23" t="s">
        <v>6792</v>
      </c>
      <c r="M145" s="23" t="s">
        <v>5513</v>
      </c>
      <c r="N145" s="23" t="s">
        <v>5514</v>
      </c>
      <c r="O145" s="23" t="s">
        <v>6793</v>
      </c>
      <c r="P145" s="23" t="s">
        <v>5516</v>
      </c>
      <c r="Q145" s="23" t="s">
        <v>5517</v>
      </c>
      <c r="R145" s="23" t="s">
        <v>5518</v>
      </c>
      <c r="S145" s="23" t="s">
        <v>407</v>
      </c>
      <c r="T145" s="23" t="s">
        <v>408</v>
      </c>
      <c r="U145" s="23" t="s">
        <v>342</v>
      </c>
      <c r="V145" s="23" t="s">
        <v>344</v>
      </c>
      <c r="W145" s="24" t="s">
        <v>38</v>
      </c>
      <c r="X145" s="24" t="s">
        <v>409</v>
      </c>
      <c r="Y145" s="24" t="s">
        <v>40</v>
      </c>
      <c r="Z145" s="25">
        <v>5664890</v>
      </c>
      <c r="AA145" s="24" t="s">
        <v>14803</v>
      </c>
      <c r="AB145" s="24" t="s">
        <v>14803</v>
      </c>
      <c r="AC145" s="24" t="s">
        <v>14803</v>
      </c>
      <c r="AD145" s="24" t="s">
        <v>21268</v>
      </c>
      <c r="AE145" s="24"/>
      <c r="AF145" s="24"/>
      <c r="AG145" s="24" t="s">
        <v>21269</v>
      </c>
      <c r="AH145" s="24"/>
      <c r="AI145" s="24"/>
      <c r="AJ145" s="24"/>
      <c r="AK145" s="24"/>
      <c r="AL145" s="24" t="s">
        <v>15112</v>
      </c>
      <c r="AM145" s="24" t="s">
        <v>469</v>
      </c>
      <c r="AN145" s="40">
        <v>1126</v>
      </c>
      <c r="AO145" s="24" t="s">
        <v>470</v>
      </c>
      <c r="AP145" s="24" t="s">
        <v>21270</v>
      </c>
      <c r="AQ145" s="24"/>
      <c r="AR145" s="24" t="s">
        <v>2866</v>
      </c>
      <c r="AS145" s="24" t="s">
        <v>15113</v>
      </c>
      <c r="AT145" s="24" t="s">
        <v>21270</v>
      </c>
      <c r="AU145" s="23" t="s">
        <v>2654</v>
      </c>
      <c r="AV145" s="23" t="s">
        <v>5602</v>
      </c>
      <c r="AW145" s="23" t="s">
        <v>6794</v>
      </c>
      <c r="AX145" s="23" t="s">
        <v>468</v>
      </c>
    </row>
    <row r="146" spans="1:50" s="22" customFormat="1" ht="20" customHeight="1" x14ac:dyDescent="0.3">
      <c r="A146" s="23" t="s">
        <v>15115</v>
      </c>
      <c r="B146" s="23" t="s">
        <v>15044</v>
      </c>
      <c r="C146" s="23" t="s">
        <v>21517</v>
      </c>
      <c r="D146" s="23" t="s">
        <v>21266</v>
      </c>
      <c r="E146" s="23" t="s">
        <v>14948</v>
      </c>
      <c r="F146" s="23" t="s">
        <v>14949</v>
      </c>
      <c r="G146" s="24" t="s">
        <v>21429</v>
      </c>
      <c r="H146" s="24" t="s">
        <v>21267</v>
      </c>
      <c r="I146" s="24" t="s">
        <v>3</v>
      </c>
      <c r="J146" s="30" t="s">
        <v>5510</v>
      </c>
      <c r="K146" s="23" t="s">
        <v>7306</v>
      </c>
      <c r="L146" s="23" t="s">
        <v>7307</v>
      </c>
      <c r="M146" s="23" t="s">
        <v>5513</v>
      </c>
      <c r="N146" s="23" t="s">
        <v>5514</v>
      </c>
      <c r="O146" s="23" t="s">
        <v>7308</v>
      </c>
      <c r="P146" s="23" t="s">
        <v>5516</v>
      </c>
      <c r="Q146" s="23" t="s">
        <v>5754</v>
      </c>
      <c r="R146" s="23" t="s">
        <v>5755</v>
      </c>
      <c r="S146" s="23" t="s">
        <v>407</v>
      </c>
      <c r="T146" s="23" t="s">
        <v>408</v>
      </c>
      <c r="U146" s="23" t="s">
        <v>345</v>
      </c>
      <c r="V146" s="23" t="s">
        <v>347</v>
      </c>
      <c r="W146" s="24" t="s">
        <v>38</v>
      </c>
      <c r="X146" s="24" t="s">
        <v>409</v>
      </c>
      <c r="Y146" s="24" t="s">
        <v>40</v>
      </c>
      <c r="Z146" s="25">
        <v>5002760</v>
      </c>
      <c r="AA146" s="24" t="s">
        <v>14803</v>
      </c>
      <c r="AB146" s="24" t="s">
        <v>14803</v>
      </c>
      <c r="AC146" s="24" t="s">
        <v>14803</v>
      </c>
      <c r="AD146" s="24" t="s">
        <v>21268</v>
      </c>
      <c r="AE146" s="24"/>
      <c r="AF146" s="24"/>
      <c r="AG146" s="24" t="s">
        <v>21269</v>
      </c>
      <c r="AH146" s="24"/>
      <c r="AI146" s="24"/>
      <c r="AJ146" s="24"/>
      <c r="AK146" s="24"/>
      <c r="AL146" s="24" t="s">
        <v>15114</v>
      </c>
      <c r="AM146" s="24" t="s">
        <v>1678</v>
      </c>
      <c r="AN146" s="40">
        <v>32726</v>
      </c>
      <c r="AO146" s="24" t="s">
        <v>1607</v>
      </c>
      <c r="AP146" s="24" t="s">
        <v>21270</v>
      </c>
      <c r="AQ146" s="24"/>
      <c r="AR146" s="24" t="s">
        <v>3272</v>
      </c>
      <c r="AS146" s="24" t="s">
        <v>15115</v>
      </c>
      <c r="AT146" s="24" t="s">
        <v>21270</v>
      </c>
      <c r="AU146" s="23" t="s">
        <v>3151</v>
      </c>
      <c r="AV146" s="23" t="s">
        <v>5602</v>
      </c>
      <c r="AW146" s="23" t="s">
        <v>7309</v>
      </c>
      <c r="AX146" s="23" t="s">
        <v>1677</v>
      </c>
    </row>
    <row r="147" spans="1:50" s="22" customFormat="1" ht="20" customHeight="1" x14ac:dyDescent="0.3">
      <c r="A147" s="23" t="s">
        <v>15119</v>
      </c>
      <c r="B147" s="23" t="s">
        <v>15044</v>
      </c>
      <c r="C147" s="23" t="s">
        <v>21518</v>
      </c>
      <c r="D147" s="23" t="s">
        <v>21266</v>
      </c>
      <c r="E147" s="23" t="s">
        <v>15116</v>
      </c>
      <c r="F147" s="23" t="s">
        <v>15117</v>
      </c>
      <c r="G147" s="24" t="s">
        <v>21519</v>
      </c>
      <c r="H147" s="24" t="s">
        <v>21267</v>
      </c>
      <c r="I147" s="24" t="s">
        <v>3</v>
      </c>
      <c r="J147" s="30" t="s">
        <v>5510</v>
      </c>
      <c r="K147" s="23" t="s">
        <v>8301</v>
      </c>
      <c r="L147" s="23" t="s">
        <v>8302</v>
      </c>
      <c r="M147" s="23" t="s">
        <v>5513</v>
      </c>
      <c r="N147" s="23" t="s">
        <v>5514</v>
      </c>
      <c r="O147" s="23" t="s">
        <v>8303</v>
      </c>
      <c r="P147" s="23" t="s">
        <v>5516</v>
      </c>
      <c r="Q147" s="23" t="s">
        <v>5517</v>
      </c>
      <c r="R147" s="23" t="s">
        <v>5518</v>
      </c>
      <c r="S147" s="23" t="s">
        <v>407</v>
      </c>
      <c r="T147" s="23" t="s">
        <v>408</v>
      </c>
      <c r="U147" s="23" t="s">
        <v>244</v>
      </c>
      <c r="V147" s="23" t="s">
        <v>1300</v>
      </c>
      <c r="W147" s="24" t="s">
        <v>38</v>
      </c>
      <c r="X147" s="24" t="s">
        <v>409</v>
      </c>
      <c r="Y147" s="24" t="s">
        <v>40</v>
      </c>
      <c r="Z147" s="25">
        <v>3862425</v>
      </c>
      <c r="AA147" s="24" t="s">
        <v>14803</v>
      </c>
      <c r="AB147" s="24" t="s">
        <v>14803</v>
      </c>
      <c r="AC147" s="24" t="s">
        <v>14803</v>
      </c>
      <c r="AD147" s="24" t="s">
        <v>21268</v>
      </c>
      <c r="AE147" s="24"/>
      <c r="AF147" s="24"/>
      <c r="AG147" s="24" t="s">
        <v>21269</v>
      </c>
      <c r="AH147" s="24"/>
      <c r="AI147" s="24"/>
      <c r="AJ147" s="24"/>
      <c r="AK147" s="24"/>
      <c r="AL147" s="24" t="s">
        <v>15118</v>
      </c>
      <c r="AM147" s="24" t="s">
        <v>3211</v>
      </c>
      <c r="AN147" s="40">
        <v>81626</v>
      </c>
      <c r="AO147" s="24" t="s">
        <v>2202</v>
      </c>
      <c r="AP147" s="24" t="s">
        <v>21270</v>
      </c>
      <c r="AQ147" s="24"/>
      <c r="AR147" s="24" t="s">
        <v>3108</v>
      </c>
      <c r="AS147" s="24" t="s">
        <v>15119</v>
      </c>
      <c r="AT147" s="24" t="s">
        <v>21270</v>
      </c>
      <c r="AU147" s="23" t="s">
        <v>3933</v>
      </c>
      <c r="AV147" s="23" t="s">
        <v>5602</v>
      </c>
      <c r="AW147" s="23" t="s">
        <v>8304</v>
      </c>
      <c r="AX147" s="23" t="s">
        <v>3210</v>
      </c>
    </row>
    <row r="148" spans="1:50" s="22" customFormat="1" ht="20" customHeight="1" x14ac:dyDescent="0.3">
      <c r="A148" s="23" t="s">
        <v>15123</v>
      </c>
      <c r="B148" s="23" t="s">
        <v>15044</v>
      </c>
      <c r="C148" s="23" t="s">
        <v>21520</v>
      </c>
      <c r="D148" s="23" t="s">
        <v>21266</v>
      </c>
      <c r="E148" s="23" t="s">
        <v>15120</v>
      </c>
      <c r="F148" s="23" t="s">
        <v>15121</v>
      </c>
      <c r="G148" s="24" t="s">
        <v>21521</v>
      </c>
      <c r="H148" s="24" t="s">
        <v>21267</v>
      </c>
      <c r="I148" s="24" t="s">
        <v>3</v>
      </c>
      <c r="J148" s="30" t="s">
        <v>5510</v>
      </c>
      <c r="K148" s="23" t="s">
        <v>9203</v>
      </c>
      <c r="L148" s="23" t="s">
        <v>9204</v>
      </c>
      <c r="M148" s="23" t="s">
        <v>5513</v>
      </c>
      <c r="N148" s="23" t="s">
        <v>5514</v>
      </c>
      <c r="O148" s="23" t="s">
        <v>9205</v>
      </c>
      <c r="P148" s="23" t="s">
        <v>5516</v>
      </c>
      <c r="Q148" s="23" t="s">
        <v>5561</v>
      </c>
      <c r="R148" s="23" t="s">
        <v>5562</v>
      </c>
      <c r="S148" s="23" t="s">
        <v>407</v>
      </c>
      <c r="T148" s="23" t="s">
        <v>408</v>
      </c>
      <c r="U148" s="23" t="s">
        <v>353</v>
      </c>
      <c r="V148" s="23" t="s">
        <v>355</v>
      </c>
      <c r="W148" s="24" t="s">
        <v>38</v>
      </c>
      <c r="X148" s="24" t="s">
        <v>409</v>
      </c>
      <c r="Y148" s="24" t="s">
        <v>40</v>
      </c>
      <c r="Z148" s="25">
        <v>2832445</v>
      </c>
      <c r="AA148" s="24" t="s">
        <v>14803</v>
      </c>
      <c r="AB148" s="24" t="s">
        <v>14803</v>
      </c>
      <c r="AC148" s="24" t="s">
        <v>14803</v>
      </c>
      <c r="AD148" s="24" t="s">
        <v>21268</v>
      </c>
      <c r="AE148" s="24"/>
      <c r="AF148" s="24"/>
      <c r="AG148" s="24" t="s">
        <v>21269</v>
      </c>
      <c r="AH148" s="24"/>
      <c r="AI148" s="24"/>
      <c r="AJ148" s="24"/>
      <c r="AK148" s="24"/>
      <c r="AL148" s="24" t="s">
        <v>15122</v>
      </c>
      <c r="AM148" s="24" t="s">
        <v>1643</v>
      </c>
      <c r="AN148" s="40">
        <v>31926</v>
      </c>
      <c r="AO148" s="24" t="s">
        <v>1644</v>
      </c>
      <c r="AP148" s="24" t="s">
        <v>21270</v>
      </c>
      <c r="AQ148" s="24"/>
      <c r="AR148" s="24" t="s">
        <v>2836</v>
      </c>
      <c r="AS148" s="24" t="s">
        <v>15123</v>
      </c>
      <c r="AT148" s="24" t="s">
        <v>21270</v>
      </c>
      <c r="AU148" s="23" t="s">
        <v>4218</v>
      </c>
      <c r="AV148" s="23" t="s">
        <v>5602</v>
      </c>
      <c r="AW148" s="23" t="s">
        <v>9206</v>
      </c>
      <c r="AX148" s="23" t="s">
        <v>1642</v>
      </c>
    </row>
    <row r="149" spans="1:50" s="22" customFormat="1" ht="20" customHeight="1" x14ac:dyDescent="0.3">
      <c r="A149" s="23" t="s">
        <v>15127</v>
      </c>
      <c r="B149" s="23" t="s">
        <v>15044</v>
      </c>
      <c r="C149" s="23" t="s">
        <v>21522</v>
      </c>
      <c r="D149" s="23" t="s">
        <v>21266</v>
      </c>
      <c r="E149" s="23" t="s">
        <v>15124</v>
      </c>
      <c r="F149" s="23" t="s">
        <v>15125</v>
      </c>
      <c r="G149" s="24" t="s">
        <v>21523</v>
      </c>
      <c r="H149" s="24" t="s">
        <v>21267</v>
      </c>
      <c r="I149" s="24" t="s">
        <v>3</v>
      </c>
      <c r="J149" s="30" t="s">
        <v>5510</v>
      </c>
      <c r="K149" s="23" t="s">
        <v>7937</v>
      </c>
      <c r="L149" s="23" t="s">
        <v>7938</v>
      </c>
      <c r="M149" s="23" t="s">
        <v>5513</v>
      </c>
      <c r="N149" s="23" t="s">
        <v>5514</v>
      </c>
      <c r="O149" s="23" t="s">
        <v>7939</v>
      </c>
      <c r="P149" s="23" t="s">
        <v>5516</v>
      </c>
      <c r="Q149" s="23" t="s">
        <v>5754</v>
      </c>
      <c r="R149" s="23" t="s">
        <v>5755</v>
      </c>
      <c r="S149" s="23" t="s">
        <v>407</v>
      </c>
      <c r="T149" s="23" t="s">
        <v>408</v>
      </c>
      <c r="U149" s="23" t="s">
        <v>244</v>
      </c>
      <c r="V149" s="23" t="s">
        <v>1300</v>
      </c>
      <c r="W149" s="24" t="s">
        <v>38</v>
      </c>
      <c r="X149" s="24" t="s">
        <v>409</v>
      </c>
      <c r="Y149" s="24" t="s">
        <v>40</v>
      </c>
      <c r="Z149" s="25">
        <v>4708480</v>
      </c>
      <c r="AA149" s="24" t="s">
        <v>14803</v>
      </c>
      <c r="AB149" s="24" t="s">
        <v>14803</v>
      </c>
      <c r="AC149" s="24" t="s">
        <v>14803</v>
      </c>
      <c r="AD149" s="24" t="s">
        <v>21268</v>
      </c>
      <c r="AE149" s="24"/>
      <c r="AF149" s="24"/>
      <c r="AG149" s="24" t="s">
        <v>21269</v>
      </c>
      <c r="AH149" s="24"/>
      <c r="AI149" s="24"/>
      <c r="AJ149" s="24"/>
      <c r="AK149" s="24"/>
      <c r="AL149" s="24" t="s">
        <v>15126</v>
      </c>
      <c r="AM149" s="24" t="s">
        <v>2489</v>
      </c>
      <c r="AN149" s="40">
        <v>57426</v>
      </c>
      <c r="AO149" s="24" t="s">
        <v>1993</v>
      </c>
      <c r="AP149" s="24" t="s">
        <v>21270</v>
      </c>
      <c r="AQ149" s="24"/>
      <c r="AR149" s="24" t="s">
        <v>3264</v>
      </c>
      <c r="AS149" s="24" t="s">
        <v>15127</v>
      </c>
      <c r="AT149" s="24" t="s">
        <v>21270</v>
      </c>
      <c r="AU149" s="23" t="s">
        <v>3436</v>
      </c>
      <c r="AV149" s="23" t="s">
        <v>5563</v>
      </c>
      <c r="AW149" s="23" t="s">
        <v>7940</v>
      </c>
      <c r="AX149" s="23" t="s">
        <v>2488</v>
      </c>
    </row>
    <row r="150" spans="1:50" s="22" customFormat="1" ht="20" customHeight="1" x14ac:dyDescent="0.3">
      <c r="A150" s="23" t="s">
        <v>15131</v>
      </c>
      <c r="B150" s="23" t="s">
        <v>15044</v>
      </c>
      <c r="C150" s="23" t="s">
        <v>21524</v>
      </c>
      <c r="D150" s="23" t="s">
        <v>21266</v>
      </c>
      <c r="E150" s="23" t="s">
        <v>15128</v>
      </c>
      <c r="F150" s="23" t="s">
        <v>15129</v>
      </c>
      <c r="G150" s="24" t="s">
        <v>21525</v>
      </c>
      <c r="H150" s="24" t="s">
        <v>21267</v>
      </c>
      <c r="I150" s="24" t="s">
        <v>3</v>
      </c>
      <c r="J150" s="30" t="s">
        <v>5510</v>
      </c>
      <c r="K150" s="23" t="s">
        <v>7553</v>
      </c>
      <c r="L150" s="23" t="s">
        <v>7554</v>
      </c>
      <c r="M150" s="23" t="s">
        <v>5513</v>
      </c>
      <c r="N150" s="23" t="s">
        <v>5514</v>
      </c>
      <c r="O150" s="23" t="s">
        <v>7555</v>
      </c>
      <c r="P150" s="23" t="s">
        <v>5516</v>
      </c>
      <c r="Q150" s="23" t="s">
        <v>5561</v>
      </c>
      <c r="R150" s="23" t="s">
        <v>5562</v>
      </c>
      <c r="S150" s="23" t="s">
        <v>407</v>
      </c>
      <c r="T150" s="23" t="s">
        <v>408</v>
      </c>
      <c r="U150" s="23" t="s">
        <v>361</v>
      </c>
      <c r="V150" s="23" t="s">
        <v>592</v>
      </c>
      <c r="W150" s="24" t="s">
        <v>38</v>
      </c>
      <c r="X150" s="24" t="s">
        <v>409</v>
      </c>
      <c r="Y150" s="24" t="s">
        <v>40</v>
      </c>
      <c r="Z150" s="25">
        <v>2813755</v>
      </c>
      <c r="AA150" s="24" t="s">
        <v>14803</v>
      </c>
      <c r="AB150" s="24" t="s">
        <v>14803</v>
      </c>
      <c r="AC150" s="24" t="s">
        <v>14803</v>
      </c>
      <c r="AD150" s="24" t="s">
        <v>21268</v>
      </c>
      <c r="AE150" s="24"/>
      <c r="AF150" s="24"/>
      <c r="AG150" s="24" t="s">
        <v>21269</v>
      </c>
      <c r="AH150" s="24"/>
      <c r="AI150" s="24"/>
      <c r="AJ150" s="24"/>
      <c r="AK150" s="24"/>
      <c r="AL150" s="24" t="s">
        <v>15130</v>
      </c>
      <c r="AM150" s="24" t="s">
        <v>564</v>
      </c>
      <c r="AN150" s="40">
        <v>12526</v>
      </c>
      <c r="AO150" s="24" t="s">
        <v>937</v>
      </c>
      <c r="AP150" s="24" t="s">
        <v>21270</v>
      </c>
      <c r="AQ150" s="24"/>
      <c r="AR150" s="24" t="s">
        <v>2445</v>
      </c>
      <c r="AS150" s="24" t="s">
        <v>15131</v>
      </c>
      <c r="AT150" s="24" t="s">
        <v>21270</v>
      </c>
      <c r="AU150" s="23" t="s">
        <v>3290</v>
      </c>
      <c r="AV150" s="23" t="s">
        <v>5602</v>
      </c>
      <c r="AW150" s="23" t="s">
        <v>7556</v>
      </c>
      <c r="AX150" s="23" t="s">
        <v>936</v>
      </c>
    </row>
    <row r="151" spans="1:50" s="22" customFormat="1" ht="20" customHeight="1" x14ac:dyDescent="0.3">
      <c r="A151" s="23" t="s">
        <v>15135</v>
      </c>
      <c r="B151" s="23" t="s">
        <v>15044</v>
      </c>
      <c r="C151" s="23" t="s">
        <v>21526</v>
      </c>
      <c r="D151" s="23" t="s">
        <v>21266</v>
      </c>
      <c r="E151" s="23" t="s">
        <v>15132</v>
      </c>
      <c r="F151" s="23" t="s">
        <v>15133</v>
      </c>
      <c r="G151" s="24" t="s">
        <v>21527</v>
      </c>
      <c r="H151" s="24" t="s">
        <v>21267</v>
      </c>
      <c r="I151" s="24" t="s">
        <v>3</v>
      </c>
      <c r="J151" s="30" t="s">
        <v>5510</v>
      </c>
      <c r="K151" s="23" t="s">
        <v>9624</v>
      </c>
      <c r="L151" s="23" t="s">
        <v>9625</v>
      </c>
      <c r="M151" s="23" t="s">
        <v>5513</v>
      </c>
      <c r="N151" s="23" t="s">
        <v>5882</v>
      </c>
      <c r="O151" s="23" t="s">
        <v>9626</v>
      </c>
      <c r="P151" s="23" t="s">
        <v>5516</v>
      </c>
      <c r="Q151" s="23" t="s">
        <v>6040</v>
      </c>
      <c r="R151" s="23" t="s">
        <v>6041</v>
      </c>
      <c r="S151" s="23" t="s">
        <v>407</v>
      </c>
      <c r="T151" s="23" t="s">
        <v>408</v>
      </c>
      <c r="U151" s="23" t="s">
        <v>368</v>
      </c>
      <c r="V151" s="23" t="s">
        <v>370</v>
      </c>
      <c r="W151" s="24" t="s">
        <v>38</v>
      </c>
      <c r="X151" s="24" t="s">
        <v>409</v>
      </c>
      <c r="Y151" s="24" t="s">
        <v>40</v>
      </c>
      <c r="Z151" s="25">
        <v>2942800</v>
      </c>
      <c r="AA151" s="24" t="s">
        <v>14803</v>
      </c>
      <c r="AB151" s="24" t="s">
        <v>14803</v>
      </c>
      <c r="AC151" s="24" t="s">
        <v>14803</v>
      </c>
      <c r="AD151" s="24" t="s">
        <v>21268</v>
      </c>
      <c r="AE151" s="24"/>
      <c r="AF151" s="24"/>
      <c r="AG151" s="24" t="s">
        <v>21269</v>
      </c>
      <c r="AH151" s="24"/>
      <c r="AI151" s="24"/>
      <c r="AJ151" s="24"/>
      <c r="AK151" s="24"/>
      <c r="AL151" s="24" t="s">
        <v>15134</v>
      </c>
      <c r="AM151" s="24" t="s">
        <v>3881</v>
      </c>
      <c r="AN151" s="40">
        <v>107326</v>
      </c>
      <c r="AO151" s="24" t="s">
        <v>2963</v>
      </c>
      <c r="AP151" s="24" t="s">
        <v>21270</v>
      </c>
      <c r="AQ151" s="24"/>
      <c r="AR151" s="24" t="s">
        <v>3287</v>
      </c>
      <c r="AS151" s="24" t="s">
        <v>15135</v>
      </c>
      <c r="AT151" s="24" t="s">
        <v>21270</v>
      </c>
      <c r="AU151" s="23" t="s">
        <v>4389</v>
      </c>
      <c r="AV151" s="23" t="s">
        <v>5602</v>
      </c>
      <c r="AW151" s="23" t="s">
        <v>9627</v>
      </c>
      <c r="AX151" s="23" t="s">
        <v>3880</v>
      </c>
    </row>
    <row r="152" spans="1:50" s="22" customFormat="1" ht="20" customHeight="1" x14ac:dyDescent="0.3">
      <c r="A152" s="23" t="s">
        <v>15137</v>
      </c>
      <c r="B152" s="23" t="s">
        <v>15044</v>
      </c>
      <c r="C152" s="23" t="s">
        <v>21426</v>
      </c>
      <c r="D152" s="23" t="s">
        <v>21266</v>
      </c>
      <c r="E152" s="23" t="s">
        <v>14921</v>
      </c>
      <c r="F152" s="23" t="s">
        <v>14945</v>
      </c>
      <c r="G152" s="24" t="s">
        <v>21427</v>
      </c>
      <c r="H152" s="24" t="s">
        <v>21267</v>
      </c>
      <c r="I152" s="24" t="s">
        <v>3</v>
      </c>
      <c r="J152" s="30" t="s">
        <v>5510</v>
      </c>
      <c r="K152" s="23" t="s">
        <v>8383</v>
      </c>
      <c r="L152" s="23" t="s">
        <v>8384</v>
      </c>
      <c r="M152" s="23" t="s">
        <v>5513</v>
      </c>
      <c r="N152" s="23" t="s">
        <v>5514</v>
      </c>
      <c r="O152" s="23" t="s">
        <v>8385</v>
      </c>
      <c r="P152" s="23" t="s">
        <v>5516</v>
      </c>
      <c r="Q152" s="23" t="s">
        <v>5561</v>
      </c>
      <c r="R152" s="23" t="s">
        <v>5562</v>
      </c>
      <c r="S152" s="23" t="s">
        <v>407</v>
      </c>
      <c r="T152" s="23" t="s">
        <v>408</v>
      </c>
      <c r="U152" s="23" t="s">
        <v>308</v>
      </c>
      <c r="V152" s="23" t="s">
        <v>310</v>
      </c>
      <c r="W152" s="24" t="s">
        <v>38</v>
      </c>
      <c r="X152" s="24" t="s">
        <v>409</v>
      </c>
      <c r="Y152" s="24" t="s">
        <v>40</v>
      </c>
      <c r="Z152" s="25">
        <v>4119920</v>
      </c>
      <c r="AA152" s="24" t="s">
        <v>14803</v>
      </c>
      <c r="AB152" s="24" t="s">
        <v>14803</v>
      </c>
      <c r="AC152" s="24" t="s">
        <v>14803</v>
      </c>
      <c r="AD152" s="24" t="s">
        <v>21268</v>
      </c>
      <c r="AE152" s="24"/>
      <c r="AF152" s="24"/>
      <c r="AG152" s="24" t="s">
        <v>21269</v>
      </c>
      <c r="AH152" s="24"/>
      <c r="AI152" s="24"/>
      <c r="AJ152" s="24"/>
      <c r="AK152" s="24"/>
      <c r="AL152" s="24" t="s">
        <v>15136</v>
      </c>
      <c r="AM152" s="24" t="s">
        <v>2741</v>
      </c>
      <c r="AN152" s="40">
        <v>66326</v>
      </c>
      <c r="AO152" s="24" t="s">
        <v>2259</v>
      </c>
      <c r="AP152" s="24" t="s">
        <v>21270</v>
      </c>
      <c r="AQ152" s="24"/>
      <c r="AR152" s="24" t="s">
        <v>2831</v>
      </c>
      <c r="AS152" s="24" t="s">
        <v>15137</v>
      </c>
      <c r="AT152" s="24" t="s">
        <v>21270</v>
      </c>
      <c r="AU152" s="23" t="s">
        <v>3933</v>
      </c>
      <c r="AV152" s="23" t="s">
        <v>5602</v>
      </c>
      <c r="AW152" s="23" t="s">
        <v>8386</v>
      </c>
      <c r="AX152" s="23" t="s">
        <v>8387</v>
      </c>
    </row>
    <row r="153" spans="1:50" s="22" customFormat="1" ht="20" customHeight="1" x14ac:dyDescent="0.3">
      <c r="A153" s="23" t="s">
        <v>15141</v>
      </c>
      <c r="B153" s="23" t="s">
        <v>15044</v>
      </c>
      <c r="C153" s="23" t="s">
        <v>21528</v>
      </c>
      <c r="D153" s="23" t="s">
        <v>21266</v>
      </c>
      <c r="E153" s="23" t="s">
        <v>15138</v>
      </c>
      <c r="F153" s="23" t="s">
        <v>15139</v>
      </c>
      <c r="G153" s="24" t="s">
        <v>21529</v>
      </c>
      <c r="H153" s="24" t="s">
        <v>21267</v>
      </c>
      <c r="I153" s="24" t="s">
        <v>3</v>
      </c>
      <c r="J153" s="30" t="s">
        <v>5510</v>
      </c>
      <c r="K153" s="23" t="s">
        <v>8438</v>
      </c>
      <c r="L153" s="23" t="s">
        <v>8439</v>
      </c>
      <c r="M153" s="23" t="s">
        <v>5513</v>
      </c>
      <c r="N153" s="23" t="s">
        <v>5514</v>
      </c>
      <c r="O153" s="23" t="s">
        <v>8440</v>
      </c>
      <c r="P153" s="23" t="s">
        <v>5516</v>
      </c>
      <c r="Q153" s="23" t="s">
        <v>5517</v>
      </c>
      <c r="R153" s="23" t="s">
        <v>5518</v>
      </c>
      <c r="S153" s="23" t="s">
        <v>407</v>
      </c>
      <c r="T153" s="23" t="s">
        <v>408</v>
      </c>
      <c r="U153" s="23" t="s">
        <v>236</v>
      </c>
      <c r="V153" s="23" t="s">
        <v>238</v>
      </c>
      <c r="W153" s="24" t="s">
        <v>38</v>
      </c>
      <c r="X153" s="24" t="s">
        <v>409</v>
      </c>
      <c r="Y153" s="24" t="s">
        <v>40</v>
      </c>
      <c r="Z153" s="25">
        <v>5149900</v>
      </c>
      <c r="AA153" s="24" t="s">
        <v>14803</v>
      </c>
      <c r="AB153" s="24" t="s">
        <v>14803</v>
      </c>
      <c r="AC153" s="24" t="s">
        <v>14803</v>
      </c>
      <c r="AD153" s="24" t="s">
        <v>21268</v>
      </c>
      <c r="AE153" s="24"/>
      <c r="AF153" s="24"/>
      <c r="AG153" s="24" t="s">
        <v>21269</v>
      </c>
      <c r="AH153" s="24"/>
      <c r="AI153" s="24"/>
      <c r="AJ153" s="24"/>
      <c r="AK153" s="24"/>
      <c r="AL153" s="24" t="s">
        <v>15140</v>
      </c>
      <c r="AM153" s="24" t="s">
        <v>1054</v>
      </c>
      <c r="AN153" s="40">
        <v>64126</v>
      </c>
      <c r="AO153" s="24" t="s">
        <v>2287</v>
      </c>
      <c r="AP153" s="24" t="s">
        <v>21270</v>
      </c>
      <c r="AQ153" s="24"/>
      <c r="AR153" s="24" t="s">
        <v>3293</v>
      </c>
      <c r="AS153" s="24" t="s">
        <v>15141</v>
      </c>
      <c r="AT153" s="24" t="s">
        <v>21270</v>
      </c>
      <c r="AU153" s="23" t="s">
        <v>3600</v>
      </c>
      <c r="AV153" s="23" t="s">
        <v>5563</v>
      </c>
      <c r="AW153" s="23" t="s">
        <v>8441</v>
      </c>
      <c r="AX153" s="23" t="s">
        <v>8442</v>
      </c>
    </row>
    <row r="154" spans="1:50" s="22" customFormat="1" ht="20" customHeight="1" x14ac:dyDescent="0.3">
      <c r="A154" s="23" t="s">
        <v>15144</v>
      </c>
      <c r="B154" s="23" t="s">
        <v>15044</v>
      </c>
      <c r="C154" s="23" t="s">
        <v>21530</v>
      </c>
      <c r="D154" s="23" t="s">
        <v>21266</v>
      </c>
      <c r="E154" s="23" t="s">
        <v>15014</v>
      </c>
      <c r="F154" s="23" t="s">
        <v>15142</v>
      </c>
      <c r="G154" s="24" t="s">
        <v>21531</v>
      </c>
      <c r="H154" s="24" t="s">
        <v>21267</v>
      </c>
      <c r="I154" s="24" t="s">
        <v>3</v>
      </c>
      <c r="J154" s="30" t="s">
        <v>5510</v>
      </c>
      <c r="K154" s="23" t="s">
        <v>7633</v>
      </c>
      <c r="L154" s="23" t="s">
        <v>7634</v>
      </c>
      <c r="M154" s="23" t="s">
        <v>5513</v>
      </c>
      <c r="N154" s="23" t="s">
        <v>5514</v>
      </c>
      <c r="O154" s="23" t="s">
        <v>7635</v>
      </c>
      <c r="P154" s="23" t="s">
        <v>5516</v>
      </c>
      <c r="Q154" s="23" t="s">
        <v>5561</v>
      </c>
      <c r="R154" s="23" t="s">
        <v>5562</v>
      </c>
      <c r="S154" s="23" t="s">
        <v>407</v>
      </c>
      <c r="T154" s="23" t="s">
        <v>408</v>
      </c>
      <c r="U154" s="23" t="s">
        <v>353</v>
      </c>
      <c r="V154" s="23" t="s">
        <v>355</v>
      </c>
      <c r="W154" s="24" t="s">
        <v>38</v>
      </c>
      <c r="X154" s="24" t="s">
        <v>409</v>
      </c>
      <c r="Y154" s="24" t="s">
        <v>40</v>
      </c>
      <c r="Z154" s="25">
        <v>4377415</v>
      </c>
      <c r="AA154" s="24" t="s">
        <v>14803</v>
      </c>
      <c r="AB154" s="24" t="s">
        <v>14803</v>
      </c>
      <c r="AC154" s="24" t="s">
        <v>14803</v>
      </c>
      <c r="AD154" s="24" t="s">
        <v>21268</v>
      </c>
      <c r="AE154" s="24"/>
      <c r="AF154" s="24"/>
      <c r="AG154" s="24" t="s">
        <v>21269</v>
      </c>
      <c r="AH154" s="24"/>
      <c r="AI154" s="24"/>
      <c r="AJ154" s="24"/>
      <c r="AK154" s="24"/>
      <c r="AL154" s="24" t="s">
        <v>15143</v>
      </c>
      <c r="AM154" s="24" t="s">
        <v>1527</v>
      </c>
      <c r="AN154" s="40">
        <v>28726</v>
      </c>
      <c r="AO154" s="24" t="s">
        <v>1528</v>
      </c>
      <c r="AP154" s="24" t="s">
        <v>21270</v>
      </c>
      <c r="AQ154" s="24"/>
      <c r="AR154" s="24" t="s">
        <v>1927</v>
      </c>
      <c r="AS154" s="24" t="s">
        <v>15144</v>
      </c>
      <c r="AT154" s="24" t="s">
        <v>21270</v>
      </c>
      <c r="AU154" s="23" t="s">
        <v>3290</v>
      </c>
      <c r="AV154" s="23" t="s">
        <v>5602</v>
      </c>
      <c r="AW154" s="23" t="s">
        <v>7636</v>
      </c>
      <c r="AX154" s="23" t="s">
        <v>1526</v>
      </c>
    </row>
    <row r="155" spans="1:50" s="22" customFormat="1" ht="20" customHeight="1" x14ac:dyDescent="0.3">
      <c r="A155" s="23" t="s">
        <v>15147</v>
      </c>
      <c r="B155" s="23" t="s">
        <v>15044</v>
      </c>
      <c r="C155" s="23" t="s">
        <v>21532</v>
      </c>
      <c r="D155" s="23" t="s">
        <v>21266</v>
      </c>
      <c r="E155" s="23" t="s">
        <v>15110</v>
      </c>
      <c r="F155" s="23" t="s">
        <v>15145</v>
      </c>
      <c r="G155" s="24" t="s">
        <v>21533</v>
      </c>
      <c r="H155" s="24" t="s">
        <v>21267</v>
      </c>
      <c r="I155" s="24" t="s">
        <v>3</v>
      </c>
      <c r="J155" s="30" t="s">
        <v>5510</v>
      </c>
      <c r="K155" s="23" t="s">
        <v>8043</v>
      </c>
      <c r="L155" s="23" t="s">
        <v>8044</v>
      </c>
      <c r="M155" s="23" t="s">
        <v>5513</v>
      </c>
      <c r="N155" s="23" t="s">
        <v>5514</v>
      </c>
      <c r="O155" s="23" t="s">
        <v>8045</v>
      </c>
      <c r="P155" s="23" t="s">
        <v>5516</v>
      </c>
      <c r="Q155" s="23" t="s">
        <v>5517</v>
      </c>
      <c r="R155" s="23" t="s">
        <v>5518</v>
      </c>
      <c r="S155" s="23" t="s">
        <v>407</v>
      </c>
      <c r="T155" s="23" t="s">
        <v>408</v>
      </c>
      <c r="U155" s="23" t="s">
        <v>265</v>
      </c>
      <c r="V155" s="23" t="s">
        <v>848</v>
      </c>
      <c r="W155" s="24" t="s">
        <v>38</v>
      </c>
      <c r="X155" s="24" t="s">
        <v>409</v>
      </c>
      <c r="Y155" s="24" t="s">
        <v>40</v>
      </c>
      <c r="Z155" s="25">
        <v>5664890</v>
      </c>
      <c r="AA155" s="24" t="s">
        <v>14803</v>
      </c>
      <c r="AB155" s="24" t="s">
        <v>14803</v>
      </c>
      <c r="AC155" s="24" t="s">
        <v>14803</v>
      </c>
      <c r="AD155" s="24" t="s">
        <v>21268</v>
      </c>
      <c r="AE155" s="24"/>
      <c r="AF155" s="24"/>
      <c r="AG155" s="24" t="s">
        <v>21269</v>
      </c>
      <c r="AH155" s="24"/>
      <c r="AI155" s="24"/>
      <c r="AJ155" s="24"/>
      <c r="AK155" s="24"/>
      <c r="AL155" s="24" t="s">
        <v>15146</v>
      </c>
      <c r="AM155" s="24" t="s">
        <v>1217</v>
      </c>
      <c r="AN155" s="40">
        <v>35526</v>
      </c>
      <c r="AO155" s="24" t="s">
        <v>1775</v>
      </c>
      <c r="AP155" s="24" t="s">
        <v>21270</v>
      </c>
      <c r="AQ155" s="24"/>
      <c r="AR155" s="24" t="s">
        <v>3295</v>
      </c>
      <c r="AS155" s="24" t="s">
        <v>15147</v>
      </c>
      <c r="AT155" s="24" t="s">
        <v>21270</v>
      </c>
      <c r="AU155" s="23" t="s">
        <v>3600</v>
      </c>
      <c r="AV155" s="23" t="s">
        <v>5563</v>
      </c>
      <c r="AW155" s="23" t="s">
        <v>8046</v>
      </c>
      <c r="AX155" s="23" t="s">
        <v>8047</v>
      </c>
    </row>
    <row r="156" spans="1:50" s="22" customFormat="1" ht="20" customHeight="1" x14ac:dyDescent="0.3">
      <c r="A156" s="23" t="s">
        <v>15150</v>
      </c>
      <c r="B156" s="23" t="s">
        <v>15044</v>
      </c>
      <c r="C156" s="23" t="s">
        <v>21534</v>
      </c>
      <c r="D156" s="23" t="s">
        <v>21266</v>
      </c>
      <c r="E156" s="23" t="s">
        <v>15148</v>
      </c>
      <c r="F156" s="23" t="s">
        <v>15149</v>
      </c>
      <c r="G156" s="24" t="s">
        <v>21535</v>
      </c>
      <c r="H156" s="24" t="s">
        <v>21267</v>
      </c>
      <c r="I156" s="24" t="s">
        <v>3</v>
      </c>
      <c r="J156" s="30" t="s">
        <v>5510</v>
      </c>
      <c r="K156" s="23" t="s">
        <v>8596</v>
      </c>
      <c r="L156" s="23" t="s">
        <v>8597</v>
      </c>
      <c r="M156" s="23" t="s">
        <v>5513</v>
      </c>
      <c r="N156" s="23" t="s">
        <v>5514</v>
      </c>
      <c r="O156" s="23" t="s">
        <v>8598</v>
      </c>
      <c r="P156" s="23" t="s">
        <v>5516</v>
      </c>
      <c r="Q156" s="23" t="s">
        <v>5561</v>
      </c>
      <c r="R156" s="23" t="s">
        <v>5562</v>
      </c>
      <c r="S156" s="23" t="s">
        <v>407</v>
      </c>
      <c r="T156" s="23" t="s">
        <v>408</v>
      </c>
      <c r="U156" s="23" t="s">
        <v>326</v>
      </c>
      <c r="V156" s="23" t="s">
        <v>1600</v>
      </c>
      <c r="W156" s="24" t="s">
        <v>38</v>
      </c>
      <c r="X156" s="24" t="s">
        <v>409</v>
      </c>
      <c r="Y156" s="24" t="s">
        <v>40</v>
      </c>
      <c r="Z156" s="25">
        <v>4634910</v>
      </c>
      <c r="AA156" s="24" t="s">
        <v>14803</v>
      </c>
      <c r="AB156" s="24" t="s">
        <v>14803</v>
      </c>
      <c r="AC156" s="24" t="s">
        <v>14803</v>
      </c>
      <c r="AD156" s="24" t="s">
        <v>21268</v>
      </c>
      <c r="AE156" s="24"/>
      <c r="AF156" s="24"/>
      <c r="AG156" s="24" t="s">
        <v>21269</v>
      </c>
      <c r="AH156" s="24"/>
      <c r="AI156" s="24"/>
      <c r="AJ156" s="24"/>
      <c r="AK156" s="24"/>
      <c r="AL156" s="24" t="s">
        <v>21536</v>
      </c>
      <c r="AM156" s="24" t="s">
        <v>2784</v>
      </c>
      <c r="AN156" s="40">
        <v>97326</v>
      </c>
      <c r="AO156" s="24" t="s">
        <v>2375</v>
      </c>
      <c r="AP156" s="24" t="s">
        <v>21270</v>
      </c>
      <c r="AQ156" s="24"/>
      <c r="AR156" s="24" t="s">
        <v>3298</v>
      </c>
      <c r="AS156" s="24" t="s">
        <v>15150</v>
      </c>
      <c r="AT156" s="24" t="s">
        <v>21270</v>
      </c>
      <c r="AU156" s="23" t="s">
        <v>4038</v>
      </c>
      <c r="AV156" s="23" t="s">
        <v>5602</v>
      </c>
      <c r="AW156" s="23" t="s">
        <v>8599</v>
      </c>
      <c r="AX156" s="23" t="s">
        <v>3644</v>
      </c>
    </row>
    <row r="157" spans="1:50" s="22" customFormat="1" ht="20" customHeight="1" x14ac:dyDescent="0.3">
      <c r="A157" s="23" t="s">
        <v>15154</v>
      </c>
      <c r="B157" s="23" t="s">
        <v>15044</v>
      </c>
      <c r="C157" s="23" t="s">
        <v>21537</v>
      </c>
      <c r="D157" s="23" t="s">
        <v>21266</v>
      </c>
      <c r="E157" s="23" t="s">
        <v>15151</v>
      </c>
      <c r="F157" s="23" t="s">
        <v>15152</v>
      </c>
      <c r="G157" s="24" t="s">
        <v>21538</v>
      </c>
      <c r="H157" s="24" t="s">
        <v>21267</v>
      </c>
      <c r="I157" s="24" t="s">
        <v>3</v>
      </c>
      <c r="J157" s="30" t="s">
        <v>5510</v>
      </c>
      <c r="K157" s="23" t="s">
        <v>6857</v>
      </c>
      <c r="L157" s="23" t="s">
        <v>6858</v>
      </c>
      <c r="M157" s="23" t="s">
        <v>5513</v>
      </c>
      <c r="N157" s="23" t="s">
        <v>5514</v>
      </c>
      <c r="O157" s="23" t="s">
        <v>6859</v>
      </c>
      <c r="P157" s="23" t="s">
        <v>5516</v>
      </c>
      <c r="Q157" s="23" t="s">
        <v>5517</v>
      </c>
      <c r="R157" s="23" t="s">
        <v>5518</v>
      </c>
      <c r="S157" s="23" t="s">
        <v>407</v>
      </c>
      <c r="T157" s="23" t="s">
        <v>408</v>
      </c>
      <c r="U157" s="23" t="s">
        <v>308</v>
      </c>
      <c r="V157" s="23" t="s">
        <v>310</v>
      </c>
      <c r="W157" s="24" t="s">
        <v>38</v>
      </c>
      <c r="X157" s="24" t="s">
        <v>409</v>
      </c>
      <c r="Y157" s="24" t="s">
        <v>40</v>
      </c>
      <c r="Z157" s="25">
        <v>7724850</v>
      </c>
      <c r="AA157" s="24" t="s">
        <v>14803</v>
      </c>
      <c r="AB157" s="24" t="s">
        <v>14803</v>
      </c>
      <c r="AC157" s="24" t="s">
        <v>14803</v>
      </c>
      <c r="AD157" s="24" t="s">
        <v>21268</v>
      </c>
      <c r="AE157" s="24"/>
      <c r="AF157" s="24"/>
      <c r="AG157" s="24" t="s">
        <v>21269</v>
      </c>
      <c r="AH157" s="24"/>
      <c r="AI157" s="24"/>
      <c r="AJ157" s="24"/>
      <c r="AK157" s="24"/>
      <c r="AL157" s="24" t="s">
        <v>15153</v>
      </c>
      <c r="AM157" s="24" t="s">
        <v>1177</v>
      </c>
      <c r="AN157" s="40">
        <v>19326</v>
      </c>
      <c r="AO157" s="24" t="s">
        <v>1178</v>
      </c>
      <c r="AP157" s="24" t="s">
        <v>21270</v>
      </c>
      <c r="AQ157" s="24"/>
      <c r="AR157" s="24" t="s">
        <v>3300</v>
      </c>
      <c r="AS157" s="24" t="s">
        <v>15154</v>
      </c>
      <c r="AT157" s="24" t="s">
        <v>21270</v>
      </c>
      <c r="AU157" s="23" t="s">
        <v>2654</v>
      </c>
      <c r="AV157" s="23" t="s">
        <v>5563</v>
      </c>
      <c r="AW157" s="23" t="s">
        <v>6860</v>
      </c>
      <c r="AX157" s="23" t="s">
        <v>6861</v>
      </c>
    </row>
    <row r="158" spans="1:50" s="22" customFormat="1" ht="20" customHeight="1" x14ac:dyDescent="0.3">
      <c r="A158" s="23" t="s">
        <v>15158</v>
      </c>
      <c r="B158" s="23" t="s">
        <v>15044</v>
      </c>
      <c r="C158" s="23" t="s">
        <v>21539</v>
      </c>
      <c r="D158" s="23" t="s">
        <v>21266</v>
      </c>
      <c r="E158" s="23" t="s">
        <v>15155</v>
      </c>
      <c r="F158" s="23" t="s">
        <v>15156</v>
      </c>
      <c r="G158" s="24" t="s">
        <v>21540</v>
      </c>
      <c r="H158" s="24" t="s">
        <v>21267</v>
      </c>
      <c r="I158" s="24" t="s">
        <v>3</v>
      </c>
      <c r="J158" s="30" t="s">
        <v>5510</v>
      </c>
      <c r="K158" s="23" t="s">
        <v>11371</v>
      </c>
      <c r="L158" s="23" t="s">
        <v>11372</v>
      </c>
      <c r="M158" s="23" t="s">
        <v>5513</v>
      </c>
      <c r="N158" s="23" t="s">
        <v>5514</v>
      </c>
      <c r="O158" s="23" t="s">
        <v>11373</v>
      </c>
      <c r="P158" s="23" t="s">
        <v>5516</v>
      </c>
      <c r="Q158" s="23" t="s">
        <v>5561</v>
      </c>
      <c r="R158" s="23" t="s">
        <v>5562</v>
      </c>
      <c r="S158" s="23" t="s">
        <v>407</v>
      </c>
      <c r="T158" s="23" t="s">
        <v>408</v>
      </c>
      <c r="U158" s="23" t="s">
        <v>345</v>
      </c>
      <c r="V158" s="23" t="s">
        <v>347</v>
      </c>
      <c r="W158" s="24" t="s">
        <v>38</v>
      </c>
      <c r="X158" s="24" t="s">
        <v>409</v>
      </c>
      <c r="Y158" s="24" t="s">
        <v>40</v>
      </c>
      <c r="Z158" s="25">
        <v>496545</v>
      </c>
      <c r="AA158" s="24" t="s">
        <v>14803</v>
      </c>
      <c r="AB158" s="24" t="s">
        <v>14803</v>
      </c>
      <c r="AC158" s="24" t="s">
        <v>14803</v>
      </c>
      <c r="AD158" s="24" t="s">
        <v>21268</v>
      </c>
      <c r="AE158" s="24"/>
      <c r="AF158" s="24"/>
      <c r="AG158" s="24" t="s">
        <v>21269</v>
      </c>
      <c r="AH158" s="24"/>
      <c r="AI158" s="24"/>
      <c r="AJ158" s="24"/>
      <c r="AK158" s="24"/>
      <c r="AL158" s="24" t="s">
        <v>15157</v>
      </c>
      <c r="AM158" s="24" t="s">
        <v>4787</v>
      </c>
      <c r="AN158" s="40">
        <v>138526</v>
      </c>
      <c r="AO158" s="24" t="s">
        <v>3793</v>
      </c>
      <c r="AP158" s="24" t="s">
        <v>21270</v>
      </c>
      <c r="AQ158" s="24"/>
      <c r="AR158" s="24" t="s">
        <v>3303</v>
      </c>
      <c r="AS158" s="24" t="s">
        <v>15158</v>
      </c>
      <c r="AT158" s="24" t="s">
        <v>21270</v>
      </c>
      <c r="AU158" s="23" t="s">
        <v>5126</v>
      </c>
      <c r="AV158" s="23" t="s">
        <v>5563</v>
      </c>
      <c r="AW158" s="23" t="s">
        <v>11374</v>
      </c>
      <c r="AX158" s="23" t="s">
        <v>11375</v>
      </c>
    </row>
    <row r="159" spans="1:50" s="22" customFormat="1" ht="20" customHeight="1" x14ac:dyDescent="0.3">
      <c r="A159" s="23" t="s">
        <v>15160</v>
      </c>
      <c r="B159" s="23" t="s">
        <v>15044</v>
      </c>
      <c r="C159" s="23" t="s">
        <v>21541</v>
      </c>
      <c r="D159" s="23" t="s">
        <v>21266</v>
      </c>
      <c r="E159" s="23" t="s">
        <v>15010</v>
      </c>
      <c r="F159" s="23" t="s">
        <v>15097</v>
      </c>
      <c r="G159" s="24" t="s">
        <v>21507</v>
      </c>
      <c r="H159" s="24" t="s">
        <v>21267</v>
      </c>
      <c r="I159" s="24" t="s">
        <v>3</v>
      </c>
      <c r="J159" s="30" t="s">
        <v>5510</v>
      </c>
      <c r="K159" s="23" t="s">
        <v>8790</v>
      </c>
      <c r="L159" s="23" t="s">
        <v>8791</v>
      </c>
      <c r="M159" s="23" t="s">
        <v>5513</v>
      </c>
      <c r="N159" s="23" t="s">
        <v>5882</v>
      </c>
      <c r="O159" s="23" t="s">
        <v>8792</v>
      </c>
      <c r="P159" s="23" t="s">
        <v>5516</v>
      </c>
      <c r="Q159" s="23" t="s">
        <v>5517</v>
      </c>
      <c r="R159" s="23" t="s">
        <v>5518</v>
      </c>
      <c r="S159" s="23" t="s">
        <v>407</v>
      </c>
      <c r="T159" s="23" t="s">
        <v>408</v>
      </c>
      <c r="U159" s="23" t="s">
        <v>216</v>
      </c>
      <c r="V159" s="23" t="s">
        <v>218</v>
      </c>
      <c r="W159" s="24" t="s">
        <v>38</v>
      </c>
      <c r="X159" s="24" t="s">
        <v>409</v>
      </c>
      <c r="Y159" s="24" t="s">
        <v>40</v>
      </c>
      <c r="Z159" s="25">
        <v>5517750</v>
      </c>
      <c r="AA159" s="24" t="s">
        <v>14803</v>
      </c>
      <c r="AB159" s="24" t="s">
        <v>14803</v>
      </c>
      <c r="AC159" s="24" t="s">
        <v>14803</v>
      </c>
      <c r="AD159" s="24" t="s">
        <v>21268</v>
      </c>
      <c r="AE159" s="24"/>
      <c r="AF159" s="24"/>
      <c r="AG159" s="24" t="s">
        <v>21269</v>
      </c>
      <c r="AH159" s="24"/>
      <c r="AI159" s="24"/>
      <c r="AJ159" s="24"/>
      <c r="AK159" s="24"/>
      <c r="AL159" s="24" t="s">
        <v>15159</v>
      </c>
      <c r="AM159" s="24" t="s">
        <v>2172</v>
      </c>
      <c r="AN159" s="40">
        <v>48326</v>
      </c>
      <c r="AO159" s="24" t="s">
        <v>2173</v>
      </c>
      <c r="AP159" s="24" t="s">
        <v>21270</v>
      </c>
      <c r="AQ159" s="24"/>
      <c r="AR159" s="24" t="s">
        <v>3306</v>
      </c>
      <c r="AS159" s="24" t="s">
        <v>15160</v>
      </c>
      <c r="AT159" s="24" t="s">
        <v>21270</v>
      </c>
      <c r="AU159" s="23" t="s">
        <v>4098</v>
      </c>
      <c r="AV159" s="23" t="s">
        <v>5602</v>
      </c>
      <c r="AW159" s="23" t="s">
        <v>8793</v>
      </c>
      <c r="AX159" s="23" t="s">
        <v>2171</v>
      </c>
    </row>
    <row r="160" spans="1:50" s="22" customFormat="1" ht="20" customHeight="1" x14ac:dyDescent="0.3">
      <c r="A160" s="23" t="s">
        <v>15164</v>
      </c>
      <c r="B160" s="23" t="s">
        <v>15044</v>
      </c>
      <c r="C160" s="23" t="s">
        <v>21542</v>
      </c>
      <c r="D160" s="23" t="s">
        <v>21266</v>
      </c>
      <c r="E160" s="23" t="s">
        <v>15161</v>
      </c>
      <c r="F160" s="23" t="s">
        <v>15162</v>
      </c>
      <c r="G160" s="24" t="s">
        <v>21543</v>
      </c>
      <c r="H160" s="24" t="s">
        <v>21267</v>
      </c>
      <c r="I160" s="24" t="s">
        <v>3</v>
      </c>
      <c r="J160" s="30" t="s">
        <v>5510</v>
      </c>
      <c r="K160" s="23" t="s">
        <v>7032</v>
      </c>
      <c r="L160" s="23" t="s">
        <v>7033</v>
      </c>
      <c r="M160" s="23" t="s">
        <v>5513</v>
      </c>
      <c r="N160" s="23" t="s">
        <v>5514</v>
      </c>
      <c r="O160" s="23" t="s">
        <v>7034</v>
      </c>
      <c r="P160" s="23" t="s">
        <v>5516</v>
      </c>
      <c r="Q160" s="23" t="s">
        <v>5561</v>
      </c>
      <c r="R160" s="23" t="s">
        <v>5562</v>
      </c>
      <c r="S160" s="23" t="s">
        <v>407</v>
      </c>
      <c r="T160" s="23" t="s">
        <v>408</v>
      </c>
      <c r="U160" s="23" t="s">
        <v>265</v>
      </c>
      <c r="V160" s="23" t="s">
        <v>848</v>
      </c>
      <c r="W160" s="24" t="s">
        <v>38</v>
      </c>
      <c r="X160" s="24" t="s">
        <v>409</v>
      </c>
      <c r="Y160" s="24" t="s">
        <v>40</v>
      </c>
      <c r="Z160" s="25">
        <v>6621300</v>
      </c>
      <c r="AA160" s="24" t="s">
        <v>14803</v>
      </c>
      <c r="AB160" s="24" t="s">
        <v>14803</v>
      </c>
      <c r="AC160" s="24" t="s">
        <v>14803</v>
      </c>
      <c r="AD160" s="24" t="s">
        <v>21268</v>
      </c>
      <c r="AE160" s="24"/>
      <c r="AF160" s="24"/>
      <c r="AG160" s="24" t="s">
        <v>21269</v>
      </c>
      <c r="AH160" s="24"/>
      <c r="AI160" s="24"/>
      <c r="AJ160" s="24"/>
      <c r="AK160" s="24"/>
      <c r="AL160" s="24" t="s">
        <v>15163</v>
      </c>
      <c r="AM160" s="24" t="s">
        <v>1528</v>
      </c>
      <c r="AN160" s="40">
        <v>37126</v>
      </c>
      <c r="AO160" s="24" t="s">
        <v>1415</v>
      </c>
      <c r="AP160" s="24" t="s">
        <v>21270</v>
      </c>
      <c r="AQ160" s="24"/>
      <c r="AR160" s="24" t="s">
        <v>2940</v>
      </c>
      <c r="AS160" s="24" t="s">
        <v>15164</v>
      </c>
      <c r="AT160" s="24" t="s">
        <v>21270</v>
      </c>
      <c r="AU160" s="23" t="s">
        <v>2776</v>
      </c>
      <c r="AV160" s="23" t="s">
        <v>5563</v>
      </c>
      <c r="AW160" s="23" t="s">
        <v>7035</v>
      </c>
      <c r="AX160" s="23" t="s">
        <v>1830</v>
      </c>
    </row>
    <row r="161" spans="1:50" s="22" customFormat="1" ht="20" customHeight="1" x14ac:dyDescent="0.3">
      <c r="A161" s="23" t="s">
        <v>15168</v>
      </c>
      <c r="B161" s="23" t="s">
        <v>15044</v>
      </c>
      <c r="C161" s="23" t="s">
        <v>21544</v>
      </c>
      <c r="D161" s="23" t="s">
        <v>21266</v>
      </c>
      <c r="E161" s="23" t="s">
        <v>15165</v>
      </c>
      <c r="F161" s="23" t="s">
        <v>15166</v>
      </c>
      <c r="G161" s="24" t="s">
        <v>21545</v>
      </c>
      <c r="H161" s="24" t="s">
        <v>21267</v>
      </c>
      <c r="I161" s="24" t="s">
        <v>3</v>
      </c>
      <c r="J161" s="30" t="s">
        <v>5510</v>
      </c>
      <c r="K161" s="23" t="s">
        <v>8538</v>
      </c>
      <c r="L161" s="23" t="s">
        <v>8539</v>
      </c>
      <c r="M161" s="23" t="s">
        <v>5513</v>
      </c>
      <c r="N161" s="23" t="s">
        <v>5514</v>
      </c>
      <c r="O161" s="23" t="s">
        <v>8540</v>
      </c>
      <c r="P161" s="23" t="s">
        <v>5516</v>
      </c>
      <c r="Q161" s="23" t="s">
        <v>5561</v>
      </c>
      <c r="R161" s="23" t="s">
        <v>5562</v>
      </c>
      <c r="S161" s="23" t="s">
        <v>407</v>
      </c>
      <c r="T161" s="23" t="s">
        <v>408</v>
      </c>
      <c r="U161" s="23" t="s">
        <v>216</v>
      </c>
      <c r="V161" s="23" t="s">
        <v>218</v>
      </c>
      <c r="W161" s="24" t="s">
        <v>38</v>
      </c>
      <c r="X161" s="24" t="s">
        <v>409</v>
      </c>
      <c r="Y161" s="24" t="s">
        <v>40</v>
      </c>
      <c r="Z161" s="25">
        <v>4046350</v>
      </c>
      <c r="AA161" s="24" t="s">
        <v>14803</v>
      </c>
      <c r="AB161" s="24" t="s">
        <v>14803</v>
      </c>
      <c r="AC161" s="24" t="s">
        <v>14803</v>
      </c>
      <c r="AD161" s="24" t="s">
        <v>21268</v>
      </c>
      <c r="AE161" s="24"/>
      <c r="AF161" s="24"/>
      <c r="AG161" s="24" t="s">
        <v>21269</v>
      </c>
      <c r="AH161" s="24"/>
      <c r="AI161" s="24"/>
      <c r="AJ161" s="24"/>
      <c r="AK161" s="24"/>
      <c r="AL161" s="24" t="s">
        <v>15167</v>
      </c>
      <c r="AM161" s="24" t="s">
        <v>2156</v>
      </c>
      <c r="AN161" s="40">
        <v>52126</v>
      </c>
      <c r="AO161" s="24" t="s">
        <v>1673</v>
      </c>
      <c r="AP161" s="24" t="s">
        <v>21270</v>
      </c>
      <c r="AQ161" s="24"/>
      <c r="AR161" s="24" t="s">
        <v>3314</v>
      </c>
      <c r="AS161" s="24" t="s">
        <v>15168</v>
      </c>
      <c r="AT161" s="24" t="s">
        <v>21270</v>
      </c>
      <c r="AU161" s="23" t="s">
        <v>4038</v>
      </c>
      <c r="AV161" s="23" t="s">
        <v>5602</v>
      </c>
      <c r="AW161" s="23" t="s">
        <v>8541</v>
      </c>
      <c r="AX161" s="23" t="s">
        <v>2306</v>
      </c>
    </row>
    <row r="162" spans="1:50" s="22" customFormat="1" ht="20" customHeight="1" x14ac:dyDescent="0.3">
      <c r="A162" s="23" t="s">
        <v>15171</v>
      </c>
      <c r="B162" s="23" t="s">
        <v>15044</v>
      </c>
      <c r="C162" s="23" t="s">
        <v>21546</v>
      </c>
      <c r="D162" s="23" t="s">
        <v>21266</v>
      </c>
      <c r="E162" s="23" t="s">
        <v>14933</v>
      </c>
      <c r="F162" s="23" t="s">
        <v>15169</v>
      </c>
      <c r="G162" s="24" t="s">
        <v>21547</v>
      </c>
      <c r="H162" s="24" t="s">
        <v>21267</v>
      </c>
      <c r="I162" s="24" t="s">
        <v>3</v>
      </c>
      <c r="J162" s="30" t="s">
        <v>5510</v>
      </c>
      <c r="K162" s="23" t="s">
        <v>7618</v>
      </c>
      <c r="L162" s="23" t="s">
        <v>7619</v>
      </c>
      <c r="M162" s="23" t="s">
        <v>5513</v>
      </c>
      <c r="N162" s="23" t="s">
        <v>5514</v>
      </c>
      <c r="O162" s="23" t="s">
        <v>7620</v>
      </c>
      <c r="P162" s="23" t="s">
        <v>5516</v>
      </c>
      <c r="Q162" s="23" t="s">
        <v>5527</v>
      </c>
      <c r="R162" s="23" t="s">
        <v>5528</v>
      </c>
      <c r="S162" s="23" t="s">
        <v>407</v>
      </c>
      <c r="T162" s="23" t="s">
        <v>408</v>
      </c>
      <c r="U162" s="23" t="s">
        <v>265</v>
      </c>
      <c r="V162" s="23" t="s">
        <v>848</v>
      </c>
      <c r="W162" s="24" t="s">
        <v>38</v>
      </c>
      <c r="X162" s="24" t="s">
        <v>409</v>
      </c>
      <c r="Y162" s="24" t="s">
        <v>40</v>
      </c>
      <c r="Z162" s="25">
        <v>6253450</v>
      </c>
      <c r="AA162" s="24" t="s">
        <v>14803</v>
      </c>
      <c r="AB162" s="24" t="s">
        <v>14803</v>
      </c>
      <c r="AC162" s="24" t="s">
        <v>14803</v>
      </c>
      <c r="AD162" s="24" t="s">
        <v>21268</v>
      </c>
      <c r="AE162" s="24"/>
      <c r="AF162" s="24"/>
      <c r="AG162" s="24" t="s">
        <v>21269</v>
      </c>
      <c r="AH162" s="24"/>
      <c r="AI162" s="24"/>
      <c r="AJ162" s="24"/>
      <c r="AK162" s="24"/>
      <c r="AL162" s="24" t="s">
        <v>15170</v>
      </c>
      <c r="AM162" s="24" t="s">
        <v>1866</v>
      </c>
      <c r="AN162" s="40">
        <v>38526</v>
      </c>
      <c r="AO162" s="24" t="s">
        <v>1818</v>
      </c>
      <c r="AP162" s="24" t="s">
        <v>21270</v>
      </c>
      <c r="AQ162" s="24"/>
      <c r="AR162" s="24" t="s">
        <v>2948</v>
      </c>
      <c r="AS162" s="24" t="s">
        <v>15171</v>
      </c>
      <c r="AT162" s="24" t="s">
        <v>21270</v>
      </c>
      <c r="AU162" s="23" t="s">
        <v>3290</v>
      </c>
      <c r="AV162" s="23" t="s">
        <v>5602</v>
      </c>
      <c r="AW162" s="23" t="s">
        <v>7621</v>
      </c>
      <c r="AX162" s="23" t="s">
        <v>1865</v>
      </c>
    </row>
    <row r="163" spans="1:50" s="22" customFormat="1" ht="20" customHeight="1" x14ac:dyDescent="0.3">
      <c r="A163" s="23" t="s">
        <v>15173</v>
      </c>
      <c r="B163" s="23" t="s">
        <v>15044</v>
      </c>
      <c r="C163" s="23" t="s">
        <v>21548</v>
      </c>
      <c r="D163" s="23" t="s">
        <v>21266</v>
      </c>
      <c r="E163" s="23" t="s">
        <v>15010</v>
      </c>
      <c r="F163" s="23" t="s">
        <v>15097</v>
      </c>
      <c r="G163" s="24" t="s">
        <v>21507</v>
      </c>
      <c r="H163" s="24" t="s">
        <v>21267</v>
      </c>
      <c r="I163" s="24" t="s">
        <v>3</v>
      </c>
      <c r="J163" s="30" t="s">
        <v>5510</v>
      </c>
      <c r="K163" s="23" t="s">
        <v>6457</v>
      </c>
      <c r="L163" s="23" t="s">
        <v>6458</v>
      </c>
      <c r="M163" s="23" t="s">
        <v>5513</v>
      </c>
      <c r="N163" s="23" t="s">
        <v>5514</v>
      </c>
      <c r="O163" s="23" t="s">
        <v>6459</v>
      </c>
      <c r="P163" s="23" t="s">
        <v>5516</v>
      </c>
      <c r="Q163" s="23" t="s">
        <v>5754</v>
      </c>
      <c r="R163" s="23" t="s">
        <v>5755</v>
      </c>
      <c r="S163" s="23" t="s">
        <v>407</v>
      </c>
      <c r="T163" s="23" t="s">
        <v>408</v>
      </c>
      <c r="U163" s="23" t="s">
        <v>342</v>
      </c>
      <c r="V163" s="23" t="s">
        <v>344</v>
      </c>
      <c r="W163" s="24" t="s">
        <v>38</v>
      </c>
      <c r="X163" s="24" t="s">
        <v>409</v>
      </c>
      <c r="Y163" s="24" t="s">
        <v>40</v>
      </c>
      <c r="Z163" s="25">
        <v>5517750</v>
      </c>
      <c r="AA163" s="24" t="s">
        <v>14803</v>
      </c>
      <c r="AB163" s="24" t="s">
        <v>14803</v>
      </c>
      <c r="AC163" s="24" t="s">
        <v>14803</v>
      </c>
      <c r="AD163" s="24" t="s">
        <v>21268</v>
      </c>
      <c r="AE163" s="24"/>
      <c r="AF163" s="24"/>
      <c r="AG163" s="24" t="s">
        <v>21269</v>
      </c>
      <c r="AH163" s="24"/>
      <c r="AI163" s="24"/>
      <c r="AJ163" s="24"/>
      <c r="AK163" s="24"/>
      <c r="AL163" s="24" t="s">
        <v>15172</v>
      </c>
      <c r="AM163" s="24" t="s">
        <v>2338</v>
      </c>
      <c r="AN163" s="40">
        <v>52926</v>
      </c>
      <c r="AO163" s="24" t="s">
        <v>1066</v>
      </c>
      <c r="AP163" s="24" t="s">
        <v>21270</v>
      </c>
      <c r="AQ163" s="24"/>
      <c r="AR163" s="24" t="s">
        <v>3317</v>
      </c>
      <c r="AS163" s="24" t="s">
        <v>15173</v>
      </c>
      <c r="AT163" s="24" t="s">
        <v>21270</v>
      </c>
      <c r="AU163" s="23" t="s">
        <v>2543</v>
      </c>
      <c r="AV163" s="23" t="s">
        <v>5602</v>
      </c>
      <c r="AW163" s="23" t="s">
        <v>6460</v>
      </c>
      <c r="AX163" s="23" t="s">
        <v>2337</v>
      </c>
    </row>
    <row r="164" spans="1:50" s="22" customFormat="1" ht="20" customHeight="1" x14ac:dyDescent="0.3">
      <c r="A164" s="23" t="s">
        <v>15176</v>
      </c>
      <c r="B164" s="23" t="s">
        <v>15044</v>
      </c>
      <c r="C164" s="23" t="s">
        <v>21549</v>
      </c>
      <c r="D164" s="23" t="s">
        <v>21266</v>
      </c>
      <c r="E164" s="23" t="s">
        <v>15174</v>
      </c>
      <c r="F164" s="23" t="s">
        <v>15175</v>
      </c>
      <c r="G164" s="24" t="s">
        <v>21550</v>
      </c>
      <c r="H164" s="24" t="s">
        <v>21267</v>
      </c>
      <c r="I164" s="24" t="s">
        <v>3</v>
      </c>
      <c r="J164" s="30" t="s">
        <v>5510</v>
      </c>
      <c r="K164" s="23" t="s">
        <v>9146</v>
      </c>
      <c r="L164" s="23" t="s">
        <v>9147</v>
      </c>
      <c r="M164" s="23" t="s">
        <v>5513</v>
      </c>
      <c r="N164" s="23" t="s">
        <v>5514</v>
      </c>
      <c r="O164" s="23" t="s">
        <v>9148</v>
      </c>
      <c r="P164" s="23" t="s">
        <v>5516</v>
      </c>
      <c r="Q164" s="23" t="s">
        <v>5517</v>
      </c>
      <c r="R164" s="23" t="s">
        <v>5518</v>
      </c>
      <c r="S164" s="23" t="s">
        <v>407</v>
      </c>
      <c r="T164" s="23" t="s">
        <v>408</v>
      </c>
      <c r="U164" s="23" t="s">
        <v>326</v>
      </c>
      <c r="V164" s="23" t="s">
        <v>1600</v>
      </c>
      <c r="W164" s="24" t="s">
        <v>38</v>
      </c>
      <c r="X164" s="24" t="s">
        <v>409</v>
      </c>
      <c r="Y164" s="24" t="s">
        <v>40</v>
      </c>
      <c r="Z164" s="25">
        <v>2427810</v>
      </c>
      <c r="AA164" s="24" t="s">
        <v>14803</v>
      </c>
      <c r="AB164" s="24" t="s">
        <v>14803</v>
      </c>
      <c r="AC164" s="24" t="s">
        <v>14803</v>
      </c>
      <c r="AD164" s="24" t="s">
        <v>21268</v>
      </c>
      <c r="AE164" s="24"/>
      <c r="AF164" s="24"/>
      <c r="AG164" s="24" t="s">
        <v>21269</v>
      </c>
      <c r="AH164" s="24"/>
      <c r="AI164" s="24"/>
      <c r="AJ164" s="24"/>
      <c r="AK164" s="24"/>
      <c r="AL164" s="24" t="s">
        <v>21551</v>
      </c>
      <c r="AM164" s="24" t="s">
        <v>3113</v>
      </c>
      <c r="AN164" s="40">
        <v>86926</v>
      </c>
      <c r="AO164" s="24" t="s">
        <v>2690</v>
      </c>
      <c r="AP164" s="24" t="s">
        <v>21270</v>
      </c>
      <c r="AQ164" s="24"/>
      <c r="AR164" s="24" t="s">
        <v>3326</v>
      </c>
      <c r="AS164" s="24" t="s">
        <v>15176</v>
      </c>
      <c r="AT164" s="24" t="s">
        <v>21270</v>
      </c>
      <c r="AU164" s="23" t="s">
        <v>4218</v>
      </c>
      <c r="AV164" s="23" t="s">
        <v>5602</v>
      </c>
      <c r="AW164" s="23" t="s">
        <v>9149</v>
      </c>
      <c r="AX164" s="23" t="s">
        <v>3347</v>
      </c>
    </row>
    <row r="165" spans="1:50" s="22" customFormat="1" ht="20" customHeight="1" x14ac:dyDescent="0.3">
      <c r="A165" s="23" t="s">
        <v>15178</v>
      </c>
      <c r="B165" s="23" t="s">
        <v>15044</v>
      </c>
      <c r="C165" s="23" t="s">
        <v>21552</v>
      </c>
      <c r="D165" s="23" t="s">
        <v>21266</v>
      </c>
      <c r="E165" s="23" t="s">
        <v>14941</v>
      </c>
      <c r="F165" s="23" t="s">
        <v>14942</v>
      </c>
      <c r="G165" s="24" t="s">
        <v>21425</v>
      </c>
      <c r="H165" s="24" t="s">
        <v>21267</v>
      </c>
      <c r="I165" s="24" t="s">
        <v>3</v>
      </c>
      <c r="J165" s="30" t="s">
        <v>5510</v>
      </c>
      <c r="K165" s="23" t="s">
        <v>5968</v>
      </c>
      <c r="L165" s="23" t="s">
        <v>5969</v>
      </c>
      <c r="M165" s="23" t="s">
        <v>5513</v>
      </c>
      <c r="N165" s="23" t="s">
        <v>5514</v>
      </c>
      <c r="O165" s="23" t="s">
        <v>5970</v>
      </c>
      <c r="P165" s="23" t="s">
        <v>5516</v>
      </c>
      <c r="Q165" s="23" t="s">
        <v>5517</v>
      </c>
      <c r="R165" s="23" t="s">
        <v>5518</v>
      </c>
      <c r="S165" s="23" t="s">
        <v>407</v>
      </c>
      <c r="T165" s="23" t="s">
        <v>408</v>
      </c>
      <c r="U165" s="23" t="s">
        <v>342</v>
      </c>
      <c r="V165" s="23" t="s">
        <v>344</v>
      </c>
      <c r="W165" s="24" t="s">
        <v>38</v>
      </c>
      <c r="X165" s="24" t="s">
        <v>409</v>
      </c>
      <c r="Y165" s="24" t="s">
        <v>40</v>
      </c>
      <c r="Z165" s="25">
        <v>8276625</v>
      </c>
      <c r="AA165" s="24" t="s">
        <v>14803</v>
      </c>
      <c r="AB165" s="24" t="s">
        <v>14803</v>
      </c>
      <c r="AC165" s="24" t="s">
        <v>14803</v>
      </c>
      <c r="AD165" s="24" t="s">
        <v>21268</v>
      </c>
      <c r="AE165" s="24"/>
      <c r="AF165" s="24"/>
      <c r="AG165" s="24" t="s">
        <v>21269</v>
      </c>
      <c r="AH165" s="24"/>
      <c r="AI165" s="24"/>
      <c r="AJ165" s="24"/>
      <c r="AK165" s="24"/>
      <c r="AL165" s="24" t="s">
        <v>15177</v>
      </c>
      <c r="AM165" s="24" t="s">
        <v>1005</v>
      </c>
      <c r="AN165" s="40">
        <v>13926</v>
      </c>
      <c r="AO165" s="24" t="s">
        <v>756</v>
      </c>
      <c r="AP165" s="24" t="s">
        <v>21270</v>
      </c>
      <c r="AQ165" s="24"/>
      <c r="AR165" s="24" t="s">
        <v>3322</v>
      </c>
      <c r="AS165" s="24" t="s">
        <v>15178</v>
      </c>
      <c r="AT165" s="24" t="s">
        <v>21270</v>
      </c>
      <c r="AU165" s="23" t="s">
        <v>1354</v>
      </c>
      <c r="AV165" s="23" t="s">
        <v>5563</v>
      </c>
      <c r="AW165" s="23" t="s">
        <v>5971</v>
      </c>
      <c r="AX165" s="23" t="s">
        <v>5972</v>
      </c>
    </row>
    <row r="166" spans="1:50" s="22" customFormat="1" ht="20" customHeight="1" x14ac:dyDescent="0.3">
      <c r="A166" s="23" t="s">
        <v>15182</v>
      </c>
      <c r="B166" s="23" t="s">
        <v>15044</v>
      </c>
      <c r="C166" s="23" t="s">
        <v>21553</v>
      </c>
      <c r="D166" s="23" t="s">
        <v>21266</v>
      </c>
      <c r="E166" s="23" t="s">
        <v>15179</v>
      </c>
      <c r="F166" s="23" t="s">
        <v>15180</v>
      </c>
      <c r="G166" s="24" t="s">
        <v>21554</v>
      </c>
      <c r="H166" s="24" t="s">
        <v>21267</v>
      </c>
      <c r="I166" s="24" t="s">
        <v>3</v>
      </c>
      <c r="J166" s="30" t="s">
        <v>5510</v>
      </c>
      <c r="K166" s="23" t="s">
        <v>6576</v>
      </c>
      <c r="L166" s="23" t="s">
        <v>6577</v>
      </c>
      <c r="M166" s="23" t="s">
        <v>5513</v>
      </c>
      <c r="N166" s="23" t="s">
        <v>5514</v>
      </c>
      <c r="O166" s="23" t="s">
        <v>6578</v>
      </c>
      <c r="P166" s="23" t="s">
        <v>5516</v>
      </c>
      <c r="Q166" s="23" t="s">
        <v>5517</v>
      </c>
      <c r="R166" s="23" t="s">
        <v>5518</v>
      </c>
      <c r="S166" s="23" t="s">
        <v>407</v>
      </c>
      <c r="T166" s="23" t="s">
        <v>408</v>
      </c>
      <c r="U166" s="23" t="s">
        <v>317</v>
      </c>
      <c r="V166" s="23" t="s">
        <v>903</v>
      </c>
      <c r="W166" s="24" t="s">
        <v>38</v>
      </c>
      <c r="X166" s="24" t="s">
        <v>409</v>
      </c>
      <c r="Y166" s="24" t="s">
        <v>40</v>
      </c>
      <c r="Z166" s="25">
        <v>8901970</v>
      </c>
      <c r="AA166" s="24" t="s">
        <v>14803</v>
      </c>
      <c r="AB166" s="24" t="s">
        <v>14803</v>
      </c>
      <c r="AC166" s="24" t="s">
        <v>14803</v>
      </c>
      <c r="AD166" s="24" t="s">
        <v>21268</v>
      </c>
      <c r="AE166" s="24"/>
      <c r="AF166" s="24"/>
      <c r="AG166" s="24" t="s">
        <v>21269</v>
      </c>
      <c r="AH166" s="24"/>
      <c r="AI166" s="24"/>
      <c r="AJ166" s="24"/>
      <c r="AK166" s="24"/>
      <c r="AL166" s="24" t="s">
        <v>15181</v>
      </c>
      <c r="AM166" s="24" t="s">
        <v>1455</v>
      </c>
      <c r="AN166" s="40">
        <v>40926</v>
      </c>
      <c r="AO166" s="24" t="s">
        <v>1123</v>
      </c>
      <c r="AP166" s="24" t="s">
        <v>21270</v>
      </c>
      <c r="AQ166" s="24"/>
      <c r="AR166" s="24" t="s">
        <v>2988</v>
      </c>
      <c r="AS166" s="24" t="s">
        <v>15182</v>
      </c>
      <c r="AT166" s="24" t="s">
        <v>21270</v>
      </c>
      <c r="AU166" s="23" t="s">
        <v>5479</v>
      </c>
      <c r="AV166" s="23" t="s">
        <v>5602</v>
      </c>
      <c r="AW166" s="23" t="s">
        <v>6579</v>
      </c>
      <c r="AX166" s="23" t="s">
        <v>6580</v>
      </c>
    </row>
    <row r="167" spans="1:50" s="22" customFormat="1" ht="20" customHeight="1" x14ac:dyDescent="0.3">
      <c r="A167" s="23" t="s">
        <v>15184</v>
      </c>
      <c r="B167" s="23" t="s">
        <v>15044</v>
      </c>
      <c r="C167" s="23" t="s">
        <v>21555</v>
      </c>
      <c r="D167" s="23" t="s">
        <v>21266</v>
      </c>
      <c r="E167" s="23" t="s">
        <v>15050</v>
      </c>
      <c r="F167" s="23" t="s">
        <v>15051</v>
      </c>
      <c r="G167" s="24" t="s">
        <v>21483</v>
      </c>
      <c r="H167" s="24" t="s">
        <v>21267</v>
      </c>
      <c r="I167" s="24" t="s">
        <v>3</v>
      </c>
      <c r="J167" s="30" t="s">
        <v>5510</v>
      </c>
      <c r="K167" s="23" t="s">
        <v>7353</v>
      </c>
      <c r="L167" s="23" t="s">
        <v>7354</v>
      </c>
      <c r="M167" s="23" t="s">
        <v>5513</v>
      </c>
      <c r="N167" s="23" t="s">
        <v>5514</v>
      </c>
      <c r="O167" s="23" t="s">
        <v>7355</v>
      </c>
      <c r="P167" s="23" t="s">
        <v>5516</v>
      </c>
      <c r="Q167" s="23" t="s">
        <v>5517</v>
      </c>
      <c r="R167" s="23" t="s">
        <v>5518</v>
      </c>
      <c r="S167" s="23" t="s">
        <v>407</v>
      </c>
      <c r="T167" s="23" t="s">
        <v>408</v>
      </c>
      <c r="U167" s="23" t="s">
        <v>342</v>
      </c>
      <c r="V167" s="23" t="s">
        <v>344</v>
      </c>
      <c r="W167" s="24" t="s">
        <v>38</v>
      </c>
      <c r="X167" s="24" t="s">
        <v>409</v>
      </c>
      <c r="Y167" s="24" t="s">
        <v>40</v>
      </c>
      <c r="Z167" s="25">
        <v>6290235</v>
      </c>
      <c r="AA167" s="24" t="s">
        <v>14803</v>
      </c>
      <c r="AB167" s="24" t="s">
        <v>14803</v>
      </c>
      <c r="AC167" s="24" t="s">
        <v>14803</v>
      </c>
      <c r="AD167" s="24" t="s">
        <v>21268</v>
      </c>
      <c r="AE167" s="24"/>
      <c r="AF167" s="24"/>
      <c r="AG167" s="24" t="s">
        <v>21269</v>
      </c>
      <c r="AH167" s="24"/>
      <c r="AI167" s="24"/>
      <c r="AJ167" s="24"/>
      <c r="AK167" s="24"/>
      <c r="AL167" s="24" t="s">
        <v>15183</v>
      </c>
      <c r="AM167" s="24" t="s">
        <v>1718</v>
      </c>
      <c r="AN167" s="40">
        <v>33926</v>
      </c>
      <c r="AO167" s="24" t="s">
        <v>1638</v>
      </c>
      <c r="AP167" s="24" t="s">
        <v>21270</v>
      </c>
      <c r="AQ167" s="24"/>
      <c r="AR167" s="24" t="s">
        <v>3333</v>
      </c>
      <c r="AS167" s="24" t="s">
        <v>15184</v>
      </c>
      <c r="AT167" s="24" t="s">
        <v>21270</v>
      </c>
      <c r="AU167" s="23" t="s">
        <v>3151</v>
      </c>
      <c r="AV167" s="23" t="s">
        <v>5602</v>
      </c>
      <c r="AW167" s="23" t="s">
        <v>7356</v>
      </c>
      <c r="AX167" s="23" t="s">
        <v>1717</v>
      </c>
    </row>
    <row r="168" spans="1:50" s="22" customFormat="1" ht="20" customHeight="1" x14ac:dyDescent="0.3">
      <c r="A168" s="23" t="s">
        <v>15188</v>
      </c>
      <c r="B168" s="23" t="s">
        <v>15044</v>
      </c>
      <c r="C168" s="23" t="s">
        <v>21556</v>
      </c>
      <c r="D168" s="23" t="s">
        <v>21266</v>
      </c>
      <c r="E168" s="23" t="s">
        <v>15185</v>
      </c>
      <c r="F168" s="23" t="s">
        <v>15186</v>
      </c>
      <c r="G168" s="24" t="s">
        <v>21557</v>
      </c>
      <c r="H168" s="24" t="s">
        <v>21267</v>
      </c>
      <c r="I168" s="24" t="s">
        <v>3</v>
      </c>
      <c r="J168" s="30" t="s">
        <v>5510</v>
      </c>
      <c r="K168" s="23" t="s">
        <v>5686</v>
      </c>
      <c r="L168" s="23" t="s">
        <v>5687</v>
      </c>
      <c r="M168" s="23" t="s">
        <v>5513</v>
      </c>
      <c r="N168" s="23" t="s">
        <v>5514</v>
      </c>
      <c r="O168" s="23" t="s">
        <v>5688</v>
      </c>
      <c r="P168" s="23" t="s">
        <v>5516</v>
      </c>
      <c r="Q168" s="23" t="s">
        <v>5517</v>
      </c>
      <c r="R168" s="23" t="s">
        <v>5518</v>
      </c>
      <c r="S168" s="23" t="s">
        <v>407</v>
      </c>
      <c r="T168" s="23" t="s">
        <v>408</v>
      </c>
      <c r="U168" s="23" t="s">
        <v>348</v>
      </c>
      <c r="V168" s="23" t="s">
        <v>717</v>
      </c>
      <c r="W168" s="24" t="s">
        <v>38</v>
      </c>
      <c r="X168" s="24" t="s">
        <v>409</v>
      </c>
      <c r="Y168" s="24" t="s">
        <v>40</v>
      </c>
      <c r="Z168" s="25">
        <v>4634420</v>
      </c>
      <c r="AA168" s="24" t="s">
        <v>14803</v>
      </c>
      <c r="AB168" s="24" t="s">
        <v>14803</v>
      </c>
      <c r="AC168" s="24" t="s">
        <v>14803</v>
      </c>
      <c r="AD168" s="24" t="s">
        <v>21268</v>
      </c>
      <c r="AE168" s="24"/>
      <c r="AF168" s="24"/>
      <c r="AG168" s="24" t="s">
        <v>21269</v>
      </c>
      <c r="AH168" s="24"/>
      <c r="AI168" s="24"/>
      <c r="AJ168" s="24"/>
      <c r="AK168" s="24"/>
      <c r="AL168" s="24" t="s">
        <v>15187</v>
      </c>
      <c r="AM168" s="24" t="s">
        <v>761</v>
      </c>
      <c r="AN168" s="40">
        <v>7626</v>
      </c>
      <c r="AO168" s="24" t="s">
        <v>539</v>
      </c>
      <c r="AP168" s="24" t="s">
        <v>21270</v>
      </c>
      <c r="AQ168" s="24"/>
      <c r="AR168" s="24" t="s">
        <v>3179</v>
      </c>
      <c r="AS168" s="24" t="s">
        <v>15188</v>
      </c>
      <c r="AT168" s="24" t="s">
        <v>21270</v>
      </c>
      <c r="AU168" s="23" t="s">
        <v>778</v>
      </c>
      <c r="AV168" s="23" t="s">
        <v>5563</v>
      </c>
      <c r="AW168" s="23" t="s">
        <v>5689</v>
      </c>
      <c r="AX168" s="23" t="s">
        <v>5690</v>
      </c>
    </row>
    <row r="169" spans="1:50" s="22" customFormat="1" ht="20" customHeight="1" x14ac:dyDescent="0.3">
      <c r="A169" s="23" t="s">
        <v>15192</v>
      </c>
      <c r="B169" s="23" t="s">
        <v>15044</v>
      </c>
      <c r="C169" s="23" t="s">
        <v>21558</v>
      </c>
      <c r="D169" s="23" t="s">
        <v>21266</v>
      </c>
      <c r="E169" s="23" t="s">
        <v>15189</v>
      </c>
      <c r="F169" s="23" t="s">
        <v>15190</v>
      </c>
      <c r="G169" s="24" t="s">
        <v>21559</v>
      </c>
      <c r="H169" s="24" t="s">
        <v>21267</v>
      </c>
      <c r="I169" s="24" t="s">
        <v>3</v>
      </c>
      <c r="J169" s="30" t="s">
        <v>5510</v>
      </c>
      <c r="K169" s="23" t="s">
        <v>7985</v>
      </c>
      <c r="L169" s="23" t="s">
        <v>7986</v>
      </c>
      <c r="M169" s="23" t="s">
        <v>5513</v>
      </c>
      <c r="N169" s="23" t="s">
        <v>5514</v>
      </c>
      <c r="O169" s="23" t="s">
        <v>7987</v>
      </c>
      <c r="P169" s="23" t="s">
        <v>5516</v>
      </c>
      <c r="Q169" s="23" t="s">
        <v>5754</v>
      </c>
      <c r="R169" s="23" t="s">
        <v>5755</v>
      </c>
      <c r="S169" s="23" t="s">
        <v>407</v>
      </c>
      <c r="T169" s="23" t="s">
        <v>408</v>
      </c>
      <c r="U169" s="23" t="s">
        <v>368</v>
      </c>
      <c r="V169" s="23" t="s">
        <v>370</v>
      </c>
      <c r="W169" s="24" t="s">
        <v>38</v>
      </c>
      <c r="X169" s="24" t="s">
        <v>409</v>
      </c>
      <c r="Y169" s="24" t="s">
        <v>40</v>
      </c>
      <c r="Z169" s="25">
        <v>2059960</v>
      </c>
      <c r="AA169" s="24" t="s">
        <v>14803</v>
      </c>
      <c r="AB169" s="24" t="s">
        <v>14803</v>
      </c>
      <c r="AC169" s="24" t="s">
        <v>14803</v>
      </c>
      <c r="AD169" s="24" t="s">
        <v>21268</v>
      </c>
      <c r="AE169" s="24"/>
      <c r="AF169" s="24"/>
      <c r="AG169" s="24" t="s">
        <v>21269</v>
      </c>
      <c r="AH169" s="24"/>
      <c r="AI169" s="24"/>
      <c r="AJ169" s="24"/>
      <c r="AK169" s="24"/>
      <c r="AL169" s="24" t="s">
        <v>15191</v>
      </c>
      <c r="AM169" s="24" t="s">
        <v>2815</v>
      </c>
      <c r="AN169" s="40">
        <v>82726</v>
      </c>
      <c r="AO169" s="24" t="s">
        <v>2035</v>
      </c>
      <c r="AP169" s="24" t="s">
        <v>21270</v>
      </c>
      <c r="AQ169" s="24"/>
      <c r="AR169" s="24" t="s">
        <v>3339</v>
      </c>
      <c r="AS169" s="24" t="s">
        <v>15192</v>
      </c>
      <c r="AT169" s="24" t="s">
        <v>21270</v>
      </c>
      <c r="AU169" s="23" t="s">
        <v>3436</v>
      </c>
      <c r="AV169" s="23" t="s">
        <v>5602</v>
      </c>
      <c r="AW169" s="23" t="s">
        <v>7988</v>
      </c>
      <c r="AX169" s="23" t="s">
        <v>7989</v>
      </c>
    </row>
    <row r="170" spans="1:50" s="22" customFormat="1" ht="20" customHeight="1" x14ac:dyDescent="0.3">
      <c r="A170" s="23" t="s">
        <v>15196</v>
      </c>
      <c r="B170" s="23" t="s">
        <v>15044</v>
      </c>
      <c r="C170" s="23" t="s">
        <v>21560</v>
      </c>
      <c r="D170" s="23" t="s">
        <v>21266</v>
      </c>
      <c r="E170" s="23" t="s">
        <v>15193</v>
      </c>
      <c r="F170" s="23" t="s">
        <v>15194</v>
      </c>
      <c r="G170" s="24" t="s">
        <v>21561</v>
      </c>
      <c r="H170" s="24" t="s">
        <v>21267</v>
      </c>
      <c r="I170" s="24" t="s">
        <v>3</v>
      </c>
      <c r="J170" s="30" t="s">
        <v>5510</v>
      </c>
      <c r="K170" s="23" t="s">
        <v>7113</v>
      </c>
      <c r="L170" s="23" t="s">
        <v>7114</v>
      </c>
      <c r="M170" s="23" t="s">
        <v>5513</v>
      </c>
      <c r="N170" s="23" t="s">
        <v>5514</v>
      </c>
      <c r="O170" s="23" t="s">
        <v>7115</v>
      </c>
      <c r="P170" s="23" t="s">
        <v>5516</v>
      </c>
      <c r="Q170" s="23" t="s">
        <v>5561</v>
      </c>
      <c r="R170" s="23" t="s">
        <v>5562</v>
      </c>
      <c r="S170" s="23" t="s">
        <v>407</v>
      </c>
      <c r="T170" s="23" t="s">
        <v>408</v>
      </c>
      <c r="U170" s="23" t="s">
        <v>353</v>
      </c>
      <c r="V170" s="23" t="s">
        <v>355</v>
      </c>
      <c r="W170" s="24" t="s">
        <v>38</v>
      </c>
      <c r="X170" s="24" t="s">
        <v>409</v>
      </c>
      <c r="Y170" s="24" t="s">
        <v>40</v>
      </c>
      <c r="Z170" s="25">
        <v>8497335</v>
      </c>
      <c r="AA170" s="24" t="s">
        <v>14803</v>
      </c>
      <c r="AB170" s="24" t="s">
        <v>14803</v>
      </c>
      <c r="AC170" s="24" t="s">
        <v>14803</v>
      </c>
      <c r="AD170" s="24" t="s">
        <v>21268</v>
      </c>
      <c r="AE170" s="24"/>
      <c r="AF170" s="24"/>
      <c r="AG170" s="24" t="s">
        <v>21269</v>
      </c>
      <c r="AH170" s="24"/>
      <c r="AI170" s="24"/>
      <c r="AJ170" s="24"/>
      <c r="AK170" s="24"/>
      <c r="AL170" s="24" t="s">
        <v>15195</v>
      </c>
      <c r="AM170" s="24" t="s">
        <v>1488</v>
      </c>
      <c r="AN170" s="40">
        <v>27726</v>
      </c>
      <c r="AO170" s="24" t="s">
        <v>1484</v>
      </c>
      <c r="AP170" s="24" t="s">
        <v>21270</v>
      </c>
      <c r="AQ170" s="24"/>
      <c r="AR170" s="24" t="s">
        <v>3342</v>
      </c>
      <c r="AS170" s="24" t="s">
        <v>15196</v>
      </c>
      <c r="AT170" s="24" t="s">
        <v>21270</v>
      </c>
      <c r="AU170" s="23" t="s">
        <v>2776</v>
      </c>
      <c r="AV170" s="23" t="s">
        <v>5563</v>
      </c>
      <c r="AW170" s="23" t="s">
        <v>7116</v>
      </c>
      <c r="AX170" s="23" t="s">
        <v>7117</v>
      </c>
    </row>
    <row r="171" spans="1:50" s="22" customFormat="1" ht="20" customHeight="1" x14ac:dyDescent="0.3">
      <c r="A171" s="23" t="s">
        <v>15198</v>
      </c>
      <c r="B171" s="23" t="s">
        <v>15044</v>
      </c>
      <c r="C171" s="23" t="s">
        <v>21562</v>
      </c>
      <c r="D171" s="23" t="s">
        <v>21266</v>
      </c>
      <c r="E171" s="23" t="s">
        <v>15179</v>
      </c>
      <c r="F171" s="23" t="s">
        <v>15197</v>
      </c>
      <c r="G171" s="24" t="s">
        <v>21563</v>
      </c>
      <c r="H171" s="24" t="s">
        <v>21267</v>
      </c>
      <c r="I171" s="24" t="s">
        <v>3</v>
      </c>
      <c r="J171" s="30" t="s">
        <v>5510</v>
      </c>
      <c r="K171" s="23" t="s">
        <v>6679</v>
      </c>
      <c r="L171" s="23" t="s">
        <v>6680</v>
      </c>
      <c r="M171" s="23" t="s">
        <v>5513</v>
      </c>
      <c r="N171" s="23" t="s">
        <v>5514</v>
      </c>
      <c r="O171" s="23" t="s">
        <v>6681</v>
      </c>
      <c r="P171" s="23" t="s">
        <v>5516</v>
      </c>
      <c r="Q171" s="23" t="s">
        <v>6040</v>
      </c>
      <c r="R171" s="23" t="s">
        <v>6041</v>
      </c>
      <c r="S171" s="23" t="s">
        <v>407</v>
      </c>
      <c r="T171" s="23" t="s">
        <v>408</v>
      </c>
      <c r="U171" s="23" t="s">
        <v>326</v>
      </c>
      <c r="V171" s="23" t="s">
        <v>1600</v>
      </c>
      <c r="W171" s="24" t="s">
        <v>38</v>
      </c>
      <c r="X171" s="24" t="s">
        <v>409</v>
      </c>
      <c r="Y171" s="24" t="s">
        <v>40</v>
      </c>
      <c r="Z171" s="25">
        <v>8901970</v>
      </c>
      <c r="AA171" s="24" t="s">
        <v>14803</v>
      </c>
      <c r="AB171" s="24" t="s">
        <v>14803</v>
      </c>
      <c r="AC171" s="24" t="s">
        <v>14803</v>
      </c>
      <c r="AD171" s="24" t="s">
        <v>21268</v>
      </c>
      <c r="AE171" s="24"/>
      <c r="AF171" s="24"/>
      <c r="AG171" s="24" t="s">
        <v>21269</v>
      </c>
      <c r="AH171" s="24"/>
      <c r="AI171" s="24"/>
      <c r="AJ171" s="24"/>
      <c r="AK171" s="24"/>
      <c r="AL171" s="24" t="s">
        <v>21564</v>
      </c>
      <c r="AM171" s="24" t="s">
        <v>964</v>
      </c>
      <c r="AN171" s="40">
        <v>31526</v>
      </c>
      <c r="AO171" s="24" t="s">
        <v>1202</v>
      </c>
      <c r="AP171" s="24" t="s">
        <v>21270</v>
      </c>
      <c r="AQ171" s="24"/>
      <c r="AR171" s="24" t="s">
        <v>4523</v>
      </c>
      <c r="AS171" s="24" t="s">
        <v>15198</v>
      </c>
      <c r="AT171" s="24" t="s">
        <v>21270</v>
      </c>
      <c r="AU171" s="23" t="s">
        <v>5488</v>
      </c>
      <c r="AV171" s="23" t="s">
        <v>5563</v>
      </c>
      <c r="AW171" s="23" t="s">
        <v>6682</v>
      </c>
      <c r="AX171" s="23" t="s">
        <v>6683</v>
      </c>
    </row>
    <row r="172" spans="1:50" s="22" customFormat="1" ht="20" customHeight="1" x14ac:dyDescent="0.3">
      <c r="A172" s="23" t="s">
        <v>15201</v>
      </c>
      <c r="B172" s="23" t="s">
        <v>15044</v>
      </c>
      <c r="C172" s="23" t="s">
        <v>21565</v>
      </c>
      <c r="D172" s="23" t="s">
        <v>21266</v>
      </c>
      <c r="E172" s="23" t="s">
        <v>15193</v>
      </c>
      <c r="F172" s="23" t="s">
        <v>15199</v>
      </c>
      <c r="G172" s="24" t="s">
        <v>21566</v>
      </c>
      <c r="H172" s="24" t="s">
        <v>21267</v>
      </c>
      <c r="I172" s="24" t="s">
        <v>3</v>
      </c>
      <c r="J172" s="30" t="s">
        <v>5510</v>
      </c>
      <c r="K172" s="23" t="s">
        <v>6966</v>
      </c>
      <c r="L172" s="23" t="s">
        <v>6967</v>
      </c>
      <c r="M172" s="23" t="s">
        <v>5513</v>
      </c>
      <c r="N172" s="23" t="s">
        <v>5514</v>
      </c>
      <c r="O172" s="23" t="s">
        <v>6968</v>
      </c>
      <c r="P172" s="23" t="s">
        <v>5516</v>
      </c>
      <c r="Q172" s="23" t="s">
        <v>5517</v>
      </c>
      <c r="R172" s="23" t="s">
        <v>5518</v>
      </c>
      <c r="S172" s="23" t="s">
        <v>407</v>
      </c>
      <c r="T172" s="23" t="s">
        <v>408</v>
      </c>
      <c r="U172" s="23" t="s">
        <v>326</v>
      </c>
      <c r="V172" s="23" t="s">
        <v>1600</v>
      </c>
      <c r="W172" s="24" t="s">
        <v>38</v>
      </c>
      <c r="X172" s="24" t="s">
        <v>409</v>
      </c>
      <c r="Y172" s="24" t="s">
        <v>40</v>
      </c>
      <c r="Z172" s="25">
        <v>8497335</v>
      </c>
      <c r="AA172" s="24" t="s">
        <v>14803</v>
      </c>
      <c r="AB172" s="24" t="s">
        <v>14803</v>
      </c>
      <c r="AC172" s="24" t="s">
        <v>14803</v>
      </c>
      <c r="AD172" s="24" t="s">
        <v>21268</v>
      </c>
      <c r="AE172" s="24"/>
      <c r="AF172" s="24"/>
      <c r="AG172" s="24" t="s">
        <v>21269</v>
      </c>
      <c r="AH172" s="24"/>
      <c r="AI172" s="24"/>
      <c r="AJ172" s="24"/>
      <c r="AK172" s="24"/>
      <c r="AL172" s="24" t="s">
        <v>15200</v>
      </c>
      <c r="AM172" s="24" t="s">
        <v>2247</v>
      </c>
      <c r="AN172" s="40">
        <v>50326</v>
      </c>
      <c r="AO172" s="24" t="s">
        <v>1376</v>
      </c>
      <c r="AP172" s="24" t="s">
        <v>21270</v>
      </c>
      <c r="AQ172" s="24"/>
      <c r="AR172" s="24" t="s">
        <v>3357</v>
      </c>
      <c r="AS172" s="24" t="s">
        <v>15201</v>
      </c>
      <c r="AT172" s="24" t="s">
        <v>21270</v>
      </c>
      <c r="AU172" s="23" t="s">
        <v>2776</v>
      </c>
      <c r="AV172" s="23" t="s">
        <v>5602</v>
      </c>
      <c r="AW172" s="23" t="s">
        <v>6969</v>
      </c>
      <c r="AX172" s="23" t="s">
        <v>6970</v>
      </c>
    </row>
    <row r="173" spans="1:50" s="22" customFormat="1" ht="20" customHeight="1" x14ac:dyDescent="0.3">
      <c r="A173" s="23" t="s">
        <v>15203</v>
      </c>
      <c r="B173" s="23" t="s">
        <v>15044</v>
      </c>
      <c r="C173" s="23" t="s">
        <v>21567</v>
      </c>
      <c r="D173" s="23" t="s">
        <v>21266</v>
      </c>
      <c r="E173" s="23" t="s">
        <v>15116</v>
      </c>
      <c r="F173" s="23" t="s">
        <v>15117</v>
      </c>
      <c r="G173" s="24" t="s">
        <v>21519</v>
      </c>
      <c r="H173" s="24" t="s">
        <v>21267</v>
      </c>
      <c r="I173" s="24" t="s">
        <v>3</v>
      </c>
      <c r="J173" s="30" t="s">
        <v>5510</v>
      </c>
      <c r="K173" s="23" t="s">
        <v>8147</v>
      </c>
      <c r="L173" s="23" t="s">
        <v>8148</v>
      </c>
      <c r="M173" s="23" t="s">
        <v>5513</v>
      </c>
      <c r="N173" s="23" t="s">
        <v>5514</v>
      </c>
      <c r="O173" s="23" t="s">
        <v>8149</v>
      </c>
      <c r="P173" s="23" t="s">
        <v>5516</v>
      </c>
      <c r="Q173" s="23" t="s">
        <v>6619</v>
      </c>
      <c r="R173" s="23" t="s">
        <v>6620</v>
      </c>
      <c r="S173" s="23" t="s">
        <v>407</v>
      </c>
      <c r="T173" s="23" t="s">
        <v>408</v>
      </c>
      <c r="U173" s="23" t="s">
        <v>342</v>
      </c>
      <c r="V173" s="23" t="s">
        <v>344</v>
      </c>
      <c r="W173" s="24" t="s">
        <v>38</v>
      </c>
      <c r="X173" s="24" t="s">
        <v>409</v>
      </c>
      <c r="Y173" s="24" t="s">
        <v>40</v>
      </c>
      <c r="Z173" s="25">
        <v>3862425</v>
      </c>
      <c r="AA173" s="24" t="s">
        <v>14803</v>
      </c>
      <c r="AB173" s="24" t="s">
        <v>14803</v>
      </c>
      <c r="AC173" s="24" t="s">
        <v>14803</v>
      </c>
      <c r="AD173" s="24" t="s">
        <v>21268</v>
      </c>
      <c r="AE173" s="24"/>
      <c r="AF173" s="24"/>
      <c r="AG173" s="24" t="s">
        <v>21269</v>
      </c>
      <c r="AH173" s="24"/>
      <c r="AI173" s="24"/>
      <c r="AJ173" s="24"/>
      <c r="AK173" s="24"/>
      <c r="AL173" s="24" t="s">
        <v>15202</v>
      </c>
      <c r="AM173" s="24" t="s">
        <v>2623</v>
      </c>
      <c r="AN173" s="40">
        <v>62126</v>
      </c>
      <c r="AO173" s="24" t="s">
        <v>2113</v>
      </c>
      <c r="AP173" s="24" t="s">
        <v>21270</v>
      </c>
      <c r="AQ173" s="24"/>
      <c r="AR173" s="24" t="s">
        <v>3344</v>
      </c>
      <c r="AS173" s="24" t="s">
        <v>15203</v>
      </c>
      <c r="AT173" s="24" t="s">
        <v>21270</v>
      </c>
      <c r="AU173" s="23" t="s">
        <v>3600</v>
      </c>
      <c r="AV173" s="23" t="s">
        <v>5602</v>
      </c>
      <c r="AW173" s="23" t="s">
        <v>8150</v>
      </c>
      <c r="AX173" s="23" t="s">
        <v>2622</v>
      </c>
    </row>
    <row r="174" spans="1:50" s="22" customFormat="1" ht="20" customHeight="1" x14ac:dyDescent="0.3">
      <c r="A174" s="23" t="s">
        <v>15207</v>
      </c>
      <c r="B174" s="23" t="s">
        <v>15044</v>
      </c>
      <c r="C174" s="23" t="s">
        <v>21568</v>
      </c>
      <c r="D174" s="23" t="s">
        <v>21266</v>
      </c>
      <c r="E174" s="23" t="s">
        <v>15204</v>
      </c>
      <c r="F174" s="23" t="s">
        <v>15205</v>
      </c>
      <c r="G174" s="24" t="s">
        <v>21569</v>
      </c>
      <c r="H174" s="24" t="s">
        <v>21267</v>
      </c>
      <c r="I174" s="24" t="s">
        <v>3</v>
      </c>
      <c r="J174" s="30" t="s">
        <v>5510</v>
      </c>
      <c r="K174" s="23" t="s">
        <v>6087</v>
      </c>
      <c r="L174" s="23" t="s">
        <v>6088</v>
      </c>
      <c r="M174" s="23" t="s">
        <v>5513</v>
      </c>
      <c r="N174" s="23" t="s">
        <v>5514</v>
      </c>
      <c r="O174" s="23" t="s">
        <v>6089</v>
      </c>
      <c r="P174" s="23" t="s">
        <v>5516</v>
      </c>
      <c r="Q174" s="23" t="s">
        <v>5695</v>
      </c>
      <c r="R174" s="23" t="s">
        <v>5696</v>
      </c>
      <c r="S174" s="23" t="s">
        <v>407</v>
      </c>
      <c r="T174" s="23" t="s">
        <v>408</v>
      </c>
      <c r="U174" s="23" t="s">
        <v>236</v>
      </c>
      <c r="V174" s="23" t="s">
        <v>238</v>
      </c>
      <c r="W174" s="24" t="s">
        <v>38</v>
      </c>
      <c r="X174" s="24" t="s">
        <v>409</v>
      </c>
      <c r="Y174" s="24" t="s">
        <v>40</v>
      </c>
      <c r="Z174" s="25">
        <v>7945560</v>
      </c>
      <c r="AA174" s="24" t="s">
        <v>14803</v>
      </c>
      <c r="AB174" s="24" t="s">
        <v>14803</v>
      </c>
      <c r="AC174" s="24" t="s">
        <v>14803</v>
      </c>
      <c r="AD174" s="24" t="s">
        <v>21268</v>
      </c>
      <c r="AE174" s="24"/>
      <c r="AF174" s="24"/>
      <c r="AG174" s="24" t="s">
        <v>21269</v>
      </c>
      <c r="AH174" s="24"/>
      <c r="AI174" s="24"/>
      <c r="AJ174" s="24"/>
      <c r="AK174" s="24"/>
      <c r="AL174" s="24" t="s">
        <v>15206</v>
      </c>
      <c r="AM174" s="24" t="s">
        <v>907</v>
      </c>
      <c r="AN174" s="40">
        <v>11726</v>
      </c>
      <c r="AO174" s="24" t="s">
        <v>813</v>
      </c>
      <c r="AP174" s="24" t="s">
        <v>21270</v>
      </c>
      <c r="AQ174" s="24"/>
      <c r="AR174" s="24" t="s">
        <v>3351</v>
      </c>
      <c r="AS174" s="24" t="s">
        <v>15207</v>
      </c>
      <c r="AT174" s="24" t="s">
        <v>21270</v>
      </c>
      <c r="AU174" s="23" t="s">
        <v>1814</v>
      </c>
      <c r="AV174" s="23" t="s">
        <v>5563</v>
      </c>
      <c r="AW174" s="23" t="s">
        <v>6090</v>
      </c>
      <c r="AX174" s="23" t="s">
        <v>6091</v>
      </c>
    </row>
    <row r="175" spans="1:50" s="22" customFormat="1" ht="20" customHeight="1" x14ac:dyDescent="0.3">
      <c r="A175" s="23" t="s">
        <v>15212</v>
      </c>
      <c r="B175" s="23" t="s">
        <v>15044</v>
      </c>
      <c r="C175" s="23" t="s">
        <v>21570</v>
      </c>
      <c r="D175" s="23" t="s">
        <v>21266</v>
      </c>
      <c r="E175" s="23" t="s">
        <v>15209</v>
      </c>
      <c r="F175" s="23" t="s">
        <v>15210</v>
      </c>
      <c r="G175" s="24" t="s">
        <v>21571</v>
      </c>
      <c r="H175" s="24" t="s">
        <v>21267</v>
      </c>
      <c r="I175" s="24" t="s">
        <v>3</v>
      </c>
      <c r="J175" s="30" t="s">
        <v>5510</v>
      </c>
      <c r="K175" s="23" t="s">
        <v>6564</v>
      </c>
      <c r="L175" s="23" t="s">
        <v>6565</v>
      </c>
      <c r="M175" s="23" t="s">
        <v>5513</v>
      </c>
      <c r="N175" s="23" t="s">
        <v>5514</v>
      </c>
      <c r="O175" s="23" t="s">
        <v>6566</v>
      </c>
      <c r="P175" s="23" t="s">
        <v>5516</v>
      </c>
      <c r="Q175" s="23" t="s">
        <v>5561</v>
      </c>
      <c r="R175" s="23" t="s">
        <v>5562</v>
      </c>
      <c r="S175" s="23" t="s">
        <v>407</v>
      </c>
      <c r="T175" s="23" t="s">
        <v>408</v>
      </c>
      <c r="U175" s="23" t="s">
        <v>353</v>
      </c>
      <c r="V175" s="23" t="s">
        <v>355</v>
      </c>
      <c r="W175" s="24" t="s">
        <v>38</v>
      </c>
      <c r="X175" s="24" t="s">
        <v>409</v>
      </c>
      <c r="Y175" s="24" t="s">
        <v>40</v>
      </c>
      <c r="Z175" s="25">
        <v>6474160</v>
      </c>
      <c r="AA175" s="24" t="s">
        <v>14803</v>
      </c>
      <c r="AB175" s="24" t="s">
        <v>14803</v>
      </c>
      <c r="AC175" s="24" t="s">
        <v>14803</v>
      </c>
      <c r="AD175" s="24" t="s">
        <v>21268</v>
      </c>
      <c r="AE175" s="24"/>
      <c r="AF175" s="24"/>
      <c r="AG175" s="24" t="s">
        <v>21269</v>
      </c>
      <c r="AH175" s="24"/>
      <c r="AI175" s="24"/>
      <c r="AJ175" s="24"/>
      <c r="AK175" s="24"/>
      <c r="AL175" s="24" t="s">
        <v>15211</v>
      </c>
      <c r="AM175" s="24" t="s">
        <v>567</v>
      </c>
      <c r="AN175" s="40">
        <v>3626</v>
      </c>
      <c r="AO175" s="24" t="s">
        <v>568</v>
      </c>
      <c r="AP175" s="24" t="s">
        <v>21270</v>
      </c>
      <c r="AQ175" s="24"/>
      <c r="AR175" s="24" t="s">
        <v>3363</v>
      </c>
      <c r="AS175" s="24" t="s">
        <v>15212</v>
      </c>
      <c r="AT175" s="24" t="s">
        <v>21270</v>
      </c>
      <c r="AU175" s="23" t="s">
        <v>1814</v>
      </c>
      <c r="AV175" s="23" t="s">
        <v>5563</v>
      </c>
      <c r="AW175" s="23" t="s">
        <v>6567</v>
      </c>
      <c r="AX175" s="23" t="s">
        <v>6568</v>
      </c>
    </row>
    <row r="176" spans="1:50" s="22" customFormat="1" ht="20" customHeight="1" x14ac:dyDescent="0.3">
      <c r="A176" s="23" t="s">
        <v>15216</v>
      </c>
      <c r="B176" s="23" t="s">
        <v>15044</v>
      </c>
      <c r="C176" s="23" t="s">
        <v>21572</v>
      </c>
      <c r="D176" s="23" t="s">
        <v>21266</v>
      </c>
      <c r="E176" s="23" t="s">
        <v>15213</v>
      </c>
      <c r="F176" s="23" t="s">
        <v>15214</v>
      </c>
      <c r="G176" s="24" t="s">
        <v>21573</v>
      </c>
      <c r="H176" s="24" t="s">
        <v>21267</v>
      </c>
      <c r="I176" s="24" t="s">
        <v>3</v>
      </c>
      <c r="J176" s="30" t="s">
        <v>5510</v>
      </c>
      <c r="K176" s="23" t="s">
        <v>7311</v>
      </c>
      <c r="L176" s="23" t="s">
        <v>7312</v>
      </c>
      <c r="M176" s="23" t="s">
        <v>5513</v>
      </c>
      <c r="N176" s="23" t="s">
        <v>5514</v>
      </c>
      <c r="O176" s="23" t="s">
        <v>7313</v>
      </c>
      <c r="P176" s="23" t="s">
        <v>5516</v>
      </c>
      <c r="Q176" s="23" t="s">
        <v>5561</v>
      </c>
      <c r="R176" s="23" t="s">
        <v>5562</v>
      </c>
      <c r="S176" s="23" t="s">
        <v>407</v>
      </c>
      <c r="T176" s="23" t="s">
        <v>408</v>
      </c>
      <c r="U176" s="23" t="s">
        <v>265</v>
      </c>
      <c r="V176" s="23" t="s">
        <v>848</v>
      </c>
      <c r="W176" s="24" t="s">
        <v>38</v>
      </c>
      <c r="X176" s="24" t="s">
        <v>409</v>
      </c>
      <c r="Y176" s="24" t="s">
        <v>40</v>
      </c>
      <c r="Z176" s="25">
        <v>2501380</v>
      </c>
      <c r="AA176" s="24" t="s">
        <v>14803</v>
      </c>
      <c r="AB176" s="24" t="s">
        <v>14803</v>
      </c>
      <c r="AC176" s="24" t="s">
        <v>14803</v>
      </c>
      <c r="AD176" s="24" t="s">
        <v>21268</v>
      </c>
      <c r="AE176" s="24"/>
      <c r="AF176" s="24"/>
      <c r="AG176" s="24" t="s">
        <v>21269</v>
      </c>
      <c r="AH176" s="24"/>
      <c r="AI176" s="24"/>
      <c r="AJ176" s="24"/>
      <c r="AK176" s="24"/>
      <c r="AL176" s="24" t="s">
        <v>15215</v>
      </c>
      <c r="AM176" s="24" t="s">
        <v>1849</v>
      </c>
      <c r="AN176" s="40">
        <v>37926</v>
      </c>
      <c r="AO176" s="24" t="s">
        <v>1611</v>
      </c>
      <c r="AP176" s="24" t="s">
        <v>21270</v>
      </c>
      <c r="AQ176" s="24"/>
      <c r="AR176" s="24" t="s">
        <v>3113</v>
      </c>
      <c r="AS176" s="24" t="s">
        <v>15216</v>
      </c>
      <c r="AT176" s="24" t="s">
        <v>21270</v>
      </c>
      <c r="AU176" s="23" t="s">
        <v>2776</v>
      </c>
      <c r="AV176" s="23" t="s">
        <v>5563</v>
      </c>
      <c r="AW176" s="23" t="s">
        <v>7314</v>
      </c>
      <c r="AX176" s="23" t="s">
        <v>7315</v>
      </c>
    </row>
    <row r="177" spans="1:50" s="22" customFormat="1" ht="20" customHeight="1" x14ac:dyDescent="0.3">
      <c r="A177" s="23" t="s">
        <v>15220</v>
      </c>
      <c r="B177" s="23" t="s">
        <v>15044</v>
      </c>
      <c r="C177" s="23" t="s">
        <v>21574</v>
      </c>
      <c r="D177" s="23" t="s">
        <v>21266</v>
      </c>
      <c r="E177" s="23" t="s">
        <v>15217</v>
      </c>
      <c r="F177" s="23" t="s">
        <v>15218</v>
      </c>
      <c r="G177" s="24" t="s">
        <v>21575</v>
      </c>
      <c r="H177" s="24" t="s">
        <v>21267</v>
      </c>
      <c r="I177" s="24" t="s">
        <v>3</v>
      </c>
      <c r="J177" s="30" t="s">
        <v>5510</v>
      </c>
      <c r="K177" s="23" t="s">
        <v>8762</v>
      </c>
      <c r="L177" s="23" t="s">
        <v>8763</v>
      </c>
      <c r="M177" s="23" t="s">
        <v>5513</v>
      </c>
      <c r="N177" s="23" t="s">
        <v>5514</v>
      </c>
      <c r="O177" s="23" t="s">
        <v>8764</v>
      </c>
      <c r="P177" s="23" t="s">
        <v>5516</v>
      </c>
      <c r="Q177" s="23" t="s">
        <v>5561</v>
      </c>
      <c r="R177" s="23" t="s">
        <v>5562</v>
      </c>
      <c r="S177" s="23" t="s">
        <v>407</v>
      </c>
      <c r="T177" s="23" t="s">
        <v>408</v>
      </c>
      <c r="U177" s="23" t="s">
        <v>265</v>
      </c>
      <c r="V177" s="23" t="s">
        <v>848</v>
      </c>
      <c r="W177" s="24" t="s">
        <v>38</v>
      </c>
      <c r="X177" s="24" t="s">
        <v>409</v>
      </c>
      <c r="Y177" s="24" t="s">
        <v>40</v>
      </c>
      <c r="Z177" s="25">
        <v>3641715</v>
      </c>
      <c r="AA177" s="24" t="s">
        <v>14803</v>
      </c>
      <c r="AB177" s="24" t="s">
        <v>14803</v>
      </c>
      <c r="AC177" s="24" t="s">
        <v>14803</v>
      </c>
      <c r="AD177" s="24" t="s">
        <v>21268</v>
      </c>
      <c r="AE177" s="24"/>
      <c r="AF177" s="24"/>
      <c r="AG177" s="24" t="s">
        <v>21269</v>
      </c>
      <c r="AH177" s="24"/>
      <c r="AI177" s="24"/>
      <c r="AJ177" s="24"/>
      <c r="AK177" s="24"/>
      <c r="AL177" s="24" t="s">
        <v>15219</v>
      </c>
      <c r="AM177" s="24" t="s">
        <v>2147</v>
      </c>
      <c r="AN177" s="40">
        <v>47726</v>
      </c>
      <c r="AO177" s="24" t="s">
        <v>1964</v>
      </c>
      <c r="AP177" s="24" t="s">
        <v>21270</v>
      </c>
      <c r="AQ177" s="24"/>
      <c r="AR177" s="24" t="s">
        <v>3369</v>
      </c>
      <c r="AS177" s="24" t="s">
        <v>15220</v>
      </c>
      <c r="AT177" s="24" t="s">
        <v>21270</v>
      </c>
      <c r="AU177" s="23" t="s">
        <v>4038</v>
      </c>
      <c r="AV177" s="23" t="s">
        <v>5602</v>
      </c>
      <c r="AW177" s="23" t="s">
        <v>8765</v>
      </c>
      <c r="AX177" s="23" t="s">
        <v>2146</v>
      </c>
    </row>
    <row r="178" spans="1:50" s="22" customFormat="1" ht="20" customHeight="1" x14ac:dyDescent="0.3">
      <c r="A178" s="23" t="s">
        <v>15223</v>
      </c>
      <c r="B178" s="23" t="s">
        <v>15044</v>
      </c>
      <c r="C178" s="23" t="s">
        <v>21576</v>
      </c>
      <c r="D178" s="23" t="s">
        <v>21266</v>
      </c>
      <c r="E178" s="23" t="s">
        <v>15165</v>
      </c>
      <c r="F178" s="23" t="s">
        <v>15221</v>
      </c>
      <c r="G178" s="24" t="s">
        <v>21577</v>
      </c>
      <c r="H178" s="24" t="s">
        <v>21267</v>
      </c>
      <c r="I178" s="24" t="s">
        <v>3</v>
      </c>
      <c r="J178" s="30" t="s">
        <v>5510</v>
      </c>
      <c r="K178" s="23" t="s">
        <v>9065</v>
      </c>
      <c r="L178" s="23" t="s">
        <v>9066</v>
      </c>
      <c r="M178" s="23" t="s">
        <v>5513</v>
      </c>
      <c r="N178" s="23" t="s">
        <v>5514</v>
      </c>
      <c r="O178" s="23" t="s">
        <v>9067</v>
      </c>
      <c r="P178" s="23" t="s">
        <v>5516</v>
      </c>
      <c r="Q178" s="23" t="s">
        <v>5527</v>
      </c>
      <c r="R178" s="23" t="s">
        <v>5528</v>
      </c>
      <c r="S178" s="23" t="s">
        <v>407</v>
      </c>
      <c r="T178" s="23" t="s">
        <v>408</v>
      </c>
      <c r="U178" s="23" t="s">
        <v>260</v>
      </c>
      <c r="V178" s="23" t="s">
        <v>601</v>
      </c>
      <c r="W178" s="24" t="s">
        <v>38</v>
      </c>
      <c r="X178" s="24" t="s">
        <v>409</v>
      </c>
      <c r="Y178" s="24" t="s">
        <v>40</v>
      </c>
      <c r="Z178" s="25">
        <v>4046350</v>
      </c>
      <c r="AA178" s="24" t="s">
        <v>14803</v>
      </c>
      <c r="AB178" s="24" t="s">
        <v>14803</v>
      </c>
      <c r="AC178" s="24" t="s">
        <v>14803</v>
      </c>
      <c r="AD178" s="24" t="s">
        <v>21268</v>
      </c>
      <c r="AE178" s="24"/>
      <c r="AF178" s="24"/>
      <c r="AG178" s="24" t="s">
        <v>21269</v>
      </c>
      <c r="AH178" s="24"/>
      <c r="AI178" s="24"/>
      <c r="AJ178" s="24"/>
      <c r="AK178" s="24"/>
      <c r="AL178" s="24" t="s">
        <v>15222</v>
      </c>
      <c r="AM178" s="24" t="s">
        <v>2590</v>
      </c>
      <c r="AN178" s="40">
        <v>61326</v>
      </c>
      <c r="AO178" s="24" t="s">
        <v>2591</v>
      </c>
      <c r="AP178" s="24" t="s">
        <v>21270</v>
      </c>
      <c r="AQ178" s="24"/>
      <c r="AR178" s="24" t="s">
        <v>3020</v>
      </c>
      <c r="AS178" s="24" t="s">
        <v>15223</v>
      </c>
      <c r="AT178" s="24" t="s">
        <v>21270</v>
      </c>
      <c r="AU178" s="23" t="s">
        <v>4106</v>
      </c>
      <c r="AV178" s="23" t="s">
        <v>5563</v>
      </c>
      <c r="AW178" s="23" t="s">
        <v>9068</v>
      </c>
      <c r="AX178" s="23" t="s">
        <v>9069</v>
      </c>
    </row>
    <row r="179" spans="1:50" s="22" customFormat="1" ht="20" customHeight="1" x14ac:dyDescent="0.3">
      <c r="A179" s="23" t="s">
        <v>15226</v>
      </c>
      <c r="B179" s="23" t="s">
        <v>15044</v>
      </c>
      <c r="C179" s="23" t="s">
        <v>21486</v>
      </c>
      <c r="D179" s="23" t="s">
        <v>21266</v>
      </c>
      <c r="E179" s="23" t="s">
        <v>15058</v>
      </c>
      <c r="F179" s="23" t="s">
        <v>15224</v>
      </c>
      <c r="G179" s="24" t="s">
        <v>21578</v>
      </c>
      <c r="H179" s="24" t="s">
        <v>21267</v>
      </c>
      <c r="I179" s="24" t="s">
        <v>3</v>
      </c>
      <c r="J179" s="30" t="s">
        <v>5510</v>
      </c>
      <c r="K179" s="23" t="s">
        <v>6045</v>
      </c>
      <c r="L179" s="23" t="s">
        <v>6046</v>
      </c>
      <c r="M179" s="23" t="s">
        <v>5513</v>
      </c>
      <c r="N179" s="23" t="s">
        <v>5514</v>
      </c>
      <c r="O179" s="23" t="s">
        <v>6047</v>
      </c>
      <c r="P179" s="23" t="s">
        <v>5516</v>
      </c>
      <c r="Q179" s="23" t="s">
        <v>5561</v>
      </c>
      <c r="R179" s="23" t="s">
        <v>5562</v>
      </c>
      <c r="S179" s="23" t="s">
        <v>407</v>
      </c>
      <c r="T179" s="23" t="s">
        <v>408</v>
      </c>
      <c r="U179" s="23" t="s">
        <v>308</v>
      </c>
      <c r="V179" s="23" t="s">
        <v>310</v>
      </c>
      <c r="W179" s="24" t="s">
        <v>38</v>
      </c>
      <c r="X179" s="24" t="s">
        <v>409</v>
      </c>
      <c r="Y179" s="24" t="s">
        <v>40</v>
      </c>
      <c r="Z179" s="25">
        <v>11495313</v>
      </c>
      <c r="AA179" s="24" t="s">
        <v>14803</v>
      </c>
      <c r="AB179" s="24" t="s">
        <v>14803</v>
      </c>
      <c r="AC179" s="24" t="s">
        <v>14803</v>
      </c>
      <c r="AD179" s="24" t="s">
        <v>21268</v>
      </c>
      <c r="AE179" s="24"/>
      <c r="AF179" s="24"/>
      <c r="AG179" s="24" t="s">
        <v>21269</v>
      </c>
      <c r="AH179" s="24"/>
      <c r="AI179" s="24"/>
      <c r="AJ179" s="24"/>
      <c r="AK179" s="24"/>
      <c r="AL179" s="24" t="s">
        <v>15225</v>
      </c>
      <c r="AM179" s="24" t="s">
        <v>787</v>
      </c>
      <c r="AN179" s="40">
        <v>19826</v>
      </c>
      <c r="AO179" s="24" t="s">
        <v>1198</v>
      </c>
      <c r="AP179" s="24" t="s">
        <v>21270</v>
      </c>
      <c r="AQ179" s="24"/>
      <c r="AR179" s="24" t="s">
        <v>1755</v>
      </c>
      <c r="AS179" s="24" t="s">
        <v>15226</v>
      </c>
      <c r="AT179" s="24" t="s">
        <v>21270</v>
      </c>
      <c r="AU179" s="23" t="s">
        <v>1814</v>
      </c>
      <c r="AV179" s="23" t="s">
        <v>5602</v>
      </c>
      <c r="AW179" s="23" t="s">
        <v>6048</v>
      </c>
      <c r="AX179" s="23" t="s">
        <v>1197</v>
      </c>
    </row>
    <row r="180" spans="1:50" s="22" customFormat="1" ht="20" customHeight="1" x14ac:dyDescent="0.3">
      <c r="A180" s="23" t="s">
        <v>15230</v>
      </c>
      <c r="B180" s="23" t="s">
        <v>15044</v>
      </c>
      <c r="C180" s="23" t="s">
        <v>21579</v>
      </c>
      <c r="D180" s="23" t="s">
        <v>21266</v>
      </c>
      <c r="E180" s="23" t="s">
        <v>15227</v>
      </c>
      <c r="F180" s="23" t="s">
        <v>15228</v>
      </c>
      <c r="G180" s="24" t="s">
        <v>21580</v>
      </c>
      <c r="H180" s="24" t="s">
        <v>21267</v>
      </c>
      <c r="I180" s="24" t="s">
        <v>3</v>
      </c>
      <c r="J180" s="30" t="s">
        <v>5510</v>
      </c>
      <c r="K180" s="23" t="s">
        <v>5705</v>
      </c>
      <c r="L180" s="23" t="s">
        <v>5706</v>
      </c>
      <c r="M180" s="23" t="s">
        <v>5513</v>
      </c>
      <c r="N180" s="23" t="s">
        <v>5514</v>
      </c>
      <c r="O180" s="23" t="s">
        <v>5707</v>
      </c>
      <c r="P180" s="23" t="s">
        <v>5516</v>
      </c>
      <c r="Q180" s="23" t="s">
        <v>5561</v>
      </c>
      <c r="R180" s="23" t="s">
        <v>5562</v>
      </c>
      <c r="S180" s="23" t="s">
        <v>407</v>
      </c>
      <c r="T180" s="23" t="s">
        <v>408</v>
      </c>
      <c r="U180" s="23" t="s">
        <v>353</v>
      </c>
      <c r="V180" s="23" t="s">
        <v>355</v>
      </c>
      <c r="W180" s="24" t="s">
        <v>38</v>
      </c>
      <c r="X180" s="24" t="s">
        <v>409</v>
      </c>
      <c r="Y180" s="24" t="s">
        <v>40</v>
      </c>
      <c r="Z180" s="25">
        <v>7357000</v>
      </c>
      <c r="AA180" s="24" t="s">
        <v>14803</v>
      </c>
      <c r="AB180" s="24" t="s">
        <v>14803</v>
      </c>
      <c r="AC180" s="24" t="s">
        <v>14803</v>
      </c>
      <c r="AD180" s="24" t="s">
        <v>21268</v>
      </c>
      <c r="AE180" s="24"/>
      <c r="AF180" s="24"/>
      <c r="AG180" s="24" t="s">
        <v>21269</v>
      </c>
      <c r="AH180" s="24"/>
      <c r="AI180" s="24"/>
      <c r="AJ180" s="24"/>
      <c r="AK180" s="24"/>
      <c r="AL180" s="24" t="s">
        <v>15229</v>
      </c>
      <c r="AM180" s="24" t="s">
        <v>539</v>
      </c>
      <c r="AN180" s="40">
        <v>2926</v>
      </c>
      <c r="AO180" s="24" t="s">
        <v>540</v>
      </c>
      <c r="AP180" s="24" t="s">
        <v>21270</v>
      </c>
      <c r="AQ180" s="24"/>
      <c r="AR180" s="24" t="s">
        <v>3383</v>
      </c>
      <c r="AS180" s="24" t="s">
        <v>15230</v>
      </c>
      <c r="AT180" s="24" t="s">
        <v>21270</v>
      </c>
      <c r="AU180" s="23" t="s">
        <v>778</v>
      </c>
      <c r="AV180" s="23" t="s">
        <v>5563</v>
      </c>
      <c r="AW180" s="23" t="s">
        <v>5708</v>
      </c>
      <c r="AX180" s="23" t="s">
        <v>5709</v>
      </c>
    </row>
    <row r="181" spans="1:50" s="22" customFormat="1" ht="20" customHeight="1" x14ac:dyDescent="0.3">
      <c r="A181" s="23" t="s">
        <v>15234</v>
      </c>
      <c r="B181" s="23" t="s">
        <v>15044</v>
      </c>
      <c r="C181" s="23" t="s">
        <v>21581</v>
      </c>
      <c r="D181" s="23" t="s">
        <v>21266</v>
      </c>
      <c r="E181" s="23" t="s">
        <v>15231</v>
      </c>
      <c r="F181" s="23" t="s">
        <v>15232</v>
      </c>
      <c r="G181" s="24" t="s">
        <v>21582</v>
      </c>
      <c r="H181" s="24" t="s">
        <v>21267</v>
      </c>
      <c r="I181" s="24" t="s">
        <v>3</v>
      </c>
      <c r="J181" s="30" t="s">
        <v>5510</v>
      </c>
      <c r="K181" s="23" t="s">
        <v>6142</v>
      </c>
      <c r="L181" s="23" t="s">
        <v>6143</v>
      </c>
      <c r="M181" s="23" t="s">
        <v>5513</v>
      </c>
      <c r="N181" s="23" t="s">
        <v>5514</v>
      </c>
      <c r="O181" s="23" t="s">
        <v>6144</v>
      </c>
      <c r="P181" s="23" t="s">
        <v>5516</v>
      </c>
      <c r="Q181" s="23" t="s">
        <v>5561</v>
      </c>
      <c r="R181" s="23" t="s">
        <v>5562</v>
      </c>
      <c r="S181" s="23" t="s">
        <v>407</v>
      </c>
      <c r="T181" s="23" t="s">
        <v>408</v>
      </c>
      <c r="U181" s="23" t="s">
        <v>342</v>
      </c>
      <c r="V181" s="23" t="s">
        <v>344</v>
      </c>
      <c r="W181" s="24" t="s">
        <v>38</v>
      </c>
      <c r="X181" s="24" t="s">
        <v>409</v>
      </c>
      <c r="Y181" s="24" t="s">
        <v>40</v>
      </c>
      <c r="Z181" s="25">
        <v>5297040</v>
      </c>
      <c r="AA181" s="24" t="s">
        <v>14803</v>
      </c>
      <c r="AB181" s="24" t="s">
        <v>14803</v>
      </c>
      <c r="AC181" s="24" t="s">
        <v>14803</v>
      </c>
      <c r="AD181" s="24" t="s">
        <v>21268</v>
      </c>
      <c r="AE181" s="24"/>
      <c r="AF181" s="24"/>
      <c r="AG181" s="24" t="s">
        <v>21269</v>
      </c>
      <c r="AH181" s="24"/>
      <c r="AI181" s="24"/>
      <c r="AJ181" s="24"/>
      <c r="AK181" s="24"/>
      <c r="AL181" s="24" t="s">
        <v>15233</v>
      </c>
      <c r="AM181" s="24" t="s">
        <v>433</v>
      </c>
      <c r="AN181" s="40">
        <v>526</v>
      </c>
      <c r="AO181" s="24" t="s">
        <v>434</v>
      </c>
      <c r="AP181" s="24" t="s">
        <v>21270</v>
      </c>
      <c r="AQ181" s="24"/>
      <c r="AR181" s="24" t="s">
        <v>3015</v>
      </c>
      <c r="AS181" s="24" t="s">
        <v>15234</v>
      </c>
      <c r="AT181" s="24" t="s">
        <v>21270</v>
      </c>
      <c r="AU181" s="23" t="s">
        <v>2241</v>
      </c>
      <c r="AV181" s="23" t="s">
        <v>5602</v>
      </c>
      <c r="AW181" s="23" t="s">
        <v>6145</v>
      </c>
      <c r="AX181" s="23" t="s">
        <v>432</v>
      </c>
    </row>
    <row r="182" spans="1:50" s="22" customFormat="1" ht="20" customHeight="1" x14ac:dyDescent="0.3">
      <c r="A182" s="23" t="s">
        <v>15236</v>
      </c>
      <c r="B182" s="23" t="s">
        <v>15044</v>
      </c>
      <c r="C182" s="23" t="s">
        <v>21583</v>
      </c>
      <c r="D182" s="23" t="s">
        <v>21266</v>
      </c>
      <c r="E182" s="23" t="s">
        <v>14941</v>
      </c>
      <c r="F182" s="23" t="s">
        <v>14942</v>
      </c>
      <c r="G182" s="24" t="s">
        <v>21425</v>
      </c>
      <c r="H182" s="24" t="s">
        <v>21267</v>
      </c>
      <c r="I182" s="24" t="s">
        <v>3</v>
      </c>
      <c r="J182" s="30" t="s">
        <v>5510</v>
      </c>
      <c r="K182" s="23" t="s">
        <v>5840</v>
      </c>
      <c r="L182" s="23" t="s">
        <v>5841</v>
      </c>
      <c r="M182" s="23" t="s">
        <v>5513</v>
      </c>
      <c r="N182" s="23" t="s">
        <v>5514</v>
      </c>
      <c r="O182" s="23" t="s">
        <v>5842</v>
      </c>
      <c r="P182" s="23" t="s">
        <v>5516</v>
      </c>
      <c r="Q182" s="23" t="s">
        <v>5843</v>
      </c>
      <c r="R182" s="23" t="s">
        <v>5844</v>
      </c>
      <c r="S182" s="23" t="s">
        <v>407</v>
      </c>
      <c r="T182" s="23" t="s">
        <v>408</v>
      </c>
      <c r="U182" s="23" t="s">
        <v>260</v>
      </c>
      <c r="V182" s="23" t="s">
        <v>601</v>
      </c>
      <c r="W182" s="24" t="s">
        <v>38</v>
      </c>
      <c r="X182" s="24" t="s">
        <v>409</v>
      </c>
      <c r="Y182" s="24" t="s">
        <v>40</v>
      </c>
      <c r="Z182" s="25">
        <v>8276625</v>
      </c>
      <c r="AA182" s="24" t="s">
        <v>14803</v>
      </c>
      <c r="AB182" s="24" t="s">
        <v>14803</v>
      </c>
      <c r="AC182" s="24" t="s">
        <v>14803</v>
      </c>
      <c r="AD182" s="24" t="s">
        <v>21268</v>
      </c>
      <c r="AE182" s="24"/>
      <c r="AF182" s="24"/>
      <c r="AG182" s="24" t="s">
        <v>21269</v>
      </c>
      <c r="AH182" s="24"/>
      <c r="AI182" s="24"/>
      <c r="AJ182" s="24"/>
      <c r="AK182" s="24"/>
      <c r="AL182" s="24" t="s">
        <v>15235</v>
      </c>
      <c r="AM182" s="24" t="s">
        <v>544</v>
      </c>
      <c r="AN182" s="40">
        <v>5126</v>
      </c>
      <c r="AO182" s="24" t="s">
        <v>639</v>
      </c>
      <c r="AP182" s="24" t="s">
        <v>21270</v>
      </c>
      <c r="AQ182" s="24"/>
      <c r="AR182" s="24" t="s">
        <v>3006</v>
      </c>
      <c r="AS182" s="24" t="s">
        <v>15236</v>
      </c>
      <c r="AT182" s="24" t="s">
        <v>21270</v>
      </c>
      <c r="AU182" s="23" t="s">
        <v>1354</v>
      </c>
      <c r="AV182" s="23" t="s">
        <v>5602</v>
      </c>
      <c r="AW182" s="23" t="s">
        <v>5845</v>
      </c>
      <c r="AX182" s="23" t="s">
        <v>638</v>
      </c>
    </row>
    <row r="183" spans="1:50" s="22" customFormat="1" ht="20" customHeight="1" x14ac:dyDescent="0.3">
      <c r="A183" s="23" t="s">
        <v>15240</v>
      </c>
      <c r="B183" s="23" t="s">
        <v>15044</v>
      </c>
      <c r="C183" s="23" t="s">
        <v>21584</v>
      </c>
      <c r="D183" s="23" t="s">
        <v>21266</v>
      </c>
      <c r="E183" s="23" t="s">
        <v>15237</v>
      </c>
      <c r="F183" s="23" t="s">
        <v>15238</v>
      </c>
      <c r="G183" s="24" t="s">
        <v>21372</v>
      </c>
      <c r="H183" s="24" t="s">
        <v>21267</v>
      </c>
      <c r="I183" s="24" t="s">
        <v>3</v>
      </c>
      <c r="J183" s="30" t="s">
        <v>5510</v>
      </c>
      <c r="K183" s="23" t="s">
        <v>6582</v>
      </c>
      <c r="L183" s="23" t="s">
        <v>6583</v>
      </c>
      <c r="M183" s="23" t="s">
        <v>5513</v>
      </c>
      <c r="N183" s="23" t="s">
        <v>5514</v>
      </c>
      <c r="O183" s="23" t="s">
        <v>6584</v>
      </c>
      <c r="P183" s="23" t="s">
        <v>5516</v>
      </c>
      <c r="Q183" s="23" t="s">
        <v>5695</v>
      </c>
      <c r="R183" s="23" t="s">
        <v>5696</v>
      </c>
      <c r="S183" s="23" t="s">
        <v>407</v>
      </c>
      <c r="T183" s="23" t="s">
        <v>408</v>
      </c>
      <c r="U183" s="23" t="s">
        <v>348</v>
      </c>
      <c r="V183" s="23" t="s">
        <v>717</v>
      </c>
      <c r="W183" s="24" t="s">
        <v>38</v>
      </c>
      <c r="X183" s="24" t="s">
        <v>409</v>
      </c>
      <c r="Y183" s="24" t="s">
        <v>40</v>
      </c>
      <c r="Z183" s="25">
        <v>6952365</v>
      </c>
      <c r="AA183" s="24" t="s">
        <v>14803</v>
      </c>
      <c r="AB183" s="24" t="s">
        <v>14803</v>
      </c>
      <c r="AC183" s="24" t="s">
        <v>14803</v>
      </c>
      <c r="AD183" s="24" t="s">
        <v>21268</v>
      </c>
      <c r="AE183" s="24"/>
      <c r="AF183" s="24"/>
      <c r="AG183" s="24" t="s">
        <v>21269</v>
      </c>
      <c r="AH183" s="24"/>
      <c r="AI183" s="24"/>
      <c r="AJ183" s="24"/>
      <c r="AK183" s="24"/>
      <c r="AL183" s="24" t="s">
        <v>21585</v>
      </c>
      <c r="AM183" s="24" t="s">
        <v>1583</v>
      </c>
      <c r="AN183" s="40">
        <v>49426</v>
      </c>
      <c r="AO183" s="24" t="s">
        <v>1128</v>
      </c>
      <c r="AP183" s="24" t="s">
        <v>21270</v>
      </c>
      <c r="AQ183" s="24"/>
      <c r="AR183" s="24" t="s">
        <v>3188</v>
      </c>
      <c r="AS183" s="24" t="s">
        <v>15240</v>
      </c>
      <c r="AT183" s="24" t="s">
        <v>21270</v>
      </c>
      <c r="AU183" s="23" t="s">
        <v>2543</v>
      </c>
      <c r="AV183" s="23" t="s">
        <v>5563</v>
      </c>
      <c r="AW183" s="23" t="s">
        <v>6585</v>
      </c>
      <c r="AX183" s="23" t="s">
        <v>6586</v>
      </c>
    </row>
    <row r="184" spans="1:50" s="22" customFormat="1" ht="20" customHeight="1" x14ac:dyDescent="0.3">
      <c r="A184" s="23" t="s">
        <v>15243</v>
      </c>
      <c r="B184" s="23" t="s">
        <v>15044</v>
      </c>
      <c r="C184" s="23" t="s">
        <v>21586</v>
      </c>
      <c r="D184" s="23" t="s">
        <v>21266</v>
      </c>
      <c r="E184" s="23" t="s">
        <v>14981</v>
      </c>
      <c r="F184" s="23" t="s">
        <v>15241</v>
      </c>
      <c r="G184" s="24" t="s">
        <v>21587</v>
      </c>
      <c r="H184" s="24" t="s">
        <v>21267</v>
      </c>
      <c r="I184" s="24" t="s">
        <v>3</v>
      </c>
      <c r="J184" s="30" t="s">
        <v>5510</v>
      </c>
      <c r="K184" s="23" t="s">
        <v>7530</v>
      </c>
      <c r="L184" s="23" t="s">
        <v>7531</v>
      </c>
      <c r="M184" s="23" t="s">
        <v>5513</v>
      </c>
      <c r="N184" s="23" t="s">
        <v>5514</v>
      </c>
      <c r="O184" s="23" t="s">
        <v>7532</v>
      </c>
      <c r="P184" s="23" t="s">
        <v>5516</v>
      </c>
      <c r="Q184" s="23" t="s">
        <v>5561</v>
      </c>
      <c r="R184" s="23" t="s">
        <v>5562</v>
      </c>
      <c r="S184" s="23" t="s">
        <v>407</v>
      </c>
      <c r="T184" s="23" t="s">
        <v>408</v>
      </c>
      <c r="U184" s="23" t="s">
        <v>348</v>
      </c>
      <c r="V184" s="23" t="s">
        <v>717</v>
      </c>
      <c r="W184" s="24" t="s">
        <v>38</v>
      </c>
      <c r="X184" s="24" t="s">
        <v>409</v>
      </c>
      <c r="Y184" s="24" t="s">
        <v>40</v>
      </c>
      <c r="Z184" s="25">
        <v>6878795</v>
      </c>
      <c r="AA184" s="24" t="s">
        <v>14803</v>
      </c>
      <c r="AB184" s="24" t="s">
        <v>14803</v>
      </c>
      <c r="AC184" s="24" t="s">
        <v>14803</v>
      </c>
      <c r="AD184" s="24" t="s">
        <v>21268</v>
      </c>
      <c r="AE184" s="24"/>
      <c r="AF184" s="24"/>
      <c r="AG184" s="24" t="s">
        <v>21269</v>
      </c>
      <c r="AH184" s="24"/>
      <c r="AI184" s="24"/>
      <c r="AJ184" s="24"/>
      <c r="AK184" s="24"/>
      <c r="AL184" s="24" t="s">
        <v>21588</v>
      </c>
      <c r="AM184" s="24" t="s">
        <v>1437</v>
      </c>
      <c r="AN184" s="40">
        <v>26526</v>
      </c>
      <c r="AO184" s="24" t="s">
        <v>1438</v>
      </c>
      <c r="AP184" s="24" t="s">
        <v>21270</v>
      </c>
      <c r="AQ184" s="24"/>
      <c r="AR184" s="24" t="s">
        <v>3388</v>
      </c>
      <c r="AS184" s="24" t="s">
        <v>15243</v>
      </c>
      <c r="AT184" s="24" t="s">
        <v>21270</v>
      </c>
      <c r="AU184" s="23" t="s">
        <v>3151</v>
      </c>
      <c r="AV184" s="23" t="s">
        <v>5563</v>
      </c>
      <c r="AW184" s="23" t="s">
        <v>7533</v>
      </c>
      <c r="AX184" s="23" t="s">
        <v>7534</v>
      </c>
    </row>
    <row r="185" spans="1:50" s="22" customFormat="1" ht="20" customHeight="1" x14ac:dyDescent="0.3">
      <c r="A185" s="23" t="s">
        <v>15245</v>
      </c>
      <c r="B185" s="23" t="s">
        <v>15044</v>
      </c>
      <c r="C185" s="23" t="s">
        <v>21589</v>
      </c>
      <c r="D185" s="23" t="s">
        <v>21266</v>
      </c>
      <c r="E185" s="23" t="s">
        <v>14952</v>
      </c>
      <c r="F185" s="23" t="s">
        <v>15033</v>
      </c>
      <c r="G185" s="24" t="s">
        <v>21475</v>
      </c>
      <c r="H185" s="24" t="s">
        <v>21267</v>
      </c>
      <c r="I185" s="24" t="s">
        <v>3</v>
      </c>
      <c r="J185" s="30" t="s">
        <v>5510</v>
      </c>
      <c r="K185" s="23" t="s">
        <v>5980</v>
      </c>
      <c r="L185" s="23" t="s">
        <v>5981</v>
      </c>
      <c r="M185" s="23" t="s">
        <v>5513</v>
      </c>
      <c r="N185" s="23" t="s">
        <v>5514</v>
      </c>
      <c r="O185" s="23" t="s">
        <v>5982</v>
      </c>
      <c r="P185" s="23" t="s">
        <v>5516</v>
      </c>
      <c r="Q185" s="23" t="s">
        <v>5561</v>
      </c>
      <c r="R185" s="23" t="s">
        <v>5562</v>
      </c>
      <c r="S185" s="23" t="s">
        <v>407</v>
      </c>
      <c r="T185" s="23" t="s">
        <v>408</v>
      </c>
      <c r="U185" s="23" t="s">
        <v>342</v>
      </c>
      <c r="V185" s="23" t="s">
        <v>344</v>
      </c>
      <c r="W185" s="24" t="s">
        <v>38</v>
      </c>
      <c r="X185" s="24" t="s">
        <v>409</v>
      </c>
      <c r="Y185" s="24" t="s">
        <v>40</v>
      </c>
      <c r="Z185" s="25">
        <v>3678500</v>
      </c>
      <c r="AA185" s="24" t="s">
        <v>14803</v>
      </c>
      <c r="AB185" s="24" t="s">
        <v>14803</v>
      </c>
      <c r="AC185" s="24" t="s">
        <v>14803</v>
      </c>
      <c r="AD185" s="24" t="s">
        <v>21268</v>
      </c>
      <c r="AE185" s="24"/>
      <c r="AF185" s="24"/>
      <c r="AG185" s="24" t="s">
        <v>21269</v>
      </c>
      <c r="AH185" s="24"/>
      <c r="AI185" s="24"/>
      <c r="AJ185" s="24"/>
      <c r="AK185" s="24"/>
      <c r="AL185" s="24" t="s">
        <v>15244</v>
      </c>
      <c r="AM185" s="24" t="s">
        <v>1014</v>
      </c>
      <c r="AN185" s="40">
        <v>14426</v>
      </c>
      <c r="AO185" s="24" t="s">
        <v>751</v>
      </c>
      <c r="AP185" s="24" t="s">
        <v>21270</v>
      </c>
      <c r="AQ185" s="24"/>
      <c r="AR185" s="24" t="s">
        <v>3401</v>
      </c>
      <c r="AS185" s="24" t="s">
        <v>15245</v>
      </c>
      <c r="AT185" s="24" t="s">
        <v>21270</v>
      </c>
      <c r="AU185" s="23" t="s">
        <v>1814</v>
      </c>
      <c r="AV185" s="23" t="s">
        <v>5602</v>
      </c>
      <c r="AW185" s="23" t="s">
        <v>5983</v>
      </c>
      <c r="AX185" s="23" t="s">
        <v>1013</v>
      </c>
    </row>
    <row r="186" spans="1:50" s="22" customFormat="1" ht="20" customHeight="1" x14ac:dyDescent="0.3">
      <c r="A186" s="23" t="s">
        <v>15249</v>
      </c>
      <c r="B186" s="23" t="s">
        <v>15044</v>
      </c>
      <c r="C186" s="23" t="s">
        <v>21590</v>
      </c>
      <c r="D186" s="23" t="s">
        <v>21266</v>
      </c>
      <c r="E186" s="23" t="s">
        <v>15246</v>
      </c>
      <c r="F186" s="23" t="s">
        <v>15247</v>
      </c>
      <c r="G186" s="24" t="s">
        <v>21591</v>
      </c>
      <c r="H186" s="24" t="s">
        <v>21267</v>
      </c>
      <c r="I186" s="24" t="s">
        <v>3</v>
      </c>
      <c r="J186" s="30" t="s">
        <v>5510</v>
      </c>
      <c r="K186" s="23" t="s">
        <v>9122</v>
      </c>
      <c r="L186" s="23" t="s">
        <v>9123</v>
      </c>
      <c r="M186" s="23" t="s">
        <v>5513</v>
      </c>
      <c r="N186" s="23" t="s">
        <v>5514</v>
      </c>
      <c r="O186" s="23" t="s">
        <v>9124</v>
      </c>
      <c r="P186" s="23" t="s">
        <v>5516</v>
      </c>
      <c r="Q186" s="23" t="s">
        <v>5517</v>
      </c>
      <c r="R186" s="23" t="s">
        <v>5518</v>
      </c>
      <c r="S186" s="23" t="s">
        <v>407</v>
      </c>
      <c r="T186" s="23" t="s">
        <v>408</v>
      </c>
      <c r="U186" s="23" t="s">
        <v>216</v>
      </c>
      <c r="V186" s="23" t="s">
        <v>218</v>
      </c>
      <c r="W186" s="24" t="s">
        <v>38</v>
      </c>
      <c r="X186" s="24" t="s">
        <v>409</v>
      </c>
      <c r="Y186" s="24" t="s">
        <v>40</v>
      </c>
      <c r="Z186" s="25">
        <v>3237080</v>
      </c>
      <c r="AA186" s="24" t="s">
        <v>14803</v>
      </c>
      <c r="AB186" s="24" t="s">
        <v>14803</v>
      </c>
      <c r="AC186" s="24" t="s">
        <v>14803</v>
      </c>
      <c r="AD186" s="24" t="s">
        <v>21268</v>
      </c>
      <c r="AE186" s="24"/>
      <c r="AF186" s="24"/>
      <c r="AG186" s="24" t="s">
        <v>21269</v>
      </c>
      <c r="AH186" s="24"/>
      <c r="AI186" s="24"/>
      <c r="AJ186" s="24"/>
      <c r="AK186" s="24"/>
      <c r="AL186" s="24" t="s">
        <v>15248</v>
      </c>
      <c r="AM186" s="24" t="s">
        <v>1542</v>
      </c>
      <c r="AN186" s="40">
        <v>93126</v>
      </c>
      <c r="AO186" s="24" t="s">
        <v>2682</v>
      </c>
      <c r="AP186" s="24" t="s">
        <v>21270</v>
      </c>
      <c r="AQ186" s="24"/>
      <c r="AR186" s="24" t="s">
        <v>3352</v>
      </c>
      <c r="AS186" s="24" t="s">
        <v>15249</v>
      </c>
      <c r="AT186" s="24" t="s">
        <v>21270</v>
      </c>
      <c r="AU186" s="23" t="s">
        <v>4106</v>
      </c>
      <c r="AV186" s="23" t="s">
        <v>5563</v>
      </c>
      <c r="AW186" s="23" t="s">
        <v>9125</v>
      </c>
      <c r="AX186" s="23" t="s">
        <v>9126</v>
      </c>
    </row>
    <row r="187" spans="1:50" s="22" customFormat="1" ht="20" customHeight="1" x14ac:dyDescent="0.3">
      <c r="A187" s="23" t="s">
        <v>15252</v>
      </c>
      <c r="B187" s="23" t="s">
        <v>15044</v>
      </c>
      <c r="C187" s="23" t="s">
        <v>21592</v>
      </c>
      <c r="D187" s="23" t="s">
        <v>21266</v>
      </c>
      <c r="E187" s="23" t="s">
        <v>14985</v>
      </c>
      <c r="F187" s="23" t="s">
        <v>15250</v>
      </c>
      <c r="G187" s="24" t="s">
        <v>21593</v>
      </c>
      <c r="H187" s="24" t="s">
        <v>21267</v>
      </c>
      <c r="I187" s="24" t="s">
        <v>3</v>
      </c>
      <c r="J187" s="30" t="s">
        <v>5510</v>
      </c>
      <c r="K187" s="23" t="s">
        <v>5847</v>
      </c>
      <c r="L187" s="23" t="s">
        <v>5848</v>
      </c>
      <c r="M187" s="23" t="s">
        <v>5513</v>
      </c>
      <c r="N187" s="23" t="s">
        <v>5514</v>
      </c>
      <c r="O187" s="23" t="s">
        <v>5849</v>
      </c>
      <c r="P187" s="23" t="s">
        <v>5516</v>
      </c>
      <c r="Q187" s="23" t="s">
        <v>5561</v>
      </c>
      <c r="R187" s="23" t="s">
        <v>5562</v>
      </c>
      <c r="S187" s="23" t="s">
        <v>407</v>
      </c>
      <c r="T187" s="23" t="s">
        <v>408</v>
      </c>
      <c r="U187" s="23" t="s">
        <v>353</v>
      </c>
      <c r="V187" s="23" t="s">
        <v>355</v>
      </c>
      <c r="W187" s="24" t="s">
        <v>38</v>
      </c>
      <c r="X187" s="24" t="s">
        <v>409</v>
      </c>
      <c r="Y187" s="24" t="s">
        <v>40</v>
      </c>
      <c r="Z187" s="25">
        <v>11955125</v>
      </c>
      <c r="AA187" s="24" t="s">
        <v>14803</v>
      </c>
      <c r="AB187" s="24" t="s">
        <v>14803</v>
      </c>
      <c r="AC187" s="24" t="s">
        <v>14803</v>
      </c>
      <c r="AD187" s="24" t="s">
        <v>21268</v>
      </c>
      <c r="AE187" s="24"/>
      <c r="AF187" s="24"/>
      <c r="AG187" s="24" t="s">
        <v>21269</v>
      </c>
      <c r="AH187" s="24"/>
      <c r="AI187" s="24"/>
      <c r="AJ187" s="24"/>
      <c r="AK187" s="24"/>
      <c r="AL187" s="24" t="s">
        <v>15251</v>
      </c>
      <c r="AM187" s="24" t="s">
        <v>571</v>
      </c>
      <c r="AN187" s="40">
        <v>3726</v>
      </c>
      <c r="AO187" s="24" t="s">
        <v>572</v>
      </c>
      <c r="AP187" s="24" t="s">
        <v>21270</v>
      </c>
      <c r="AQ187" s="24"/>
      <c r="AR187" s="24" t="s">
        <v>3398</v>
      </c>
      <c r="AS187" s="24" t="s">
        <v>15252</v>
      </c>
      <c r="AT187" s="24" t="s">
        <v>21270</v>
      </c>
      <c r="AU187" s="23" t="s">
        <v>1354</v>
      </c>
      <c r="AV187" s="23" t="s">
        <v>5563</v>
      </c>
      <c r="AW187" s="23" t="s">
        <v>5850</v>
      </c>
      <c r="AX187" s="23" t="s">
        <v>5851</v>
      </c>
    </row>
    <row r="188" spans="1:50" s="22" customFormat="1" ht="20" customHeight="1" x14ac:dyDescent="0.3">
      <c r="A188" s="23" t="s">
        <v>15256</v>
      </c>
      <c r="B188" s="23" t="s">
        <v>15044</v>
      </c>
      <c r="C188" s="23" t="s">
        <v>21594</v>
      </c>
      <c r="D188" s="23" t="s">
        <v>21266</v>
      </c>
      <c r="E188" s="23" t="s">
        <v>15253</v>
      </c>
      <c r="F188" s="23" t="s">
        <v>15254</v>
      </c>
      <c r="G188" s="24" t="s">
        <v>21595</v>
      </c>
      <c r="H188" s="24" t="s">
        <v>21267</v>
      </c>
      <c r="I188" s="24" t="s">
        <v>3</v>
      </c>
      <c r="J188" s="30" t="s">
        <v>5510</v>
      </c>
      <c r="K188" s="23" t="s">
        <v>7500</v>
      </c>
      <c r="L188" s="23" t="s">
        <v>7501</v>
      </c>
      <c r="M188" s="23" t="s">
        <v>5513</v>
      </c>
      <c r="N188" s="23" t="s">
        <v>5514</v>
      </c>
      <c r="O188" s="23" t="s">
        <v>7502</v>
      </c>
      <c r="P188" s="23" t="s">
        <v>5516</v>
      </c>
      <c r="Q188" s="23" t="s">
        <v>6040</v>
      </c>
      <c r="R188" s="23" t="s">
        <v>6041</v>
      </c>
      <c r="S188" s="23" t="s">
        <v>407</v>
      </c>
      <c r="T188" s="23" t="s">
        <v>408</v>
      </c>
      <c r="U188" s="23" t="s">
        <v>361</v>
      </c>
      <c r="V188" s="23" t="s">
        <v>592</v>
      </c>
      <c r="W188" s="24" t="s">
        <v>38</v>
      </c>
      <c r="X188" s="24" t="s">
        <v>409</v>
      </c>
      <c r="Y188" s="24" t="s">
        <v>40</v>
      </c>
      <c r="Z188" s="25">
        <v>7816813</v>
      </c>
      <c r="AA188" s="24" t="s">
        <v>14803</v>
      </c>
      <c r="AB188" s="24" t="s">
        <v>14803</v>
      </c>
      <c r="AC188" s="24" t="s">
        <v>14803</v>
      </c>
      <c r="AD188" s="24" t="s">
        <v>21268</v>
      </c>
      <c r="AE188" s="24"/>
      <c r="AF188" s="24"/>
      <c r="AG188" s="24" t="s">
        <v>21269</v>
      </c>
      <c r="AH188" s="24"/>
      <c r="AI188" s="24"/>
      <c r="AJ188" s="24"/>
      <c r="AK188" s="24"/>
      <c r="AL188" s="24" t="s">
        <v>15255</v>
      </c>
      <c r="AM188" s="24" t="s">
        <v>967</v>
      </c>
      <c r="AN188" s="40">
        <v>13226</v>
      </c>
      <c r="AO188" s="24" t="s">
        <v>968</v>
      </c>
      <c r="AP188" s="24" t="s">
        <v>21270</v>
      </c>
      <c r="AQ188" s="24"/>
      <c r="AR188" s="24" t="s">
        <v>2404</v>
      </c>
      <c r="AS188" s="24" t="s">
        <v>15256</v>
      </c>
      <c r="AT188" s="24" t="s">
        <v>21270</v>
      </c>
      <c r="AU188" s="23" t="s">
        <v>2776</v>
      </c>
      <c r="AV188" s="23" t="s">
        <v>5563</v>
      </c>
      <c r="AW188" s="23" t="s">
        <v>7503</v>
      </c>
      <c r="AX188" s="23" t="s">
        <v>7504</v>
      </c>
    </row>
    <row r="189" spans="1:50" s="22" customFormat="1" ht="20" customHeight="1" x14ac:dyDescent="0.3">
      <c r="A189" s="23" t="s">
        <v>15258</v>
      </c>
      <c r="B189" s="23" t="s">
        <v>15044</v>
      </c>
      <c r="C189" s="23" t="s">
        <v>21596</v>
      </c>
      <c r="D189" s="23" t="s">
        <v>21266</v>
      </c>
      <c r="E189" s="23" t="s">
        <v>15014</v>
      </c>
      <c r="F189" s="23" t="s">
        <v>15015</v>
      </c>
      <c r="G189" s="24" t="s">
        <v>21465</v>
      </c>
      <c r="H189" s="24" t="s">
        <v>21267</v>
      </c>
      <c r="I189" s="24" t="s">
        <v>3</v>
      </c>
      <c r="J189" s="30" t="s">
        <v>5510</v>
      </c>
      <c r="K189" s="23" t="s">
        <v>7864</v>
      </c>
      <c r="L189" s="23" t="s">
        <v>7865</v>
      </c>
      <c r="M189" s="23" t="s">
        <v>5513</v>
      </c>
      <c r="N189" s="23" t="s">
        <v>5514</v>
      </c>
      <c r="O189" s="23" t="s">
        <v>7866</v>
      </c>
      <c r="P189" s="23" t="s">
        <v>5516</v>
      </c>
      <c r="Q189" s="23" t="s">
        <v>5695</v>
      </c>
      <c r="R189" s="23" t="s">
        <v>5696</v>
      </c>
      <c r="S189" s="23" t="s">
        <v>407</v>
      </c>
      <c r="T189" s="23" t="s">
        <v>408</v>
      </c>
      <c r="U189" s="23" t="s">
        <v>345</v>
      </c>
      <c r="V189" s="23" t="s">
        <v>347</v>
      </c>
      <c r="W189" s="24" t="s">
        <v>38</v>
      </c>
      <c r="X189" s="24" t="s">
        <v>409</v>
      </c>
      <c r="Y189" s="24" t="s">
        <v>40</v>
      </c>
      <c r="Z189" s="25">
        <v>4377415</v>
      </c>
      <c r="AA189" s="24" t="s">
        <v>14803</v>
      </c>
      <c r="AB189" s="24" t="s">
        <v>14803</v>
      </c>
      <c r="AC189" s="24" t="s">
        <v>14803</v>
      </c>
      <c r="AD189" s="24" t="s">
        <v>21268</v>
      </c>
      <c r="AE189" s="24"/>
      <c r="AF189" s="24"/>
      <c r="AG189" s="24" t="s">
        <v>21269</v>
      </c>
      <c r="AH189" s="24"/>
      <c r="AI189" s="24"/>
      <c r="AJ189" s="24"/>
      <c r="AK189" s="24"/>
      <c r="AL189" s="24" t="s">
        <v>15257</v>
      </c>
      <c r="AM189" s="24" t="s">
        <v>1134</v>
      </c>
      <c r="AN189" s="40">
        <v>18226</v>
      </c>
      <c r="AO189" s="24" t="s">
        <v>1135</v>
      </c>
      <c r="AP189" s="24" t="s">
        <v>21270</v>
      </c>
      <c r="AQ189" s="24"/>
      <c r="AR189" s="24" t="s">
        <v>3836</v>
      </c>
      <c r="AS189" s="24" t="s">
        <v>15258</v>
      </c>
      <c r="AT189" s="24" t="s">
        <v>21270</v>
      </c>
      <c r="AU189" s="23" t="s">
        <v>3290</v>
      </c>
      <c r="AV189" s="23" t="s">
        <v>5563</v>
      </c>
      <c r="AW189" s="23" t="s">
        <v>7867</v>
      </c>
      <c r="AX189" s="23" t="s">
        <v>7868</v>
      </c>
    </row>
    <row r="190" spans="1:50" s="22" customFormat="1" ht="20" customHeight="1" x14ac:dyDescent="0.3">
      <c r="A190" s="23" t="s">
        <v>15261</v>
      </c>
      <c r="B190" s="23" t="s">
        <v>15044</v>
      </c>
      <c r="C190" s="23" t="s">
        <v>21476</v>
      </c>
      <c r="D190" s="23" t="s">
        <v>21266</v>
      </c>
      <c r="E190" s="23" t="s">
        <v>14985</v>
      </c>
      <c r="F190" s="23" t="s">
        <v>15259</v>
      </c>
      <c r="G190" s="24" t="s">
        <v>21597</v>
      </c>
      <c r="H190" s="24" t="s">
        <v>21267</v>
      </c>
      <c r="I190" s="24" t="s">
        <v>3</v>
      </c>
      <c r="J190" s="30" t="s">
        <v>5510</v>
      </c>
      <c r="K190" s="23" t="s">
        <v>5804</v>
      </c>
      <c r="L190" s="23" t="s">
        <v>5805</v>
      </c>
      <c r="M190" s="23" t="s">
        <v>5513</v>
      </c>
      <c r="N190" s="23" t="s">
        <v>5514</v>
      </c>
      <c r="O190" s="23" t="s">
        <v>5806</v>
      </c>
      <c r="P190" s="23" t="s">
        <v>5516</v>
      </c>
      <c r="Q190" s="23" t="s">
        <v>5561</v>
      </c>
      <c r="R190" s="23" t="s">
        <v>5562</v>
      </c>
      <c r="S190" s="23" t="s">
        <v>407</v>
      </c>
      <c r="T190" s="23" t="s">
        <v>408</v>
      </c>
      <c r="U190" s="23" t="s">
        <v>345</v>
      </c>
      <c r="V190" s="23" t="s">
        <v>347</v>
      </c>
      <c r="W190" s="24" t="s">
        <v>38</v>
      </c>
      <c r="X190" s="24" t="s">
        <v>409</v>
      </c>
      <c r="Y190" s="24" t="s">
        <v>40</v>
      </c>
      <c r="Z190" s="25">
        <v>11955125</v>
      </c>
      <c r="AA190" s="24" t="s">
        <v>14803</v>
      </c>
      <c r="AB190" s="24" t="s">
        <v>14803</v>
      </c>
      <c r="AC190" s="24" t="s">
        <v>14803</v>
      </c>
      <c r="AD190" s="24" t="s">
        <v>21268</v>
      </c>
      <c r="AE190" s="24"/>
      <c r="AF190" s="24"/>
      <c r="AG190" s="24" t="s">
        <v>21269</v>
      </c>
      <c r="AH190" s="24"/>
      <c r="AI190" s="24"/>
      <c r="AJ190" s="24"/>
      <c r="AK190" s="24"/>
      <c r="AL190" s="24" t="s">
        <v>15260</v>
      </c>
      <c r="AM190" s="24" t="s">
        <v>747</v>
      </c>
      <c r="AN190" s="40">
        <v>7326</v>
      </c>
      <c r="AO190" s="24" t="s">
        <v>617</v>
      </c>
      <c r="AP190" s="24" t="s">
        <v>21270</v>
      </c>
      <c r="AQ190" s="24"/>
      <c r="AR190" s="24" t="s">
        <v>1952</v>
      </c>
      <c r="AS190" s="24" t="s">
        <v>15261</v>
      </c>
      <c r="AT190" s="24" t="s">
        <v>21270</v>
      </c>
      <c r="AU190" s="23" t="s">
        <v>778</v>
      </c>
      <c r="AV190" s="23" t="s">
        <v>5563</v>
      </c>
      <c r="AW190" s="23" t="s">
        <v>5807</v>
      </c>
      <c r="AX190" s="23" t="s">
        <v>5808</v>
      </c>
    </row>
    <row r="191" spans="1:50" s="22" customFormat="1" ht="20" customHeight="1" x14ac:dyDescent="0.3">
      <c r="A191" s="23" t="s">
        <v>15265</v>
      </c>
      <c r="B191" s="23" t="s">
        <v>15044</v>
      </c>
      <c r="C191" s="23" t="s">
        <v>21598</v>
      </c>
      <c r="D191" s="23" t="s">
        <v>21266</v>
      </c>
      <c r="E191" s="23" t="s">
        <v>15262</v>
      </c>
      <c r="F191" s="23" t="s">
        <v>15263</v>
      </c>
      <c r="G191" s="24" t="s">
        <v>21599</v>
      </c>
      <c r="H191" s="24" t="s">
        <v>21267</v>
      </c>
      <c r="I191" s="24" t="s">
        <v>3</v>
      </c>
      <c r="J191" s="30" t="s">
        <v>5510</v>
      </c>
      <c r="K191" s="23" t="s">
        <v>9635</v>
      </c>
      <c r="L191" s="23" t="s">
        <v>9636</v>
      </c>
      <c r="M191" s="23" t="s">
        <v>5513</v>
      </c>
      <c r="N191" s="23" t="s">
        <v>5514</v>
      </c>
      <c r="O191" s="23" t="s">
        <v>9637</v>
      </c>
      <c r="P191" s="23" t="s">
        <v>5516</v>
      </c>
      <c r="Q191" s="23" t="s">
        <v>5517</v>
      </c>
      <c r="R191" s="23" t="s">
        <v>5518</v>
      </c>
      <c r="S191" s="23" t="s">
        <v>407</v>
      </c>
      <c r="T191" s="23" t="s">
        <v>408</v>
      </c>
      <c r="U191" s="23" t="s">
        <v>368</v>
      </c>
      <c r="V191" s="23" t="s">
        <v>370</v>
      </c>
      <c r="W191" s="24" t="s">
        <v>38</v>
      </c>
      <c r="X191" s="24" t="s">
        <v>409</v>
      </c>
      <c r="Y191" s="24" t="s">
        <v>40</v>
      </c>
      <c r="Z191" s="25">
        <v>2648520</v>
      </c>
      <c r="AA191" s="24" t="s">
        <v>14803</v>
      </c>
      <c r="AB191" s="24" t="s">
        <v>14803</v>
      </c>
      <c r="AC191" s="24" t="s">
        <v>14803</v>
      </c>
      <c r="AD191" s="24" t="s">
        <v>21268</v>
      </c>
      <c r="AE191" s="24"/>
      <c r="AF191" s="24"/>
      <c r="AG191" s="24" t="s">
        <v>21269</v>
      </c>
      <c r="AH191" s="24"/>
      <c r="AI191" s="24"/>
      <c r="AJ191" s="24"/>
      <c r="AK191" s="24"/>
      <c r="AL191" s="24" t="s">
        <v>15264</v>
      </c>
      <c r="AM191" s="24" t="s">
        <v>3866</v>
      </c>
      <c r="AN191" s="40">
        <v>106926</v>
      </c>
      <c r="AO191" s="24" t="s">
        <v>2969</v>
      </c>
      <c r="AP191" s="24" t="s">
        <v>21270</v>
      </c>
      <c r="AQ191" s="24"/>
      <c r="AR191" s="24" t="s">
        <v>1769</v>
      </c>
      <c r="AS191" s="24" t="s">
        <v>15265</v>
      </c>
      <c r="AT191" s="24" t="s">
        <v>21270</v>
      </c>
      <c r="AU191" s="23" t="s">
        <v>4389</v>
      </c>
      <c r="AV191" s="23" t="s">
        <v>5602</v>
      </c>
      <c r="AW191" s="23" t="s">
        <v>9638</v>
      </c>
      <c r="AX191" s="23" t="s">
        <v>3865</v>
      </c>
    </row>
    <row r="192" spans="1:50" s="22" customFormat="1" ht="20" customHeight="1" x14ac:dyDescent="0.3">
      <c r="A192" s="23" t="s">
        <v>15269</v>
      </c>
      <c r="B192" s="23" t="s">
        <v>15044</v>
      </c>
      <c r="C192" s="23" t="s">
        <v>21600</v>
      </c>
      <c r="D192" s="23" t="s">
        <v>21266</v>
      </c>
      <c r="E192" s="23" t="s">
        <v>15266</v>
      </c>
      <c r="F192" s="23" t="s">
        <v>15267</v>
      </c>
      <c r="G192" s="24" t="s">
        <v>21331</v>
      </c>
      <c r="H192" s="24" t="s">
        <v>21267</v>
      </c>
      <c r="I192" s="24" t="s">
        <v>3</v>
      </c>
      <c r="J192" s="30" t="s">
        <v>5510</v>
      </c>
      <c r="K192" s="23" t="s">
        <v>5773</v>
      </c>
      <c r="L192" s="23" t="s">
        <v>5774</v>
      </c>
      <c r="M192" s="23" t="s">
        <v>5513</v>
      </c>
      <c r="N192" s="23" t="s">
        <v>5514</v>
      </c>
      <c r="O192" s="23" t="s">
        <v>5775</v>
      </c>
      <c r="P192" s="23" t="s">
        <v>5516</v>
      </c>
      <c r="Q192" s="23" t="s">
        <v>5517</v>
      </c>
      <c r="R192" s="23" t="s">
        <v>5518</v>
      </c>
      <c r="S192" s="23" t="s">
        <v>407</v>
      </c>
      <c r="T192" s="23" t="s">
        <v>408</v>
      </c>
      <c r="U192" s="23" t="s">
        <v>342</v>
      </c>
      <c r="V192" s="23" t="s">
        <v>344</v>
      </c>
      <c r="W192" s="24" t="s">
        <v>38</v>
      </c>
      <c r="X192" s="24" t="s">
        <v>409</v>
      </c>
      <c r="Y192" s="24" t="s">
        <v>40</v>
      </c>
      <c r="Z192" s="25">
        <v>8607690</v>
      </c>
      <c r="AA192" s="24" t="s">
        <v>14803</v>
      </c>
      <c r="AB192" s="24" t="s">
        <v>14803</v>
      </c>
      <c r="AC192" s="24" t="s">
        <v>14803</v>
      </c>
      <c r="AD192" s="24" t="s">
        <v>21268</v>
      </c>
      <c r="AE192" s="24"/>
      <c r="AF192" s="24"/>
      <c r="AG192" s="24" t="s">
        <v>21269</v>
      </c>
      <c r="AH192" s="24"/>
      <c r="AI192" s="24"/>
      <c r="AJ192" s="24"/>
      <c r="AK192" s="24"/>
      <c r="AL192" s="24" t="s">
        <v>15268</v>
      </c>
      <c r="AM192" s="24" t="s">
        <v>463</v>
      </c>
      <c r="AN192" s="40">
        <v>1026</v>
      </c>
      <c r="AO192" s="24" t="s">
        <v>464</v>
      </c>
      <c r="AP192" s="24" t="s">
        <v>21270</v>
      </c>
      <c r="AQ192" s="24"/>
      <c r="AR192" s="24" t="s">
        <v>3412</v>
      </c>
      <c r="AS192" s="24" t="s">
        <v>15269</v>
      </c>
      <c r="AT192" s="24" t="s">
        <v>21270</v>
      </c>
      <c r="AU192" s="23" t="s">
        <v>1354</v>
      </c>
      <c r="AV192" s="23" t="s">
        <v>5602</v>
      </c>
      <c r="AW192" s="23" t="s">
        <v>5776</v>
      </c>
      <c r="AX192" s="23" t="s">
        <v>462</v>
      </c>
    </row>
    <row r="193" spans="1:50" s="22" customFormat="1" ht="20" customHeight="1" x14ac:dyDescent="0.3">
      <c r="A193" s="23" t="s">
        <v>15273</v>
      </c>
      <c r="B193" s="23" t="s">
        <v>15044</v>
      </c>
      <c r="C193" s="23" t="s">
        <v>21601</v>
      </c>
      <c r="D193" s="23" t="s">
        <v>21266</v>
      </c>
      <c r="E193" s="23" t="s">
        <v>15270</v>
      </c>
      <c r="F193" s="23" t="s">
        <v>15271</v>
      </c>
      <c r="G193" s="24" t="s">
        <v>21602</v>
      </c>
      <c r="H193" s="24" t="s">
        <v>21267</v>
      </c>
      <c r="I193" s="24" t="s">
        <v>3</v>
      </c>
      <c r="J193" s="30" t="s">
        <v>5510</v>
      </c>
      <c r="K193" s="23" t="s">
        <v>8192</v>
      </c>
      <c r="L193" s="23" t="s">
        <v>8193</v>
      </c>
      <c r="M193" s="23" t="s">
        <v>5513</v>
      </c>
      <c r="N193" s="23" t="s">
        <v>5514</v>
      </c>
      <c r="O193" s="23" t="s">
        <v>8194</v>
      </c>
      <c r="P193" s="23" t="s">
        <v>5516</v>
      </c>
      <c r="Q193" s="23" t="s">
        <v>5517</v>
      </c>
      <c r="R193" s="23" t="s">
        <v>5518</v>
      </c>
      <c r="S193" s="23" t="s">
        <v>407</v>
      </c>
      <c r="T193" s="23" t="s">
        <v>408</v>
      </c>
      <c r="U193" s="23" t="s">
        <v>368</v>
      </c>
      <c r="V193" s="23" t="s">
        <v>370</v>
      </c>
      <c r="W193" s="24" t="s">
        <v>38</v>
      </c>
      <c r="X193" s="24" t="s">
        <v>409</v>
      </c>
      <c r="Y193" s="24" t="s">
        <v>40</v>
      </c>
      <c r="Z193" s="25">
        <v>1655325</v>
      </c>
      <c r="AA193" s="24" t="s">
        <v>14803</v>
      </c>
      <c r="AB193" s="24" t="s">
        <v>14803</v>
      </c>
      <c r="AC193" s="24" t="s">
        <v>14803</v>
      </c>
      <c r="AD193" s="24" t="s">
        <v>21268</v>
      </c>
      <c r="AE193" s="24"/>
      <c r="AF193" s="24"/>
      <c r="AG193" s="24" t="s">
        <v>21269</v>
      </c>
      <c r="AH193" s="24"/>
      <c r="AI193" s="24"/>
      <c r="AJ193" s="24"/>
      <c r="AK193" s="24"/>
      <c r="AL193" s="24" t="s">
        <v>15272</v>
      </c>
      <c r="AM193" s="24" t="s">
        <v>3240</v>
      </c>
      <c r="AN193" s="40">
        <v>82626</v>
      </c>
      <c r="AO193" s="24" t="s">
        <v>3241</v>
      </c>
      <c r="AP193" s="24" t="s">
        <v>21270</v>
      </c>
      <c r="AQ193" s="24"/>
      <c r="AR193" s="24" t="s">
        <v>3416</v>
      </c>
      <c r="AS193" s="24" t="s">
        <v>15273</v>
      </c>
      <c r="AT193" s="24" t="s">
        <v>21270</v>
      </c>
      <c r="AU193" s="23" t="s">
        <v>3600</v>
      </c>
      <c r="AV193" s="23" t="s">
        <v>5602</v>
      </c>
      <c r="AW193" s="23" t="s">
        <v>8195</v>
      </c>
      <c r="AX193" s="23" t="s">
        <v>8196</v>
      </c>
    </row>
    <row r="194" spans="1:50" s="22" customFormat="1" ht="20" customHeight="1" x14ac:dyDescent="0.3">
      <c r="A194" s="23" t="s">
        <v>15276</v>
      </c>
      <c r="B194" s="23" t="s">
        <v>15044</v>
      </c>
      <c r="C194" s="23" t="s">
        <v>21603</v>
      </c>
      <c r="D194" s="23" t="s">
        <v>21266</v>
      </c>
      <c r="E194" s="23" t="s">
        <v>15040</v>
      </c>
      <c r="F194" s="23" t="s">
        <v>15274</v>
      </c>
      <c r="G194" s="24" t="s">
        <v>21604</v>
      </c>
      <c r="H194" s="24" t="s">
        <v>21267</v>
      </c>
      <c r="I194" s="24" t="s">
        <v>3</v>
      </c>
      <c r="J194" s="30" t="s">
        <v>5510</v>
      </c>
      <c r="K194" s="23" t="s">
        <v>6159</v>
      </c>
      <c r="L194" s="23" t="s">
        <v>6160</v>
      </c>
      <c r="M194" s="23" t="s">
        <v>5513</v>
      </c>
      <c r="N194" s="23" t="s">
        <v>5514</v>
      </c>
      <c r="O194" s="23" t="s">
        <v>6161</v>
      </c>
      <c r="P194" s="23" t="s">
        <v>5516</v>
      </c>
      <c r="Q194" s="23" t="s">
        <v>5754</v>
      </c>
      <c r="R194" s="23" t="s">
        <v>5755</v>
      </c>
      <c r="S194" s="23" t="s">
        <v>407</v>
      </c>
      <c r="T194" s="23" t="s">
        <v>408</v>
      </c>
      <c r="U194" s="23" t="s">
        <v>342</v>
      </c>
      <c r="V194" s="23" t="s">
        <v>344</v>
      </c>
      <c r="W194" s="24" t="s">
        <v>38</v>
      </c>
      <c r="X194" s="24" t="s">
        <v>409</v>
      </c>
      <c r="Y194" s="24" t="s">
        <v>40</v>
      </c>
      <c r="Z194" s="25">
        <v>3531360</v>
      </c>
      <c r="AA194" s="24" t="s">
        <v>14803</v>
      </c>
      <c r="AB194" s="24" t="s">
        <v>14803</v>
      </c>
      <c r="AC194" s="24" t="s">
        <v>14803</v>
      </c>
      <c r="AD194" s="24" t="s">
        <v>21268</v>
      </c>
      <c r="AE194" s="24"/>
      <c r="AF194" s="24"/>
      <c r="AG194" s="24" t="s">
        <v>21269</v>
      </c>
      <c r="AH194" s="24"/>
      <c r="AI194" s="24"/>
      <c r="AJ194" s="24"/>
      <c r="AK194" s="24"/>
      <c r="AL194" s="24" t="s">
        <v>15275</v>
      </c>
      <c r="AM194" s="24" t="s">
        <v>427</v>
      </c>
      <c r="AN194" s="40">
        <v>426</v>
      </c>
      <c r="AO194" s="24" t="s">
        <v>428</v>
      </c>
      <c r="AP194" s="24" t="s">
        <v>21270</v>
      </c>
      <c r="AQ194" s="24"/>
      <c r="AR194" s="24" t="s">
        <v>2715</v>
      </c>
      <c r="AS194" s="24" t="s">
        <v>15276</v>
      </c>
      <c r="AT194" s="24" t="s">
        <v>21270</v>
      </c>
      <c r="AU194" s="23" t="s">
        <v>2241</v>
      </c>
      <c r="AV194" s="23" t="s">
        <v>5602</v>
      </c>
      <c r="AW194" s="23" t="s">
        <v>6162</v>
      </c>
      <c r="AX194" s="23" t="s">
        <v>426</v>
      </c>
    </row>
    <row r="195" spans="1:50" s="22" customFormat="1" ht="20" customHeight="1" x14ac:dyDescent="0.3">
      <c r="A195" s="23" t="s">
        <v>15279</v>
      </c>
      <c r="B195" s="23" t="s">
        <v>15044</v>
      </c>
      <c r="C195" s="23" t="s">
        <v>21605</v>
      </c>
      <c r="D195" s="23" t="s">
        <v>21266</v>
      </c>
      <c r="E195" s="23" t="s">
        <v>15070</v>
      </c>
      <c r="F195" s="23" t="s">
        <v>15277</v>
      </c>
      <c r="G195" s="24" t="s">
        <v>21606</v>
      </c>
      <c r="H195" s="24" t="s">
        <v>21267</v>
      </c>
      <c r="I195" s="24" t="s">
        <v>3</v>
      </c>
      <c r="J195" s="30" t="s">
        <v>5510</v>
      </c>
      <c r="K195" s="23" t="s">
        <v>8665</v>
      </c>
      <c r="L195" s="23" t="s">
        <v>8666</v>
      </c>
      <c r="M195" s="23" t="s">
        <v>5513</v>
      </c>
      <c r="N195" s="23" t="s">
        <v>5514</v>
      </c>
      <c r="O195" s="23" t="s">
        <v>8667</v>
      </c>
      <c r="P195" s="23" t="s">
        <v>5516</v>
      </c>
      <c r="Q195" s="23" t="s">
        <v>5561</v>
      </c>
      <c r="R195" s="23" t="s">
        <v>5562</v>
      </c>
      <c r="S195" s="23" t="s">
        <v>407</v>
      </c>
      <c r="T195" s="23" t="s">
        <v>408</v>
      </c>
      <c r="U195" s="23" t="s">
        <v>345</v>
      </c>
      <c r="V195" s="23" t="s">
        <v>347</v>
      </c>
      <c r="W195" s="24" t="s">
        <v>38</v>
      </c>
      <c r="X195" s="24" t="s">
        <v>409</v>
      </c>
      <c r="Y195" s="24" t="s">
        <v>40</v>
      </c>
      <c r="Z195" s="25">
        <v>1324260</v>
      </c>
      <c r="AA195" s="24" t="s">
        <v>14803</v>
      </c>
      <c r="AB195" s="24" t="s">
        <v>14803</v>
      </c>
      <c r="AC195" s="24" t="s">
        <v>14803</v>
      </c>
      <c r="AD195" s="24" t="s">
        <v>21268</v>
      </c>
      <c r="AE195" s="24"/>
      <c r="AF195" s="24"/>
      <c r="AG195" s="24" t="s">
        <v>21269</v>
      </c>
      <c r="AH195" s="24"/>
      <c r="AI195" s="24"/>
      <c r="AJ195" s="24"/>
      <c r="AK195" s="24"/>
      <c r="AL195" s="24" t="s">
        <v>15278</v>
      </c>
      <c r="AM195" s="24" t="s">
        <v>1915</v>
      </c>
      <c r="AN195" s="40">
        <v>41926</v>
      </c>
      <c r="AO195" s="24" t="s">
        <v>1695</v>
      </c>
      <c r="AP195" s="24" t="s">
        <v>21270</v>
      </c>
      <c r="AQ195" s="24"/>
      <c r="AR195" s="24" t="s">
        <v>3419</v>
      </c>
      <c r="AS195" s="24" t="s">
        <v>15279</v>
      </c>
      <c r="AT195" s="24" t="s">
        <v>21270</v>
      </c>
      <c r="AU195" s="23" t="s">
        <v>4038</v>
      </c>
      <c r="AV195" s="23" t="s">
        <v>5602</v>
      </c>
      <c r="AW195" s="23" t="s">
        <v>8668</v>
      </c>
      <c r="AX195" s="23" t="s">
        <v>8669</v>
      </c>
    </row>
    <row r="196" spans="1:50" s="22" customFormat="1" ht="20" customHeight="1" x14ac:dyDescent="0.3">
      <c r="A196" s="23" t="s">
        <v>15283</v>
      </c>
      <c r="B196" s="23" t="s">
        <v>15044</v>
      </c>
      <c r="C196" s="23" t="s">
        <v>21607</v>
      </c>
      <c r="D196" s="23" t="s">
        <v>21266</v>
      </c>
      <c r="E196" s="23" t="s">
        <v>15280</v>
      </c>
      <c r="F196" s="23" t="s">
        <v>15281</v>
      </c>
      <c r="G196" s="24" t="s">
        <v>21608</v>
      </c>
      <c r="H196" s="24" t="s">
        <v>21267</v>
      </c>
      <c r="I196" s="24" t="s">
        <v>3</v>
      </c>
      <c r="J196" s="30" t="s">
        <v>5510</v>
      </c>
      <c r="K196" s="23" t="s">
        <v>10775</v>
      </c>
      <c r="L196" s="23" t="s">
        <v>10776</v>
      </c>
      <c r="M196" s="23" t="s">
        <v>5513</v>
      </c>
      <c r="N196" s="23" t="s">
        <v>5514</v>
      </c>
      <c r="O196" s="23" t="s">
        <v>10777</v>
      </c>
      <c r="P196" s="23" t="s">
        <v>5516</v>
      </c>
      <c r="Q196" s="23" t="s">
        <v>5527</v>
      </c>
      <c r="R196" s="23" t="s">
        <v>5528</v>
      </c>
      <c r="S196" s="23" t="s">
        <v>407</v>
      </c>
      <c r="T196" s="23" t="s">
        <v>408</v>
      </c>
      <c r="U196" s="23" t="s">
        <v>236</v>
      </c>
      <c r="V196" s="23" t="s">
        <v>238</v>
      </c>
      <c r="W196" s="24" t="s">
        <v>38</v>
      </c>
      <c r="X196" s="24" t="s">
        <v>409</v>
      </c>
      <c r="Y196" s="24" t="s">
        <v>40</v>
      </c>
      <c r="Z196" s="25">
        <v>1103550</v>
      </c>
      <c r="AA196" s="24" t="s">
        <v>14803</v>
      </c>
      <c r="AB196" s="24" t="s">
        <v>14803</v>
      </c>
      <c r="AC196" s="24" t="s">
        <v>14803</v>
      </c>
      <c r="AD196" s="24" t="s">
        <v>21268</v>
      </c>
      <c r="AE196" s="24"/>
      <c r="AF196" s="24"/>
      <c r="AG196" s="24" t="s">
        <v>21269</v>
      </c>
      <c r="AH196" s="24"/>
      <c r="AI196" s="24"/>
      <c r="AJ196" s="24"/>
      <c r="AK196" s="24"/>
      <c r="AL196" s="24" t="s">
        <v>15282</v>
      </c>
      <c r="AM196" s="24" t="s">
        <v>3586</v>
      </c>
      <c r="AN196" s="40">
        <v>95226</v>
      </c>
      <c r="AO196" s="24" t="s">
        <v>3564</v>
      </c>
      <c r="AP196" s="24" t="s">
        <v>21270</v>
      </c>
      <c r="AQ196" s="24"/>
      <c r="AR196" s="24" t="s">
        <v>3207</v>
      </c>
      <c r="AS196" s="24" t="s">
        <v>15283</v>
      </c>
      <c r="AT196" s="24" t="s">
        <v>21270</v>
      </c>
      <c r="AU196" s="23" t="s">
        <v>4958</v>
      </c>
      <c r="AV196" s="23" t="s">
        <v>5563</v>
      </c>
      <c r="AW196" s="23" t="s">
        <v>10778</v>
      </c>
      <c r="AX196" s="23" t="s">
        <v>10779</v>
      </c>
    </row>
    <row r="197" spans="1:50" s="22" customFormat="1" ht="20" customHeight="1" x14ac:dyDescent="0.3">
      <c r="A197" s="23" t="s">
        <v>15287</v>
      </c>
      <c r="B197" s="23" t="s">
        <v>15044</v>
      </c>
      <c r="C197" s="23" t="s">
        <v>21609</v>
      </c>
      <c r="D197" s="23" t="s">
        <v>21266</v>
      </c>
      <c r="E197" s="23" t="s">
        <v>15284</v>
      </c>
      <c r="F197" s="23" t="s">
        <v>15285</v>
      </c>
      <c r="G197" s="24" t="s">
        <v>21610</v>
      </c>
      <c r="H197" s="24" t="s">
        <v>21267</v>
      </c>
      <c r="I197" s="24" t="s">
        <v>3</v>
      </c>
      <c r="J197" s="30" t="s">
        <v>5510</v>
      </c>
      <c r="K197" s="23" t="s">
        <v>9721</v>
      </c>
      <c r="L197" s="23" t="s">
        <v>9722</v>
      </c>
      <c r="M197" s="23" t="s">
        <v>5513</v>
      </c>
      <c r="N197" s="23" t="s">
        <v>5514</v>
      </c>
      <c r="O197" s="23" t="s">
        <v>9723</v>
      </c>
      <c r="P197" s="23" t="s">
        <v>5516</v>
      </c>
      <c r="Q197" s="23" t="s">
        <v>5517</v>
      </c>
      <c r="R197" s="23" t="s">
        <v>5518</v>
      </c>
      <c r="S197" s="23" t="s">
        <v>407</v>
      </c>
      <c r="T197" s="23" t="s">
        <v>408</v>
      </c>
      <c r="U197" s="23" t="s">
        <v>216</v>
      </c>
      <c r="V197" s="23" t="s">
        <v>218</v>
      </c>
      <c r="W197" s="24" t="s">
        <v>38</v>
      </c>
      <c r="X197" s="24" t="s">
        <v>409</v>
      </c>
      <c r="Y197" s="24" t="s">
        <v>40</v>
      </c>
      <c r="Z197" s="25">
        <v>882840</v>
      </c>
      <c r="AA197" s="24" t="s">
        <v>14803</v>
      </c>
      <c r="AB197" s="24" t="s">
        <v>14803</v>
      </c>
      <c r="AC197" s="24" t="s">
        <v>14803</v>
      </c>
      <c r="AD197" s="24" t="s">
        <v>21268</v>
      </c>
      <c r="AE197" s="24"/>
      <c r="AF197" s="24"/>
      <c r="AG197" s="24" t="s">
        <v>21269</v>
      </c>
      <c r="AH197" s="24"/>
      <c r="AI197" s="24"/>
      <c r="AJ197" s="24"/>
      <c r="AK197" s="24"/>
      <c r="AL197" s="24" t="s">
        <v>15286</v>
      </c>
      <c r="AM197" s="24" t="s">
        <v>3028</v>
      </c>
      <c r="AN197" s="40">
        <v>93726</v>
      </c>
      <c r="AO197" s="24" t="s">
        <v>3019</v>
      </c>
      <c r="AP197" s="24" t="s">
        <v>21270</v>
      </c>
      <c r="AQ197" s="24"/>
      <c r="AR197" s="24" t="s">
        <v>3364</v>
      </c>
      <c r="AS197" s="24" t="s">
        <v>15287</v>
      </c>
      <c r="AT197" s="24" t="s">
        <v>21270</v>
      </c>
      <c r="AU197" s="23" t="s">
        <v>4506</v>
      </c>
      <c r="AV197" s="23" t="s">
        <v>5602</v>
      </c>
      <c r="AW197" s="23" t="s">
        <v>9724</v>
      </c>
      <c r="AX197" s="23" t="s">
        <v>3541</v>
      </c>
    </row>
    <row r="198" spans="1:50" s="22" customFormat="1" ht="20" customHeight="1" x14ac:dyDescent="0.3">
      <c r="A198" s="23" t="s">
        <v>15291</v>
      </c>
      <c r="B198" s="23" t="s">
        <v>15044</v>
      </c>
      <c r="C198" s="23" t="s">
        <v>21611</v>
      </c>
      <c r="D198" s="23" t="s">
        <v>21266</v>
      </c>
      <c r="E198" s="23" t="s">
        <v>15288</v>
      </c>
      <c r="F198" s="23" t="s">
        <v>15289</v>
      </c>
      <c r="G198" s="24" t="s">
        <v>21612</v>
      </c>
      <c r="H198" s="24" t="s">
        <v>21267</v>
      </c>
      <c r="I198" s="24" t="s">
        <v>3</v>
      </c>
      <c r="J198" s="30" t="s">
        <v>5510</v>
      </c>
      <c r="K198" s="23" t="s">
        <v>7585</v>
      </c>
      <c r="L198" s="23" t="s">
        <v>7586</v>
      </c>
      <c r="M198" s="23" t="s">
        <v>5513</v>
      </c>
      <c r="N198" s="23" t="s">
        <v>5514</v>
      </c>
      <c r="O198" s="23" t="s">
        <v>7587</v>
      </c>
      <c r="P198" s="23" t="s">
        <v>5516</v>
      </c>
      <c r="Q198" s="23" t="s">
        <v>5561</v>
      </c>
      <c r="R198" s="23" t="s">
        <v>5562</v>
      </c>
      <c r="S198" s="23" t="s">
        <v>407</v>
      </c>
      <c r="T198" s="23" t="s">
        <v>408</v>
      </c>
      <c r="U198" s="23" t="s">
        <v>342</v>
      </c>
      <c r="V198" s="23" t="s">
        <v>344</v>
      </c>
      <c r="W198" s="24" t="s">
        <v>38</v>
      </c>
      <c r="X198" s="24" t="s">
        <v>409</v>
      </c>
      <c r="Y198" s="24" t="s">
        <v>40</v>
      </c>
      <c r="Z198" s="25">
        <v>1876035</v>
      </c>
      <c r="AA198" s="24" t="s">
        <v>14803</v>
      </c>
      <c r="AB198" s="24" t="s">
        <v>14803</v>
      </c>
      <c r="AC198" s="24" t="s">
        <v>14803</v>
      </c>
      <c r="AD198" s="24" t="s">
        <v>21268</v>
      </c>
      <c r="AE198" s="24"/>
      <c r="AF198" s="24"/>
      <c r="AG198" s="24" t="s">
        <v>21269</v>
      </c>
      <c r="AH198" s="24"/>
      <c r="AI198" s="24"/>
      <c r="AJ198" s="24"/>
      <c r="AK198" s="24"/>
      <c r="AL198" s="24" t="s">
        <v>15290</v>
      </c>
      <c r="AM198" s="24" t="s">
        <v>2598</v>
      </c>
      <c r="AN198" s="40">
        <v>61726</v>
      </c>
      <c r="AO198" s="24" t="s">
        <v>1803</v>
      </c>
      <c r="AP198" s="24" t="s">
        <v>21270</v>
      </c>
      <c r="AQ198" s="24"/>
      <c r="AR198" s="24" t="s">
        <v>3428</v>
      </c>
      <c r="AS198" s="24" t="s">
        <v>15291</v>
      </c>
      <c r="AT198" s="24" t="s">
        <v>21270</v>
      </c>
      <c r="AU198" s="23" t="s">
        <v>3151</v>
      </c>
      <c r="AV198" s="23" t="s">
        <v>5602</v>
      </c>
      <c r="AW198" s="23" t="s">
        <v>7588</v>
      </c>
      <c r="AX198" s="23" t="s">
        <v>7589</v>
      </c>
    </row>
    <row r="199" spans="1:50" s="22" customFormat="1" ht="20" customHeight="1" x14ac:dyDescent="0.3">
      <c r="A199" s="23" t="s">
        <v>15293</v>
      </c>
      <c r="B199" s="23" t="s">
        <v>15044</v>
      </c>
      <c r="C199" s="23" t="s">
        <v>21613</v>
      </c>
      <c r="D199" s="23" t="s">
        <v>21266</v>
      </c>
      <c r="E199" s="23" t="s">
        <v>14933</v>
      </c>
      <c r="F199" s="23" t="s">
        <v>15169</v>
      </c>
      <c r="G199" s="24" t="s">
        <v>21547</v>
      </c>
      <c r="H199" s="24" t="s">
        <v>21267</v>
      </c>
      <c r="I199" s="24" t="s">
        <v>3</v>
      </c>
      <c r="J199" s="30" t="s">
        <v>5510</v>
      </c>
      <c r="K199" s="23" t="s">
        <v>7575</v>
      </c>
      <c r="L199" s="23" t="s">
        <v>7576</v>
      </c>
      <c r="M199" s="23" t="s">
        <v>5513</v>
      </c>
      <c r="N199" s="23" t="s">
        <v>5514</v>
      </c>
      <c r="O199" s="23" t="s">
        <v>7577</v>
      </c>
      <c r="P199" s="23" t="s">
        <v>5516</v>
      </c>
      <c r="Q199" s="23" t="s">
        <v>5561</v>
      </c>
      <c r="R199" s="23" t="s">
        <v>5562</v>
      </c>
      <c r="S199" s="23" t="s">
        <v>407</v>
      </c>
      <c r="T199" s="23" t="s">
        <v>408</v>
      </c>
      <c r="U199" s="23" t="s">
        <v>359</v>
      </c>
      <c r="V199" s="23" t="s">
        <v>954</v>
      </c>
      <c r="W199" s="24" t="s">
        <v>38</v>
      </c>
      <c r="X199" s="24" t="s">
        <v>409</v>
      </c>
      <c r="Y199" s="24" t="s">
        <v>40</v>
      </c>
      <c r="Z199" s="25">
        <v>6253450</v>
      </c>
      <c r="AA199" s="24" t="s">
        <v>14803</v>
      </c>
      <c r="AB199" s="24" t="s">
        <v>14803</v>
      </c>
      <c r="AC199" s="24" t="s">
        <v>14803</v>
      </c>
      <c r="AD199" s="24" t="s">
        <v>21268</v>
      </c>
      <c r="AE199" s="24"/>
      <c r="AF199" s="24"/>
      <c r="AG199" s="24" t="s">
        <v>21269</v>
      </c>
      <c r="AH199" s="24"/>
      <c r="AI199" s="24"/>
      <c r="AJ199" s="24"/>
      <c r="AK199" s="24"/>
      <c r="AL199" s="24" t="s">
        <v>15292</v>
      </c>
      <c r="AM199" s="24" t="s">
        <v>613</v>
      </c>
      <c r="AN199" s="40">
        <v>12926</v>
      </c>
      <c r="AO199" s="24" t="s">
        <v>818</v>
      </c>
      <c r="AP199" s="24" t="s">
        <v>21270</v>
      </c>
      <c r="AQ199" s="24"/>
      <c r="AR199" s="24" t="s">
        <v>3432</v>
      </c>
      <c r="AS199" s="24" t="s">
        <v>15293</v>
      </c>
      <c r="AT199" s="24" t="s">
        <v>21270</v>
      </c>
      <c r="AU199" s="23" t="s">
        <v>3290</v>
      </c>
      <c r="AV199" s="23" t="s">
        <v>5602</v>
      </c>
      <c r="AW199" s="23" t="s">
        <v>7578</v>
      </c>
      <c r="AX199" s="23" t="s">
        <v>955</v>
      </c>
    </row>
    <row r="200" spans="1:50" s="22" customFormat="1" ht="20" customHeight="1" x14ac:dyDescent="0.3">
      <c r="A200" s="23" t="s">
        <v>15296</v>
      </c>
      <c r="B200" s="23" t="s">
        <v>15044</v>
      </c>
      <c r="C200" s="23" t="s">
        <v>21560</v>
      </c>
      <c r="D200" s="23" t="s">
        <v>21266</v>
      </c>
      <c r="E200" s="23" t="s">
        <v>15204</v>
      </c>
      <c r="F200" s="23" t="s">
        <v>15294</v>
      </c>
      <c r="G200" s="24" t="s">
        <v>21614</v>
      </c>
      <c r="H200" s="24" t="s">
        <v>21267</v>
      </c>
      <c r="I200" s="24" t="s">
        <v>3</v>
      </c>
      <c r="J200" s="30" t="s">
        <v>5510</v>
      </c>
      <c r="K200" s="23" t="s">
        <v>6296</v>
      </c>
      <c r="L200" s="23" t="s">
        <v>6297</v>
      </c>
      <c r="M200" s="23" t="s">
        <v>5513</v>
      </c>
      <c r="N200" s="23" t="s">
        <v>5514</v>
      </c>
      <c r="O200" s="23" t="s">
        <v>6298</v>
      </c>
      <c r="P200" s="23" t="s">
        <v>5516</v>
      </c>
      <c r="Q200" s="23" t="s">
        <v>5561</v>
      </c>
      <c r="R200" s="23" t="s">
        <v>5562</v>
      </c>
      <c r="S200" s="23" t="s">
        <v>407</v>
      </c>
      <c r="T200" s="23" t="s">
        <v>408</v>
      </c>
      <c r="U200" s="23" t="s">
        <v>260</v>
      </c>
      <c r="V200" s="23" t="s">
        <v>601</v>
      </c>
      <c r="W200" s="24" t="s">
        <v>38</v>
      </c>
      <c r="X200" s="24" t="s">
        <v>409</v>
      </c>
      <c r="Y200" s="24" t="s">
        <v>40</v>
      </c>
      <c r="Z200" s="25">
        <v>7945560</v>
      </c>
      <c r="AA200" s="24" t="s">
        <v>14803</v>
      </c>
      <c r="AB200" s="24" t="s">
        <v>14803</v>
      </c>
      <c r="AC200" s="24" t="s">
        <v>14803</v>
      </c>
      <c r="AD200" s="24" t="s">
        <v>21268</v>
      </c>
      <c r="AE200" s="24"/>
      <c r="AF200" s="24"/>
      <c r="AG200" s="24" t="s">
        <v>21269</v>
      </c>
      <c r="AH200" s="24"/>
      <c r="AI200" s="24"/>
      <c r="AJ200" s="24"/>
      <c r="AK200" s="24"/>
      <c r="AL200" s="24" t="s">
        <v>15295</v>
      </c>
      <c r="AM200" s="24" t="s">
        <v>612</v>
      </c>
      <c r="AN200" s="40">
        <v>4526</v>
      </c>
      <c r="AO200" s="24" t="s">
        <v>613</v>
      </c>
      <c r="AP200" s="24" t="s">
        <v>21270</v>
      </c>
      <c r="AQ200" s="24"/>
      <c r="AR200" s="24" t="s">
        <v>3438</v>
      </c>
      <c r="AS200" s="24" t="s">
        <v>15296</v>
      </c>
      <c r="AT200" s="24" t="s">
        <v>21270</v>
      </c>
      <c r="AU200" s="23" t="s">
        <v>2241</v>
      </c>
      <c r="AV200" s="23" t="s">
        <v>5602</v>
      </c>
      <c r="AW200" s="23" t="s">
        <v>6299</v>
      </c>
      <c r="AX200" s="23" t="s">
        <v>611</v>
      </c>
    </row>
    <row r="201" spans="1:50" s="22" customFormat="1" ht="20" customHeight="1" x14ac:dyDescent="0.3">
      <c r="A201" s="23" t="s">
        <v>15298</v>
      </c>
      <c r="B201" s="23" t="s">
        <v>15044</v>
      </c>
      <c r="C201" s="23" t="s">
        <v>21600</v>
      </c>
      <c r="D201" s="23" t="s">
        <v>21266</v>
      </c>
      <c r="E201" s="23" t="s">
        <v>15266</v>
      </c>
      <c r="F201" s="23" t="s">
        <v>15267</v>
      </c>
      <c r="G201" s="24" t="s">
        <v>21331</v>
      </c>
      <c r="H201" s="24" t="s">
        <v>21267</v>
      </c>
      <c r="I201" s="24" t="s">
        <v>3</v>
      </c>
      <c r="J201" s="30" t="s">
        <v>5510</v>
      </c>
      <c r="K201" s="23" t="s">
        <v>5716</v>
      </c>
      <c r="L201" s="23" t="s">
        <v>5717</v>
      </c>
      <c r="M201" s="23" t="s">
        <v>5513</v>
      </c>
      <c r="N201" s="23" t="s">
        <v>5514</v>
      </c>
      <c r="O201" s="23" t="s">
        <v>5718</v>
      </c>
      <c r="P201" s="23" t="s">
        <v>5516</v>
      </c>
      <c r="Q201" s="23" t="s">
        <v>5517</v>
      </c>
      <c r="R201" s="23" t="s">
        <v>5518</v>
      </c>
      <c r="S201" s="23" t="s">
        <v>407</v>
      </c>
      <c r="T201" s="23" t="s">
        <v>408</v>
      </c>
      <c r="U201" s="23" t="s">
        <v>342</v>
      </c>
      <c r="V201" s="23" t="s">
        <v>344</v>
      </c>
      <c r="W201" s="24" t="s">
        <v>38</v>
      </c>
      <c r="X201" s="24" t="s">
        <v>409</v>
      </c>
      <c r="Y201" s="24" t="s">
        <v>40</v>
      </c>
      <c r="Z201" s="25">
        <v>8607690</v>
      </c>
      <c r="AA201" s="24" t="s">
        <v>14803</v>
      </c>
      <c r="AB201" s="24" t="s">
        <v>14803</v>
      </c>
      <c r="AC201" s="24" t="s">
        <v>14803</v>
      </c>
      <c r="AD201" s="24" t="s">
        <v>21268</v>
      </c>
      <c r="AE201" s="24"/>
      <c r="AF201" s="24"/>
      <c r="AG201" s="24" t="s">
        <v>21269</v>
      </c>
      <c r="AH201" s="24"/>
      <c r="AI201" s="24"/>
      <c r="AJ201" s="24"/>
      <c r="AK201" s="24"/>
      <c r="AL201" s="24" t="s">
        <v>15297</v>
      </c>
      <c r="AM201" s="24" t="s">
        <v>475</v>
      </c>
      <c r="AN201" s="40">
        <v>1226</v>
      </c>
      <c r="AO201" s="24" t="s">
        <v>476</v>
      </c>
      <c r="AP201" s="24" t="s">
        <v>21270</v>
      </c>
      <c r="AQ201" s="24"/>
      <c r="AR201" s="24" t="s">
        <v>3442</v>
      </c>
      <c r="AS201" s="24" t="s">
        <v>15298</v>
      </c>
      <c r="AT201" s="24" t="s">
        <v>21270</v>
      </c>
      <c r="AU201" s="23" t="s">
        <v>778</v>
      </c>
      <c r="AV201" s="23" t="s">
        <v>5602</v>
      </c>
      <c r="AW201" s="23" t="s">
        <v>5719</v>
      </c>
      <c r="AX201" s="23" t="s">
        <v>474</v>
      </c>
    </row>
    <row r="202" spans="1:50" s="22" customFormat="1" ht="20" customHeight="1" x14ac:dyDescent="0.3">
      <c r="A202" s="23" t="s">
        <v>15301</v>
      </c>
      <c r="B202" s="23" t="s">
        <v>15044</v>
      </c>
      <c r="C202" s="23" t="s">
        <v>21549</v>
      </c>
      <c r="D202" s="23" t="s">
        <v>21266</v>
      </c>
      <c r="E202" s="23" t="s">
        <v>15174</v>
      </c>
      <c r="F202" s="23" t="s">
        <v>15175</v>
      </c>
      <c r="G202" s="24" t="s">
        <v>21550</v>
      </c>
      <c r="H202" s="24" t="s">
        <v>21267</v>
      </c>
      <c r="I202" s="24" t="s">
        <v>3</v>
      </c>
      <c r="J202" s="30" t="s">
        <v>5510</v>
      </c>
      <c r="K202" s="23" t="s">
        <v>8994</v>
      </c>
      <c r="L202" s="23" t="s">
        <v>8995</v>
      </c>
      <c r="M202" s="23" t="s">
        <v>5513</v>
      </c>
      <c r="N202" s="23" t="s">
        <v>5514</v>
      </c>
      <c r="O202" s="23" t="s">
        <v>8996</v>
      </c>
      <c r="P202" s="23" t="s">
        <v>5516</v>
      </c>
      <c r="Q202" s="23" t="s">
        <v>5517</v>
      </c>
      <c r="R202" s="23" t="s">
        <v>5518</v>
      </c>
      <c r="S202" s="23" t="s">
        <v>407</v>
      </c>
      <c r="T202" s="23" t="s">
        <v>408</v>
      </c>
      <c r="U202" s="23" t="s">
        <v>317</v>
      </c>
      <c r="V202" s="23" t="s">
        <v>903</v>
      </c>
      <c r="W202" s="24" t="s">
        <v>38</v>
      </c>
      <c r="X202" s="24" t="s">
        <v>409</v>
      </c>
      <c r="Y202" s="24" t="s">
        <v>40</v>
      </c>
      <c r="Z202" s="25">
        <v>2427810</v>
      </c>
      <c r="AA202" s="24" t="s">
        <v>14803</v>
      </c>
      <c r="AB202" s="24" t="s">
        <v>14803</v>
      </c>
      <c r="AC202" s="24" t="s">
        <v>14803</v>
      </c>
      <c r="AD202" s="24" t="s">
        <v>21268</v>
      </c>
      <c r="AE202" s="24"/>
      <c r="AF202" s="24"/>
      <c r="AG202" s="24" t="s">
        <v>21269</v>
      </c>
      <c r="AH202" s="24"/>
      <c r="AI202" s="24"/>
      <c r="AJ202" s="24"/>
      <c r="AK202" s="24"/>
      <c r="AL202" s="24" t="s">
        <v>15300</v>
      </c>
      <c r="AM202" s="24" t="s">
        <v>3894</v>
      </c>
      <c r="AN202" s="40">
        <v>107826</v>
      </c>
      <c r="AO202" s="24" t="s">
        <v>2594</v>
      </c>
      <c r="AP202" s="24" t="s">
        <v>21270</v>
      </c>
      <c r="AQ202" s="24"/>
      <c r="AR202" s="24" t="s">
        <v>3445</v>
      </c>
      <c r="AS202" s="24" t="s">
        <v>15301</v>
      </c>
      <c r="AT202" s="24" t="s">
        <v>21270</v>
      </c>
      <c r="AU202" s="23" t="s">
        <v>4106</v>
      </c>
      <c r="AV202" s="23" t="s">
        <v>5563</v>
      </c>
      <c r="AW202" s="23" t="s">
        <v>8997</v>
      </c>
      <c r="AX202" s="23" t="s">
        <v>8998</v>
      </c>
    </row>
    <row r="203" spans="1:50" s="22" customFormat="1" ht="20" customHeight="1" x14ac:dyDescent="0.3">
      <c r="A203" s="23" t="s">
        <v>15304</v>
      </c>
      <c r="B203" s="23" t="s">
        <v>15044</v>
      </c>
      <c r="C203" s="23" t="s">
        <v>21615</v>
      </c>
      <c r="D203" s="23" t="s">
        <v>21266</v>
      </c>
      <c r="E203" s="23" t="s">
        <v>15036</v>
      </c>
      <c r="F203" s="23" t="s">
        <v>15302</v>
      </c>
      <c r="G203" s="24" t="s">
        <v>21616</v>
      </c>
      <c r="H203" s="24" t="s">
        <v>21267</v>
      </c>
      <c r="I203" s="24" t="s">
        <v>3</v>
      </c>
      <c r="J203" s="30" t="s">
        <v>5510</v>
      </c>
      <c r="K203" s="23" t="s">
        <v>6021</v>
      </c>
      <c r="L203" s="23" t="s">
        <v>6022</v>
      </c>
      <c r="M203" s="23" t="s">
        <v>5513</v>
      </c>
      <c r="N203" s="23" t="s">
        <v>5514</v>
      </c>
      <c r="O203" s="23" t="s">
        <v>6023</v>
      </c>
      <c r="P203" s="23" t="s">
        <v>5516</v>
      </c>
      <c r="Q203" s="23" t="s">
        <v>5768</v>
      </c>
      <c r="R203" s="23" t="s">
        <v>5769</v>
      </c>
      <c r="S203" s="23" t="s">
        <v>407</v>
      </c>
      <c r="T203" s="23" t="s">
        <v>408</v>
      </c>
      <c r="U203" s="23" t="s">
        <v>342</v>
      </c>
      <c r="V203" s="23" t="s">
        <v>344</v>
      </c>
      <c r="W203" s="24" t="s">
        <v>38</v>
      </c>
      <c r="X203" s="24" t="s">
        <v>409</v>
      </c>
      <c r="Y203" s="24" t="s">
        <v>40</v>
      </c>
      <c r="Z203" s="25">
        <v>11035500</v>
      </c>
      <c r="AA203" s="24" t="s">
        <v>14803</v>
      </c>
      <c r="AB203" s="24" t="s">
        <v>14803</v>
      </c>
      <c r="AC203" s="24" t="s">
        <v>14803</v>
      </c>
      <c r="AD203" s="24" t="s">
        <v>21268</v>
      </c>
      <c r="AE203" s="24"/>
      <c r="AF203" s="24"/>
      <c r="AG203" s="24" t="s">
        <v>21269</v>
      </c>
      <c r="AH203" s="24"/>
      <c r="AI203" s="24"/>
      <c r="AJ203" s="24"/>
      <c r="AK203" s="24"/>
      <c r="AL203" s="24" t="s">
        <v>15303</v>
      </c>
      <c r="AM203" s="24" t="s">
        <v>978</v>
      </c>
      <c r="AN203" s="40">
        <v>13426</v>
      </c>
      <c r="AO203" s="24" t="s">
        <v>786</v>
      </c>
      <c r="AP203" s="24" t="s">
        <v>21270</v>
      </c>
      <c r="AQ203" s="24"/>
      <c r="AR203" s="24" t="s">
        <v>3751</v>
      </c>
      <c r="AS203" s="24" t="s">
        <v>15304</v>
      </c>
      <c r="AT203" s="24" t="s">
        <v>21270</v>
      </c>
      <c r="AU203" s="23" t="s">
        <v>1814</v>
      </c>
      <c r="AV203" s="23" t="s">
        <v>5602</v>
      </c>
      <c r="AW203" s="23" t="s">
        <v>6024</v>
      </c>
      <c r="AX203" s="23" t="s">
        <v>977</v>
      </c>
    </row>
    <row r="204" spans="1:50" s="22" customFormat="1" ht="20" customHeight="1" x14ac:dyDescent="0.3">
      <c r="A204" s="23" t="s">
        <v>15306</v>
      </c>
      <c r="B204" s="23" t="s">
        <v>15044</v>
      </c>
      <c r="C204" s="23" t="s">
        <v>21537</v>
      </c>
      <c r="D204" s="23" t="s">
        <v>21266</v>
      </c>
      <c r="E204" s="23" t="s">
        <v>15151</v>
      </c>
      <c r="F204" s="23" t="s">
        <v>15152</v>
      </c>
      <c r="G204" s="24" t="s">
        <v>21538</v>
      </c>
      <c r="H204" s="24" t="s">
        <v>21267</v>
      </c>
      <c r="I204" s="24" t="s">
        <v>3</v>
      </c>
      <c r="J204" s="30" t="s">
        <v>5510</v>
      </c>
      <c r="K204" s="23" t="s">
        <v>6890</v>
      </c>
      <c r="L204" s="23" t="s">
        <v>6891</v>
      </c>
      <c r="M204" s="23" t="s">
        <v>5513</v>
      </c>
      <c r="N204" s="23" t="s">
        <v>5514</v>
      </c>
      <c r="O204" s="23" t="s">
        <v>6892</v>
      </c>
      <c r="P204" s="23" t="s">
        <v>5516</v>
      </c>
      <c r="Q204" s="23" t="s">
        <v>5517</v>
      </c>
      <c r="R204" s="23" t="s">
        <v>5518</v>
      </c>
      <c r="S204" s="23" t="s">
        <v>407</v>
      </c>
      <c r="T204" s="23" t="s">
        <v>408</v>
      </c>
      <c r="U204" s="23" t="s">
        <v>308</v>
      </c>
      <c r="V204" s="23" t="s">
        <v>310</v>
      </c>
      <c r="W204" s="24" t="s">
        <v>38</v>
      </c>
      <c r="X204" s="24" t="s">
        <v>409</v>
      </c>
      <c r="Y204" s="24" t="s">
        <v>40</v>
      </c>
      <c r="Z204" s="25">
        <v>7724850</v>
      </c>
      <c r="AA204" s="24" t="s">
        <v>14803</v>
      </c>
      <c r="AB204" s="24" t="s">
        <v>14803</v>
      </c>
      <c r="AC204" s="24" t="s">
        <v>14803</v>
      </c>
      <c r="AD204" s="24" t="s">
        <v>21268</v>
      </c>
      <c r="AE204" s="24"/>
      <c r="AF204" s="24"/>
      <c r="AG204" s="24" t="s">
        <v>21269</v>
      </c>
      <c r="AH204" s="24"/>
      <c r="AI204" s="24"/>
      <c r="AJ204" s="24"/>
      <c r="AK204" s="24"/>
      <c r="AL204" s="24" t="s">
        <v>15305</v>
      </c>
      <c r="AM204" s="24" t="s">
        <v>1187</v>
      </c>
      <c r="AN204" s="40">
        <v>19526</v>
      </c>
      <c r="AO204" s="24" t="s">
        <v>1188</v>
      </c>
      <c r="AP204" s="24" t="s">
        <v>21270</v>
      </c>
      <c r="AQ204" s="24"/>
      <c r="AR204" s="24" t="s">
        <v>3449</v>
      </c>
      <c r="AS204" s="24" t="s">
        <v>15306</v>
      </c>
      <c r="AT204" s="24" t="s">
        <v>21270</v>
      </c>
      <c r="AU204" s="23" t="s">
        <v>2654</v>
      </c>
      <c r="AV204" s="23" t="s">
        <v>5563</v>
      </c>
      <c r="AW204" s="23" t="s">
        <v>6893</v>
      </c>
      <c r="AX204" s="23" t="s">
        <v>6894</v>
      </c>
    </row>
    <row r="205" spans="1:50" s="22" customFormat="1" ht="20" customHeight="1" x14ac:dyDescent="0.3">
      <c r="A205" s="23" t="s">
        <v>15309</v>
      </c>
      <c r="B205" s="23" t="s">
        <v>15044</v>
      </c>
      <c r="C205" s="23" t="s">
        <v>21617</v>
      </c>
      <c r="D205" s="23" t="s">
        <v>21266</v>
      </c>
      <c r="E205" s="23" t="s">
        <v>14956</v>
      </c>
      <c r="F205" s="23" t="s">
        <v>15307</v>
      </c>
      <c r="G205" s="24" t="s">
        <v>21618</v>
      </c>
      <c r="H205" s="24" t="s">
        <v>21267</v>
      </c>
      <c r="I205" s="24" t="s">
        <v>3</v>
      </c>
      <c r="J205" s="30" t="s">
        <v>5510</v>
      </c>
      <c r="K205" s="23" t="s">
        <v>7000</v>
      </c>
      <c r="L205" s="23" t="s">
        <v>7001</v>
      </c>
      <c r="M205" s="23" t="s">
        <v>5513</v>
      </c>
      <c r="N205" s="23" t="s">
        <v>5514</v>
      </c>
      <c r="O205" s="23" t="s">
        <v>7002</v>
      </c>
      <c r="P205" s="23" t="s">
        <v>5516</v>
      </c>
      <c r="Q205" s="23" t="s">
        <v>5561</v>
      </c>
      <c r="R205" s="23" t="s">
        <v>5562</v>
      </c>
      <c r="S205" s="23" t="s">
        <v>407</v>
      </c>
      <c r="T205" s="23" t="s">
        <v>408</v>
      </c>
      <c r="U205" s="23" t="s">
        <v>342</v>
      </c>
      <c r="V205" s="23" t="s">
        <v>344</v>
      </c>
      <c r="W205" s="24" t="s">
        <v>38</v>
      </c>
      <c r="X205" s="24" t="s">
        <v>409</v>
      </c>
      <c r="Y205" s="24" t="s">
        <v>40</v>
      </c>
      <c r="Z205" s="25">
        <v>5591320</v>
      </c>
      <c r="AA205" s="24" t="s">
        <v>14803</v>
      </c>
      <c r="AB205" s="24" t="s">
        <v>14803</v>
      </c>
      <c r="AC205" s="24" t="s">
        <v>14803</v>
      </c>
      <c r="AD205" s="24" t="s">
        <v>21268</v>
      </c>
      <c r="AE205" s="24"/>
      <c r="AF205" s="24"/>
      <c r="AG205" s="24" t="s">
        <v>21269</v>
      </c>
      <c r="AH205" s="24"/>
      <c r="AI205" s="24"/>
      <c r="AJ205" s="24"/>
      <c r="AK205" s="24"/>
      <c r="AL205" s="24" t="s">
        <v>15308</v>
      </c>
      <c r="AM205" s="24" t="s">
        <v>2573</v>
      </c>
      <c r="AN205" s="40">
        <v>60826</v>
      </c>
      <c r="AO205" s="24" t="s">
        <v>1402</v>
      </c>
      <c r="AP205" s="24" t="s">
        <v>21270</v>
      </c>
      <c r="AQ205" s="24"/>
      <c r="AR205" s="24" t="s">
        <v>3452</v>
      </c>
      <c r="AS205" s="24" t="s">
        <v>15309</v>
      </c>
      <c r="AT205" s="24" t="s">
        <v>21270</v>
      </c>
      <c r="AU205" s="23" t="s">
        <v>2776</v>
      </c>
      <c r="AV205" s="23" t="s">
        <v>5602</v>
      </c>
      <c r="AW205" s="23" t="s">
        <v>7003</v>
      </c>
      <c r="AX205" s="23" t="s">
        <v>7004</v>
      </c>
    </row>
    <row r="206" spans="1:50" s="22" customFormat="1" ht="20" customHeight="1" x14ac:dyDescent="0.3">
      <c r="A206" s="23" t="s">
        <v>15313</v>
      </c>
      <c r="B206" s="23" t="s">
        <v>15044</v>
      </c>
      <c r="C206" s="23" t="s">
        <v>21619</v>
      </c>
      <c r="D206" s="23" t="s">
        <v>21266</v>
      </c>
      <c r="E206" s="23" t="s">
        <v>15310</v>
      </c>
      <c r="F206" s="23" t="s">
        <v>15311</v>
      </c>
      <c r="G206" s="24" t="s">
        <v>21620</v>
      </c>
      <c r="H206" s="24" t="s">
        <v>21267</v>
      </c>
      <c r="I206" s="24" t="s">
        <v>3</v>
      </c>
      <c r="J206" s="30" t="s">
        <v>5510</v>
      </c>
      <c r="K206" s="23" t="s">
        <v>6662</v>
      </c>
      <c r="L206" s="23" t="s">
        <v>6663</v>
      </c>
      <c r="M206" s="23" t="s">
        <v>5513</v>
      </c>
      <c r="N206" s="23" t="s">
        <v>5514</v>
      </c>
      <c r="O206" s="23" t="s">
        <v>6664</v>
      </c>
      <c r="P206" s="23" t="s">
        <v>5516</v>
      </c>
      <c r="Q206" s="23" t="s">
        <v>5517</v>
      </c>
      <c r="R206" s="23" t="s">
        <v>5518</v>
      </c>
      <c r="S206" s="23" t="s">
        <v>407</v>
      </c>
      <c r="T206" s="23" t="s">
        <v>408</v>
      </c>
      <c r="U206" s="23" t="s">
        <v>342</v>
      </c>
      <c r="V206" s="23" t="s">
        <v>344</v>
      </c>
      <c r="W206" s="24" t="s">
        <v>38</v>
      </c>
      <c r="X206" s="24" t="s">
        <v>409</v>
      </c>
      <c r="Y206" s="24" t="s">
        <v>40</v>
      </c>
      <c r="Z206" s="25">
        <v>5407395</v>
      </c>
      <c r="AA206" s="24" t="s">
        <v>14803</v>
      </c>
      <c r="AB206" s="24" t="s">
        <v>14803</v>
      </c>
      <c r="AC206" s="24" t="s">
        <v>14803</v>
      </c>
      <c r="AD206" s="24" t="s">
        <v>21268</v>
      </c>
      <c r="AE206" s="24"/>
      <c r="AF206" s="24"/>
      <c r="AG206" s="24" t="s">
        <v>21269</v>
      </c>
      <c r="AH206" s="24"/>
      <c r="AI206" s="24"/>
      <c r="AJ206" s="24"/>
      <c r="AK206" s="24"/>
      <c r="AL206" s="24" t="s">
        <v>15312</v>
      </c>
      <c r="AM206" s="24" t="s">
        <v>481</v>
      </c>
      <c r="AN206" s="40">
        <v>1326</v>
      </c>
      <c r="AO206" s="24" t="s">
        <v>482</v>
      </c>
      <c r="AP206" s="24" t="s">
        <v>21270</v>
      </c>
      <c r="AQ206" s="24"/>
      <c r="AR206" s="24" t="s">
        <v>3455</v>
      </c>
      <c r="AS206" s="24" t="s">
        <v>15313</v>
      </c>
      <c r="AT206" s="24" t="s">
        <v>21270</v>
      </c>
      <c r="AU206" s="23" t="s">
        <v>2654</v>
      </c>
      <c r="AV206" s="23" t="s">
        <v>5563</v>
      </c>
      <c r="AW206" s="23" t="s">
        <v>6665</v>
      </c>
      <c r="AX206" s="23" t="s">
        <v>6666</v>
      </c>
    </row>
    <row r="207" spans="1:50" s="22" customFormat="1" ht="20" customHeight="1" x14ac:dyDescent="0.3">
      <c r="A207" s="23" t="s">
        <v>15315</v>
      </c>
      <c r="B207" s="23" t="s">
        <v>15044</v>
      </c>
      <c r="C207" s="23" t="s">
        <v>21434</v>
      </c>
      <c r="D207" s="23" t="s">
        <v>21266</v>
      </c>
      <c r="E207" s="23" t="s">
        <v>15066</v>
      </c>
      <c r="F207" s="23" t="s">
        <v>15067</v>
      </c>
      <c r="G207" s="24" t="s">
        <v>21491</v>
      </c>
      <c r="H207" s="24" t="s">
        <v>21267</v>
      </c>
      <c r="I207" s="24" t="s">
        <v>3</v>
      </c>
      <c r="J207" s="30" t="s">
        <v>5510</v>
      </c>
      <c r="K207" s="23" t="s">
        <v>7317</v>
      </c>
      <c r="L207" s="23" t="s">
        <v>7318</v>
      </c>
      <c r="M207" s="23" t="s">
        <v>5513</v>
      </c>
      <c r="N207" s="23" t="s">
        <v>5514</v>
      </c>
      <c r="O207" s="23" t="s">
        <v>7319</v>
      </c>
      <c r="P207" s="23" t="s">
        <v>5516</v>
      </c>
      <c r="Q207" s="23" t="s">
        <v>5561</v>
      </c>
      <c r="R207" s="23" t="s">
        <v>5562</v>
      </c>
      <c r="S207" s="23" t="s">
        <v>407</v>
      </c>
      <c r="T207" s="23" t="s">
        <v>408</v>
      </c>
      <c r="U207" s="23" t="s">
        <v>265</v>
      </c>
      <c r="V207" s="23" t="s">
        <v>848</v>
      </c>
      <c r="W207" s="24" t="s">
        <v>38</v>
      </c>
      <c r="X207" s="24" t="s">
        <v>409</v>
      </c>
      <c r="Y207" s="24" t="s">
        <v>40</v>
      </c>
      <c r="Z207" s="25">
        <v>5628105</v>
      </c>
      <c r="AA207" s="24" t="s">
        <v>14803</v>
      </c>
      <c r="AB207" s="24" t="s">
        <v>14803</v>
      </c>
      <c r="AC207" s="24" t="s">
        <v>14803</v>
      </c>
      <c r="AD207" s="24" t="s">
        <v>21268</v>
      </c>
      <c r="AE207" s="24"/>
      <c r="AF207" s="24"/>
      <c r="AG207" s="24" t="s">
        <v>21269</v>
      </c>
      <c r="AH207" s="24"/>
      <c r="AI207" s="24"/>
      <c r="AJ207" s="24"/>
      <c r="AK207" s="24"/>
      <c r="AL207" s="24" t="s">
        <v>15314</v>
      </c>
      <c r="AM207" s="24" t="s">
        <v>1901</v>
      </c>
      <c r="AN207" s="40">
        <v>39626</v>
      </c>
      <c r="AO207" s="24" t="s">
        <v>1617</v>
      </c>
      <c r="AP207" s="24" t="s">
        <v>21270</v>
      </c>
      <c r="AQ207" s="24"/>
      <c r="AR207" s="24" t="s">
        <v>3458</v>
      </c>
      <c r="AS207" s="24" t="s">
        <v>15315</v>
      </c>
      <c r="AT207" s="24" t="s">
        <v>21270</v>
      </c>
      <c r="AU207" s="23" t="s">
        <v>2776</v>
      </c>
      <c r="AV207" s="23" t="s">
        <v>5563</v>
      </c>
      <c r="AW207" s="23" t="s">
        <v>7320</v>
      </c>
      <c r="AX207" s="23" t="s">
        <v>1900</v>
      </c>
    </row>
    <row r="208" spans="1:50" s="22" customFormat="1" ht="20" customHeight="1" x14ac:dyDescent="0.3">
      <c r="A208" s="23" t="s">
        <v>15318</v>
      </c>
      <c r="B208" s="23" t="s">
        <v>15044</v>
      </c>
      <c r="C208" s="23" t="s">
        <v>21621</v>
      </c>
      <c r="D208" s="23" t="s">
        <v>21266</v>
      </c>
      <c r="E208" s="23" t="s">
        <v>15018</v>
      </c>
      <c r="F208" s="23" t="s">
        <v>15316</v>
      </c>
      <c r="G208" s="24" t="s">
        <v>21622</v>
      </c>
      <c r="H208" s="24" t="s">
        <v>21267</v>
      </c>
      <c r="I208" s="24" t="s">
        <v>3</v>
      </c>
      <c r="J208" s="30" t="s">
        <v>5510</v>
      </c>
      <c r="K208" s="23" t="s">
        <v>8936</v>
      </c>
      <c r="L208" s="23" t="s">
        <v>8937</v>
      </c>
      <c r="M208" s="23" t="s">
        <v>5513</v>
      </c>
      <c r="N208" s="23" t="s">
        <v>5514</v>
      </c>
      <c r="O208" s="23" t="s">
        <v>8938</v>
      </c>
      <c r="P208" s="23" t="s">
        <v>5516</v>
      </c>
      <c r="Q208" s="23" t="s">
        <v>5561</v>
      </c>
      <c r="R208" s="23" t="s">
        <v>5562</v>
      </c>
      <c r="S208" s="23" t="s">
        <v>407</v>
      </c>
      <c r="T208" s="23" t="s">
        <v>408</v>
      </c>
      <c r="U208" s="23" t="s">
        <v>265</v>
      </c>
      <c r="V208" s="23" t="s">
        <v>848</v>
      </c>
      <c r="W208" s="24" t="s">
        <v>38</v>
      </c>
      <c r="X208" s="24" t="s">
        <v>409</v>
      </c>
      <c r="Y208" s="24" t="s">
        <v>40</v>
      </c>
      <c r="Z208" s="25">
        <v>5057938</v>
      </c>
      <c r="AA208" s="24" t="s">
        <v>14803</v>
      </c>
      <c r="AB208" s="24" t="s">
        <v>14803</v>
      </c>
      <c r="AC208" s="24" t="s">
        <v>14803</v>
      </c>
      <c r="AD208" s="24" t="s">
        <v>21268</v>
      </c>
      <c r="AE208" s="24"/>
      <c r="AF208" s="24"/>
      <c r="AG208" s="24" t="s">
        <v>21269</v>
      </c>
      <c r="AH208" s="24"/>
      <c r="AI208" s="24"/>
      <c r="AJ208" s="24"/>
      <c r="AK208" s="24"/>
      <c r="AL208" s="24" t="s">
        <v>15317</v>
      </c>
      <c r="AM208" s="24" t="s">
        <v>1334</v>
      </c>
      <c r="AN208" s="40">
        <v>23726</v>
      </c>
      <c r="AO208" s="24" t="s">
        <v>1335</v>
      </c>
      <c r="AP208" s="24" t="s">
        <v>21270</v>
      </c>
      <c r="AQ208" s="24"/>
      <c r="AR208" s="24" t="s">
        <v>3459</v>
      </c>
      <c r="AS208" s="24" t="s">
        <v>15318</v>
      </c>
      <c r="AT208" s="24" t="s">
        <v>21270</v>
      </c>
      <c r="AU208" s="23" t="s">
        <v>4038</v>
      </c>
      <c r="AV208" s="23" t="s">
        <v>5563</v>
      </c>
      <c r="AW208" s="23" t="s">
        <v>8939</v>
      </c>
      <c r="AX208" s="23" t="s">
        <v>8940</v>
      </c>
    </row>
    <row r="209" spans="1:50" s="22" customFormat="1" ht="20" customHeight="1" x14ac:dyDescent="0.3">
      <c r="A209" s="23" t="s">
        <v>15321</v>
      </c>
      <c r="B209" s="23" t="s">
        <v>15044</v>
      </c>
      <c r="C209" s="23" t="s">
        <v>21623</v>
      </c>
      <c r="D209" s="23" t="s">
        <v>21266</v>
      </c>
      <c r="E209" s="23" t="s">
        <v>15189</v>
      </c>
      <c r="F209" s="23" t="s">
        <v>15319</v>
      </c>
      <c r="G209" s="24" t="s">
        <v>21624</v>
      </c>
      <c r="H209" s="24" t="s">
        <v>21267</v>
      </c>
      <c r="I209" s="24" t="s">
        <v>3</v>
      </c>
      <c r="J209" s="30" t="s">
        <v>5510</v>
      </c>
      <c r="K209" s="23" t="s">
        <v>8645</v>
      </c>
      <c r="L209" s="23" t="s">
        <v>8646</v>
      </c>
      <c r="M209" s="23" t="s">
        <v>5513</v>
      </c>
      <c r="N209" s="23" t="s">
        <v>5514</v>
      </c>
      <c r="O209" s="23" t="s">
        <v>8647</v>
      </c>
      <c r="P209" s="23" t="s">
        <v>5516</v>
      </c>
      <c r="Q209" s="23" t="s">
        <v>5561</v>
      </c>
      <c r="R209" s="23" t="s">
        <v>5562</v>
      </c>
      <c r="S209" s="23" t="s">
        <v>407</v>
      </c>
      <c r="T209" s="23" t="s">
        <v>408</v>
      </c>
      <c r="U209" s="23" t="s">
        <v>345</v>
      </c>
      <c r="V209" s="23" t="s">
        <v>347</v>
      </c>
      <c r="W209" s="24" t="s">
        <v>38</v>
      </c>
      <c r="X209" s="24" t="s">
        <v>409</v>
      </c>
      <c r="Y209" s="24" t="s">
        <v>40</v>
      </c>
      <c r="Z209" s="25">
        <v>2059960</v>
      </c>
      <c r="AA209" s="24" t="s">
        <v>14803</v>
      </c>
      <c r="AB209" s="24" t="s">
        <v>14803</v>
      </c>
      <c r="AC209" s="24" t="s">
        <v>14803</v>
      </c>
      <c r="AD209" s="24" t="s">
        <v>21268</v>
      </c>
      <c r="AE209" s="24"/>
      <c r="AF209" s="24"/>
      <c r="AG209" s="24" t="s">
        <v>21269</v>
      </c>
      <c r="AH209" s="24"/>
      <c r="AI209" s="24"/>
      <c r="AJ209" s="24"/>
      <c r="AK209" s="24"/>
      <c r="AL209" s="24" t="s">
        <v>15320</v>
      </c>
      <c r="AM209" s="24" t="s">
        <v>1147</v>
      </c>
      <c r="AN209" s="40">
        <v>38426</v>
      </c>
      <c r="AO209" s="24" t="s">
        <v>1862</v>
      </c>
      <c r="AP209" s="24" t="s">
        <v>21270</v>
      </c>
      <c r="AQ209" s="24"/>
      <c r="AR209" s="24" t="s">
        <v>3462</v>
      </c>
      <c r="AS209" s="24" t="s">
        <v>15321</v>
      </c>
      <c r="AT209" s="24" t="s">
        <v>21270</v>
      </c>
      <c r="AU209" s="23" t="s">
        <v>4038</v>
      </c>
      <c r="AV209" s="23" t="s">
        <v>5602</v>
      </c>
      <c r="AW209" s="23" t="s">
        <v>8648</v>
      </c>
      <c r="AX209" s="23" t="s">
        <v>1861</v>
      </c>
    </row>
    <row r="210" spans="1:50" s="22" customFormat="1" ht="20" customHeight="1" x14ac:dyDescent="0.3">
      <c r="A210" s="23" t="s">
        <v>15323</v>
      </c>
      <c r="B210" s="23" t="s">
        <v>15044</v>
      </c>
      <c r="C210" s="23" t="s">
        <v>21625</v>
      </c>
      <c r="D210" s="23" t="s">
        <v>21266</v>
      </c>
      <c r="E210" s="23" t="s">
        <v>15066</v>
      </c>
      <c r="F210" s="23" t="s">
        <v>15067</v>
      </c>
      <c r="G210" s="24" t="s">
        <v>21491</v>
      </c>
      <c r="H210" s="24" t="s">
        <v>21267</v>
      </c>
      <c r="I210" s="24" t="s">
        <v>3</v>
      </c>
      <c r="J210" s="30" t="s">
        <v>5510</v>
      </c>
      <c r="K210" s="23" t="s">
        <v>7232</v>
      </c>
      <c r="L210" s="23" t="s">
        <v>7233</v>
      </c>
      <c r="M210" s="23" t="s">
        <v>5513</v>
      </c>
      <c r="N210" s="23" t="s">
        <v>5514</v>
      </c>
      <c r="O210" s="23" t="s">
        <v>7234</v>
      </c>
      <c r="P210" s="23" t="s">
        <v>5516</v>
      </c>
      <c r="Q210" s="23" t="s">
        <v>5527</v>
      </c>
      <c r="R210" s="23" t="s">
        <v>5528</v>
      </c>
      <c r="S210" s="23" t="s">
        <v>407</v>
      </c>
      <c r="T210" s="23" t="s">
        <v>408</v>
      </c>
      <c r="U210" s="23" t="s">
        <v>265</v>
      </c>
      <c r="V210" s="23" t="s">
        <v>848</v>
      </c>
      <c r="W210" s="24" t="s">
        <v>38</v>
      </c>
      <c r="X210" s="24" t="s">
        <v>409</v>
      </c>
      <c r="Y210" s="24" t="s">
        <v>40</v>
      </c>
      <c r="Z210" s="25">
        <v>5628105</v>
      </c>
      <c r="AA210" s="24" t="s">
        <v>14803</v>
      </c>
      <c r="AB210" s="24" t="s">
        <v>14803</v>
      </c>
      <c r="AC210" s="24" t="s">
        <v>14803</v>
      </c>
      <c r="AD210" s="24" t="s">
        <v>21268</v>
      </c>
      <c r="AE210" s="24"/>
      <c r="AF210" s="24"/>
      <c r="AG210" s="24" t="s">
        <v>21269</v>
      </c>
      <c r="AH210" s="24"/>
      <c r="AI210" s="24"/>
      <c r="AJ210" s="24"/>
      <c r="AK210" s="24"/>
      <c r="AL210" s="24" t="s">
        <v>15322</v>
      </c>
      <c r="AM210" s="24" t="s">
        <v>818</v>
      </c>
      <c r="AN210" s="40">
        <v>36226</v>
      </c>
      <c r="AO210" s="24" t="s">
        <v>1566</v>
      </c>
      <c r="AP210" s="24" t="s">
        <v>21270</v>
      </c>
      <c r="AQ210" s="24"/>
      <c r="AR210" s="24" t="s">
        <v>3465</v>
      </c>
      <c r="AS210" s="24" t="s">
        <v>15323</v>
      </c>
      <c r="AT210" s="24" t="s">
        <v>21270</v>
      </c>
      <c r="AU210" s="23" t="s">
        <v>3151</v>
      </c>
      <c r="AV210" s="23" t="s">
        <v>5602</v>
      </c>
      <c r="AW210" s="23" t="s">
        <v>7235</v>
      </c>
      <c r="AX210" s="23" t="s">
        <v>7236</v>
      </c>
    </row>
    <row r="211" spans="1:50" s="22" customFormat="1" ht="20" customHeight="1" x14ac:dyDescent="0.3">
      <c r="A211" s="23" t="s">
        <v>15326</v>
      </c>
      <c r="B211" s="23" t="s">
        <v>15044</v>
      </c>
      <c r="C211" s="23" t="s">
        <v>21412</v>
      </c>
      <c r="D211" s="23" t="s">
        <v>21266</v>
      </c>
      <c r="E211" s="23" t="s">
        <v>15082</v>
      </c>
      <c r="F211" s="23" t="s">
        <v>15324</v>
      </c>
      <c r="G211" s="24" t="s">
        <v>21626</v>
      </c>
      <c r="H211" s="24" t="s">
        <v>21267</v>
      </c>
      <c r="I211" s="24" t="s">
        <v>3</v>
      </c>
      <c r="J211" s="30" t="s">
        <v>5510</v>
      </c>
      <c r="K211" s="23" t="s">
        <v>5651</v>
      </c>
      <c r="L211" s="23" t="s">
        <v>5652</v>
      </c>
      <c r="M211" s="23" t="s">
        <v>5513</v>
      </c>
      <c r="N211" s="23" t="s">
        <v>5514</v>
      </c>
      <c r="O211" s="23" t="s">
        <v>5653</v>
      </c>
      <c r="P211" s="23" t="s">
        <v>5516</v>
      </c>
      <c r="Q211" s="23" t="s">
        <v>5517</v>
      </c>
      <c r="R211" s="23" t="s">
        <v>5518</v>
      </c>
      <c r="S211" s="23" t="s">
        <v>407</v>
      </c>
      <c r="T211" s="23" t="s">
        <v>408</v>
      </c>
      <c r="U211" s="23" t="s">
        <v>317</v>
      </c>
      <c r="V211" s="23" t="s">
        <v>903</v>
      </c>
      <c r="W211" s="24" t="s">
        <v>38</v>
      </c>
      <c r="X211" s="24" t="s">
        <v>409</v>
      </c>
      <c r="Y211" s="24" t="s">
        <v>40</v>
      </c>
      <c r="Z211" s="25">
        <v>10520510</v>
      </c>
      <c r="AA211" s="24" t="s">
        <v>14803</v>
      </c>
      <c r="AB211" s="24" t="s">
        <v>14803</v>
      </c>
      <c r="AC211" s="24" t="s">
        <v>14803</v>
      </c>
      <c r="AD211" s="24" t="s">
        <v>21268</v>
      </c>
      <c r="AE211" s="24"/>
      <c r="AF211" s="24"/>
      <c r="AG211" s="24" t="s">
        <v>21269</v>
      </c>
      <c r="AH211" s="24"/>
      <c r="AI211" s="24"/>
      <c r="AJ211" s="24"/>
      <c r="AK211" s="24"/>
      <c r="AL211" s="24" t="s">
        <v>15325</v>
      </c>
      <c r="AM211" s="24" t="s">
        <v>904</v>
      </c>
      <c r="AN211" s="40">
        <v>11626</v>
      </c>
      <c r="AO211" s="24" t="s">
        <v>506</v>
      </c>
      <c r="AP211" s="24" t="s">
        <v>21270</v>
      </c>
      <c r="AQ211" s="24"/>
      <c r="AR211" s="24" t="s">
        <v>2546</v>
      </c>
      <c r="AS211" s="24" t="s">
        <v>15326</v>
      </c>
      <c r="AT211" s="24" t="s">
        <v>21270</v>
      </c>
      <c r="AU211" s="23" t="s">
        <v>778</v>
      </c>
      <c r="AV211" s="23" t="s">
        <v>5563</v>
      </c>
      <c r="AW211" s="23" t="s">
        <v>5654</v>
      </c>
      <c r="AX211" s="23" t="s">
        <v>5655</v>
      </c>
    </row>
    <row r="212" spans="1:50" s="22" customFormat="1" ht="20" customHeight="1" x14ac:dyDescent="0.3">
      <c r="A212" s="23" t="s">
        <v>15330</v>
      </c>
      <c r="B212" s="23" t="s">
        <v>15044</v>
      </c>
      <c r="C212" s="23" t="s">
        <v>21627</v>
      </c>
      <c r="D212" s="23" t="s">
        <v>21266</v>
      </c>
      <c r="E212" s="23" t="s">
        <v>15327</v>
      </c>
      <c r="F212" s="23" t="s">
        <v>15328</v>
      </c>
      <c r="G212" s="24" t="s">
        <v>21628</v>
      </c>
      <c r="H212" s="24" t="s">
        <v>21267</v>
      </c>
      <c r="I212" s="24" t="s">
        <v>3</v>
      </c>
      <c r="J212" s="30" t="s">
        <v>5510</v>
      </c>
      <c r="K212" s="23" t="s">
        <v>8113</v>
      </c>
      <c r="L212" s="23" t="s">
        <v>8114</v>
      </c>
      <c r="M212" s="23" t="s">
        <v>5513</v>
      </c>
      <c r="N212" s="23" t="s">
        <v>5514</v>
      </c>
      <c r="O212" s="23" t="s">
        <v>8115</v>
      </c>
      <c r="P212" s="23" t="s">
        <v>5516</v>
      </c>
      <c r="Q212" s="23" t="s">
        <v>5517</v>
      </c>
      <c r="R212" s="23" t="s">
        <v>5518</v>
      </c>
      <c r="S212" s="23" t="s">
        <v>407</v>
      </c>
      <c r="T212" s="23" t="s">
        <v>408</v>
      </c>
      <c r="U212" s="23" t="s">
        <v>317</v>
      </c>
      <c r="V212" s="23" t="s">
        <v>903</v>
      </c>
      <c r="W212" s="24" t="s">
        <v>38</v>
      </c>
      <c r="X212" s="24" t="s">
        <v>409</v>
      </c>
      <c r="Y212" s="24" t="s">
        <v>40</v>
      </c>
      <c r="Z212" s="25">
        <v>2482725</v>
      </c>
      <c r="AA212" s="24" t="s">
        <v>14803</v>
      </c>
      <c r="AB212" s="24" t="s">
        <v>14803</v>
      </c>
      <c r="AC212" s="24" t="s">
        <v>14803</v>
      </c>
      <c r="AD212" s="24" t="s">
        <v>21268</v>
      </c>
      <c r="AE212" s="24"/>
      <c r="AF212" s="24"/>
      <c r="AG212" s="24" t="s">
        <v>21269</v>
      </c>
      <c r="AH212" s="24"/>
      <c r="AI212" s="24"/>
      <c r="AJ212" s="24"/>
      <c r="AK212" s="24"/>
      <c r="AL212" s="24" t="s">
        <v>15329</v>
      </c>
      <c r="AM212" s="24" t="s">
        <v>3062</v>
      </c>
      <c r="AN212" s="40">
        <v>76526</v>
      </c>
      <c r="AO212" s="24" t="s">
        <v>2092</v>
      </c>
      <c r="AP212" s="24" t="s">
        <v>21270</v>
      </c>
      <c r="AQ212" s="24"/>
      <c r="AR212" s="24" t="s">
        <v>2870</v>
      </c>
      <c r="AS212" s="24" t="s">
        <v>15330</v>
      </c>
      <c r="AT212" s="24" t="s">
        <v>21270</v>
      </c>
      <c r="AU212" s="23" t="s">
        <v>5479</v>
      </c>
      <c r="AV212" s="23" t="s">
        <v>5602</v>
      </c>
      <c r="AW212" s="23" t="s">
        <v>8116</v>
      </c>
      <c r="AX212" s="23" t="s">
        <v>3061</v>
      </c>
    </row>
    <row r="213" spans="1:50" s="22" customFormat="1" ht="20" customHeight="1" x14ac:dyDescent="0.3">
      <c r="A213" s="23" t="s">
        <v>15332</v>
      </c>
      <c r="B213" s="23" t="s">
        <v>15044</v>
      </c>
      <c r="C213" s="23" t="s">
        <v>21544</v>
      </c>
      <c r="D213" s="23" t="s">
        <v>21266</v>
      </c>
      <c r="E213" s="23" t="s">
        <v>15165</v>
      </c>
      <c r="F213" s="23" t="s">
        <v>15221</v>
      </c>
      <c r="G213" s="24" t="s">
        <v>21577</v>
      </c>
      <c r="H213" s="24" t="s">
        <v>21267</v>
      </c>
      <c r="I213" s="24" t="s">
        <v>3</v>
      </c>
      <c r="J213" s="30" t="s">
        <v>5510</v>
      </c>
      <c r="K213" s="23" t="s">
        <v>8767</v>
      </c>
      <c r="L213" s="23" t="s">
        <v>8768</v>
      </c>
      <c r="M213" s="23" t="s">
        <v>5513</v>
      </c>
      <c r="N213" s="23" t="s">
        <v>5514</v>
      </c>
      <c r="O213" s="23" t="s">
        <v>8769</v>
      </c>
      <c r="P213" s="23" t="s">
        <v>5516</v>
      </c>
      <c r="Q213" s="23" t="s">
        <v>5561</v>
      </c>
      <c r="R213" s="23" t="s">
        <v>5562</v>
      </c>
      <c r="S213" s="23" t="s">
        <v>407</v>
      </c>
      <c r="T213" s="23" t="s">
        <v>408</v>
      </c>
      <c r="U213" s="23" t="s">
        <v>265</v>
      </c>
      <c r="V213" s="23" t="s">
        <v>848</v>
      </c>
      <c r="W213" s="24" t="s">
        <v>38</v>
      </c>
      <c r="X213" s="24" t="s">
        <v>409</v>
      </c>
      <c r="Y213" s="24" t="s">
        <v>40</v>
      </c>
      <c r="Z213" s="25">
        <v>4046350</v>
      </c>
      <c r="AA213" s="24" t="s">
        <v>14803</v>
      </c>
      <c r="AB213" s="24" t="s">
        <v>14803</v>
      </c>
      <c r="AC213" s="24" t="s">
        <v>14803</v>
      </c>
      <c r="AD213" s="24" t="s">
        <v>21268</v>
      </c>
      <c r="AE213" s="24"/>
      <c r="AF213" s="24"/>
      <c r="AG213" s="24" t="s">
        <v>21269</v>
      </c>
      <c r="AH213" s="24"/>
      <c r="AI213" s="24"/>
      <c r="AJ213" s="24"/>
      <c r="AK213" s="24"/>
      <c r="AL213" s="24" t="s">
        <v>15331</v>
      </c>
      <c r="AM213" s="24" t="s">
        <v>1188</v>
      </c>
      <c r="AN213" s="40">
        <v>23826</v>
      </c>
      <c r="AO213" s="24" t="s">
        <v>1338</v>
      </c>
      <c r="AP213" s="24" t="s">
        <v>21270</v>
      </c>
      <c r="AQ213" s="24"/>
      <c r="AR213" s="24" t="s">
        <v>3772</v>
      </c>
      <c r="AS213" s="24" t="s">
        <v>15332</v>
      </c>
      <c r="AT213" s="24" t="s">
        <v>21270</v>
      </c>
      <c r="AU213" s="23" t="s">
        <v>4038</v>
      </c>
      <c r="AV213" s="23" t="s">
        <v>5563</v>
      </c>
      <c r="AW213" s="23" t="s">
        <v>8770</v>
      </c>
      <c r="AX213" s="23" t="s">
        <v>8771</v>
      </c>
    </row>
    <row r="214" spans="1:50" s="22" customFormat="1" ht="20" customHeight="1" x14ac:dyDescent="0.3">
      <c r="A214" s="23" t="s">
        <v>15335</v>
      </c>
      <c r="B214" s="23" t="s">
        <v>15044</v>
      </c>
      <c r="C214" s="23" t="s">
        <v>21499</v>
      </c>
      <c r="D214" s="23" t="s">
        <v>21266</v>
      </c>
      <c r="E214" s="23" t="s">
        <v>15082</v>
      </c>
      <c r="F214" s="23" t="s">
        <v>15333</v>
      </c>
      <c r="G214" s="24" t="s">
        <v>21629</v>
      </c>
      <c r="H214" s="24" t="s">
        <v>21267</v>
      </c>
      <c r="I214" s="24" t="s">
        <v>3</v>
      </c>
      <c r="J214" s="30" t="s">
        <v>5510</v>
      </c>
      <c r="K214" s="23" t="s">
        <v>5721</v>
      </c>
      <c r="L214" s="23" t="s">
        <v>5722</v>
      </c>
      <c r="M214" s="23" t="s">
        <v>5513</v>
      </c>
      <c r="N214" s="23" t="s">
        <v>5514</v>
      </c>
      <c r="O214" s="23" t="s">
        <v>5723</v>
      </c>
      <c r="P214" s="23" t="s">
        <v>5516</v>
      </c>
      <c r="Q214" s="23" t="s">
        <v>5527</v>
      </c>
      <c r="R214" s="23" t="s">
        <v>5528</v>
      </c>
      <c r="S214" s="23" t="s">
        <v>407</v>
      </c>
      <c r="T214" s="23" t="s">
        <v>408</v>
      </c>
      <c r="U214" s="23" t="s">
        <v>345</v>
      </c>
      <c r="V214" s="23" t="s">
        <v>347</v>
      </c>
      <c r="W214" s="24" t="s">
        <v>38</v>
      </c>
      <c r="X214" s="24" t="s">
        <v>409</v>
      </c>
      <c r="Y214" s="24" t="s">
        <v>40</v>
      </c>
      <c r="Z214" s="25">
        <v>10520510</v>
      </c>
      <c r="AA214" s="24" t="s">
        <v>14803</v>
      </c>
      <c r="AB214" s="24" t="s">
        <v>14803</v>
      </c>
      <c r="AC214" s="24" t="s">
        <v>14803</v>
      </c>
      <c r="AD214" s="24" t="s">
        <v>21268</v>
      </c>
      <c r="AE214" s="24"/>
      <c r="AF214" s="24"/>
      <c r="AG214" s="24" t="s">
        <v>21269</v>
      </c>
      <c r="AH214" s="24"/>
      <c r="AI214" s="24"/>
      <c r="AJ214" s="24"/>
      <c r="AK214" s="24"/>
      <c r="AL214" s="24" t="s">
        <v>15334</v>
      </c>
      <c r="AM214" s="24" t="s">
        <v>593</v>
      </c>
      <c r="AN214" s="40">
        <v>9226</v>
      </c>
      <c r="AO214" s="24" t="s">
        <v>552</v>
      </c>
      <c r="AP214" s="24" t="s">
        <v>21270</v>
      </c>
      <c r="AQ214" s="24"/>
      <c r="AR214" s="24" t="s">
        <v>1273</v>
      </c>
      <c r="AS214" s="24" t="s">
        <v>15335</v>
      </c>
      <c r="AT214" s="24" t="s">
        <v>21270</v>
      </c>
      <c r="AU214" s="23" t="s">
        <v>778</v>
      </c>
      <c r="AV214" s="23" t="s">
        <v>5602</v>
      </c>
      <c r="AW214" s="23" t="s">
        <v>5724</v>
      </c>
      <c r="AX214" s="23" t="s">
        <v>5725</v>
      </c>
    </row>
    <row r="215" spans="1:50" s="22" customFormat="1" ht="20" customHeight="1" x14ac:dyDescent="0.3">
      <c r="A215" s="23" t="s">
        <v>15339</v>
      </c>
      <c r="B215" s="23" t="s">
        <v>15044</v>
      </c>
      <c r="C215" s="23" t="s">
        <v>21630</v>
      </c>
      <c r="D215" s="23" t="s">
        <v>21266</v>
      </c>
      <c r="E215" s="23" t="s">
        <v>15336</v>
      </c>
      <c r="F215" s="23" t="s">
        <v>15337</v>
      </c>
      <c r="G215" s="24" t="s">
        <v>21631</v>
      </c>
      <c r="H215" s="24" t="s">
        <v>21267</v>
      </c>
      <c r="I215" s="24" t="s">
        <v>3</v>
      </c>
      <c r="J215" s="30" t="s">
        <v>5510</v>
      </c>
      <c r="K215" s="23" t="s">
        <v>6955</v>
      </c>
      <c r="L215" s="23" t="s">
        <v>6956</v>
      </c>
      <c r="M215" s="23" t="s">
        <v>5513</v>
      </c>
      <c r="N215" s="23" t="s">
        <v>5514</v>
      </c>
      <c r="O215" s="23" t="s">
        <v>6957</v>
      </c>
      <c r="P215" s="23" t="s">
        <v>5516</v>
      </c>
      <c r="Q215" s="23" t="s">
        <v>5561</v>
      </c>
      <c r="R215" s="23" t="s">
        <v>5562</v>
      </c>
      <c r="S215" s="23" t="s">
        <v>407</v>
      </c>
      <c r="T215" s="23" t="s">
        <v>408</v>
      </c>
      <c r="U215" s="23" t="s">
        <v>348</v>
      </c>
      <c r="V215" s="23" t="s">
        <v>717</v>
      </c>
      <c r="W215" s="24" t="s">
        <v>38</v>
      </c>
      <c r="X215" s="24" t="s">
        <v>409</v>
      </c>
      <c r="Y215" s="24" t="s">
        <v>40</v>
      </c>
      <c r="Z215" s="25">
        <v>2795660</v>
      </c>
      <c r="AA215" s="24" t="s">
        <v>14803</v>
      </c>
      <c r="AB215" s="24" t="s">
        <v>14803</v>
      </c>
      <c r="AC215" s="24" t="s">
        <v>14803</v>
      </c>
      <c r="AD215" s="24" t="s">
        <v>21268</v>
      </c>
      <c r="AE215" s="24"/>
      <c r="AF215" s="24"/>
      <c r="AG215" s="24" t="s">
        <v>21269</v>
      </c>
      <c r="AH215" s="24"/>
      <c r="AI215" s="24"/>
      <c r="AJ215" s="24"/>
      <c r="AK215" s="24"/>
      <c r="AL215" s="24" t="s">
        <v>15338</v>
      </c>
      <c r="AM215" s="24" t="s">
        <v>631</v>
      </c>
      <c r="AN215" s="40">
        <v>16226</v>
      </c>
      <c r="AO215" s="24" t="s">
        <v>1062</v>
      </c>
      <c r="AP215" s="24" t="s">
        <v>21270</v>
      </c>
      <c r="AQ215" s="24"/>
      <c r="AR215" s="24" t="s">
        <v>2410</v>
      </c>
      <c r="AS215" s="24" t="s">
        <v>15339</v>
      </c>
      <c r="AT215" s="24" t="s">
        <v>21270</v>
      </c>
      <c r="AU215" s="23" t="s">
        <v>2654</v>
      </c>
      <c r="AV215" s="23" t="s">
        <v>5563</v>
      </c>
      <c r="AW215" s="23" t="s">
        <v>6958</v>
      </c>
      <c r="AX215" s="23" t="s">
        <v>6959</v>
      </c>
    </row>
    <row r="216" spans="1:50" s="22" customFormat="1" ht="20" customHeight="1" x14ac:dyDescent="0.3">
      <c r="A216" s="23" t="s">
        <v>15343</v>
      </c>
      <c r="B216" s="23" t="s">
        <v>15044</v>
      </c>
      <c r="C216" s="23" t="s">
        <v>21632</v>
      </c>
      <c r="D216" s="23" t="s">
        <v>21266</v>
      </c>
      <c r="E216" s="23" t="s">
        <v>15340</v>
      </c>
      <c r="F216" s="23" t="s">
        <v>15341</v>
      </c>
      <c r="G216" s="24" t="s">
        <v>21633</v>
      </c>
      <c r="H216" s="24" t="s">
        <v>21267</v>
      </c>
      <c r="I216" s="24" t="s">
        <v>3</v>
      </c>
      <c r="J216" s="30" t="s">
        <v>5510</v>
      </c>
      <c r="K216" s="23" t="s">
        <v>5733</v>
      </c>
      <c r="L216" s="23" t="s">
        <v>5734</v>
      </c>
      <c r="M216" s="23" t="s">
        <v>5513</v>
      </c>
      <c r="N216" s="23" t="s">
        <v>5514</v>
      </c>
      <c r="O216" s="23" t="s">
        <v>5735</v>
      </c>
      <c r="P216" s="23" t="s">
        <v>5516</v>
      </c>
      <c r="Q216" s="23" t="s">
        <v>5517</v>
      </c>
      <c r="R216" s="23" t="s">
        <v>5518</v>
      </c>
      <c r="S216" s="23" t="s">
        <v>407</v>
      </c>
      <c r="T216" s="23" t="s">
        <v>408</v>
      </c>
      <c r="U216" s="23" t="s">
        <v>348</v>
      </c>
      <c r="V216" s="23" t="s">
        <v>717</v>
      </c>
      <c r="W216" s="24" t="s">
        <v>38</v>
      </c>
      <c r="X216" s="24" t="s">
        <v>409</v>
      </c>
      <c r="Y216" s="24" t="s">
        <v>40</v>
      </c>
      <c r="Z216" s="25">
        <v>9564100</v>
      </c>
      <c r="AA216" s="24" t="s">
        <v>14803</v>
      </c>
      <c r="AB216" s="24" t="s">
        <v>14803</v>
      </c>
      <c r="AC216" s="24" t="s">
        <v>14803</v>
      </c>
      <c r="AD216" s="24" t="s">
        <v>21268</v>
      </c>
      <c r="AE216" s="24"/>
      <c r="AF216" s="24"/>
      <c r="AG216" s="24" t="s">
        <v>21269</v>
      </c>
      <c r="AH216" s="24"/>
      <c r="AI216" s="24"/>
      <c r="AJ216" s="24"/>
      <c r="AK216" s="24"/>
      <c r="AL216" s="24" t="s">
        <v>21634</v>
      </c>
      <c r="AM216" s="24" t="s">
        <v>728</v>
      </c>
      <c r="AN216" s="40">
        <v>6926</v>
      </c>
      <c r="AO216" s="24" t="s">
        <v>563</v>
      </c>
      <c r="AP216" s="24" t="s">
        <v>21270</v>
      </c>
      <c r="AQ216" s="24"/>
      <c r="AR216" s="24" t="s">
        <v>3471</v>
      </c>
      <c r="AS216" s="24" t="s">
        <v>15343</v>
      </c>
      <c r="AT216" s="24" t="s">
        <v>21270</v>
      </c>
      <c r="AU216" s="23" t="s">
        <v>778</v>
      </c>
      <c r="AV216" s="23" t="s">
        <v>5563</v>
      </c>
      <c r="AW216" s="23" t="s">
        <v>5736</v>
      </c>
      <c r="AX216" s="23" t="s">
        <v>5737</v>
      </c>
    </row>
    <row r="217" spans="1:50" s="22" customFormat="1" ht="20" customHeight="1" x14ac:dyDescent="0.3">
      <c r="A217" s="23" t="s">
        <v>15345</v>
      </c>
      <c r="B217" s="23" t="s">
        <v>15044</v>
      </c>
      <c r="C217" s="23" t="s">
        <v>21635</v>
      </c>
      <c r="D217" s="23" t="s">
        <v>21266</v>
      </c>
      <c r="E217" s="23" t="s">
        <v>15138</v>
      </c>
      <c r="F217" s="23" t="s">
        <v>15139</v>
      </c>
      <c r="G217" s="24" t="s">
        <v>21529</v>
      </c>
      <c r="H217" s="24" t="s">
        <v>21267</v>
      </c>
      <c r="I217" s="24" t="s">
        <v>3</v>
      </c>
      <c r="J217" s="30" t="s">
        <v>5510</v>
      </c>
      <c r="K217" s="23" t="s">
        <v>8432</v>
      </c>
      <c r="L217" s="23" t="s">
        <v>8433</v>
      </c>
      <c r="M217" s="23" t="s">
        <v>5513</v>
      </c>
      <c r="N217" s="23" t="s">
        <v>5514</v>
      </c>
      <c r="O217" s="23" t="s">
        <v>8434</v>
      </c>
      <c r="P217" s="23" t="s">
        <v>5516</v>
      </c>
      <c r="Q217" s="23" t="s">
        <v>5561</v>
      </c>
      <c r="R217" s="23" t="s">
        <v>5562</v>
      </c>
      <c r="S217" s="23" t="s">
        <v>407</v>
      </c>
      <c r="T217" s="23" t="s">
        <v>408</v>
      </c>
      <c r="U217" s="23" t="s">
        <v>265</v>
      </c>
      <c r="V217" s="23" t="s">
        <v>848</v>
      </c>
      <c r="W217" s="24" t="s">
        <v>38</v>
      </c>
      <c r="X217" s="24" t="s">
        <v>409</v>
      </c>
      <c r="Y217" s="24" t="s">
        <v>40</v>
      </c>
      <c r="Z217" s="25">
        <v>5149900</v>
      </c>
      <c r="AA217" s="24" t="s">
        <v>14803</v>
      </c>
      <c r="AB217" s="24" t="s">
        <v>14803</v>
      </c>
      <c r="AC217" s="24" t="s">
        <v>14803</v>
      </c>
      <c r="AD217" s="24" t="s">
        <v>21268</v>
      </c>
      <c r="AE217" s="24"/>
      <c r="AF217" s="24"/>
      <c r="AG217" s="24" t="s">
        <v>21269</v>
      </c>
      <c r="AH217" s="24"/>
      <c r="AI217" s="24"/>
      <c r="AJ217" s="24"/>
      <c r="AK217" s="24"/>
      <c r="AL217" s="24" t="s">
        <v>15344</v>
      </c>
      <c r="AM217" s="24" t="s">
        <v>1321</v>
      </c>
      <c r="AN217" s="40">
        <v>23426</v>
      </c>
      <c r="AO217" s="24" t="s">
        <v>1322</v>
      </c>
      <c r="AP217" s="24" t="s">
        <v>21270</v>
      </c>
      <c r="AQ217" s="24"/>
      <c r="AR217" s="24" t="s">
        <v>2413</v>
      </c>
      <c r="AS217" s="24" t="s">
        <v>15345</v>
      </c>
      <c r="AT217" s="24" t="s">
        <v>21270</v>
      </c>
      <c r="AU217" s="23" t="s">
        <v>3600</v>
      </c>
      <c r="AV217" s="23" t="s">
        <v>5563</v>
      </c>
      <c r="AW217" s="23" t="s">
        <v>8435</v>
      </c>
      <c r="AX217" s="23" t="s">
        <v>8436</v>
      </c>
    </row>
    <row r="218" spans="1:50" s="22" customFormat="1" ht="20" customHeight="1" x14ac:dyDescent="0.3">
      <c r="A218" s="23" t="s">
        <v>15347</v>
      </c>
      <c r="B218" s="23" t="s">
        <v>15044</v>
      </c>
      <c r="C218" s="23" t="s">
        <v>21636</v>
      </c>
      <c r="D218" s="23" t="s">
        <v>21266</v>
      </c>
      <c r="E218" s="23" t="s">
        <v>14921</v>
      </c>
      <c r="F218" s="23" t="s">
        <v>14922</v>
      </c>
      <c r="G218" s="24" t="s">
        <v>21415</v>
      </c>
      <c r="H218" s="24" t="s">
        <v>21267</v>
      </c>
      <c r="I218" s="24" t="s">
        <v>3</v>
      </c>
      <c r="J218" s="30" t="s">
        <v>5510</v>
      </c>
      <c r="K218" s="23" t="s">
        <v>7885</v>
      </c>
      <c r="L218" s="23" t="s">
        <v>7886</v>
      </c>
      <c r="M218" s="23" t="s">
        <v>5513</v>
      </c>
      <c r="N218" s="23" t="s">
        <v>5514</v>
      </c>
      <c r="O218" s="23" t="s">
        <v>7887</v>
      </c>
      <c r="P218" s="23" t="s">
        <v>5516</v>
      </c>
      <c r="Q218" s="23" t="s">
        <v>5561</v>
      </c>
      <c r="R218" s="23" t="s">
        <v>5562</v>
      </c>
      <c r="S218" s="23" t="s">
        <v>407</v>
      </c>
      <c r="T218" s="23" t="s">
        <v>408</v>
      </c>
      <c r="U218" s="23" t="s">
        <v>342</v>
      </c>
      <c r="V218" s="23" t="s">
        <v>344</v>
      </c>
      <c r="W218" s="24" t="s">
        <v>38</v>
      </c>
      <c r="X218" s="24" t="s">
        <v>409</v>
      </c>
      <c r="Y218" s="24" t="s">
        <v>40</v>
      </c>
      <c r="Z218" s="25">
        <v>4119920</v>
      </c>
      <c r="AA218" s="24" t="s">
        <v>14803</v>
      </c>
      <c r="AB218" s="24" t="s">
        <v>14803</v>
      </c>
      <c r="AC218" s="24" t="s">
        <v>14803</v>
      </c>
      <c r="AD218" s="24" t="s">
        <v>21268</v>
      </c>
      <c r="AE218" s="24"/>
      <c r="AF218" s="24"/>
      <c r="AG218" s="24" t="s">
        <v>21269</v>
      </c>
      <c r="AH218" s="24"/>
      <c r="AI218" s="24"/>
      <c r="AJ218" s="24"/>
      <c r="AK218" s="24"/>
      <c r="AL218" s="24" t="s">
        <v>15346</v>
      </c>
      <c r="AM218" s="24" t="s">
        <v>1823</v>
      </c>
      <c r="AN218" s="40">
        <v>68226</v>
      </c>
      <c r="AO218" s="24" t="s">
        <v>2796</v>
      </c>
      <c r="AP218" s="24" t="s">
        <v>21270</v>
      </c>
      <c r="AQ218" s="24"/>
      <c r="AR218" s="24" t="s">
        <v>3478</v>
      </c>
      <c r="AS218" s="24" t="s">
        <v>15347</v>
      </c>
      <c r="AT218" s="24" t="s">
        <v>21270</v>
      </c>
      <c r="AU218" s="23" t="s">
        <v>3436</v>
      </c>
      <c r="AV218" s="23" t="s">
        <v>5602</v>
      </c>
      <c r="AW218" s="23" t="s">
        <v>7888</v>
      </c>
      <c r="AX218" s="23" t="s">
        <v>2795</v>
      </c>
    </row>
    <row r="219" spans="1:50" s="22" customFormat="1" ht="20" customHeight="1" x14ac:dyDescent="0.3">
      <c r="A219" s="23" t="s">
        <v>15349</v>
      </c>
      <c r="B219" s="23" t="s">
        <v>15044</v>
      </c>
      <c r="C219" s="23" t="s">
        <v>21542</v>
      </c>
      <c r="D219" s="23" t="s">
        <v>21266</v>
      </c>
      <c r="E219" s="23" t="s">
        <v>15161</v>
      </c>
      <c r="F219" s="23" t="s">
        <v>15162</v>
      </c>
      <c r="G219" s="24" t="s">
        <v>21543</v>
      </c>
      <c r="H219" s="24" t="s">
        <v>21267</v>
      </c>
      <c r="I219" s="24" t="s">
        <v>3</v>
      </c>
      <c r="J219" s="30" t="s">
        <v>5510</v>
      </c>
      <c r="K219" s="23" t="s">
        <v>7006</v>
      </c>
      <c r="L219" s="23" t="s">
        <v>7007</v>
      </c>
      <c r="M219" s="23" t="s">
        <v>5513</v>
      </c>
      <c r="N219" s="23" t="s">
        <v>5514</v>
      </c>
      <c r="O219" s="23" t="s">
        <v>7008</v>
      </c>
      <c r="P219" s="23" t="s">
        <v>5516</v>
      </c>
      <c r="Q219" s="23" t="s">
        <v>5561</v>
      </c>
      <c r="R219" s="23" t="s">
        <v>5562</v>
      </c>
      <c r="S219" s="23" t="s">
        <v>407</v>
      </c>
      <c r="T219" s="23" t="s">
        <v>408</v>
      </c>
      <c r="U219" s="23" t="s">
        <v>265</v>
      </c>
      <c r="V219" s="23" t="s">
        <v>848</v>
      </c>
      <c r="W219" s="24" t="s">
        <v>38</v>
      </c>
      <c r="X219" s="24" t="s">
        <v>409</v>
      </c>
      <c r="Y219" s="24" t="s">
        <v>40</v>
      </c>
      <c r="Z219" s="25">
        <v>6621300</v>
      </c>
      <c r="AA219" s="24" t="s">
        <v>14803</v>
      </c>
      <c r="AB219" s="24" t="s">
        <v>14803</v>
      </c>
      <c r="AC219" s="24" t="s">
        <v>14803</v>
      </c>
      <c r="AD219" s="24" t="s">
        <v>21268</v>
      </c>
      <c r="AE219" s="24"/>
      <c r="AF219" s="24"/>
      <c r="AG219" s="24" t="s">
        <v>21269</v>
      </c>
      <c r="AH219" s="24"/>
      <c r="AI219" s="24"/>
      <c r="AJ219" s="24"/>
      <c r="AK219" s="24"/>
      <c r="AL219" s="24" t="s">
        <v>15348</v>
      </c>
      <c r="AM219" s="24" t="s">
        <v>1653</v>
      </c>
      <c r="AN219" s="40">
        <v>40426</v>
      </c>
      <c r="AO219" s="24" t="s">
        <v>1406</v>
      </c>
      <c r="AP219" s="24" t="s">
        <v>21270</v>
      </c>
      <c r="AQ219" s="24"/>
      <c r="AR219" s="24" t="s">
        <v>3480</v>
      </c>
      <c r="AS219" s="24" t="s">
        <v>15349</v>
      </c>
      <c r="AT219" s="24" t="s">
        <v>21270</v>
      </c>
      <c r="AU219" s="23" t="s">
        <v>2776</v>
      </c>
      <c r="AV219" s="23" t="s">
        <v>5563</v>
      </c>
      <c r="AW219" s="23" t="s">
        <v>7009</v>
      </c>
      <c r="AX219" s="23" t="s">
        <v>1936</v>
      </c>
    </row>
    <row r="220" spans="1:50" s="22" customFormat="1" ht="20" customHeight="1" x14ac:dyDescent="0.3">
      <c r="A220" s="23" t="s">
        <v>15352</v>
      </c>
      <c r="B220" s="23" t="s">
        <v>15044</v>
      </c>
      <c r="C220" s="23" t="s">
        <v>21637</v>
      </c>
      <c r="D220" s="23" t="s">
        <v>21266</v>
      </c>
      <c r="E220" s="23" t="s">
        <v>15040</v>
      </c>
      <c r="F220" s="23" t="s">
        <v>15350</v>
      </c>
      <c r="G220" s="24" t="s">
        <v>21638</v>
      </c>
      <c r="H220" s="24" t="s">
        <v>21267</v>
      </c>
      <c r="I220" s="24" t="s">
        <v>3</v>
      </c>
      <c r="J220" s="30" t="s">
        <v>5510</v>
      </c>
      <c r="K220" s="23" t="s">
        <v>7362</v>
      </c>
      <c r="L220" s="23" t="s">
        <v>7363</v>
      </c>
      <c r="M220" s="23" t="s">
        <v>5513</v>
      </c>
      <c r="N220" s="23" t="s">
        <v>5514</v>
      </c>
      <c r="O220" s="23" t="s">
        <v>7364</v>
      </c>
      <c r="P220" s="23" t="s">
        <v>5516</v>
      </c>
      <c r="Q220" s="23" t="s">
        <v>5561</v>
      </c>
      <c r="R220" s="23" t="s">
        <v>5562</v>
      </c>
      <c r="S220" s="23" t="s">
        <v>407</v>
      </c>
      <c r="T220" s="23" t="s">
        <v>408</v>
      </c>
      <c r="U220" s="23" t="s">
        <v>260</v>
      </c>
      <c r="V220" s="23" t="s">
        <v>601</v>
      </c>
      <c r="W220" s="24" t="s">
        <v>38</v>
      </c>
      <c r="X220" s="24" t="s">
        <v>409</v>
      </c>
      <c r="Y220" s="24" t="s">
        <v>40</v>
      </c>
      <c r="Z220" s="25">
        <v>3531360</v>
      </c>
      <c r="AA220" s="24" t="s">
        <v>14803</v>
      </c>
      <c r="AB220" s="24" t="s">
        <v>14803</v>
      </c>
      <c r="AC220" s="24" t="s">
        <v>14803</v>
      </c>
      <c r="AD220" s="24" t="s">
        <v>21268</v>
      </c>
      <c r="AE220" s="24"/>
      <c r="AF220" s="24"/>
      <c r="AG220" s="24" t="s">
        <v>21269</v>
      </c>
      <c r="AH220" s="24"/>
      <c r="AI220" s="24"/>
      <c r="AJ220" s="24"/>
      <c r="AK220" s="24"/>
      <c r="AL220" s="24" t="s">
        <v>15351</v>
      </c>
      <c r="AM220" s="24" t="s">
        <v>1097</v>
      </c>
      <c r="AN220" s="40">
        <v>17326</v>
      </c>
      <c r="AO220" s="24" t="s">
        <v>1098</v>
      </c>
      <c r="AP220" s="24" t="s">
        <v>21270</v>
      </c>
      <c r="AQ220" s="24"/>
      <c r="AR220" s="24" t="s">
        <v>1920</v>
      </c>
      <c r="AS220" s="24" t="s">
        <v>15352</v>
      </c>
      <c r="AT220" s="24" t="s">
        <v>21270</v>
      </c>
      <c r="AU220" s="23" t="s">
        <v>3151</v>
      </c>
      <c r="AV220" s="23" t="s">
        <v>5563</v>
      </c>
      <c r="AW220" s="23" t="s">
        <v>7365</v>
      </c>
      <c r="AX220" s="23" t="s">
        <v>7366</v>
      </c>
    </row>
    <row r="221" spans="1:50" s="22" customFormat="1" ht="20" customHeight="1" x14ac:dyDescent="0.3">
      <c r="A221" s="23" t="s">
        <v>15355</v>
      </c>
      <c r="B221" s="23" t="s">
        <v>15044</v>
      </c>
      <c r="C221" s="23" t="s">
        <v>21450</v>
      </c>
      <c r="D221" s="23" t="s">
        <v>21266</v>
      </c>
      <c r="E221" s="23" t="s">
        <v>15237</v>
      </c>
      <c r="F221" s="23" t="s">
        <v>15353</v>
      </c>
      <c r="G221" s="24" t="s">
        <v>21639</v>
      </c>
      <c r="H221" s="24" t="s">
        <v>21267</v>
      </c>
      <c r="I221" s="24" t="s">
        <v>3</v>
      </c>
      <c r="J221" s="30" t="s">
        <v>5510</v>
      </c>
      <c r="K221" s="23" t="s">
        <v>6547</v>
      </c>
      <c r="L221" s="23" t="s">
        <v>6548</v>
      </c>
      <c r="M221" s="23" t="s">
        <v>5513</v>
      </c>
      <c r="N221" s="23" t="s">
        <v>5514</v>
      </c>
      <c r="O221" s="23" t="s">
        <v>6549</v>
      </c>
      <c r="P221" s="23" t="s">
        <v>5516</v>
      </c>
      <c r="Q221" s="23" t="s">
        <v>5527</v>
      </c>
      <c r="R221" s="23" t="s">
        <v>5528</v>
      </c>
      <c r="S221" s="23" t="s">
        <v>407</v>
      </c>
      <c r="T221" s="23" t="s">
        <v>408</v>
      </c>
      <c r="U221" s="23" t="s">
        <v>342</v>
      </c>
      <c r="V221" s="23" t="s">
        <v>344</v>
      </c>
      <c r="W221" s="24" t="s">
        <v>38</v>
      </c>
      <c r="X221" s="24" t="s">
        <v>409</v>
      </c>
      <c r="Y221" s="24" t="s">
        <v>40</v>
      </c>
      <c r="Z221" s="25">
        <v>6952365</v>
      </c>
      <c r="AA221" s="24" t="s">
        <v>14803</v>
      </c>
      <c r="AB221" s="24" t="s">
        <v>14803</v>
      </c>
      <c r="AC221" s="24" t="s">
        <v>14803</v>
      </c>
      <c r="AD221" s="24" t="s">
        <v>21268</v>
      </c>
      <c r="AE221" s="24"/>
      <c r="AF221" s="24"/>
      <c r="AG221" s="24" t="s">
        <v>21269</v>
      </c>
      <c r="AH221" s="24"/>
      <c r="AI221" s="24"/>
      <c r="AJ221" s="24"/>
      <c r="AK221" s="24"/>
      <c r="AL221" s="24" t="s">
        <v>15354</v>
      </c>
      <c r="AM221" s="24" t="s">
        <v>823</v>
      </c>
      <c r="AN221" s="40">
        <v>9526</v>
      </c>
      <c r="AO221" s="24" t="s">
        <v>824</v>
      </c>
      <c r="AP221" s="24" t="s">
        <v>21270</v>
      </c>
      <c r="AQ221" s="24"/>
      <c r="AR221" s="24" t="s">
        <v>3485</v>
      </c>
      <c r="AS221" s="24" t="s">
        <v>15355</v>
      </c>
      <c r="AT221" s="24" t="s">
        <v>21270</v>
      </c>
      <c r="AU221" s="23" t="s">
        <v>5477</v>
      </c>
      <c r="AV221" s="23" t="s">
        <v>5602</v>
      </c>
      <c r="AW221" s="23" t="s">
        <v>6550</v>
      </c>
      <c r="AX221" s="23" t="s">
        <v>6551</v>
      </c>
    </row>
    <row r="222" spans="1:50" s="22" customFormat="1" ht="20" customHeight="1" x14ac:dyDescent="0.3">
      <c r="A222" s="23" t="s">
        <v>15359</v>
      </c>
      <c r="B222" s="23" t="s">
        <v>15044</v>
      </c>
      <c r="C222" s="23" t="s">
        <v>21640</v>
      </c>
      <c r="D222" s="23" t="s">
        <v>21266</v>
      </c>
      <c r="E222" s="23" t="s">
        <v>15356</v>
      </c>
      <c r="F222" s="23" t="s">
        <v>15357</v>
      </c>
      <c r="G222" s="24" t="s">
        <v>21641</v>
      </c>
      <c r="H222" s="24" t="s">
        <v>21267</v>
      </c>
      <c r="I222" s="24" t="s">
        <v>3</v>
      </c>
      <c r="J222" s="30" t="s">
        <v>5510</v>
      </c>
      <c r="K222" s="23" t="s">
        <v>5863</v>
      </c>
      <c r="L222" s="23" t="s">
        <v>5864</v>
      </c>
      <c r="M222" s="23" t="s">
        <v>5513</v>
      </c>
      <c r="N222" s="23" t="s">
        <v>5514</v>
      </c>
      <c r="O222" s="23" t="s">
        <v>5865</v>
      </c>
      <c r="P222" s="23" t="s">
        <v>5516</v>
      </c>
      <c r="Q222" s="23" t="s">
        <v>5517</v>
      </c>
      <c r="R222" s="23" t="s">
        <v>5518</v>
      </c>
      <c r="S222" s="23" t="s">
        <v>407</v>
      </c>
      <c r="T222" s="23" t="s">
        <v>408</v>
      </c>
      <c r="U222" s="23" t="s">
        <v>345</v>
      </c>
      <c r="V222" s="23" t="s">
        <v>347</v>
      </c>
      <c r="W222" s="24" t="s">
        <v>38</v>
      </c>
      <c r="X222" s="24" t="s">
        <v>409</v>
      </c>
      <c r="Y222" s="24" t="s">
        <v>40</v>
      </c>
      <c r="Z222" s="25">
        <v>3384220</v>
      </c>
      <c r="AA222" s="24" t="s">
        <v>14803</v>
      </c>
      <c r="AB222" s="24" t="s">
        <v>14803</v>
      </c>
      <c r="AC222" s="24" t="s">
        <v>14803</v>
      </c>
      <c r="AD222" s="24" t="s">
        <v>21268</v>
      </c>
      <c r="AE222" s="24"/>
      <c r="AF222" s="24"/>
      <c r="AG222" s="24" t="s">
        <v>21269</v>
      </c>
      <c r="AH222" s="24"/>
      <c r="AI222" s="24"/>
      <c r="AJ222" s="24"/>
      <c r="AK222" s="24"/>
      <c r="AL222" s="24" t="s">
        <v>15358</v>
      </c>
      <c r="AM222" s="24" t="s">
        <v>523</v>
      </c>
      <c r="AN222" s="40">
        <v>2526</v>
      </c>
      <c r="AO222" s="24" t="s">
        <v>524</v>
      </c>
      <c r="AP222" s="24" t="s">
        <v>21270</v>
      </c>
      <c r="AQ222" s="24"/>
      <c r="AR222" s="24" t="s">
        <v>2580</v>
      </c>
      <c r="AS222" s="24" t="s">
        <v>15359</v>
      </c>
      <c r="AT222" s="24" t="s">
        <v>21270</v>
      </c>
      <c r="AU222" s="23" t="s">
        <v>1354</v>
      </c>
      <c r="AV222" s="23" t="s">
        <v>5602</v>
      </c>
      <c r="AW222" s="23" t="s">
        <v>5866</v>
      </c>
      <c r="AX222" s="23" t="s">
        <v>522</v>
      </c>
    </row>
    <row r="223" spans="1:50" s="22" customFormat="1" ht="20" customHeight="1" x14ac:dyDescent="0.3">
      <c r="A223" s="23" t="s">
        <v>15363</v>
      </c>
      <c r="B223" s="23" t="s">
        <v>15044</v>
      </c>
      <c r="C223" s="23" t="s">
        <v>21642</v>
      </c>
      <c r="D223" s="23" t="s">
        <v>21266</v>
      </c>
      <c r="E223" s="23" t="s">
        <v>15360</v>
      </c>
      <c r="F223" s="23" t="s">
        <v>15361</v>
      </c>
      <c r="G223" s="24" t="s">
        <v>21643</v>
      </c>
      <c r="H223" s="24" t="s">
        <v>21267</v>
      </c>
      <c r="I223" s="24" t="s">
        <v>3</v>
      </c>
      <c r="J223" s="30" t="s">
        <v>5510</v>
      </c>
      <c r="K223" s="23" t="s">
        <v>6147</v>
      </c>
      <c r="L223" s="23" t="s">
        <v>6148</v>
      </c>
      <c r="M223" s="23" t="s">
        <v>5513</v>
      </c>
      <c r="N223" s="23" t="s">
        <v>5514</v>
      </c>
      <c r="O223" s="23" t="s">
        <v>6149</v>
      </c>
      <c r="P223" s="23" t="s">
        <v>5516</v>
      </c>
      <c r="Q223" s="23" t="s">
        <v>5517</v>
      </c>
      <c r="R223" s="23" t="s">
        <v>5518</v>
      </c>
      <c r="S223" s="23" t="s">
        <v>407</v>
      </c>
      <c r="T223" s="23" t="s">
        <v>408</v>
      </c>
      <c r="U223" s="23" t="s">
        <v>342</v>
      </c>
      <c r="V223" s="23" t="s">
        <v>344</v>
      </c>
      <c r="W223" s="24" t="s">
        <v>38</v>
      </c>
      <c r="X223" s="24" t="s">
        <v>409</v>
      </c>
      <c r="Y223" s="24" t="s">
        <v>40</v>
      </c>
      <c r="Z223" s="25">
        <v>8828400</v>
      </c>
      <c r="AA223" s="24" t="s">
        <v>14803</v>
      </c>
      <c r="AB223" s="24" t="s">
        <v>14803</v>
      </c>
      <c r="AC223" s="24" t="s">
        <v>14803</v>
      </c>
      <c r="AD223" s="24" t="s">
        <v>21268</v>
      </c>
      <c r="AE223" s="24"/>
      <c r="AF223" s="24"/>
      <c r="AG223" s="24" t="s">
        <v>21269</v>
      </c>
      <c r="AH223" s="24"/>
      <c r="AI223" s="24"/>
      <c r="AJ223" s="24"/>
      <c r="AK223" s="24"/>
      <c r="AL223" s="24" t="s">
        <v>15362</v>
      </c>
      <c r="AM223" s="24" t="s">
        <v>439</v>
      </c>
      <c r="AN223" s="40">
        <v>626</v>
      </c>
      <c r="AO223" s="24" t="s">
        <v>440</v>
      </c>
      <c r="AP223" s="24" t="s">
        <v>21270</v>
      </c>
      <c r="AQ223" s="24"/>
      <c r="AR223" s="24" t="s">
        <v>3493</v>
      </c>
      <c r="AS223" s="24" t="s">
        <v>15363</v>
      </c>
      <c r="AT223" s="24" t="s">
        <v>21270</v>
      </c>
      <c r="AU223" s="23" t="s">
        <v>2241</v>
      </c>
      <c r="AV223" s="23" t="s">
        <v>5602</v>
      </c>
      <c r="AW223" s="23" t="s">
        <v>6150</v>
      </c>
      <c r="AX223" s="23" t="s">
        <v>438</v>
      </c>
    </row>
    <row r="224" spans="1:50" s="22" customFormat="1" ht="20" customHeight="1" x14ac:dyDescent="0.3">
      <c r="A224" s="23" t="s">
        <v>15365</v>
      </c>
      <c r="B224" s="23" t="s">
        <v>15044</v>
      </c>
      <c r="C224" s="23" t="s">
        <v>21644</v>
      </c>
      <c r="D224" s="23" t="s">
        <v>21266</v>
      </c>
      <c r="E224" s="23" t="s">
        <v>14993</v>
      </c>
      <c r="F224" s="23" t="s">
        <v>15004</v>
      </c>
      <c r="G224" s="24" t="s">
        <v>21458</v>
      </c>
      <c r="H224" s="24" t="s">
        <v>21267</v>
      </c>
      <c r="I224" s="24" t="s">
        <v>3</v>
      </c>
      <c r="J224" s="30" t="s">
        <v>5510</v>
      </c>
      <c r="K224" s="23" t="s">
        <v>5587</v>
      </c>
      <c r="L224" s="23" t="s">
        <v>5588</v>
      </c>
      <c r="M224" s="23" t="s">
        <v>5513</v>
      </c>
      <c r="N224" s="23" t="s">
        <v>5514</v>
      </c>
      <c r="O224" s="23" t="s">
        <v>5589</v>
      </c>
      <c r="P224" s="23" t="s">
        <v>5516</v>
      </c>
      <c r="Q224" s="23" t="s">
        <v>5517</v>
      </c>
      <c r="R224" s="23" t="s">
        <v>5518</v>
      </c>
      <c r="S224" s="23" t="s">
        <v>407</v>
      </c>
      <c r="T224" s="23" t="s">
        <v>408</v>
      </c>
      <c r="U224" s="23" t="s">
        <v>345</v>
      </c>
      <c r="V224" s="23" t="s">
        <v>347</v>
      </c>
      <c r="W224" s="24" t="s">
        <v>38</v>
      </c>
      <c r="X224" s="24" t="s">
        <v>409</v>
      </c>
      <c r="Y224" s="24" t="s">
        <v>40</v>
      </c>
      <c r="Z224" s="25">
        <v>3825640</v>
      </c>
      <c r="AA224" s="24" t="s">
        <v>14803</v>
      </c>
      <c r="AB224" s="24" t="s">
        <v>14803</v>
      </c>
      <c r="AC224" s="24" t="s">
        <v>14803</v>
      </c>
      <c r="AD224" s="24" t="s">
        <v>21268</v>
      </c>
      <c r="AE224" s="24"/>
      <c r="AF224" s="24"/>
      <c r="AG224" s="24" t="s">
        <v>21269</v>
      </c>
      <c r="AH224" s="24"/>
      <c r="AI224" s="24"/>
      <c r="AJ224" s="24"/>
      <c r="AK224" s="24"/>
      <c r="AL224" s="24" t="s">
        <v>15364</v>
      </c>
      <c r="AM224" s="24" t="s">
        <v>518</v>
      </c>
      <c r="AN224" s="40">
        <v>2426</v>
      </c>
      <c r="AO224" s="24" t="s">
        <v>463</v>
      </c>
      <c r="AP224" s="24" t="s">
        <v>21270</v>
      </c>
      <c r="AQ224" s="24"/>
      <c r="AR224" s="24" t="s">
        <v>3495</v>
      </c>
      <c r="AS224" s="24" t="s">
        <v>15365</v>
      </c>
      <c r="AT224" s="24" t="s">
        <v>21270</v>
      </c>
      <c r="AU224" s="23" t="s">
        <v>778</v>
      </c>
      <c r="AV224" s="23" t="s">
        <v>5563</v>
      </c>
      <c r="AW224" s="23" t="s">
        <v>5590</v>
      </c>
      <c r="AX224" s="23" t="s">
        <v>5591</v>
      </c>
    </row>
    <row r="225" spans="1:50" s="22" customFormat="1" ht="20" customHeight="1" x14ac:dyDescent="0.3">
      <c r="A225" s="23" t="s">
        <v>15367</v>
      </c>
      <c r="B225" s="23" t="s">
        <v>15044</v>
      </c>
      <c r="C225" s="23" t="s">
        <v>21645</v>
      </c>
      <c r="D225" s="23" t="s">
        <v>21266</v>
      </c>
      <c r="E225" s="23" t="s">
        <v>15138</v>
      </c>
      <c r="F225" s="23" t="s">
        <v>15139</v>
      </c>
      <c r="G225" s="24" t="s">
        <v>21529</v>
      </c>
      <c r="H225" s="24" t="s">
        <v>21267</v>
      </c>
      <c r="I225" s="24" t="s">
        <v>3</v>
      </c>
      <c r="J225" s="30" t="s">
        <v>5510</v>
      </c>
      <c r="K225" s="23" t="s">
        <v>8049</v>
      </c>
      <c r="L225" s="23" t="s">
        <v>8050</v>
      </c>
      <c r="M225" s="23" t="s">
        <v>5513</v>
      </c>
      <c r="N225" s="23" t="s">
        <v>5514</v>
      </c>
      <c r="O225" s="23" t="s">
        <v>8051</v>
      </c>
      <c r="P225" s="23" t="s">
        <v>5516</v>
      </c>
      <c r="Q225" s="23" t="s">
        <v>5695</v>
      </c>
      <c r="R225" s="23" t="s">
        <v>5696</v>
      </c>
      <c r="S225" s="23" t="s">
        <v>407</v>
      </c>
      <c r="T225" s="23" t="s">
        <v>408</v>
      </c>
      <c r="U225" s="23" t="s">
        <v>265</v>
      </c>
      <c r="V225" s="23" t="s">
        <v>848</v>
      </c>
      <c r="W225" s="24" t="s">
        <v>38</v>
      </c>
      <c r="X225" s="24" t="s">
        <v>409</v>
      </c>
      <c r="Y225" s="24" t="s">
        <v>40</v>
      </c>
      <c r="Z225" s="25">
        <v>5149900</v>
      </c>
      <c r="AA225" s="24" t="s">
        <v>14803</v>
      </c>
      <c r="AB225" s="24" t="s">
        <v>14803</v>
      </c>
      <c r="AC225" s="24" t="s">
        <v>14803</v>
      </c>
      <c r="AD225" s="24" t="s">
        <v>21268</v>
      </c>
      <c r="AE225" s="24"/>
      <c r="AF225" s="24"/>
      <c r="AG225" s="24" t="s">
        <v>21269</v>
      </c>
      <c r="AH225" s="24"/>
      <c r="AI225" s="24"/>
      <c r="AJ225" s="24"/>
      <c r="AK225" s="24"/>
      <c r="AL225" s="24" t="s">
        <v>15366</v>
      </c>
      <c r="AM225" s="24" t="s">
        <v>1871</v>
      </c>
      <c r="AN225" s="40">
        <v>38726</v>
      </c>
      <c r="AO225" s="24" t="s">
        <v>1872</v>
      </c>
      <c r="AP225" s="24" t="s">
        <v>21270</v>
      </c>
      <c r="AQ225" s="24"/>
      <c r="AR225" s="24" t="s">
        <v>3027</v>
      </c>
      <c r="AS225" s="24" t="s">
        <v>15367</v>
      </c>
      <c r="AT225" s="24" t="s">
        <v>21270</v>
      </c>
      <c r="AU225" s="23" t="s">
        <v>3600</v>
      </c>
      <c r="AV225" s="23" t="s">
        <v>5563</v>
      </c>
      <c r="AW225" s="23" t="s">
        <v>8052</v>
      </c>
      <c r="AX225" s="23" t="s">
        <v>8053</v>
      </c>
    </row>
    <row r="226" spans="1:50" s="22" customFormat="1" ht="20" customHeight="1" x14ac:dyDescent="0.3">
      <c r="A226" s="23" t="s">
        <v>15370</v>
      </c>
      <c r="B226" s="23" t="s">
        <v>15044</v>
      </c>
      <c r="C226" s="23" t="s">
        <v>21646</v>
      </c>
      <c r="D226" s="23" t="s">
        <v>21266</v>
      </c>
      <c r="E226" s="23" t="s">
        <v>14948</v>
      </c>
      <c r="F226" s="23" t="s">
        <v>15368</v>
      </c>
      <c r="G226" s="24" t="s">
        <v>21647</v>
      </c>
      <c r="H226" s="24" t="s">
        <v>21267</v>
      </c>
      <c r="I226" s="24" t="s">
        <v>3</v>
      </c>
      <c r="J226" s="30" t="s">
        <v>5510</v>
      </c>
      <c r="K226" s="23" t="s">
        <v>7564</v>
      </c>
      <c r="L226" s="23" t="s">
        <v>7565</v>
      </c>
      <c r="M226" s="23" t="s">
        <v>5513</v>
      </c>
      <c r="N226" s="23" t="s">
        <v>5514</v>
      </c>
      <c r="O226" s="23" t="s">
        <v>7566</v>
      </c>
      <c r="P226" s="23" t="s">
        <v>5516</v>
      </c>
      <c r="Q226" s="23" t="s">
        <v>5561</v>
      </c>
      <c r="R226" s="23" t="s">
        <v>5562</v>
      </c>
      <c r="S226" s="23" t="s">
        <v>407</v>
      </c>
      <c r="T226" s="23" t="s">
        <v>408</v>
      </c>
      <c r="U226" s="23" t="s">
        <v>345</v>
      </c>
      <c r="V226" s="23" t="s">
        <v>347</v>
      </c>
      <c r="W226" s="24" t="s">
        <v>38</v>
      </c>
      <c r="X226" s="24" t="s">
        <v>409</v>
      </c>
      <c r="Y226" s="24" t="s">
        <v>40</v>
      </c>
      <c r="Z226" s="25">
        <v>5002760</v>
      </c>
      <c r="AA226" s="24" t="s">
        <v>14803</v>
      </c>
      <c r="AB226" s="24" t="s">
        <v>14803</v>
      </c>
      <c r="AC226" s="24" t="s">
        <v>14803</v>
      </c>
      <c r="AD226" s="24" t="s">
        <v>21268</v>
      </c>
      <c r="AE226" s="24"/>
      <c r="AF226" s="24"/>
      <c r="AG226" s="24" t="s">
        <v>21269</v>
      </c>
      <c r="AH226" s="24"/>
      <c r="AI226" s="24"/>
      <c r="AJ226" s="24"/>
      <c r="AK226" s="24"/>
      <c r="AL226" s="24" t="s">
        <v>15369</v>
      </c>
      <c r="AM226" s="24" t="s">
        <v>513</v>
      </c>
      <c r="AN226" s="40">
        <v>21026</v>
      </c>
      <c r="AO226" s="24" t="s">
        <v>1245</v>
      </c>
      <c r="AP226" s="24" t="s">
        <v>21270</v>
      </c>
      <c r="AQ226" s="24"/>
      <c r="AR226" s="24" t="s">
        <v>3502</v>
      </c>
      <c r="AS226" s="24" t="s">
        <v>15370</v>
      </c>
      <c r="AT226" s="24" t="s">
        <v>21270</v>
      </c>
      <c r="AU226" s="23" t="s">
        <v>3151</v>
      </c>
      <c r="AV226" s="23" t="s">
        <v>5563</v>
      </c>
      <c r="AW226" s="23" t="s">
        <v>7567</v>
      </c>
      <c r="AX226" s="23" t="s">
        <v>7568</v>
      </c>
    </row>
    <row r="227" spans="1:50" s="22" customFormat="1" ht="20" customHeight="1" x14ac:dyDescent="0.3">
      <c r="A227" s="23" t="s">
        <v>15373</v>
      </c>
      <c r="B227" s="23" t="s">
        <v>15044</v>
      </c>
      <c r="C227" s="23" t="s">
        <v>21648</v>
      </c>
      <c r="D227" s="23" t="s">
        <v>21266</v>
      </c>
      <c r="E227" s="23" t="s">
        <v>15151</v>
      </c>
      <c r="F227" s="23" t="s">
        <v>15371</v>
      </c>
      <c r="G227" s="24" t="s">
        <v>21649</v>
      </c>
      <c r="H227" s="24" t="s">
        <v>21267</v>
      </c>
      <c r="I227" s="24" t="s">
        <v>3</v>
      </c>
      <c r="J227" s="30" t="s">
        <v>5510</v>
      </c>
      <c r="K227" s="23" t="s">
        <v>6983</v>
      </c>
      <c r="L227" s="23" t="s">
        <v>6984</v>
      </c>
      <c r="M227" s="23" t="s">
        <v>5513</v>
      </c>
      <c r="N227" s="23" t="s">
        <v>5514</v>
      </c>
      <c r="O227" s="23" t="s">
        <v>6985</v>
      </c>
      <c r="P227" s="23" t="s">
        <v>5516</v>
      </c>
      <c r="Q227" s="23" t="s">
        <v>5561</v>
      </c>
      <c r="R227" s="23" t="s">
        <v>5562</v>
      </c>
      <c r="S227" s="23" t="s">
        <v>407</v>
      </c>
      <c r="T227" s="23" t="s">
        <v>408</v>
      </c>
      <c r="U227" s="23" t="s">
        <v>236</v>
      </c>
      <c r="V227" s="23" t="s">
        <v>238</v>
      </c>
      <c r="W227" s="24" t="s">
        <v>38</v>
      </c>
      <c r="X227" s="24" t="s">
        <v>409</v>
      </c>
      <c r="Y227" s="24" t="s">
        <v>40</v>
      </c>
      <c r="Z227" s="25">
        <v>7724850</v>
      </c>
      <c r="AA227" s="24" t="s">
        <v>14803</v>
      </c>
      <c r="AB227" s="24" t="s">
        <v>14803</v>
      </c>
      <c r="AC227" s="24" t="s">
        <v>14803</v>
      </c>
      <c r="AD227" s="24" t="s">
        <v>21268</v>
      </c>
      <c r="AE227" s="24"/>
      <c r="AF227" s="24"/>
      <c r="AG227" s="24" t="s">
        <v>21269</v>
      </c>
      <c r="AH227" s="24"/>
      <c r="AI227" s="24"/>
      <c r="AJ227" s="24"/>
      <c r="AK227" s="24"/>
      <c r="AL227" s="24" t="s">
        <v>15372</v>
      </c>
      <c r="AM227" s="24" t="s">
        <v>2461</v>
      </c>
      <c r="AN227" s="40">
        <v>56626</v>
      </c>
      <c r="AO227" s="24" t="s">
        <v>1387</v>
      </c>
      <c r="AP227" s="24" t="s">
        <v>21270</v>
      </c>
      <c r="AQ227" s="24"/>
      <c r="AR227" s="24" t="s">
        <v>1492</v>
      </c>
      <c r="AS227" s="24" t="s">
        <v>15373</v>
      </c>
      <c r="AT227" s="24" t="s">
        <v>21270</v>
      </c>
      <c r="AU227" s="23" t="s">
        <v>2776</v>
      </c>
      <c r="AV227" s="23" t="s">
        <v>5602</v>
      </c>
      <c r="AW227" s="23" t="s">
        <v>6986</v>
      </c>
      <c r="AX227" s="23" t="s">
        <v>2460</v>
      </c>
    </row>
    <row r="228" spans="1:50" s="22" customFormat="1" ht="20" customHeight="1" x14ac:dyDescent="0.3">
      <c r="A228" s="23" t="s">
        <v>15376</v>
      </c>
      <c r="B228" s="23" t="s">
        <v>15044</v>
      </c>
      <c r="C228" s="23" t="s">
        <v>21432</v>
      </c>
      <c r="D228" s="23" t="s">
        <v>21266</v>
      </c>
      <c r="E228" s="23" t="s">
        <v>14956</v>
      </c>
      <c r="F228" s="23" t="s">
        <v>15374</v>
      </c>
      <c r="G228" s="24" t="s">
        <v>21650</v>
      </c>
      <c r="H228" s="24" t="s">
        <v>21267</v>
      </c>
      <c r="I228" s="24" t="s">
        <v>3</v>
      </c>
      <c r="J228" s="30" t="s">
        <v>5510</v>
      </c>
      <c r="K228" s="23" t="s">
        <v>7077</v>
      </c>
      <c r="L228" s="23" t="s">
        <v>7078</v>
      </c>
      <c r="M228" s="23" t="s">
        <v>5513</v>
      </c>
      <c r="N228" s="23" t="s">
        <v>5514</v>
      </c>
      <c r="O228" s="23" t="s">
        <v>7079</v>
      </c>
      <c r="P228" s="23" t="s">
        <v>5516</v>
      </c>
      <c r="Q228" s="23" t="s">
        <v>5517</v>
      </c>
      <c r="R228" s="23" t="s">
        <v>5518</v>
      </c>
      <c r="S228" s="23" t="s">
        <v>407</v>
      </c>
      <c r="T228" s="23" t="s">
        <v>408</v>
      </c>
      <c r="U228" s="23" t="s">
        <v>317</v>
      </c>
      <c r="V228" s="23" t="s">
        <v>903</v>
      </c>
      <c r="W228" s="24" t="s">
        <v>38</v>
      </c>
      <c r="X228" s="24" t="s">
        <v>409</v>
      </c>
      <c r="Y228" s="24" t="s">
        <v>40</v>
      </c>
      <c r="Z228" s="25">
        <v>5591320</v>
      </c>
      <c r="AA228" s="24" t="s">
        <v>14803</v>
      </c>
      <c r="AB228" s="24" t="s">
        <v>14803</v>
      </c>
      <c r="AC228" s="24" t="s">
        <v>14803</v>
      </c>
      <c r="AD228" s="24" t="s">
        <v>21268</v>
      </c>
      <c r="AE228" s="24"/>
      <c r="AF228" s="24"/>
      <c r="AG228" s="24" t="s">
        <v>21269</v>
      </c>
      <c r="AH228" s="24"/>
      <c r="AI228" s="24"/>
      <c r="AJ228" s="24"/>
      <c r="AK228" s="24"/>
      <c r="AL228" s="24" t="s">
        <v>15375</v>
      </c>
      <c r="AM228" s="24" t="s">
        <v>2472</v>
      </c>
      <c r="AN228" s="40">
        <v>56926</v>
      </c>
      <c r="AO228" s="24" t="s">
        <v>1470</v>
      </c>
      <c r="AP228" s="24" t="s">
        <v>21270</v>
      </c>
      <c r="AQ228" s="24"/>
      <c r="AR228" s="24" t="s">
        <v>3507</v>
      </c>
      <c r="AS228" s="24" t="s">
        <v>15376</v>
      </c>
      <c r="AT228" s="24" t="s">
        <v>21270</v>
      </c>
      <c r="AU228" s="23" t="s">
        <v>2776</v>
      </c>
      <c r="AV228" s="23" t="s">
        <v>5563</v>
      </c>
      <c r="AW228" s="23" t="s">
        <v>7080</v>
      </c>
      <c r="AX228" s="23" t="s">
        <v>7081</v>
      </c>
    </row>
    <row r="229" spans="1:50" s="22" customFormat="1" ht="20" customHeight="1" x14ac:dyDescent="0.3">
      <c r="A229" s="23" t="s">
        <v>15378</v>
      </c>
      <c r="B229" s="23" t="s">
        <v>15044</v>
      </c>
      <c r="C229" s="23" t="s">
        <v>21651</v>
      </c>
      <c r="D229" s="23" t="s">
        <v>21266</v>
      </c>
      <c r="E229" s="23" t="s">
        <v>14948</v>
      </c>
      <c r="F229" s="23" t="s">
        <v>15368</v>
      </c>
      <c r="G229" s="24" t="s">
        <v>21647</v>
      </c>
      <c r="H229" s="24" t="s">
        <v>21267</v>
      </c>
      <c r="I229" s="24" t="s">
        <v>3</v>
      </c>
      <c r="J229" s="30" t="s">
        <v>5510</v>
      </c>
      <c r="K229" s="23" t="s">
        <v>7101</v>
      </c>
      <c r="L229" s="23" t="s">
        <v>7102</v>
      </c>
      <c r="M229" s="23" t="s">
        <v>5513</v>
      </c>
      <c r="N229" s="23" t="s">
        <v>5514</v>
      </c>
      <c r="O229" s="23" t="s">
        <v>7103</v>
      </c>
      <c r="P229" s="23" t="s">
        <v>5516</v>
      </c>
      <c r="Q229" s="23" t="s">
        <v>5517</v>
      </c>
      <c r="R229" s="23" t="s">
        <v>5518</v>
      </c>
      <c r="S229" s="23" t="s">
        <v>407</v>
      </c>
      <c r="T229" s="23" t="s">
        <v>408</v>
      </c>
      <c r="U229" s="23" t="s">
        <v>260</v>
      </c>
      <c r="V229" s="23" t="s">
        <v>601</v>
      </c>
      <c r="W229" s="24" t="s">
        <v>38</v>
      </c>
      <c r="X229" s="24" t="s">
        <v>409</v>
      </c>
      <c r="Y229" s="24" t="s">
        <v>40</v>
      </c>
      <c r="Z229" s="25">
        <v>5002760</v>
      </c>
      <c r="AA229" s="24" t="s">
        <v>14803</v>
      </c>
      <c r="AB229" s="24" t="s">
        <v>14803</v>
      </c>
      <c r="AC229" s="24" t="s">
        <v>14803</v>
      </c>
      <c r="AD229" s="24" t="s">
        <v>21268</v>
      </c>
      <c r="AE229" s="24"/>
      <c r="AF229" s="24"/>
      <c r="AG229" s="24" t="s">
        <v>21269</v>
      </c>
      <c r="AH229" s="24"/>
      <c r="AI229" s="24"/>
      <c r="AJ229" s="24"/>
      <c r="AK229" s="24"/>
      <c r="AL229" s="24" t="s">
        <v>15377</v>
      </c>
      <c r="AM229" s="24" t="s">
        <v>635</v>
      </c>
      <c r="AN229" s="40">
        <v>16126</v>
      </c>
      <c r="AO229" s="24" t="s">
        <v>1057</v>
      </c>
      <c r="AP229" s="24" t="s">
        <v>21270</v>
      </c>
      <c r="AQ229" s="24"/>
      <c r="AR229" s="24" t="s">
        <v>3623</v>
      </c>
      <c r="AS229" s="24" t="s">
        <v>15378</v>
      </c>
      <c r="AT229" s="24" t="s">
        <v>21270</v>
      </c>
      <c r="AU229" s="23" t="s">
        <v>2776</v>
      </c>
      <c r="AV229" s="23" t="s">
        <v>5563</v>
      </c>
      <c r="AW229" s="23" t="s">
        <v>7104</v>
      </c>
      <c r="AX229" s="23" t="s">
        <v>7105</v>
      </c>
    </row>
    <row r="230" spans="1:50" s="22" customFormat="1" ht="20" customHeight="1" x14ac:dyDescent="0.3">
      <c r="A230" s="23" t="s">
        <v>15381</v>
      </c>
      <c r="B230" s="23" t="s">
        <v>15044</v>
      </c>
      <c r="C230" s="23" t="s">
        <v>21652</v>
      </c>
      <c r="D230" s="23" t="s">
        <v>21266</v>
      </c>
      <c r="E230" s="23" t="s">
        <v>15026</v>
      </c>
      <c r="F230" s="23" t="s">
        <v>15379</v>
      </c>
      <c r="G230" s="24" t="s">
        <v>21653</v>
      </c>
      <c r="H230" s="24" t="s">
        <v>21267</v>
      </c>
      <c r="I230" s="24" t="s">
        <v>3</v>
      </c>
      <c r="J230" s="30" t="s">
        <v>5510</v>
      </c>
      <c r="K230" s="23" t="s">
        <v>6623</v>
      </c>
      <c r="L230" s="23" t="s">
        <v>6624</v>
      </c>
      <c r="M230" s="23" t="s">
        <v>5513</v>
      </c>
      <c r="N230" s="23" t="s">
        <v>5514</v>
      </c>
      <c r="O230" s="23" t="s">
        <v>6625</v>
      </c>
      <c r="P230" s="23" t="s">
        <v>5516</v>
      </c>
      <c r="Q230" s="23" t="s">
        <v>5754</v>
      </c>
      <c r="R230" s="23" t="s">
        <v>5755</v>
      </c>
      <c r="S230" s="23" t="s">
        <v>407</v>
      </c>
      <c r="T230" s="23" t="s">
        <v>408</v>
      </c>
      <c r="U230" s="23" t="s">
        <v>342</v>
      </c>
      <c r="V230" s="23" t="s">
        <v>344</v>
      </c>
      <c r="W230" s="24" t="s">
        <v>38</v>
      </c>
      <c r="X230" s="24" t="s">
        <v>409</v>
      </c>
      <c r="Y230" s="24" t="s">
        <v>40</v>
      </c>
      <c r="Z230" s="25">
        <v>3752070</v>
      </c>
      <c r="AA230" s="24" t="s">
        <v>14803</v>
      </c>
      <c r="AB230" s="24" t="s">
        <v>14803</v>
      </c>
      <c r="AC230" s="24" t="s">
        <v>14803</v>
      </c>
      <c r="AD230" s="24" t="s">
        <v>21268</v>
      </c>
      <c r="AE230" s="24"/>
      <c r="AF230" s="24"/>
      <c r="AG230" s="24" t="s">
        <v>21269</v>
      </c>
      <c r="AH230" s="24"/>
      <c r="AI230" s="24"/>
      <c r="AJ230" s="24"/>
      <c r="AK230" s="24"/>
      <c r="AL230" s="24" t="s">
        <v>15380</v>
      </c>
      <c r="AM230" s="24" t="s">
        <v>888</v>
      </c>
      <c r="AN230" s="40">
        <v>11226</v>
      </c>
      <c r="AO230" s="24" t="s">
        <v>889</v>
      </c>
      <c r="AP230" s="24" t="s">
        <v>21270</v>
      </c>
      <c r="AQ230" s="24"/>
      <c r="AR230" s="24" t="s">
        <v>3511</v>
      </c>
      <c r="AS230" s="24" t="s">
        <v>15381</v>
      </c>
      <c r="AT230" s="24" t="s">
        <v>21270</v>
      </c>
      <c r="AU230" s="23" t="s">
        <v>5477</v>
      </c>
      <c r="AV230" s="23" t="s">
        <v>5602</v>
      </c>
      <c r="AW230" s="23" t="s">
        <v>6626</v>
      </c>
      <c r="AX230" s="23" t="s">
        <v>887</v>
      </c>
    </row>
    <row r="231" spans="1:50" s="22" customFormat="1" ht="20" customHeight="1" x14ac:dyDescent="0.3">
      <c r="A231" s="23" t="s">
        <v>15385</v>
      </c>
      <c r="B231" s="23" t="s">
        <v>15044</v>
      </c>
      <c r="C231" s="23" t="s">
        <v>21654</v>
      </c>
      <c r="D231" s="23" t="s">
        <v>21266</v>
      </c>
      <c r="E231" s="23" t="s">
        <v>14985</v>
      </c>
      <c r="F231" s="23" t="s">
        <v>15383</v>
      </c>
      <c r="G231" s="24" t="s">
        <v>21655</v>
      </c>
      <c r="H231" s="24" t="s">
        <v>21267</v>
      </c>
      <c r="I231" s="24" t="s">
        <v>3</v>
      </c>
      <c r="J231" s="30" t="s">
        <v>5510</v>
      </c>
      <c r="K231" s="23" t="s">
        <v>5711</v>
      </c>
      <c r="L231" s="23" t="s">
        <v>5712</v>
      </c>
      <c r="M231" s="23" t="s">
        <v>5513</v>
      </c>
      <c r="N231" s="23" t="s">
        <v>5514</v>
      </c>
      <c r="O231" s="23" t="s">
        <v>5713</v>
      </c>
      <c r="P231" s="23" t="s">
        <v>5516</v>
      </c>
      <c r="Q231" s="23" t="s">
        <v>5517</v>
      </c>
      <c r="R231" s="23" t="s">
        <v>5518</v>
      </c>
      <c r="S231" s="23" t="s">
        <v>407</v>
      </c>
      <c r="T231" s="23" t="s">
        <v>408</v>
      </c>
      <c r="U231" s="23" t="s">
        <v>345</v>
      </c>
      <c r="V231" s="23" t="s">
        <v>347</v>
      </c>
      <c r="W231" s="24" t="s">
        <v>38</v>
      </c>
      <c r="X231" s="24" t="s">
        <v>409</v>
      </c>
      <c r="Y231" s="24" t="s">
        <v>40</v>
      </c>
      <c r="Z231" s="25">
        <v>11955125</v>
      </c>
      <c r="AA231" s="24" t="s">
        <v>14803</v>
      </c>
      <c r="AB231" s="24" t="s">
        <v>14803</v>
      </c>
      <c r="AC231" s="24" t="s">
        <v>14803</v>
      </c>
      <c r="AD231" s="24" t="s">
        <v>21268</v>
      </c>
      <c r="AE231" s="24"/>
      <c r="AF231" s="24"/>
      <c r="AG231" s="24" t="s">
        <v>21269</v>
      </c>
      <c r="AH231" s="24"/>
      <c r="AI231" s="24"/>
      <c r="AJ231" s="24"/>
      <c r="AK231" s="24"/>
      <c r="AL231" s="24" t="s">
        <v>15384</v>
      </c>
      <c r="AM231" s="24" t="s">
        <v>737</v>
      </c>
      <c r="AN231" s="40">
        <v>7126</v>
      </c>
      <c r="AO231" s="24" t="s">
        <v>532</v>
      </c>
      <c r="AP231" s="24" t="s">
        <v>21270</v>
      </c>
      <c r="AQ231" s="24"/>
      <c r="AR231" s="24" t="s">
        <v>3516</v>
      </c>
      <c r="AS231" s="24" t="s">
        <v>15385</v>
      </c>
      <c r="AT231" s="24" t="s">
        <v>21270</v>
      </c>
      <c r="AU231" s="23" t="s">
        <v>778</v>
      </c>
      <c r="AV231" s="23" t="s">
        <v>5602</v>
      </c>
      <c r="AW231" s="23" t="s">
        <v>5714</v>
      </c>
      <c r="AX231" s="23" t="s">
        <v>736</v>
      </c>
    </row>
    <row r="232" spans="1:50" s="22" customFormat="1" ht="20" customHeight="1" x14ac:dyDescent="0.3">
      <c r="A232" s="23" t="s">
        <v>15388</v>
      </c>
      <c r="B232" s="23" t="s">
        <v>15044</v>
      </c>
      <c r="C232" s="23" t="s">
        <v>21656</v>
      </c>
      <c r="D232" s="23" t="s">
        <v>21266</v>
      </c>
      <c r="E232" s="23" t="s">
        <v>15124</v>
      </c>
      <c r="F232" s="23" t="s">
        <v>15386</v>
      </c>
      <c r="G232" s="24" t="s">
        <v>21657</v>
      </c>
      <c r="H232" s="24" t="s">
        <v>21267</v>
      </c>
      <c r="I232" s="24" t="s">
        <v>3</v>
      </c>
      <c r="J232" s="30" t="s">
        <v>5510</v>
      </c>
      <c r="K232" s="23" t="s">
        <v>8142</v>
      </c>
      <c r="L232" s="23" t="s">
        <v>8143</v>
      </c>
      <c r="M232" s="23" t="s">
        <v>5513</v>
      </c>
      <c r="N232" s="23" t="s">
        <v>5514</v>
      </c>
      <c r="O232" s="23" t="s">
        <v>8144</v>
      </c>
      <c r="P232" s="23" t="s">
        <v>5516</v>
      </c>
      <c r="Q232" s="23" t="s">
        <v>6075</v>
      </c>
      <c r="R232" s="23" t="s">
        <v>6076</v>
      </c>
      <c r="S232" s="23" t="s">
        <v>407</v>
      </c>
      <c r="T232" s="23" t="s">
        <v>408</v>
      </c>
      <c r="U232" s="23" t="s">
        <v>345</v>
      </c>
      <c r="V232" s="23" t="s">
        <v>347</v>
      </c>
      <c r="W232" s="24" t="s">
        <v>38</v>
      </c>
      <c r="X232" s="24" t="s">
        <v>409</v>
      </c>
      <c r="Y232" s="24" t="s">
        <v>40</v>
      </c>
      <c r="Z232" s="25">
        <v>4708480</v>
      </c>
      <c r="AA232" s="24" t="s">
        <v>14803</v>
      </c>
      <c r="AB232" s="24" t="s">
        <v>14803</v>
      </c>
      <c r="AC232" s="24" t="s">
        <v>14803</v>
      </c>
      <c r="AD232" s="24" t="s">
        <v>21268</v>
      </c>
      <c r="AE232" s="24"/>
      <c r="AF232" s="24"/>
      <c r="AG232" s="24" t="s">
        <v>21269</v>
      </c>
      <c r="AH232" s="24"/>
      <c r="AI232" s="24"/>
      <c r="AJ232" s="24"/>
      <c r="AK232" s="24"/>
      <c r="AL232" s="24" t="s">
        <v>15387</v>
      </c>
      <c r="AM232" s="24" t="s">
        <v>2706</v>
      </c>
      <c r="AN232" s="40">
        <v>64926</v>
      </c>
      <c r="AO232" s="24" t="s">
        <v>2109</v>
      </c>
      <c r="AP232" s="24" t="s">
        <v>21270</v>
      </c>
      <c r="AQ232" s="24"/>
      <c r="AR232" s="24" t="s">
        <v>3520</v>
      </c>
      <c r="AS232" s="24" t="s">
        <v>15388</v>
      </c>
      <c r="AT232" s="24" t="s">
        <v>21270</v>
      </c>
      <c r="AU232" s="23" t="s">
        <v>3600</v>
      </c>
      <c r="AV232" s="23" t="s">
        <v>5602</v>
      </c>
      <c r="AW232" s="23" t="s">
        <v>8145</v>
      </c>
      <c r="AX232" s="23" t="s">
        <v>2705</v>
      </c>
    </row>
    <row r="233" spans="1:50" s="22" customFormat="1" ht="20" customHeight="1" x14ac:dyDescent="0.3">
      <c r="A233" s="23" t="s">
        <v>15391</v>
      </c>
      <c r="B233" s="23" t="s">
        <v>15044</v>
      </c>
      <c r="C233" s="23" t="s">
        <v>21658</v>
      </c>
      <c r="D233" s="23" t="s">
        <v>21266</v>
      </c>
      <c r="E233" s="23" t="s">
        <v>14929</v>
      </c>
      <c r="F233" s="23" t="s">
        <v>15389</v>
      </c>
      <c r="G233" s="24" t="s">
        <v>21659</v>
      </c>
      <c r="H233" s="24" t="s">
        <v>21267</v>
      </c>
      <c r="I233" s="24" t="s">
        <v>3</v>
      </c>
      <c r="J233" s="30" t="s">
        <v>5510</v>
      </c>
      <c r="K233" s="23" t="s">
        <v>5928</v>
      </c>
      <c r="L233" s="23" t="s">
        <v>5929</v>
      </c>
      <c r="M233" s="23" t="s">
        <v>5513</v>
      </c>
      <c r="N233" s="23" t="s">
        <v>5514</v>
      </c>
      <c r="O233" s="23" t="s">
        <v>5930</v>
      </c>
      <c r="P233" s="23" t="s">
        <v>5516</v>
      </c>
      <c r="Q233" s="23" t="s">
        <v>5561</v>
      </c>
      <c r="R233" s="23" t="s">
        <v>5562</v>
      </c>
      <c r="S233" s="23" t="s">
        <v>407</v>
      </c>
      <c r="T233" s="23" t="s">
        <v>408</v>
      </c>
      <c r="U233" s="23" t="s">
        <v>260</v>
      </c>
      <c r="V233" s="23" t="s">
        <v>601</v>
      </c>
      <c r="W233" s="24" t="s">
        <v>38</v>
      </c>
      <c r="X233" s="24" t="s">
        <v>409</v>
      </c>
      <c r="Y233" s="24" t="s">
        <v>40</v>
      </c>
      <c r="Z233" s="25">
        <v>9196250</v>
      </c>
      <c r="AA233" s="24" t="s">
        <v>14803</v>
      </c>
      <c r="AB233" s="24" t="s">
        <v>14803</v>
      </c>
      <c r="AC233" s="24" t="s">
        <v>14803</v>
      </c>
      <c r="AD233" s="24" t="s">
        <v>21268</v>
      </c>
      <c r="AE233" s="24"/>
      <c r="AF233" s="24"/>
      <c r="AG233" s="24" t="s">
        <v>21269</v>
      </c>
      <c r="AH233" s="24"/>
      <c r="AI233" s="24"/>
      <c r="AJ233" s="24"/>
      <c r="AK233" s="24"/>
      <c r="AL233" s="24" t="s">
        <v>15390</v>
      </c>
      <c r="AM233" s="24" t="s">
        <v>602</v>
      </c>
      <c r="AN233" s="40">
        <v>4326</v>
      </c>
      <c r="AO233" s="24" t="s">
        <v>603</v>
      </c>
      <c r="AP233" s="24" t="s">
        <v>21270</v>
      </c>
      <c r="AQ233" s="24"/>
      <c r="AR233" s="24" t="s">
        <v>3525</v>
      </c>
      <c r="AS233" s="24" t="s">
        <v>15391</v>
      </c>
      <c r="AT233" s="24" t="s">
        <v>21270</v>
      </c>
      <c r="AU233" s="23" t="s">
        <v>1354</v>
      </c>
      <c r="AV233" s="23" t="s">
        <v>5563</v>
      </c>
      <c r="AW233" s="23" t="s">
        <v>5931</v>
      </c>
      <c r="AX233" s="23" t="s">
        <v>5932</v>
      </c>
    </row>
    <row r="234" spans="1:50" s="22" customFormat="1" ht="20" customHeight="1" x14ac:dyDescent="0.3">
      <c r="A234" s="23" t="s">
        <v>15394</v>
      </c>
      <c r="B234" s="23" t="s">
        <v>15044</v>
      </c>
      <c r="C234" s="23" t="s">
        <v>21660</v>
      </c>
      <c r="D234" s="23" t="s">
        <v>21266</v>
      </c>
      <c r="E234" s="23" t="s">
        <v>15151</v>
      </c>
      <c r="F234" s="23" t="s">
        <v>15392</v>
      </c>
      <c r="G234" s="24" t="s">
        <v>21661</v>
      </c>
      <c r="H234" s="24" t="s">
        <v>21267</v>
      </c>
      <c r="I234" s="24" t="s">
        <v>3</v>
      </c>
      <c r="J234" s="30" t="s">
        <v>5510</v>
      </c>
      <c r="K234" s="23" t="s">
        <v>6468</v>
      </c>
      <c r="L234" s="23" t="s">
        <v>6469</v>
      </c>
      <c r="M234" s="23" t="s">
        <v>5513</v>
      </c>
      <c r="N234" s="23" t="s">
        <v>5514</v>
      </c>
      <c r="O234" s="23" t="s">
        <v>6470</v>
      </c>
      <c r="P234" s="23" t="s">
        <v>5516</v>
      </c>
      <c r="Q234" s="23" t="s">
        <v>5517</v>
      </c>
      <c r="R234" s="23" t="s">
        <v>5518</v>
      </c>
      <c r="S234" s="23" t="s">
        <v>407</v>
      </c>
      <c r="T234" s="23" t="s">
        <v>408</v>
      </c>
      <c r="U234" s="23" t="s">
        <v>260</v>
      </c>
      <c r="V234" s="23" t="s">
        <v>601</v>
      </c>
      <c r="W234" s="24" t="s">
        <v>38</v>
      </c>
      <c r="X234" s="24" t="s">
        <v>409</v>
      </c>
      <c r="Y234" s="24" t="s">
        <v>40</v>
      </c>
      <c r="Z234" s="25">
        <v>7724850</v>
      </c>
      <c r="AA234" s="24" t="s">
        <v>14803</v>
      </c>
      <c r="AB234" s="24" t="s">
        <v>14803</v>
      </c>
      <c r="AC234" s="24" t="s">
        <v>14803</v>
      </c>
      <c r="AD234" s="24" t="s">
        <v>21268</v>
      </c>
      <c r="AE234" s="24"/>
      <c r="AF234" s="24"/>
      <c r="AG234" s="24" t="s">
        <v>21269</v>
      </c>
      <c r="AH234" s="24"/>
      <c r="AI234" s="24"/>
      <c r="AJ234" s="24"/>
      <c r="AK234" s="24"/>
      <c r="AL234" s="24" t="s">
        <v>15393</v>
      </c>
      <c r="AM234" s="24" t="s">
        <v>988</v>
      </c>
      <c r="AN234" s="40">
        <v>13626</v>
      </c>
      <c r="AO234" s="24" t="s">
        <v>989</v>
      </c>
      <c r="AP234" s="24" t="s">
        <v>21270</v>
      </c>
      <c r="AQ234" s="24"/>
      <c r="AR234" s="24" t="s">
        <v>3533</v>
      </c>
      <c r="AS234" s="24" t="s">
        <v>15394</v>
      </c>
      <c r="AT234" s="24" t="s">
        <v>21270</v>
      </c>
      <c r="AU234" s="23" t="s">
        <v>2543</v>
      </c>
      <c r="AV234" s="23" t="s">
        <v>5602</v>
      </c>
      <c r="AW234" s="23" t="s">
        <v>6471</v>
      </c>
      <c r="AX234" s="23" t="s">
        <v>987</v>
      </c>
    </row>
    <row r="235" spans="1:50" s="22" customFormat="1" ht="20" customHeight="1" x14ac:dyDescent="0.3">
      <c r="A235" s="23" t="s">
        <v>15398</v>
      </c>
      <c r="B235" s="23" t="s">
        <v>15044</v>
      </c>
      <c r="C235" s="23" t="s">
        <v>21625</v>
      </c>
      <c r="D235" s="23" t="s">
        <v>21266</v>
      </c>
      <c r="E235" s="23" t="s">
        <v>15395</v>
      </c>
      <c r="F235" s="23" t="s">
        <v>15396</v>
      </c>
      <c r="G235" s="24" t="s">
        <v>21662</v>
      </c>
      <c r="H235" s="24" t="s">
        <v>21267</v>
      </c>
      <c r="I235" s="24" t="s">
        <v>3</v>
      </c>
      <c r="J235" s="30" t="s">
        <v>5510</v>
      </c>
      <c r="K235" s="23" t="s">
        <v>5657</v>
      </c>
      <c r="L235" s="23" t="s">
        <v>5658</v>
      </c>
      <c r="M235" s="23" t="s">
        <v>5513</v>
      </c>
      <c r="N235" s="23" t="s">
        <v>5514</v>
      </c>
      <c r="O235" s="23" t="s">
        <v>5659</v>
      </c>
      <c r="P235" s="23" t="s">
        <v>5516</v>
      </c>
      <c r="Q235" s="23" t="s">
        <v>5527</v>
      </c>
      <c r="R235" s="23" t="s">
        <v>5528</v>
      </c>
      <c r="S235" s="23" t="s">
        <v>407</v>
      </c>
      <c r="T235" s="23" t="s">
        <v>408</v>
      </c>
      <c r="U235" s="23" t="s">
        <v>342</v>
      </c>
      <c r="V235" s="23" t="s">
        <v>344</v>
      </c>
      <c r="W235" s="24" t="s">
        <v>38</v>
      </c>
      <c r="X235" s="24" t="s">
        <v>409</v>
      </c>
      <c r="Y235" s="24" t="s">
        <v>40</v>
      </c>
      <c r="Z235" s="25">
        <v>5738460</v>
      </c>
      <c r="AA235" s="24" t="s">
        <v>14803</v>
      </c>
      <c r="AB235" s="24" t="s">
        <v>14803</v>
      </c>
      <c r="AC235" s="24" t="s">
        <v>14803</v>
      </c>
      <c r="AD235" s="24" t="s">
        <v>21268</v>
      </c>
      <c r="AE235" s="24"/>
      <c r="AF235" s="24"/>
      <c r="AG235" s="24" t="s">
        <v>21269</v>
      </c>
      <c r="AH235" s="24"/>
      <c r="AI235" s="24"/>
      <c r="AJ235" s="24"/>
      <c r="AK235" s="24"/>
      <c r="AL235" s="24" t="s">
        <v>15397</v>
      </c>
      <c r="AM235" s="24" t="s">
        <v>415</v>
      </c>
      <c r="AN235" s="40">
        <v>226</v>
      </c>
      <c r="AO235" s="24" t="s">
        <v>416</v>
      </c>
      <c r="AP235" s="24" t="s">
        <v>21270</v>
      </c>
      <c r="AQ235" s="24"/>
      <c r="AR235" s="24" t="s">
        <v>3309</v>
      </c>
      <c r="AS235" s="24" t="s">
        <v>15398</v>
      </c>
      <c r="AT235" s="24" t="s">
        <v>21270</v>
      </c>
      <c r="AU235" s="23" t="s">
        <v>778</v>
      </c>
      <c r="AV235" s="23" t="s">
        <v>5563</v>
      </c>
      <c r="AW235" s="23" t="s">
        <v>5660</v>
      </c>
      <c r="AX235" s="23" t="s">
        <v>5661</v>
      </c>
    </row>
    <row r="236" spans="1:50" s="22" customFormat="1" ht="20" customHeight="1" x14ac:dyDescent="0.3">
      <c r="A236" s="23" t="s">
        <v>15401</v>
      </c>
      <c r="B236" s="23" t="s">
        <v>15044</v>
      </c>
      <c r="C236" s="23" t="s">
        <v>21663</v>
      </c>
      <c r="D236" s="23" t="s">
        <v>21266</v>
      </c>
      <c r="E236" s="23" t="s">
        <v>15000</v>
      </c>
      <c r="F236" s="23" t="s">
        <v>15399</v>
      </c>
      <c r="G236" s="24" t="s">
        <v>21664</v>
      </c>
      <c r="H236" s="24" t="s">
        <v>21267</v>
      </c>
      <c r="I236" s="24" t="s">
        <v>3</v>
      </c>
      <c r="J236" s="30" t="s">
        <v>5510</v>
      </c>
      <c r="K236" s="23" t="s">
        <v>6211</v>
      </c>
      <c r="L236" s="23" t="s">
        <v>6212</v>
      </c>
      <c r="M236" s="23" t="s">
        <v>5513</v>
      </c>
      <c r="N236" s="23" t="s">
        <v>5514</v>
      </c>
      <c r="O236" s="23" t="s">
        <v>6213</v>
      </c>
      <c r="P236" s="23" t="s">
        <v>5516</v>
      </c>
      <c r="Q236" s="23" t="s">
        <v>5561</v>
      </c>
      <c r="R236" s="23" t="s">
        <v>5562</v>
      </c>
      <c r="S236" s="23" t="s">
        <v>407</v>
      </c>
      <c r="T236" s="23" t="s">
        <v>408</v>
      </c>
      <c r="U236" s="23" t="s">
        <v>342</v>
      </c>
      <c r="V236" s="23" t="s">
        <v>344</v>
      </c>
      <c r="W236" s="24" t="s">
        <v>38</v>
      </c>
      <c r="X236" s="24" t="s">
        <v>409</v>
      </c>
      <c r="Y236" s="24" t="s">
        <v>40</v>
      </c>
      <c r="Z236" s="25">
        <v>8460550</v>
      </c>
      <c r="AA236" s="24" t="s">
        <v>14803</v>
      </c>
      <c r="AB236" s="24" t="s">
        <v>14803</v>
      </c>
      <c r="AC236" s="24" t="s">
        <v>14803</v>
      </c>
      <c r="AD236" s="24" t="s">
        <v>21268</v>
      </c>
      <c r="AE236" s="24"/>
      <c r="AF236" s="24"/>
      <c r="AG236" s="24" t="s">
        <v>21269</v>
      </c>
      <c r="AH236" s="24"/>
      <c r="AI236" s="24"/>
      <c r="AJ236" s="24"/>
      <c r="AK236" s="24"/>
      <c r="AL236" s="24" t="s">
        <v>15400</v>
      </c>
      <c r="AM236" s="24" t="s">
        <v>1234</v>
      </c>
      <c r="AN236" s="40">
        <v>20826</v>
      </c>
      <c r="AO236" s="24" t="s">
        <v>907</v>
      </c>
      <c r="AP236" s="24" t="s">
        <v>21270</v>
      </c>
      <c r="AQ236" s="24"/>
      <c r="AR236" s="24" t="s">
        <v>4377</v>
      </c>
      <c r="AS236" s="24" t="s">
        <v>15401</v>
      </c>
      <c r="AT236" s="24" t="s">
        <v>21270</v>
      </c>
      <c r="AU236" s="23" t="s">
        <v>2241</v>
      </c>
      <c r="AV236" s="23" t="s">
        <v>5563</v>
      </c>
      <c r="AW236" s="23" t="s">
        <v>6214</v>
      </c>
      <c r="AX236" s="23" t="s">
        <v>6215</v>
      </c>
    </row>
    <row r="237" spans="1:50" s="22" customFormat="1" ht="20" customHeight="1" x14ac:dyDescent="0.3">
      <c r="A237" s="23" t="s">
        <v>15405</v>
      </c>
      <c r="B237" s="23" t="s">
        <v>15044</v>
      </c>
      <c r="C237" s="23" t="s">
        <v>21665</v>
      </c>
      <c r="D237" s="23" t="s">
        <v>21266</v>
      </c>
      <c r="E237" s="23" t="s">
        <v>15402</v>
      </c>
      <c r="F237" s="23" t="s">
        <v>15403</v>
      </c>
      <c r="G237" s="24" t="s">
        <v>21666</v>
      </c>
      <c r="H237" s="24" t="s">
        <v>21267</v>
      </c>
      <c r="I237" s="24" t="s">
        <v>3</v>
      </c>
      <c r="J237" s="30" t="s">
        <v>5510</v>
      </c>
      <c r="K237" s="23" t="s">
        <v>8272</v>
      </c>
      <c r="L237" s="23" t="s">
        <v>8273</v>
      </c>
      <c r="M237" s="23" t="s">
        <v>5513</v>
      </c>
      <c r="N237" s="23" t="s">
        <v>5514</v>
      </c>
      <c r="O237" s="23" t="s">
        <v>8274</v>
      </c>
      <c r="P237" s="23" t="s">
        <v>5516</v>
      </c>
      <c r="Q237" s="23" t="s">
        <v>5768</v>
      </c>
      <c r="R237" s="23" t="s">
        <v>5769</v>
      </c>
      <c r="S237" s="23" t="s">
        <v>407</v>
      </c>
      <c r="T237" s="23" t="s">
        <v>408</v>
      </c>
      <c r="U237" s="23" t="s">
        <v>244</v>
      </c>
      <c r="V237" s="23" t="s">
        <v>1300</v>
      </c>
      <c r="W237" s="24" t="s">
        <v>38</v>
      </c>
      <c r="X237" s="24" t="s">
        <v>409</v>
      </c>
      <c r="Y237" s="24" t="s">
        <v>40</v>
      </c>
      <c r="Z237" s="25">
        <v>4965975</v>
      </c>
      <c r="AA237" s="24" t="s">
        <v>14803</v>
      </c>
      <c r="AB237" s="24" t="s">
        <v>14803</v>
      </c>
      <c r="AC237" s="24" t="s">
        <v>14803</v>
      </c>
      <c r="AD237" s="24" t="s">
        <v>21268</v>
      </c>
      <c r="AE237" s="24"/>
      <c r="AF237" s="24"/>
      <c r="AG237" s="24" t="s">
        <v>21269</v>
      </c>
      <c r="AH237" s="24"/>
      <c r="AI237" s="24"/>
      <c r="AJ237" s="24"/>
      <c r="AK237" s="24"/>
      <c r="AL237" s="24" t="s">
        <v>15404</v>
      </c>
      <c r="AM237" s="24" t="s">
        <v>3094</v>
      </c>
      <c r="AN237" s="40">
        <v>77426</v>
      </c>
      <c r="AO237" s="24" t="s">
        <v>2183</v>
      </c>
      <c r="AP237" s="24" t="s">
        <v>21270</v>
      </c>
      <c r="AQ237" s="24"/>
      <c r="AR237" s="24" t="s">
        <v>4360</v>
      </c>
      <c r="AS237" s="24" t="s">
        <v>15405</v>
      </c>
      <c r="AT237" s="24" t="s">
        <v>21270</v>
      </c>
      <c r="AU237" s="23" t="s">
        <v>3600</v>
      </c>
      <c r="AV237" s="23" t="s">
        <v>5563</v>
      </c>
      <c r="AW237" s="23" t="s">
        <v>8275</v>
      </c>
      <c r="AX237" s="23" t="s">
        <v>8276</v>
      </c>
    </row>
    <row r="238" spans="1:50" s="22" customFormat="1" ht="20" customHeight="1" x14ac:dyDescent="0.3">
      <c r="A238" s="23" t="s">
        <v>15407</v>
      </c>
      <c r="B238" s="23" t="s">
        <v>15044</v>
      </c>
      <c r="C238" s="23" t="s">
        <v>21667</v>
      </c>
      <c r="D238" s="23" t="s">
        <v>21266</v>
      </c>
      <c r="E238" s="23" t="s">
        <v>15124</v>
      </c>
      <c r="F238" s="23" t="s">
        <v>15125</v>
      </c>
      <c r="G238" s="24" t="s">
        <v>21523</v>
      </c>
      <c r="H238" s="24" t="s">
        <v>21267</v>
      </c>
      <c r="I238" s="24" t="s">
        <v>3</v>
      </c>
      <c r="J238" s="30" t="s">
        <v>5510</v>
      </c>
      <c r="K238" s="23" t="s">
        <v>7119</v>
      </c>
      <c r="L238" s="23" t="s">
        <v>7120</v>
      </c>
      <c r="M238" s="23" t="s">
        <v>5513</v>
      </c>
      <c r="N238" s="23" t="s">
        <v>5514</v>
      </c>
      <c r="O238" s="23" t="s">
        <v>7121</v>
      </c>
      <c r="P238" s="23" t="s">
        <v>5516</v>
      </c>
      <c r="Q238" s="23" t="s">
        <v>5561</v>
      </c>
      <c r="R238" s="23" t="s">
        <v>5562</v>
      </c>
      <c r="S238" s="23" t="s">
        <v>407</v>
      </c>
      <c r="T238" s="23" t="s">
        <v>408</v>
      </c>
      <c r="U238" s="23" t="s">
        <v>260</v>
      </c>
      <c r="V238" s="23" t="s">
        <v>601</v>
      </c>
      <c r="W238" s="24" t="s">
        <v>38</v>
      </c>
      <c r="X238" s="24" t="s">
        <v>409</v>
      </c>
      <c r="Y238" s="24" t="s">
        <v>40</v>
      </c>
      <c r="Z238" s="25">
        <v>4708480</v>
      </c>
      <c r="AA238" s="24" t="s">
        <v>14803</v>
      </c>
      <c r="AB238" s="24" t="s">
        <v>14803</v>
      </c>
      <c r="AC238" s="24" t="s">
        <v>14803</v>
      </c>
      <c r="AD238" s="24" t="s">
        <v>21268</v>
      </c>
      <c r="AE238" s="24"/>
      <c r="AF238" s="24"/>
      <c r="AG238" s="24" t="s">
        <v>21269</v>
      </c>
      <c r="AH238" s="24"/>
      <c r="AI238" s="24"/>
      <c r="AJ238" s="24"/>
      <c r="AK238" s="24"/>
      <c r="AL238" s="24" t="s">
        <v>15406</v>
      </c>
      <c r="AM238" s="24" t="s">
        <v>618</v>
      </c>
      <c r="AN238" s="40">
        <v>13026</v>
      </c>
      <c r="AO238" s="24" t="s">
        <v>958</v>
      </c>
      <c r="AP238" s="24" t="s">
        <v>21270</v>
      </c>
      <c r="AQ238" s="24"/>
      <c r="AR238" s="24" t="s">
        <v>3545</v>
      </c>
      <c r="AS238" s="24" t="s">
        <v>15407</v>
      </c>
      <c r="AT238" s="24" t="s">
        <v>21270</v>
      </c>
      <c r="AU238" s="23" t="s">
        <v>2776</v>
      </c>
      <c r="AV238" s="23" t="s">
        <v>5563</v>
      </c>
      <c r="AW238" s="23" t="s">
        <v>7122</v>
      </c>
      <c r="AX238" s="23" t="s">
        <v>7123</v>
      </c>
    </row>
    <row r="239" spans="1:50" s="22" customFormat="1" ht="20" customHeight="1" x14ac:dyDescent="0.3">
      <c r="A239" s="23" t="s">
        <v>15411</v>
      </c>
      <c r="B239" s="23" t="s">
        <v>15044</v>
      </c>
      <c r="C239" s="23" t="s">
        <v>21668</v>
      </c>
      <c r="D239" s="23" t="s">
        <v>21266</v>
      </c>
      <c r="E239" s="23" t="s">
        <v>15408</v>
      </c>
      <c r="F239" s="23" t="s">
        <v>15409</v>
      </c>
      <c r="G239" s="24" t="s">
        <v>21669</v>
      </c>
      <c r="H239" s="24" t="s">
        <v>21267</v>
      </c>
      <c r="I239" s="24" t="s">
        <v>3</v>
      </c>
      <c r="J239" s="30" t="s">
        <v>5510</v>
      </c>
      <c r="K239" s="23" t="s">
        <v>7201</v>
      </c>
      <c r="L239" s="23" t="s">
        <v>7202</v>
      </c>
      <c r="M239" s="23" t="s">
        <v>5513</v>
      </c>
      <c r="N239" s="23" t="s">
        <v>5514</v>
      </c>
      <c r="O239" s="23" t="s">
        <v>7203</v>
      </c>
      <c r="P239" s="23" t="s">
        <v>5516</v>
      </c>
      <c r="Q239" s="23" t="s">
        <v>5754</v>
      </c>
      <c r="R239" s="23" t="s">
        <v>5755</v>
      </c>
      <c r="S239" s="23" t="s">
        <v>407</v>
      </c>
      <c r="T239" s="23" t="s">
        <v>408</v>
      </c>
      <c r="U239" s="23" t="s">
        <v>368</v>
      </c>
      <c r="V239" s="23" t="s">
        <v>370</v>
      </c>
      <c r="W239" s="24" t="s">
        <v>38</v>
      </c>
      <c r="X239" s="24" t="s">
        <v>409</v>
      </c>
      <c r="Y239" s="24" t="s">
        <v>40</v>
      </c>
      <c r="Z239" s="25">
        <v>4193490</v>
      </c>
      <c r="AA239" s="24" t="s">
        <v>14803</v>
      </c>
      <c r="AB239" s="24" t="s">
        <v>14803</v>
      </c>
      <c r="AC239" s="24" t="s">
        <v>14803</v>
      </c>
      <c r="AD239" s="24" t="s">
        <v>21268</v>
      </c>
      <c r="AE239" s="24"/>
      <c r="AF239" s="24"/>
      <c r="AG239" s="24" t="s">
        <v>21269</v>
      </c>
      <c r="AH239" s="24"/>
      <c r="AI239" s="24"/>
      <c r="AJ239" s="24"/>
      <c r="AK239" s="24"/>
      <c r="AL239" s="24" t="s">
        <v>15410</v>
      </c>
      <c r="AM239" s="24" t="s">
        <v>2235</v>
      </c>
      <c r="AN239" s="40">
        <v>49926</v>
      </c>
      <c r="AO239" s="24" t="s">
        <v>1541</v>
      </c>
      <c r="AP239" s="24" t="s">
        <v>21270</v>
      </c>
      <c r="AQ239" s="24"/>
      <c r="AR239" s="24" t="s">
        <v>1744</v>
      </c>
      <c r="AS239" s="24" t="s">
        <v>15411</v>
      </c>
      <c r="AT239" s="24" t="s">
        <v>21270</v>
      </c>
      <c r="AU239" s="23" t="s">
        <v>3151</v>
      </c>
      <c r="AV239" s="23" t="s">
        <v>5602</v>
      </c>
      <c r="AW239" s="23" t="s">
        <v>7204</v>
      </c>
      <c r="AX239" s="23" t="s">
        <v>7205</v>
      </c>
    </row>
    <row r="240" spans="1:50" s="22" customFormat="1" ht="20" customHeight="1" x14ac:dyDescent="0.3">
      <c r="A240" s="23" t="s">
        <v>15415</v>
      </c>
      <c r="B240" s="23" t="s">
        <v>15044</v>
      </c>
      <c r="C240" s="23" t="s">
        <v>21670</v>
      </c>
      <c r="D240" s="23" t="s">
        <v>21266</v>
      </c>
      <c r="E240" s="23" t="s">
        <v>15412</v>
      </c>
      <c r="F240" s="23" t="s">
        <v>15413</v>
      </c>
      <c r="G240" s="24" t="s">
        <v>21671</v>
      </c>
      <c r="H240" s="24" t="s">
        <v>21267</v>
      </c>
      <c r="I240" s="24" t="s">
        <v>3</v>
      </c>
      <c r="J240" s="30" t="s">
        <v>5510</v>
      </c>
      <c r="K240" s="23" t="s">
        <v>9827</v>
      </c>
      <c r="L240" s="23" t="s">
        <v>9828</v>
      </c>
      <c r="M240" s="23" t="s">
        <v>5513</v>
      </c>
      <c r="N240" s="23" t="s">
        <v>5514</v>
      </c>
      <c r="O240" s="23" t="s">
        <v>9829</v>
      </c>
      <c r="P240" s="23" t="s">
        <v>5516</v>
      </c>
      <c r="Q240" s="23" t="s">
        <v>5517</v>
      </c>
      <c r="R240" s="23" t="s">
        <v>5518</v>
      </c>
      <c r="S240" s="23" t="s">
        <v>407</v>
      </c>
      <c r="T240" s="23" t="s">
        <v>408</v>
      </c>
      <c r="U240" s="23" t="s">
        <v>317</v>
      </c>
      <c r="V240" s="23" t="s">
        <v>903</v>
      </c>
      <c r="W240" s="24" t="s">
        <v>38</v>
      </c>
      <c r="X240" s="24" t="s">
        <v>409</v>
      </c>
      <c r="Y240" s="24" t="s">
        <v>40</v>
      </c>
      <c r="Z240" s="25">
        <v>1802465</v>
      </c>
      <c r="AA240" s="24" t="s">
        <v>14803</v>
      </c>
      <c r="AB240" s="24" t="s">
        <v>14803</v>
      </c>
      <c r="AC240" s="24" t="s">
        <v>14803</v>
      </c>
      <c r="AD240" s="24" t="s">
        <v>21268</v>
      </c>
      <c r="AE240" s="24"/>
      <c r="AF240" s="24"/>
      <c r="AG240" s="24" t="s">
        <v>21269</v>
      </c>
      <c r="AH240" s="24"/>
      <c r="AI240" s="24"/>
      <c r="AJ240" s="24"/>
      <c r="AK240" s="24"/>
      <c r="AL240" s="24" t="s">
        <v>15414</v>
      </c>
      <c r="AM240" s="24" t="s">
        <v>4075</v>
      </c>
      <c r="AN240" s="40">
        <v>116226</v>
      </c>
      <c r="AO240" s="24" t="s">
        <v>3082</v>
      </c>
      <c r="AP240" s="24" t="s">
        <v>21270</v>
      </c>
      <c r="AQ240" s="24"/>
      <c r="AR240" s="24" t="s">
        <v>3527</v>
      </c>
      <c r="AS240" s="24" t="s">
        <v>15415</v>
      </c>
      <c r="AT240" s="24" t="s">
        <v>21270</v>
      </c>
      <c r="AU240" s="23" t="s">
        <v>4506</v>
      </c>
      <c r="AV240" s="23" t="s">
        <v>5602</v>
      </c>
      <c r="AW240" s="23" t="s">
        <v>9830</v>
      </c>
      <c r="AX240" s="23" t="s">
        <v>4149</v>
      </c>
    </row>
    <row r="241" spans="1:50" s="22" customFormat="1" ht="20" customHeight="1" x14ac:dyDescent="0.3">
      <c r="A241" s="23" t="s">
        <v>15418</v>
      </c>
      <c r="B241" s="23" t="s">
        <v>15044</v>
      </c>
      <c r="C241" s="23" t="s">
        <v>21672</v>
      </c>
      <c r="D241" s="23" t="s">
        <v>21266</v>
      </c>
      <c r="E241" s="23" t="s">
        <v>15066</v>
      </c>
      <c r="F241" s="23" t="s">
        <v>15416</v>
      </c>
      <c r="G241" s="24" t="s">
        <v>21673</v>
      </c>
      <c r="H241" s="24" t="s">
        <v>21267</v>
      </c>
      <c r="I241" s="24" t="s">
        <v>3</v>
      </c>
      <c r="J241" s="30" t="s">
        <v>5510</v>
      </c>
      <c r="K241" s="23" t="s">
        <v>7613</v>
      </c>
      <c r="L241" s="23" t="s">
        <v>7614</v>
      </c>
      <c r="M241" s="23" t="s">
        <v>5513</v>
      </c>
      <c r="N241" s="23" t="s">
        <v>5514</v>
      </c>
      <c r="O241" s="23" t="s">
        <v>7615</v>
      </c>
      <c r="P241" s="23" t="s">
        <v>5516</v>
      </c>
      <c r="Q241" s="23" t="s">
        <v>5561</v>
      </c>
      <c r="R241" s="23" t="s">
        <v>5562</v>
      </c>
      <c r="S241" s="23" t="s">
        <v>407</v>
      </c>
      <c r="T241" s="23" t="s">
        <v>408</v>
      </c>
      <c r="U241" s="23" t="s">
        <v>317</v>
      </c>
      <c r="V241" s="23" t="s">
        <v>903</v>
      </c>
      <c r="W241" s="24" t="s">
        <v>38</v>
      </c>
      <c r="X241" s="24" t="s">
        <v>409</v>
      </c>
      <c r="Y241" s="24" t="s">
        <v>40</v>
      </c>
      <c r="Z241" s="25">
        <v>5628105</v>
      </c>
      <c r="AA241" s="24" t="s">
        <v>14803</v>
      </c>
      <c r="AB241" s="24" t="s">
        <v>14803</v>
      </c>
      <c r="AC241" s="24" t="s">
        <v>14803</v>
      </c>
      <c r="AD241" s="24" t="s">
        <v>21268</v>
      </c>
      <c r="AE241" s="24"/>
      <c r="AF241" s="24"/>
      <c r="AG241" s="24" t="s">
        <v>21269</v>
      </c>
      <c r="AH241" s="24"/>
      <c r="AI241" s="24"/>
      <c r="AJ241" s="24"/>
      <c r="AK241" s="24"/>
      <c r="AL241" s="24" t="s">
        <v>15417</v>
      </c>
      <c r="AM241" s="24" t="s">
        <v>3049</v>
      </c>
      <c r="AN241" s="40">
        <v>76226</v>
      </c>
      <c r="AO241" s="24" t="s">
        <v>3050</v>
      </c>
      <c r="AP241" s="24" t="s">
        <v>21270</v>
      </c>
      <c r="AQ241" s="24"/>
      <c r="AR241" s="24" t="s">
        <v>3551</v>
      </c>
      <c r="AS241" s="24" t="s">
        <v>15418</v>
      </c>
      <c r="AT241" s="24" t="s">
        <v>21270</v>
      </c>
      <c r="AU241" s="23" t="s">
        <v>3151</v>
      </c>
      <c r="AV241" s="23" t="s">
        <v>5563</v>
      </c>
      <c r="AW241" s="23" t="s">
        <v>7616</v>
      </c>
      <c r="AX241" s="23" t="s">
        <v>3048</v>
      </c>
    </row>
    <row r="242" spans="1:50" s="22" customFormat="1" ht="20" customHeight="1" x14ac:dyDescent="0.3">
      <c r="A242" s="23" t="s">
        <v>15422</v>
      </c>
      <c r="B242" s="23" t="s">
        <v>15044</v>
      </c>
      <c r="C242" s="23" t="s">
        <v>21674</v>
      </c>
      <c r="D242" s="23" t="s">
        <v>21266</v>
      </c>
      <c r="E242" s="23" t="s">
        <v>15419</v>
      </c>
      <c r="F242" s="23" t="s">
        <v>15420</v>
      </c>
      <c r="G242" s="24" t="s">
        <v>21675</v>
      </c>
      <c r="H242" s="24" t="s">
        <v>21267</v>
      </c>
      <c r="I242" s="24" t="s">
        <v>3</v>
      </c>
      <c r="J242" s="30" t="s">
        <v>5510</v>
      </c>
      <c r="K242" s="23" t="s">
        <v>7786</v>
      </c>
      <c r="L242" s="23" t="s">
        <v>7787</v>
      </c>
      <c r="M242" s="23" t="s">
        <v>5513</v>
      </c>
      <c r="N242" s="23" t="s">
        <v>5514</v>
      </c>
      <c r="O242" s="23" t="s">
        <v>7788</v>
      </c>
      <c r="P242" s="23" t="s">
        <v>5516</v>
      </c>
      <c r="Q242" s="23" t="s">
        <v>5695</v>
      </c>
      <c r="R242" s="23" t="s">
        <v>5696</v>
      </c>
      <c r="S242" s="23" t="s">
        <v>407</v>
      </c>
      <c r="T242" s="23" t="s">
        <v>408</v>
      </c>
      <c r="U242" s="23" t="s">
        <v>317</v>
      </c>
      <c r="V242" s="23" t="s">
        <v>903</v>
      </c>
      <c r="W242" s="24" t="s">
        <v>38</v>
      </c>
      <c r="X242" s="24" t="s">
        <v>409</v>
      </c>
      <c r="Y242" s="24" t="s">
        <v>40</v>
      </c>
      <c r="Z242" s="25">
        <v>3126725</v>
      </c>
      <c r="AA242" s="24" t="s">
        <v>14803</v>
      </c>
      <c r="AB242" s="24" t="s">
        <v>14803</v>
      </c>
      <c r="AC242" s="24" t="s">
        <v>14803</v>
      </c>
      <c r="AD242" s="24" t="s">
        <v>21268</v>
      </c>
      <c r="AE242" s="24"/>
      <c r="AF242" s="24"/>
      <c r="AG242" s="24" t="s">
        <v>21269</v>
      </c>
      <c r="AH242" s="24"/>
      <c r="AI242" s="24"/>
      <c r="AJ242" s="24"/>
      <c r="AK242" s="24"/>
      <c r="AL242" s="24" t="s">
        <v>15421</v>
      </c>
      <c r="AM242" s="24" t="s">
        <v>1819</v>
      </c>
      <c r="AN242" s="40">
        <v>76026</v>
      </c>
      <c r="AO242" s="24" t="s">
        <v>1911</v>
      </c>
      <c r="AP242" s="24" t="s">
        <v>21270</v>
      </c>
      <c r="AQ242" s="24"/>
      <c r="AR242" s="24" t="s">
        <v>3555</v>
      </c>
      <c r="AS242" s="24" t="s">
        <v>15422</v>
      </c>
      <c r="AT242" s="24" t="s">
        <v>21270</v>
      </c>
      <c r="AU242" s="23" t="s">
        <v>3290</v>
      </c>
      <c r="AV242" s="23" t="s">
        <v>5563</v>
      </c>
      <c r="AW242" s="23" t="s">
        <v>7789</v>
      </c>
      <c r="AX242" s="23" t="s">
        <v>7790</v>
      </c>
    </row>
    <row r="243" spans="1:50" s="22" customFormat="1" ht="20" customHeight="1" x14ac:dyDescent="0.3">
      <c r="A243" s="23" t="s">
        <v>15425</v>
      </c>
      <c r="B243" s="23" t="s">
        <v>15044</v>
      </c>
      <c r="C243" s="23" t="s">
        <v>21676</v>
      </c>
      <c r="D243" s="23" t="s">
        <v>21266</v>
      </c>
      <c r="E243" s="23" t="s">
        <v>15360</v>
      </c>
      <c r="F243" s="23" t="s">
        <v>15423</v>
      </c>
      <c r="G243" s="24" t="s">
        <v>21677</v>
      </c>
      <c r="H243" s="24" t="s">
        <v>21267</v>
      </c>
      <c r="I243" s="24" t="s">
        <v>3</v>
      </c>
      <c r="J243" s="30" t="s">
        <v>5510</v>
      </c>
      <c r="K243" s="23" t="s">
        <v>6080</v>
      </c>
      <c r="L243" s="23" t="s">
        <v>6081</v>
      </c>
      <c r="M243" s="23" t="s">
        <v>5513</v>
      </c>
      <c r="N243" s="23" t="s">
        <v>5514</v>
      </c>
      <c r="O243" s="23" t="s">
        <v>6082</v>
      </c>
      <c r="P243" s="23" t="s">
        <v>5516</v>
      </c>
      <c r="Q243" s="23" t="s">
        <v>5517</v>
      </c>
      <c r="R243" s="23" t="s">
        <v>5518</v>
      </c>
      <c r="S243" s="23" t="s">
        <v>407</v>
      </c>
      <c r="T243" s="23" t="s">
        <v>408</v>
      </c>
      <c r="U243" s="23" t="s">
        <v>361</v>
      </c>
      <c r="V243" s="23" t="s">
        <v>592</v>
      </c>
      <c r="W243" s="24" t="s">
        <v>38</v>
      </c>
      <c r="X243" s="24" t="s">
        <v>409</v>
      </c>
      <c r="Y243" s="24" t="s">
        <v>40</v>
      </c>
      <c r="Z243" s="25">
        <v>8828400</v>
      </c>
      <c r="AA243" s="24" t="s">
        <v>14803</v>
      </c>
      <c r="AB243" s="24" t="s">
        <v>14803</v>
      </c>
      <c r="AC243" s="24" t="s">
        <v>14803</v>
      </c>
      <c r="AD243" s="24" t="s">
        <v>21268</v>
      </c>
      <c r="AE243" s="24"/>
      <c r="AF243" s="24"/>
      <c r="AG243" s="24" t="s">
        <v>21269</v>
      </c>
      <c r="AH243" s="24"/>
      <c r="AI243" s="24"/>
      <c r="AJ243" s="24"/>
      <c r="AK243" s="24"/>
      <c r="AL243" s="24" t="s">
        <v>15424</v>
      </c>
      <c r="AM243" s="24" t="s">
        <v>464</v>
      </c>
      <c r="AN243" s="40">
        <v>4126</v>
      </c>
      <c r="AO243" s="24" t="s">
        <v>593</v>
      </c>
      <c r="AP243" s="24" t="s">
        <v>21270</v>
      </c>
      <c r="AQ243" s="24"/>
      <c r="AR243" s="24" t="s">
        <v>1542</v>
      </c>
      <c r="AS243" s="24" t="s">
        <v>15425</v>
      </c>
      <c r="AT243" s="24" t="s">
        <v>21270</v>
      </c>
      <c r="AU243" s="23" t="s">
        <v>6083</v>
      </c>
      <c r="AV243" s="23" t="s">
        <v>5563</v>
      </c>
      <c r="AW243" s="23" t="s">
        <v>6084</v>
      </c>
      <c r="AX243" s="23" t="s">
        <v>6085</v>
      </c>
    </row>
    <row r="244" spans="1:50" s="22" customFormat="1" ht="20" customHeight="1" x14ac:dyDescent="0.3">
      <c r="A244" s="23" t="s">
        <v>15427</v>
      </c>
      <c r="B244" s="23" t="s">
        <v>15044</v>
      </c>
      <c r="C244" s="23" t="s">
        <v>21678</v>
      </c>
      <c r="D244" s="23" t="s">
        <v>21266</v>
      </c>
      <c r="E244" s="23" t="s">
        <v>14921</v>
      </c>
      <c r="F244" s="23" t="s">
        <v>14922</v>
      </c>
      <c r="G244" s="24" t="s">
        <v>21415</v>
      </c>
      <c r="H244" s="24" t="s">
        <v>21267</v>
      </c>
      <c r="I244" s="24" t="s">
        <v>3</v>
      </c>
      <c r="J244" s="30" t="s">
        <v>5510</v>
      </c>
      <c r="K244" s="23" t="s">
        <v>7441</v>
      </c>
      <c r="L244" s="23" t="s">
        <v>7442</v>
      </c>
      <c r="M244" s="23" t="s">
        <v>5513</v>
      </c>
      <c r="N244" s="23" t="s">
        <v>5514</v>
      </c>
      <c r="O244" s="23" t="s">
        <v>7443</v>
      </c>
      <c r="P244" s="23" t="s">
        <v>5516</v>
      </c>
      <c r="Q244" s="23" t="s">
        <v>5517</v>
      </c>
      <c r="R244" s="23" t="s">
        <v>5518</v>
      </c>
      <c r="S244" s="23" t="s">
        <v>407</v>
      </c>
      <c r="T244" s="23" t="s">
        <v>408</v>
      </c>
      <c r="U244" s="23" t="s">
        <v>260</v>
      </c>
      <c r="V244" s="23" t="s">
        <v>601</v>
      </c>
      <c r="W244" s="24" t="s">
        <v>38</v>
      </c>
      <c r="X244" s="24" t="s">
        <v>409</v>
      </c>
      <c r="Y244" s="24" t="s">
        <v>40</v>
      </c>
      <c r="Z244" s="25">
        <v>4119920</v>
      </c>
      <c r="AA244" s="24" t="s">
        <v>14803</v>
      </c>
      <c r="AB244" s="24" t="s">
        <v>14803</v>
      </c>
      <c r="AC244" s="24" t="s">
        <v>14803</v>
      </c>
      <c r="AD244" s="24" t="s">
        <v>21268</v>
      </c>
      <c r="AE244" s="24"/>
      <c r="AF244" s="24"/>
      <c r="AG244" s="24" t="s">
        <v>21269</v>
      </c>
      <c r="AH244" s="24"/>
      <c r="AI244" s="24"/>
      <c r="AJ244" s="24"/>
      <c r="AK244" s="24"/>
      <c r="AL244" s="24" t="s">
        <v>15426</v>
      </c>
      <c r="AM244" s="24" t="s">
        <v>1932</v>
      </c>
      <c r="AN244" s="40">
        <v>57026</v>
      </c>
      <c r="AO244" s="24" t="s">
        <v>1729</v>
      </c>
      <c r="AP244" s="24" t="s">
        <v>21270</v>
      </c>
      <c r="AQ244" s="24"/>
      <c r="AR244" s="24" t="s">
        <v>3538</v>
      </c>
      <c r="AS244" s="24" t="s">
        <v>15427</v>
      </c>
      <c r="AT244" s="24" t="s">
        <v>21270</v>
      </c>
      <c r="AU244" s="23" t="s">
        <v>3290</v>
      </c>
      <c r="AV244" s="23" t="s">
        <v>5602</v>
      </c>
      <c r="AW244" s="23" t="s">
        <v>7444</v>
      </c>
      <c r="AX244" s="23" t="s">
        <v>2475</v>
      </c>
    </row>
    <row r="245" spans="1:50" s="22" customFormat="1" ht="20" customHeight="1" x14ac:dyDescent="0.3">
      <c r="A245" s="23" t="s">
        <v>15431</v>
      </c>
      <c r="B245" s="23" t="s">
        <v>15044</v>
      </c>
      <c r="C245" s="23" t="s">
        <v>21679</v>
      </c>
      <c r="D245" s="23" t="s">
        <v>21266</v>
      </c>
      <c r="E245" s="23" t="s">
        <v>15428</v>
      </c>
      <c r="F245" s="23" t="s">
        <v>15429</v>
      </c>
      <c r="G245" s="24" t="s">
        <v>21680</v>
      </c>
      <c r="H245" s="24" t="s">
        <v>21267</v>
      </c>
      <c r="I245" s="24" t="s">
        <v>3</v>
      </c>
      <c r="J245" s="30" t="s">
        <v>5510</v>
      </c>
      <c r="K245" s="23" t="s">
        <v>8740</v>
      </c>
      <c r="L245" s="23" t="s">
        <v>8741</v>
      </c>
      <c r="M245" s="23" t="s">
        <v>5513</v>
      </c>
      <c r="N245" s="23" t="s">
        <v>5514</v>
      </c>
      <c r="O245" s="23" t="s">
        <v>8742</v>
      </c>
      <c r="P245" s="23" t="s">
        <v>5516</v>
      </c>
      <c r="Q245" s="23" t="s">
        <v>5695</v>
      </c>
      <c r="R245" s="23" t="s">
        <v>5696</v>
      </c>
      <c r="S245" s="23" t="s">
        <v>407</v>
      </c>
      <c r="T245" s="23" t="s">
        <v>408</v>
      </c>
      <c r="U245" s="23" t="s">
        <v>345</v>
      </c>
      <c r="V245" s="23" t="s">
        <v>347</v>
      </c>
      <c r="W245" s="24" t="s">
        <v>38</v>
      </c>
      <c r="X245" s="24" t="s">
        <v>409</v>
      </c>
      <c r="Y245" s="24" t="s">
        <v>40</v>
      </c>
      <c r="Z245" s="25">
        <v>3089940</v>
      </c>
      <c r="AA245" s="24" t="s">
        <v>14803</v>
      </c>
      <c r="AB245" s="24" t="s">
        <v>14803</v>
      </c>
      <c r="AC245" s="24" t="s">
        <v>14803</v>
      </c>
      <c r="AD245" s="24" t="s">
        <v>21268</v>
      </c>
      <c r="AE245" s="24"/>
      <c r="AF245" s="24"/>
      <c r="AG245" s="24" t="s">
        <v>21269</v>
      </c>
      <c r="AH245" s="24"/>
      <c r="AI245" s="24"/>
      <c r="AJ245" s="24"/>
      <c r="AK245" s="24"/>
      <c r="AL245" s="24" t="s">
        <v>15430</v>
      </c>
      <c r="AM245" s="24" t="s">
        <v>3636</v>
      </c>
      <c r="AN245" s="40">
        <v>96926</v>
      </c>
      <c r="AO245" s="24" t="s">
        <v>2469</v>
      </c>
      <c r="AP245" s="24" t="s">
        <v>21270</v>
      </c>
      <c r="AQ245" s="24"/>
      <c r="AR245" s="24" t="s">
        <v>3028</v>
      </c>
      <c r="AS245" s="24" t="s">
        <v>15431</v>
      </c>
      <c r="AT245" s="24" t="s">
        <v>21270</v>
      </c>
      <c r="AU245" s="23" t="s">
        <v>4038</v>
      </c>
      <c r="AV245" s="23" t="s">
        <v>5602</v>
      </c>
      <c r="AW245" s="23" t="s">
        <v>8743</v>
      </c>
      <c r="AX245" s="23" t="s">
        <v>3635</v>
      </c>
    </row>
    <row r="246" spans="1:50" s="22" customFormat="1" ht="20" customHeight="1" x14ac:dyDescent="0.3">
      <c r="A246" s="23" t="s">
        <v>15433</v>
      </c>
      <c r="B246" s="23" t="s">
        <v>15044</v>
      </c>
      <c r="C246" s="23" t="s">
        <v>21681</v>
      </c>
      <c r="D246" s="23" t="s">
        <v>21266</v>
      </c>
      <c r="E246" s="23" t="s">
        <v>14948</v>
      </c>
      <c r="F246" s="23" t="s">
        <v>14949</v>
      </c>
      <c r="G246" s="24" t="s">
        <v>21429</v>
      </c>
      <c r="H246" s="24" t="s">
        <v>21267</v>
      </c>
      <c r="I246" s="24" t="s">
        <v>3</v>
      </c>
      <c r="J246" s="30" t="s">
        <v>5510</v>
      </c>
      <c r="K246" s="23" t="s">
        <v>7797</v>
      </c>
      <c r="L246" s="23" t="s">
        <v>7798</v>
      </c>
      <c r="M246" s="23" t="s">
        <v>5513</v>
      </c>
      <c r="N246" s="23" t="s">
        <v>5514</v>
      </c>
      <c r="O246" s="23" t="s">
        <v>7799</v>
      </c>
      <c r="P246" s="23" t="s">
        <v>5516</v>
      </c>
      <c r="Q246" s="23" t="s">
        <v>5517</v>
      </c>
      <c r="R246" s="23" t="s">
        <v>5518</v>
      </c>
      <c r="S246" s="23" t="s">
        <v>407</v>
      </c>
      <c r="T246" s="23" t="s">
        <v>408</v>
      </c>
      <c r="U246" s="23" t="s">
        <v>317</v>
      </c>
      <c r="V246" s="23" t="s">
        <v>903</v>
      </c>
      <c r="W246" s="24" t="s">
        <v>38</v>
      </c>
      <c r="X246" s="24" t="s">
        <v>409</v>
      </c>
      <c r="Y246" s="24" t="s">
        <v>40</v>
      </c>
      <c r="Z246" s="25">
        <v>5002760</v>
      </c>
      <c r="AA246" s="24" t="s">
        <v>14803</v>
      </c>
      <c r="AB246" s="24" t="s">
        <v>14803</v>
      </c>
      <c r="AC246" s="24" t="s">
        <v>14803</v>
      </c>
      <c r="AD246" s="24" t="s">
        <v>21268</v>
      </c>
      <c r="AE246" s="24"/>
      <c r="AF246" s="24"/>
      <c r="AG246" s="24" t="s">
        <v>21269</v>
      </c>
      <c r="AH246" s="24"/>
      <c r="AI246" s="24"/>
      <c r="AJ246" s="24"/>
      <c r="AK246" s="24"/>
      <c r="AL246" s="24" t="s">
        <v>15432</v>
      </c>
      <c r="AM246" s="24" t="s">
        <v>3040</v>
      </c>
      <c r="AN246" s="40">
        <v>75826</v>
      </c>
      <c r="AO246" s="24" t="s">
        <v>1919</v>
      </c>
      <c r="AP246" s="24" t="s">
        <v>21270</v>
      </c>
      <c r="AQ246" s="24"/>
      <c r="AR246" s="24" t="s">
        <v>3558</v>
      </c>
      <c r="AS246" s="24" t="s">
        <v>15433</v>
      </c>
      <c r="AT246" s="24" t="s">
        <v>21270</v>
      </c>
      <c r="AU246" s="23" t="s">
        <v>3290</v>
      </c>
      <c r="AV246" s="23" t="s">
        <v>5563</v>
      </c>
      <c r="AW246" s="23" t="s">
        <v>7800</v>
      </c>
      <c r="AX246" s="23" t="s">
        <v>7801</v>
      </c>
    </row>
    <row r="247" spans="1:50" s="22" customFormat="1" ht="20" customHeight="1" x14ac:dyDescent="0.3">
      <c r="A247" s="23" t="s">
        <v>15435</v>
      </c>
      <c r="B247" s="23" t="s">
        <v>15044</v>
      </c>
      <c r="C247" s="23" t="s">
        <v>21682</v>
      </c>
      <c r="D247" s="23" t="s">
        <v>21266</v>
      </c>
      <c r="E247" s="23" t="s">
        <v>15310</v>
      </c>
      <c r="F247" s="23" t="s">
        <v>15311</v>
      </c>
      <c r="G247" s="24" t="s">
        <v>21620</v>
      </c>
      <c r="H247" s="24" t="s">
        <v>21267</v>
      </c>
      <c r="I247" s="24" t="s">
        <v>3</v>
      </c>
      <c r="J247" s="30" t="s">
        <v>5510</v>
      </c>
      <c r="K247" s="23" t="s">
        <v>6839</v>
      </c>
      <c r="L247" s="23" t="s">
        <v>6840</v>
      </c>
      <c r="M247" s="23" t="s">
        <v>5513</v>
      </c>
      <c r="N247" s="23" t="s">
        <v>5514</v>
      </c>
      <c r="O247" s="23" t="s">
        <v>6841</v>
      </c>
      <c r="P247" s="23" t="s">
        <v>5516</v>
      </c>
      <c r="Q247" s="23" t="s">
        <v>5517</v>
      </c>
      <c r="R247" s="23" t="s">
        <v>5518</v>
      </c>
      <c r="S247" s="23" t="s">
        <v>407</v>
      </c>
      <c r="T247" s="23" t="s">
        <v>408</v>
      </c>
      <c r="U247" s="23" t="s">
        <v>342</v>
      </c>
      <c r="V247" s="23" t="s">
        <v>344</v>
      </c>
      <c r="W247" s="24" t="s">
        <v>38</v>
      </c>
      <c r="X247" s="24" t="s">
        <v>409</v>
      </c>
      <c r="Y247" s="24" t="s">
        <v>40</v>
      </c>
      <c r="Z247" s="25">
        <v>5407395</v>
      </c>
      <c r="AA247" s="24" t="s">
        <v>14803</v>
      </c>
      <c r="AB247" s="24" t="s">
        <v>14803</v>
      </c>
      <c r="AC247" s="24" t="s">
        <v>14803</v>
      </c>
      <c r="AD247" s="24" t="s">
        <v>21268</v>
      </c>
      <c r="AE247" s="24"/>
      <c r="AF247" s="24"/>
      <c r="AG247" s="24" t="s">
        <v>21269</v>
      </c>
      <c r="AH247" s="24"/>
      <c r="AI247" s="24"/>
      <c r="AJ247" s="24"/>
      <c r="AK247" s="24"/>
      <c r="AL247" s="24" t="s">
        <v>15434</v>
      </c>
      <c r="AM247" s="24" t="s">
        <v>500</v>
      </c>
      <c r="AN247" s="40">
        <v>1826</v>
      </c>
      <c r="AO247" s="24" t="s">
        <v>501</v>
      </c>
      <c r="AP247" s="24" t="s">
        <v>21270</v>
      </c>
      <c r="AQ247" s="24"/>
      <c r="AR247" s="24" t="s">
        <v>3561</v>
      </c>
      <c r="AS247" s="24" t="s">
        <v>15435</v>
      </c>
      <c r="AT247" s="24" t="s">
        <v>21270</v>
      </c>
      <c r="AU247" s="23" t="s">
        <v>2654</v>
      </c>
      <c r="AV247" s="23" t="s">
        <v>5563</v>
      </c>
      <c r="AW247" s="23" t="s">
        <v>6842</v>
      </c>
      <c r="AX247" s="23" t="s">
        <v>6843</v>
      </c>
    </row>
    <row r="248" spans="1:50" s="22" customFormat="1" ht="20" customHeight="1" x14ac:dyDescent="0.3">
      <c r="A248" s="23" t="s">
        <v>15437</v>
      </c>
      <c r="B248" s="23" t="s">
        <v>15044</v>
      </c>
      <c r="C248" s="23" t="s">
        <v>21683</v>
      </c>
      <c r="D248" s="23" t="s">
        <v>21266</v>
      </c>
      <c r="E248" s="23" t="s">
        <v>15246</v>
      </c>
      <c r="F248" s="23" t="s">
        <v>15247</v>
      </c>
      <c r="G248" s="24" t="s">
        <v>21591</v>
      </c>
      <c r="H248" s="24" t="s">
        <v>21267</v>
      </c>
      <c r="I248" s="24" t="s">
        <v>3</v>
      </c>
      <c r="J248" s="30" t="s">
        <v>5510</v>
      </c>
      <c r="K248" s="23" t="s">
        <v>9111</v>
      </c>
      <c r="L248" s="23" t="s">
        <v>9112</v>
      </c>
      <c r="M248" s="23" t="s">
        <v>5513</v>
      </c>
      <c r="N248" s="23" t="s">
        <v>5514</v>
      </c>
      <c r="O248" s="23" t="s">
        <v>9113</v>
      </c>
      <c r="P248" s="23" t="s">
        <v>5516</v>
      </c>
      <c r="Q248" s="23" t="s">
        <v>5561</v>
      </c>
      <c r="R248" s="23" t="s">
        <v>5562</v>
      </c>
      <c r="S248" s="23" t="s">
        <v>407</v>
      </c>
      <c r="T248" s="23" t="s">
        <v>408</v>
      </c>
      <c r="U248" s="23" t="s">
        <v>216</v>
      </c>
      <c r="V248" s="23" t="s">
        <v>218</v>
      </c>
      <c r="W248" s="24" t="s">
        <v>38</v>
      </c>
      <c r="X248" s="24" t="s">
        <v>409</v>
      </c>
      <c r="Y248" s="24" t="s">
        <v>40</v>
      </c>
      <c r="Z248" s="25">
        <v>3237080</v>
      </c>
      <c r="AA248" s="24" t="s">
        <v>14803</v>
      </c>
      <c r="AB248" s="24" t="s">
        <v>14803</v>
      </c>
      <c r="AC248" s="24" t="s">
        <v>14803</v>
      </c>
      <c r="AD248" s="24" t="s">
        <v>21268</v>
      </c>
      <c r="AE248" s="24"/>
      <c r="AF248" s="24"/>
      <c r="AG248" s="24" t="s">
        <v>21269</v>
      </c>
      <c r="AH248" s="24"/>
      <c r="AI248" s="24"/>
      <c r="AJ248" s="24"/>
      <c r="AK248" s="24"/>
      <c r="AL248" s="24" t="s">
        <v>15436</v>
      </c>
      <c r="AM248" s="24" t="s">
        <v>3538</v>
      </c>
      <c r="AN248" s="40">
        <v>93526</v>
      </c>
      <c r="AO248" s="24" t="s">
        <v>2676</v>
      </c>
      <c r="AP248" s="24" t="s">
        <v>21270</v>
      </c>
      <c r="AQ248" s="24"/>
      <c r="AR248" s="24" t="s">
        <v>3564</v>
      </c>
      <c r="AS248" s="24" t="s">
        <v>15437</v>
      </c>
      <c r="AT248" s="24" t="s">
        <v>21270</v>
      </c>
      <c r="AU248" s="23" t="s">
        <v>4106</v>
      </c>
      <c r="AV248" s="23" t="s">
        <v>5563</v>
      </c>
      <c r="AW248" s="23" t="s">
        <v>9114</v>
      </c>
      <c r="AX248" s="23" t="s">
        <v>9115</v>
      </c>
    </row>
    <row r="249" spans="1:50" s="22" customFormat="1" ht="20" customHeight="1" x14ac:dyDescent="0.3">
      <c r="A249" s="23" t="s">
        <v>15439</v>
      </c>
      <c r="B249" s="23" t="s">
        <v>15044</v>
      </c>
      <c r="C249" s="23" t="s">
        <v>21684</v>
      </c>
      <c r="D249" s="23" t="s">
        <v>21266</v>
      </c>
      <c r="E249" s="23" t="s">
        <v>15110</v>
      </c>
      <c r="F249" s="23" t="s">
        <v>15111</v>
      </c>
      <c r="G249" s="24" t="s">
        <v>21516</v>
      </c>
      <c r="H249" s="24" t="s">
        <v>21267</v>
      </c>
      <c r="I249" s="24" t="s">
        <v>3</v>
      </c>
      <c r="J249" s="30" t="s">
        <v>5510</v>
      </c>
      <c r="K249" s="23" t="s">
        <v>6502</v>
      </c>
      <c r="L249" s="23" t="s">
        <v>6503</v>
      </c>
      <c r="M249" s="23" t="s">
        <v>5513</v>
      </c>
      <c r="N249" s="23" t="s">
        <v>5514</v>
      </c>
      <c r="O249" s="23" t="s">
        <v>6504</v>
      </c>
      <c r="P249" s="23" t="s">
        <v>5516</v>
      </c>
      <c r="Q249" s="23" t="s">
        <v>6108</v>
      </c>
      <c r="R249" s="23" t="s">
        <v>6109</v>
      </c>
      <c r="S249" s="23" t="s">
        <v>407</v>
      </c>
      <c r="T249" s="23" t="s">
        <v>408</v>
      </c>
      <c r="U249" s="23" t="s">
        <v>260</v>
      </c>
      <c r="V249" s="23" t="s">
        <v>601</v>
      </c>
      <c r="W249" s="24" t="s">
        <v>38</v>
      </c>
      <c r="X249" s="24" t="s">
        <v>409</v>
      </c>
      <c r="Y249" s="24" t="s">
        <v>40</v>
      </c>
      <c r="Z249" s="25">
        <v>5664890</v>
      </c>
      <c r="AA249" s="24" t="s">
        <v>14803</v>
      </c>
      <c r="AB249" s="24" t="s">
        <v>14803</v>
      </c>
      <c r="AC249" s="24" t="s">
        <v>14803</v>
      </c>
      <c r="AD249" s="24" t="s">
        <v>21268</v>
      </c>
      <c r="AE249" s="24"/>
      <c r="AF249" s="24"/>
      <c r="AG249" s="24" t="s">
        <v>21269</v>
      </c>
      <c r="AH249" s="24"/>
      <c r="AI249" s="24"/>
      <c r="AJ249" s="24"/>
      <c r="AK249" s="24"/>
      <c r="AL249" s="24" t="s">
        <v>15438</v>
      </c>
      <c r="AM249" s="24" t="s">
        <v>630</v>
      </c>
      <c r="AN249" s="40">
        <v>4926</v>
      </c>
      <c r="AO249" s="24" t="s">
        <v>631</v>
      </c>
      <c r="AP249" s="24" t="s">
        <v>21270</v>
      </c>
      <c r="AQ249" s="24"/>
      <c r="AR249" s="24" t="s">
        <v>4135</v>
      </c>
      <c r="AS249" s="24" t="s">
        <v>15439</v>
      </c>
      <c r="AT249" s="24" t="s">
        <v>21270</v>
      </c>
      <c r="AU249" s="23" t="s">
        <v>2543</v>
      </c>
      <c r="AV249" s="23" t="s">
        <v>5563</v>
      </c>
      <c r="AW249" s="23" t="s">
        <v>6505</v>
      </c>
      <c r="AX249" s="23" t="s">
        <v>6506</v>
      </c>
    </row>
    <row r="250" spans="1:50" s="22" customFormat="1" ht="20" customHeight="1" x14ac:dyDescent="0.3">
      <c r="A250" s="23" t="s">
        <v>15441</v>
      </c>
      <c r="B250" s="23" t="s">
        <v>15044</v>
      </c>
      <c r="C250" s="23" t="s">
        <v>21637</v>
      </c>
      <c r="D250" s="23" t="s">
        <v>21266</v>
      </c>
      <c r="E250" s="23" t="s">
        <v>15040</v>
      </c>
      <c r="F250" s="23" t="s">
        <v>15350</v>
      </c>
      <c r="G250" s="24" t="s">
        <v>21638</v>
      </c>
      <c r="H250" s="24" t="s">
        <v>21267</v>
      </c>
      <c r="I250" s="24" t="s">
        <v>3</v>
      </c>
      <c r="J250" s="30" t="s">
        <v>5510</v>
      </c>
      <c r="K250" s="23" t="s">
        <v>8735</v>
      </c>
      <c r="L250" s="23" t="s">
        <v>8736</v>
      </c>
      <c r="M250" s="23" t="s">
        <v>5513</v>
      </c>
      <c r="N250" s="23" t="s">
        <v>5514</v>
      </c>
      <c r="O250" s="23" t="s">
        <v>8737</v>
      </c>
      <c r="P250" s="23" t="s">
        <v>5516</v>
      </c>
      <c r="Q250" s="23" t="s">
        <v>5561</v>
      </c>
      <c r="R250" s="23" t="s">
        <v>5562</v>
      </c>
      <c r="S250" s="23" t="s">
        <v>407</v>
      </c>
      <c r="T250" s="23" t="s">
        <v>408</v>
      </c>
      <c r="U250" s="23" t="s">
        <v>345</v>
      </c>
      <c r="V250" s="23" t="s">
        <v>347</v>
      </c>
      <c r="W250" s="24" t="s">
        <v>38</v>
      </c>
      <c r="X250" s="24" t="s">
        <v>409</v>
      </c>
      <c r="Y250" s="24" t="s">
        <v>40</v>
      </c>
      <c r="Z250" s="25">
        <v>3531360</v>
      </c>
      <c r="AA250" s="24" t="s">
        <v>14803</v>
      </c>
      <c r="AB250" s="24" t="s">
        <v>14803</v>
      </c>
      <c r="AC250" s="24" t="s">
        <v>14803</v>
      </c>
      <c r="AD250" s="24" t="s">
        <v>21268</v>
      </c>
      <c r="AE250" s="24"/>
      <c r="AF250" s="24"/>
      <c r="AG250" s="24" t="s">
        <v>21269</v>
      </c>
      <c r="AH250" s="24"/>
      <c r="AI250" s="24"/>
      <c r="AJ250" s="24"/>
      <c r="AK250" s="24"/>
      <c r="AL250" s="24" t="s">
        <v>15440</v>
      </c>
      <c r="AM250" s="24" t="s">
        <v>3641</v>
      </c>
      <c r="AN250" s="40">
        <v>97026</v>
      </c>
      <c r="AO250" s="24" t="s">
        <v>2466</v>
      </c>
      <c r="AP250" s="24" t="s">
        <v>21270</v>
      </c>
      <c r="AQ250" s="24"/>
      <c r="AR250" s="24" t="s">
        <v>2493</v>
      </c>
      <c r="AS250" s="24" t="s">
        <v>15441</v>
      </c>
      <c r="AT250" s="24" t="s">
        <v>21270</v>
      </c>
      <c r="AU250" s="23" t="s">
        <v>4038</v>
      </c>
      <c r="AV250" s="23" t="s">
        <v>5602</v>
      </c>
      <c r="AW250" s="23" t="s">
        <v>8738</v>
      </c>
      <c r="AX250" s="23" t="s">
        <v>3640</v>
      </c>
    </row>
    <row r="251" spans="1:50" s="22" customFormat="1" ht="20" customHeight="1" x14ac:dyDescent="0.3">
      <c r="A251" s="23" t="s">
        <v>15444</v>
      </c>
      <c r="B251" s="23" t="s">
        <v>15044</v>
      </c>
      <c r="C251" s="23" t="s">
        <v>21685</v>
      </c>
      <c r="D251" s="23" t="s">
        <v>21266</v>
      </c>
      <c r="E251" s="23" t="s">
        <v>14989</v>
      </c>
      <c r="F251" s="23" t="s">
        <v>15442</v>
      </c>
      <c r="G251" s="24" t="s">
        <v>21686</v>
      </c>
      <c r="H251" s="24" t="s">
        <v>21267</v>
      </c>
      <c r="I251" s="24" t="s">
        <v>3</v>
      </c>
      <c r="J251" s="30" t="s">
        <v>5510</v>
      </c>
      <c r="K251" s="23" t="s">
        <v>5575</v>
      </c>
      <c r="L251" s="23" t="s">
        <v>5576</v>
      </c>
      <c r="M251" s="23" t="s">
        <v>5513</v>
      </c>
      <c r="N251" s="23" t="s">
        <v>5514</v>
      </c>
      <c r="O251" s="23" t="s">
        <v>5577</v>
      </c>
      <c r="P251" s="23" t="s">
        <v>5516</v>
      </c>
      <c r="Q251" s="23" t="s">
        <v>5561</v>
      </c>
      <c r="R251" s="23" t="s">
        <v>5562</v>
      </c>
      <c r="S251" s="23" t="s">
        <v>407</v>
      </c>
      <c r="T251" s="23" t="s">
        <v>408</v>
      </c>
      <c r="U251" s="23" t="s">
        <v>342</v>
      </c>
      <c r="V251" s="23" t="s">
        <v>344</v>
      </c>
      <c r="W251" s="24" t="s">
        <v>38</v>
      </c>
      <c r="X251" s="24" t="s">
        <v>409</v>
      </c>
      <c r="Y251" s="24" t="s">
        <v>40</v>
      </c>
      <c r="Z251" s="25">
        <v>7209860</v>
      </c>
      <c r="AA251" s="24" t="s">
        <v>14803</v>
      </c>
      <c r="AB251" s="24" t="s">
        <v>14803</v>
      </c>
      <c r="AC251" s="24" t="s">
        <v>14803</v>
      </c>
      <c r="AD251" s="24" t="s">
        <v>21268</v>
      </c>
      <c r="AE251" s="24"/>
      <c r="AF251" s="24"/>
      <c r="AG251" s="24" t="s">
        <v>21269</v>
      </c>
      <c r="AH251" s="24"/>
      <c r="AI251" s="24"/>
      <c r="AJ251" s="24"/>
      <c r="AK251" s="24"/>
      <c r="AL251" s="24" t="s">
        <v>15443</v>
      </c>
      <c r="AM251" s="24" t="s">
        <v>683</v>
      </c>
      <c r="AN251" s="40">
        <v>6026</v>
      </c>
      <c r="AO251" s="24" t="s">
        <v>451</v>
      </c>
      <c r="AP251" s="24" t="s">
        <v>21270</v>
      </c>
      <c r="AQ251" s="24"/>
      <c r="AR251" s="24" t="s">
        <v>3741</v>
      </c>
      <c r="AS251" s="24" t="s">
        <v>15444</v>
      </c>
      <c r="AT251" s="24" t="s">
        <v>21270</v>
      </c>
      <c r="AU251" s="23" t="s">
        <v>412</v>
      </c>
      <c r="AV251" s="23" t="s">
        <v>5563</v>
      </c>
      <c r="AW251" s="23" t="s">
        <v>5578</v>
      </c>
      <c r="AX251" s="23" t="s">
        <v>5579</v>
      </c>
    </row>
    <row r="252" spans="1:50" s="22" customFormat="1" ht="20" customHeight="1" x14ac:dyDescent="0.3">
      <c r="A252" s="23" t="s">
        <v>15446</v>
      </c>
      <c r="B252" s="23" t="s">
        <v>15044</v>
      </c>
      <c r="C252" s="23" t="s">
        <v>21687</v>
      </c>
      <c r="D252" s="23" t="s">
        <v>21266</v>
      </c>
      <c r="E252" s="23" t="s">
        <v>15000</v>
      </c>
      <c r="F252" s="23" t="s">
        <v>15399</v>
      </c>
      <c r="G252" s="24" t="s">
        <v>21664</v>
      </c>
      <c r="H252" s="24" t="s">
        <v>21267</v>
      </c>
      <c r="I252" s="24" t="s">
        <v>3</v>
      </c>
      <c r="J252" s="30" t="s">
        <v>5510</v>
      </c>
      <c r="K252" s="23" t="s">
        <v>6291</v>
      </c>
      <c r="L252" s="23" t="s">
        <v>6292</v>
      </c>
      <c r="M252" s="23" t="s">
        <v>5513</v>
      </c>
      <c r="N252" s="23" t="s">
        <v>5514</v>
      </c>
      <c r="O252" s="23" t="s">
        <v>6293</v>
      </c>
      <c r="P252" s="23" t="s">
        <v>5516</v>
      </c>
      <c r="Q252" s="23" t="s">
        <v>5768</v>
      </c>
      <c r="R252" s="23" t="s">
        <v>5769</v>
      </c>
      <c r="S252" s="23" t="s">
        <v>407</v>
      </c>
      <c r="T252" s="23" t="s">
        <v>408</v>
      </c>
      <c r="U252" s="23" t="s">
        <v>260</v>
      </c>
      <c r="V252" s="23" t="s">
        <v>601</v>
      </c>
      <c r="W252" s="24" t="s">
        <v>38</v>
      </c>
      <c r="X252" s="24" t="s">
        <v>409</v>
      </c>
      <c r="Y252" s="24" t="s">
        <v>40</v>
      </c>
      <c r="Z252" s="25">
        <v>8460550</v>
      </c>
      <c r="AA252" s="24" t="s">
        <v>14803</v>
      </c>
      <c r="AB252" s="24" t="s">
        <v>14803</v>
      </c>
      <c r="AC252" s="24" t="s">
        <v>14803</v>
      </c>
      <c r="AD252" s="24" t="s">
        <v>21268</v>
      </c>
      <c r="AE252" s="24"/>
      <c r="AF252" s="24"/>
      <c r="AG252" s="24" t="s">
        <v>21269</v>
      </c>
      <c r="AH252" s="24"/>
      <c r="AI252" s="24"/>
      <c r="AJ252" s="24"/>
      <c r="AK252" s="24"/>
      <c r="AL252" s="24" t="s">
        <v>15445</v>
      </c>
      <c r="AM252" s="24" t="s">
        <v>607</v>
      </c>
      <c r="AN252" s="40">
        <v>4426</v>
      </c>
      <c r="AO252" s="24" t="s">
        <v>608</v>
      </c>
      <c r="AP252" s="24" t="s">
        <v>21270</v>
      </c>
      <c r="AQ252" s="24"/>
      <c r="AR252" s="24" t="s">
        <v>3570</v>
      </c>
      <c r="AS252" s="24" t="s">
        <v>15446</v>
      </c>
      <c r="AT252" s="24" t="s">
        <v>21270</v>
      </c>
      <c r="AU252" s="23" t="s">
        <v>2241</v>
      </c>
      <c r="AV252" s="23" t="s">
        <v>5602</v>
      </c>
      <c r="AW252" s="23" t="s">
        <v>6294</v>
      </c>
      <c r="AX252" s="23" t="s">
        <v>606</v>
      </c>
    </row>
    <row r="253" spans="1:50" s="22" customFormat="1" ht="20" customHeight="1" x14ac:dyDescent="0.3">
      <c r="A253" s="23" t="s">
        <v>15448</v>
      </c>
      <c r="B253" s="23" t="s">
        <v>15044</v>
      </c>
      <c r="C253" s="23" t="s">
        <v>21486</v>
      </c>
      <c r="D253" s="23" t="s">
        <v>21266</v>
      </c>
      <c r="E253" s="23" t="s">
        <v>15058</v>
      </c>
      <c r="F253" s="23" t="s">
        <v>15059</v>
      </c>
      <c r="G253" s="24" t="s">
        <v>21487</v>
      </c>
      <c r="H253" s="24" t="s">
        <v>21267</v>
      </c>
      <c r="I253" s="24" t="s">
        <v>3</v>
      </c>
      <c r="J253" s="30" t="s">
        <v>5510</v>
      </c>
      <c r="K253" s="23" t="s">
        <v>5993</v>
      </c>
      <c r="L253" s="23" t="s">
        <v>5994</v>
      </c>
      <c r="M253" s="23" t="s">
        <v>5513</v>
      </c>
      <c r="N253" s="23" t="s">
        <v>5514</v>
      </c>
      <c r="O253" s="23" t="s">
        <v>5995</v>
      </c>
      <c r="P253" s="23" t="s">
        <v>5516</v>
      </c>
      <c r="Q253" s="23" t="s">
        <v>5561</v>
      </c>
      <c r="R253" s="23" t="s">
        <v>5562</v>
      </c>
      <c r="S253" s="23" t="s">
        <v>407</v>
      </c>
      <c r="T253" s="23" t="s">
        <v>408</v>
      </c>
      <c r="U253" s="23" t="s">
        <v>265</v>
      </c>
      <c r="V253" s="23" t="s">
        <v>848</v>
      </c>
      <c r="W253" s="24" t="s">
        <v>38</v>
      </c>
      <c r="X253" s="24" t="s">
        <v>409</v>
      </c>
      <c r="Y253" s="24" t="s">
        <v>40</v>
      </c>
      <c r="Z253" s="25">
        <v>11495313</v>
      </c>
      <c r="AA253" s="24" t="s">
        <v>14803</v>
      </c>
      <c r="AB253" s="24" t="s">
        <v>14803</v>
      </c>
      <c r="AC253" s="24" t="s">
        <v>14803</v>
      </c>
      <c r="AD253" s="24" t="s">
        <v>21268</v>
      </c>
      <c r="AE253" s="24"/>
      <c r="AF253" s="24"/>
      <c r="AG253" s="24" t="s">
        <v>21269</v>
      </c>
      <c r="AH253" s="24"/>
      <c r="AI253" s="24"/>
      <c r="AJ253" s="24"/>
      <c r="AK253" s="24"/>
      <c r="AL253" s="24" t="s">
        <v>15447</v>
      </c>
      <c r="AM253" s="24" t="s">
        <v>875</v>
      </c>
      <c r="AN253" s="40">
        <v>15026</v>
      </c>
      <c r="AO253" s="24" t="s">
        <v>766</v>
      </c>
      <c r="AP253" s="24" t="s">
        <v>21270</v>
      </c>
      <c r="AQ253" s="24"/>
      <c r="AR253" s="24" t="s">
        <v>3574</v>
      </c>
      <c r="AS253" s="24" t="s">
        <v>15448</v>
      </c>
      <c r="AT253" s="24" t="s">
        <v>21270</v>
      </c>
      <c r="AU253" s="23" t="s">
        <v>1814</v>
      </c>
      <c r="AV253" s="23" t="s">
        <v>5602</v>
      </c>
      <c r="AW253" s="23" t="s">
        <v>5996</v>
      </c>
      <c r="AX253" s="23" t="s">
        <v>1017</v>
      </c>
    </row>
    <row r="254" spans="1:50" s="22" customFormat="1" ht="20" customHeight="1" x14ac:dyDescent="0.3">
      <c r="A254" s="23" t="s">
        <v>15451</v>
      </c>
      <c r="B254" s="23" t="s">
        <v>15044</v>
      </c>
      <c r="C254" s="23" t="s">
        <v>21437</v>
      </c>
      <c r="D254" s="23" t="s">
        <v>21266</v>
      </c>
      <c r="E254" s="23" t="s">
        <v>14965</v>
      </c>
      <c r="F254" s="23" t="s">
        <v>15449</v>
      </c>
      <c r="G254" s="24" t="s">
        <v>21688</v>
      </c>
      <c r="H254" s="24" t="s">
        <v>21267</v>
      </c>
      <c r="I254" s="24" t="s">
        <v>3</v>
      </c>
      <c r="J254" s="30" t="s">
        <v>5510</v>
      </c>
      <c r="K254" s="23" t="s">
        <v>5934</v>
      </c>
      <c r="L254" s="23" t="s">
        <v>5935</v>
      </c>
      <c r="M254" s="23" t="s">
        <v>5513</v>
      </c>
      <c r="N254" s="23" t="s">
        <v>5514</v>
      </c>
      <c r="O254" s="23" t="s">
        <v>5936</v>
      </c>
      <c r="P254" s="23" t="s">
        <v>5516</v>
      </c>
      <c r="Q254" s="23" t="s">
        <v>5517</v>
      </c>
      <c r="R254" s="23" t="s">
        <v>5518</v>
      </c>
      <c r="S254" s="23" t="s">
        <v>407</v>
      </c>
      <c r="T254" s="23" t="s">
        <v>408</v>
      </c>
      <c r="U254" s="23" t="s">
        <v>260</v>
      </c>
      <c r="V254" s="23" t="s">
        <v>601</v>
      </c>
      <c r="W254" s="24" t="s">
        <v>38</v>
      </c>
      <c r="X254" s="24" t="s">
        <v>409</v>
      </c>
      <c r="Y254" s="24" t="s">
        <v>40</v>
      </c>
      <c r="Z254" s="25">
        <v>6437375</v>
      </c>
      <c r="AA254" s="24" t="s">
        <v>14803</v>
      </c>
      <c r="AB254" s="24" t="s">
        <v>14803</v>
      </c>
      <c r="AC254" s="24" t="s">
        <v>14803</v>
      </c>
      <c r="AD254" s="24" t="s">
        <v>21268</v>
      </c>
      <c r="AE254" s="24"/>
      <c r="AF254" s="24"/>
      <c r="AG254" s="24" t="s">
        <v>21269</v>
      </c>
      <c r="AH254" s="24"/>
      <c r="AI254" s="24"/>
      <c r="AJ254" s="24"/>
      <c r="AK254" s="24"/>
      <c r="AL254" s="24" t="s">
        <v>15450</v>
      </c>
      <c r="AM254" s="24" t="s">
        <v>626</v>
      </c>
      <c r="AN254" s="40">
        <v>4826</v>
      </c>
      <c r="AO254" s="24" t="s">
        <v>627</v>
      </c>
      <c r="AP254" s="24" t="s">
        <v>21270</v>
      </c>
      <c r="AQ254" s="24"/>
      <c r="AR254" s="24" t="s">
        <v>3578</v>
      </c>
      <c r="AS254" s="24" t="s">
        <v>15451</v>
      </c>
      <c r="AT254" s="24" t="s">
        <v>21270</v>
      </c>
      <c r="AU254" s="23" t="s">
        <v>1354</v>
      </c>
      <c r="AV254" s="23" t="s">
        <v>5563</v>
      </c>
      <c r="AW254" s="23" t="s">
        <v>5937</v>
      </c>
      <c r="AX254" s="23" t="s">
        <v>5938</v>
      </c>
    </row>
    <row r="255" spans="1:50" s="22" customFormat="1" ht="20" customHeight="1" x14ac:dyDescent="0.3">
      <c r="A255" s="23" t="s">
        <v>15454</v>
      </c>
      <c r="B255" s="23" t="s">
        <v>15044</v>
      </c>
      <c r="C255" s="23" t="s">
        <v>21689</v>
      </c>
      <c r="D255" s="23" t="s">
        <v>21266</v>
      </c>
      <c r="E255" s="23" t="s">
        <v>14917</v>
      </c>
      <c r="F255" s="23" t="s">
        <v>15452</v>
      </c>
      <c r="G255" s="24" t="s">
        <v>21690</v>
      </c>
      <c r="H255" s="24" t="s">
        <v>21267</v>
      </c>
      <c r="I255" s="24" t="s">
        <v>3</v>
      </c>
      <c r="J255" s="30" t="s">
        <v>5510</v>
      </c>
      <c r="K255" s="23" t="s">
        <v>5974</v>
      </c>
      <c r="L255" s="23" t="s">
        <v>5975</v>
      </c>
      <c r="M255" s="23" t="s">
        <v>5513</v>
      </c>
      <c r="N255" s="23" t="s">
        <v>5514</v>
      </c>
      <c r="O255" s="23" t="s">
        <v>5976</v>
      </c>
      <c r="P255" s="23" t="s">
        <v>5516</v>
      </c>
      <c r="Q255" s="23" t="s">
        <v>5561</v>
      </c>
      <c r="R255" s="23" t="s">
        <v>5562</v>
      </c>
      <c r="S255" s="23" t="s">
        <v>407</v>
      </c>
      <c r="T255" s="23" t="s">
        <v>408</v>
      </c>
      <c r="U255" s="23" t="s">
        <v>348</v>
      </c>
      <c r="V255" s="23" t="s">
        <v>717</v>
      </c>
      <c r="W255" s="24" t="s">
        <v>38</v>
      </c>
      <c r="X255" s="24" t="s">
        <v>409</v>
      </c>
      <c r="Y255" s="24" t="s">
        <v>40</v>
      </c>
      <c r="Z255" s="25">
        <v>10115875</v>
      </c>
      <c r="AA255" s="24" t="s">
        <v>14803</v>
      </c>
      <c r="AB255" s="24" t="s">
        <v>14803</v>
      </c>
      <c r="AC255" s="24" t="s">
        <v>14803</v>
      </c>
      <c r="AD255" s="24" t="s">
        <v>21268</v>
      </c>
      <c r="AE255" s="24"/>
      <c r="AF255" s="24"/>
      <c r="AG255" s="24" t="s">
        <v>21269</v>
      </c>
      <c r="AH255" s="24"/>
      <c r="AI255" s="24"/>
      <c r="AJ255" s="24"/>
      <c r="AK255" s="24"/>
      <c r="AL255" s="24" t="s">
        <v>15453</v>
      </c>
      <c r="AM255" s="24" t="s">
        <v>1123</v>
      </c>
      <c r="AN255" s="40">
        <v>18026</v>
      </c>
      <c r="AO255" s="24" t="s">
        <v>728</v>
      </c>
      <c r="AP255" s="24" t="s">
        <v>21270</v>
      </c>
      <c r="AQ255" s="24"/>
      <c r="AR255" s="24" t="s">
        <v>3582</v>
      </c>
      <c r="AS255" s="24" t="s">
        <v>15454</v>
      </c>
      <c r="AT255" s="24" t="s">
        <v>21270</v>
      </c>
      <c r="AU255" s="23" t="s">
        <v>1814</v>
      </c>
      <c r="AV255" s="23" t="s">
        <v>5602</v>
      </c>
      <c r="AW255" s="23" t="s">
        <v>5977</v>
      </c>
      <c r="AX255" s="23" t="s">
        <v>5978</v>
      </c>
    </row>
    <row r="256" spans="1:50" s="22" customFormat="1" ht="20" customHeight="1" x14ac:dyDescent="0.3">
      <c r="A256" s="23" t="s">
        <v>15457</v>
      </c>
      <c r="B256" s="23" t="s">
        <v>15044</v>
      </c>
      <c r="C256" s="23" t="s">
        <v>21691</v>
      </c>
      <c r="D256" s="23" t="s">
        <v>21266</v>
      </c>
      <c r="E256" s="23" t="s">
        <v>15204</v>
      </c>
      <c r="F256" s="23" t="s">
        <v>15455</v>
      </c>
      <c r="G256" s="24" t="s">
        <v>21692</v>
      </c>
      <c r="H256" s="24" t="s">
        <v>21267</v>
      </c>
      <c r="I256" s="24" t="s">
        <v>3</v>
      </c>
      <c r="J256" s="30" t="s">
        <v>5510</v>
      </c>
      <c r="K256" s="23" t="s">
        <v>6301</v>
      </c>
      <c r="L256" s="23" t="s">
        <v>6302</v>
      </c>
      <c r="M256" s="23" t="s">
        <v>5513</v>
      </c>
      <c r="N256" s="23" t="s">
        <v>5514</v>
      </c>
      <c r="O256" s="23" t="s">
        <v>6303</v>
      </c>
      <c r="P256" s="23" t="s">
        <v>5516</v>
      </c>
      <c r="Q256" s="23" t="s">
        <v>6040</v>
      </c>
      <c r="R256" s="23" t="s">
        <v>6041</v>
      </c>
      <c r="S256" s="23" t="s">
        <v>407</v>
      </c>
      <c r="T256" s="23" t="s">
        <v>408</v>
      </c>
      <c r="U256" s="23" t="s">
        <v>260</v>
      </c>
      <c r="V256" s="23" t="s">
        <v>601</v>
      </c>
      <c r="W256" s="24" t="s">
        <v>38</v>
      </c>
      <c r="X256" s="24" t="s">
        <v>409</v>
      </c>
      <c r="Y256" s="24" t="s">
        <v>40</v>
      </c>
      <c r="Z256" s="25">
        <v>7945560</v>
      </c>
      <c r="AA256" s="24" t="s">
        <v>14803</v>
      </c>
      <c r="AB256" s="24" t="s">
        <v>14803</v>
      </c>
      <c r="AC256" s="24" t="s">
        <v>14803</v>
      </c>
      <c r="AD256" s="24" t="s">
        <v>21268</v>
      </c>
      <c r="AE256" s="24"/>
      <c r="AF256" s="24"/>
      <c r="AG256" s="24" t="s">
        <v>21269</v>
      </c>
      <c r="AH256" s="24"/>
      <c r="AI256" s="24"/>
      <c r="AJ256" s="24"/>
      <c r="AK256" s="24"/>
      <c r="AL256" s="24" t="s">
        <v>15456</v>
      </c>
      <c r="AM256" s="24" t="s">
        <v>617</v>
      </c>
      <c r="AN256" s="40">
        <v>4626</v>
      </c>
      <c r="AO256" s="24" t="s">
        <v>618</v>
      </c>
      <c r="AP256" s="24" t="s">
        <v>21270</v>
      </c>
      <c r="AQ256" s="24"/>
      <c r="AR256" s="24" t="s">
        <v>3586</v>
      </c>
      <c r="AS256" s="24" t="s">
        <v>15457</v>
      </c>
      <c r="AT256" s="24" t="s">
        <v>21270</v>
      </c>
      <c r="AU256" s="23" t="s">
        <v>2241</v>
      </c>
      <c r="AV256" s="23" t="s">
        <v>5563</v>
      </c>
      <c r="AW256" s="23" t="s">
        <v>6304</v>
      </c>
      <c r="AX256" s="23" t="s">
        <v>616</v>
      </c>
    </row>
    <row r="257" spans="1:50" s="22" customFormat="1" ht="20" customHeight="1" x14ac:dyDescent="0.3">
      <c r="A257" s="23" t="s">
        <v>15460</v>
      </c>
      <c r="B257" s="23" t="s">
        <v>15044</v>
      </c>
      <c r="C257" s="23" t="s">
        <v>21499</v>
      </c>
      <c r="D257" s="23" t="s">
        <v>21266</v>
      </c>
      <c r="E257" s="23" t="s">
        <v>14917</v>
      </c>
      <c r="F257" s="23" t="s">
        <v>15458</v>
      </c>
      <c r="G257" s="24" t="s">
        <v>21693</v>
      </c>
      <c r="H257" s="24" t="s">
        <v>21267</v>
      </c>
      <c r="I257" s="24" t="s">
        <v>3</v>
      </c>
      <c r="J257" s="30" t="s">
        <v>5510</v>
      </c>
      <c r="K257" s="23" t="s">
        <v>6010</v>
      </c>
      <c r="L257" s="23" t="s">
        <v>6011</v>
      </c>
      <c r="M257" s="23" t="s">
        <v>5513</v>
      </c>
      <c r="N257" s="23" t="s">
        <v>5514</v>
      </c>
      <c r="O257" s="23" t="s">
        <v>6012</v>
      </c>
      <c r="P257" s="23" t="s">
        <v>5516</v>
      </c>
      <c r="Q257" s="23" t="s">
        <v>5527</v>
      </c>
      <c r="R257" s="23" t="s">
        <v>5528</v>
      </c>
      <c r="S257" s="23" t="s">
        <v>407</v>
      </c>
      <c r="T257" s="23" t="s">
        <v>408</v>
      </c>
      <c r="U257" s="23" t="s">
        <v>348</v>
      </c>
      <c r="V257" s="23" t="s">
        <v>717</v>
      </c>
      <c r="W257" s="24" t="s">
        <v>38</v>
      </c>
      <c r="X257" s="24" t="s">
        <v>409</v>
      </c>
      <c r="Y257" s="24" t="s">
        <v>40</v>
      </c>
      <c r="Z257" s="25">
        <v>10115875</v>
      </c>
      <c r="AA257" s="24" t="s">
        <v>14803</v>
      </c>
      <c r="AB257" s="24" t="s">
        <v>14803</v>
      </c>
      <c r="AC257" s="24" t="s">
        <v>14803</v>
      </c>
      <c r="AD257" s="24" t="s">
        <v>21268</v>
      </c>
      <c r="AE257" s="24"/>
      <c r="AF257" s="24"/>
      <c r="AG257" s="24" t="s">
        <v>21269</v>
      </c>
      <c r="AH257" s="24"/>
      <c r="AI257" s="24"/>
      <c r="AJ257" s="24"/>
      <c r="AK257" s="24"/>
      <c r="AL257" s="24" t="s">
        <v>15459</v>
      </c>
      <c r="AM257" s="24" t="s">
        <v>772</v>
      </c>
      <c r="AN257" s="40">
        <v>7826</v>
      </c>
      <c r="AO257" s="24" t="s">
        <v>773</v>
      </c>
      <c r="AP257" s="24" t="s">
        <v>21270</v>
      </c>
      <c r="AQ257" s="24"/>
      <c r="AR257" s="24" t="s">
        <v>3589</v>
      </c>
      <c r="AS257" s="24" t="s">
        <v>15460</v>
      </c>
      <c r="AT257" s="24" t="s">
        <v>21270</v>
      </c>
      <c r="AU257" s="23" t="s">
        <v>1354</v>
      </c>
      <c r="AV257" s="23" t="s">
        <v>5563</v>
      </c>
      <c r="AW257" s="23" t="s">
        <v>6013</v>
      </c>
      <c r="AX257" s="23" t="s">
        <v>6014</v>
      </c>
    </row>
    <row r="258" spans="1:50" s="22" customFormat="1" ht="20" customHeight="1" x14ac:dyDescent="0.3">
      <c r="A258" s="23" t="s">
        <v>15462</v>
      </c>
      <c r="B258" s="23" t="s">
        <v>15044</v>
      </c>
      <c r="C258" s="23" t="s">
        <v>21672</v>
      </c>
      <c r="D258" s="23" t="s">
        <v>21266</v>
      </c>
      <c r="E258" s="23" t="s">
        <v>15066</v>
      </c>
      <c r="F258" s="23" t="s">
        <v>15416</v>
      </c>
      <c r="G258" s="24" t="s">
        <v>21673</v>
      </c>
      <c r="H258" s="24" t="s">
        <v>21267</v>
      </c>
      <c r="I258" s="24" t="s">
        <v>3</v>
      </c>
      <c r="J258" s="30" t="s">
        <v>5510</v>
      </c>
      <c r="K258" s="23" t="s">
        <v>7083</v>
      </c>
      <c r="L258" s="23" t="s">
        <v>7084</v>
      </c>
      <c r="M258" s="23" t="s">
        <v>5513</v>
      </c>
      <c r="N258" s="23" t="s">
        <v>5514</v>
      </c>
      <c r="O258" s="23" t="s">
        <v>7085</v>
      </c>
      <c r="P258" s="23" t="s">
        <v>5516</v>
      </c>
      <c r="Q258" s="23" t="s">
        <v>5561</v>
      </c>
      <c r="R258" s="23" t="s">
        <v>5562</v>
      </c>
      <c r="S258" s="23" t="s">
        <v>407</v>
      </c>
      <c r="T258" s="23" t="s">
        <v>408</v>
      </c>
      <c r="U258" s="23" t="s">
        <v>260</v>
      </c>
      <c r="V258" s="23" t="s">
        <v>601</v>
      </c>
      <c r="W258" s="24" t="s">
        <v>38</v>
      </c>
      <c r="X258" s="24" t="s">
        <v>409</v>
      </c>
      <c r="Y258" s="24" t="s">
        <v>40</v>
      </c>
      <c r="Z258" s="25">
        <v>5628105</v>
      </c>
      <c r="AA258" s="24" t="s">
        <v>14803</v>
      </c>
      <c r="AB258" s="24" t="s">
        <v>14803</v>
      </c>
      <c r="AC258" s="24" t="s">
        <v>14803</v>
      </c>
      <c r="AD258" s="24" t="s">
        <v>21268</v>
      </c>
      <c r="AE258" s="24"/>
      <c r="AF258" s="24"/>
      <c r="AG258" s="24" t="s">
        <v>21269</v>
      </c>
      <c r="AH258" s="24"/>
      <c r="AI258" s="24"/>
      <c r="AJ258" s="24"/>
      <c r="AK258" s="24"/>
      <c r="AL258" s="24" t="s">
        <v>15461</v>
      </c>
      <c r="AM258" s="24" t="s">
        <v>1009</v>
      </c>
      <c r="AN258" s="40">
        <v>14326</v>
      </c>
      <c r="AO258" s="24" t="s">
        <v>1010</v>
      </c>
      <c r="AP258" s="24" t="s">
        <v>21270</v>
      </c>
      <c r="AQ258" s="24"/>
      <c r="AR258" s="24" t="s">
        <v>3594</v>
      </c>
      <c r="AS258" s="24" t="s">
        <v>15462</v>
      </c>
      <c r="AT258" s="24" t="s">
        <v>21270</v>
      </c>
      <c r="AU258" s="23" t="s">
        <v>2776</v>
      </c>
      <c r="AV258" s="23" t="s">
        <v>5563</v>
      </c>
      <c r="AW258" s="23" t="s">
        <v>7086</v>
      </c>
      <c r="AX258" s="23" t="s">
        <v>7087</v>
      </c>
    </row>
    <row r="259" spans="1:50" s="22" customFormat="1" ht="20" customHeight="1" x14ac:dyDescent="0.3">
      <c r="A259" s="23" t="s">
        <v>15466</v>
      </c>
      <c r="B259" s="23" t="s">
        <v>15044</v>
      </c>
      <c r="C259" s="23" t="s">
        <v>21694</v>
      </c>
      <c r="D259" s="23" t="s">
        <v>21266</v>
      </c>
      <c r="E259" s="23" t="s">
        <v>15463</v>
      </c>
      <c r="F259" s="23" t="s">
        <v>15464</v>
      </c>
      <c r="G259" s="24" t="s">
        <v>21695</v>
      </c>
      <c r="H259" s="24" t="s">
        <v>21267</v>
      </c>
      <c r="I259" s="24" t="s">
        <v>3</v>
      </c>
      <c r="J259" s="30" t="s">
        <v>5510</v>
      </c>
      <c r="K259" s="23" t="s">
        <v>10181</v>
      </c>
      <c r="L259" s="23" t="s">
        <v>10182</v>
      </c>
      <c r="M259" s="23" t="s">
        <v>5513</v>
      </c>
      <c r="N259" s="23" t="s">
        <v>5514</v>
      </c>
      <c r="O259" s="23" t="s">
        <v>10183</v>
      </c>
      <c r="P259" s="23" t="s">
        <v>5516</v>
      </c>
      <c r="Q259" s="23" t="s">
        <v>5561</v>
      </c>
      <c r="R259" s="23" t="s">
        <v>5562</v>
      </c>
      <c r="S259" s="23" t="s">
        <v>407</v>
      </c>
      <c r="T259" s="23" t="s">
        <v>408</v>
      </c>
      <c r="U259" s="23" t="s">
        <v>317</v>
      </c>
      <c r="V259" s="23" t="s">
        <v>903</v>
      </c>
      <c r="W259" s="24" t="s">
        <v>38</v>
      </c>
      <c r="X259" s="24" t="s">
        <v>409</v>
      </c>
      <c r="Y259" s="24" t="s">
        <v>40</v>
      </c>
      <c r="Z259" s="25">
        <v>735700</v>
      </c>
      <c r="AA259" s="24" t="s">
        <v>14803</v>
      </c>
      <c r="AB259" s="24" t="s">
        <v>14803</v>
      </c>
      <c r="AC259" s="24" t="s">
        <v>14803</v>
      </c>
      <c r="AD259" s="24" t="s">
        <v>21268</v>
      </c>
      <c r="AE259" s="24"/>
      <c r="AF259" s="24"/>
      <c r="AG259" s="24" t="s">
        <v>21269</v>
      </c>
      <c r="AH259" s="24"/>
      <c r="AI259" s="24"/>
      <c r="AJ259" s="24"/>
      <c r="AK259" s="24"/>
      <c r="AL259" s="24" t="s">
        <v>15465</v>
      </c>
      <c r="AM259" s="24" t="s">
        <v>1998</v>
      </c>
      <c r="AN259" s="40">
        <v>118926</v>
      </c>
      <c r="AO259" s="24" t="s">
        <v>4237</v>
      </c>
      <c r="AP259" s="24" t="s">
        <v>21270</v>
      </c>
      <c r="AQ259" s="24"/>
      <c r="AR259" s="24" t="s">
        <v>3597</v>
      </c>
      <c r="AS259" s="24" t="s">
        <v>15466</v>
      </c>
      <c r="AT259" s="24" t="s">
        <v>21270</v>
      </c>
      <c r="AU259" s="23" t="s">
        <v>4708</v>
      </c>
      <c r="AV259" s="23" t="s">
        <v>5563</v>
      </c>
      <c r="AW259" s="23" t="s">
        <v>10184</v>
      </c>
      <c r="AX259" s="23" t="s">
        <v>10185</v>
      </c>
    </row>
    <row r="260" spans="1:50" s="22" customFormat="1" ht="20" customHeight="1" x14ac:dyDescent="0.3">
      <c r="A260" s="23" t="s">
        <v>15468</v>
      </c>
      <c r="B260" s="23" t="s">
        <v>15044</v>
      </c>
      <c r="C260" s="23" t="s">
        <v>21534</v>
      </c>
      <c r="D260" s="23" t="s">
        <v>21266</v>
      </c>
      <c r="E260" s="23" t="s">
        <v>15148</v>
      </c>
      <c r="F260" s="23" t="s">
        <v>15149</v>
      </c>
      <c r="G260" s="24" t="s">
        <v>21535</v>
      </c>
      <c r="H260" s="24" t="s">
        <v>21267</v>
      </c>
      <c r="I260" s="24" t="s">
        <v>3</v>
      </c>
      <c r="J260" s="30" t="s">
        <v>5510</v>
      </c>
      <c r="K260" s="23" t="s">
        <v>6473</v>
      </c>
      <c r="L260" s="23" t="s">
        <v>6474</v>
      </c>
      <c r="M260" s="23" t="s">
        <v>5513</v>
      </c>
      <c r="N260" s="23" t="s">
        <v>5514</v>
      </c>
      <c r="O260" s="23" t="s">
        <v>6475</v>
      </c>
      <c r="P260" s="23" t="s">
        <v>5516</v>
      </c>
      <c r="Q260" s="23" t="s">
        <v>5561</v>
      </c>
      <c r="R260" s="23" t="s">
        <v>5562</v>
      </c>
      <c r="S260" s="23" t="s">
        <v>407</v>
      </c>
      <c r="T260" s="23" t="s">
        <v>408</v>
      </c>
      <c r="U260" s="23" t="s">
        <v>260</v>
      </c>
      <c r="V260" s="23" t="s">
        <v>601</v>
      </c>
      <c r="W260" s="24" t="s">
        <v>38</v>
      </c>
      <c r="X260" s="24" t="s">
        <v>409</v>
      </c>
      <c r="Y260" s="24" t="s">
        <v>40</v>
      </c>
      <c r="Z260" s="25">
        <v>4634910</v>
      </c>
      <c r="AA260" s="24" t="s">
        <v>14803</v>
      </c>
      <c r="AB260" s="24" t="s">
        <v>14803</v>
      </c>
      <c r="AC260" s="24" t="s">
        <v>14803</v>
      </c>
      <c r="AD260" s="24" t="s">
        <v>21268</v>
      </c>
      <c r="AE260" s="24"/>
      <c r="AF260" s="24"/>
      <c r="AG260" s="24" t="s">
        <v>21269</v>
      </c>
      <c r="AH260" s="24"/>
      <c r="AI260" s="24"/>
      <c r="AJ260" s="24"/>
      <c r="AK260" s="24"/>
      <c r="AL260" s="24" t="s">
        <v>15467</v>
      </c>
      <c r="AM260" s="24" t="s">
        <v>1094</v>
      </c>
      <c r="AN260" s="40">
        <v>17226</v>
      </c>
      <c r="AO260" s="24" t="s">
        <v>1074</v>
      </c>
      <c r="AP260" s="24" t="s">
        <v>21270</v>
      </c>
      <c r="AQ260" s="24"/>
      <c r="AR260" s="24" t="s">
        <v>2748</v>
      </c>
      <c r="AS260" s="24" t="s">
        <v>15468</v>
      </c>
      <c r="AT260" s="24" t="s">
        <v>21270</v>
      </c>
      <c r="AU260" s="23" t="s">
        <v>2543</v>
      </c>
      <c r="AV260" s="23" t="s">
        <v>5602</v>
      </c>
      <c r="AW260" s="23" t="s">
        <v>6476</v>
      </c>
      <c r="AX260" s="23" t="s">
        <v>6477</v>
      </c>
    </row>
    <row r="261" spans="1:50" s="22" customFormat="1" ht="20" customHeight="1" x14ac:dyDescent="0.3">
      <c r="A261" s="23" t="s">
        <v>15471</v>
      </c>
      <c r="B261" s="23" t="s">
        <v>15044</v>
      </c>
      <c r="C261" s="23" t="s">
        <v>21696</v>
      </c>
      <c r="D261" s="23" t="s">
        <v>21266</v>
      </c>
      <c r="E261" s="23" t="s">
        <v>15231</v>
      </c>
      <c r="F261" s="23" t="s">
        <v>15469</v>
      </c>
      <c r="G261" s="24" t="s">
        <v>21697</v>
      </c>
      <c r="H261" s="24" t="s">
        <v>21267</v>
      </c>
      <c r="I261" s="24" t="s">
        <v>3</v>
      </c>
      <c r="J261" s="30" t="s">
        <v>5510</v>
      </c>
      <c r="K261" s="23" t="s">
        <v>8095</v>
      </c>
      <c r="L261" s="23" t="s">
        <v>8096</v>
      </c>
      <c r="M261" s="23" t="s">
        <v>5513</v>
      </c>
      <c r="N261" s="23" t="s">
        <v>5514</v>
      </c>
      <c r="O261" s="23" t="s">
        <v>8097</v>
      </c>
      <c r="P261" s="23" t="s">
        <v>5516</v>
      </c>
      <c r="Q261" s="23" t="s">
        <v>5561</v>
      </c>
      <c r="R261" s="23" t="s">
        <v>5562</v>
      </c>
      <c r="S261" s="23" t="s">
        <v>407</v>
      </c>
      <c r="T261" s="23" t="s">
        <v>408</v>
      </c>
      <c r="U261" s="23" t="s">
        <v>236</v>
      </c>
      <c r="V261" s="23" t="s">
        <v>238</v>
      </c>
      <c r="W261" s="24" t="s">
        <v>38</v>
      </c>
      <c r="X261" s="24" t="s">
        <v>409</v>
      </c>
      <c r="Y261" s="24" t="s">
        <v>40</v>
      </c>
      <c r="Z261" s="25">
        <v>5297040</v>
      </c>
      <c r="AA261" s="24" t="s">
        <v>14803</v>
      </c>
      <c r="AB261" s="24" t="s">
        <v>14803</v>
      </c>
      <c r="AC261" s="24" t="s">
        <v>14803</v>
      </c>
      <c r="AD261" s="24" t="s">
        <v>21268</v>
      </c>
      <c r="AE261" s="24"/>
      <c r="AF261" s="24"/>
      <c r="AG261" s="24" t="s">
        <v>21269</v>
      </c>
      <c r="AH261" s="24"/>
      <c r="AI261" s="24"/>
      <c r="AJ261" s="24"/>
      <c r="AK261" s="24"/>
      <c r="AL261" s="24" t="s">
        <v>15470</v>
      </c>
      <c r="AM261" s="24" t="s">
        <v>2682</v>
      </c>
      <c r="AN261" s="40">
        <v>64026</v>
      </c>
      <c r="AO261" s="24" t="s">
        <v>1907</v>
      </c>
      <c r="AP261" s="24" t="s">
        <v>21270</v>
      </c>
      <c r="AQ261" s="24"/>
      <c r="AR261" s="24" t="s">
        <v>3601</v>
      </c>
      <c r="AS261" s="24" t="s">
        <v>15471</v>
      </c>
      <c r="AT261" s="24" t="s">
        <v>21270</v>
      </c>
      <c r="AU261" s="23" t="s">
        <v>3290</v>
      </c>
      <c r="AV261" s="23" t="s">
        <v>5563</v>
      </c>
      <c r="AW261" s="23" t="s">
        <v>8098</v>
      </c>
      <c r="AX261" s="23" t="s">
        <v>8099</v>
      </c>
    </row>
    <row r="262" spans="1:50" s="22" customFormat="1" ht="20" customHeight="1" x14ac:dyDescent="0.3">
      <c r="A262" s="23" t="s">
        <v>15475</v>
      </c>
      <c r="B262" s="23" t="s">
        <v>15044</v>
      </c>
      <c r="C262" s="23" t="s">
        <v>21698</v>
      </c>
      <c r="D262" s="23" t="s">
        <v>21266</v>
      </c>
      <c r="E262" s="23" t="s">
        <v>15340</v>
      </c>
      <c r="F262" s="23" t="s">
        <v>15473</v>
      </c>
      <c r="G262" s="24" t="s">
        <v>21699</v>
      </c>
      <c r="H262" s="24" t="s">
        <v>21267</v>
      </c>
      <c r="I262" s="24" t="s">
        <v>3</v>
      </c>
      <c r="J262" s="30" t="s">
        <v>5510</v>
      </c>
      <c r="K262" s="23" t="s">
        <v>5622</v>
      </c>
      <c r="L262" s="23" t="s">
        <v>5623</v>
      </c>
      <c r="M262" s="23" t="s">
        <v>5513</v>
      </c>
      <c r="N262" s="23" t="s">
        <v>5514</v>
      </c>
      <c r="O262" s="23" t="s">
        <v>5624</v>
      </c>
      <c r="P262" s="23" t="s">
        <v>5516</v>
      </c>
      <c r="Q262" s="23" t="s">
        <v>5561</v>
      </c>
      <c r="R262" s="23" t="s">
        <v>5562</v>
      </c>
      <c r="S262" s="23" t="s">
        <v>407</v>
      </c>
      <c r="T262" s="23" t="s">
        <v>408</v>
      </c>
      <c r="U262" s="23" t="s">
        <v>342</v>
      </c>
      <c r="V262" s="23" t="s">
        <v>344</v>
      </c>
      <c r="W262" s="24" t="s">
        <v>38</v>
      </c>
      <c r="X262" s="24" t="s">
        <v>409</v>
      </c>
      <c r="Y262" s="24" t="s">
        <v>40</v>
      </c>
      <c r="Z262" s="25">
        <v>9564100</v>
      </c>
      <c r="AA262" s="24" t="s">
        <v>14803</v>
      </c>
      <c r="AB262" s="24" t="s">
        <v>14803</v>
      </c>
      <c r="AC262" s="24" t="s">
        <v>14803</v>
      </c>
      <c r="AD262" s="24" t="s">
        <v>21268</v>
      </c>
      <c r="AE262" s="24"/>
      <c r="AF262" s="24"/>
      <c r="AG262" s="24" t="s">
        <v>21269</v>
      </c>
      <c r="AH262" s="24"/>
      <c r="AI262" s="24"/>
      <c r="AJ262" s="24"/>
      <c r="AK262" s="24"/>
      <c r="AL262" s="24" t="s">
        <v>15474</v>
      </c>
      <c r="AM262" s="24" t="s">
        <v>880</v>
      </c>
      <c r="AN262" s="40">
        <v>11026</v>
      </c>
      <c r="AO262" s="24" t="s">
        <v>500</v>
      </c>
      <c r="AP262" s="24" t="s">
        <v>21270</v>
      </c>
      <c r="AQ262" s="24"/>
      <c r="AR262" s="24" t="s">
        <v>1958</v>
      </c>
      <c r="AS262" s="24" t="s">
        <v>15475</v>
      </c>
      <c r="AT262" s="24" t="s">
        <v>21270</v>
      </c>
      <c r="AU262" s="23" t="s">
        <v>778</v>
      </c>
      <c r="AV262" s="23" t="s">
        <v>5563</v>
      </c>
      <c r="AW262" s="23" t="s">
        <v>5625</v>
      </c>
      <c r="AX262" s="23" t="s">
        <v>5626</v>
      </c>
    </row>
    <row r="263" spans="1:50" s="22" customFormat="1" ht="20" customHeight="1" x14ac:dyDescent="0.3">
      <c r="A263" s="23" t="s">
        <v>15479</v>
      </c>
      <c r="B263" s="23" t="s">
        <v>15044</v>
      </c>
      <c r="C263" s="23" t="s">
        <v>21428</v>
      </c>
      <c r="D263" s="23" t="s">
        <v>21266</v>
      </c>
      <c r="E263" s="23" t="s">
        <v>15476</v>
      </c>
      <c r="F263" s="23" t="s">
        <v>15477</v>
      </c>
      <c r="G263" s="24" t="s">
        <v>21700</v>
      </c>
      <c r="H263" s="24" t="s">
        <v>21267</v>
      </c>
      <c r="I263" s="24" t="s">
        <v>3</v>
      </c>
      <c r="J263" s="30" t="s">
        <v>5510</v>
      </c>
      <c r="K263" s="23" t="s">
        <v>9163</v>
      </c>
      <c r="L263" s="23" t="s">
        <v>9164</v>
      </c>
      <c r="M263" s="23" t="s">
        <v>5513</v>
      </c>
      <c r="N263" s="23" t="s">
        <v>5514</v>
      </c>
      <c r="O263" s="23" t="s">
        <v>9165</v>
      </c>
      <c r="P263" s="23" t="s">
        <v>5516</v>
      </c>
      <c r="Q263" s="23" t="s">
        <v>5561</v>
      </c>
      <c r="R263" s="23" t="s">
        <v>5562</v>
      </c>
      <c r="S263" s="23" t="s">
        <v>407</v>
      </c>
      <c r="T263" s="23" t="s">
        <v>408</v>
      </c>
      <c r="U263" s="23" t="s">
        <v>353</v>
      </c>
      <c r="V263" s="23" t="s">
        <v>355</v>
      </c>
      <c r="W263" s="24" t="s">
        <v>38</v>
      </c>
      <c r="X263" s="24" t="s">
        <v>409</v>
      </c>
      <c r="Y263" s="24" t="s">
        <v>40</v>
      </c>
      <c r="Z263" s="25">
        <v>4450985</v>
      </c>
      <c r="AA263" s="24" t="s">
        <v>14803</v>
      </c>
      <c r="AB263" s="24" t="s">
        <v>14803</v>
      </c>
      <c r="AC263" s="24" t="s">
        <v>14803</v>
      </c>
      <c r="AD263" s="24" t="s">
        <v>21268</v>
      </c>
      <c r="AE263" s="24"/>
      <c r="AF263" s="24"/>
      <c r="AG263" s="24" t="s">
        <v>21269</v>
      </c>
      <c r="AH263" s="24"/>
      <c r="AI263" s="24"/>
      <c r="AJ263" s="24"/>
      <c r="AK263" s="24"/>
      <c r="AL263" s="24" t="s">
        <v>15478</v>
      </c>
      <c r="AM263" s="24" t="s">
        <v>1566</v>
      </c>
      <c r="AN263" s="40">
        <v>29826</v>
      </c>
      <c r="AO263" s="24" t="s">
        <v>1567</v>
      </c>
      <c r="AP263" s="24" t="s">
        <v>21270</v>
      </c>
      <c r="AQ263" s="24"/>
      <c r="AR263" s="24" t="s">
        <v>3609</v>
      </c>
      <c r="AS263" s="24" t="s">
        <v>15479</v>
      </c>
      <c r="AT263" s="24" t="s">
        <v>21270</v>
      </c>
      <c r="AU263" s="23" t="s">
        <v>4038</v>
      </c>
      <c r="AV263" s="23" t="s">
        <v>5563</v>
      </c>
      <c r="AW263" s="23" t="s">
        <v>9166</v>
      </c>
      <c r="AX263" s="23" t="s">
        <v>9167</v>
      </c>
    </row>
    <row r="264" spans="1:50" s="22" customFormat="1" ht="20" customHeight="1" x14ac:dyDescent="0.3">
      <c r="A264" s="23" t="s">
        <v>15483</v>
      </c>
      <c r="B264" s="23" t="s">
        <v>15044</v>
      </c>
      <c r="C264" s="23" t="s">
        <v>21635</v>
      </c>
      <c r="D264" s="23" t="s">
        <v>21266</v>
      </c>
      <c r="E264" s="23" t="s">
        <v>15480</v>
      </c>
      <c r="F264" s="23" t="s">
        <v>15481</v>
      </c>
      <c r="G264" s="24" t="s">
        <v>21701</v>
      </c>
      <c r="H264" s="24" t="s">
        <v>21267</v>
      </c>
      <c r="I264" s="24" t="s">
        <v>3</v>
      </c>
      <c r="J264" s="30" t="s">
        <v>5510</v>
      </c>
      <c r="K264" s="23" t="s">
        <v>8532</v>
      </c>
      <c r="L264" s="23" t="s">
        <v>8533</v>
      </c>
      <c r="M264" s="23" t="s">
        <v>5513</v>
      </c>
      <c r="N264" s="23" t="s">
        <v>5514</v>
      </c>
      <c r="O264" s="23" t="s">
        <v>8534</v>
      </c>
      <c r="P264" s="23" t="s">
        <v>5516</v>
      </c>
      <c r="Q264" s="23" t="s">
        <v>5561</v>
      </c>
      <c r="R264" s="23" t="s">
        <v>5562</v>
      </c>
      <c r="S264" s="23" t="s">
        <v>407</v>
      </c>
      <c r="T264" s="23" t="s">
        <v>408</v>
      </c>
      <c r="U264" s="23" t="s">
        <v>359</v>
      </c>
      <c r="V264" s="23" t="s">
        <v>954</v>
      </c>
      <c r="W264" s="24" t="s">
        <v>38</v>
      </c>
      <c r="X264" s="24" t="s">
        <v>409</v>
      </c>
      <c r="Y264" s="24" t="s">
        <v>40</v>
      </c>
      <c r="Z264" s="25">
        <v>5149760</v>
      </c>
      <c r="AA264" s="24" t="s">
        <v>14803</v>
      </c>
      <c r="AB264" s="24" t="s">
        <v>14803</v>
      </c>
      <c r="AC264" s="24" t="s">
        <v>14803</v>
      </c>
      <c r="AD264" s="24" t="s">
        <v>21268</v>
      </c>
      <c r="AE264" s="24"/>
      <c r="AF264" s="24"/>
      <c r="AG264" s="24" t="s">
        <v>21269</v>
      </c>
      <c r="AH264" s="24"/>
      <c r="AI264" s="24"/>
      <c r="AJ264" s="24"/>
      <c r="AK264" s="24"/>
      <c r="AL264" s="24" t="s">
        <v>15482</v>
      </c>
      <c r="AM264" s="24" t="s">
        <v>1570</v>
      </c>
      <c r="AN264" s="40">
        <v>29926</v>
      </c>
      <c r="AO264" s="24" t="s">
        <v>1571</v>
      </c>
      <c r="AP264" s="24" t="s">
        <v>21270</v>
      </c>
      <c r="AQ264" s="24"/>
      <c r="AR264" s="24" t="s">
        <v>2011</v>
      </c>
      <c r="AS264" s="24" t="s">
        <v>15483</v>
      </c>
      <c r="AT264" s="24" t="s">
        <v>21270</v>
      </c>
      <c r="AU264" s="23" t="s">
        <v>6083</v>
      </c>
      <c r="AV264" s="23" t="s">
        <v>5563</v>
      </c>
      <c r="AW264" s="23" t="s">
        <v>8535</v>
      </c>
      <c r="AX264" s="23" t="s">
        <v>8536</v>
      </c>
    </row>
    <row r="265" spans="1:50" s="22" customFormat="1" ht="20" customHeight="1" x14ac:dyDescent="0.3">
      <c r="A265" s="23" t="s">
        <v>15486</v>
      </c>
      <c r="B265" s="23" t="s">
        <v>15044</v>
      </c>
      <c r="C265" s="23" t="s">
        <v>21702</v>
      </c>
      <c r="D265" s="23" t="s">
        <v>21266</v>
      </c>
      <c r="E265" s="23" t="s">
        <v>15280</v>
      </c>
      <c r="F265" s="23" t="s">
        <v>15484</v>
      </c>
      <c r="G265" s="24" t="s">
        <v>21703</v>
      </c>
      <c r="H265" s="24" t="s">
        <v>21267</v>
      </c>
      <c r="I265" s="24" t="s">
        <v>3</v>
      </c>
      <c r="J265" s="30" t="s">
        <v>5510</v>
      </c>
      <c r="K265" s="23" t="s">
        <v>9815</v>
      </c>
      <c r="L265" s="23" t="s">
        <v>9816</v>
      </c>
      <c r="M265" s="23" t="s">
        <v>5513</v>
      </c>
      <c r="N265" s="23" t="s">
        <v>5514</v>
      </c>
      <c r="O265" s="23" t="s">
        <v>9817</v>
      </c>
      <c r="P265" s="23" t="s">
        <v>5516</v>
      </c>
      <c r="Q265" s="23" t="s">
        <v>5561</v>
      </c>
      <c r="R265" s="23" t="s">
        <v>5562</v>
      </c>
      <c r="S265" s="23" t="s">
        <v>407</v>
      </c>
      <c r="T265" s="23" t="s">
        <v>408</v>
      </c>
      <c r="U265" s="23" t="s">
        <v>265</v>
      </c>
      <c r="V265" s="23" t="s">
        <v>848</v>
      </c>
      <c r="W265" s="24" t="s">
        <v>38</v>
      </c>
      <c r="X265" s="24" t="s">
        <v>409</v>
      </c>
      <c r="Y265" s="24" t="s">
        <v>40</v>
      </c>
      <c r="Z265" s="25">
        <v>1103550</v>
      </c>
      <c r="AA265" s="24" t="s">
        <v>14803</v>
      </c>
      <c r="AB265" s="24" t="s">
        <v>14803</v>
      </c>
      <c r="AC265" s="24" t="s">
        <v>14803</v>
      </c>
      <c r="AD265" s="24" t="s">
        <v>21268</v>
      </c>
      <c r="AE265" s="24"/>
      <c r="AF265" s="24"/>
      <c r="AG265" s="24" t="s">
        <v>21269</v>
      </c>
      <c r="AH265" s="24"/>
      <c r="AI265" s="24"/>
      <c r="AJ265" s="24"/>
      <c r="AK265" s="24"/>
      <c r="AL265" s="24" t="s">
        <v>15485</v>
      </c>
      <c r="AM265" s="24" t="s">
        <v>1325</v>
      </c>
      <c r="AN265" s="40">
        <v>23526</v>
      </c>
      <c r="AO265" s="24" t="s">
        <v>1326</v>
      </c>
      <c r="AP265" s="24" t="s">
        <v>21270</v>
      </c>
      <c r="AQ265" s="24"/>
      <c r="AR265" s="24" t="s">
        <v>3615</v>
      </c>
      <c r="AS265" s="24" t="s">
        <v>15486</v>
      </c>
      <c r="AT265" s="24" t="s">
        <v>21270</v>
      </c>
      <c r="AU265" s="23" t="s">
        <v>4389</v>
      </c>
      <c r="AV265" s="23" t="s">
        <v>5563</v>
      </c>
      <c r="AW265" s="23" t="s">
        <v>9818</v>
      </c>
      <c r="AX265" s="23" t="s">
        <v>9819</v>
      </c>
    </row>
    <row r="266" spans="1:50" s="22" customFormat="1" ht="20" customHeight="1" x14ac:dyDescent="0.3">
      <c r="A266" s="23" t="s">
        <v>15490</v>
      </c>
      <c r="B266" s="23" t="s">
        <v>15044</v>
      </c>
      <c r="C266" s="23" t="s">
        <v>21704</v>
      </c>
      <c r="D266" s="23" t="s">
        <v>21266</v>
      </c>
      <c r="E266" s="23" t="s">
        <v>15487</v>
      </c>
      <c r="F266" s="23" t="s">
        <v>15488</v>
      </c>
      <c r="G266" s="24" t="s">
        <v>21705</v>
      </c>
      <c r="H266" s="24" t="s">
        <v>21267</v>
      </c>
      <c r="I266" s="24" t="s">
        <v>3</v>
      </c>
      <c r="J266" s="30" t="s">
        <v>5510</v>
      </c>
      <c r="K266" s="23" t="s">
        <v>7277</v>
      </c>
      <c r="L266" s="23" t="s">
        <v>7278</v>
      </c>
      <c r="M266" s="23" t="s">
        <v>5513</v>
      </c>
      <c r="N266" s="23" t="s">
        <v>5514</v>
      </c>
      <c r="O266" s="23" t="s">
        <v>7279</v>
      </c>
      <c r="P266" s="23" t="s">
        <v>5516</v>
      </c>
      <c r="Q266" s="23" t="s">
        <v>6040</v>
      </c>
      <c r="R266" s="23" t="s">
        <v>6041</v>
      </c>
      <c r="S266" s="23" t="s">
        <v>407</v>
      </c>
      <c r="T266" s="23" t="s">
        <v>408</v>
      </c>
      <c r="U266" s="23" t="s">
        <v>342</v>
      </c>
      <c r="V266" s="23" t="s">
        <v>344</v>
      </c>
      <c r="W266" s="24" t="s">
        <v>38</v>
      </c>
      <c r="X266" s="24" t="s">
        <v>409</v>
      </c>
      <c r="Y266" s="24" t="s">
        <v>40</v>
      </c>
      <c r="Z266" s="25">
        <v>4892405</v>
      </c>
      <c r="AA266" s="24" t="s">
        <v>14803</v>
      </c>
      <c r="AB266" s="24" t="s">
        <v>14803</v>
      </c>
      <c r="AC266" s="24" t="s">
        <v>14803</v>
      </c>
      <c r="AD266" s="24" t="s">
        <v>21268</v>
      </c>
      <c r="AE266" s="24"/>
      <c r="AF266" s="24"/>
      <c r="AG266" s="24" t="s">
        <v>21269</v>
      </c>
      <c r="AH266" s="24"/>
      <c r="AI266" s="24"/>
      <c r="AJ266" s="24"/>
      <c r="AK266" s="24"/>
      <c r="AL266" s="24" t="s">
        <v>15489</v>
      </c>
      <c r="AM266" s="24" t="s">
        <v>457</v>
      </c>
      <c r="AN266" s="40">
        <v>926</v>
      </c>
      <c r="AO266" s="24" t="s">
        <v>458</v>
      </c>
      <c r="AP266" s="24" t="s">
        <v>21270</v>
      </c>
      <c r="AQ266" s="24"/>
      <c r="AR266" s="24" t="s">
        <v>2106</v>
      </c>
      <c r="AS266" s="24" t="s">
        <v>15490</v>
      </c>
      <c r="AT266" s="24" t="s">
        <v>21270</v>
      </c>
      <c r="AU266" s="23" t="s">
        <v>3151</v>
      </c>
      <c r="AV266" s="23" t="s">
        <v>5563</v>
      </c>
      <c r="AW266" s="23" t="s">
        <v>7280</v>
      </c>
      <c r="AX266" s="23" t="s">
        <v>7281</v>
      </c>
    </row>
    <row r="267" spans="1:50" s="22" customFormat="1" ht="20" customHeight="1" x14ac:dyDescent="0.3">
      <c r="A267" s="23" t="s">
        <v>15494</v>
      </c>
      <c r="B267" s="23" t="s">
        <v>15044</v>
      </c>
      <c r="C267" s="23" t="s">
        <v>21706</v>
      </c>
      <c r="D267" s="23" t="s">
        <v>21266</v>
      </c>
      <c r="E267" s="23" t="s">
        <v>15491</v>
      </c>
      <c r="F267" s="23" t="s">
        <v>15492</v>
      </c>
      <c r="G267" s="24" t="s">
        <v>21707</v>
      </c>
      <c r="H267" s="24" t="s">
        <v>21267</v>
      </c>
      <c r="I267" s="24" t="s">
        <v>3</v>
      </c>
      <c r="J267" s="30" t="s">
        <v>5510</v>
      </c>
      <c r="K267" s="23" t="s">
        <v>7853</v>
      </c>
      <c r="L267" s="23" t="s">
        <v>7854</v>
      </c>
      <c r="M267" s="23" t="s">
        <v>5513</v>
      </c>
      <c r="N267" s="23" t="s">
        <v>5514</v>
      </c>
      <c r="O267" s="23" t="s">
        <v>7855</v>
      </c>
      <c r="P267" s="23" t="s">
        <v>5516</v>
      </c>
      <c r="Q267" s="23" t="s">
        <v>5561</v>
      </c>
      <c r="R267" s="23" t="s">
        <v>5562</v>
      </c>
      <c r="S267" s="23" t="s">
        <v>407</v>
      </c>
      <c r="T267" s="23" t="s">
        <v>408</v>
      </c>
      <c r="U267" s="23" t="s">
        <v>265</v>
      </c>
      <c r="V267" s="23" t="s">
        <v>848</v>
      </c>
      <c r="W267" s="24" t="s">
        <v>38</v>
      </c>
      <c r="X267" s="24" t="s">
        <v>409</v>
      </c>
      <c r="Y267" s="24" t="s">
        <v>40</v>
      </c>
      <c r="Z267" s="25">
        <v>3604930</v>
      </c>
      <c r="AA267" s="24" t="s">
        <v>14803</v>
      </c>
      <c r="AB267" s="24" t="s">
        <v>14803</v>
      </c>
      <c r="AC267" s="24" t="s">
        <v>14803</v>
      </c>
      <c r="AD267" s="24" t="s">
        <v>21268</v>
      </c>
      <c r="AE267" s="24"/>
      <c r="AF267" s="24"/>
      <c r="AG267" s="24" t="s">
        <v>21269</v>
      </c>
      <c r="AH267" s="24"/>
      <c r="AI267" s="24"/>
      <c r="AJ267" s="24"/>
      <c r="AK267" s="24"/>
      <c r="AL267" s="24" t="s">
        <v>15493</v>
      </c>
      <c r="AM267" s="24" t="s">
        <v>968</v>
      </c>
      <c r="AN267" s="40">
        <v>34826</v>
      </c>
      <c r="AO267" s="24" t="s">
        <v>1750</v>
      </c>
      <c r="AP267" s="24" t="s">
        <v>21270</v>
      </c>
      <c r="AQ267" s="24"/>
      <c r="AR267" s="24" t="s">
        <v>3622</v>
      </c>
      <c r="AS267" s="24" t="s">
        <v>15494</v>
      </c>
      <c r="AT267" s="24" t="s">
        <v>21270</v>
      </c>
      <c r="AU267" s="23" t="s">
        <v>3290</v>
      </c>
      <c r="AV267" s="23" t="s">
        <v>5563</v>
      </c>
      <c r="AW267" s="23" t="s">
        <v>7856</v>
      </c>
      <c r="AX267" s="23" t="s">
        <v>7857</v>
      </c>
    </row>
    <row r="268" spans="1:50" s="22" customFormat="1" ht="20" customHeight="1" x14ac:dyDescent="0.3">
      <c r="A268" s="23" t="s">
        <v>15498</v>
      </c>
      <c r="B268" s="23" t="s">
        <v>15044</v>
      </c>
      <c r="C268" s="23" t="s">
        <v>21508</v>
      </c>
      <c r="D268" s="23" t="s">
        <v>21266</v>
      </c>
      <c r="E268" s="23" t="s">
        <v>15495</v>
      </c>
      <c r="F268" s="23" t="s">
        <v>15496</v>
      </c>
      <c r="G268" s="24" t="s">
        <v>21708</v>
      </c>
      <c r="H268" s="24" t="s">
        <v>21267</v>
      </c>
      <c r="I268" s="24" t="s">
        <v>3</v>
      </c>
      <c r="J268" s="30" t="s">
        <v>5510</v>
      </c>
      <c r="K268" s="23" t="s">
        <v>5674</v>
      </c>
      <c r="L268" s="23" t="s">
        <v>5675</v>
      </c>
      <c r="M268" s="23" t="s">
        <v>5513</v>
      </c>
      <c r="N268" s="23" t="s">
        <v>5514</v>
      </c>
      <c r="O268" s="23" t="s">
        <v>5676</v>
      </c>
      <c r="P268" s="23" t="s">
        <v>5516</v>
      </c>
      <c r="Q268" s="23" t="s">
        <v>5517</v>
      </c>
      <c r="R268" s="23" t="s">
        <v>5518</v>
      </c>
      <c r="S268" s="23" t="s">
        <v>407</v>
      </c>
      <c r="T268" s="23" t="s">
        <v>408</v>
      </c>
      <c r="U268" s="23" t="s">
        <v>348</v>
      </c>
      <c r="V268" s="23" t="s">
        <v>717</v>
      </c>
      <c r="W268" s="24" t="s">
        <v>38</v>
      </c>
      <c r="X268" s="24" t="s">
        <v>409</v>
      </c>
      <c r="Y268" s="24" t="s">
        <v>40</v>
      </c>
      <c r="Z268" s="25">
        <v>10299800</v>
      </c>
      <c r="AA268" s="24" t="s">
        <v>14803</v>
      </c>
      <c r="AB268" s="24" t="s">
        <v>14803</v>
      </c>
      <c r="AC268" s="24" t="s">
        <v>14803</v>
      </c>
      <c r="AD268" s="24" t="s">
        <v>21268</v>
      </c>
      <c r="AE268" s="24"/>
      <c r="AF268" s="24"/>
      <c r="AG268" s="24" t="s">
        <v>21269</v>
      </c>
      <c r="AH268" s="24"/>
      <c r="AI268" s="24"/>
      <c r="AJ268" s="24"/>
      <c r="AK268" s="24"/>
      <c r="AL268" s="24" t="s">
        <v>15497</v>
      </c>
      <c r="AM268" s="24" t="s">
        <v>627</v>
      </c>
      <c r="AN268" s="40">
        <v>6726</v>
      </c>
      <c r="AO268" s="24" t="s">
        <v>523</v>
      </c>
      <c r="AP268" s="24" t="s">
        <v>21270</v>
      </c>
      <c r="AQ268" s="24"/>
      <c r="AR268" s="24" t="s">
        <v>3627</v>
      </c>
      <c r="AS268" s="24" t="s">
        <v>15498</v>
      </c>
      <c r="AT268" s="24" t="s">
        <v>21270</v>
      </c>
      <c r="AU268" s="23" t="s">
        <v>778</v>
      </c>
      <c r="AV268" s="23" t="s">
        <v>5563</v>
      </c>
      <c r="AW268" s="23" t="s">
        <v>5677</v>
      </c>
      <c r="AX268" s="23" t="s">
        <v>5678</v>
      </c>
    </row>
    <row r="269" spans="1:50" s="22" customFormat="1" ht="20" customHeight="1" x14ac:dyDescent="0.3">
      <c r="A269" s="23" t="s">
        <v>15502</v>
      </c>
      <c r="B269" s="23" t="s">
        <v>15044</v>
      </c>
      <c r="C269" s="23" t="s">
        <v>21632</v>
      </c>
      <c r="D269" s="23" t="s">
        <v>21266</v>
      </c>
      <c r="E269" s="23" t="s">
        <v>15499</v>
      </c>
      <c r="F269" s="23" t="s">
        <v>15500</v>
      </c>
      <c r="G269" s="24" t="s">
        <v>21709</v>
      </c>
      <c r="H269" s="24" t="s">
        <v>21267</v>
      </c>
      <c r="I269" s="24" t="s">
        <v>3</v>
      </c>
      <c r="J269" s="30" t="s">
        <v>5510</v>
      </c>
      <c r="K269" s="23" t="s">
        <v>6194</v>
      </c>
      <c r="L269" s="23" t="s">
        <v>6195</v>
      </c>
      <c r="M269" s="23" t="s">
        <v>5513</v>
      </c>
      <c r="N269" s="23" t="s">
        <v>5514</v>
      </c>
      <c r="O269" s="23" t="s">
        <v>6196</v>
      </c>
      <c r="P269" s="23" t="s">
        <v>5516</v>
      </c>
      <c r="Q269" s="23" t="s">
        <v>5517</v>
      </c>
      <c r="R269" s="23" t="s">
        <v>5518</v>
      </c>
      <c r="S269" s="23" t="s">
        <v>407</v>
      </c>
      <c r="T269" s="23" t="s">
        <v>408</v>
      </c>
      <c r="U269" s="23" t="s">
        <v>265</v>
      </c>
      <c r="V269" s="23" t="s">
        <v>848</v>
      </c>
      <c r="W269" s="24" t="s">
        <v>38</v>
      </c>
      <c r="X269" s="24" t="s">
        <v>409</v>
      </c>
      <c r="Y269" s="24" t="s">
        <v>40</v>
      </c>
      <c r="Z269" s="25">
        <v>9711240</v>
      </c>
      <c r="AA269" s="24" t="s">
        <v>14803</v>
      </c>
      <c r="AB269" s="24" t="s">
        <v>14803</v>
      </c>
      <c r="AC269" s="24" t="s">
        <v>14803</v>
      </c>
      <c r="AD269" s="24" t="s">
        <v>21268</v>
      </c>
      <c r="AE269" s="24"/>
      <c r="AF269" s="24"/>
      <c r="AG269" s="24" t="s">
        <v>21269</v>
      </c>
      <c r="AH269" s="24"/>
      <c r="AI269" s="24"/>
      <c r="AJ269" s="24"/>
      <c r="AK269" s="24"/>
      <c r="AL269" s="24" t="s">
        <v>15501</v>
      </c>
      <c r="AM269" s="24" t="s">
        <v>1557</v>
      </c>
      <c r="AN269" s="40">
        <v>29526</v>
      </c>
      <c r="AO269" s="24" t="s">
        <v>880</v>
      </c>
      <c r="AP269" s="24" t="s">
        <v>21270</v>
      </c>
      <c r="AQ269" s="24"/>
      <c r="AR269" s="24" t="s">
        <v>3631</v>
      </c>
      <c r="AS269" s="24" t="s">
        <v>15502</v>
      </c>
      <c r="AT269" s="24" t="s">
        <v>21270</v>
      </c>
      <c r="AU269" s="23" t="s">
        <v>5464</v>
      </c>
      <c r="AV269" s="23" t="s">
        <v>5602</v>
      </c>
      <c r="AW269" s="23" t="s">
        <v>6197</v>
      </c>
      <c r="AX269" s="23" t="s">
        <v>1556</v>
      </c>
    </row>
    <row r="270" spans="1:50" s="22" customFormat="1" ht="20" customHeight="1" x14ac:dyDescent="0.3">
      <c r="A270" s="23" t="s">
        <v>15504</v>
      </c>
      <c r="B270" s="23" t="s">
        <v>15044</v>
      </c>
      <c r="C270" s="23" t="s">
        <v>21710</v>
      </c>
      <c r="D270" s="23" t="s">
        <v>21266</v>
      </c>
      <c r="E270" s="23" t="s">
        <v>14952</v>
      </c>
      <c r="F270" s="23" t="s">
        <v>15033</v>
      </c>
      <c r="G270" s="24" t="s">
        <v>21475</v>
      </c>
      <c r="H270" s="24" t="s">
        <v>21267</v>
      </c>
      <c r="I270" s="24" t="s">
        <v>3</v>
      </c>
      <c r="J270" s="30" t="s">
        <v>5510</v>
      </c>
      <c r="K270" s="23" t="s">
        <v>9280</v>
      </c>
      <c r="L270" s="23" t="s">
        <v>9281</v>
      </c>
      <c r="M270" s="23" t="s">
        <v>5513</v>
      </c>
      <c r="N270" s="23" t="s">
        <v>5514</v>
      </c>
      <c r="O270" s="23" t="s">
        <v>9282</v>
      </c>
      <c r="P270" s="23" t="s">
        <v>5516</v>
      </c>
      <c r="Q270" s="23" t="s">
        <v>5517</v>
      </c>
      <c r="R270" s="23" t="s">
        <v>5518</v>
      </c>
      <c r="S270" s="23" t="s">
        <v>407</v>
      </c>
      <c r="T270" s="23" t="s">
        <v>408</v>
      </c>
      <c r="U270" s="23" t="s">
        <v>236</v>
      </c>
      <c r="V270" s="23" t="s">
        <v>238</v>
      </c>
      <c r="W270" s="24" t="s">
        <v>38</v>
      </c>
      <c r="X270" s="24" t="s">
        <v>409</v>
      </c>
      <c r="Y270" s="24" t="s">
        <v>40</v>
      </c>
      <c r="Z270" s="25">
        <v>3678500</v>
      </c>
      <c r="AA270" s="24" t="s">
        <v>14803</v>
      </c>
      <c r="AB270" s="24" t="s">
        <v>14803</v>
      </c>
      <c r="AC270" s="24" t="s">
        <v>14803</v>
      </c>
      <c r="AD270" s="24" t="s">
        <v>21268</v>
      </c>
      <c r="AE270" s="24"/>
      <c r="AF270" s="24"/>
      <c r="AG270" s="24" t="s">
        <v>21269</v>
      </c>
      <c r="AH270" s="24"/>
      <c r="AI270" s="24"/>
      <c r="AJ270" s="24"/>
      <c r="AK270" s="24"/>
      <c r="AL270" s="24" t="s">
        <v>15503</v>
      </c>
      <c r="AM270" s="24" t="s">
        <v>2493</v>
      </c>
      <c r="AN270" s="40">
        <v>94626</v>
      </c>
      <c r="AO270" s="24" t="s">
        <v>2754</v>
      </c>
      <c r="AP270" s="24" t="s">
        <v>21270</v>
      </c>
      <c r="AQ270" s="24"/>
      <c r="AR270" s="24" t="s">
        <v>3764</v>
      </c>
      <c r="AS270" s="24" t="s">
        <v>15504</v>
      </c>
      <c r="AT270" s="24" t="s">
        <v>21270</v>
      </c>
      <c r="AU270" s="23" t="s">
        <v>4218</v>
      </c>
      <c r="AV270" s="23" t="s">
        <v>5602</v>
      </c>
      <c r="AW270" s="23" t="s">
        <v>9283</v>
      </c>
      <c r="AX270" s="23" t="s">
        <v>3566</v>
      </c>
    </row>
    <row r="271" spans="1:50" s="22" customFormat="1" ht="20" customHeight="1" x14ac:dyDescent="0.3">
      <c r="A271" s="23" t="s">
        <v>15507</v>
      </c>
      <c r="B271" s="23" t="s">
        <v>15044</v>
      </c>
      <c r="C271" s="23" t="s">
        <v>21711</v>
      </c>
      <c r="D271" s="23" t="s">
        <v>21266</v>
      </c>
      <c r="E271" s="23" t="s">
        <v>15408</v>
      </c>
      <c r="F271" s="23" t="s">
        <v>15505</v>
      </c>
      <c r="G271" s="24" t="s">
        <v>21712</v>
      </c>
      <c r="H271" s="24" t="s">
        <v>21267</v>
      </c>
      <c r="I271" s="24" t="s">
        <v>3</v>
      </c>
      <c r="J271" s="30" t="s">
        <v>5510</v>
      </c>
      <c r="K271" s="23" t="s">
        <v>7207</v>
      </c>
      <c r="L271" s="23" t="s">
        <v>7208</v>
      </c>
      <c r="M271" s="23" t="s">
        <v>5513</v>
      </c>
      <c r="N271" s="23" t="s">
        <v>5514</v>
      </c>
      <c r="O271" s="23" t="s">
        <v>7209</v>
      </c>
      <c r="P271" s="23" t="s">
        <v>5516</v>
      </c>
      <c r="Q271" s="23" t="s">
        <v>5527</v>
      </c>
      <c r="R271" s="23" t="s">
        <v>5528</v>
      </c>
      <c r="S271" s="23" t="s">
        <v>407</v>
      </c>
      <c r="T271" s="23" t="s">
        <v>408</v>
      </c>
      <c r="U271" s="23" t="s">
        <v>342</v>
      </c>
      <c r="V271" s="23" t="s">
        <v>344</v>
      </c>
      <c r="W271" s="24" t="s">
        <v>38</v>
      </c>
      <c r="X271" s="24" t="s">
        <v>409</v>
      </c>
      <c r="Y271" s="24" t="s">
        <v>40</v>
      </c>
      <c r="Z271" s="25">
        <v>4193490</v>
      </c>
      <c r="AA271" s="24" t="s">
        <v>14803</v>
      </c>
      <c r="AB271" s="24" t="s">
        <v>14803</v>
      </c>
      <c r="AC271" s="24" t="s">
        <v>14803</v>
      </c>
      <c r="AD271" s="24" t="s">
        <v>21268</v>
      </c>
      <c r="AE271" s="24"/>
      <c r="AF271" s="24"/>
      <c r="AG271" s="24" t="s">
        <v>21269</v>
      </c>
      <c r="AH271" s="24"/>
      <c r="AI271" s="24"/>
      <c r="AJ271" s="24"/>
      <c r="AK271" s="24"/>
      <c r="AL271" s="24" t="s">
        <v>15506</v>
      </c>
      <c r="AM271" s="24" t="s">
        <v>1108</v>
      </c>
      <c r="AN271" s="40">
        <v>51026</v>
      </c>
      <c r="AO271" s="24" t="s">
        <v>1547</v>
      </c>
      <c r="AP271" s="24" t="s">
        <v>21270</v>
      </c>
      <c r="AQ271" s="24"/>
      <c r="AR271" s="24" t="s">
        <v>3636</v>
      </c>
      <c r="AS271" s="24" t="s">
        <v>15507</v>
      </c>
      <c r="AT271" s="24" t="s">
        <v>21270</v>
      </c>
      <c r="AU271" s="23" t="s">
        <v>3151</v>
      </c>
      <c r="AV271" s="23" t="s">
        <v>5602</v>
      </c>
      <c r="AW271" s="23" t="s">
        <v>7210</v>
      </c>
      <c r="AX271" s="23" t="s">
        <v>2276</v>
      </c>
    </row>
    <row r="272" spans="1:50" s="22" customFormat="1" ht="20" customHeight="1" x14ac:dyDescent="0.3">
      <c r="A272" s="23" t="s">
        <v>15510</v>
      </c>
      <c r="B272" s="23" t="s">
        <v>15044</v>
      </c>
      <c r="C272" s="23" t="s">
        <v>21713</v>
      </c>
      <c r="D272" s="23" t="s">
        <v>21266</v>
      </c>
      <c r="E272" s="23" t="s">
        <v>14929</v>
      </c>
      <c r="F272" s="23" t="s">
        <v>15508</v>
      </c>
      <c r="G272" s="24" t="s">
        <v>21714</v>
      </c>
      <c r="H272" s="24" t="s">
        <v>21267</v>
      </c>
      <c r="I272" s="24" t="s">
        <v>3</v>
      </c>
      <c r="J272" s="30" t="s">
        <v>5510</v>
      </c>
      <c r="K272" s="23" t="s">
        <v>5853</v>
      </c>
      <c r="L272" s="23" t="s">
        <v>5854</v>
      </c>
      <c r="M272" s="23" t="s">
        <v>5513</v>
      </c>
      <c r="N272" s="23" t="s">
        <v>5514</v>
      </c>
      <c r="O272" s="23" t="s">
        <v>5855</v>
      </c>
      <c r="P272" s="23" t="s">
        <v>5516</v>
      </c>
      <c r="Q272" s="23" t="s">
        <v>5517</v>
      </c>
      <c r="R272" s="23" t="s">
        <v>5518</v>
      </c>
      <c r="S272" s="23" t="s">
        <v>407</v>
      </c>
      <c r="T272" s="23" t="s">
        <v>408</v>
      </c>
      <c r="U272" s="23" t="s">
        <v>345</v>
      </c>
      <c r="V272" s="23" t="s">
        <v>347</v>
      </c>
      <c r="W272" s="24" t="s">
        <v>38</v>
      </c>
      <c r="X272" s="24" t="s">
        <v>409</v>
      </c>
      <c r="Y272" s="24" t="s">
        <v>40</v>
      </c>
      <c r="Z272" s="25">
        <v>9196250</v>
      </c>
      <c r="AA272" s="24" t="s">
        <v>14803</v>
      </c>
      <c r="AB272" s="24" t="s">
        <v>14803</v>
      </c>
      <c r="AC272" s="24" t="s">
        <v>14803</v>
      </c>
      <c r="AD272" s="24" t="s">
        <v>21268</v>
      </c>
      <c r="AE272" s="24"/>
      <c r="AF272" s="24"/>
      <c r="AG272" s="24" t="s">
        <v>21269</v>
      </c>
      <c r="AH272" s="24"/>
      <c r="AI272" s="24"/>
      <c r="AJ272" s="24"/>
      <c r="AK272" s="24"/>
      <c r="AL272" s="24" t="s">
        <v>15509</v>
      </c>
      <c r="AM272" s="24" t="s">
        <v>1118</v>
      </c>
      <c r="AN272" s="40">
        <v>17926</v>
      </c>
      <c r="AO272" s="24" t="s">
        <v>648</v>
      </c>
      <c r="AP272" s="24" t="s">
        <v>21270</v>
      </c>
      <c r="AQ272" s="24"/>
      <c r="AR272" s="24" t="s">
        <v>3641</v>
      </c>
      <c r="AS272" s="24" t="s">
        <v>15510</v>
      </c>
      <c r="AT272" s="24" t="s">
        <v>21270</v>
      </c>
      <c r="AU272" s="23" t="s">
        <v>1354</v>
      </c>
      <c r="AV272" s="23" t="s">
        <v>5602</v>
      </c>
      <c r="AW272" s="23" t="s">
        <v>5856</v>
      </c>
      <c r="AX272" s="23" t="s">
        <v>1117</v>
      </c>
    </row>
    <row r="273" spans="1:50" s="22" customFormat="1" ht="20" customHeight="1" x14ac:dyDescent="0.3">
      <c r="A273" s="23" t="s">
        <v>15514</v>
      </c>
      <c r="B273" s="23" t="s">
        <v>15044</v>
      </c>
      <c r="C273" s="23" t="s">
        <v>21715</v>
      </c>
      <c r="D273" s="23" t="s">
        <v>21266</v>
      </c>
      <c r="E273" s="23" t="s">
        <v>15511</v>
      </c>
      <c r="F273" s="23" t="s">
        <v>15512</v>
      </c>
      <c r="G273" s="24" t="s">
        <v>21716</v>
      </c>
      <c r="H273" s="24" t="s">
        <v>21267</v>
      </c>
      <c r="I273" s="24" t="s">
        <v>3</v>
      </c>
      <c r="J273" s="30" t="s">
        <v>5510</v>
      </c>
      <c r="K273" s="23" t="s">
        <v>9726</v>
      </c>
      <c r="L273" s="23" t="s">
        <v>9727</v>
      </c>
      <c r="M273" s="23" t="s">
        <v>5513</v>
      </c>
      <c r="N273" s="23" t="s">
        <v>5514</v>
      </c>
      <c r="O273" s="23" t="s">
        <v>9728</v>
      </c>
      <c r="P273" s="23" t="s">
        <v>5516</v>
      </c>
      <c r="Q273" s="23" t="s">
        <v>5561</v>
      </c>
      <c r="R273" s="23" t="s">
        <v>5562</v>
      </c>
      <c r="S273" s="23" t="s">
        <v>407</v>
      </c>
      <c r="T273" s="23" t="s">
        <v>408</v>
      </c>
      <c r="U273" s="23" t="s">
        <v>265</v>
      </c>
      <c r="V273" s="23" t="s">
        <v>848</v>
      </c>
      <c r="W273" s="24" t="s">
        <v>38</v>
      </c>
      <c r="X273" s="24" t="s">
        <v>409</v>
      </c>
      <c r="Y273" s="24" t="s">
        <v>40</v>
      </c>
      <c r="Z273" s="25">
        <v>1287475</v>
      </c>
      <c r="AA273" s="24" t="s">
        <v>14803</v>
      </c>
      <c r="AB273" s="24" t="s">
        <v>14803</v>
      </c>
      <c r="AC273" s="24" t="s">
        <v>14803</v>
      </c>
      <c r="AD273" s="24" t="s">
        <v>21268</v>
      </c>
      <c r="AE273" s="24"/>
      <c r="AF273" s="24"/>
      <c r="AG273" s="24" t="s">
        <v>21269</v>
      </c>
      <c r="AH273" s="24"/>
      <c r="AI273" s="24"/>
      <c r="AJ273" s="24"/>
      <c r="AK273" s="24"/>
      <c r="AL273" s="24" t="s">
        <v>15513</v>
      </c>
      <c r="AM273" s="24" t="s">
        <v>1438</v>
      </c>
      <c r="AN273" s="40">
        <v>35026</v>
      </c>
      <c r="AO273" s="24" t="s">
        <v>1759</v>
      </c>
      <c r="AP273" s="24" t="s">
        <v>21270</v>
      </c>
      <c r="AQ273" s="24"/>
      <c r="AR273" s="24" t="s">
        <v>4516</v>
      </c>
      <c r="AS273" s="24" t="s">
        <v>15514</v>
      </c>
      <c r="AT273" s="24" t="s">
        <v>21270</v>
      </c>
      <c r="AU273" s="23" t="s">
        <v>4506</v>
      </c>
      <c r="AV273" s="23" t="s">
        <v>5602</v>
      </c>
      <c r="AW273" s="23" t="s">
        <v>9729</v>
      </c>
      <c r="AX273" s="23" t="s">
        <v>1758</v>
      </c>
    </row>
    <row r="274" spans="1:50" s="22" customFormat="1" ht="20" customHeight="1" x14ac:dyDescent="0.3">
      <c r="A274" s="23" t="s">
        <v>15517</v>
      </c>
      <c r="B274" s="23" t="s">
        <v>15044</v>
      </c>
      <c r="C274" s="23" t="s">
        <v>21717</v>
      </c>
      <c r="D274" s="23" t="s">
        <v>21266</v>
      </c>
      <c r="E274" s="23" t="s">
        <v>14933</v>
      </c>
      <c r="F274" s="23" t="s">
        <v>15515</v>
      </c>
      <c r="G274" s="24" t="s">
        <v>21718</v>
      </c>
      <c r="H274" s="24" t="s">
        <v>21267</v>
      </c>
      <c r="I274" s="24" t="s">
        <v>3</v>
      </c>
      <c r="J274" s="30" t="s">
        <v>5510</v>
      </c>
      <c r="K274" s="23" t="s">
        <v>6606</v>
      </c>
      <c r="L274" s="23" t="s">
        <v>6607</v>
      </c>
      <c r="M274" s="23" t="s">
        <v>5513</v>
      </c>
      <c r="N274" s="23" t="s">
        <v>5514</v>
      </c>
      <c r="O274" s="23" t="s">
        <v>6608</v>
      </c>
      <c r="P274" s="23" t="s">
        <v>5516</v>
      </c>
      <c r="Q274" s="23" t="s">
        <v>6108</v>
      </c>
      <c r="R274" s="23" t="s">
        <v>6109</v>
      </c>
      <c r="S274" s="23" t="s">
        <v>407</v>
      </c>
      <c r="T274" s="23" t="s">
        <v>408</v>
      </c>
      <c r="U274" s="23" t="s">
        <v>345</v>
      </c>
      <c r="V274" s="23" t="s">
        <v>347</v>
      </c>
      <c r="W274" s="24" t="s">
        <v>38</v>
      </c>
      <c r="X274" s="24" t="s">
        <v>409</v>
      </c>
      <c r="Y274" s="24" t="s">
        <v>40</v>
      </c>
      <c r="Z274" s="25">
        <v>6253450</v>
      </c>
      <c r="AA274" s="24" t="s">
        <v>14803</v>
      </c>
      <c r="AB274" s="24" t="s">
        <v>14803</v>
      </c>
      <c r="AC274" s="24" t="s">
        <v>14803</v>
      </c>
      <c r="AD274" s="24" t="s">
        <v>21268</v>
      </c>
      <c r="AE274" s="24"/>
      <c r="AF274" s="24"/>
      <c r="AG274" s="24" t="s">
        <v>21269</v>
      </c>
      <c r="AH274" s="24"/>
      <c r="AI274" s="24"/>
      <c r="AJ274" s="24"/>
      <c r="AK274" s="24"/>
      <c r="AL274" s="24" t="s">
        <v>15516</v>
      </c>
      <c r="AM274" s="24" t="s">
        <v>1694</v>
      </c>
      <c r="AN274" s="40">
        <v>33026</v>
      </c>
      <c r="AO274" s="24" t="s">
        <v>1146</v>
      </c>
      <c r="AP274" s="24" t="s">
        <v>21270</v>
      </c>
      <c r="AQ274" s="24"/>
      <c r="AR274" s="24" t="s">
        <v>4053</v>
      </c>
      <c r="AS274" s="24" t="s">
        <v>15517</v>
      </c>
      <c r="AT274" s="24" t="s">
        <v>21270</v>
      </c>
      <c r="AU274" s="23" t="s">
        <v>2654</v>
      </c>
      <c r="AV274" s="23" t="s">
        <v>5602</v>
      </c>
      <c r="AW274" s="23" t="s">
        <v>6609</v>
      </c>
      <c r="AX274" s="23" t="s">
        <v>1693</v>
      </c>
    </row>
    <row r="275" spans="1:50" s="22" customFormat="1" ht="20" customHeight="1" x14ac:dyDescent="0.3">
      <c r="A275" s="23" t="s">
        <v>15519</v>
      </c>
      <c r="B275" s="23" t="s">
        <v>15044</v>
      </c>
      <c r="C275" s="23" t="s">
        <v>21625</v>
      </c>
      <c r="D275" s="23" t="s">
        <v>21266</v>
      </c>
      <c r="E275" s="23" t="s">
        <v>15010</v>
      </c>
      <c r="F275" s="23" t="s">
        <v>15097</v>
      </c>
      <c r="G275" s="24" t="s">
        <v>21507</v>
      </c>
      <c r="H275" s="24" t="s">
        <v>21267</v>
      </c>
      <c r="I275" s="24" t="s">
        <v>3</v>
      </c>
      <c r="J275" s="30" t="s">
        <v>5510</v>
      </c>
      <c r="K275" s="23" t="s">
        <v>8634</v>
      </c>
      <c r="L275" s="23" t="s">
        <v>8635</v>
      </c>
      <c r="M275" s="23" t="s">
        <v>5513</v>
      </c>
      <c r="N275" s="23" t="s">
        <v>5514</v>
      </c>
      <c r="O275" s="23" t="s">
        <v>8636</v>
      </c>
      <c r="P275" s="23" t="s">
        <v>5516</v>
      </c>
      <c r="Q275" s="23" t="s">
        <v>5527</v>
      </c>
      <c r="R275" s="23" t="s">
        <v>5528</v>
      </c>
      <c r="S275" s="23" t="s">
        <v>407</v>
      </c>
      <c r="T275" s="23" t="s">
        <v>408</v>
      </c>
      <c r="U275" s="23" t="s">
        <v>265</v>
      </c>
      <c r="V275" s="23" t="s">
        <v>848</v>
      </c>
      <c r="W275" s="24" t="s">
        <v>38</v>
      </c>
      <c r="X275" s="24" t="s">
        <v>409</v>
      </c>
      <c r="Y275" s="24" t="s">
        <v>40</v>
      </c>
      <c r="Z275" s="25">
        <v>5517750</v>
      </c>
      <c r="AA275" s="24" t="s">
        <v>14803</v>
      </c>
      <c r="AB275" s="24" t="s">
        <v>14803</v>
      </c>
      <c r="AC275" s="24" t="s">
        <v>14803</v>
      </c>
      <c r="AD275" s="24" t="s">
        <v>21268</v>
      </c>
      <c r="AE275" s="24"/>
      <c r="AF275" s="24"/>
      <c r="AG275" s="24" t="s">
        <v>21269</v>
      </c>
      <c r="AH275" s="24"/>
      <c r="AI275" s="24"/>
      <c r="AJ275" s="24"/>
      <c r="AK275" s="24"/>
      <c r="AL275" s="24" t="s">
        <v>15518</v>
      </c>
      <c r="AM275" s="24" t="s">
        <v>3264</v>
      </c>
      <c r="AN275" s="40">
        <v>84526</v>
      </c>
      <c r="AO275" s="24" t="s">
        <v>2407</v>
      </c>
      <c r="AP275" s="24" t="s">
        <v>21270</v>
      </c>
      <c r="AQ275" s="24"/>
      <c r="AR275" s="24" t="s">
        <v>2784</v>
      </c>
      <c r="AS275" s="24" t="s">
        <v>15519</v>
      </c>
      <c r="AT275" s="24" t="s">
        <v>21270</v>
      </c>
      <c r="AU275" s="23" t="s">
        <v>4038</v>
      </c>
      <c r="AV275" s="23" t="s">
        <v>5602</v>
      </c>
      <c r="AW275" s="23" t="s">
        <v>8637</v>
      </c>
      <c r="AX275" s="23" t="s">
        <v>3279</v>
      </c>
    </row>
    <row r="276" spans="1:50" s="22" customFormat="1" ht="20" customHeight="1" x14ac:dyDescent="0.3">
      <c r="A276" s="23" t="s">
        <v>15522</v>
      </c>
      <c r="B276" s="23" t="s">
        <v>15044</v>
      </c>
      <c r="C276" s="23" t="s">
        <v>21719</v>
      </c>
      <c r="D276" s="23" t="s">
        <v>21266</v>
      </c>
      <c r="E276" s="23" t="s">
        <v>14952</v>
      </c>
      <c r="F276" s="23" t="s">
        <v>14953</v>
      </c>
      <c r="G276" s="24" t="s">
        <v>21431</v>
      </c>
      <c r="H276" s="24" t="s">
        <v>21267</v>
      </c>
      <c r="I276" s="24" t="s">
        <v>3</v>
      </c>
      <c r="J276" s="30" t="s">
        <v>5510</v>
      </c>
      <c r="K276" s="23" t="s">
        <v>6050</v>
      </c>
      <c r="L276" s="23" t="s">
        <v>6051</v>
      </c>
      <c r="M276" s="23" t="s">
        <v>5513</v>
      </c>
      <c r="N276" s="23" t="s">
        <v>5514</v>
      </c>
      <c r="O276" s="23" t="s">
        <v>15520</v>
      </c>
      <c r="P276" s="23" t="s">
        <v>5516</v>
      </c>
      <c r="Q276" s="23" t="s">
        <v>5527</v>
      </c>
      <c r="R276" s="23" t="s">
        <v>5528</v>
      </c>
      <c r="S276" s="23" t="s">
        <v>407</v>
      </c>
      <c r="T276" s="23" t="s">
        <v>408</v>
      </c>
      <c r="U276" s="23" t="s">
        <v>216</v>
      </c>
      <c r="V276" s="23" t="s">
        <v>218</v>
      </c>
      <c r="W276" s="24" t="s">
        <v>38</v>
      </c>
      <c r="X276" s="24" t="s">
        <v>409</v>
      </c>
      <c r="Y276" s="24" t="s">
        <v>40</v>
      </c>
      <c r="Z276" s="25">
        <v>3678500</v>
      </c>
      <c r="AA276" s="24" t="s">
        <v>14803</v>
      </c>
      <c r="AB276" s="24" t="s">
        <v>14803</v>
      </c>
      <c r="AC276" s="24" t="s">
        <v>14803</v>
      </c>
      <c r="AD276" s="24" t="s">
        <v>21268</v>
      </c>
      <c r="AE276" s="24"/>
      <c r="AF276" s="24"/>
      <c r="AG276" s="24" t="s">
        <v>21269</v>
      </c>
      <c r="AH276" s="24"/>
      <c r="AI276" s="24"/>
      <c r="AJ276" s="24"/>
      <c r="AK276" s="24"/>
      <c r="AL276" s="24" t="s">
        <v>15521</v>
      </c>
      <c r="AM276" s="24" t="s">
        <v>707</v>
      </c>
      <c r="AN276" s="40">
        <v>6526</v>
      </c>
      <c r="AO276" s="24" t="s">
        <v>708</v>
      </c>
      <c r="AP276" s="24" t="s">
        <v>21270</v>
      </c>
      <c r="AQ276" s="24"/>
      <c r="AR276" s="24" t="s">
        <v>10947</v>
      </c>
      <c r="AS276" s="24" t="s">
        <v>15522</v>
      </c>
      <c r="AT276" s="24" t="s">
        <v>21270</v>
      </c>
      <c r="AU276" s="23" t="s">
        <v>1814</v>
      </c>
      <c r="AV276" s="23" t="s">
        <v>5563</v>
      </c>
      <c r="AW276" s="23" t="s">
        <v>6053</v>
      </c>
      <c r="AX276" s="23" t="s">
        <v>6054</v>
      </c>
    </row>
    <row r="277" spans="1:50" s="22" customFormat="1" ht="20" customHeight="1" x14ac:dyDescent="0.3">
      <c r="A277" s="23" t="s">
        <v>15524</v>
      </c>
      <c r="B277" s="23" t="s">
        <v>15044</v>
      </c>
      <c r="C277" s="23" t="s">
        <v>21720</v>
      </c>
      <c r="D277" s="23" t="s">
        <v>21266</v>
      </c>
      <c r="E277" s="23" t="s">
        <v>15040</v>
      </c>
      <c r="F277" s="23" t="s">
        <v>15274</v>
      </c>
      <c r="G277" s="24" t="s">
        <v>21604</v>
      </c>
      <c r="H277" s="24" t="s">
        <v>21267</v>
      </c>
      <c r="I277" s="24" t="s">
        <v>3</v>
      </c>
      <c r="J277" s="30" t="s">
        <v>5510</v>
      </c>
      <c r="K277" s="23" t="s">
        <v>9071</v>
      </c>
      <c r="L277" s="23" t="s">
        <v>9072</v>
      </c>
      <c r="M277" s="23" t="s">
        <v>5513</v>
      </c>
      <c r="N277" s="23" t="s">
        <v>5514</v>
      </c>
      <c r="O277" s="23" t="s">
        <v>9073</v>
      </c>
      <c r="P277" s="23" t="s">
        <v>5516</v>
      </c>
      <c r="Q277" s="23" t="s">
        <v>6040</v>
      </c>
      <c r="R277" s="23" t="s">
        <v>6041</v>
      </c>
      <c r="S277" s="23" t="s">
        <v>407</v>
      </c>
      <c r="T277" s="23" t="s">
        <v>408</v>
      </c>
      <c r="U277" s="23" t="s">
        <v>216</v>
      </c>
      <c r="V277" s="23" t="s">
        <v>218</v>
      </c>
      <c r="W277" s="24" t="s">
        <v>38</v>
      </c>
      <c r="X277" s="24" t="s">
        <v>409</v>
      </c>
      <c r="Y277" s="24" t="s">
        <v>40</v>
      </c>
      <c r="Z277" s="25">
        <v>3531360</v>
      </c>
      <c r="AA277" s="24" t="s">
        <v>14803</v>
      </c>
      <c r="AB277" s="24" t="s">
        <v>14803</v>
      </c>
      <c r="AC277" s="24" t="s">
        <v>14803</v>
      </c>
      <c r="AD277" s="24" t="s">
        <v>21268</v>
      </c>
      <c r="AE277" s="24"/>
      <c r="AF277" s="24"/>
      <c r="AG277" s="24" t="s">
        <v>21269</v>
      </c>
      <c r="AH277" s="24"/>
      <c r="AI277" s="24"/>
      <c r="AJ277" s="24"/>
      <c r="AK277" s="24"/>
      <c r="AL277" s="24" t="s">
        <v>15523</v>
      </c>
      <c r="AM277" s="24" t="s">
        <v>3527</v>
      </c>
      <c r="AN277" s="40">
        <v>93026</v>
      </c>
      <c r="AO277" s="24" t="s">
        <v>2656</v>
      </c>
      <c r="AP277" s="24" t="s">
        <v>21270</v>
      </c>
      <c r="AQ277" s="24"/>
      <c r="AR277" s="24" t="s">
        <v>3648</v>
      </c>
      <c r="AS277" s="24" t="s">
        <v>15524</v>
      </c>
      <c r="AT277" s="24" t="s">
        <v>21270</v>
      </c>
      <c r="AU277" s="23" t="s">
        <v>4038</v>
      </c>
      <c r="AV277" s="23" t="s">
        <v>5563</v>
      </c>
      <c r="AW277" s="23" t="s">
        <v>9074</v>
      </c>
      <c r="AX277" s="23" t="s">
        <v>9075</v>
      </c>
    </row>
    <row r="278" spans="1:50" s="22" customFormat="1" ht="20" customHeight="1" x14ac:dyDescent="0.3">
      <c r="A278" s="23" t="s">
        <v>15527</v>
      </c>
      <c r="B278" s="23" t="s">
        <v>15044</v>
      </c>
      <c r="C278" s="23" t="s">
        <v>21672</v>
      </c>
      <c r="D278" s="23" t="s">
        <v>21266</v>
      </c>
      <c r="E278" s="23" t="s">
        <v>15066</v>
      </c>
      <c r="F278" s="23" t="s">
        <v>15416</v>
      </c>
      <c r="G278" s="24" t="s">
        <v>21673</v>
      </c>
      <c r="H278" s="24" t="s">
        <v>21267</v>
      </c>
      <c r="I278" s="24" t="s">
        <v>3</v>
      </c>
      <c r="J278" s="30" t="s">
        <v>5510</v>
      </c>
      <c r="K278" s="23" t="s">
        <v>7750</v>
      </c>
      <c r="L278" s="23" t="s">
        <v>7751</v>
      </c>
      <c r="M278" s="23" t="s">
        <v>5513</v>
      </c>
      <c r="N278" s="23" t="s">
        <v>5514</v>
      </c>
      <c r="O278" s="23" t="s">
        <v>7752</v>
      </c>
      <c r="P278" s="23" t="s">
        <v>5516</v>
      </c>
      <c r="Q278" s="23" t="s">
        <v>5561</v>
      </c>
      <c r="R278" s="23" t="s">
        <v>5562</v>
      </c>
      <c r="S278" s="23" t="s">
        <v>407</v>
      </c>
      <c r="T278" s="23" t="s">
        <v>408</v>
      </c>
      <c r="U278" s="23" t="s">
        <v>248</v>
      </c>
      <c r="V278" s="23" t="s">
        <v>250</v>
      </c>
      <c r="W278" s="24" t="s">
        <v>38</v>
      </c>
      <c r="X278" s="24" t="s">
        <v>409</v>
      </c>
      <c r="Y278" s="24" t="s">
        <v>40</v>
      </c>
      <c r="Z278" s="25">
        <v>5628105</v>
      </c>
      <c r="AA278" s="24" t="s">
        <v>14803</v>
      </c>
      <c r="AB278" s="24" t="s">
        <v>14803</v>
      </c>
      <c r="AC278" s="24" t="s">
        <v>14803</v>
      </c>
      <c r="AD278" s="24" t="s">
        <v>21268</v>
      </c>
      <c r="AE278" s="24"/>
      <c r="AF278" s="24"/>
      <c r="AG278" s="24" t="s">
        <v>21269</v>
      </c>
      <c r="AH278" s="24"/>
      <c r="AI278" s="24"/>
      <c r="AJ278" s="24"/>
      <c r="AK278" s="24"/>
      <c r="AL278" s="24" t="s">
        <v>15526</v>
      </c>
      <c r="AM278" s="24" t="s">
        <v>1806</v>
      </c>
      <c r="AN278" s="40">
        <v>68326</v>
      </c>
      <c r="AO278" s="24" t="s">
        <v>1884</v>
      </c>
      <c r="AP278" s="24" t="s">
        <v>21270</v>
      </c>
      <c r="AQ278" s="24"/>
      <c r="AR278" s="24" t="s">
        <v>4460</v>
      </c>
      <c r="AS278" s="24" t="s">
        <v>15527</v>
      </c>
      <c r="AT278" s="24" t="s">
        <v>21270</v>
      </c>
      <c r="AU278" s="23" t="s">
        <v>3290</v>
      </c>
      <c r="AV278" s="23" t="s">
        <v>5563</v>
      </c>
      <c r="AW278" s="23" t="s">
        <v>7753</v>
      </c>
      <c r="AX278" s="23" t="s">
        <v>7754</v>
      </c>
    </row>
    <row r="279" spans="1:50" s="22" customFormat="1" ht="20" customHeight="1" x14ac:dyDescent="0.3">
      <c r="A279" s="23" t="s">
        <v>15530</v>
      </c>
      <c r="B279" s="23" t="s">
        <v>15044</v>
      </c>
      <c r="C279" s="23" t="s">
        <v>21721</v>
      </c>
      <c r="D279" s="23" t="s">
        <v>21266</v>
      </c>
      <c r="E279" s="23" t="s">
        <v>15253</v>
      </c>
      <c r="F279" s="23" t="s">
        <v>15528</v>
      </c>
      <c r="G279" s="24" t="s">
        <v>21722</v>
      </c>
      <c r="H279" s="24" t="s">
        <v>21267</v>
      </c>
      <c r="I279" s="24" t="s">
        <v>3</v>
      </c>
      <c r="J279" s="30" t="s">
        <v>5510</v>
      </c>
      <c r="K279" s="23" t="s">
        <v>7628</v>
      </c>
      <c r="L279" s="23" t="s">
        <v>7629</v>
      </c>
      <c r="M279" s="23" t="s">
        <v>5513</v>
      </c>
      <c r="N279" s="23" t="s">
        <v>5514</v>
      </c>
      <c r="O279" s="23" t="s">
        <v>7630</v>
      </c>
      <c r="P279" s="23" t="s">
        <v>5516</v>
      </c>
      <c r="Q279" s="23" t="s">
        <v>5517</v>
      </c>
      <c r="R279" s="23" t="s">
        <v>5518</v>
      </c>
      <c r="S279" s="23" t="s">
        <v>407</v>
      </c>
      <c r="T279" s="23" t="s">
        <v>408</v>
      </c>
      <c r="U279" s="23" t="s">
        <v>248</v>
      </c>
      <c r="V279" s="23" t="s">
        <v>250</v>
      </c>
      <c r="W279" s="24" t="s">
        <v>38</v>
      </c>
      <c r="X279" s="24" t="s">
        <v>409</v>
      </c>
      <c r="Y279" s="24" t="s">
        <v>40</v>
      </c>
      <c r="Z279" s="25">
        <v>7816813</v>
      </c>
      <c r="AA279" s="24" t="s">
        <v>14803</v>
      </c>
      <c r="AB279" s="24" t="s">
        <v>14803</v>
      </c>
      <c r="AC279" s="24" t="s">
        <v>14803</v>
      </c>
      <c r="AD279" s="24" t="s">
        <v>21268</v>
      </c>
      <c r="AE279" s="24"/>
      <c r="AF279" s="24"/>
      <c r="AG279" s="24" t="s">
        <v>21269</v>
      </c>
      <c r="AH279" s="24"/>
      <c r="AI279" s="24"/>
      <c r="AJ279" s="24"/>
      <c r="AK279" s="24"/>
      <c r="AL279" s="24" t="s">
        <v>15529</v>
      </c>
      <c r="AM279" s="24" t="s">
        <v>2130</v>
      </c>
      <c r="AN279" s="40">
        <v>47126</v>
      </c>
      <c r="AO279" s="24" t="s">
        <v>1826</v>
      </c>
      <c r="AP279" s="24" t="s">
        <v>21270</v>
      </c>
      <c r="AQ279" s="24"/>
      <c r="AR279" s="24" t="s">
        <v>3583</v>
      </c>
      <c r="AS279" s="24" t="s">
        <v>15530</v>
      </c>
      <c r="AT279" s="24" t="s">
        <v>21270</v>
      </c>
      <c r="AU279" s="23" t="s">
        <v>3290</v>
      </c>
      <c r="AV279" s="23" t="s">
        <v>5602</v>
      </c>
      <c r="AW279" s="23" t="s">
        <v>7631</v>
      </c>
      <c r="AX279" s="23" t="s">
        <v>2129</v>
      </c>
    </row>
    <row r="280" spans="1:50" s="22" customFormat="1" ht="20" customHeight="1" x14ac:dyDescent="0.3">
      <c r="A280" s="23" t="s">
        <v>15533</v>
      </c>
      <c r="B280" s="23" t="s">
        <v>15044</v>
      </c>
      <c r="C280" s="23" t="s">
        <v>21723</v>
      </c>
      <c r="D280" s="23" t="s">
        <v>21266</v>
      </c>
      <c r="E280" s="23" t="s">
        <v>15531</v>
      </c>
      <c r="F280" s="23" t="s">
        <v>15532</v>
      </c>
      <c r="G280" s="24" t="s">
        <v>21724</v>
      </c>
      <c r="H280" s="24" t="s">
        <v>21267</v>
      </c>
      <c r="I280" s="24" t="s">
        <v>3</v>
      </c>
      <c r="J280" s="30" t="s">
        <v>5510</v>
      </c>
      <c r="K280" s="23" t="s">
        <v>10021</v>
      </c>
      <c r="L280" s="23" t="s">
        <v>10022</v>
      </c>
      <c r="M280" s="23" t="s">
        <v>5513</v>
      </c>
      <c r="N280" s="23" t="s">
        <v>5514</v>
      </c>
      <c r="O280" s="23" t="s">
        <v>10023</v>
      </c>
      <c r="P280" s="23" t="s">
        <v>5516</v>
      </c>
      <c r="Q280" s="23" t="s">
        <v>5754</v>
      </c>
      <c r="R280" s="23" t="s">
        <v>5755</v>
      </c>
      <c r="S280" s="23" t="s">
        <v>407</v>
      </c>
      <c r="T280" s="23" t="s">
        <v>408</v>
      </c>
      <c r="U280" s="23" t="s">
        <v>326</v>
      </c>
      <c r="V280" s="23" t="s">
        <v>1600</v>
      </c>
      <c r="W280" s="24" t="s">
        <v>38</v>
      </c>
      <c r="X280" s="24" t="s">
        <v>409</v>
      </c>
      <c r="Y280" s="24" t="s">
        <v>40</v>
      </c>
      <c r="Z280" s="25">
        <v>2574950</v>
      </c>
      <c r="AA280" s="24" t="s">
        <v>14803</v>
      </c>
      <c r="AB280" s="24" t="s">
        <v>14803</v>
      </c>
      <c r="AC280" s="24" t="s">
        <v>14803</v>
      </c>
      <c r="AD280" s="24" t="s">
        <v>21268</v>
      </c>
      <c r="AE280" s="24"/>
      <c r="AF280" s="24"/>
      <c r="AG280" s="24" t="s">
        <v>21269</v>
      </c>
      <c r="AH280" s="24"/>
      <c r="AI280" s="24"/>
      <c r="AJ280" s="24"/>
      <c r="AK280" s="24"/>
      <c r="AL280" s="24" t="s">
        <v>21725</v>
      </c>
      <c r="AM280" s="24" t="s">
        <v>4041</v>
      </c>
      <c r="AN280" s="40">
        <v>112226</v>
      </c>
      <c r="AO280" s="24" t="s">
        <v>3182</v>
      </c>
      <c r="AP280" s="24" t="s">
        <v>21270</v>
      </c>
      <c r="AQ280" s="24"/>
      <c r="AR280" s="24" t="s">
        <v>1657</v>
      </c>
      <c r="AS280" s="24" t="s">
        <v>15533</v>
      </c>
      <c r="AT280" s="24" t="s">
        <v>21270</v>
      </c>
      <c r="AU280" s="23" t="s">
        <v>4389</v>
      </c>
      <c r="AV280" s="23" t="s">
        <v>5602</v>
      </c>
      <c r="AW280" s="23" t="s">
        <v>10024</v>
      </c>
      <c r="AX280" s="23" t="s">
        <v>10025</v>
      </c>
    </row>
    <row r="281" spans="1:50" s="22" customFormat="1" ht="20" customHeight="1" x14ac:dyDescent="0.3">
      <c r="A281" s="23" t="s">
        <v>15535</v>
      </c>
      <c r="B281" s="23" t="s">
        <v>15044</v>
      </c>
      <c r="C281" s="23" t="s">
        <v>21581</v>
      </c>
      <c r="D281" s="23" t="s">
        <v>21266</v>
      </c>
      <c r="E281" s="23" t="s">
        <v>15231</v>
      </c>
      <c r="F281" s="23" t="s">
        <v>15232</v>
      </c>
      <c r="G281" s="24" t="s">
        <v>21582</v>
      </c>
      <c r="H281" s="24" t="s">
        <v>21267</v>
      </c>
      <c r="I281" s="24" t="s">
        <v>3</v>
      </c>
      <c r="J281" s="30" t="s">
        <v>5510</v>
      </c>
      <c r="K281" s="23" t="s">
        <v>7271</v>
      </c>
      <c r="L281" s="23" t="s">
        <v>7272</v>
      </c>
      <c r="M281" s="23" t="s">
        <v>5513</v>
      </c>
      <c r="N281" s="23" t="s">
        <v>5514</v>
      </c>
      <c r="O281" s="23" t="s">
        <v>7273</v>
      </c>
      <c r="P281" s="23" t="s">
        <v>5516</v>
      </c>
      <c r="Q281" s="23" t="s">
        <v>5561</v>
      </c>
      <c r="R281" s="23" t="s">
        <v>5562</v>
      </c>
      <c r="S281" s="23" t="s">
        <v>407</v>
      </c>
      <c r="T281" s="23" t="s">
        <v>408</v>
      </c>
      <c r="U281" s="23" t="s">
        <v>348</v>
      </c>
      <c r="V281" s="23" t="s">
        <v>717</v>
      </c>
      <c r="W281" s="24" t="s">
        <v>38</v>
      </c>
      <c r="X281" s="24" t="s">
        <v>409</v>
      </c>
      <c r="Y281" s="24" t="s">
        <v>40</v>
      </c>
      <c r="Z281" s="25">
        <v>5297040</v>
      </c>
      <c r="AA281" s="24" t="s">
        <v>14803</v>
      </c>
      <c r="AB281" s="24" t="s">
        <v>14803</v>
      </c>
      <c r="AC281" s="24" t="s">
        <v>14803</v>
      </c>
      <c r="AD281" s="24" t="s">
        <v>21268</v>
      </c>
      <c r="AE281" s="24"/>
      <c r="AF281" s="24"/>
      <c r="AG281" s="24" t="s">
        <v>21269</v>
      </c>
      <c r="AH281" s="24"/>
      <c r="AI281" s="24"/>
      <c r="AJ281" s="24"/>
      <c r="AK281" s="24"/>
      <c r="AL281" s="24" t="s">
        <v>15534</v>
      </c>
      <c r="AM281" s="24" t="s">
        <v>989</v>
      </c>
      <c r="AN281" s="40">
        <v>15926</v>
      </c>
      <c r="AO281" s="24" t="s">
        <v>1050</v>
      </c>
      <c r="AP281" s="24" t="s">
        <v>21270</v>
      </c>
      <c r="AQ281" s="24"/>
      <c r="AR281" s="24" t="s">
        <v>3650</v>
      </c>
      <c r="AS281" s="24" t="s">
        <v>15535</v>
      </c>
      <c r="AT281" s="24" t="s">
        <v>21270</v>
      </c>
      <c r="AU281" s="23" t="s">
        <v>3151</v>
      </c>
      <c r="AV281" s="23" t="s">
        <v>5563</v>
      </c>
      <c r="AW281" s="23" t="s">
        <v>7274</v>
      </c>
      <c r="AX281" s="23" t="s">
        <v>7275</v>
      </c>
    </row>
    <row r="282" spans="1:50" s="22" customFormat="1" ht="20" customHeight="1" x14ac:dyDescent="0.3">
      <c r="A282" s="23" t="s">
        <v>15539</v>
      </c>
      <c r="B282" s="23" t="s">
        <v>15044</v>
      </c>
      <c r="C282" s="23" t="s">
        <v>21726</v>
      </c>
      <c r="D282" s="23" t="s">
        <v>21266</v>
      </c>
      <c r="E282" s="23" t="s">
        <v>15536</v>
      </c>
      <c r="F282" s="23" t="s">
        <v>15537</v>
      </c>
      <c r="G282" s="24" t="s">
        <v>21727</v>
      </c>
      <c r="H282" s="24" t="s">
        <v>21267</v>
      </c>
      <c r="I282" s="24" t="s">
        <v>3</v>
      </c>
      <c r="J282" s="30" t="s">
        <v>5510</v>
      </c>
      <c r="K282" s="23" t="s">
        <v>10753</v>
      </c>
      <c r="L282" s="23" t="s">
        <v>10754</v>
      </c>
      <c r="M282" s="23" t="s">
        <v>5513</v>
      </c>
      <c r="N282" s="23" t="s">
        <v>5514</v>
      </c>
      <c r="O282" s="23" t="s">
        <v>10755</v>
      </c>
      <c r="P282" s="23" t="s">
        <v>5516</v>
      </c>
      <c r="Q282" s="23" t="s">
        <v>5561</v>
      </c>
      <c r="R282" s="23" t="s">
        <v>5562</v>
      </c>
      <c r="S282" s="23" t="s">
        <v>407</v>
      </c>
      <c r="T282" s="23" t="s">
        <v>408</v>
      </c>
      <c r="U282" s="23" t="s">
        <v>216</v>
      </c>
      <c r="V282" s="23" t="s">
        <v>218</v>
      </c>
      <c r="W282" s="24" t="s">
        <v>38</v>
      </c>
      <c r="X282" s="24" t="s">
        <v>409</v>
      </c>
      <c r="Y282" s="24" t="s">
        <v>40</v>
      </c>
      <c r="Z282" s="25">
        <v>993195</v>
      </c>
      <c r="AA282" s="24" t="s">
        <v>14803</v>
      </c>
      <c r="AB282" s="24" t="s">
        <v>14803</v>
      </c>
      <c r="AC282" s="24" t="s">
        <v>14803</v>
      </c>
      <c r="AD282" s="24" t="s">
        <v>21268</v>
      </c>
      <c r="AE282" s="24"/>
      <c r="AF282" s="24"/>
      <c r="AG282" s="24" t="s">
        <v>21269</v>
      </c>
      <c r="AH282" s="24"/>
      <c r="AI282" s="24"/>
      <c r="AJ282" s="24"/>
      <c r="AK282" s="24"/>
      <c r="AL282" s="24" t="s">
        <v>15538</v>
      </c>
      <c r="AM282" s="24" t="s">
        <v>4366</v>
      </c>
      <c r="AN282" s="40">
        <v>123426</v>
      </c>
      <c r="AO282" s="24" t="s">
        <v>3538</v>
      </c>
      <c r="AP282" s="24" t="s">
        <v>21270</v>
      </c>
      <c r="AQ282" s="24"/>
      <c r="AR282" s="24" t="s">
        <v>2374</v>
      </c>
      <c r="AS282" s="24" t="s">
        <v>15539</v>
      </c>
      <c r="AT282" s="24" t="s">
        <v>21270</v>
      </c>
      <c r="AU282" s="23" t="s">
        <v>4708</v>
      </c>
      <c r="AV282" s="23" t="s">
        <v>5563</v>
      </c>
      <c r="AW282" s="23" t="s">
        <v>10756</v>
      </c>
      <c r="AX282" s="23" t="s">
        <v>4365</v>
      </c>
    </row>
    <row r="283" spans="1:50" s="22" customFormat="1" ht="20" customHeight="1" x14ac:dyDescent="0.3">
      <c r="A283" s="23" t="s">
        <v>15541</v>
      </c>
      <c r="B283" s="23" t="s">
        <v>15044</v>
      </c>
      <c r="C283" s="23" t="s">
        <v>21665</v>
      </c>
      <c r="D283" s="23" t="s">
        <v>21266</v>
      </c>
      <c r="E283" s="23" t="s">
        <v>15018</v>
      </c>
      <c r="F283" s="23" t="s">
        <v>15316</v>
      </c>
      <c r="G283" s="24" t="s">
        <v>21622</v>
      </c>
      <c r="H283" s="24" t="s">
        <v>21267</v>
      </c>
      <c r="I283" s="24" t="s">
        <v>3</v>
      </c>
      <c r="J283" s="30" t="s">
        <v>5510</v>
      </c>
      <c r="K283" s="23" t="s">
        <v>8655</v>
      </c>
      <c r="L283" s="23" t="s">
        <v>8656</v>
      </c>
      <c r="M283" s="23" t="s">
        <v>5513</v>
      </c>
      <c r="N283" s="23" t="s">
        <v>5514</v>
      </c>
      <c r="O283" s="23" t="s">
        <v>8657</v>
      </c>
      <c r="P283" s="23" t="s">
        <v>5516</v>
      </c>
      <c r="Q283" s="23" t="s">
        <v>5768</v>
      </c>
      <c r="R283" s="23" t="s">
        <v>5769</v>
      </c>
      <c r="S283" s="23" t="s">
        <v>407</v>
      </c>
      <c r="T283" s="23" t="s">
        <v>408</v>
      </c>
      <c r="U283" s="23" t="s">
        <v>265</v>
      </c>
      <c r="V283" s="23" t="s">
        <v>848</v>
      </c>
      <c r="W283" s="24" t="s">
        <v>38</v>
      </c>
      <c r="X283" s="24" t="s">
        <v>409</v>
      </c>
      <c r="Y283" s="24" t="s">
        <v>40</v>
      </c>
      <c r="Z283" s="25">
        <v>5057938</v>
      </c>
      <c r="AA283" s="24" t="s">
        <v>14803</v>
      </c>
      <c r="AB283" s="24" t="s">
        <v>14803</v>
      </c>
      <c r="AC283" s="24" t="s">
        <v>14803</v>
      </c>
      <c r="AD283" s="24" t="s">
        <v>21268</v>
      </c>
      <c r="AE283" s="24"/>
      <c r="AF283" s="24"/>
      <c r="AG283" s="24" t="s">
        <v>21269</v>
      </c>
      <c r="AH283" s="24"/>
      <c r="AI283" s="24"/>
      <c r="AJ283" s="24"/>
      <c r="AK283" s="24"/>
      <c r="AL283" s="24" t="s">
        <v>15540</v>
      </c>
      <c r="AM283" s="24" t="s">
        <v>1342</v>
      </c>
      <c r="AN283" s="40">
        <v>23926</v>
      </c>
      <c r="AO283" s="24" t="s">
        <v>1343</v>
      </c>
      <c r="AP283" s="24" t="s">
        <v>21270</v>
      </c>
      <c r="AQ283" s="24"/>
      <c r="AR283" s="24" t="s">
        <v>4688</v>
      </c>
      <c r="AS283" s="24" t="s">
        <v>15541</v>
      </c>
      <c r="AT283" s="24" t="s">
        <v>21270</v>
      </c>
      <c r="AU283" s="23" t="s">
        <v>4038</v>
      </c>
      <c r="AV283" s="23" t="s">
        <v>5602</v>
      </c>
      <c r="AW283" s="23" t="s">
        <v>8658</v>
      </c>
      <c r="AX283" s="23" t="s">
        <v>1341</v>
      </c>
    </row>
    <row r="284" spans="1:50" s="22" customFormat="1" ht="20" customHeight="1" x14ac:dyDescent="0.3">
      <c r="A284" s="23" t="s">
        <v>15543</v>
      </c>
      <c r="B284" s="23" t="s">
        <v>15044</v>
      </c>
      <c r="C284" s="23" t="s">
        <v>21534</v>
      </c>
      <c r="D284" s="23" t="s">
        <v>21266</v>
      </c>
      <c r="E284" s="23" t="s">
        <v>15148</v>
      </c>
      <c r="F284" s="23" t="s">
        <v>15149</v>
      </c>
      <c r="G284" s="24" t="s">
        <v>21535</v>
      </c>
      <c r="H284" s="24" t="s">
        <v>21267</v>
      </c>
      <c r="I284" s="24" t="s">
        <v>3</v>
      </c>
      <c r="J284" s="30" t="s">
        <v>5510</v>
      </c>
      <c r="K284" s="23" t="s">
        <v>8566</v>
      </c>
      <c r="L284" s="23" t="s">
        <v>8567</v>
      </c>
      <c r="M284" s="23" t="s">
        <v>5513</v>
      </c>
      <c r="N284" s="23" t="s">
        <v>5514</v>
      </c>
      <c r="O284" s="23" t="s">
        <v>8568</v>
      </c>
      <c r="P284" s="23" t="s">
        <v>5516</v>
      </c>
      <c r="Q284" s="23" t="s">
        <v>5561</v>
      </c>
      <c r="R284" s="23" t="s">
        <v>5562</v>
      </c>
      <c r="S284" s="23" t="s">
        <v>407</v>
      </c>
      <c r="T284" s="23" t="s">
        <v>408</v>
      </c>
      <c r="U284" s="23" t="s">
        <v>345</v>
      </c>
      <c r="V284" s="23" t="s">
        <v>347</v>
      </c>
      <c r="W284" s="24" t="s">
        <v>38</v>
      </c>
      <c r="X284" s="24" t="s">
        <v>409</v>
      </c>
      <c r="Y284" s="24" t="s">
        <v>40</v>
      </c>
      <c r="Z284" s="25">
        <v>4634910</v>
      </c>
      <c r="AA284" s="24" t="s">
        <v>14803</v>
      </c>
      <c r="AB284" s="24" t="s">
        <v>14803</v>
      </c>
      <c r="AC284" s="24" t="s">
        <v>14803</v>
      </c>
      <c r="AD284" s="24" t="s">
        <v>21268</v>
      </c>
      <c r="AE284" s="24"/>
      <c r="AF284" s="24"/>
      <c r="AG284" s="24" t="s">
        <v>21269</v>
      </c>
      <c r="AH284" s="24"/>
      <c r="AI284" s="24"/>
      <c r="AJ284" s="24"/>
      <c r="AK284" s="24"/>
      <c r="AL284" s="24" t="s">
        <v>15542</v>
      </c>
      <c r="AM284" s="24" t="s">
        <v>1326</v>
      </c>
      <c r="AN284" s="40">
        <v>76826</v>
      </c>
      <c r="AO284" s="24" t="s">
        <v>1267</v>
      </c>
      <c r="AP284" s="24" t="s">
        <v>21270</v>
      </c>
      <c r="AQ284" s="24"/>
      <c r="AR284" s="24" t="s">
        <v>1368</v>
      </c>
      <c r="AS284" s="24" t="s">
        <v>15543</v>
      </c>
      <c r="AT284" s="24" t="s">
        <v>21270</v>
      </c>
      <c r="AU284" s="23" t="s">
        <v>3933</v>
      </c>
      <c r="AV284" s="23" t="s">
        <v>5563</v>
      </c>
      <c r="AW284" s="23" t="s">
        <v>8569</v>
      </c>
      <c r="AX284" s="23" t="s">
        <v>8570</v>
      </c>
    </row>
    <row r="285" spans="1:50" s="22" customFormat="1" ht="20" customHeight="1" x14ac:dyDescent="0.3">
      <c r="A285" s="23" t="s">
        <v>15546</v>
      </c>
      <c r="B285" s="23" t="s">
        <v>15044</v>
      </c>
      <c r="C285" s="23" t="s">
        <v>21728</v>
      </c>
      <c r="D285" s="23" t="s">
        <v>21266</v>
      </c>
      <c r="E285" s="23" t="s">
        <v>14948</v>
      </c>
      <c r="F285" s="23" t="s">
        <v>15544</v>
      </c>
      <c r="G285" s="24" t="s">
        <v>21729</v>
      </c>
      <c r="H285" s="24" t="s">
        <v>21267</v>
      </c>
      <c r="I285" s="24" t="s">
        <v>3</v>
      </c>
      <c r="J285" s="30" t="s">
        <v>5510</v>
      </c>
      <c r="K285" s="23" t="s">
        <v>7430</v>
      </c>
      <c r="L285" s="23" t="s">
        <v>7431</v>
      </c>
      <c r="M285" s="23" t="s">
        <v>5513</v>
      </c>
      <c r="N285" s="23" t="s">
        <v>5514</v>
      </c>
      <c r="O285" s="23" t="s">
        <v>7432</v>
      </c>
      <c r="P285" s="23" t="s">
        <v>5516</v>
      </c>
      <c r="Q285" s="23" t="s">
        <v>6040</v>
      </c>
      <c r="R285" s="23" t="s">
        <v>6041</v>
      </c>
      <c r="S285" s="23" t="s">
        <v>407</v>
      </c>
      <c r="T285" s="23" t="s">
        <v>408</v>
      </c>
      <c r="U285" s="23" t="s">
        <v>348</v>
      </c>
      <c r="V285" s="23" t="s">
        <v>717</v>
      </c>
      <c r="W285" s="24" t="s">
        <v>38</v>
      </c>
      <c r="X285" s="24" t="s">
        <v>409</v>
      </c>
      <c r="Y285" s="24" t="s">
        <v>40</v>
      </c>
      <c r="Z285" s="25">
        <v>5002760</v>
      </c>
      <c r="AA285" s="24" t="s">
        <v>14803</v>
      </c>
      <c r="AB285" s="24" t="s">
        <v>14803</v>
      </c>
      <c r="AC285" s="24" t="s">
        <v>14803</v>
      </c>
      <c r="AD285" s="24" t="s">
        <v>21268</v>
      </c>
      <c r="AE285" s="24"/>
      <c r="AF285" s="24"/>
      <c r="AG285" s="24" t="s">
        <v>21269</v>
      </c>
      <c r="AH285" s="24"/>
      <c r="AI285" s="24"/>
      <c r="AJ285" s="24"/>
      <c r="AK285" s="24"/>
      <c r="AL285" s="24" t="s">
        <v>15545</v>
      </c>
      <c r="AM285" s="24" t="s">
        <v>1041</v>
      </c>
      <c r="AN285" s="40">
        <v>15726</v>
      </c>
      <c r="AO285" s="24" t="s">
        <v>1042</v>
      </c>
      <c r="AP285" s="24" t="s">
        <v>21270</v>
      </c>
      <c r="AQ285" s="24"/>
      <c r="AR285" s="24" t="s">
        <v>3628</v>
      </c>
      <c r="AS285" s="24" t="s">
        <v>15546</v>
      </c>
      <c r="AT285" s="24" t="s">
        <v>21270</v>
      </c>
      <c r="AU285" s="23" t="s">
        <v>3151</v>
      </c>
      <c r="AV285" s="23" t="s">
        <v>5563</v>
      </c>
      <c r="AW285" s="23" t="s">
        <v>7433</v>
      </c>
      <c r="AX285" s="23" t="s">
        <v>1040</v>
      </c>
    </row>
    <row r="286" spans="1:50" s="22" customFormat="1" ht="20" customHeight="1" x14ac:dyDescent="0.3">
      <c r="A286" s="23" t="s">
        <v>15548</v>
      </c>
      <c r="B286" s="23" t="s">
        <v>15044</v>
      </c>
      <c r="C286" s="23" t="s">
        <v>21730</v>
      </c>
      <c r="D286" s="23" t="s">
        <v>21266</v>
      </c>
      <c r="E286" s="23" t="s">
        <v>15010</v>
      </c>
      <c r="F286" s="23" t="s">
        <v>15097</v>
      </c>
      <c r="G286" s="24" t="s">
        <v>21507</v>
      </c>
      <c r="H286" s="24" t="s">
        <v>21267</v>
      </c>
      <c r="I286" s="24" t="s">
        <v>3</v>
      </c>
      <c r="J286" s="30" t="s">
        <v>5510</v>
      </c>
      <c r="K286" s="23" t="s">
        <v>8549</v>
      </c>
      <c r="L286" s="23" t="s">
        <v>8550</v>
      </c>
      <c r="M286" s="23" t="s">
        <v>5513</v>
      </c>
      <c r="N286" s="23" t="s">
        <v>5514</v>
      </c>
      <c r="O286" s="23" t="s">
        <v>8551</v>
      </c>
      <c r="P286" s="23" t="s">
        <v>5516</v>
      </c>
      <c r="Q286" s="23" t="s">
        <v>5561</v>
      </c>
      <c r="R286" s="23" t="s">
        <v>5562</v>
      </c>
      <c r="S286" s="23" t="s">
        <v>407</v>
      </c>
      <c r="T286" s="23" t="s">
        <v>408</v>
      </c>
      <c r="U286" s="23" t="s">
        <v>348</v>
      </c>
      <c r="V286" s="23" t="s">
        <v>717</v>
      </c>
      <c r="W286" s="24" t="s">
        <v>38</v>
      </c>
      <c r="X286" s="24" t="s">
        <v>409</v>
      </c>
      <c r="Y286" s="24" t="s">
        <v>40</v>
      </c>
      <c r="Z286" s="25">
        <v>5517750</v>
      </c>
      <c r="AA286" s="24" t="s">
        <v>14803</v>
      </c>
      <c r="AB286" s="24" t="s">
        <v>14803</v>
      </c>
      <c r="AC286" s="24" t="s">
        <v>14803</v>
      </c>
      <c r="AD286" s="24" t="s">
        <v>21268</v>
      </c>
      <c r="AE286" s="24"/>
      <c r="AF286" s="24"/>
      <c r="AG286" s="24" t="s">
        <v>21269</v>
      </c>
      <c r="AH286" s="24"/>
      <c r="AI286" s="24"/>
      <c r="AJ286" s="24"/>
      <c r="AK286" s="24"/>
      <c r="AL286" s="24" t="s">
        <v>21731</v>
      </c>
      <c r="AM286" s="24" t="s">
        <v>1010</v>
      </c>
      <c r="AN286" s="40">
        <v>27426</v>
      </c>
      <c r="AO286" s="24" t="s">
        <v>1476</v>
      </c>
      <c r="AP286" s="24" t="s">
        <v>21270</v>
      </c>
      <c r="AQ286" s="24"/>
      <c r="AR286" s="24" t="s">
        <v>3658</v>
      </c>
      <c r="AS286" s="24" t="s">
        <v>15548</v>
      </c>
      <c r="AT286" s="24" t="s">
        <v>21270</v>
      </c>
      <c r="AU286" s="23" t="s">
        <v>3933</v>
      </c>
      <c r="AV286" s="23" t="s">
        <v>5563</v>
      </c>
      <c r="AW286" s="23" t="s">
        <v>8552</v>
      </c>
      <c r="AX286" s="23" t="s">
        <v>8553</v>
      </c>
    </row>
    <row r="287" spans="1:50" s="22" customFormat="1" ht="20" customHeight="1" x14ac:dyDescent="0.3">
      <c r="A287" s="23" t="s">
        <v>15550</v>
      </c>
      <c r="B287" s="23" t="s">
        <v>15044</v>
      </c>
      <c r="C287" s="23" t="s">
        <v>21732</v>
      </c>
      <c r="D287" s="23" t="s">
        <v>21266</v>
      </c>
      <c r="E287" s="23" t="s">
        <v>15165</v>
      </c>
      <c r="F287" s="23" t="s">
        <v>15166</v>
      </c>
      <c r="G287" s="24" t="s">
        <v>21545</v>
      </c>
      <c r="H287" s="24" t="s">
        <v>21267</v>
      </c>
      <c r="I287" s="24" t="s">
        <v>3</v>
      </c>
      <c r="J287" s="30" t="s">
        <v>5510</v>
      </c>
      <c r="K287" s="23" t="s">
        <v>9306</v>
      </c>
      <c r="L287" s="23" t="s">
        <v>9307</v>
      </c>
      <c r="M287" s="23" t="s">
        <v>5513</v>
      </c>
      <c r="N287" s="23" t="s">
        <v>5514</v>
      </c>
      <c r="O287" s="23" t="s">
        <v>9308</v>
      </c>
      <c r="P287" s="23" t="s">
        <v>5516</v>
      </c>
      <c r="Q287" s="23" t="s">
        <v>5561</v>
      </c>
      <c r="R287" s="23" t="s">
        <v>5562</v>
      </c>
      <c r="S287" s="23" t="s">
        <v>407</v>
      </c>
      <c r="T287" s="23" t="s">
        <v>408</v>
      </c>
      <c r="U287" s="23" t="s">
        <v>353</v>
      </c>
      <c r="V287" s="23" t="s">
        <v>355</v>
      </c>
      <c r="W287" s="24" t="s">
        <v>38</v>
      </c>
      <c r="X287" s="24" t="s">
        <v>409</v>
      </c>
      <c r="Y287" s="24" t="s">
        <v>40</v>
      </c>
      <c r="Z287" s="25">
        <v>4046350</v>
      </c>
      <c r="AA287" s="24" t="s">
        <v>14803</v>
      </c>
      <c r="AB287" s="24" t="s">
        <v>14803</v>
      </c>
      <c r="AC287" s="24" t="s">
        <v>14803</v>
      </c>
      <c r="AD287" s="24" t="s">
        <v>21268</v>
      </c>
      <c r="AE287" s="24"/>
      <c r="AF287" s="24"/>
      <c r="AG287" s="24" t="s">
        <v>21269</v>
      </c>
      <c r="AH287" s="24"/>
      <c r="AI287" s="24"/>
      <c r="AJ287" s="24"/>
      <c r="AK287" s="24"/>
      <c r="AL287" s="24" t="s">
        <v>15549</v>
      </c>
      <c r="AM287" s="24" t="s">
        <v>1531</v>
      </c>
      <c r="AN287" s="40">
        <v>28926</v>
      </c>
      <c r="AO287" s="24" t="s">
        <v>1532</v>
      </c>
      <c r="AP287" s="24" t="s">
        <v>21270</v>
      </c>
      <c r="AQ287" s="24"/>
      <c r="AR287" s="24" t="s">
        <v>1384</v>
      </c>
      <c r="AS287" s="24" t="s">
        <v>15550</v>
      </c>
      <c r="AT287" s="24" t="s">
        <v>21270</v>
      </c>
      <c r="AU287" s="23" t="s">
        <v>4218</v>
      </c>
      <c r="AV287" s="23" t="s">
        <v>5563</v>
      </c>
      <c r="AW287" s="23" t="s">
        <v>9309</v>
      </c>
      <c r="AX287" s="23" t="s">
        <v>9310</v>
      </c>
    </row>
    <row r="288" spans="1:50" s="22" customFormat="1" ht="20" customHeight="1" x14ac:dyDescent="0.3">
      <c r="A288" s="23" t="s">
        <v>15553</v>
      </c>
      <c r="B288" s="23" t="s">
        <v>15044</v>
      </c>
      <c r="C288" s="23" t="s">
        <v>21713</v>
      </c>
      <c r="D288" s="23" t="s">
        <v>21266</v>
      </c>
      <c r="E288" s="23" t="s">
        <v>15151</v>
      </c>
      <c r="F288" s="23" t="s">
        <v>15551</v>
      </c>
      <c r="G288" s="24" t="s">
        <v>21733</v>
      </c>
      <c r="H288" s="24" t="s">
        <v>21267</v>
      </c>
      <c r="I288" s="24" t="s">
        <v>3</v>
      </c>
      <c r="J288" s="30" t="s">
        <v>5510</v>
      </c>
      <c r="K288" s="23" t="s">
        <v>6508</v>
      </c>
      <c r="L288" s="23" t="s">
        <v>6509</v>
      </c>
      <c r="M288" s="23" t="s">
        <v>5513</v>
      </c>
      <c r="N288" s="23" t="s">
        <v>5514</v>
      </c>
      <c r="O288" s="23" t="s">
        <v>6510</v>
      </c>
      <c r="P288" s="23" t="s">
        <v>5516</v>
      </c>
      <c r="Q288" s="23" t="s">
        <v>5517</v>
      </c>
      <c r="R288" s="23" t="s">
        <v>5518</v>
      </c>
      <c r="S288" s="23" t="s">
        <v>407</v>
      </c>
      <c r="T288" s="23" t="s">
        <v>408</v>
      </c>
      <c r="U288" s="23" t="s">
        <v>260</v>
      </c>
      <c r="V288" s="23" t="s">
        <v>601</v>
      </c>
      <c r="W288" s="24" t="s">
        <v>38</v>
      </c>
      <c r="X288" s="24" t="s">
        <v>409</v>
      </c>
      <c r="Y288" s="24" t="s">
        <v>40</v>
      </c>
      <c r="Z288" s="25">
        <v>7724850</v>
      </c>
      <c r="AA288" s="24" t="s">
        <v>14803</v>
      </c>
      <c r="AB288" s="24" t="s">
        <v>14803</v>
      </c>
      <c r="AC288" s="24" t="s">
        <v>14803</v>
      </c>
      <c r="AD288" s="24" t="s">
        <v>21268</v>
      </c>
      <c r="AE288" s="24"/>
      <c r="AF288" s="24"/>
      <c r="AG288" s="24" t="s">
        <v>21269</v>
      </c>
      <c r="AH288" s="24"/>
      <c r="AI288" s="24"/>
      <c r="AJ288" s="24"/>
      <c r="AK288" s="24"/>
      <c r="AL288" s="24" t="s">
        <v>15552</v>
      </c>
      <c r="AM288" s="24" t="s">
        <v>945</v>
      </c>
      <c r="AN288" s="40">
        <v>12726</v>
      </c>
      <c r="AO288" s="24" t="s">
        <v>946</v>
      </c>
      <c r="AP288" s="24" t="s">
        <v>21270</v>
      </c>
      <c r="AQ288" s="24"/>
      <c r="AR288" s="24" t="s">
        <v>3521</v>
      </c>
      <c r="AS288" s="24" t="s">
        <v>15553</v>
      </c>
      <c r="AT288" s="24" t="s">
        <v>21270</v>
      </c>
      <c r="AU288" s="23" t="s">
        <v>2543</v>
      </c>
      <c r="AV288" s="23" t="s">
        <v>5563</v>
      </c>
      <c r="AW288" s="23" t="s">
        <v>6511</v>
      </c>
      <c r="AX288" s="23" t="s">
        <v>6512</v>
      </c>
    </row>
    <row r="289" spans="1:50" s="22" customFormat="1" ht="20" customHeight="1" x14ac:dyDescent="0.3">
      <c r="A289" s="23" t="s">
        <v>15555</v>
      </c>
      <c r="B289" s="23" t="s">
        <v>15044</v>
      </c>
      <c r="C289" s="23" t="s">
        <v>21537</v>
      </c>
      <c r="D289" s="23" t="s">
        <v>21266</v>
      </c>
      <c r="E289" s="23" t="s">
        <v>14977</v>
      </c>
      <c r="F289" s="23" t="s">
        <v>14978</v>
      </c>
      <c r="G289" s="24" t="s">
        <v>21445</v>
      </c>
      <c r="H289" s="24" t="s">
        <v>21267</v>
      </c>
      <c r="I289" s="24" t="s">
        <v>3</v>
      </c>
      <c r="J289" s="30" t="s">
        <v>5510</v>
      </c>
      <c r="K289" s="23" t="s">
        <v>6255</v>
      </c>
      <c r="L289" s="23" t="s">
        <v>6256</v>
      </c>
      <c r="M289" s="23" t="s">
        <v>5513</v>
      </c>
      <c r="N289" s="23" t="s">
        <v>5514</v>
      </c>
      <c r="O289" s="23" t="s">
        <v>6257</v>
      </c>
      <c r="P289" s="23" t="s">
        <v>5516</v>
      </c>
      <c r="Q289" s="23" t="s">
        <v>5517</v>
      </c>
      <c r="R289" s="23" t="s">
        <v>5518</v>
      </c>
      <c r="S289" s="23" t="s">
        <v>407</v>
      </c>
      <c r="T289" s="23" t="s">
        <v>408</v>
      </c>
      <c r="U289" s="23" t="s">
        <v>345</v>
      </c>
      <c r="V289" s="23" t="s">
        <v>347</v>
      </c>
      <c r="W289" s="24" t="s">
        <v>38</v>
      </c>
      <c r="X289" s="24" t="s">
        <v>409</v>
      </c>
      <c r="Y289" s="24" t="s">
        <v>40</v>
      </c>
      <c r="Z289" s="25">
        <v>7688065</v>
      </c>
      <c r="AA289" s="24" t="s">
        <v>14803</v>
      </c>
      <c r="AB289" s="24" t="s">
        <v>14803</v>
      </c>
      <c r="AC289" s="24" t="s">
        <v>14803</v>
      </c>
      <c r="AD289" s="24" t="s">
        <v>21268</v>
      </c>
      <c r="AE289" s="24"/>
      <c r="AF289" s="24"/>
      <c r="AG289" s="24" t="s">
        <v>21269</v>
      </c>
      <c r="AH289" s="24"/>
      <c r="AI289" s="24"/>
      <c r="AJ289" s="24"/>
      <c r="AK289" s="24"/>
      <c r="AL289" s="24" t="s">
        <v>15554</v>
      </c>
      <c r="AM289" s="24" t="s">
        <v>1169</v>
      </c>
      <c r="AN289" s="40">
        <v>18926</v>
      </c>
      <c r="AO289" s="24" t="s">
        <v>920</v>
      </c>
      <c r="AP289" s="24" t="s">
        <v>21270</v>
      </c>
      <c r="AQ289" s="24"/>
      <c r="AR289" s="24" t="s">
        <v>3671</v>
      </c>
      <c r="AS289" s="24" t="s">
        <v>15555</v>
      </c>
      <c r="AT289" s="24" t="s">
        <v>21270</v>
      </c>
      <c r="AU289" s="23" t="s">
        <v>2241</v>
      </c>
      <c r="AV289" s="23" t="s">
        <v>5563</v>
      </c>
      <c r="AW289" s="23" t="s">
        <v>6258</v>
      </c>
      <c r="AX289" s="23" t="s">
        <v>6259</v>
      </c>
    </row>
    <row r="290" spans="1:50" s="22" customFormat="1" ht="20" customHeight="1" x14ac:dyDescent="0.3">
      <c r="A290" s="23" t="s">
        <v>15558</v>
      </c>
      <c r="B290" s="23" t="s">
        <v>15044</v>
      </c>
      <c r="C290" s="23" t="s">
        <v>21734</v>
      </c>
      <c r="D290" s="23" t="s">
        <v>21266</v>
      </c>
      <c r="E290" s="23" t="s">
        <v>14925</v>
      </c>
      <c r="F290" s="23" t="s">
        <v>15556</v>
      </c>
      <c r="G290" s="24" t="s">
        <v>21735</v>
      </c>
      <c r="H290" s="24" t="s">
        <v>21267</v>
      </c>
      <c r="I290" s="24" t="s">
        <v>3</v>
      </c>
      <c r="J290" s="30" t="s">
        <v>5510</v>
      </c>
      <c r="K290" s="23" t="s">
        <v>11275</v>
      </c>
      <c r="L290" s="23" t="s">
        <v>11276</v>
      </c>
      <c r="M290" s="23" t="s">
        <v>5513</v>
      </c>
      <c r="N290" s="23" t="s">
        <v>5514</v>
      </c>
      <c r="O290" s="23" t="s">
        <v>11277</v>
      </c>
      <c r="P290" s="23" t="s">
        <v>5516</v>
      </c>
      <c r="Q290" s="23" t="s">
        <v>5988</v>
      </c>
      <c r="R290" s="23" t="s">
        <v>5989</v>
      </c>
      <c r="S290" s="23" t="s">
        <v>407</v>
      </c>
      <c r="T290" s="23" t="s">
        <v>408</v>
      </c>
      <c r="U290" s="23" t="s">
        <v>236</v>
      </c>
      <c r="V290" s="23" t="s">
        <v>238</v>
      </c>
      <c r="W290" s="24" t="s">
        <v>38</v>
      </c>
      <c r="X290" s="24" t="s">
        <v>409</v>
      </c>
      <c r="Y290" s="24" t="s">
        <v>40</v>
      </c>
      <c r="Z290" s="25">
        <v>441420</v>
      </c>
      <c r="AA290" s="24" t="s">
        <v>14803</v>
      </c>
      <c r="AB290" s="24" t="s">
        <v>14803</v>
      </c>
      <c r="AC290" s="24" t="s">
        <v>14803</v>
      </c>
      <c r="AD290" s="24" t="s">
        <v>21268</v>
      </c>
      <c r="AE290" s="24"/>
      <c r="AF290" s="24"/>
      <c r="AG290" s="24" t="s">
        <v>21269</v>
      </c>
      <c r="AH290" s="24"/>
      <c r="AI290" s="24"/>
      <c r="AJ290" s="24"/>
      <c r="AK290" s="24"/>
      <c r="AL290" s="24" t="s">
        <v>15557</v>
      </c>
      <c r="AM290" s="24" t="s">
        <v>4295</v>
      </c>
      <c r="AN290" s="40">
        <v>121026</v>
      </c>
      <c r="AO290" s="24" t="s">
        <v>3725</v>
      </c>
      <c r="AP290" s="24" t="s">
        <v>21270</v>
      </c>
      <c r="AQ290" s="24"/>
      <c r="AR290" s="24" t="s">
        <v>3709</v>
      </c>
      <c r="AS290" s="24" t="s">
        <v>15558</v>
      </c>
      <c r="AT290" s="24" t="s">
        <v>21270</v>
      </c>
      <c r="AU290" s="23" t="s">
        <v>5126</v>
      </c>
      <c r="AV290" s="23" t="s">
        <v>5563</v>
      </c>
      <c r="AW290" s="23" t="s">
        <v>11278</v>
      </c>
      <c r="AX290" s="23" t="s">
        <v>11279</v>
      </c>
    </row>
    <row r="291" spans="1:50" s="22" customFormat="1" ht="20" customHeight="1" x14ac:dyDescent="0.3">
      <c r="A291" s="23" t="s">
        <v>15562</v>
      </c>
      <c r="B291" s="23" t="s">
        <v>15044</v>
      </c>
      <c r="C291" s="23" t="s">
        <v>21736</v>
      </c>
      <c r="D291" s="23" t="s">
        <v>21266</v>
      </c>
      <c r="E291" s="23" t="s">
        <v>15559</v>
      </c>
      <c r="F291" s="23" t="s">
        <v>15560</v>
      </c>
      <c r="G291" s="24" t="s">
        <v>21737</v>
      </c>
      <c r="H291" s="24" t="s">
        <v>21267</v>
      </c>
      <c r="I291" s="24" t="s">
        <v>3</v>
      </c>
      <c r="J291" s="30" t="s">
        <v>5510</v>
      </c>
      <c r="K291" s="23" t="s">
        <v>8700</v>
      </c>
      <c r="L291" s="23" t="s">
        <v>8701</v>
      </c>
      <c r="M291" s="23" t="s">
        <v>5513</v>
      </c>
      <c r="N291" s="23" t="s">
        <v>5514</v>
      </c>
      <c r="O291" s="23" t="s">
        <v>8702</v>
      </c>
      <c r="P291" s="23" t="s">
        <v>5516</v>
      </c>
      <c r="Q291" s="23" t="s">
        <v>5527</v>
      </c>
      <c r="R291" s="23" t="s">
        <v>5528</v>
      </c>
      <c r="S291" s="23" t="s">
        <v>407</v>
      </c>
      <c r="T291" s="23" t="s">
        <v>408</v>
      </c>
      <c r="U291" s="23" t="s">
        <v>216</v>
      </c>
      <c r="V291" s="23" t="s">
        <v>218</v>
      </c>
      <c r="W291" s="24" t="s">
        <v>38</v>
      </c>
      <c r="X291" s="24" t="s">
        <v>409</v>
      </c>
      <c r="Y291" s="24" t="s">
        <v>40</v>
      </c>
      <c r="Z291" s="25">
        <v>4303845</v>
      </c>
      <c r="AA291" s="24" t="s">
        <v>14803</v>
      </c>
      <c r="AB291" s="24" t="s">
        <v>14803</v>
      </c>
      <c r="AC291" s="24" t="s">
        <v>14803</v>
      </c>
      <c r="AD291" s="24" t="s">
        <v>21268</v>
      </c>
      <c r="AE291" s="24"/>
      <c r="AF291" s="24"/>
      <c r="AG291" s="24" t="s">
        <v>21269</v>
      </c>
      <c r="AH291" s="24"/>
      <c r="AI291" s="24"/>
      <c r="AJ291" s="24"/>
      <c r="AK291" s="24"/>
      <c r="AL291" s="24" t="s">
        <v>15561</v>
      </c>
      <c r="AM291" s="24" t="s">
        <v>1993</v>
      </c>
      <c r="AN291" s="40">
        <v>42526</v>
      </c>
      <c r="AO291" s="24" t="s">
        <v>1994</v>
      </c>
      <c r="AP291" s="24" t="s">
        <v>21270</v>
      </c>
      <c r="AQ291" s="24"/>
      <c r="AR291" s="24" t="s">
        <v>3666</v>
      </c>
      <c r="AS291" s="24" t="s">
        <v>15562</v>
      </c>
      <c r="AT291" s="24" t="s">
        <v>21270</v>
      </c>
      <c r="AU291" s="23" t="s">
        <v>4038</v>
      </c>
      <c r="AV291" s="23" t="s">
        <v>5563</v>
      </c>
      <c r="AW291" s="23" t="s">
        <v>8703</v>
      </c>
      <c r="AX291" s="23" t="s">
        <v>8704</v>
      </c>
    </row>
    <row r="292" spans="1:50" s="22" customFormat="1" ht="20" customHeight="1" x14ac:dyDescent="0.3">
      <c r="A292" s="23" t="s">
        <v>15565</v>
      </c>
      <c r="B292" s="23" t="s">
        <v>15044</v>
      </c>
      <c r="C292" s="23" t="s">
        <v>21738</v>
      </c>
      <c r="D292" s="23" t="s">
        <v>21266</v>
      </c>
      <c r="E292" s="23" t="s">
        <v>15531</v>
      </c>
      <c r="F292" s="23" t="s">
        <v>15563</v>
      </c>
      <c r="G292" s="24" t="s">
        <v>21739</v>
      </c>
      <c r="H292" s="24" t="s">
        <v>21267</v>
      </c>
      <c r="I292" s="24" t="s">
        <v>3</v>
      </c>
      <c r="J292" s="30" t="s">
        <v>5510</v>
      </c>
      <c r="K292" s="23" t="s">
        <v>8543</v>
      </c>
      <c r="L292" s="23" t="s">
        <v>8544</v>
      </c>
      <c r="M292" s="23" t="s">
        <v>5513</v>
      </c>
      <c r="N292" s="23" t="s">
        <v>5514</v>
      </c>
      <c r="O292" s="23" t="s">
        <v>8545</v>
      </c>
      <c r="P292" s="23" t="s">
        <v>5516</v>
      </c>
      <c r="Q292" s="23" t="s">
        <v>5517</v>
      </c>
      <c r="R292" s="23" t="s">
        <v>5518</v>
      </c>
      <c r="S292" s="23" t="s">
        <v>407</v>
      </c>
      <c r="T292" s="23" t="s">
        <v>408</v>
      </c>
      <c r="U292" s="23" t="s">
        <v>361</v>
      </c>
      <c r="V292" s="23" t="s">
        <v>592</v>
      </c>
      <c r="W292" s="24" t="s">
        <v>38</v>
      </c>
      <c r="X292" s="24" t="s">
        <v>409</v>
      </c>
      <c r="Y292" s="24" t="s">
        <v>40</v>
      </c>
      <c r="Z292" s="25">
        <v>2574950</v>
      </c>
      <c r="AA292" s="24" t="s">
        <v>14803</v>
      </c>
      <c r="AB292" s="24" t="s">
        <v>14803</v>
      </c>
      <c r="AC292" s="24" t="s">
        <v>14803</v>
      </c>
      <c r="AD292" s="24" t="s">
        <v>21268</v>
      </c>
      <c r="AE292" s="24"/>
      <c r="AF292" s="24"/>
      <c r="AG292" s="24" t="s">
        <v>21269</v>
      </c>
      <c r="AH292" s="24"/>
      <c r="AI292" s="24"/>
      <c r="AJ292" s="24"/>
      <c r="AK292" s="24"/>
      <c r="AL292" s="24" t="s">
        <v>15564</v>
      </c>
      <c r="AM292" s="24" t="s">
        <v>1458</v>
      </c>
      <c r="AN292" s="40">
        <v>27126</v>
      </c>
      <c r="AO292" s="24" t="s">
        <v>1459</v>
      </c>
      <c r="AP292" s="24" t="s">
        <v>21270</v>
      </c>
      <c r="AQ292" s="24"/>
      <c r="AR292" s="24" t="s">
        <v>4117</v>
      </c>
      <c r="AS292" s="24" t="s">
        <v>15565</v>
      </c>
      <c r="AT292" s="24" t="s">
        <v>21270</v>
      </c>
      <c r="AU292" s="23" t="s">
        <v>3933</v>
      </c>
      <c r="AV292" s="23" t="s">
        <v>5563</v>
      </c>
      <c r="AW292" s="23" t="s">
        <v>8546</v>
      </c>
      <c r="AX292" s="23" t="s">
        <v>8547</v>
      </c>
    </row>
    <row r="293" spans="1:50" s="22" customFormat="1" ht="20" customHeight="1" x14ac:dyDescent="0.3">
      <c r="A293" s="23" t="s">
        <v>15567</v>
      </c>
      <c r="B293" s="23" t="s">
        <v>15044</v>
      </c>
      <c r="C293" s="23" t="s">
        <v>21698</v>
      </c>
      <c r="D293" s="23" t="s">
        <v>21266</v>
      </c>
      <c r="E293" s="23" t="s">
        <v>15340</v>
      </c>
      <c r="F293" s="23" t="s">
        <v>15566</v>
      </c>
      <c r="G293" s="24" t="s">
        <v>21740</v>
      </c>
      <c r="H293" s="24" t="s">
        <v>21267</v>
      </c>
      <c r="I293" s="24" t="s">
        <v>3</v>
      </c>
      <c r="J293" s="30" t="s">
        <v>5510</v>
      </c>
      <c r="K293" s="23" t="s">
        <v>5778</v>
      </c>
      <c r="L293" s="23" t="s">
        <v>5779</v>
      </c>
      <c r="M293" s="23" t="s">
        <v>5513</v>
      </c>
      <c r="N293" s="23" t="s">
        <v>5514</v>
      </c>
      <c r="O293" s="23" t="s">
        <v>5780</v>
      </c>
      <c r="P293" s="23" t="s">
        <v>5516</v>
      </c>
      <c r="Q293" s="23" t="s">
        <v>5561</v>
      </c>
      <c r="R293" s="23" t="s">
        <v>5562</v>
      </c>
      <c r="S293" s="23" t="s">
        <v>407</v>
      </c>
      <c r="T293" s="23" t="s">
        <v>408</v>
      </c>
      <c r="U293" s="23" t="s">
        <v>211</v>
      </c>
      <c r="V293" s="23" t="s">
        <v>816</v>
      </c>
      <c r="W293" s="24" t="s">
        <v>38</v>
      </c>
      <c r="X293" s="24" t="s">
        <v>409</v>
      </c>
      <c r="Y293" s="24" t="s">
        <v>40</v>
      </c>
      <c r="Z293" s="25">
        <v>9564100</v>
      </c>
      <c r="AA293" s="24" t="s">
        <v>14803</v>
      </c>
      <c r="AB293" s="24" t="s">
        <v>14803</v>
      </c>
      <c r="AC293" s="24" t="s">
        <v>14803</v>
      </c>
      <c r="AD293" s="24" t="s">
        <v>21268</v>
      </c>
      <c r="AE293" s="24"/>
      <c r="AF293" s="24"/>
      <c r="AG293" s="24" t="s">
        <v>21269</v>
      </c>
      <c r="AH293" s="24"/>
      <c r="AI293" s="24"/>
      <c r="AJ293" s="24"/>
      <c r="AK293" s="24"/>
      <c r="AL293" s="24" t="s">
        <v>21741</v>
      </c>
      <c r="AM293" s="24" t="s">
        <v>817</v>
      </c>
      <c r="AN293" s="40">
        <v>9426</v>
      </c>
      <c r="AO293" s="24" t="s">
        <v>598</v>
      </c>
      <c r="AP293" s="24" t="s">
        <v>818</v>
      </c>
      <c r="AQ293" s="24" t="s">
        <v>15044</v>
      </c>
      <c r="AR293" s="24" t="s">
        <v>3675</v>
      </c>
      <c r="AS293" s="24" t="s">
        <v>15567</v>
      </c>
      <c r="AT293" s="24" t="s">
        <v>21270</v>
      </c>
      <c r="AU293" s="23" t="s">
        <v>1354</v>
      </c>
      <c r="AV293" s="23" t="s">
        <v>5563</v>
      </c>
      <c r="AW293" s="23" t="s">
        <v>5782</v>
      </c>
      <c r="AX293" s="23" t="s">
        <v>5783</v>
      </c>
    </row>
    <row r="294" spans="1:50" s="22" customFormat="1" ht="20" customHeight="1" x14ac:dyDescent="0.3">
      <c r="A294" s="23" t="s">
        <v>15571</v>
      </c>
      <c r="B294" s="23" t="s">
        <v>15044</v>
      </c>
      <c r="C294" s="23" t="s">
        <v>21648</v>
      </c>
      <c r="D294" s="23" t="s">
        <v>21266</v>
      </c>
      <c r="E294" s="23" t="s">
        <v>15253</v>
      </c>
      <c r="F294" s="23" t="s">
        <v>15569</v>
      </c>
      <c r="G294" s="24" t="s">
        <v>21742</v>
      </c>
      <c r="H294" s="24" t="s">
        <v>21267</v>
      </c>
      <c r="I294" s="24" t="s">
        <v>3</v>
      </c>
      <c r="J294" s="30" t="s">
        <v>5510</v>
      </c>
      <c r="K294" s="23" t="s">
        <v>7774</v>
      </c>
      <c r="L294" s="23" t="s">
        <v>7775</v>
      </c>
      <c r="M294" s="23" t="s">
        <v>5513</v>
      </c>
      <c r="N294" s="23" t="s">
        <v>5514</v>
      </c>
      <c r="O294" s="23" t="s">
        <v>7776</v>
      </c>
      <c r="P294" s="23" t="s">
        <v>5516</v>
      </c>
      <c r="Q294" s="23" t="s">
        <v>5561</v>
      </c>
      <c r="R294" s="23" t="s">
        <v>5562</v>
      </c>
      <c r="S294" s="23" t="s">
        <v>407</v>
      </c>
      <c r="T294" s="23" t="s">
        <v>408</v>
      </c>
      <c r="U294" s="23" t="s">
        <v>248</v>
      </c>
      <c r="V294" s="23" t="s">
        <v>250</v>
      </c>
      <c r="W294" s="24" t="s">
        <v>38</v>
      </c>
      <c r="X294" s="24" t="s">
        <v>409</v>
      </c>
      <c r="Y294" s="24" t="s">
        <v>40</v>
      </c>
      <c r="Z294" s="25">
        <v>7816813</v>
      </c>
      <c r="AA294" s="24" t="s">
        <v>14803</v>
      </c>
      <c r="AB294" s="24" t="s">
        <v>14803</v>
      </c>
      <c r="AC294" s="24" t="s">
        <v>14803</v>
      </c>
      <c r="AD294" s="24" t="s">
        <v>21268</v>
      </c>
      <c r="AE294" s="24"/>
      <c r="AF294" s="24"/>
      <c r="AG294" s="24" t="s">
        <v>21269</v>
      </c>
      <c r="AH294" s="24"/>
      <c r="AI294" s="24"/>
      <c r="AJ294" s="24"/>
      <c r="AK294" s="24"/>
      <c r="AL294" s="24" t="s">
        <v>15570</v>
      </c>
      <c r="AM294" s="24" t="s">
        <v>2801</v>
      </c>
      <c r="AN294" s="40">
        <v>68426</v>
      </c>
      <c r="AO294" s="24" t="s">
        <v>1901</v>
      </c>
      <c r="AP294" s="24" t="s">
        <v>21270</v>
      </c>
      <c r="AQ294" s="24"/>
      <c r="AR294" s="24" t="s">
        <v>1360</v>
      </c>
      <c r="AS294" s="24" t="s">
        <v>15571</v>
      </c>
      <c r="AT294" s="24" t="s">
        <v>21270</v>
      </c>
      <c r="AU294" s="23" t="s">
        <v>3436</v>
      </c>
      <c r="AV294" s="23" t="s">
        <v>5602</v>
      </c>
      <c r="AW294" s="23" t="s">
        <v>7777</v>
      </c>
      <c r="AX294" s="23" t="s">
        <v>7778</v>
      </c>
    </row>
    <row r="295" spans="1:50" s="22" customFormat="1" ht="20" customHeight="1" x14ac:dyDescent="0.3">
      <c r="A295" s="23" t="s">
        <v>15574</v>
      </c>
      <c r="B295" s="23" t="s">
        <v>15044</v>
      </c>
      <c r="C295" s="23" t="s">
        <v>21743</v>
      </c>
      <c r="D295" s="23" t="s">
        <v>21266</v>
      </c>
      <c r="E295" s="23" t="s">
        <v>15213</v>
      </c>
      <c r="F295" s="23" t="s">
        <v>15572</v>
      </c>
      <c r="G295" s="24" t="s">
        <v>21744</v>
      </c>
      <c r="H295" s="24" t="s">
        <v>21267</v>
      </c>
      <c r="I295" s="24" t="s">
        <v>3</v>
      </c>
      <c r="J295" s="30" t="s">
        <v>5510</v>
      </c>
      <c r="K295" s="23" t="s">
        <v>6925</v>
      </c>
      <c r="L295" s="23" t="s">
        <v>6926</v>
      </c>
      <c r="M295" s="23" t="s">
        <v>5513</v>
      </c>
      <c r="N295" s="23" t="s">
        <v>5514</v>
      </c>
      <c r="O295" s="23" t="s">
        <v>6927</v>
      </c>
      <c r="P295" s="23" t="s">
        <v>5516</v>
      </c>
      <c r="Q295" s="23" t="s">
        <v>5517</v>
      </c>
      <c r="R295" s="23" t="s">
        <v>5518</v>
      </c>
      <c r="S295" s="23" t="s">
        <v>407</v>
      </c>
      <c r="T295" s="23" t="s">
        <v>408</v>
      </c>
      <c r="U295" s="23" t="s">
        <v>248</v>
      </c>
      <c r="V295" s="23" t="s">
        <v>250</v>
      </c>
      <c r="W295" s="24" t="s">
        <v>38</v>
      </c>
      <c r="X295" s="24" t="s">
        <v>409</v>
      </c>
      <c r="Y295" s="24" t="s">
        <v>40</v>
      </c>
      <c r="Z295" s="25">
        <v>2501380</v>
      </c>
      <c r="AA295" s="24" t="s">
        <v>14803</v>
      </c>
      <c r="AB295" s="24" t="s">
        <v>14803</v>
      </c>
      <c r="AC295" s="24" t="s">
        <v>14803</v>
      </c>
      <c r="AD295" s="24" t="s">
        <v>21268</v>
      </c>
      <c r="AE295" s="24"/>
      <c r="AF295" s="24"/>
      <c r="AG295" s="24" t="s">
        <v>21269</v>
      </c>
      <c r="AH295" s="24"/>
      <c r="AI295" s="24"/>
      <c r="AJ295" s="24"/>
      <c r="AK295" s="24"/>
      <c r="AL295" s="24" t="s">
        <v>15573</v>
      </c>
      <c r="AM295" s="24" t="s">
        <v>1310</v>
      </c>
      <c r="AN295" s="40">
        <v>47626</v>
      </c>
      <c r="AO295" s="24" t="s">
        <v>2143</v>
      </c>
      <c r="AP295" s="24" t="s">
        <v>21270</v>
      </c>
      <c r="AQ295" s="24"/>
      <c r="AR295" s="24" t="s">
        <v>3679</v>
      </c>
      <c r="AS295" s="24" t="s">
        <v>15574</v>
      </c>
      <c r="AT295" s="24" t="s">
        <v>21270</v>
      </c>
      <c r="AU295" s="23" t="s">
        <v>5794</v>
      </c>
      <c r="AV295" s="23" t="s">
        <v>5602</v>
      </c>
      <c r="AW295" s="23" t="s">
        <v>6928</v>
      </c>
      <c r="AX295" s="23" t="s">
        <v>2142</v>
      </c>
    </row>
    <row r="296" spans="1:50" s="22" customFormat="1" ht="20" customHeight="1" x14ac:dyDescent="0.3">
      <c r="A296" s="23" t="s">
        <v>15576</v>
      </c>
      <c r="B296" s="23" t="s">
        <v>15044</v>
      </c>
      <c r="C296" s="23" t="s">
        <v>21745</v>
      </c>
      <c r="D296" s="23" t="s">
        <v>21266</v>
      </c>
      <c r="E296" s="23" t="s">
        <v>15231</v>
      </c>
      <c r="F296" s="23" t="s">
        <v>15469</v>
      </c>
      <c r="G296" s="24" t="s">
        <v>21697</v>
      </c>
      <c r="H296" s="24" t="s">
        <v>21267</v>
      </c>
      <c r="I296" s="24" t="s">
        <v>3</v>
      </c>
      <c r="J296" s="30" t="s">
        <v>5510</v>
      </c>
      <c r="K296" s="23" t="s">
        <v>7494</v>
      </c>
      <c r="L296" s="23" t="s">
        <v>7495</v>
      </c>
      <c r="M296" s="23" t="s">
        <v>5513</v>
      </c>
      <c r="N296" s="23" t="s">
        <v>5514</v>
      </c>
      <c r="O296" s="23" t="s">
        <v>7496</v>
      </c>
      <c r="P296" s="23" t="s">
        <v>5516</v>
      </c>
      <c r="Q296" s="23" t="s">
        <v>5517</v>
      </c>
      <c r="R296" s="23" t="s">
        <v>5518</v>
      </c>
      <c r="S296" s="23" t="s">
        <v>407</v>
      </c>
      <c r="T296" s="23" t="s">
        <v>408</v>
      </c>
      <c r="U296" s="23" t="s">
        <v>308</v>
      </c>
      <c r="V296" s="23" t="s">
        <v>310</v>
      </c>
      <c r="W296" s="24" t="s">
        <v>38</v>
      </c>
      <c r="X296" s="24" t="s">
        <v>409</v>
      </c>
      <c r="Y296" s="24" t="s">
        <v>40</v>
      </c>
      <c r="Z296" s="25">
        <v>5297040</v>
      </c>
      <c r="AA296" s="24" t="s">
        <v>14803</v>
      </c>
      <c r="AB296" s="24" t="s">
        <v>14803</v>
      </c>
      <c r="AC296" s="24" t="s">
        <v>14803</v>
      </c>
      <c r="AD296" s="24" t="s">
        <v>21268</v>
      </c>
      <c r="AE296" s="24"/>
      <c r="AF296" s="24"/>
      <c r="AG296" s="24" t="s">
        <v>21269</v>
      </c>
      <c r="AH296" s="24"/>
      <c r="AI296" s="24"/>
      <c r="AJ296" s="24"/>
      <c r="AK296" s="24"/>
      <c r="AL296" s="24" t="s">
        <v>15575</v>
      </c>
      <c r="AM296" s="24" t="s">
        <v>2120</v>
      </c>
      <c r="AN296" s="40">
        <v>46526</v>
      </c>
      <c r="AO296" s="24" t="s">
        <v>1721</v>
      </c>
      <c r="AP296" s="24" t="s">
        <v>21270</v>
      </c>
      <c r="AQ296" s="24"/>
      <c r="AR296" s="24" t="s">
        <v>4550</v>
      </c>
      <c r="AS296" s="24" t="s">
        <v>15576</v>
      </c>
      <c r="AT296" s="24" t="s">
        <v>21270</v>
      </c>
      <c r="AU296" s="23" t="s">
        <v>3290</v>
      </c>
      <c r="AV296" s="23" t="s">
        <v>5563</v>
      </c>
      <c r="AW296" s="23" t="s">
        <v>7497</v>
      </c>
      <c r="AX296" s="23" t="s">
        <v>7498</v>
      </c>
    </row>
    <row r="297" spans="1:50" s="22" customFormat="1" ht="20" customHeight="1" x14ac:dyDescent="0.3">
      <c r="A297" s="23" t="s">
        <v>15578</v>
      </c>
      <c r="B297" s="23" t="s">
        <v>15044</v>
      </c>
      <c r="C297" s="23" t="s">
        <v>21520</v>
      </c>
      <c r="D297" s="23" t="s">
        <v>21266</v>
      </c>
      <c r="E297" s="23" t="s">
        <v>15120</v>
      </c>
      <c r="F297" s="23" t="s">
        <v>15121</v>
      </c>
      <c r="G297" s="24" t="s">
        <v>21521</v>
      </c>
      <c r="H297" s="24" t="s">
        <v>21267</v>
      </c>
      <c r="I297" s="24" t="s">
        <v>3</v>
      </c>
      <c r="J297" s="30" t="s">
        <v>5510</v>
      </c>
      <c r="K297" s="23" t="s">
        <v>8817</v>
      </c>
      <c r="L297" s="23" t="s">
        <v>8818</v>
      </c>
      <c r="M297" s="23" t="s">
        <v>5513</v>
      </c>
      <c r="N297" s="23" t="s">
        <v>5514</v>
      </c>
      <c r="O297" s="23" t="s">
        <v>8819</v>
      </c>
      <c r="P297" s="23" t="s">
        <v>5516</v>
      </c>
      <c r="Q297" s="23" t="s">
        <v>5561</v>
      </c>
      <c r="R297" s="23" t="s">
        <v>5562</v>
      </c>
      <c r="S297" s="23" t="s">
        <v>407</v>
      </c>
      <c r="T297" s="23" t="s">
        <v>408</v>
      </c>
      <c r="U297" s="23" t="s">
        <v>368</v>
      </c>
      <c r="V297" s="23" t="s">
        <v>370</v>
      </c>
      <c r="W297" s="24" t="s">
        <v>38</v>
      </c>
      <c r="X297" s="24" t="s">
        <v>409</v>
      </c>
      <c r="Y297" s="24" t="s">
        <v>40</v>
      </c>
      <c r="Z297" s="25">
        <v>2832445</v>
      </c>
      <c r="AA297" s="24" t="s">
        <v>14803</v>
      </c>
      <c r="AB297" s="24" t="s">
        <v>14803</v>
      </c>
      <c r="AC297" s="24" t="s">
        <v>14803</v>
      </c>
      <c r="AD297" s="24" t="s">
        <v>21268</v>
      </c>
      <c r="AE297" s="24"/>
      <c r="AF297" s="24"/>
      <c r="AG297" s="24" t="s">
        <v>21269</v>
      </c>
      <c r="AH297" s="24"/>
      <c r="AI297" s="24"/>
      <c r="AJ297" s="24"/>
      <c r="AK297" s="24"/>
      <c r="AL297" s="24" t="s">
        <v>15577</v>
      </c>
      <c r="AM297" s="24" t="s">
        <v>2041</v>
      </c>
      <c r="AN297" s="40">
        <v>62026</v>
      </c>
      <c r="AO297" s="24" t="s">
        <v>2619</v>
      </c>
      <c r="AP297" s="24" t="s">
        <v>21270</v>
      </c>
      <c r="AQ297" s="24"/>
      <c r="AR297" s="24" t="s">
        <v>2134</v>
      </c>
      <c r="AS297" s="24" t="s">
        <v>15578</v>
      </c>
      <c r="AT297" s="24" t="s">
        <v>21270</v>
      </c>
      <c r="AU297" s="23" t="s">
        <v>4098</v>
      </c>
      <c r="AV297" s="23" t="s">
        <v>5602</v>
      </c>
      <c r="AW297" s="23" t="s">
        <v>8820</v>
      </c>
      <c r="AX297" s="23" t="s">
        <v>2618</v>
      </c>
    </row>
    <row r="298" spans="1:50" s="22" customFormat="1" ht="20" customHeight="1" x14ac:dyDescent="0.3">
      <c r="A298" s="23" t="s">
        <v>15581</v>
      </c>
      <c r="B298" s="23" t="s">
        <v>15044</v>
      </c>
      <c r="C298" s="23" t="s">
        <v>21746</v>
      </c>
      <c r="D298" s="23" t="s">
        <v>21266</v>
      </c>
      <c r="E298" s="23" t="s">
        <v>15495</v>
      </c>
      <c r="F298" s="23" t="s">
        <v>15579</v>
      </c>
      <c r="G298" s="24" t="s">
        <v>21747</v>
      </c>
      <c r="H298" s="24" t="s">
        <v>21267</v>
      </c>
      <c r="I298" s="24" t="s">
        <v>3</v>
      </c>
      <c r="J298" s="30" t="s">
        <v>5510</v>
      </c>
      <c r="K298" s="23" t="s">
        <v>5611</v>
      </c>
      <c r="L298" s="23" t="s">
        <v>5612</v>
      </c>
      <c r="M298" s="23" t="s">
        <v>5513</v>
      </c>
      <c r="N298" s="23" t="s">
        <v>5514</v>
      </c>
      <c r="O298" s="23" t="s">
        <v>5613</v>
      </c>
      <c r="P298" s="23" t="s">
        <v>5516</v>
      </c>
      <c r="Q298" s="23" t="s">
        <v>5561</v>
      </c>
      <c r="R298" s="23" t="s">
        <v>5562</v>
      </c>
      <c r="S298" s="23" t="s">
        <v>407</v>
      </c>
      <c r="T298" s="23" t="s">
        <v>408</v>
      </c>
      <c r="U298" s="23" t="s">
        <v>342</v>
      </c>
      <c r="V298" s="23" t="s">
        <v>344</v>
      </c>
      <c r="W298" s="24" t="s">
        <v>38</v>
      </c>
      <c r="X298" s="24" t="s">
        <v>409</v>
      </c>
      <c r="Y298" s="24" t="s">
        <v>40</v>
      </c>
      <c r="Z298" s="25">
        <v>10299800</v>
      </c>
      <c r="AA298" s="24" t="s">
        <v>14803</v>
      </c>
      <c r="AB298" s="24" t="s">
        <v>14803</v>
      </c>
      <c r="AC298" s="24" t="s">
        <v>14803</v>
      </c>
      <c r="AD298" s="24" t="s">
        <v>21268</v>
      </c>
      <c r="AE298" s="24"/>
      <c r="AF298" s="24"/>
      <c r="AG298" s="24" t="s">
        <v>21269</v>
      </c>
      <c r="AH298" s="24"/>
      <c r="AI298" s="24"/>
      <c r="AJ298" s="24"/>
      <c r="AK298" s="24"/>
      <c r="AL298" s="24" t="s">
        <v>15580</v>
      </c>
      <c r="AM298" s="24" t="s">
        <v>703</v>
      </c>
      <c r="AN298" s="40">
        <v>6426</v>
      </c>
      <c r="AO298" s="24" t="s">
        <v>704</v>
      </c>
      <c r="AP298" s="24" t="s">
        <v>21270</v>
      </c>
      <c r="AQ298" s="24"/>
      <c r="AR298" s="24" t="s">
        <v>1263</v>
      </c>
      <c r="AS298" s="24" t="s">
        <v>15581</v>
      </c>
      <c r="AT298" s="24" t="s">
        <v>21270</v>
      </c>
      <c r="AU298" s="23" t="s">
        <v>778</v>
      </c>
      <c r="AV298" s="23" t="s">
        <v>5602</v>
      </c>
      <c r="AW298" s="23" t="s">
        <v>5614</v>
      </c>
      <c r="AX298" s="23" t="s">
        <v>5615</v>
      </c>
    </row>
    <row r="299" spans="1:50" s="22" customFormat="1" ht="20" customHeight="1" x14ac:dyDescent="0.3">
      <c r="A299" s="23" t="s">
        <v>15585</v>
      </c>
      <c r="B299" s="23" t="s">
        <v>15044</v>
      </c>
      <c r="C299" s="23" t="s">
        <v>21748</v>
      </c>
      <c r="D299" s="23" t="s">
        <v>21266</v>
      </c>
      <c r="E299" s="23" t="s">
        <v>15582</v>
      </c>
      <c r="F299" s="23" t="s">
        <v>15583</v>
      </c>
      <c r="G299" s="24" t="s">
        <v>21749</v>
      </c>
      <c r="H299" s="24" t="s">
        <v>21267</v>
      </c>
      <c r="I299" s="24" t="s">
        <v>3</v>
      </c>
      <c r="J299" s="30" t="s">
        <v>5510</v>
      </c>
      <c r="K299" s="23" t="s">
        <v>6484</v>
      </c>
      <c r="L299" s="23" t="s">
        <v>6485</v>
      </c>
      <c r="M299" s="23" t="s">
        <v>5513</v>
      </c>
      <c r="N299" s="23" t="s">
        <v>5514</v>
      </c>
      <c r="O299" s="23" t="s">
        <v>6486</v>
      </c>
      <c r="P299" s="23" t="s">
        <v>5516</v>
      </c>
      <c r="Q299" s="23" t="s">
        <v>5561</v>
      </c>
      <c r="R299" s="23" t="s">
        <v>5562</v>
      </c>
      <c r="S299" s="23" t="s">
        <v>407</v>
      </c>
      <c r="T299" s="23" t="s">
        <v>408</v>
      </c>
      <c r="U299" s="23" t="s">
        <v>342</v>
      </c>
      <c r="V299" s="23" t="s">
        <v>344</v>
      </c>
      <c r="W299" s="24" t="s">
        <v>38</v>
      </c>
      <c r="X299" s="24" t="s">
        <v>409</v>
      </c>
      <c r="Y299" s="24" t="s">
        <v>40</v>
      </c>
      <c r="Z299" s="25">
        <v>8092700</v>
      </c>
      <c r="AA299" s="24" t="s">
        <v>14803</v>
      </c>
      <c r="AB299" s="24" t="s">
        <v>14803</v>
      </c>
      <c r="AC299" s="24" t="s">
        <v>14803</v>
      </c>
      <c r="AD299" s="24" t="s">
        <v>21268</v>
      </c>
      <c r="AE299" s="24"/>
      <c r="AF299" s="24"/>
      <c r="AG299" s="24" t="s">
        <v>21269</v>
      </c>
      <c r="AH299" s="24"/>
      <c r="AI299" s="24"/>
      <c r="AJ299" s="24"/>
      <c r="AK299" s="24"/>
      <c r="AL299" s="24" t="s">
        <v>21750</v>
      </c>
      <c r="AM299" s="24" t="s">
        <v>2287</v>
      </c>
      <c r="AN299" s="40">
        <v>51426</v>
      </c>
      <c r="AO299" s="24" t="s">
        <v>1053</v>
      </c>
      <c r="AP299" s="24" t="s">
        <v>21270</v>
      </c>
      <c r="AQ299" s="24"/>
      <c r="AR299" s="24" t="s">
        <v>4600</v>
      </c>
      <c r="AS299" s="24" t="s">
        <v>15585</v>
      </c>
      <c r="AT299" s="24" t="s">
        <v>21270</v>
      </c>
      <c r="AU299" s="23" t="s">
        <v>5479</v>
      </c>
      <c r="AV299" s="23" t="s">
        <v>5563</v>
      </c>
      <c r="AW299" s="23" t="s">
        <v>6487</v>
      </c>
      <c r="AX299" s="23" t="s">
        <v>6488</v>
      </c>
    </row>
    <row r="300" spans="1:50" s="22" customFormat="1" ht="20" customHeight="1" x14ac:dyDescent="0.3">
      <c r="A300" s="23" t="s">
        <v>15587</v>
      </c>
      <c r="B300" s="23" t="s">
        <v>15044</v>
      </c>
      <c r="C300" s="23" t="s">
        <v>21574</v>
      </c>
      <c r="D300" s="23" t="s">
        <v>21266</v>
      </c>
      <c r="E300" s="23" t="s">
        <v>15217</v>
      </c>
      <c r="F300" s="23" t="s">
        <v>15218</v>
      </c>
      <c r="G300" s="24" t="s">
        <v>21575</v>
      </c>
      <c r="H300" s="24" t="s">
        <v>21267</v>
      </c>
      <c r="I300" s="24" t="s">
        <v>3</v>
      </c>
      <c r="J300" s="30" t="s">
        <v>5510</v>
      </c>
      <c r="K300" s="23" t="s">
        <v>7908</v>
      </c>
      <c r="L300" s="23" t="s">
        <v>7909</v>
      </c>
      <c r="M300" s="23" t="s">
        <v>5513</v>
      </c>
      <c r="N300" s="23" t="s">
        <v>5514</v>
      </c>
      <c r="O300" s="23" t="s">
        <v>7910</v>
      </c>
      <c r="P300" s="23" t="s">
        <v>5516</v>
      </c>
      <c r="Q300" s="23" t="s">
        <v>5561</v>
      </c>
      <c r="R300" s="23" t="s">
        <v>5562</v>
      </c>
      <c r="S300" s="23" t="s">
        <v>407</v>
      </c>
      <c r="T300" s="23" t="s">
        <v>408</v>
      </c>
      <c r="U300" s="23" t="s">
        <v>265</v>
      </c>
      <c r="V300" s="23" t="s">
        <v>848</v>
      </c>
      <c r="W300" s="24" t="s">
        <v>38</v>
      </c>
      <c r="X300" s="24" t="s">
        <v>409</v>
      </c>
      <c r="Y300" s="24" t="s">
        <v>40</v>
      </c>
      <c r="Z300" s="25">
        <v>3641715</v>
      </c>
      <c r="AA300" s="24" t="s">
        <v>14803</v>
      </c>
      <c r="AB300" s="24" t="s">
        <v>14803</v>
      </c>
      <c r="AC300" s="24" t="s">
        <v>14803</v>
      </c>
      <c r="AD300" s="24" t="s">
        <v>21268</v>
      </c>
      <c r="AE300" s="24"/>
      <c r="AF300" s="24"/>
      <c r="AG300" s="24" t="s">
        <v>21269</v>
      </c>
      <c r="AH300" s="24"/>
      <c r="AI300" s="24"/>
      <c r="AJ300" s="24"/>
      <c r="AK300" s="24"/>
      <c r="AL300" s="24" t="s">
        <v>15586</v>
      </c>
      <c r="AM300" s="24" t="s">
        <v>1739</v>
      </c>
      <c r="AN300" s="40">
        <v>34526</v>
      </c>
      <c r="AO300" s="24" t="s">
        <v>1740</v>
      </c>
      <c r="AP300" s="24" t="s">
        <v>21270</v>
      </c>
      <c r="AQ300" s="24"/>
      <c r="AR300" s="24" t="s">
        <v>3716</v>
      </c>
      <c r="AS300" s="24" t="s">
        <v>15587</v>
      </c>
      <c r="AT300" s="24" t="s">
        <v>21270</v>
      </c>
      <c r="AU300" s="23" t="s">
        <v>3290</v>
      </c>
      <c r="AV300" s="23" t="s">
        <v>5563</v>
      </c>
      <c r="AW300" s="23" t="s">
        <v>7911</v>
      </c>
      <c r="AX300" s="23" t="s">
        <v>7912</v>
      </c>
    </row>
    <row r="301" spans="1:50" s="22" customFormat="1" ht="20" customHeight="1" x14ac:dyDescent="0.3">
      <c r="A301" s="23" t="s">
        <v>15589</v>
      </c>
      <c r="B301" s="23" t="s">
        <v>15044</v>
      </c>
      <c r="C301" s="23" t="s">
        <v>21751</v>
      </c>
      <c r="D301" s="23" t="s">
        <v>21266</v>
      </c>
      <c r="E301" s="23" t="s">
        <v>15151</v>
      </c>
      <c r="F301" s="23" t="s">
        <v>15152</v>
      </c>
      <c r="G301" s="24" t="s">
        <v>21538</v>
      </c>
      <c r="H301" s="24" t="s">
        <v>21267</v>
      </c>
      <c r="I301" s="24" t="s">
        <v>3</v>
      </c>
      <c r="J301" s="30" t="s">
        <v>5510</v>
      </c>
      <c r="K301" s="23" t="s">
        <v>6873</v>
      </c>
      <c r="L301" s="23" t="s">
        <v>6874</v>
      </c>
      <c r="M301" s="23" t="s">
        <v>5513</v>
      </c>
      <c r="N301" s="23" t="s">
        <v>5514</v>
      </c>
      <c r="O301" s="23" t="s">
        <v>6875</v>
      </c>
      <c r="P301" s="23" t="s">
        <v>5516</v>
      </c>
      <c r="Q301" s="23" t="s">
        <v>5561</v>
      </c>
      <c r="R301" s="23" t="s">
        <v>5562</v>
      </c>
      <c r="S301" s="23" t="s">
        <v>407</v>
      </c>
      <c r="T301" s="23" t="s">
        <v>408</v>
      </c>
      <c r="U301" s="23" t="s">
        <v>342</v>
      </c>
      <c r="V301" s="23" t="s">
        <v>344</v>
      </c>
      <c r="W301" s="24" t="s">
        <v>38</v>
      </c>
      <c r="X301" s="24" t="s">
        <v>409</v>
      </c>
      <c r="Y301" s="24" t="s">
        <v>40</v>
      </c>
      <c r="Z301" s="25">
        <v>7724850</v>
      </c>
      <c r="AA301" s="24" t="s">
        <v>14803</v>
      </c>
      <c r="AB301" s="24" t="s">
        <v>14803</v>
      </c>
      <c r="AC301" s="24" t="s">
        <v>14803</v>
      </c>
      <c r="AD301" s="24" t="s">
        <v>21268</v>
      </c>
      <c r="AE301" s="24"/>
      <c r="AF301" s="24"/>
      <c r="AG301" s="24" t="s">
        <v>21269</v>
      </c>
      <c r="AH301" s="24"/>
      <c r="AI301" s="24"/>
      <c r="AJ301" s="24"/>
      <c r="AK301" s="24"/>
      <c r="AL301" s="24" t="s">
        <v>15588</v>
      </c>
      <c r="AM301" s="24" t="s">
        <v>1476</v>
      </c>
      <c r="AN301" s="40">
        <v>53426</v>
      </c>
      <c r="AO301" s="24" t="s">
        <v>1321</v>
      </c>
      <c r="AP301" s="24" t="s">
        <v>21270</v>
      </c>
      <c r="AQ301" s="24"/>
      <c r="AR301" s="24" t="s">
        <v>4205</v>
      </c>
      <c r="AS301" s="24" t="s">
        <v>15589</v>
      </c>
      <c r="AT301" s="24" t="s">
        <v>21270</v>
      </c>
      <c r="AU301" s="23" t="s">
        <v>2776</v>
      </c>
      <c r="AV301" s="23" t="s">
        <v>5602</v>
      </c>
      <c r="AW301" s="23" t="s">
        <v>6876</v>
      </c>
      <c r="AX301" s="23" t="s">
        <v>2352</v>
      </c>
    </row>
    <row r="302" spans="1:50" s="22" customFormat="1" ht="20" customHeight="1" x14ac:dyDescent="0.3">
      <c r="A302" s="23" t="s">
        <v>15591</v>
      </c>
      <c r="B302" s="23" t="s">
        <v>15044</v>
      </c>
      <c r="C302" s="23" t="s">
        <v>21515</v>
      </c>
      <c r="D302" s="23" t="s">
        <v>21266</v>
      </c>
      <c r="E302" s="23" t="s">
        <v>15110</v>
      </c>
      <c r="F302" s="23" t="s">
        <v>15111</v>
      </c>
      <c r="G302" s="24" t="s">
        <v>21516</v>
      </c>
      <c r="H302" s="24" t="s">
        <v>21267</v>
      </c>
      <c r="I302" s="24" t="s">
        <v>3</v>
      </c>
      <c r="J302" s="30" t="s">
        <v>5510</v>
      </c>
      <c r="K302" s="23" t="s">
        <v>6553</v>
      </c>
      <c r="L302" s="23" t="s">
        <v>6554</v>
      </c>
      <c r="M302" s="23" t="s">
        <v>5513</v>
      </c>
      <c r="N302" s="23" t="s">
        <v>5514</v>
      </c>
      <c r="O302" s="23" t="s">
        <v>6555</v>
      </c>
      <c r="P302" s="23" t="s">
        <v>5516</v>
      </c>
      <c r="Q302" s="23" t="s">
        <v>5517</v>
      </c>
      <c r="R302" s="23" t="s">
        <v>5518</v>
      </c>
      <c r="S302" s="23" t="s">
        <v>407</v>
      </c>
      <c r="T302" s="23" t="s">
        <v>408</v>
      </c>
      <c r="U302" s="23" t="s">
        <v>342</v>
      </c>
      <c r="V302" s="23" t="s">
        <v>344</v>
      </c>
      <c r="W302" s="24" t="s">
        <v>38</v>
      </c>
      <c r="X302" s="24" t="s">
        <v>409</v>
      </c>
      <c r="Y302" s="24" t="s">
        <v>40</v>
      </c>
      <c r="Z302" s="25">
        <v>5664890</v>
      </c>
      <c r="AA302" s="24" t="s">
        <v>14803</v>
      </c>
      <c r="AB302" s="24" t="s">
        <v>14803</v>
      </c>
      <c r="AC302" s="24" t="s">
        <v>14803</v>
      </c>
      <c r="AD302" s="24" t="s">
        <v>21268</v>
      </c>
      <c r="AE302" s="24"/>
      <c r="AF302" s="24"/>
      <c r="AG302" s="24" t="s">
        <v>21269</v>
      </c>
      <c r="AH302" s="24"/>
      <c r="AI302" s="24"/>
      <c r="AJ302" s="24"/>
      <c r="AK302" s="24"/>
      <c r="AL302" s="24" t="s">
        <v>15590</v>
      </c>
      <c r="AM302" s="24" t="s">
        <v>506</v>
      </c>
      <c r="AN302" s="40">
        <v>2126</v>
      </c>
      <c r="AO302" s="24" t="s">
        <v>507</v>
      </c>
      <c r="AP302" s="24" t="s">
        <v>21270</v>
      </c>
      <c r="AQ302" s="24"/>
      <c r="AR302" s="24" t="s">
        <v>1423</v>
      </c>
      <c r="AS302" s="24" t="s">
        <v>15591</v>
      </c>
      <c r="AT302" s="24" t="s">
        <v>21270</v>
      </c>
      <c r="AU302" s="23" t="s">
        <v>2654</v>
      </c>
      <c r="AV302" s="23" t="s">
        <v>5602</v>
      </c>
      <c r="AW302" s="23" t="s">
        <v>6556</v>
      </c>
      <c r="AX302" s="23" t="s">
        <v>505</v>
      </c>
    </row>
    <row r="303" spans="1:50" s="22" customFormat="1" ht="20" customHeight="1" x14ac:dyDescent="0.3">
      <c r="A303" s="23" t="s">
        <v>15595</v>
      </c>
      <c r="B303" s="23" t="s">
        <v>15044</v>
      </c>
      <c r="C303" s="23" t="s">
        <v>21752</v>
      </c>
      <c r="D303" s="23" t="s">
        <v>21266</v>
      </c>
      <c r="E303" s="23" t="s">
        <v>15592</v>
      </c>
      <c r="F303" s="23" t="s">
        <v>15593</v>
      </c>
      <c r="G303" s="24" t="s">
        <v>21753</v>
      </c>
      <c r="H303" s="24" t="s">
        <v>21267</v>
      </c>
      <c r="I303" s="24" t="s">
        <v>3</v>
      </c>
      <c r="J303" s="30" t="s">
        <v>5510</v>
      </c>
      <c r="K303" s="23" t="s">
        <v>10863</v>
      </c>
      <c r="L303" s="23" t="s">
        <v>10864</v>
      </c>
      <c r="M303" s="23" t="s">
        <v>5513</v>
      </c>
      <c r="N303" s="23" t="s">
        <v>5514</v>
      </c>
      <c r="O303" s="23" t="s">
        <v>10865</v>
      </c>
      <c r="P303" s="23" t="s">
        <v>5516</v>
      </c>
      <c r="Q303" s="23" t="s">
        <v>5695</v>
      </c>
      <c r="R303" s="23" t="s">
        <v>5696</v>
      </c>
      <c r="S303" s="23" t="s">
        <v>407</v>
      </c>
      <c r="T303" s="23" t="s">
        <v>408</v>
      </c>
      <c r="U303" s="23" t="s">
        <v>317</v>
      </c>
      <c r="V303" s="23" t="s">
        <v>903</v>
      </c>
      <c r="W303" s="24" t="s">
        <v>38</v>
      </c>
      <c r="X303" s="24" t="s">
        <v>409</v>
      </c>
      <c r="Y303" s="24" t="s">
        <v>40</v>
      </c>
      <c r="Z303" s="25">
        <v>1379438</v>
      </c>
      <c r="AA303" s="24" t="s">
        <v>14803</v>
      </c>
      <c r="AB303" s="24" t="s">
        <v>14803</v>
      </c>
      <c r="AC303" s="24" t="s">
        <v>14803</v>
      </c>
      <c r="AD303" s="24" t="s">
        <v>21268</v>
      </c>
      <c r="AE303" s="24"/>
      <c r="AF303" s="24"/>
      <c r="AG303" s="24" t="s">
        <v>21269</v>
      </c>
      <c r="AH303" s="24"/>
      <c r="AI303" s="24"/>
      <c r="AJ303" s="24"/>
      <c r="AK303" s="24"/>
      <c r="AL303" s="24" t="s">
        <v>15594</v>
      </c>
      <c r="AM303" s="24" t="s">
        <v>1750</v>
      </c>
      <c r="AN303" s="40">
        <v>41026</v>
      </c>
      <c r="AO303" s="24" t="s">
        <v>1958</v>
      </c>
      <c r="AP303" s="24" t="s">
        <v>21270</v>
      </c>
      <c r="AQ303" s="24"/>
      <c r="AR303" s="24" t="s">
        <v>4430</v>
      </c>
      <c r="AS303" s="24" t="s">
        <v>15595</v>
      </c>
      <c r="AT303" s="24" t="s">
        <v>21270</v>
      </c>
      <c r="AU303" s="23" t="s">
        <v>4958</v>
      </c>
      <c r="AV303" s="23" t="s">
        <v>5602</v>
      </c>
      <c r="AW303" s="23" t="s">
        <v>10866</v>
      </c>
      <c r="AX303" s="23" t="s">
        <v>1957</v>
      </c>
    </row>
    <row r="304" spans="1:50" s="22" customFormat="1" ht="20" customHeight="1" x14ac:dyDescent="0.3">
      <c r="A304" s="23" t="s">
        <v>15597</v>
      </c>
      <c r="B304" s="23" t="s">
        <v>15044</v>
      </c>
      <c r="C304" s="23" t="s">
        <v>21754</v>
      </c>
      <c r="D304" s="23" t="s">
        <v>21266</v>
      </c>
      <c r="E304" s="23" t="s">
        <v>14925</v>
      </c>
      <c r="F304" s="23" t="s">
        <v>15556</v>
      </c>
      <c r="G304" s="24" t="s">
        <v>21735</v>
      </c>
      <c r="H304" s="24" t="s">
        <v>21267</v>
      </c>
      <c r="I304" s="24" t="s">
        <v>3</v>
      </c>
      <c r="J304" s="30" t="s">
        <v>5510</v>
      </c>
      <c r="K304" s="23" t="s">
        <v>10738</v>
      </c>
      <c r="L304" s="23" t="s">
        <v>10739</v>
      </c>
      <c r="M304" s="23" t="s">
        <v>5513</v>
      </c>
      <c r="N304" s="23" t="s">
        <v>5514</v>
      </c>
      <c r="O304" s="23" t="s">
        <v>10740</v>
      </c>
      <c r="P304" s="23" t="s">
        <v>5516</v>
      </c>
      <c r="Q304" s="23" t="s">
        <v>5561</v>
      </c>
      <c r="R304" s="23" t="s">
        <v>5562</v>
      </c>
      <c r="S304" s="23" t="s">
        <v>407</v>
      </c>
      <c r="T304" s="23" t="s">
        <v>408</v>
      </c>
      <c r="U304" s="23" t="s">
        <v>345</v>
      </c>
      <c r="V304" s="23" t="s">
        <v>347</v>
      </c>
      <c r="W304" s="24" t="s">
        <v>38</v>
      </c>
      <c r="X304" s="24" t="s">
        <v>409</v>
      </c>
      <c r="Y304" s="24" t="s">
        <v>40</v>
      </c>
      <c r="Z304" s="25">
        <v>441420</v>
      </c>
      <c r="AA304" s="24" t="s">
        <v>14803</v>
      </c>
      <c r="AB304" s="24" t="s">
        <v>14803</v>
      </c>
      <c r="AC304" s="24" t="s">
        <v>14803</v>
      </c>
      <c r="AD304" s="24" t="s">
        <v>21268</v>
      </c>
      <c r="AE304" s="24"/>
      <c r="AF304" s="24"/>
      <c r="AG304" s="24" t="s">
        <v>21269</v>
      </c>
      <c r="AH304" s="24"/>
      <c r="AI304" s="24"/>
      <c r="AJ304" s="24"/>
      <c r="AK304" s="24"/>
      <c r="AL304" s="24" t="s">
        <v>15596</v>
      </c>
      <c r="AM304" s="24" t="s">
        <v>4723</v>
      </c>
      <c r="AN304" s="40">
        <v>136626</v>
      </c>
      <c r="AO304" s="24" t="s">
        <v>3551</v>
      </c>
      <c r="AP304" s="24" t="s">
        <v>21270</v>
      </c>
      <c r="AQ304" s="24"/>
      <c r="AR304" s="24" t="s">
        <v>2067</v>
      </c>
      <c r="AS304" s="24" t="s">
        <v>15597</v>
      </c>
      <c r="AT304" s="24" t="s">
        <v>21270</v>
      </c>
      <c r="AU304" s="23" t="s">
        <v>4958</v>
      </c>
      <c r="AV304" s="23" t="s">
        <v>5602</v>
      </c>
      <c r="AW304" s="23" t="s">
        <v>10741</v>
      </c>
      <c r="AX304" s="23" t="s">
        <v>4722</v>
      </c>
    </row>
    <row r="305" spans="1:50" s="22" customFormat="1" ht="20" customHeight="1" x14ac:dyDescent="0.3">
      <c r="A305" s="23" t="s">
        <v>15599</v>
      </c>
      <c r="B305" s="23" t="s">
        <v>15044</v>
      </c>
      <c r="C305" s="23" t="s">
        <v>21755</v>
      </c>
      <c r="D305" s="23" t="s">
        <v>21266</v>
      </c>
      <c r="E305" s="23" t="s">
        <v>15022</v>
      </c>
      <c r="F305" s="23" t="s">
        <v>15023</v>
      </c>
      <c r="G305" s="24" t="s">
        <v>21469</v>
      </c>
      <c r="H305" s="24" t="s">
        <v>21267</v>
      </c>
      <c r="I305" s="24" t="s">
        <v>3</v>
      </c>
      <c r="J305" s="30" t="s">
        <v>5510</v>
      </c>
      <c r="K305" s="23" t="s">
        <v>7131</v>
      </c>
      <c r="L305" s="23" t="s">
        <v>7132</v>
      </c>
      <c r="M305" s="23" t="s">
        <v>5513</v>
      </c>
      <c r="N305" s="23" t="s">
        <v>5514</v>
      </c>
      <c r="O305" s="23" t="s">
        <v>7133</v>
      </c>
      <c r="P305" s="23" t="s">
        <v>5516</v>
      </c>
      <c r="Q305" s="23" t="s">
        <v>5561</v>
      </c>
      <c r="R305" s="23" t="s">
        <v>5562</v>
      </c>
      <c r="S305" s="23" t="s">
        <v>407</v>
      </c>
      <c r="T305" s="23" t="s">
        <v>408</v>
      </c>
      <c r="U305" s="23" t="s">
        <v>348</v>
      </c>
      <c r="V305" s="23" t="s">
        <v>717</v>
      </c>
      <c r="W305" s="24" t="s">
        <v>38</v>
      </c>
      <c r="X305" s="24" t="s">
        <v>409</v>
      </c>
      <c r="Y305" s="24" t="s">
        <v>40</v>
      </c>
      <c r="Z305" s="25">
        <v>6989150</v>
      </c>
      <c r="AA305" s="24" t="s">
        <v>14803</v>
      </c>
      <c r="AB305" s="24" t="s">
        <v>14803</v>
      </c>
      <c r="AC305" s="24" t="s">
        <v>14803</v>
      </c>
      <c r="AD305" s="24" t="s">
        <v>21268</v>
      </c>
      <c r="AE305" s="24"/>
      <c r="AF305" s="24"/>
      <c r="AG305" s="24" t="s">
        <v>21269</v>
      </c>
      <c r="AH305" s="24"/>
      <c r="AI305" s="24"/>
      <c r="AJ305" s="24"/>
      <c r="AK305" s="24"/>
      <c r="AL305" s="24" t="s">
        <v>21756</v>
      </c>
      <c r="AM305" s="24" t="s">
        <v>2207</v>
      </c>
      <c r="AN305" s="40">
        <v>49126</v>
      </c>
      <c r="AO305" s="24" t="s">
        <v>1495</v>
      </c>
      <c r="AP305" s="24" t="s">
        <v>21270</v>
      </c>
      <c r="AQ305" s="24"/>
      <c r="AR305" s="24" t="s">
        <v>4632</v>
      </c>
      <c r="AS305" s="24" t="s">
        <v>15599</v>
      </c>
      <c r="AT305" s="24" t="s">
        <v>21270</v>
      </c>
      <c r="AU305" s="23" t="s">
        <v>2776</v>
      </c>
      <c r="AV305" s="23" t="s">
        <v>5563</v>
      </c>
      <c r="AW305" s="23" t="s">
        <v>7134</v>
      </c>
      <c r="AX305" s="23" t="s">
        <v>7135</v>
      </c>
    </row>
    <row r="306" spans="1:50" s="22" customFormat="1" ht="20" customHeight="1" x14ac:dyDescent="0.3">
      <c r="A306" s="23" t="s">
        <v>15602</v>
      </c>
      <c r="B306" s="23" t="s">
        <v>15044</v>
      </c>
      <c r="C306" s="23" t="s">
        <v>21757</v>
      </c>
      <c r="D306" s="23" t="s">
        <v>21266</v>
      </c>
      <c r="E306" s="23" t="s">
        <v>15511</v>
      </c>
      <c r="F306" s="23" t="s">
        <v>15600</v>
      </c>
      <c r="G306" s="24" t="s">
        <v>21758</v>
      </c>
      <c r="H306" s="24" t="s">
        <v>21267</v>
      </c>
      <c r="I306" s="24" t="s">
        <v>3</v>
      </c>
      <c r="J306" s="30" t="s">
        <v>5510</v>
      </c>
      <c r="K306" s="23" t="s">
        <v>8079</v>
      </c>
      <c r="L306" s="23" t="s">
        <v>8080</v>
      </c>
      <c r="M306" s="23" t="s">
        <v>5513</v>
      </c>
      <c r="N306" s="23" t="s">
        <v>5514</v>
      </c>
      <c r="O306" s="23" t="s">
        <v>8081</v>
      </c>
      <c r="P306" s="23" t="s">
        <v>5516</v>
      </c>
      <c r="Q306" s="23" t="s">
        <v>5517</v>
      </c>
      <c r="R306" s="23" t="s">
        <v>5518</v>
      </c>
      <c r="S306" s="23" t="s">
        <v>407</v>
      </c>
      <c r="T306" s="23" t="s">
        <v>408</v>
      </c>
      <c r="U306" s="23" t="s">
        <v>368</v>
      </c>
      <c r="V306" s="23" t="s">
        <v>370</v>
      </c>
      <c r="W306" s="24" t="s">
        <v>38</v>
      </c>
      <c r="X306" s="24" t="s">
        <v>409</v>
      </c>
      <c r="Y306" s="24" t="s">
        <v>40</v>
      </c>
      <c r="Z306" s="25">
        <v>1287475</v>
      </c>
      <c r="AA306" s="24" t="s">
        <v>14803</v>
      </c>
      <c r="AB306" s="24" t="s">
        <v>14803</v>
      </c>
      <c r="AC306" s="24" t="s">
        <v>14803</v>
      </c>
      <c r="AD306" s="24" t="s">
        <v>21268</v>
      </c>
      <c r="AE306" s="24"/>
      <c r="AF306" s="24"/>
      <c r="AG306" s="24" t="s">
        <v>21269</v>
      </c>
      <c r="AH306" s="24"/>
      <c r="AI306" s="24"/>
      <c r="AJ306" s="24"/>
      <c r="AK306" s="24"/>
      <c r="AL306" s="24" t="s">
        <v>15601</v>
      </c>
      <c r="AM306" s="24" t="s">
        <v>1266</v>
      </c>
      <c r="AN306" s="40">
        <v>82926</v>
      </c>
      <c r="AO306" s="24" t="s">
        <v>2066</v>
      </c>
      <c r="AP306" s="24" t="s">
        <v>21270</v>
      </c>
      <c r="AQ306" s="24"/>
      <c r="AR306" s="24" t="s">
        <v>4339</v>
      </c>
      <c r="AS306" s="24" t="s">
        <v>15602</v>
      </c>
      <c r="AT306" s="24" t="s">
        <v>21270</v>
      </c>
      <c r="AU306" s="23" t="s">
        <v>3600</v>
      </c>
      <c r="AV306" s="23" t="s">
        <v>5602</v>
      </c>
      <c r="AW306" s="23" t="s">
        <v>8082</v>
      </c>
      <c r="AX306" s="23" t="s">
        <v>3249</v>
      </c>
    </row>
    <row r="307" spans="1:50" s="22" customFormat="1" ht="20" customHeight="1" x14ac:dyDescent="0.3">
      <c r="A307" s="23" t="s">
        <v>15605</v>
      </c>
      <c r="B307" s="23" t="s">
        <v>15044</v>
      </c>
      <c r="C307" s="23" t="s">
        <v>21759</v>
      </c>
      <c r="D307" s="23" t="s">
        <v>21266</v>
      </c>
      <c r="E307" s="23" t="s">
        <v>15022</v>
      </c>
      <c r="F307" s="23" t="s">
        <v>15603</v>
      </c>
      <c r="G307" s="24" t="s">
        <v>21760</v>
      </c>
      <c r="H307" s="24" t="s">
        <v>21267</v>
      </c>
      <c r="I307" s="24" t="s">
        <v>3</v>
      </c>
      <c r="J307" s="30" t="s">
        <v>5510</v>
      </c>
      <c r="K307" s="23" t="s">
        <v>7011</v>
      </c>
      <c r="L307" s="23" t="s">
        <v>7012</v>
      </c>
      <c r="M307" s="23" t="s">
        <v>5513</v>
      </c>
      <c r="N307" s="23" t="s">
        <v>5514</v>
      </c>
      <c r="O307" s="23" t="s">
        <v>7013</v>
      </c>
      <c r="P307" s="23" t="s">
        <v>5516</v>
      </c>
      <c r="Q307" s="23" t="s">
        <v>5561</v>
      </c>
      <c r="R307" s="23" t="s">
        <v>5562</v>
      </c>
      <c r="S307" s="23" t="s">
        <v>407</v>
      </c>
      <c r="T307" s="23" t="s">
        <v>408</v>
      </c>
      <c r="U307" s="23" t="s">
        <v>248</v>
      </c>
      <c r="V307" s="23" t="s">
        <v>250</v>
      </c>
      <c r="W307" s="24" t="s">
        <v>38</v>
      </c>
      <c r="X307" s="24" t="s">
        <v>409</v>
      </c>
      <c r="Y307" s="24" t="s">
        <v>40</v>
      </c>
      <c r="Z307" s="25">
        <v>6989150</v>
      </c>
      <c r="AA307" s="24" t="s">
        <v>14803</v>
      </c>
      <c r="AB307" s="24" t="s">
        <v>14803</v>
      </c>
      <c r="AC307" s="24" t="s">
        <v>14803</v>
      </c>
      <c r="AD307" s="24" t="s">
        <v>21268</v>
      </c>
      <c r="AE307" s="24"/>
      <c r="AF307" s="24"/>
      <c r="AG307" s="24" t="s">
        <v>21269</v>
      </c>
      <c r="AH307" s="24"/>
      <c r="AI307" s="24"/>
      <c r="AJ307" s="24"/>
      <c r="AK307" s="24"/>
      <c r="AL307" s="24" t="s">
        <v>15604</v>
      </c>
      <c r="AM307" s="24" t="s">
        <v>1499</v>
      </c>
      <c r="AN307" s="40">
        <v>45926</v>
      </c>
      <c r="AO307" s="24" t="s">
        <v>1411</v>
      </c>
      <c r="AP307" s="24" t="s">
        <v>21270</v>
      </c>
      <c r="AQ307" s="24"/>
      <c r="AR307" s="24" t="s">
        <v>3683</v>
      </c>
      <c r="AS307" s="24" t="s">
        <v>15605</v>
      </c>
      <c r="AT307" s="24" t="s">
        <v>21270</v>
      </c>
      <c r="AU307" s="23" t="s">
        <v>2776</v>
      </c>
      <c r="AV307" s="23" t="s">
        <v>5602</v>
      </c>
      <c r="AW307" s="23" t="s">
        <v>7014</v>
      </c>
      <c r="AX307" s="23" t="s">
        <v>2101</v>
      </c>
    </row>
    <row r="308" spans="1:50" s="22" customFormat="1" ht="20" customHeight="1" x14ac:dyDescent="0.3">
      <c r="A308" s="23" t="s">
        <v>15612</v>
      </c>
      <c r="B308" s="23" t="s">
        <v>15044</v>
      </c>
      <c r="C308" s="23" t="s">
        <v>21439</v>
      </c>
      <c r="D308" s="23" t="s">
        <v>21266</v>
      </c>
      <c r="E308" s="23" t="s">
        <v>15609</v>
      </c>
      <c r="F308" s="23" t="s">
        <v>15610</v>
      </c>
      <c r="G308" s="24" t="s">
        <v>21761</v>
      </c>
      <c r="H308" s="24" t="s">
        <v>21267</v>
      </c>
      <c r="I308" s="24" t="s">
        <v>3</v>
      </c>
      <c r="J308" s="30" t="s">
        <v>5510</v>
      </c>
      <c r="K308" s="23" t="s">
        <v>6867</v>
      </c>
      <c r="L308" s="23" t="s">
        <v>6868</v>
      </c>
      <c r="M308" s="23" t="s">
        <v>5513</v>
      </c>
      <c r="N308" s="23" t="s">
        <v>5514</v>
      </c>
      <c r="O308" s="23" t="s">
        <v>6869</v>
      </c>
      <c r="P308" s="23" t="s">
        <v>5516</v>
      </c>
      <c r="Q308" s="23" t="s">
        <v>5561</v>
      </c>
      <c r="R308" s="23" t="s">
        <v>5562</v>
      </c>
      <c r="S308" s="23" t="s">
        <v>407</v>
      </c>
      <c r="T308" s="23" t="s">
        <v>408</v>
      </c>
      <c r="U308" s="23" t="s">
        <v>211</v>
      </c>
      <c r="V308" s="23" t="s">
        <v>816</v>
      </c>
      <c r="W308" s="24" t="s">
        <v>38</v>
      </c>
      <c r="X308" s="24" t="s">
        <v>409</v>
      </c>
      <c r="Y308" s="24" t="s">
        <v>40</v>
      </c>
      <c r="Z308" s="25">
        <v>5959170</v>
      </c>
      <c r="AA308" s="24" t="s">
        <v>14803</v>
      </c>
      <c r="AB308" s="24" t="s">
        <v>14803</v>
      </c>
      <c r="AC308" s="24" t="s">
        <v>14803</v>
      </c>
      <c r="AD308" s="24" t="s">
        <v>21268</v>
      </c>
      <c r="AE308" s="24"/>
      <c r="AF308" s="24"/>
      <c r="AG308" s="24" t="s">
        <v>21269</v>
      </c>
      <c r="AH308" s="24"/>
      <c r="AI308" s="24"/>
      <c r="AJ308" s="24"/>
      <c r="AK308" s="24"/>
      <c r="AL308" s="24" t="s">
        <v>15611</v>
      </c>
      <c r="AM308" s="24" t="s">
        <v>1880</v>
      </c>
      <c r="AN308" s="40">
        <v>39126</v>
      </c>
      <c r="AO308" s="24" t="s">
        <v>1316</v>
      </c>
      <c r="AP308" s="24" t="s">
        <v>21270</v>
      </c>
      <c r="AQ308" s="24"/>
      <c r="AR308" s="24" t="s">
        <v>3687</v>
      </c>
      <c r="AS308" s="24" t="s">
        <v>15612</v>
      </c>
      <c r="AT308" s="24" t="s">
        <v>21270</v>
      </c>
      <c r="AU308" s="23" t="s">
        <v>2654</v>
      </c>
      <c r="AV308" s="23" t="s">
        <v>5563</v>
      </c>
      <c r="AW308" s="23" t="s">
        <v>6870</v>
      </c>
      <c r="AX308" s="23" t="s">
        <v>6871</v>
      </c>
    </row>
    <row r="309" spans="1:50" s="22" customFormat="1" ht="20" customHeight="1" x14ac:dyDescent="0.3">
      <c r="A309" s="23" t="s">
        <v>15614</v>
      </c>
      <c r="B309" s="23" t="s">
        <v>15044</v>
      </c>
      <c r="C309" s="23" t="s">
        <v>21442</v>
      </c>
      <c r="D309" s="23" t="s">
        <v>21266</v>
      </c>
      <c r="E309" s="23" t="s">
        <v>14973</v>
      </c>
      <c r="F309" s="23" t="s">
        <v>14974</v>
      </c>
      <c r="G309" s="24" t="s">
        <v>21443</v>
      </c>
      <c r="H309" s="24" t="s">
        <v>21267</v>
      </c>
      <c r="I309" s="24" t="s">
        <v>3</v>
      </c>
      <c r="J309" s="30" t="s">
        <v>5510</v>
      </c>
      <c r="K309" s="23" t="s">
        <v>6132</v>
      </c>
      <c r="L309" s="23" t="s">
        <v>6133</v>
      </c>
      <c r="M309" s="23" t="s">
        <v>5513</v>
      </c>
      <c r="N309" s="23" t="s">
        <v>5514</v>
      </c>
      <c r="O309" s="23" t="s">
        <v>6134</v>
      </c>
      <c r="P309" s="23" t="s">
        <v>5516</v>
      </c>
      <c r="Q309" s="23" t="s">
        <v>5561</v>
      </c>
      <c r="R309" s="23" t="s">
        <v>5562</v>
      </c>
      <c r="S309" s="23" t="s">
        <v>407</v>
      </c>
      <c r="T309" s="23" t="s">
        <v>408</v>
      </c>
      <c r="U309" s="23" t="s">
        <v>342</v>
      </c>
      <c r="V309" s="23" t="s">
        <v>344</v>
      </c>
      <c r="W309" s="24" t="s">
        <v>38</v>
      </c>
      <c r="X309" s="24" t="s">
        <v>409</v>
      </c>
      <c r="Y309" s="24" t="s">
        <v>40</v>
      </c>
      <c r="Z309" s="25">
        <v>7062720</v>
      </c>
      <c r="AA309" s="24" t="s">
        <v>14803</v>
      </c>
      <c r="AB309" s="24" t="s">
        <v>14803</v>
      </c>
      <c r="AC309" s="24" t="s">
        <v>14803</v>
      </c>
      <c r="AD309" s="24" t="s">
        <v>21268</v>
      </c>
      <c r="AE309" s="24"/>
      <c r="AF309" s="24"/>
      <c r="AG309" s="24" t="s">
        <v>21269</v>
      </c>
      <c r="AH309" s="24"/>
      <c r="AI309" s="24"/>
      <c r="AJ309" s="24"/>
      <c r="AK309" s="24"/>
      <c r="AL309" s="24" t="s">
        <v>15613</v>
      </c>
      <c r="AM309" s="24" t="s">
        <v>451</v>
      </c>
      <c r="AN309" s="40">
        <v>826</v>
      </c>
      <c r="AO309" s="24" t="s">
        <v>452</v>
      </c>
      <c r="AP309" s="24" t="s">
        <v>21270</v>
      </c>
      <c r="AQ309" s="24"/>
      <c r="AR309" s="24" t="s">
        <v>2998</v>
      </c>
      <c r="AS309" s="24" t="s">
        <v>15614</v>
      </c>
      <c r="AT309" s="24" t="s">
        <v>21270</v>
      </c>
      <c r="AU309" s="23" t="s">
        <v>2241</v>
      </c>
      <c r="AV309" s="23" t="s">
        <v>5602</v>
      </c>
      <c r="AW309" s="23" t="s">
        <v>6135</v>
      </c>
      <c r="AX309" s="23" t="s">
        <v>450</v>
      </c>
    </row>
    <row r="310" spans="1:50" s="22" customFormat="1" ht="20" customHeight="1" x14ac:dyDescent="0.3">
      <c r="A310" s="23" t="s">
        <v>15616</v>
      </c>
      <c r="B310" s="23" t="s">
        <v>15044</v>
      </c>
      <c r="C310" s="23" t="s">
        <v>21762</v>
      </c>
      <c r="D310" s="23" t="s">
        <v>21266</v>
      </c>
      <c r="E310" s="23" t="s">
        <v>15253</v>
      </c>
      <c r="F310" s="23" t="s">
        <v>15528</v>
      </c>
      <c r="G310" s="24" t="s">
        <v>21722</v>
      </c>
      <c r="H310" s="24" t="s">
        <v>21267</v>
      </c>
      <c r="I310" s="24" t="s">
        <v>3</v>
      </c>
      <c r="J310" s="30" t="s">
        <v>5510</v>
      </c>
      <c r="K310" s="23" t="s">
        <v>7792</v>
      </c>
      <c r="L310" s="23" t="s">
        <v>7793</v>
      </c>
      <c r="M310" s="23" t="s">
        <v>5513</v>
      </c>
      <c r="N310" s="23" t="s">
        <v>5514</v>
      </c>
      <c r="O310" s="23" t="s">
        <v>7794</v>
      </c>
      <c r="P310" s="23" t="s">
        <v>5516</v>
      </c>
      <c r="Q310" s="23" t="s">
        <v>5517</v>
      </c>
      <c r="R310" s="23" t="s">
        <v>5518</v>
      </c>
      <c r="S310" s="23" t="s">
        <v>407</v>
      </c>
      <c r="T310" s="23" t="s">
        <v>408</v>
      </c>
      <c r="U310" s="23" t="s">
        <v>265</v>
      </c>
      <c r="V310" s="23" t="s">
        <v>848</v>
      </c>
      <c r="W310" s="24" t="s">
        <v>38</v>
      </c>
      <c r="X310" s="24" t="s">
        <v>409</v>
      </c>
      <c r="Y310" s="24" t="s">
        <v>40</v>
      </c>
      <c r="Z310" s="25">
        <v>7816813</v>
      </c>
      <c r="AA310" s="24" t="s">
        <v>14803</v>
      </c>
      <c r="AB310" s="24" t="s">
        <v>14803</v>
      </c>
      <c r="AC310" s="24" t="s">
        <v>14803</v>
      </c>
      <c r="AD310" s="24" t="s">
        <v>21268</v>
      </c>
      <c r="AE310" s="24"/>
      <c r="AF310" s="24"/>
      <c r="AG310" s="24" t="s">
        <v>21269</v>
      </c>
      <c r="AH310" s="24"/>
      <c r="AI310" s="24"/>
      <c r="AJ310" s="24"/>
      <c r="AK310" s="24"/>
      <c r="AL310" s="24" t="s">
        <v>15615</v>
      </c>
      <c r="AM310" s="24" t="s">
        <v>2151</v>
      </c>
      <c r="AN310" s="40">
        <v>47826</v>
      </c>
      <c r="AO310" s="24" t="s">
        <v>1914</v>
      </c>
      <c r="AP310" s="24" t="s">
        <v>21270</v>
      </c>
      <c r="AQ310" s="24"/>
      <c r="AR310" s="24" t="s">
        <v>2976</v>
      </c>
      <c r="AS310" s="24" t="s">
        <v>15616</v>
      </c>
      <c r="AT310" s="24" t="s">
        <v>21270</v>
      </c>
      <c r="AU310" s="23" t="s">
        <v>3436</v>
      </c>
      <c r="AV310" s="23" t="s">
        <v>5602</v>
      </c>
      <c r="AW310" s="23" t="s">
        <v>7795</v>
      </c>
      <c r="AX310" s="23" t="s">
        <v>2150</v>
      </c>
    </row>
    <row r="311" spans="1:50" s="22" customFormat="1" ht="20" customHeight="1" x14ac:dyDescent="0.3">
      <c r="A311" s="23" t="s">
        <v>15618</v>
      </c>
      <c r="B311" s="23" t="s">
        <v>15044</v>
      </c>
      <c r="C311" s="23" t="s">
        <v>21763</v>
      </c>
      <c r="D311" s="23" t="s">
        <v>21266</v>
      </c>
      <c r="E311" s="23" t="s">
        <v>15022</v>
      </c>
      <c r="F311" s="23" t="s">
        <v>15094</v>
      </c>
      <c r="G311" s="24" t="s">
        <v>21506</v>
      </c>
      <c r="H311" s="24" t="s">
        <v>21267</v>
      </c>
      <c r="I311" s="24" t="s">
        <v>3</v>
      </c>
      <c r="J311" s="30" t="s">
        <v>5510</v>
      </c>
      <c r="K311" s="23" t="s">
        <v>6881</v>
      </c>
      <c r="L311" s="23" t="s">
        <v>6882</v>
      </c>
      <c r="M311" s="23" t="s">
        <v>5513</v>
      </c>
      <c r="N311" s="23" t="s">
        <v>5514</v>
      </c>
      <c r="O311" s="23" t="s">
        <v>6883</v>
      </c>
      <c r="P311" s="23" t="s">
        <v>5516</v>
      </c>
      <c r="Q311" s="23" t="s">
        <v>5517</v>
      </c>
      <c r="R311" s="23" t="s">
        <v>5518</v>
      </c>
      <c r="S311" s="23" t="s">
        <v>407</v>
      </c>
      <c r="T311" s="23" t="s">
        <v>408</v>
      </c>
      <c r="U311" s="23" t="s">
        <v>345</v>
      </c>
      <c r="V311" s="23" t="s">
        <v>347</v>
      </c>
      <c r="W311" s="24" t="s">
        <v>38</v>
      </c>
      <c r="X311" s="24" t="s">
        <v>409</v>
      </c>
      <c r="Y311" s="24" t="s">
        <v>40</v>
      </c>
      <c r="Z311" s="25">
        <v>6989150</v>
      </c>
      <c r="AA311" s="24" t="s">
        <v>14803</v>
      </c>
      <c r="AB311" s="24" t="s">
        <v>14803</v>
      </c>
      <c r="AC311" s="24" t="s">
        <v>14803</v>
      </c>
      <c r="AD311" s="24" t="s">
        <v>21268</v>
      </c>
      <c r="AE311" s="24"/>
      <c r="AF311" s="24"/>
      <c r="AG311" s="24" t="s">
        <v>21269</v>
      </c>
      <c r="AH311" s="24"/>
      <c r="AI311" s="24"/>
      <c r="AJ311" s="24"/>
      <c r="AK311" s="24"/>
      <c r="AL311" s="24" t="s">
        <v>15617</v>
      </c>
      <c r="AM311" s="24" t="s">
        <v>2046</v>
      </c>
      <c r="AN311" s="40">
        <v>43926</v>
      </c>
      <c r="AO311" s="24" t="s">
        <v>1329</v>
      </c>
      <c r="AP311" s="24" t="s">
        <v>21270</v>
      </c>
      <c r="AQ311" s="24"/>
      <c r="AR311" s="24" t="s">
        <v>4434</v>
      </c>
      <c r="AS311" s="24" t="s">
        <v>15618</v>
      </c>
      <c r="AT311" s="24" t="s">
        <v>21270</v>
      </c>
      <c r="AU311" s="23" t="s">
        <v>2654</v>
      </c>
      <c r="AV311" s="23" t="s">
        <v>5563</v>
      </c>
      <c r="AW311" s="23" t="s">
        <v>6884</v>
      </c>
      <c r="AX311" s="23" t="s">
        <v>6885</v>
      </c>
    </row>
    <row r="312" spans="1:50" s="22" customFormat="1" ht="20" customHeight="1" x14ac:dyDescent="0.3">
      <c r="A312" s="23" t="s">
        <v>15621</v>
      </c>
      <c r="B312" s="23" t="s">
        <v>15044</v>
      </c>
      <c r="C312" s="23" t="s">
        <v>21764</v>
      </c>
      <c r="D312" s="23" t="s">
        <v>21266</v>
      </c>
      <c r="E312" s="23" t="s">
        <v>15116</v>
      </c>
      <c r="F312" s="23" t="s">
        <v>15619</v>
      </c>
      <c r="G312" s="24" t="s">
        <v>21765</v>
      </c>
      <c r="H312" s="24" t="s">
        <v>21267</v>
      </c>
      <c r="I312" s="24" t="s">
        <v>3</v>
      </c>
      <c r="J312" s="30" t="s">
        <v>5510</v>
      </c>
      <c r="K312" s="23" t="s">
        <v>8090</v>
      </c>
      <c r="L312" s="23" t="s">
        <v>8091</v>
      </c>
      <c r="M312" s="23" t="s">
        <v>5513</v>
      </c>
      <c r="N312" s="23" t="s">
        <v>5514</v>
      </c>
      <c r="O312" s="23" t="s">
        <v>8092</v>
      </c>
      <c r="P312" s="23" t="s">
        <v>5516</v>
      </c>
      <c r="Q312" s="23" t="s">
        <v>5561</v>
      </c>
      <c r="R312" s="23" t="s">
        <v>5562</v>
      </c>
      <c r="S312" s="23" t="s">
        <v>407</v>
      </c>
      <c r="T312" s="23" t="s">
        <v>408</v>
      </c>
      <c r="U312" s="23" t="s">
        <v>368</v>
      </c>
      <c r="V312" s="23" t="s">
        <v>370</v>
      </c>
      <c r="W312" s="24" t="s">
        <v>38</v>
      </c>
      <c r="X312" s="24" t="s">
        <v>409</v>
      </c>
      <c r="Y312" s="24" t="s">
        <v>40</v>
      </c>
      <c r="Z312" s="25">
        <v>3862425</v>
      </c>
      <c r="AA312" s="24" t="s">
        <v>14803</v>
      </c>
      <c r="AB312" s="24" t="s">
        <v>14803</v>
      </c>
      <c r="AC312" s="24" t="s">
        <v>14803</v>
      </c>
      <c r="AD312" s="24" t="s">
        <v>21268</v>
      </c>
      <c r="AE312" s="24"/>
      <c r="AF312" s="24"/>
      <c r="AG312" s="24" t="s">
        <v>21269</v>
      </c>
      <c r="AH312" s="24"/>
      <c r="AI312" s="24"/>
      <c r="AJ312" s="24"/>
      <c r="AK312" s="24"/>
      <c r="AL312" s="24" t="s">
        <v>15620</v>
      </c>
      <c r="AM312" s="24" t="s">
        <v>2767</v>
      </c>
      <c r="AN312" s="40">
        <v>67126</v>
      </c>
      <c r="AO312" s="24" t="s">
        <v>2075</v>
      </c>
      <c r="AP312" s="24" t="s">
        <v>21270</v>
      </c>
      <c r="AQ312" s="24"/>
      <c r="AR312" s="24" t="s">
        <v>3692</v>
      </c>
      <c r="AS312" s="24" t="s">
        <v>15621</v>
      </c>
      <c r="AT312" s="24" t="s">
        <v>21270</v>
      </c>
      <c r="AU312" s="23" t="s">
        <v>3600</v>
      </c>
      <c r="AV312" s="23" t="s">
        <v>5602</v>
      </c>
      <c r="AW312" s="23" t="s">
        <v>8093</v>
      </c>
      <c r="AX312" s="23" t="s">
        <v>2766</v>
      </c>
    </row>
    <row r="313" spans="1:50" s="22" customFormat="1" ht="20" customHeight="1" x14ac:dyDescent="0.3">
      <c r="A313" s="23" t="s">
        <v>15625</v>
      </c>
      <c r="B313" s="23" t="s">
        <v>15044</v>
      </c>
      <c r="C313" s="23" t="s">
        <v>21766</v>
      </c>
      <c r="D313" s="23" t="s">
        <v>21266</v>
      </c>
      <c r="E313" s="23" t="s">
        <v>15622</v>
      </c>
      <c r="F313" s="23" t="s">
        <v>15623</v>
      </c>
      <c r="G313" s="24" t="s">
        <v>21767</v>
      </c>
      <c r="H313" s="24" t="s">
        <v>21267</v>
      </c>
      <c r="I313" s="24" t="s">
        <v>3</v>
      </c>
      <c r="J313" s="30" t="s">
        <v>5510</v>
      </c>
      <c r="K313" s="23" t="s">
        <v>7054</v>
      </c>
      <c r="L313" s="23" t="s">
        <v>7055</v>
      </c>
      <c r="M313" s="23" t="s">
        <v>5513</v>
      </c>
      <c r="N313" s="23" t="s">
        <v>5514</v>
      </c>
      <c r="O313" s="23" t="s">
        <v>7056</v>
      </c>
      <c r="P313" s="23" t="s">
        <v>5516</v>
      </c>
      <c r="Q313" s="23" t="s">
        <v>5561</v>
      </c>
      <c r="R313" s="23" t="s">
        <v>5562</v>
      </c>
      <c r="S313" s="23" t="s">
        <v>407</v>
      </c>
      <c r="T313" s="23" t="s">
        <v>408</v>
      </c>
      <c r="U313" s="23" t="s">
        <v>260</v>
      </c>
      <c r="V313" s="23" t="s">
        <v>601</v>
      </c>
      <c r="W313" s="24" t="s">
        <v>38</v>
      </c>
      <c r="X313" s="24" t="s">
        <v>409</v>
      </c>
      <c r="Y313" s="24" t="s">
        <v>40</v>
      </c>
      <c r="Z313" s="25">
        <v>7816812.5</v>
      </c>
      <c r="AA313" s="24" t="s">
        <v>14803</v>
      </c>
      <c r="AB313" s="24" t="s">
        <v>14803</v>
      </c>
      <c r="AC313" s="24" t="s">
        <v>14803</v>
      </c>
      <c r="AD313" s="24" t="s">
        <v>21268</v>
      </c>
      <c r="AE313" s="24"/>
      <c r="AF313" s="24"/>
      <c r="AG313" s="24" t="s">
        <v>21269</v>
      </c>
      <c r="AH313" s="24"/>
      <c r="AI313" s="24"/>
      <c r="AJ313" s="24"/>
      <c r="AK313" s="24"/>
      <c r="AL313" s="24" t="s">
        <v>15624</v>
      </c>
      <c r="AM313" s="24" t="s">
        <v>972</v>
      </c>
      <c r="AN313" s="40">
        <v>13326</v>
      </c>
      <c r="AO313" s="24" t="s">
        <v>973</v>
      </c>
      <c r="AP313" s="24" t="s">
        <v>21270</v>
      </c>
      <c r="AQ313" s="24"/>
      <c r="AR313" s="24" t="s">
        <v>3693</v>
      </c>
      <c r="AS313" s="24" t="s">
        <v>15625</v>
      </c>
      <c r="AT313" s="24" t="s">
        <v>21270</v>
      </c>
      <c r="AU313" s="23" t="s">
        <v>2654</v>
      </c>
      <c r="AV313" s="23" t="s">
        <v>5563</v>
      </c>
      <c r="AW313" s="23" t="s">
        <v>7057</v>
      </c>
      <c r="AX313" s="23" t="s">
        <v>971</v>
      </c>
    </row>
    <row r="314" spans="1:50" s="22" customFormat="1" ht="20" customHeight="1" x14ac:dyDescent="0.3">
      <c r="A314" s="23" t="s">
        <v>15629</v>
      </c>
      <c r="B314" s="23" t="s">
        <v>15044</v>
      </c>
      <c r="C314" s="23" t="s">
        <v>21768</v>
      </c>
      <c r="D314" s="23" t="s">
        <v>21266</v>
      </c>
      <c r="E314" s="23" t="s">
        <v>15626</v>
      </c>
      <c r="F314" s="23" t="s">
        <v>15627</v>
      </c>
      <c r="G314" s="24" t="s">
        <v>21769</v>
      </c>
      <c r="H314" s="24" t="s">
        <v>21267</v>
      </c>
      <c r="I314" s="24" t="s">
        <v>3</v>
      </c>
      <c r="J314" s="30" t="s">
        <v>5510</v>
      </c>
      <c r="K314" s="23" t="s">
        <v>9432</v>
      </c>
      <c r="L314" s="23" t="s">
        <v>9433</v>
      </c>
      <c r="M314" s="23" t="s">
        <v>5513</v>
      </c>
      <c r="N314" s="23" t="s">
        <v>5514</v>
      </c>
      <c r="O314" s="23" t="s">
        <v>9434</v>
      </c>
      <c r="P314" s="23" t="s">
        <v>5516</v>
      </c>
      <c r="Q314" s="23" t="s">
        <v>5561</v>
      </c>
      <c r="R314" s="23" t="s">
        <v>5562</v>
      </c>
      <c r="S314" s="23" t="s">
        <v>407</v>
      </c>
      <c r="T314" s="23" t="s">
        <v>408</v>
      </c>
      <c r="U314" s="23" t="s">
        <v>345</v>
      </c>
      <c r="V314" s="23" t="s">
        <v>347</v>
      </c>
      <c r="W314" s="24" t="s">
        <v>38</v>
      </c>
      <c r="X314" s="24" t="s">
        <v>409</v>
      </c>
      <c r="Y314" s="24" t="s">
        <v>40</v>
      </c>
      <c r="Z314" s="25">
        <v>1986390</v>
      </c>
      <c r="AA314" s="24" t="s">
        <v>14803</v>
      </c>
      <c r="AB314" s="24" t="s">
        <v>14803</v>
      </c>
      <c r="AC314" s="24" t="s">
        <v>14803</v>
      </c>
      <c r="AD314" s="24" t="s">
        <v>21268</v>
      </c>
      <c r="AE314" s="24"/>
      <c r="AF314" s="24"/>
      <c r="AG314" s="24" t="s">
        <v>21269</v>
      </c>
      <c r="AH314" s="24"/>
      <c r="AI314" s="24"/>
      <c r="AJ314" s="24"/>
      <c r="AK314" s="24"/>
      <c r="AL314" s="24" t="s">
        <v>15628</v>
      </c>
      <c r="AM314" s="24" t="s">
        <v>2429</v>
      </c>
      <c r="AN314" s="40">
        <v>79526</v>
      </c>
      <c r="AO314" s="24" t="s">
        <v>2844</v>
      </c>
      <c r="AP314" s="24" t="s">
        <v>21270</v>
      </c>
      <c r="AQ314" s="24"/>
      <c r="AR314" s="24" t="s">
        <v>3433</v>
      </c>
      <c r="AS314" s="24" t="s">
        <v>15629</v>
      </c>
      <c r="AT314" s="24" t="s">
        <v>21270</v>
      </c>
      <c r="AU314" s="23" t="s">
        <v>4310</v>
      </c>
      <c r="AV314" s="23" t="s">
        <v>5602</v>
      </c>
      <c r="AW314" s="23" t="s">
        <v>9435</v>
      </c>
      <c r="AX314" s="23" t="s">
        <v>9436</v>
      </c>
    </row>
    <row r="315" spans="1:50" s="22" customFormat="1" ht="20" customHeight="1" x14ac:dyDescent="0.3">
      <c r="A315" s="23" t="s">
        <v>15633</v>
      </c>
      <c r="B315" s="23" t="s">
        <v>15044</v>
      </c>
      <c r="C315" s="23" t="s">
        <v>21770</v>
      </c>
      <c r="D315" s="23" t="s">
        <v>21266</v>
      </c>
      <c r="E315" s="23" t="s">
        <v>15630</v>
      </c>
      <c r="F315" s="23" t="s">
        <v>15631</v>
      </c>
      <c r="G315" s="24" t="s">
        <v>21771</v>
      </c>
      <c r="H315" s="24" t="s">
        <v>21267</v>
      </c>
      <c r="I315" s="24" t="s">
        <v>3</v>
      </c>
      <c r="J315" s="30" t="s">
        <v>5510</v>
      </c>
      <c r="K315" s="23" t="s">
        <v>8895</v>
      </c>
      <c r="L315" s="23" t="s">
        <v>8896</v>
      </c>
      <c r="M315" s="23" t="s">
        <v>5513</v>
      </c>
      <c r="N315" s="23" t="s">
        <v>5514</v>
      </c>
      <c r="O315" s="23" t="s">
        <v>8897</v>
      </c>
      <c r="P315" s="23" t="s">
        <v>5516</v>
      </c>
      <c r="Q315" s="23" t="s">
        <v>5561</v>
      </c>
      <c r="R315" s="23" t="s">
        <v>5562</v>
      </c>
      <c r="S315" s="23" t="s">
        <v>407</v>
      </c>
      <c r="T315" s="23" t="s">
        <v>408</v>
      </c>
      <c r="U315" s="23" t="s">
        <v>265</v>
      </c>
      <c r="V315" s="23" t="s">
        <v>848</v>
      </c>
      <c r="W315" s="24" t="s">
        <v>38</v>
      </c>
      <c r="X315" s="24" t="s">
        <v>409</v>
      </c>
      <c r="Y315" s="24" t="s">
        <v>40</v>
      </c>
      <c r="Z315" s="25">
        <v>1029980</v>
      </c>
      <c r="AA315" s="24" t="s">
        <v>14803</v>
      </c>
      <c r="AB315" s="24" t="s">
        <v>14803</v>
      </c>
      <c r="AC315" s="24" t="s">
        <v>14803</v>
      </c>
      <c r="AD315" s="24" t="s">
        <v>21268</v>
      </c>
      <c r="AE315" s="24"/>
      <c r="AF315" s="24"/>
      <c r="AG315" s="24" t="s">
        <v>21269</v>
      </c>
      <c r="AH315" s="24"/>
      <c r="AI315" s="24"/>
      <c r="AJ315" s="24"/>
      <c r="AK315" s="24"/>
      <c r="AL315" s="24" t="s">
        <v>15632</v>
      </c>
      <c r="AM315" s="24" t="s">
        <v>2163</v>
      </c>
      <c r="AN315" s="40">
        <v>48126</v>
      </c>
      <c r="AO315" s="24" t="s">
        <v>2164</v>
      </c>
      <c r="AP315" s="24" t="s">
        <v>21270</v>
      </c>
      <c r="AQ315" s="24"/>
      <c r="AR315" s="24" t="s">
        <v>3760</v>
      </c>
      <c r="AS315" s="24" t="s">
        <v>15633</v>
      </c>
      <c r="AT315" s="24" t="s">
        <v>21270</v>
      </c>
      <c r="AU315" s="23" t="s">
        <v>5464</v>
      </c>
      <c r="AV315" s="23" t="s">
        <v>5602</v>
      </c>
      <c r="AW315" s="23" t="s">
        <v>8898</v>
      </c>
      <c r="AX315" s="23" t="s">
        <v>8899</v>
      </c>
    </row>
    <row r="316" spans="1:50" s="22" customFormat="1" ht="20" customHeight="1" x14ac:dyDescent="0.3">
      <c r="A316" s="23" t="s">
        <v>15637</v>
      </c>
      <c r="B316" s="23" t="s">
        <v>15044</v>
      </c>
      <c r="C316" s="23" t="s">
        <v>21772</v>
      </c>
      <c r="D316" s="23" t="s">
        <v>21266</v>
      </c>
      <c r="E316" s="23" t="s">
        <v>15634</v>
      </c>
      <c r="F316" s="23" t="s">
        <v>15635</v>
      </c>
      <c r="G316" s="24" t="s">
        <v>21773</v>
      </c>
      <c r="H316" s="24" t="s">
        <v>21267</v>
      </c>
      <c r="I316" s="24" t="s">
        <v>3</v>
      </c>
      <c r="J316" s="30" t="s">
        <v>5510</v>
      </c>
      <c r="K316" s="23" t="s">
        <v>8650</v>
      </c>
      <c r="L316" s="23" t="s">
        <v>8651</v>
      </c>
      <c r="M316" s="23" t="s">
        <v>5513</v>
      </c>
      <c r="N316" s="23" t="s">
        <v>5514</v>
      </c>
      <c r="O316" s="23" t="s">
        <v>8652</v>
      </c>
      <c r="P316" s="23" t="s">
        <v>5516</v>
      </c>
      <c r="Q316" s="23" t="s">
        <v>5527</v>
      </c>
      <c r="R316" s="23" t="s">
        <v>5528</v>
      </c>
      <c r="S316" s="23" t="s">
        <v>407</v>
      </c>
      <c r="T316" s="23" t="s">
        <v>408</v>
      </c>
      <c r="U316" s="23" t="s">
        <v>265</v>
      </c>
      <c r="V316" s="23" t="s">
        <v>848</v>
      </c>
      <c r="W316" s="24" t="s">
        <v>38</v>
      </c>
      <c r="X316" s="24" t="s">
        <v>409</v>
      </c>
      <c r="Y316" s="24" t="s">
        <v>40</v>
      </c>
      <c r="Z316" s="25">
        <v>2207100</v>
      </c>
      <c r="AA316" s="24" t="s">
        <v>14803</v>
      </c>
      <c r="AB316" s="24" t="s">
        <v>14803</v>
      </c>
      <c r="AC316" s="24" t="s">
        <v>14803</v>
      </c>
      <c r="AD316" s="24" t="s">
        <v>21268</v>
      </c>
      <c r="AE316" s="24"/>
      <c r="AF316" s="24"/>
      <c r="AG316" s="24" t="s">
        <v>21269</v>
      </c>
      <c r="AH316" s="24"/>
      <c r="AI316" s="24"/>
      <c r="AJ316" s="24"/>
      <c r="AK316" s="24"/>
      <c r="AL316" s="24" t="s">
        <v>15636</v>
      </c>
      <c r="AM316" s="24" t="s">
        <v>1796</v>
      </c>
      <c r="AN316" s="40">
        <v>36126</v>
      </c>
      <c r="AO316" s="24" t="s">
        <v>1797</v>
      </c>
      <c r="AP316" s="24" t="s">
        <v>21270</v>
      </c>
      <c r="AQ316" s="24"/>
      <c r="AR316" s="24" t="s">
        <v>3698</v>
      </c>
      <c r="AS316" s="24" t="s">
        <v>15637</v>
      </c>
      <c r="AT316" s="24" t="s">
        <v>21270</v>
      </c>
      <c r="AU316" s="23" t="s">
        <v>6938</v>
      </c>
      <c r="AV316" s="23" t="s">
        <v>5563</v>
      </c>
      <c r="AW316" s="23" t="s">
        <v>8653</v>
      </c>
      <c r="AX316" s="23" t="s">
        <v>1795</v>
      </c>
    </row>
    <row r="317" spans="1:50" s="22" customFormat="1" ht="20" customHeight="1" x14ac:dyDescent="0.3">
      <c r="A317" s="23" t="s">
        <v>15639</v>
      </c>
      <c r="B317" s="23" t="s">
        <v>15044</v>
      </c>
      <c r="C317" s="23" t="s">
        <v>21774</v>
      </c>
      <c r="D317" s="23" t="s">
        <v>21266</v>
      </c>
      <c r="E317" s="23" t="s">
        <v>15006</v>
      </c>
      <c r="F317" s="23" t="s">
        <v>15030</v>
      </c>
      <c r="G317" s="24" t="s">
        <v>21473</v>
      </c>
      <c r="H317" s="24" t="s">
        <v>21267</v>
      </c>
      <c r="I317" s="24" t="s">
        <v>3</v>
      </c>
      <c r="J317" s="30" t="s">
        <v>5510</v>
      </c>
      <c r="K317" s="23" t="s">
        <v>8785</v>
      </c>
      <c r="L317" s="23" t="s">
        <v>8786</v>
      </c>
      <c r="M317" s="23" t="s">
        <v>5513</v>
      </c>
      <c r="N317" s="23" t="s">
        <v>5514</v>
      </c>
      <c r="O317" s="23" t="s">
        <v>8787</v>
      </c>
      <c r="P317" s="23" t="s">
        <v>5516</v>
      </c>
      <c r="Q317" s="23" t="s">
        <v>5695</v>
      </c>
      <c r="R317" s="23" t="s">
        <v>5696</v>
      </c>
      <c r="S317" s="23" t="s">
        <v>407</v>
      </c>
      <c r="T317" s="23" t="s">
        <v>408</v>
      </c>
      <c r="U317" s="23" t="s">
        <v>216</v>
      </c>
      <c r="V317" s="23" t="s">
        <v>218</v>
      </c>
      <c r="W317" s="24" t="s">
        <v>38</v>
      </c>
      <c r="X317" s="24" t="s">
        <v>409</v>
      </c>
      <c r="Y317" s="24" t="s">
        <v>40</v>
      </c>
      <c r="Z317" s="25">
        <v>1618540</v>
      </c>
      <c r="AA317" s="24" t="s">
        <v>14803</v>
      </c>
      <c r="AB317" s="24" t="s">
        <v>14803</v>
      </c>
      <c r="AC317" s="24" t="s">
        <v>14803</v>
      </c>
      <c r="AD317" s="24" t="s">
        <v>21268</v>
      </c>
      <c r="AE317" s="24"/>
      <c r="AF317" s="24"/>
      <c r="AG317" s="24" t="s">
        <v>21269</v>
      </c>
      <c r="AH317" s="24"/>
      <c r="AI317" s="24"/>
      <c r="AJ317" s="24"/>
      <c r="AK317" s="24"/>
      <c r="AL317" s="24" t="s">
        <v>15638</v>
      </c>
      <c r="AM317" s="24" t="s">
        <v>2438</v>
      </c>
      <c r="AN317" s="40">
        <v>56026</v>
      </c>
      <c r="AO317" s="24" t="s">
        <v>2439</v>
      </c>
      <c r="AP317" s="24" t="s">
        <v>21270</v>
      </c>
      <c r="AQ317" s="24"/>
      <c r="AR317" s="24" t="s">
        <v>3512</v>
      </c>
      <c r="AS317" s="24" t="s">
        <v>15639</v>
      </c>
      <c r="AT317" s="24" t="s">
        <v>21270</v>
      </c>
      <c r="AU317" s="23" t="s">
        <v>4098</v>
      </c>
      <c r="AV317" s="23" t="s">
        <v>5602</v>
      </c>
      <c r="AW317" s="23" t="s">
        <v>8788</v>
      </c>
      <c r="AX317" s="23" t="s">
        <v>2437</v>
      </c>
    </row>
    <row r="318" spans="1:50" s="22" customFormat="1" ht="20" customHeight="1" x14ac:dyDescent="0.3">
      <c r="A318" s="23" t="s">
        <v>15641</v>
      </c>
      <c r="B318" s="23" t="s">
        <v>15044</v>
      </c>
      <c r="C318" s="23" t="s">
        <v>21590</v>
      </c>
      <c r="D318" s="23" t="s">
        <v>21266</v>
      </c>
      <c r="E318" s="23" t="s">
        <v>15246</v>
      </c>
      <c r="F318" s="23" t="s">
        <v>15247</v>
      </c>
      <c r="G318" s="24" t="s">
        <v>21591</v>
      </c>
      <c r="H318" s="24" t="s">
        <v>21267</v>
      </c>
      <c r="I318" s="24" t="s">
        <v>3</v>
      </c>
      <c r="J318" s="30" t="s">
        <v>5510</v>
      </c>
      <c r="K318" s="23" t="s">
        <v>9179</v>
      </c>
      <c r="L318" s="23" t="s">
        <v>9180</v>
      </c>
      <c r="M318" s="23" t="s">
        <v>5513</v>
      </c>
      <c r="N318" s="23" t="s">
        <v>5514</v>
      </c>
      <c r="O318" s="23" t="s">
        <v>9181</v>
      </c>
      <c r="P318" s="23" t="s">
        <v>5516</v>
      </c>
      <c r="Q318" s="23" t="s">
        <v>5517</v>
      </c>
      <c r="R318" s="23" t="s">
        <v>5518</v>
      </c>
      <c r="S318" s="23" t="s">
        <v>407</v>
      </c>
      <c r="T318" s="23" t="s">
        <v>408</v>
      </c>
      <c r="U318" s="23" t="s">
        <v>265</v>
      </c>
      <c r="V318" s="23" t="s">
        <v>848</v>
      </c>
      <c r="W318" s="24" t="s">
        <v>38</v>
      </c>
      <c r="X318" s="24" t="s">
        <v>409</v>
      </c>
      <c r="Y318" s="24" t="s">
        <v>40</v>
      </c>
      <c r="Z318" s="25">
        <v>3237080</v>
      </c>
      <c r="AA318" s="24" t="s">
        <v>14803</v>
      </c>
      <c r="AB318" s="24" t="s">
        <v>14803</v>
      </c>
      <c r="AC318" s="24" t="s">
        <v>14803</v>
      </c>
      <c r="AD318" s="24" t="s">
        <v>21268</v>
      </c>
      <c r="AE318" s="24"/>
      <c r="AF318" s="24"/>
      <c r="AG318" s="24" t="s">
        <v>21269</v>
      </c>
      <c r="AH318" s="24"/>
      <c r="AI318" s="24"/>
      <c r="AJ318" s="24"/>
      <c r="AK318" s="24"/>
      <c r="AL318" s="24" t="s">
        <v>15640</v>
      </c>
      <c r="AM318" s="24" t="s">
        <v>1721</v>
      </c>
      <c r="AN318" s="40">
        <v>34026</v>
      </c>
      <c r="AO318" s="24" t="s">
        <v>1722</v>
      </c>
      <c r="AP318" s="24" t="s">
        <v>21270</v>
      </c>
      <c r="AQ318" s="24"/>
      <c r="AR318" s="24" t="s">
        <v>3662</v>
      </c>
      <c r="AS318" s="24" t="s">
        <v>15641</v>
      </c>
      <c r="AT318" s="24" t="s">
        <v>21270</v>
      </c>
      <c r="AU318" s="23" t="s">
        <v>4218</v>
      </c>
      <c r="AV318" s="23" t="s">
        <v>5602</v>
      </c>
      <c r="AW318" s="23" t="s">
        <v>9182</v>
      </c>
      <c r="AX318" s="23" t="s">
        <v>9183</v>
      </c>
    </row>
    <row r="319" spans="1:50" s="22" customFormat="1" ht="20" customHeight="1" x14ac:dyDescent="0.3">
      <c r="A319" s="23" t="s">
        <v>15644</v>
      </c>
      <c r="B319" s="23" t="s">
        <v>15044</v>
      </c>
      <c r="C319" s="23" t="s">
        <v>21570</v>
      </c>
      <c r="D319" s="23" t="s">
        <v>21266</v>
      </c>
      <c r="E319" s="23" t="s">
        <v>15209</v>
      </c>
      <c r="F319" s="23" t="s">
        <v>15642</v>
      </c>
      <c r="G319" s="24" t="s">
        <v>21775</v>
      </c>
      <c r="H319" s="24" t="s">
        <v>21267</v>
      </c>
      <c r="I319" s="24" t="s">
        <v>3</v>
      </c>
      <c r="J319" s="30" t="s">
        <v>5510</v>
      </c>
      <c r="K319" s="23" t="s">
        <v>7547</v>
      </c>
      <c r="L319" s="23" t="s">
        <v>7548</v>
      </c>
      <c r="M319" s="23" t="s">
        <v>5513</v>
      </c>
      <c r="N319" s="23" t="s">
        <v>5514</v>
      </c>
      <c r="O319" s="23" t="s">
        <v>7549</v>
      </c>
      <c r="P319" s="23" t="s">
        <v>5516</v>
      </c>
      <c r="Q319" s="23" t="s">
        <v>5561</v>
      </c>
      <c r="R319" s="23" t="s">
        <v>5562</v>
      </c>
      <c r="S319" s="23" t="s">
        <v>407</v>
      </c>
      <c r="T319" s="23" t="s">
        <v>408</v>
      </c>
      <c r="U319" s="23" t="s">
        <v>345</v>
      </c>
      <c r="V319" s="23" t="s">
        <v>347</v>
      </c>
      <c r="W319" s="24" t="s">
        <v>38</v>
      </c>
      <c r="X319" s="24" t="s">
        <v>409</v>
      </c>
      <c r="Y319" s="24" t="s">
        <v>40</v>
      </c>
      <c r="Z319" s="25">
        <v>6474160</v>
      </c>
      <c r="AA319" s="24" t="s">
        <v>14803</v>
      </c>
      <c r="AB319" s="24" t="s">
        <v>14803</v>
      </c>
      <c r="AC319" s="24" t="s">
        <v>14803</v>
      </c>
      <c r="AD319" s="24" t="s">
        <v>21268</v>
      </c>
      <c r="AE319" s="24"/>
      <c r="AF319" s="24"/>
      <c r="AG319" s="24" t="s">
        <v>21269</v>
      </c>
      <c r="AH319" s="24"/>
      <c r="AI319" s="24"/>
      <c r="AJ319" s="24"/>
      <c r="AK319" s="24"/>
      <c r="AL319" s="24" t="s">
        <v>15643</v>
      </c>
      <c r="AM319" s="24" t="s">
        <v>1216</v>
      </c>
      <c r="AN319" s="40">
        <v>20526</v>
      </c>
      <c r="AO319" s="24" t="s">
        <v>1217</v>
      </c>
      <c r="AP319" s="24" t="s">
        <v>21270</v>
      </c>
      <c r="AQ319" s="24"/>
      <c r="AR319" s="24" t="s">
        <v>4671</v>
      </c>
      <c r="AS319" s="24" t="s">
        <v>15644</v>
      </c>
      <c r="AT319" s="24" t="s">
        <v>21270</v>
      </c>
      <c r="AU319" s="23" t="s">
        <v>3151</v>
      </c>
      <c r="AV319" s="23" t="s">
        <v>5563</v>
      </c>
      <c r="AW319" s="23" t="s">
        <v>7550</v>
      </c>
      <c r="AX319" s="23" t="s">
        <v>7551</v>
      </c>
    </row>
    <row r="320" spans="1:50" s="22" customFormat="1" ht="20" customHeight="1" x14ac:dyDescent="0.3">
      <c r="A320" s="23" t="s">
        <v>15652</v>
      </c>
      <c r="B320" s="23" t="s">
        <v>15044</v>
      </c>
      <c r="C320" s="23" t="s">
        <v>21480</v>
      </c>
      <c r="D320" s="23" t="s">
        <v>21266</v>
      </c>
      <c r="E320" s="23" t="s">
        <v>15649</v>
      </c>
      <c r="F320" s="23" t="s">
        <v>15650</v>
      </c>
      <c r="G320" s="24" t="s">
        <v>21776</v>
      </c>
      <c r="H320" s="24" t="s">
        <v>21267</v>
      </c>
      <c r="I320" s="24" t="s">
        <v>3</v>
      </c>
      <c r="J320" s="30" t="s">
        <v>5510</v>
      </c>
      <c r="K320" s="23" t="s">
        <v>7295</v>
      </c>
      <c r="L320" s="23" t="s">
        <v>7296</v>
      </c>
      <c r="M320" s="23" t="s">
        <v>5513</v>
      </c>
      <c r="N320" s="23" t="s">
        <v>5514</v>
      </c>
      <c r="O320" s="23" t="s">
        <v>7297</v>
      </c>
      <c r="P320" s="23" t="s">
        <v>5516</v>
      </c>
      <c r="Q320" s="23" t="s">
        <v>5517</v>
      </c>
      <c r="R320" s="23" t="s">
        <v>5518</v>
      </c>
      <c r="S320" s="23" t="s">
        <v>407</v>
      </c>
      <c r="T320" s="23" t="s">
        <v>408</v>
      </c>
      <c r="U320" s="23" t="s">
        <v>345</v>
      </c>
      <c r="V320" s="23" t="s">
        <v>347</v>
      </c>
      <c r="W320" s="24" t="s">
        <v>38</v>
      </c>
      <c r="X320" s="24" t="s">
        <v>409</v>
      </c>
      <c r="Y320" s="24" t="s">
        <v>40</v>
      </c>
      <c r="Z320" s="25">
        <v>3144785</v>
      </c>
      <c r="AA320" s="24" t="s">
        <v>14803</v>
      </c>
      <c r="AB320" s="24" t="s">
        <v>14803</v>
      </c>
      <c r="AC320" s="24" t="s">
        <v>14803</v>
      </c>
      <c r="AD320" s="24" t="s">
        <v>21268</v>
      </c>
      <c r="AE320" s="24"/>
      <c r="AF320" s="24"/>
      <c r="AG320" s="24" t="s">
        <v>21269</v>
      </c>
      <c r="AH320" s="24"/>
      <c r="AI320" s="24"/>
      <c r="AJ320" s="24"/>
      <c r="AK320" s="24"/>
      <c r="AL320" s="24" t="s">
        <v>15651</v>
      </c>
      <c r="AM320" s="24" t="s">
        <v>1239</v>
      </c>
      <c r="AN320" s="40">
        <v>20926</v>
      </c>
      <c r="AO320" s="24" t="s">
        <v>1240</v>
      </c>
      <c r="AP320" s="24" t="s">
        <v>21270</v>
      </c>
      <c r="AQ320" s="24"/>
      <c r="AR320" s="24" t="s">
        <v>1432</v>
      </c>
      <c r="AS320" s="24" t="s">
        <v>15652</v>
      </c>
      <c r="AT320" s="24" t="s">
        <v>21270</v>
      </c>
      <c r="AU320" s="23" t="s">
        <v>2776</v>
      </c>
      <c r="AV320" s="23" t="s">
        <v>5563</v>
      </c>
      <c r="AW320" s="23" t="s">
        <v>7298</v>
      </c>
      <c r="AX320" s="23" t="s">
        <v>7299</v>
      </c>
    </row>
    <row r="321" spans="1:50" s="22" customFormat="1" ht="20" customHeight="1" x14ac:dyDescent="0.3">
      <c r="A321" s="23" t="s">
        <v>15655</v>
      </c>
      <c r="B321" s="23" t="s">
        <v>15044</v>
      </c>
      <c r="C321" s="23" t="s">
        <v>21685</v>
      </c>
      <c r="D321" s="23" t="s">
        <v>21266</v>
      </c>
      <c r="E321" s="23" t="s">
        <v>15227</v>
      </c>
      <c r="F321" s="23" t="s">
        <v>15653</v>
      </c>
      <c r="G321" s="24" t="s">
        <v>21777</v>
      </c>
      <c r="H321" s="24" t="s">
        <v>21267</v>
      </c>
      <c r="I321" s="24" t="s">
        <v>3</v>
      </c>
      <c r="J321" s="30" t="s">
        <v>5510</v>
      </c>
      <c r="K321" s="23" t="s">
        <v>7958</v>
      </c>
      <c r="L321" s="23" t="s">
        <v>7959</v>
      </c>
      <c r="M321" s="23" t="s">
        <v>5513</v>
      </c>
      <c r="N321" s="23" t="s">
        <v>5514</v>
      </c>
      <c r="O321" s="23" t="s">
        <v>7960</v>
      </c>
      <c r="P321" s="23" t="s">
        <v>5516</v>
      </c>
      <c r="Q321" s="23" t="s">
        <v>5561</v>
      </c>
      <c r="R321" s="23" t="s">
        <v>5562</v>
      </c>
      <c r="S321" s="23" t="s">
        <v>407</v>
      </c>
      <c r="T321" s="23" t="s">
        <v>408</v>
      </c>
      <c r="U321" s="23" t="s">
        <v>308</v>
      </c>
      <c r="V321" s="23" t="s">
        <v>310</v>
      </c>
      <c r="W321" s="24" t="s">
        <v>38</v>
      </c>
      <c r="X321" s="24" t="s">
        <v>409</v>
      </c>
      <c r="Y321" s="24" t="s">
        <v>40</v>
      </c>
      <c r="Z321" s="25">
        <v>7357000</v>
      </c>
      <c r="AA321" s="24" t="s">
        <v>14803</v>
      </c>
      <c r="AB321" s="24" t="s">
        <v>14803</v>
      </c>
      <c r="AC321" s="24" t="s">
        <v>14803</v>
      </c>
      <c r="AD321" s="24" t="s">
        <v>21268</v>
      </c>
      <c r="AE321" s="24"/>
      <c r="AF321" s="24"/>
      <c r="AG321" s="24" t="s">
        <v>21269</v>
      </c>
      <c r="AH321" s="24"/>
      <c r="AI321" s="24"/>
      <c r="AJ321" s="24"/>
      <c r="AK321" s="24"/>
      <c r="AL321" s="24" t="s">
        <v>15654</v>
      </c>
      <c r="AM321" s="24" t="s">
        <v>2980</v>
      </c>
      <c r="AN321" s="40">
        <v>79426</v>
      </c>
      <c r="AO321" s="24" t="s">
        <v>2007</v>
      </c>
      <c r="AP321" s="24" t="s">
        <v>21270</v>
      </c>
      <c r="AQ321" s="24"/>
      <c r="AR321" s="24" t="s">
        <v>3215</v>
      </c>
      <c r="AS321" s="24" t="s">
        <v>15655</v>
      </c>
      <c r="AT321" s="24" t="s">
        <v>21270</v>
      </c>
      <c r="AU321" s="23" t="s">
        <v>3436</v>
      </c>
      <c r="AV321" s="23" t="s">
        <v>5563</v>
      </c>
      <c r="AW321" s="23" t="s">
        <v>7961</v>
      </c>
      <c r="AX321" s="23" t="s">
        <v>7962</v>
      </c>
    </row>
    <row r="322" spans="1:50" s="22" customFormat="1" ht="20" customHeight="1" x14ac:dyDescent="0.3">
      <c r="A322" s="23" t="s">
        <v>15657</v>
      </c>
      <c r="B322" s="23" t="s">
        <v>15044</v>
      </c>
      <c r="C322" s="23" t="s">
        <v>21778</v>
      </c>
      <c r="D322" s="23" t="s">
        <v>21266</v>
      </c>
      <c r="E322" s="23" t="s">
        <v>14969</v>
      </c>
      <c r="F322" s="23" t="s">
        <v>14970</v>
      </c>
      <c r="G322" s="24" t="s">
        <v>21440</v>
      </c>
      <c r="H322" s="24" t="s">
        <v>21267</v>
      </c>
      <c r="I322" s="24" t="s">
        <v>3</v>
      </c>
      <c r="J322" s="30" t="s">
        <v>5510</v>
      </c>
      <c r="K322" s="23" t="s">
        <v>7847</v>
      </c>
      <c r="L322" s="23" t="s">
        <v>7848</v>
      </c>
      <c r="M322" s="23" t="s">
        <v>5513</v>
      </c>
      <c r="N322" s="23" t="s">
        <v>5514</v>
      </c>
      <c r="O322" s="23" t="s">
        <v>7849</v>
      </c>
      <c r="P322" s="23" t="s">
        <v>5516</v>
      </c>
      <c r="Q322" s="23" t="s">
        <v>5517</v>
      </c>
      <c r="R322" s="23" t="s">
        <v>5518</v>
      </c>
      <c r="S322" s="23" t="s">
        <v>407</v>
      </c>
      <c r="T322" s="23" t="s">
        <v>408</v>
      </c>
      <c r="U322" s="23" t="s">
        <v>260</v>
      </c>
      <c r="V322" s="23" t="s">
        <v>601</v>
      </c>
      <c r="W322" s="24" t="s">
        <v>38</v>
      </c>
      <c r="X322" s="24" t="s">
        <v>409</v>
      </c>
      <c r="Y322" s="24" t="s">
        <v>40</v>
      </c>
      <c r="Z322" s="25">
        <v>5885600</v>
      </c>
      <c r="AA322" s="24" t="s">
        <v>14803</v>
      </c>
      <c r="AB322" s="24" t="s">
        <v>14803</v>
      </c>
      <c r="AC322" s="24" t="s">
        <v>14803</v>
      </c>
      <c r="AD322" s="24" t="s">
        <v>21268</v>
      </c>
      <c r="AE322" s="24"/>
      <c r="AF322" s="24"/>
      <c r="AG322" s="24" t="s">
        <v>21269</v>
      </c>
      <c r="AH322" s="24"/>
      <c r="AI322" s="24"/>
      <c r="AJ322" s="24"/>
      <c r="AK322" s="24"/>
      <c r="AL322" s="24" t="s">
        <v>15656</v>
      </c>
      <c r="AM322" s="24" t="s">
        <v>929</v>
      </c>
      <c r="AN322" s="40">
        <v>27026</v>
      </c>
      <c r="AO322" s="24" t="s">
        <v>1455</v>
      </c>
      <c r="AP322" s="24" t="s">
        <v>21270</v>
      </c>
      <c r="AQ322" s="24"/>
      <c r="AR322" s="24" t="s">
        <v>2888</v>
      </c>
      <c r="AS322" s="24" t="s">
        <v>15657</v>
      </c>
      <c r="AT322" s="24" t="s">
        <v>21270</v>
      </c>
      <c r="AU322" s="23" t="s">
        <v>3290</v>
      </c>
      <c r="AV322" s="23" t="s">
        <v>5563</v>
      </c>
      <c r="AW322" s="23" t="s">
        <v>7850</v>
      </c>
      <c r="AX322" s="23" t="s">
        <v>7851</v>
      </c>
    </row>
    <row r="323" spans="1:50" s="22" customFormat="1" ht="20" customHeight="1" x14ac:dyDescent="0.3">
      <c r="A323" s="23" t="s">
        <v>15660</v>
      </c>
      <c r="B323" s="23" t="s">
        <v>15044</v>
      </c>
      <c r="C323" s="23" t="s">
        <v>21779</v>
      </c>
      <c r="D323" s="23" t="s">
        <v>21266</v>
      </c>
      <c r="E323" s="23" t="s">
        <v>15151</v>
      </c>
      <c r="F323" s="23" t="s">
        <v>15658</v>
      </c>
      <c r="G323" s="24" t="s">
        <v>21780</v>
      </c>
      <c r="H323" s="24" t="s">
        <v>21267</v>
      </c>
      <c r="I323" s="24" t="s">
        <v>3</v>
      </c>
      <c r="J323" s="30" t="s">
        <v>5510</v>
      </c>
      <c r="K323" s="23" t="s">
        <v>6751</v>
      </c>
      <c r="L323" s="23" t="s">
        <v>6752</v>
      </c>
      <c r="M323" s="23" t="s">
        <v>5513</v>
      </c>
      <c r="N323" s="23" t="s">
        <v>5514</v>
      </c>
      <c r="O323" s="23" t="s">
        <v>6753</v>
      </c>
      <c r="P323" s="23" t="s">
        <v>5516</v>
      </c>
      <c r="Q323" s="23" t="s">
        <v>5754</v>
      </c>
      <c r="R323" s="23" t="s">
        <v>5755</v>
      </c>
      <c r="S323" s="23" t="s">
        <v>407</v>
      </c>
      <c r="T323" s="23" t="s">
        <v>408</v>
      </c>
      <c r="U323" s="23" t="s">
        <v>211</v>
      </c>
      <c r="V323" s="23" t="s">
        <v>816</v>
      </c>
      <c r="W323" s="24" t="s">
        <v>38</v>
      </c>
      <c r="X323" s="24" t="s">
        <v>409</v>
      </c>
      <c r="Y323" s="24" t="s">
        <v>40</v>
      </c>
      <c r="Z323" s="25">
        <v>7724850</v>
      </c>
      <c r="AA323" s="24" t="s">
        <v>14803</v>
      </c>
      <c r="AB323" s="24" t="s">
        <v>14803</v>
      </c>
      <c r="AC323" s="24" t="s">
        <v>14803</v>
      </c>
      <c r="AD323" s="24" t="s">
        <v>21268</v>
      </c>
      <c r="AE323" s="24"/>
      <c r="AF323" s="24"/>
      <c r="AG323" s="24" t="s">
        <v>21269</v>
      </c>
      <c r="AH323" s="24"/>
      <c r="AI323" s="24"/>
      <c r="AJ323" s="24"/>
      <c r="AK323" s="24"/>
      <c r="AL323" s="24" t="s">
        <v>15659</v>
      </c>
      <c r="AM323" s="24" t="s">
        <v>1399</v>
      </c>
      <c r="AN323" s="40">
        <v>38626</v>
      </c>
      <c r="AO323" s="24" t="s">
        <v>1258</v>
      </c>
      <c r="AP323" s="24" t="s">
        <v>1662</v>
      </c>
      <c r="AQ323" s="24" t="s">
        <v>15044</v>
      </c>
      <c r="AR323" s="24" t="s">
        <v>3708</v>
      </c>
      <c r="AS323" s="24" t="s">
        <v>15660</v>
      </c>
      <c r="AT323" s="24" t="s">
        <v>21270</v>
      </c>
      <c r="AU323" s="23" t="s">
        <v>2654</v>
      </c>
      <c r="AV323" s="23" t="s">
        <v>5563</v>
      </c>
      <c r="AW323" s="23" t="s">
        <v>6755</v>
      </c>
      <c r="AX323" s="23" t="s">
        <v>6756</v>
      </c>
    </row>
    <row r="324" spans="1:50" s="22" customFormat="1" ht="20" customHeight="1" x14ac:dyDescent="0.3">
      <c r="A324" s="23" t="s">
        <v>15664</v>
      </c>
      <c r="B324" s="23" t="s">
        <v>15044</v>
      </c>
      <c r="C324" s="23" t="s">
        <v>21781</v>
      </c>
      <c r="D324" s="23" t="s">
        <v>21266</v>
      </c>
      <c r="E324" s="23" t="s">
        <v>15661</v>
      </c>
      <c r="F324" s="23" t="s">
        <v>15662</v>
      </c>
      <c r="G324" s="24" t="s">
        <v>21782</v>
      </c>
      <c r="H324" s="24" t="s">
        <v>21267</v>
      </c>
      <c r="I324" s="24" t="s">
        <v>3</v>
      </c>
      <c r="J324" s="30" t="s">
        <v>5510</v>
      </c>
      <c r="K324" s="23" t="s">
        <v>8461</v>
      </c>
      <c r="L324" s="23" t="s">
        <v>8462</v>
      </c>
      <c r="M324" s="23" t="s">
        <v>5513</v>
      </c>
      <c r="N324" s="23" t="s">
        <v>5514</v>
      </c>
      <c r="O324" s="23" t="s">
        <v>8463</v>
      </c>
      <c r="P324" s="23" t="s">
        <v>5516</v>
      </c>
      <c r="Q324" s="23" t="s">
        <v>5517</v>
      </c>
      <c r="R324" s="23" t="s">
        <v>5518</v>
      </c>
      <c r="S324" s="23" t="s">
        <v>407</v>
      </c>
      <c r="T324" s="23" t="s">
        <v>408</v>
      </c>
      <c r="U324" s="23" t="s">
        <v>308</v>
      </c>
      <c r="V324" s="23" t="s">
        <v>310</v>
      </c>
      <c r="W324" s="24" t="s">
        <v>38</v>
      </c>
      <c r="X324" s="24" t="s">
        <v>409</v>
      </c>
      <c r="Y324" s="24" t="s">
        <v>40</v>
      </c>
      <c r="Z324" s="25">
        <v>6897187.5</v>
      </c>
      <c r="AA324" s="24" t="s">
        <v>14803</v>
      </c>
      <c r="AB324" s="24" t="s">
        <v>14803</v>
      </c>
      <c r="AC324" s="24" t="s">
        <v>14803</v>
      </c>
      <c r="AD324" s="24" t="s">
        <v>21268</v>
      </c>
      <c r="AE324" s="24"/>
      <c r="AF324" s="24"/>
      <c r="AG324" s="24" t="s">
        <v>21269</v>
      </c>
      <c r="AH324" s="24"/>
      <c r="AI324" s="24"/>
      <c r="AJ324" s="24"/>
      <c r="AK324" s="24"/>
      <c r="AL324" s="24" t="s">
        <v>15663</v>
      </c>
      <c r="AM324" s="24" t="s">
        <v>2075</v>
      </c>
      <c r="AN324" s="40">
        <v>45226</v>
      </c>
      <c r="AO324" s="24" t="s">
        <v>2076</v>
      </c>
      <c r="AP324" s="24" t="s">
        <v>1803</v>
      </c>
      <c r="AQ324" s="24" t="s">
        <v>15044</v>
      </c>
      <c r="AR324" s="24" t="s">
        <v>3771</v>
      </c>
      <c r="AS324" s="24" t="s">
        <v>15664</v>
      </c>
      <c r="AT324" s="24" t="s">
        <v>21270</v>
      </c>
      <c r="AU324" s="23" t="s">
        <v>3600</v>
      </c>
      <c r="AV324" s="23" t="s">
        <v>5563</v>
      </c>
      <c r="AW324" s="23" t="s">
        <v>8465</v>
      </c>
      <c r="AX324" s="23" t="s">
        <v>8466</v>
      </c>
    </row>
    <row r="325" spans="1:50" s="22" customFormat="1" ht="20" customHeight="1" x14ac:dyDescent="0.3">
      <c r="A325" s="23" t="s">
        <v>15648</v>
      </c>
      <c r="B325" s="23" t="s">
        <v>15044</v>
      </c>
      <c r="C325" s="23" t="s">
        <v>21783</v>
      </c>
      <c r="D325" s="23" t="s">
        <v>21266</v>
      </c>
      <c r="E325" s="23" t="s">
        <v>15645</v>
      </c>
      <c r="F325" s="23" t="s">
        <v>15646</v>
      </c>
      <c r="G325" s="24" t="s">
        <v>21784</v>
      </c>
      <c r="H325" s="24" t="s">
        <v>21267</v>
      </c>
      <c r="I325" s="24" t="s">
        <v>3</v>
      </c>
      <c r="J325" s="30" t="s">
        <v>5510</v>
      </c>
      <c r="K325" s="23" t="s">
        <v>8198</v>
      </c>
      <c r="L325" s="23" t="s">
        <v>8199</v>
      </c>
      <c r="M325" s="23" t="s">
        <v>5513</v>
      </c>
      <c r="N325" s="23" t="s">
        <v>5514</v>
      </c>
      <c r="O325" s="23" t="s">
        <v>8200</v>
      </c>
      <c r="P325" s="23" t="s">
        <v>5516</v>
      </c>
      <c r="Q325" s="23" t="s">
        <v>5561</v>
      </c>
      <c r="R325" s="23" t="s">
        <v>5562</v>
      </c>
      <c r="S325" s="23" t="s">
        <v>407</v>
      </c>
      <c r="T325" s="23" t="s">
        <v>408</v>
      </c>
      <c r="U325" s="23" t="s">
        <v>244</v>
      </c>
      <c r="V325" s="23" t="s">
        <v>1300</v>
      </c>
      <c r="W325" s="24" t="s">
        <v>38</v>
      </c>
      <c r="X325" s="24" t="s">
        <v>409</v>
      </c>
      <c r="Y325" s="24" t="s">
        <v>40</v>
      </c>
      <c r="Z325" s="25">
        <v>4414200</v>
      </c>
      <c r="AA325" s="24" t="s">
        <v>14803</v>
      </c>
      <c r="AB325" s="24" t="s">
        <v>14803</v>
      </c>
      <c r="AC325" s="24" t="s">
        <v>14803</v>
      </c>
      <c r="AD325" s="24" t="s">
        <v>21268</v>
      </c>
      <c r="AE325" s="24"/>
      <c r="AF325" s="24"/>
      <c r="AG325" s="24" t="s">
        <v>21269</v>
      </c>
      <c r="AH325" s="24"/>
      <c r="AI325" s="24"/>
      <c r="AJ325" s="24"/>
      <c r="AK325" s="24"/>
      <c r="AL325" s="24" t="s">
        <v>15647</v>
      </c>
      <c r="AM325" s="24" t="s">
        <v>3222</v>
      </c>
      <c r="AN325" s="40">
        <v>81926</v>
      </c>
      <c r="AO325" s="24" t="s">
        <v>2130</v>
      </c>
      <c r="AP325" s="24" t="s">
        <v>21270</v>
      </c>
      <c r="AQ325" s="24"/>
      <c r="AR325" s="24" t="s">
        <v>3704</v>
      </c>
      <c r="AS325" s="24" t="s">
        <v>15648</v>
      </c>
      <c r="AT325" s="24" t="s">
        <v>21270</v>
      </c>
      <c r="AU325" s="23" t="s">
        <v>3600</v>
      </c>
      <c r="AV325" s="23" t="s">
        <v>5563</v>
      </c>
      <c r="AW325" s="23" t="s">
        <v>8201</v>
      </c>
      <c r="AX325" s="23" t="s">
        <v>3221</v>
      </c>
    </row>
    <row r="326" spans="1:50" s="22" customFormat="1" ht="20" customHeight="1" x14ac:dyDescent="0.3">
      <c r="A326" s="23" t="s">
        <v>8218</v>
      </c>
      <c r="B326" s="23" t="s">
        <v>15044</v>
      </c>
      <c r="C326" s="23" t="s">
        <v>21785</v>
      </c>
      <c r="D326" s="23" t="s">
        <v>21266</v>
      </c>
      <c r="E326" s="23" t="s">
        <v>14908</v>
      </c>
      <c r="F326" s="23" t="s">
        <v>14803</v>
      </c>
      <c r="G326" s="24" t="s">
        <v>14908</v>
      </c>
      <c r="H326" s="24" t="s">
        <v>21267</v>
      </c>
      <c r="I326" s="24" t="s">
        <v>3</v>
      </c>
      <c r="J326" s="30" t="s">
        <v>5510</v>
      </c>
      <c r="K326" s="23" t="s">
        <v>8215</v>
      </c>
      <c r="L326" s="23" t="s">
        <v>8216</v>
      </c>
      <c r="M326" s="23" t="s">
        <v>5513</v>
      </c>
      <c r="N326" s="23" t="s">
        <v>5514</v>
      </c>
      <c r="O326" s="23" t="s">
        <v>8217</v>
      </c>
      <c r="P326" s="23" t="s">
        <v>5516</v>
      </c>
      <c r="Q326" s="23" t="s">
        <v>5517</v>
      </c>
      <c r="R326" s="23" t="s">
        <v>5518</v>
      </c>
      <c r="S326" s="23" t="s">
        <v>407</v>
      </c>
      <c r="T326" s="23" t="s">
        <v>408</v>
      </c>
      <c r="U326" s="23" t="s">
        <v>195</v>
      </c>
      <c r="V326" s="23" t="s">
        <v>197</v>
      </c>
      <c r="W326" s="24" t="s">
        <v>38</v>
      </c>
      <c r="X326" s="24" t="s">
        <v>409</v>
      </c>
      <c r="Y326" s="24" t="s">
        <v>40</v>
      </c>
      <c r="Z326" s="25">
        <v>9514381.4800000004</v>
      </c>
      <c r="AA326" s="24" t="s">
        <v>14803</v>
      </c>
      <c r="AB326" s="24" t="s">
        <v>14803</v>
      </c>
      <c r="AC326" s="24" t="s">
        <v>14803</v>
      </c>
      <c r="AD326" s="24" t="s">
        <v>21268</v>
      </c>
      <c r="AE326" s="24"/>
      <c r="AF326" s="24"/>
      <c r="AG326" s="24" t="s">
        <v>21269</v>
      </c>
      <c r="AH326" s="24"/>
      <c r="AI326" s="24"/>
      <c r="AJ326" s="24"/>
      <c r="AK326" s="24"/>
      <c r="AL326" s="24" t="s">
        <v>14909</v>
      </c>
      <c r="AM326" s="24" t="s">
        <v>410</v>
      </c>
      <c r="AN326" s="40">
        <v>126</v>
      </c>
      <c r="AO326" s="24" t="s">
        <v>2138</v>
      </c>
      <c r="AP326" s="24" t="s">
        <v>968</v>
      </c>
      <c r="AQ326" s="24" t="s">
        <v>13145</v>
      </c>
      <c r="AR326" s="24" t="s">
        <v>4168</v>
      </c>
      <c r="AS326" s="24" t="s">
        <v>8218</v>
      </c>
      <c r="AT326" s="24" t="s">
        <v>21270</v>
      </c>
      <c r="AU326" s="23" t="s">
        <v>3600</v>
      </c>
      <c r="AV326" s="23" t="s">
        <v>5520</v>
      </c>
      <c r="AW326" s="23" t="s">
        <v>5736</v>
      </c>
      <c r="AX326" s="23" t="s">
        <v>8219</v>
      </c>
    </row>
    <row r="327" spans="1:50" s="22" customFormat="1" ht="20" customHeight="1" x14ac:dyDescent="0.3">
      <c r="A327" s="23" t="s">
        <v>11987</v>
      </c>
      <c r="B327" s="23" t="s">
        <v>15044</v>
      </c>
      <c r="C327" s="23" t="s">
        <v>21786</v>
      </c>
      <c r="D327" s="23" t="s">
        <v>21266</v>
      </c>
      <c r="E327" s="23" t="s">
        <v>14848</v>
      </c>
      <c r="F327" s="23" t="s">
        <v>14803</v>
      </c>
      <c r="G327" s="24" t="s">
        <v>14848</v>
      </c>
      <c r="H327" s="24" t="s">
        <v>21267</v>
      </c>
      <c r="I327" s="24" t="s">
        <v>3</v>
      </c>
      <c r="J327" s="30" t="s">
        <v>5510</v>
      </c>
      <c r="K327" s="23" t="s">
        <v>9487</v>
      </c>
      <c r="L327" s="23" t="s">
        <v>9488</v>
      </c>
      <c r="M327" s="23" t="s">
        <v>5513</v>
      </c>
      <c r="N327" s="23" t="s">
        <v>5514</v>
      </c>
      <c r="O327" s="23" t="s">
        <v>9489</v>
      </c>
      <c r="P327" s="23" t="s">
        <v>5516</v>
      </c>
      <c r="Q327" s="23" t="s">
        <v>5561</v>
      </c>
      <c r="R327" s="23" t="s">
        <v>5562</v>
      </c>
      <c r="S327" s="23" t="s">
        <v>407</v>
      </c>
      <c r="T327" s="23" t="s">
        <v>408</v>
      </c>
      <c r="U327" s="23" t="s">
        <v>195</v>
      </c>
      <c r="V327" s="23" t="s">
        <v>197</v>
      </c>
      <c r="W327" s="24" t="s">
        <v>38</v>
      </c>
      <c r="X327" s="24" t="s">
        <v>409</v>
      </c>
      <c r="Y327" s="24" t="s">
        <v>40</v>
      </c>
      <c r="Z327" s="25">
        <v>616596</v>
      </c>
      <c r="AA327" s="24" t="s">
        <v>14803</v>
      </c>
      <c r="AB327" s="24" t="s">
        <v>14803</v>
      </c>
      <c r="AC327" s="24" t="s">
        <v>14803</v>
      </c>
      <c r="AD327" s="24" t="s">
        <v>21268</v>
      </c>
      <c r="AE327" s="24"/>
      <c r="AF327" s="24"/>
      <c r="AG327" s="24" t="s">
        <v>21269</v>
      </c>
      <c r="AH327" s="24"/>
      <c r="AI327" s="24"/>
      <c r="AJ327" s="24"/>
      <c r="AK327" s="24"/>
      <c r="AL327" s="24" t="s">
        <v>14897</v>
      </c>
      <c r="AM327" s="24" t="s">
        <v>410</v>
      </c>
      <c r="AN327" s="40">
        <v>126</v>
      </c>
      <c r="AO327" s="24" t="s">
        <v>4155</v>
      </c>
      <c r="AP327" s="24" t="s">
        <v>1747</v>
      </c>
      <c r="AQ327" s="24" t="s">
        <v>13145</v>
      </c>
      <c r="AR327" s="24" t="s">
        <v>3094</v>
      </c>
      <c r="AS327" s="24" t="s">
        <v>11987</v>
      </c>
      <c r="AT327" s="24" t="s">
        <v>21270</v>
      </c>
      <c r="AU327" s="23" t="s">
        <v>5392</v>
      </c>
      <c r="AV327" s="23" t="s">
        <v>9463</v>
      </c>
      <c r="AW327" s="23" t="s">
        <v>540</v>
      </c>
      <c r="AX327" s="23" t="s">
        <v>11988</v>
      </c>
    </row>
    <row r="328" spans="1:50" s="22" customFormat="1" ht="20" customHeight="1" x14ac:dyDescent="0.3">
      <c r="A328" s="23" t="s">
        <v>10517</v>
      </c>
      <c r="B328" s="23" t="s">
        <v>15044</v>
      </c>
      <c r="C328" s="23" t="s">
        <v>21787</v>
      </c>
      <c r="D328" s="23" t="s">
        <v>21266</v>
      </c>
      <c r="E328" s="23" t="s">
        <v>14900</v>
      </c>
      <c r="F328" s="23" t="s">
        <v>14803</v>
      </c>
      <c r="G328" s="24" t="s">
        <v>14900</v>
      </c>
      <c r="H328" s="24" t="s">
        <v>21267</v>
      </c>
      <c r="I328" s="24" t="s">
        <v>3</v>
      </c>
      <c r="J328" s="30" t="s">
        <v>5510</v>
      </c>
      <c r="K328" s="23" t="s">
        <v>9487</v>
      </c>
      <c r="L328" s="23" t="s">
        <v>9488</v>
      </c>
      <c r="M328" s="23" t="s">
        <v>5513</v>
      </c>
      <c r="N328" s="23" t="s">
        <v>5514</v>
      </c>
      <c r="O328" s="23" t="s">
        <v>9489</v>
      </c>
      <c r="P328" s="23" t="s">
        <v>5516</v>
      </c>
      <c r="Q328" s="23" t="s">
        <v>5561</v>
      </c>
      <c r="R328" s="23" t="s">
        <v>5562</v>
      </c>
      <c r="S328" s="23" t="s">
        <v>407</v>
      </c>
      <c r="T328" s="23" t="s">
        <v>408</v>
      </c>
      <c r="U328" s="23" t="s">
        <v>195</v>
      </c>
      <c r="V328" s="23" t="s">
        <v>197</v>
      </c>
      <c r="W328" s="24" t="s">
        <v>38</v>
      </c>
      <c r="X328" s="24" t="s">
        <v>409</v>
      </c>
      <c r="Y328" s="24" t="s">
        <v>40</v>
      </c>
      <c r="Z328" s="25">
        <v>2160900.7200000002</v>
      </c>
      <c r="AA328" s="24" t="s">
        <v>14803</v>
      </c>
      <c r="AB328" s="24" t="s">
        <v>14803</v>
      </c>
      <c r="AC328" s="24" t="s">
        <v>14803</v>
      </c>
      <c r="AD328" s="24" t="s">
        <v>21268</v>
      </c>
      <c r="AE328" s="24"/>
      <c r="AF328" s="24"/>
      <c r="AG328" s="24" t="s">
        <v>21269</v>
      </c>
      <c r="AH328" s="24"/>
      <c r="AI328" s="24"/>
      <c r="AJ328" s="24"/>
      <c r="AK328" s="24"/>
      <c r="AL328" s="24" t="s">
        <v>14901</v>
      </c>
      <c r="AM328" s="24" t="s">
        <v>410</v>
      </c>
      <c r="AN328" s="40">
        <v>126</v>
      </c>
      <c r="AO328" s="24" t="s">
        <v>3428</v>
      </c>
      <c r="AP328" s="24" t="s">
        <v>1438</v>
      </c>
      <c r="AQ328" s="24" t="s">
        <v>13145</v>
      </c>
      <c r="AR328" s="24" t="s">
        <v>3104</v>
      </c>
      <c r="AS328" s="24" t="s">
        <v>10517</v>
      </c>
      <c r="AT328" s="24" t="s">
        <v>21270</v>
      </c>
      <c r="AU328" s="23" t="s">
        <v>4826</v>
      </c>
      <c r="AV328" s="23" t="s">
        <v>5520</v>
      </c>
      <c r="AW328" s="23" t="s">
        <v>6024</v>
      </c>
      <c r="AX328" s="23" t="s">
        <v>10518</v>
      </c>
    </row>
    <row r="329" spans="1:50" s="22" customFormat="1" ht="20" customHeight="1" x14ac:dyDescent="0.3">
      <c r="A329" s="23" t="s">
        <v>9490</v>
      </c>
      <c r="B329" s="23" t="s">
        <v>15044</v>
      </c>
      <c r="C329" s="23" t="s">
        <v>21786</v>
      </c>
      <c r="D329" s="23" t="s">
        <v>21266</v>
      </c>
      <c r="E329" s="23" t="s">
        <v>14848</v>
      </c>
      <c r="F329" s="23" t="s">
        <v>14803</v>
      </c>
      <c r="G329" s="24" t="s">
        <v>14848</v>
      </c>
      <c r="H329" s="24" t="s">
        <v>21267</v>
      </c>
      <c r="I329" s="24" t="s">
        <v>3</v>
      </c>
      <c r="J329" s="30" t="s">
        <v>5510</v>
      </c>
      <c r="K329" s="23" t="s">
        <v>9487</v>
      </c>
      <c r="L329" s="23" t="s">
        <v>9488</v>
      </c>
      <c r="M329" s="23" t="s">
        <v>5513</v>
      </c>
      <c r="N329" s="23" t="s">
        <v>5514</v>
      </c>
      <c r="O329" s="23" t="s">
        <v>9489</v>
      </c>
      <c r="P329" s="23" t="s">
        <v>5516</v>
      </c>
      <c r="Q329" s="23" t="s">
        <v>5561</v>
      </c>
      <c r="R329" s="23" t="s">
        <v>5562</v>
      </c>
      <c r="S329" s="23" t="s">
        <v>407</v>
      </c>
      <c r="T329" s="23" t="s">
        <v>408</v>
      </c>
      <c r="U329" s="23" t="s">
        <v>195</v>
      </c>
      <c r="V329" s="23" t="s">
        <v>197</v>
      </c>
      <c r="W329" s="24" t="s">
        <v>38</v>
      </c>
      <c r="X329" s="24" t="s">
        <v>409</v>
      </c>
      <c r="Y329" s="24" t="s">
        <v>40</v>
      </c>
      <c r="Z329" s="25">
        <v>616596</v>
      </c>
      <c r="AA329" s="24" t="s">
        <v>14803</v>
      </c>
      <c r="AB329" s="24" t="s">
        <v>14803</v>
      </c>
      <c r="AC329" s="24" t="s">
        <v>14803</v>
      </c>
      <c r="AD329" s="24" t="s">
        <v>21268</v>
      </c>
      <c r="AE329" s="24"/>
      <c r="AF329" s="24"/>
      <c r="AG329" s="24" t="s">
        <v>21269</v>
      </c>
      <c r="AH329" s="24"/>
      <c r="AI329" s="24"/>
      <c r="AJ329" s="24"/>
      <c r="AK329" s="24"/>
      <c r="AL329" s="24" t="s">
        <v>14849</v>
      </c>
      <c r="AM329" s="24" t="s">
        <v>410</v>
      </c>
      <c r="AN329" s="40">
        <v>126</v>
      </c>
      <c r="AO329" s="24" t="s">
        <v>2880</v>
      </c>
      <c r="AP329" s="24" t="s">
        <v>1607</v>
      </c>
      <c r="AQ329" s="24" t="s">
        <v>5426</v>
      </c>
      <c r="AR329" s="24" t="s">
        <v>2981</v>
      </c>
      <c r="AS329" s="24" t="s">
        <v>9490</v>
      </c>
      <c r="AT329" s="24" t="s">
        <v>21270</v>
      </c>
      <c r="AU329" s="23" t="s">
        <v>4310</v>
      </c>
      <c r="AV329" s="23" t="s">
        <v>9463</v>
      </c>
      <c r="AW329" s="23" t="s">
        <v>445</v>
      </c>
      <c r="AX329" s="23" t="s">
        <v>9491</v>
      </c>
    </row>
    <row r="330" spans="1:50" s="22" customFormat="1" ht="20" customHeight="1" x14ac:dyDescent="0.3">
      <c r="A330" s="23" t="s">
        <v>12006</v>
      </c>
      <c r="B330" s="23" t="s">
        <v>13352</v>
      </c>
      <c r="C330" s="23" t="s">
        <v>21788</v>
      </c>
      <c r="D330" s="23" t="s">
        <v>21266</v>
      </c>
      <c r="E330" s="23" t="s">
        <v>14892</v>
      </c>
      <c r="F330" s="23" t="s">
        <v>14893</v>
      </c>
      <c r="G330" s="24" t="s">
        <v>21789</v>
      </c>
      <c r="H330" s="24" t="s">
        <v>21267</v>
      </c>
      <c r="I330" s="24" t="s">
        <v>3</v>
      </c>
      <c r="J330" s="30" t="s">
        <v>5879</v>
      </c>
      <c r="K330" s="23" t="s">
        <v>5880</v>
      </c>
      <c r="L330" s="23" t="s">
        <v>5881</v>
      </c>
      <c r="M330" s="23" t="s">
        <v>5513</v>
      </c>
      <c r="N330" s="23" t="s">
        <v>5882</v>
      </c>
      <c r="O330" s="23" t="s">
        <v>5883</v>
      </c>
      <c r="P330" s="23" t="s">
        <v>5516</v>
      </c>
      <c r="Q330" s="23" t="s">
        <v>5884</v>
      </c>
      <c r="R330" s="23" t="s">
        <v>5885</v>
      </c>
      <c r="S330" s="23" t="s">
        <v>407</v>
      </c>
      <c r="T330" s="23" t="s">
        <v>408</v>
      </c>
      <c r="U330" s="23" t="s">
        <v>181</v>
      </c>
      <c r="V330" s="23" t="s">
        <v>182</v>
      </c>
      <c r="W330" s="24" t="s">
        <v>38</v>
      </c>
      <c r="X330" s="24" t="s">
        <v>409</v>
      </c>
      <c r="Y330" s="24" t="s">
        <v>40</v>
      </c>
      <c r="Z330" s="25">
        <v>60909.57</v>
      </c>
      <c r="AA330" s="24" t="s">
        <v>14803</v>
      </c>
      <c r="AB330" s="24" t="s">
        <v>14803</v>
      </c>
      <c r="AC330" s="24" t="s">
        <v>14803</v>
      </c>
      <c r="AD330" s="24" t="s">
        <v>21268</v>
      </c>
      <c r="AE330" s="24"/>
      <c r="AF330" s="24"/>
      <c r="AG330" s="24" t="s">
        <v>21269</v>
      </c>
      <c r="AH330" s="24"/>
      <c r="AI330" s="24"/>
      <c r="AJ330" s="24"/>
      <c r="AK330" s="24"/>
      <c r="AL330" s="24" t="s">
        <v>14894</v>
      </c>
      <c r="AM330" s="24" t="s">
        <v>1698</v>
      </c>
      <c r="AN330" s="40">
        <v>33126</v>
      </c>
      <c r="AO330" s="24" t="s">
        <v>4171</v>
      </c>
      <c r="AP330" s="24" t="s">
        <v>1480</v>
      </c>
      <c r="AQ330" s="24" t="s">
        <v>13021</v>
      </c>
      <c r="AR330" s="24" t="s">
        <v>3062</v>
      </c>
      <c r="AS330" s="24" t="s">
        <v>12006</v>
      </c>
      <c r="AT330" s="24" t="s">
        <v>21270</v>
      </c>
      <c r="AU330" s="23" t="s">
        <v>5392</v>
      </c>
      <c r="AV330" s="23" t="s">
        <v>5887</v>
      </c>
      <c r="AW330" s="23" t="s">
        <v>12007</v>
      </c>
      <c r="AX330" s="23" t="s">
        <v>12008</v>
      </c>
    </row>
    <row r="331" spans="1:50" s="22" customFormat="1" ht="20" customHeight="1" x14ac:dyDescent="0.3">
      <c r="A331" s="23" t="s">
        <v>21790</v>
      </c>
      <c r="B331" s="23" t="s">
        <v>13352</v>
      </c>
      <c r="C331" s="23" t="s">
        <v>21791</v>
      </c>
      <c r="D331" s="23" t="s">
        <v>21266</v>
      </c>
      <c r="E331" s="23" t="s">
        <v>14910</v>
      </c>
      <c r="F331" s="23" t="s">
        <v>14803</v>
      </c>
      <c r="G331" s="24" t="s">
        <v>14910</v>
      </c>
      <c r="H331" s="24" t="s">
        <v>21396</v>
      </c>
      <c r="I331" s="24" t="s">
        <v>3</v>
      </c>
      <c r="J331" s="30" t="s">
        <v>5879</v>
      </c>
      <c r="K331" s="23" t="s">
        <v>13132</v>
      </c>
      <c r="L331" s="23" t="s">
        <v>13133</v>
      </c>
      <c r="M331" s="23" t="s">
        <v>5513</v>
      </c>
      <c r="N331" s="23" t="s">
        <v>5882</v>
      </c>
      <c r="O331" s="23" t="s">
        <v>21397</v>
      </c>
      <c r="P331" s="23" t="s">
        <v>5516</v>
      </c>
      <c r="Q331" s="23" t="s">
        <v>5517</v>
      </c>
      <c r="R331" s="23" t="s">
        <v>5518</v>
      </c>
      <c r="S331" s="23" t="s">
        <v>407</v>
      </c>
      <c r="T331" s="23" t="s">
        <v>408</v>
      </c>
      <c r="U331" s="23" t="s">
        <v>207</v>
      </c>
      <c r="V331" s="23" t="s">
        <v>208</v>
      </c>
      <c r="W331" s="24" t="s">
        <v>38</v>
      </c>
      <c r="X331" s="24" t="s">
        <v>409</v>
      </c>
      <c r="Y331" s="24" t="s">
        <v>40</v>
      </c>
      <c r="Z331" s="25">
        <v>268654000</v>
      </c>
      <c r="AA331" s="24" t="s">
        <v>14803</v>
      </c>
      <c r="AB331" s="24" t="s">
        <v>14803</v>
      </c>
      <c r="AC331" s="24" t="s">
        <v>14803</v>
      </c>
      <c r="AD331" s="24" t="s">
        <v>21268</v>
      </c>
      <c r="AE331" s="24" t="s">
        <v>33</v>
      </c>
      <c r="AF331" s="24" t="s">
        <v>21397</v>
      </c>
      <c r="AG331" s="24" t="s">
        <v>21269</v>
      </c>
      <c r="AH331" s="24"/>
      <c r="AI331" s="24"/>
      <c r="AJ331" s="24"/>
      <c r="AK331" s="24"/>
      <c r="AL331" s="24" t="s">
        <v>14911</v>
      </c>
      <c r="AM331" s="24" t="s">
        <v>5429</v>
      </c>
      <c r="AN331" s="40">
        <v>159926</v>
      </c>
      <c r="AO331" s="24" t="s">
        <v>4769</v>
      </c>
      <c r="AP331" s="24" t="s">
        <v>1444</v>
      </c>
      <c r="AQ331" s="24" t="s">
        <v>5431</v>
      </c>
      <c r="AR331" s="24" t="s">
        <v>4030</v>
      </c>
      <c r="AS331" s="24" t="s">
        <v>21790</v>
      </c>
      <c r="AT331" s="24" t="s">
        <v>21270</v>
      </c>
      <c r="AU331" s="23" t="s">
        <v>13021</v>
      </c>
      <c r="AV331" s="23" t="s">
        <v>5887</v>
      </c>
      <c r="AW331" s="23" t="s">
        <v>13134</v>
      </c>
      <c r="AX331" s="23" t="s">
        <v>5428</v>
      </c>
    </row>
    <row r="332" spans="1:50" s="22" customFormat="1" ht="20" customHeight="1" x14ac:dyDescent="0.3">
      <c r="A332" s="23" t="s">
        <v>15678</v>
      </c>
      <c r="B332" s="23" t="s">
        <v>13352</v>
      </c>
      <c r="C332" s="23" t="s">
        <v>21792</v>
      </c>
      <c r="D332" s="23" t="s">
        <v>21266</v>
      </c>
      <c r="E332" s="23" t="s">
        <v>15262</v>
      </c>
      <c r="F332" s="23" t="s">
        <v>15676</v>
      </c>
      <c r="G332" s="24" t="s">
        <v>21793</v>
      </c>
      <c r="H332" s="24" t="s">
        <v>21267</v>
      </c>
      <c r="I332" s="24" t="s">
        <v>3</v>
      </c>
      <c r="J332" s="30" t="s">
        <v>5510</v>
      </c>
      <c r="K332" s="23" t="s">
        <v>8855</v>
      </c>
      <c r="L332" s="23" t="s">
        <v>8856</v>
      </c>
      <c r="M332" s="23" t="s">
        <v>5513</v>
      </c>
      <c r="N332" s="23" t="s">
        <v>5514</v>
      </c>
      <c r="O332" s="23" t="s">
        <v>8857</v>
      </c>
      <c r="P332" s="23" t="s">
        <v>5516</v>
      </c>
      <c r="Q332" s="23" t="s">
        <v>6380</v>
      </c>
      <c r="R332" s="23" t="s">
        <v>6381</v>
      </c>
      <c r="S332" s="23" t="s">
        <v>407</v>
      </c>
      <c r="T332" s="23" t="s">
        <v>408</v>
      </c>
      <c r="U332" s="23" t="s">
        <v>236</v>
      </c>
      <c r="V332" s="23" t="s">
        <v>238</v>
      </c>
      <c r="W332" s="24" t="s">
        <v>38</v>
      </c>
      <c r="X332" s="24" t="s">
        <v>409</v>
      </c>
      <c r="Y332" s="24" t="s">
        <v>40</v>
      </c>
      <c r="Z332" s="25">
        <v>2648520</v>
      </c>
      <c r="AA332" s="24" t="s">
        <v>14803</v>
      </c>
      <c r="AB332" s="24" t="s">
        <v>14803</v>
      </c>
      <c r="AC332" s="24" t="s">
        <v>14803</v>
      </c>
      <c r="AD332" s="24" t="s">
        <v>21268</v>
      </c>
      <c r="AE332" s="24"/>
      <c r="AF332" s="24"/>
      <c r="AG332" s="24" t="s">
        <v>21269</v>
      </c>
      <c r="AH332" s="24"/>
      <c r="AI332" s="24"/>
      <c r="AJ332" s="24"/>
      <c r="AK332" s="24"/>
      <c r="AL332" s="24" t="s">
        <v>15677</v>
      </c>
      <c r="AM332" s="24" t="s">
        <v>3185</v>
      </c>
      <c r="AN332" s="40">
        <v>80726</v>
      </c>
      <c r="AO332" s="24" t="s">
        <v>2520</v>
      </c>
      <c r="AP332" s="24" t="s">
        <v>21270</v>
      </c>
      <c r="AQ332" s="24"/>
      <c r="AR332" s="24" t="s">
        <v>11300</v>
      </c>
      <c r="AS332" s="24" t="s">
        <v>15678</v>
      </c>
      <c r="AT332" s="24" t="s">
        <v>21270</v>
      </c>
      <c r="AU332" s="23" t="s">
        <v>4038</v>
      </c>
      <c r="AV332" s="23" t="s">
        <v>5563</v>
      </c>
      <c r="AW332" s="23" t="s">
        <v>8858</v>
      </c>
      <c r="AX332" s="23" t="s">
        <v>8859</v>
      </c>
    </row>
    <row r="333" spans="1:50" s="22" customFormat="1" ht="20" customHeight="1" x14ac:dyDescent="0.3">
      <c r="A333" s="23" t="s">
        <v>15680</v>
      </c>
      <c r="B333" s="23" t="s">
        <v>13352</v>
      </c>
      <c r="C333" s="23" t="s">
        <v>21794</v>
      </c>
      <c r="D333" s="23" t="s">
        <v>21266</v>
      </c>
      <c r="E333" s="23" t="s">
        <v>14925</v>
      </c>
      <c r="F333" s="23" t="s">
        <v>14926</v>
      </c>
      <c r="G333" s="24" t="s">
        <v>21417</v>
      </c>
      <c r="H333" s="24" t="s">
        <v>21267</v>
      </c>
      <c r="I333" s="24" t="s">
        <v>3</v>
      </c>
      <c r="J333" s="30" t="s">
        <v>5510</v>
      </c>
      <c r="K333" s="23" t="s">
        <v>10429</v>
      </c>
      <c r="L333" s="23" t="s">
        <v>10430</v>
      </c>
      <c r="M333" s="23" t="s">
        <v>5513</v>
      </c>
      <c r="N333" s="23" t="s">
        <v>5514</v>
      </c>
      <c r="O333" s="23" t="s">
        <v>10431</v>
      </c>
      <c r="P333" s="23" t="s">
        <v>5516</v>
      </c>
      <c r="Q333" s="23" t="s">
        <v>5561</v>
      </c>
      <c r="R333" s="23" t="s">
        <v>5562</v>
      </c>
      <c r="S333" s="23" t="s">
        <v>407</v>
      </c>
      <c r="T333" s="23" t="s">
        <v>408</v>
      </c>
      <c r="U333" s="23" t="s">
        <v>211</v>
      </c>
      <c r="V333" s="23" t="s">
        <v>816</v>
      </c>
      <c r="W333" s="24" t="s">
        <v>38</v>
      </c>
      <c r="X333" s="24" t="s">
        <v>409</v>
      </c>
      <c r="Y333" s="24" t="s">
        <v>40</v>
      </c>
      <c r="Z333" s="25">
        <v>441420</v>
      </c>
      <c r="AA333" s="24" t="s">
        <v>14803</v>
      </c>
      <c r="AB333" s="24" t="s">
        <v>14803</v>
      </c>
      <c r="AC333" s="24" t="s">
        <v>14803</v>
      </c>
      <c r="AD333" s="24" t="s">
        <v>21268</v>
      </c>
      <c r="AE333" s="24"/>
      <c r="AF333" s="24"/>
      <c r="AG333" s="24" t="s">
        <v>21269</v>
      </c>
      <c r="AH333" s="24"/>
      <c r="AI333" s="24"/>
      <c r="AJ333" s="24"/>
      <c r="AK333" s="24"/>
      <c r="AL333" s="24" t="s">
        <v>15679</v>
      </c>
      <c r="AM333" s="24" t="s">
        <v>3005</v>
      </c>
      <c r="AN333" s="40">
        <v>74626</v>
      </c>
      <c r="AO333" s="24" t="s">
        <v>3006</v>
      </c>
      <c r="AP333" s="24" t="s">
        <v>21270</v>
      </c>
      <c r="AQ333" s="24"/>
      <c r="AR333" s="24" t="s">
        <v>3737</v>
      </c>
      <c r="AS333" s="24" t="s">
        <v>15680</v>
      </c>
      <c r="AT333" s="24" t="s">
        <v>21270</v>
      </c>
      <c r="AU333" s="23" t="s">
        <v>4826</v>
      </c>
      <c r="AV333" s="23" t="s">
        <v>5602</v>
      </c>
      <c r="AW333" s="23" t="s">
        <v>10432</v>
      </c>
      <c r="AX333" s="23" t="s">
        <v>10433</v>
      </c>
    </row>
    <row r="334" spans="1:50" s="22" customFormat="1" ht="20" customHeight="1" x14ac:dyDescent="0.3">
      <c r="A334" s="23" t="s">
        <v>15684</v>
      </c>
      <c r="B334" s="23" t="s">
        <v>13352</v>
      </c>
      <c r="C334" s="23" t="s">
        <v>21795</v>
      </c>
      <c r="D334" s="23" t="s">
        <v>21266</v>
      </c>
      <c r="E334" s="23" t="s">
        <v>15681</v>
      </c>
      <c r="F334" s="23" t="s">
        <v>15682</v>
      </c>
      <c r="G334" s="24" t="s">
        <v>21796</v>
      </c>
      <c r="H334" s="24" t="s">
        <v>21267</v>
      </c>
      <c r="I334" s="24" t="s">
        <v>3</v>
      </c>
      <c r="J334" s="30" t="s">
        <v>5510</v>
      </c>
      <c r="K334" s="23" t="s">
        <v>11078</v>
      </c>
      <c r="L334" s="23" t="s">
        <v>11079</v>
      </c>
      <c r="M334" s="23" t="s">
        <v>5513</v>
      </c>
      <c r="N334" s="23" t="s">
        <v>5514</v>
      </c>
      <c r="O334" s="23" t="s">
        <v>11080</v>
      </c>
      <c r="P334" s="23" t="s">
        <v>5516</v>
      </c>
      <c r="Q334" s="23" t="s">
        <v>6040</v>
      </c>
      <c r="R334" s="23" t="s">
        <v>6041</v>
      </c>
      <c r="S334" s="23" t="s">
        <v>407</v>
      </c>
      <c r="T334" s="23" t="s">
        <v>408</v>
      </c>
      <c r="U334" s="23" t="s">
        <v>313</v>
      </c>
      <c r="V334" s="23" t="s">
        <v>314</v>
      </c>
      <c r="W334" s="24" t="s">
        <v>38</v>
      </c>
      <c r="X334" s="24" t="s">
        <v>409</v>
      </c>
      <c r="Y334" s="24" t="s">
        <v>40</v>
      </c>
      <c r="Z334" s="25">
        <v>220710</v>
      </c>
      <c r="AA334" s="24" t="s">
        <v>14803</v>
      </c>
      <c r="AB334" s="24" t="s">
        <v>14803</v>
      </c>
      <c r="AC334" s="24" t="s">
        <v>14803</v>
      </c>
      <c r="AD334" s="24" t="s">
        <v>21268</v>
      </c>
      <c r="AE334" s="24"/>
      <c r="AF334" s="24"/>
      <c r="AG334" s="24" t="s">
        <v>21269</v>
      </c>
      <c r="AH334" s="24"/>
      <c r="AI334" s="24"/>
      <c r="AJ334" s="24"/>
      <c r="AK334" s="24"/>
      <c r="AL334" s="24" t="s">
        <v>15683</v>
      </c>
      <c r="AM334" s="24" t="s">
        <v>4307</v>
      </c>
      <c r="AN334" s="40">
        <v>132226</v>
      </c>
      <c r="AO334" s="24" t="s">
        <v>4600</v>
      </c>
      <c r="AP334" s="24" t="s">
        <v>21270</v>
      </c>
      <c r="AQ334" s="24"/>
      <c r="AR334" s="24" t="s">
        <v>3494</v>
      </c>
      <c r="AS334" s="24" t="s">
        <v>15684</v>
      </c>
      <c r="AT334" s="24" t="s">
        <v>21270</v>
      </c>
      <c r="AU334" s="23" t="s">
        <v>4958</v>
      </c>
      <c r="AV334" s="23" t="s">
        <v>5602</v>
      </c>
      <c r="AW334" s="23" t="s">
        <v>11081</v>
      </c>
      <c r="AX334" s="23" t="s">
        <v>4599</v>
      </c>
    </row>
    <row r="335" spans="1:50" s="22" customFormat="1" ht="20" customHeight="1" x14ac:dyDescent="0.3">
      <c r="A335" s="23" t="s">
        <v>15687</v>
      </c>
      <c r="B335" s="23" t="s">
        <v>13352</v>
      </c>
      <c r="C335" s="23" t="s">
        <v>21797</v>
      </c>
      <c r="D335" s="23" t="s">
        <v>21266</v>
      </c>
      <c r="E335" s="23" t="s">
        <v>15193</v>
      </c>
      <c r="F335" s="23" t="s">
        <v>15685</v>
      </c>
      <c r="G335" s="24" t="s">
        <v>21798</v>
      </c>
      <c r="H335" s="24" t="s">
        <v>21267</v>
      </c>
      <c r="I335" s="24" t="s">
        <v>3</v>
      </c>
      <c r="J335" s="30" t="s">
        <v>5510</v>
      </c>
      <c r="K335" s="23" t="s">
        <v>6698</v>
      </c>
      <c r="L335" s="23" t="s">
        <v>6699</v>
      </c>
      <c r="M335" s="23" t="s">
        <v>5513</v>
      </c>
      <c r="N335" s="23" t="s">
        <v>5514</v>
      </c>
      <c r="O335" s="23" t="s">
        <v>6700</v>
      </c>
      <c r="P335" s="23" t="s">
        <v>5516</v>
      </c>
      <c r="Q335" s="23" t="s">
        <v>5561</v>
      </c>
      <c r="R335" s="23" t="s">
        <v>5562</v>
      </c>
      <c r="S335" s="23" t="s">
        <v>407</v>
      </c>
      <c r="T335" s="23" t="s">
        <v>408</v>
      </c>
      <c r="U335" s="23" t="s">
        <v>353</v>
      </c>
      <c r="V335" s="23" t="s">
        <v>355</v>
      </c>
      <c r="W335" s="24" t="s">
        <v>38</v>
      </c>
      <c r="X335" s="24" t="s">
        <v>409</v>
      </c>
      <c r="Y335" s="24" t="s">
        <v>40</v>
      </c>
      <c r="Z335" s="25">
        <v>8497335</v>
      </c>
      <c r="AA335" s="24" t="s">
        <v>14803</v>
      </c>
      <c r="AB335" s="24" t="s">
        <v>14803</v>
      </c>
      <c r="AC335" s="24" t="s">
        <v>14803</v>
      </c>
      <c r="AD335" s="24" t="s">
        <v>21268</v>
      </c>
      <c r="AE335" s="24"/>
      <c r="AF335" s="24"/>
      <c r="AG335" s="24" t="s">
        <v>21269</v>
      </c>
      <c r="AH335" s="24"/>
      <c r="AI335" s="24"/>
      <c r="AJ335" s="24"/>
      <c r="AK335" s="24"/>
      <c r="AL335" s="24" t="s">
        <v>15686</v>
      </c>
      <c r="AM335" s="24" t="s">
        <v>1517</v>
      </c>
      <c r="AN335" s="40">
        <v>28526</v>
      </c>
      <c r="AO335" s="24" t="s">
        <v>1518</v>
      </c>
      <c r="AP335" s="24" t="s">
        <v>21270</v>
      </c>
      <c r="AQ335" s="24"/>
      <c r="AR335" s="24" t="s">
        <v>4680</v>
      </c>
      <c r="AS335" s="24" t="s">
        <v>15687</v>
      </c>
      <c r="AT335" s="24" t="s">
        <v>21270</v>
      </c>
      <c r="AU335" s="23" t="s">
        <v>2654</v>
      </c>
      <c r="AV335" s="23" t="s">
        <v>5602</v>
      </c>
      <c r="AW335" s="23" t="s">
        <v>6701</v>
      </c>
      <c r="AX335" s="23" t="s">
        <v>1516</v>
      </c>
    </row>
    <row r="336" spans="1:50" s="22" customFormat="1" ht="20" customHeight="1" x14ac:dyDescent="0.3">
      <c r="A336" s="23" t="s">
        <v>15689</v>
      </c>
      <c r="B336" s="23" t="s">
        <v>13352</v>
      </c>
      <c r="C336" s="23" t="s">
        <v>21799</v>
      </c>
      <c r="D336" s="23" t="s">
        <v>21266</v>
      </c>
      <c r="E336" s="23" t="s">
        <v>15018</v>
      </c>
      <c r="F336" s="23" t="s">
        <v>15019</v>
      </c>
      <c r="G336" s="24" t="s">
        <v>21467</v>
      </c>
      <c r="H336" s="24" t="s">
        <v>21267</v>
      </c>
      <c r="I336" s="24" t="s">
        <v>3</v>
      </c>
      <c r="J336" s="30" t="s">
        <v>5510</v>
      </c>
      <c r="K336" s="23" t="s">
        <v>8712</v>
      </c>
      <c r="L336" s="23" t="s">
        <v>8713</v>
      </c>
      <c r="M336" s="23" t="s">
        <v>5513</v>
      </c>
      <c r="N336" s="23" t="s">
        <v>5514</v>
      </c>
      <c r="O336" s="23" t="s">
        <v>8714</v>
      </c>
      <c r="P336" s="23" t="s">
        <v>5516</v>
      </c>
      <c r="Q336" s="23" t="s">
        <v>5517</v>
      </c>
      <c r="R336" s="23" t="s">
        <v>5518</v>
      </c>
      <c r="S336" s="23" t="s">
        <v>407</v>
      </c>
      <c r="T336" s="23" t="s">
        <v>408</v>
      </c>
      <c r="U336" s="23" t="s">
        <v>265</v>
      </c>
      <c r="V336" s="23" t="s">
        <v>848</v>
      </c>
      <c r="W336" s="24" t="s">
        <v>38</v>
      </c>
      <c r="X336" s="24" t="s">
        <v>409</v>
      </c>
      <c r="Y336" s="24" t="s">
        <v>40</v>
      </c>
      <c r="Z336" s="25">
        <v>5057938</v>
      </c>
      <c r="AA336" s="24" t="s">
        <v>14803</v>
      </c>
      <c r="AB336" s="24" t="s">
        <v>14803</v>
      </c>
      <c r="AC336" s="24" t="s">
        <v>14803</v>
      </c>
      <c r="AD336" s="24" t="s">
        <v>21268</v>
      </c>
      <c r="AE336" s="24"/>
      <c r="AF336" s="24"/>
      <c r="AG336" s="24" t="s">
        <v>21269</v>
      </c>
      <c r="AH336" s="24"/>
      <c r="AI336" s="24"/>
      <c r="AJ336" s="24"/>
      <c r="AK336" s="24"/>
      <c r="AL336" s="24" t="s">
        <v>15688</v>
      </c>
      <c r="AM336" s="24" t="s">
        <v>1346</v>
      </c>
      <c r="AN336" s="40">
        <v>24026</v>
      </c>
      <c r="AO336" s="24" t="s">
        <v>1347</v>
      </c>
      <c r="AP336" s="24" t="s">
        <v>21270</v>
      </c>
      <c r="AQ336" s="24"/>
      <c r="AR336" s="24" t="s">
        <v>3746</v>
      </c>
      <c r="AS336" s="24" t="s">
        <v>15689</v>
      </c>
      <c r="AT336" s="24" t="s">
        <v>21270</v>
      </c>
      <c r="AU336" s="23" t="s">
        <v>4038</v>
      </c>
      <c r="AV336" s="23" t="s">
        <v>5602</v>
      </c>
      <c r="AW336" s="23" t="s">
        <v>8715</v>
      </c>
      <c r="AX336" s="23" t="s">
        <v>8716</v>
      </c>
    </row>
    <row r="337" spans="1:50" s="22" customFormat="1" ht="20" customHeight="1" x14ac:dyDescent="0.3">
      <c r="A337" s="23" t="s">
        <v>15693</v>
      </c>
      <c r="B337" s="23" t="s">
        <v>13352</v>
      </c>
      <c r="C337" s="23" t="s">
        <v>21800</v>
      </c>
      <c r="D337" s="23" t="s">
        <v>21266</v>
      </c>
      <c r="E337" s="23" t="s">
        <v>15690</v>
      </c>
      <c r="F337" s="23" t="s">
        <v>15691</v>
      </c>
      <c r="G337" s="24" t="s">
        <v>21801</v>
      </c>
      <c r="H337" s="24" t="s">
        <v>21267</v>
      </c>
      <c r="I337" s="24" t="s">
        <v>3</v>
      </c>
      <c r="J337" s="30" t="s">
        <v>5510</v>
      </c>
      <c r="K337" s="23" t="s">
        <v>10477</v>
      </c>
      <c r="L337" s="23" t="s">
        <v>10478</v>
      </c>
      <c r="M337" s="23" t="s">
        <v>5513</v>
      </c>
      <c r="N337" s="23" t="s">
        <v>5514</v>
      </c>
      <c r="O337" s="23" t="s">
        <v>10479</v>
      </c>
      <c r="P337" s="23" t="s">
        <v>5516</v>
      </c>
      <c r="Q337" s="23" t="s">
        <v>5517</v>
      </c>
      <c r="R337" s="23" t="s">
        <v>5518</v>
      </c>
      <c r="S337" s="23" t="s">
        <v>407</v>
      </c>
      <c r="T337" s="23" t="s">
        <v>408</v>
      </c>
      <c r="U337" s="23" t="s">
        <v>265</v>
      </c>
      <c r="V337" s="23" t="s">
        <v>848</v>
      </c>
      <c r="W337" s="24" t="s">
        <v>38</v>
      </c>
      <c r="X337" s="24" t="s">
        <v>409</v>
      </c>
      <c r="Y337" s="24" t="s">
        <v>40</v>
      </c>
      <c r="Z337" s="25">
        <v>331030</v>
      </c>
      <c r="AA337" s="24" t="s">
        <v>14803</v>
      </c>
      <c r="AB337" s="24" t="s">
        <v>14803</v>
      </c>
      <c r="AC337" s="24" t="s">
        <v>14803</v>
      </c>
      <c r="AD337" s="24" t="s">
        <v>21268</v>
      </c>
      <c r="AE337" s="24"/>
      <c r="AF337" s="24"/>
      <c r="AG337" s="24" t="s">
        <v>21269</v>
      </c>
      <c r="AH337" s="24"/>
      <c r="AI337" s="24"/>
      <c r="AJ337" s="24"/>
      <c r="AK337" s="24"/>
      <c r="AL337" s="24" t="s">
        <v>15692</v>
      </c>
      <c r="AM337" s="24" t="s">
        <v>793</v>
      </c>
      <c r="AN337" s="40">
        <v>35326</v>
      </c>
      <c r="AO337" s="24" t="s">
        <v>1769</v>
      </c>
      <c r="AP337" s="24" t="s">
        <v>21270</v>
      </c>
      <c r="AQ337" s="24"/>
      <c r="AR337" s="24" t="s">
        <v>3755</v>
      </c>
      <c r="AS337" s="24" t="s">
        <v>15693</v>
      </c>
      <c r="AT337" s="24" t="s">
        <v>21270</v>
      </c>
      <c r="AU337" s="23" t="s">
        <v>4708</v>
      </c>
      <c r="AV337" s="23" t="s">
        <v>5563</v>
      </c>
      <c r="AW337" s="23" t="s">
        <v>10480</v>
      </c>
      <c r="AX337" s="23" t="s">
        <v>1768</v>
      </c>
    </row>
    <row r="338" spans="1:50" s="22" customFormat="1" ht="20" customHeight="1" x14ac:dyDescent="0.3">
      <c r="A338" s="23" t="s">
        <v>15695</v>
      </c>
      <c r="B338" s="23" t="s">
        <v>13352</v>
      </c>
      <c r="C338" s="23" t="s">
        <v>21802</v>
      </c>
      <c r="D338" s="23" t="s">
        <v>21266</v>
      </c>
      <c r="E338" s="23" t="s">
        <v>15310</v>
      </c>
      <c r="F338" s="23" t="s">
        <v>15311</v>
      </c>
      <c r="G338" s="24" t="s">
        <v>21620</v>
      </c>
      <c r="H338" s="24" t="s">
        <v>21267</v>
      </c>
      <c r="I338" s="24" t="s">
        <v>3</v>
      </c>
      <c r="J338" s="30" t="s">
        <v>5510</v>
      </c>
      <c r="K338" s="23" t="s">
        <v>6786</v>
      </c>
      <c r="L338" s="23" t="s">
        <v>6787</v>
      </c>
      <c r="M338" s="23" t="s">
        <v>5513</v>
      </c>
      <c r="N338" s="23" t="s">
        <v>5514</v>
      </c>
      <c r="O338" s="23" t="s">
        <v>6788</v>
      </c>
      <c r="P338" s="23" t="s">
        <v>5516</v>
      </c>
      <c r="Q338" s="23" t="s">
        <v>5561</v>
      </c>
      <c r="R338" s="23" t="s">
        <v>5562</v>
      </c>
      <c r="S338" s="23" t="s">
        <v>407</v>
      </c>
      <c r="T338" s="23" t="s">
        <v>408</v>
      </c>
      <c r="U338" s="23" t="s">
        <v>342</v>
      </c>
      <c r="V338" s="23" t="s">
        <v>344</v>
      </c>
      <c r="W338" s="24" t="s">
        <v>38</v>
      </c>
      <c r="X338" s="24" t="s">
        <v>409</v>
      </c>
      <c r="Y338" s="24" t="s">
        <v>40</v>
      </c>
      <c r="Z338" s="25">
        <v>5407395</v>
      </c>
      <c r="AA338" s="24" t="s">
        <v>14803</v>
      </c>
      <c r="AB338" s="24" t="s">
        <v>14803</v>
      </c>
      <c r="AC338" s="24" t="s">
        <v>14803</v>
      </c>
      <c r="AD338" s="24" t="s">
        <v>21268</v>
      </c>
      <c r="AE338" s="24"/>
      <c r="AF338" s="24"/>
      <c r="AG338" s="24" t="s">
        <v>21269</v>
      </c>
      <c r="AH338" s="24"/>
      <c r="AI338" s="24"/>
      <c r="AJ338" s="24"/>
      <c r="AK338" s="24"/>
      <c r="AL338" s="24" t="s">
        <v>15694</v>
      </c>
      <c r="AM338" s="24" t="s">
        <v>487</v>
      </c>
      <c r="AN338" s="40">
        <v>1426</v>
      </c>
      <c r="AO338" s="24" t="s">
        <v>488</v>
      </c>
      <c r="AP338" s="24" t="s">
        <v>21270</v>
      </c>
      <c r="AQ338" s="24"/>
      <c r="AR338" s="24" t="s">
        <v>3756</v>
      </c>
      <c r="AS338" s="24" t="s">
        <v>15695</v>
      </c>
      <c r="AT338" s="24" t="s">
        <v>21270</v>
      </c>
      <c r="AU338" s="23" t="s">
        <v>2654</v>
      </c>
      <c r="AV338" s="23" t="s">
        <v>5602</v>
      </c>
      <c r="AW338" s="23" t="s">
        <v>6789</v>
      </c>
      <c r="AX338" s="23" t="s">
        <v>486</v>
      </c>
    </row>
    <row r="339" spans="1:50" s="22" customFormat="1" ht="20" customHeight="1" x14ac:dyDescent="0.3">
      <c r="A339" s="23" t="s">
        <v>15698</v>
      </c>
      <c r="B339" s="23" t="s">
        <v>13352</v>
      </c>
      <c r="C339" s="23" t="s">
        <v>21803</v>
      </c>
      <c r="D339" s="23" t="s">
        <v>21266</v>
      </c>
      <c r="E339" s="23" t="s">
        <v>15402</v>
      </c>
      <c r="F339" s="23" t="s">
        <v>15696</v>
      </c>
      <c r="G339" s="24" t="s">
        <v>21804</v>
      </c>
      <c r="H339" s="24" t="s">
        <v>21267</v>
      </c>
      <c r="I339" s="24" t="s">
        <v>3</v>
      </c>
      <c r="J339" s="30" t="s">
        <v>5510</v>
      </c>
      <c r="K339" s="23" t="s">
        <v>8357</v>
      </c>
      <c r="L339" s="23" t="s">
        <v>8358</v>
      </c>
      <c r="M339" s="23" t="s">
        <v>5513</v>
      </c>
      <c r="N339" s="23" t="s">
        <v>5514</v>
      </c>
      <c r="O339" s="23" t="s">
        <v>8359</v>
      </c>
      <c r="P339" s="23" t="s">
        <v>5516</v>
      </c>
      <c r="Q339" s="23" t="s">
        <v>5561</v>
      </c>
      <c r="R339" s="23" t="s">
        <v>5562</v>
      </c>
      <c r="S339" s="23" t="s">
        <v>407</v>
      </c>
      <c r="T339" s="23" t="s">
        <v>408</v>
      </c>
      <c r="U339" s="23" t="s">
        <v>326</v>
      </c>
      <c r="V339" s="23" t="s">
        <v>1600</v>
      </c>
      <c r="W339" s="24" t="s">
        <v>38</v>
      </c>
      <c r="X339" s="24" t="s">
        <v>409</v>
      </c>
      <c r="Y339" s="24" t="s">
        <v>40</v>
      </c>
      <c r="Z339" s="25">
        <v>4965975</v>
      </c>
      <c r="AA339" s="24" t="s">
        <v>14803</v>
      </c>
      <c r="AB339" s="24" t="s">
        <v>14803</v>
      </c>
      <c r="AC339" s="24" t="s">
        <v>14803</v>
      </c>
      <c r="AD339" s="24" t="s">
        <v>21268</v>
      </c>
      <c r="AE339" s="24"/>
      <c r="AF339" s="24"/>
      <c r="AG339" s="24" t="s">
        <v>21269</v>
      </c>
      <c r="AH339" s="24"/>
      <c r="AI339" s="24"/>
      <c r="AJ339" s="24"/>
      <c r="AK339" s="24"/>
      <c r="AL339" s="24" t="s">
        <v>15697</v>
      </c>
      <c r="AM339" s="24" t="s">
        <v>3188</v>
      </c>
      <c r="AN339" s="40">
        <v>88126</v>
      </c>
      <c r="AO339" s="24" t="s">
        <v>2238</v>
      </c>
      <c r="AP339" s="24" t="s">
        <v>21270</v>
      </c>
      <c r="AQ339" s="24"/>
      <c r="AR339" s="24" t="s">
        <v>3777</v>
      </c>
      <c r="AS339" s="24" t="s">
        <v>15698</v>
      </c>
      <c r="AT339" s="24" t="s">
        <v>21270</v>
      </c>
      <c r="AU339" s="23" t="s">
        <v>5488</v>
      </c>
      <c r="AV339" s="23" t="s">
        <v>5563</v>
      </c>
      <c r="AW339" s="23" t="s">
        <v>8360</v>
      </c>
      <c r="AX339" s="23" t="s">
        <v>8361</v>
      </c>
    </row>
    <row r="340" spans="1:50" s="22" customFormat="1" ht="20" customHeight="1" x14ac:dyDescent="0.3">
      <c r="A340" s="23" t="s">
        <v>15701</v>
      </c>
      <c r="B340" s="23" t="s">
        <v>13352</v>
      </c>
      <c r="C340" s="23" t="s">
        <v>21805</v>
      </c>
      <c r="D340" s="23" t="s">
        <v>21266</v>
      </c>
      <c r="E340" s="23" t="s">
        <v>15499</v>
      </c>
      <c r="F340" s="23" t="s">
        <v>15699</v>
      </c>
      <c r="G340" s="24" t="s">
        <v>21806</v>
      </c>
      <c r="H340" s="24" t="s">
        <v>21267</v>
      </c>
      <c r="I340" s="24" t="s">
        <v>3</v>
      </c>
      <c r="J340" s="30" t="s">
        <v>5510</v>
      </c>
      <c r="K340" s="23" t="s">
        <v>6127</v>
      </c>
      <c r="L340" s="23" t="s">
        <v>6128</v>
      </c>
      <c r="M340" s="23" t="s">
        <v>5513</v>
      </c>
      <c r="N340" s="23" t="s">
        <v>5514</v>
      </c>
      <c r="O340" s="23" t="s">
        <v>6129</v>
      </c>
      <c r="P340" s="23" t="s">
        <v>5516</v>
      </c>
      <c r="Q340" s="23" t="s">
        <v>5527</v>
      </c>
      <c r="R340" s="23" t="s">
        <v>5528</v>
      </c>
      <c r="S340" s="23" t="s">
        <v>407</v>
      </c>
      <c r="T340" s="23" t="s">
        <v>408</v>
      </c>
      <c r="U340" s="23" t="s">
        <v>342</v>
      </c>
      <c r="V340" s="23" t="s">
        <v>344</v>
      </c>
      <c r="W340" s="24" t="s">
        <v>38</v>
      </c>
      <c r="X340" s="24" t="s">
        <v>409</v>
      </c>
      <c r="Y340" s="24" t="s">
        <v>40</v>
      </c>
      <c r="Z340" s="25">
        <v>9711240</v>
      </c>
      <c r="AA340" s="24" t="s">
        <v>14803</v>
      </c>
      <c r="AB340" s="24" t="s">
        <v>14803</v>
      </c>
      <c r="AC340" s="24" t="s">
        <v>14803</v>
      </c>
      <c r="AD340" s="24" t="s">
        <v>21268</v>
      </c>
      <c r="AE340" s="24"/>
      <c r="AF340" s="24"/>
      <c r="AG340" s="24" t="s">
        <v>21269</v>
      </c>
      <c r="AH340" s="24"/>
      <c r="AI340" s="24"/>
      <c r="AJ340" s="24"/>
      <c r="AK340" s="24"/>
      <c r="AL340" s="24" t="s">
        <v>15700</v>
      </c>
      <c r="AM340" s="24" t="s">
        <v>995</v>
      </c>
      <c r="AN340" s="40">
        <v>31626</v>
      </c>
      <c r="AO340" s="24" t="s">
        <v>836</v>
      </c>
      <c r="AP340" s="24" t="s">
        <v>21270</v>
      </c>
      <c r="AQ340" s="24"/>
      <c r="AR340" s="24" t="s">
        <v>3780</v>
      </c>
      <c r="AS340" s="24" t="s">
        <v>15701</v>
      </c>
      <c r="AT340" s="24" t="s">
        <v>21270</v>
      </c>
      <c r="AU340" s="23" t="s">
        <v>2241</v>
      </c>
      <c r="AV340" s="23" t="s">
        <v>5602</v>
      </c>
      <c r="AW340" s="23" t="s">
        <v>6130</v>
      </c>
      <c r="AX340" s="23" t="s">
        <v>1628</v>
      </c>
    </row>
    <row r="341" spans="1:50" s="22" customFormat="1" ht="20" customHeight="1" x14ac:dyDescent="0.3">
      <c r="A341" s="23" t="s">
        <v>15703</v>
      </c>
      <c r="B341" s="23" t="s">
        <v>13352</v>
      </c>
      <c r="C341" s="23" t="s">
        <v>21807</v>
      </c>
      <c r="D341" s="23" t="s">
        <v>21266</v>
      </c>
      <c r="E341" s="23" t="s">
        <v>15626</v>
      </c>
      <c r="F341" s="23" t="s">
        <v>15627</v>
      </c>
      <c r="G341" s="24" t="s">
        <v>21769</v>
      </c>
      <c r="H341" s="24" t="s">
        <v>21267</v>
      </c>
      <c r="I341" s="24" t="s">
        <v>3</v>
      </c>
      <c r="J341" s="30" t="s">
        <v>5510</v>
      </c>
      <c r="K341" s="23" t="s">
        <v>9312</v>
      </c>
      <c r="L341" s="23" t="s">
        <v>9313</v>
      </c>
      <c r="M341" s="23" t="s">
        <v>5513</v>
      </c>
      <c r="N341" s="23" t="s">
        <v>5514</v>
      </c>
      <c r="O341" s="23" t="s">
        <v>9314</v>
      </c>
      <c r="P341" s="23" t="s">
        <v>5516</v>
      </c>
      <c r="Q341" s="23" t="s">
        <v>5754</v>
      </c>
      <c r="R341" s="23" t="s">
        <v>5755</v>
      </c>
      <c r="S341" s="23" t="s">
        <v>407</v>
      </c>
      <c r="T341" s="23" t="s">
        <v>408</v>
      </c>
      <c r="U341" s="23" t="s">
        <v>353</v>
      </c>
      <c r="V341" s="23" t="s">
        <v>355</v>
      </c>
      <c r="W341" s="24" t="s">
        <v>38</v>
      </c>
      <c r="X341" s="24" t="s">
        <v>409</v>
      </c>
      <c r="Y341" s="24" t="s">
        <v>40</v>
      </c>
      <c r="Z341" s="25">
        <v>1986390</v>
      </c>
      <c r="AA341" s="24" t="s">
        <v>14803</v>
      </c>
      <c r="AB341" s="24" t="s">
        <v>14803</v>
      </c>
      <c r="AC341" s="24" t="s">
        <v>14803</v>
      </c>
      <c r="AD341" s="24" t="s">
        <v>21268</v>
      </c>
      <c r="AE341" s="24"/>
      <c r="AF341" s="24"/>
      <c r="AG341" s="24" t="s">
        <v>21269</v>
      </c>
      <c r="AH341" s="24"/>
      <c r="AI341" s="24"/>
      <c r="AJ341" s="24"/>
      <c r="AK341" s="24"/>
      <c r="AL341" s="24" t="s">
        <v>15702</v>
      </c>
      <c r="AM341" s="24" t="s">
        <v>535</v>
      </c>
      <c r="AN341" s="40">
        <v>2826</v>
      </c>
      <c r="AO341" s="24" t="s">
        <v>536</v>
      </c>
      <c r="AP341" s="24" t="s">
        <v>21270</v>
      </c>
      <c r="AQ341" s="24"/>
      <c r="AR341" s="24" t="s">
        <v>3784</v>
      </c>
      <c r="AS341" s="24" t="s">
        <v>15703</v>
      </c>
      <c r="AT341" s="24" t="s">
        <v>21270</v>
      </c>
      <c r="AU341" s="23" t="s">
        <v>4106</v>
      </c>
      <c r="AV341" s="23" t="s">
        <v>5563</v>
      </c>
      <c r="AW341" s="23" t="s">
        <v>9315</v>
      </c>
      <c r="AX341" s="23" t="s">
        <v>9316</v>
      </c>
    </row>
    <row r="342" spans="1:50" s="22" customFormat="1" ht="20" customHeight="1" x14ac:dyDescent="0.3">
      <c r="A342" s="23" t="s">
        <v>15705</v>
      </c>
      <c r="B342" s="23" t="s">
        <v>13352</v>
      </c>
      <c r="C342" s="23" t="s">
        <v>21808</v>
      </c>
      <c r="D342" s="23" t="s">
        <v>21266</v>
      </c>
      <c r="E342" s="23" t="s">
        <v>15010</v>
      </c>
      <c r="F342" s="23" t="s">
        <v>15097</v>
      </c>
      <c r="G342" s="24" t="s">
        <v>21507</v>
      </c>
      <c r="H342" s="24" t="s">
        <v>21267</v>
      </c>
      <c r="I342" s="24" t="s">
        <v>3</v>
      </c>
      <c r="J342" s="30" t="s">
        <v>5510</v>
      </c>
      <c r="K342" s="23" t="s">
        <v>8444</v>
      </c>
      <c r="L342" s="23" t="s">
        <v>8445</v>
      </c>
      <c r="M342" s="23" t="s">
        <v>5513</v>
      </c>
      <c r="N342" s="23" t="s">
        <v>5514</v>
      </c>
      <c r="O342" s="23" t="s">
        <v>8446</v>
      </c>
      <c r="P342" s="23" t="s">
        <v>5516</v>
      </c>
      <c r="Q342" s="23" t="s">
        <v>5754</v>
      </c>
      <c r="R342" s="23" t="s">
        <v>5755</v>
      </c>
      <c r="S342" s="23" t="s">
        <v>407</v>
      </c>
      <c r="T342" s="23" t="s">
        <v>408</v>
      </c>
      <c r="U342" s="23" t="s">
        <v>290</v>
      </c>
      <c r="V342" s="23" t="s">
        <v>292</v>
      </c>
      <c r="W342" s="24" t="s">
        <v>38</v>
      </c>
      <c r="X342" s="24" t="s">
        <v>409</v>
      </c>
      <c r="Y342" s="24" t="s">
        <v>40</v>
      </c>
      <c r="Z342" s="25">
        <v>5517750</v>
      </c>
      <c r="AA342" s="24" t="s">
        <v>14803</v>
      </c>
      <c r="AB342" s="24" t="s">
        <v>14803</v>
      </c>
      <c r="AC342" s="24" t="s">
        <v>14803</v>
      </c>
      <c r="AD342" s="24" t="s">
        <v>21268</v>
      </c>
      <c r="AE342" s="24"/>
      <c r="AF342" s="24"/>
      <c r="AG342" s="24" t="s">
        <v>21269</v>
      </c>
      <c r="AH342" s="24"/>
      <c r="AI342" s="24"/>
      <c r="AJ342" s="24"/>
      <c r="AK342" s="24"/>
      <c r="AL342" s="24" t="s">
        <v>15704</v>
      </c>
      <c r="AM342" s="24" t="s">
        <v>1884</v>
      </c>
      <c r="AN342" s="40">
        <v>39226</v>
      </c>
      <c r="AO342" s="24" t="s">
        <v>1885</v>
      </c>
      <c r="AP342" s="24" t="s">
        <v>21270</v>
      </c>
      <c r="AQ342" s="24"/>
      <c r="AR342" s="24" t="s">
        <v>2856</v>
      </c>
      <c r="AS342" s="24" t="s">
        <v>15705</v>
      </c>
      <c r="AT342" s="24" t="s">
        <v>21270</v>
      </c>
      <c r="AU342" s="23" t="s">
        <v>3933</v>
      </c>
      <c r="AV342" s="23" t="s">
        <v>5602</v>
      </c>
      <c r="AW342" s="23" t="s">
        <v>8447</v>
      </c>
      <c r="AX342" s="23" t="s">
        <v>1883</v>
      </c>
    </row>
    <row r="343" spans="1:50" s="22" customFormat="1" ht="20" customHeight="1" x14ac:dyDescent="0.3">
      <c r="A343" s="23" t="s">
        <v>15708</v>
      </c>
      <c r="B343" s="23" t="s">
        <v>13352</v>
      </c>
      <c r="C343" s="23" t="s">
        <v>21809</v>
      </c>
      <c r="D343" s="23" t="s">
        <v>21266</v>
      </c>
      <c r="E343" s="23" t="s">
        <v>15246</v>
      </c>
      <c r="F343" s="23" t="s">
        <v>15706</v>
      </c>
      <c r="G343" s="24" t="s">
        <v>21810</v>
      </c>
      <c r="H343" s="24" t="s">
        <v>21267</v>
      </c>
      <c r="I343" s="24" t="s">
        <v>3</v>
      </c>
      <c r="J343" s="30" t="s">
        <v>5510</v>
      </c>
      <c r="K343" s="23" t="s">
        <v>9134</v>
      </c>
      <c r="L343" s="23" t="s">
        <v>9135</v>
      </c>
      <c r="M343" s="23" t="s">
        <v>5513</v>
      </c>
      <c r="N343" s="23" t="s">
        <v>5514</v>
      </c>
      <c r="O343" s="23" t="s">
        <v>9136</v>
      </c>
      <c r="P343" s="23" t="s">
        <v>5516</v>
      </c>
      <c r="Q343" s="23" t="s">
        <v>5517</v>
      </c>
      <c r="R343" s="23" t="s">
        <v>5518</v>
      </c>
      <c r="S343" s="23" t="s">
        <v>407</v>
      </c>
      <c r="T343" s="23" t="s">
        <v>408</v>
      </c>
      <c r="U343" s="23" t="s">
        <v>348</v>
      </c>
      <c r="V343" s="23" t="s">
        <v>717</v>
      </c>
      <c r="W343" s="24" t="s">
        <v>38</v>
      </c>
      <c r="X343" s="24" t="s">
        <v>409</v>
      </c>
      <c r="Y343" s="24" t="s">
        <v>40</v>
      </c>
      <c r="Z343" s="25">
        <v>3237080</v>
      </c>
      <c r="AA343" s="24" t="s">
        <v>14803</v>
      </c>
      <c r="AB343" s="24" t="s">
        <v>14803</v>
      </c>
      <c r="AC343" s="24" t="s">
        <v>14803</v>
      </c>
      <c r="AD343" s="24" t="s">
        <v>21268</v>
      </c>
      <c r="AE343" s="24"/>
      <c r="AF343" s="24"/>
      <c r="AG343" s="24" t="s">
        <v>21269</v>
      </c>
      <c r="AH343" s="24"/>
      <c r="AI343" s="24"/>
      <c r="AJ343" s="24"/>
      <c r="AK343" s="24"/>
      <c r="AL343" s="24" t="s">
        <v>15707</v>
      </c>
      <c r="AM343" s="24" t="s">
        <v>1464</v>
      </c>
      <c r="AN343" s="40">
        <v>27226</v>
      </c>
      <c r="AO343" s="24" t="s">
        <v>1465</v>
      </c>
      <c r="AP343" s="24" t="s">
        <v>21270</v>
      </c>
      <c r="AQ343" s="24"/>
      <c r="AR343" s="24" t="s">
        <v>3789</v>
      </c>
      <c r="AS343" s="24" t="s">
        <v>15708</v>
      </c>
      <c r="AT343" s="24" t="s">
        <v>21270</v>
      </c>
      <c r="AU343" s="23" t="s">
        <v>4218</v>
      </c>
      <c r="AV343" s="23" t="s">
        <v>5602</v>
      </c>
      <c r="AW343" s="23" t="s">
        <v>9137</v>
      </c>
      <c r="AX343" s="23" t="s">
        <v>9138</v>
      </c>
    </row>
    <row r="344" spans="1:50" s="22" customFormat="1" ht="20" customHeight="1" x14ac:dyDescent="0.3">
      <c r="A344" s="23" t="s">
        <v>15712</v>
      </c>
      <c r="B344" s="23" t="s">
        <v>13352</v>
      </c>
      <c r="C344" s="23" t="s">
        <v>21811</v>
      </c>
      <c r="D344" s="23" t="s">
        <v>21266</v>
      </c>
      <c r="E344" s="23" t="s">
        <v>15709</v>
      </c>
      <c r="F344" s="23" t="s">
        <v>15710</v>
      </c>
      <c r="G344" s="24" t="s">
        <v>21812</v>
      </c>
      <c r="H344" s="24" t="s">
        <v>21267</v>
      </c>
      <c r="I344" s="24" t="s">
        <v>3</v>
      </c>
      <c r="J344" s="30" t="s">
        <v>5510</v>
      </c>
      <c r="K344" s="23" t="s">
        <v>9140</v>
      </c>
      <c r="L344" s="23" t="s">
        <v>9141</v>
      </c>
      <c r="M344" s="23" t="s">
        <v>5513</v>
      </c>
      <c r="N344" s="23" t="s">
        <v>5514</v>
      </c>
      <c r="O344" s="23" t="s">
        <v>9142</v>
      </c>
      <c r="P344" s="23" t="s">
        <v>5516</v>
      </c>
      <c r="Q344" s="23" t="s">
        <v>5561</v>
      </c>
      <c r="R344" s="23" t="s">
        <v>5562</v>
      </c>
      <c r="S344" s="23" t="s">
        <v>407</v>
      </c>
      <c r="T344" s="23" t="s">
        <v>408</v>
      </c>
      <c r="U344" s="23" t="s">
        <v>260</v>
      </c>
      <c r="V344" s="23" t="s">
        <v>601</v>
      </c>
      <c r="W344" s="24" t="s">
        <v>38</v>
      </c>
      <c r="X344" s="24" t="s">
        <v>409</v>
      </c>
      <c r="Y344" s="24" t="s">
        <v>40</v>
      </c>
      <c r="Z344" s="25">
        <v>2023175</v>
      </c>
      <c r="AA344" s="24" t="s">
        <v>14803</v>
      </c>
      <c r="AB344" s="24" t="s">
        <v>14803</v>
      </c>
      <c r="AC344" s="24" t="s">
        <v>14803</v>
      </c>
      <c r="AD344" s="24" t="s">
        <v>21268</v>
      </c>
      <c r="AE344" s="24"/>
      <c r="AF344" s="24"/>
      <c r="AG344" s="24" t="s">
        <v>21269</v>
      </c>
      <c r="AH344" s="24"/>
      <c r="AI344" s="24"/>
      <c r="AJ344" s="24"/>
      <c r="AK344" s="24"/>
      <c r="AL344" s="24" t="s">
        <v>15711</v>
      </c>
      <c r="AM344" s="24" t="s">
        <v>1085</v>
      </c>
      <c r="AN344" s="40">
        <v>16926</v>
      </c>
      <c r="AO344" s="24" t="s">
        <v>1086</v>
      </c>
      <c r="AP344" s="24" t="s">
        <v>21270</v>
      </c>
      <c r="AQ344" s="24"/>
      <c r="AR344" s="24" t="s">
        <v>11365</v>
      </c>
      <c r="AS344" s="24" t="s">
        <v>15712</v>
      </c>
      <c r="AT344" s="24" t="s">
        <v>21270</v>
      </c>
      <c r="AU344" s="23" t="s">
        <v>4106</v>
      </c>
      <c r="AV344" s="23" t="s">
        <v>5563</v>
      </c>
      <c r="AW344" s="23" t="s">
        <v>9143</v>
      </c>
      <c r="AX344" s="23" t="s">
        <v>9144</v>
      </c>
    </row>
    <row r="345" spans="1:50" s="22" customFormat="1" ht="20" customHeight="1" x14ac:dyDescent="0.3">
      <c r="A345" s="23" t="s">
        <v>15714</v>
      </c>
      <c r="B345" s="23" t="s">
        <v>13352</v>
      </c>
      <c r="C345" s="23" t="s">
        <v>21813</v>
      </c>
      <c r="D345" s="23" t="s">
        <v>21266</v>
      </c>
      <c r="E345" s="23" t="s">
        <v>15000</v>
      </c>
      <c r="F345" s="23" t="s">
        <v>15001</v>
      </c>
      <c r="G345" s="24" t="s">
        <v>21457</v>
      </c>
      <c r="H345" s="24" t="s">
        <v>21267</v>
      </c>
      <c r="I345" s="24" t="s">
        <v>3</v>
      </c>
      <c r="J345" s="30" t="s">
        <v>5510</v>
      </c>
      <c r="K345" s="23" t="s">
        <v>6232</v>
      </c>
      <c r="L345" s="23" t="s">
        <v>6233</v>
      </c>
      <c r="M345" s="23" t="s">
        <v>5513</v>
      </c>
      <c r="N345" s="23" t="s">
        <v>5514</v>
      </c>
      <c r="O345" s="23" t="s">
        <v>6234</v>
      </c>
      <c r="P345" s="23" t="s">
        <v>5516</v>
      </c>
      <c r="Q345" s="23" t="s">
        <v>5561</v>
      </c>
      <c r="R345" s="23" t="s">
        <v>5562</v>
      </c>
      <c r="S345" s="23" t="s">
        <v>407</v>
      </c>
      <c r="T345" s="23" t="s">
        <v>408</v>
      </c>
      <c r="U345" s="23" t="s">
        <v>342</v>
      </c>
      <c r="V345" s="23" t="s">
        <v>344</v>
      </c>
      <c r="W345" s="24" t="s">
        <v>38</v>
      </c>
      <c r="X345" s="24" t="s">
        <v>409</v>
      </c>
      <c r="Y345" s="24" t="s">
        <v>40</v>
      </c>
      <c r="Z345" s="25">
        <v>8460550</v>
      </c>
      <c r="AA345" s="24" t="s">
        <v>14803</v>
      </c>
      <c r="AB345" s="24" t="s">
        <v>14803</v>
      </c>
      <c r="AC345" s="24" t="s">
        <v>14803</v>
      </c>
      <c r="AD345" s="24" t="s">
        <v>21268</v>
      </c>
      <c r="AE345" s="24"/>
      <c r="AF345" s="24"/>
      <c r="AG345" s="24" t="s">
        <v>21269</v>
      </c>
      <c r="AH345" s="24"/>
      <c r="AI345" s="24"/>
      <c r="AJ345" s="24"/>
      <c r="AK345" s="24"/>
      <c r="AL345" s="24" t="s">
        <v>15713</v>
      </c>
      <c r="AM345" s="24" t="s">
        <v>1245</v>
      </c>
      <c r="AN345" s="40">
        <v>35726</v>
      </c>
      <c r="AO345" s="24" t="s">
        <v>915</v>
      </c>
      <c r="AP345" s="24" t="s">
        <v>21270</v>
      </c>
      <c r="AQ345" s="24"/>
      <c r="AR345" s="24" t="s">
        <v>3793</v>
      </c>
      <c r="AS345" s="24" t="s">
        <v>15714</v>
      </c>
      <c r="AT345" s="24" t="s">
        <v>21270</v>
      </c>
      <c r="AU345" s="23" t="s">
        <v>1814</v>
      </c>
      <c r="AV345" s="23" t="s">
        <v>5563</v>
      </c>
      <c r="AW345" s="23" t="s">
        <v>6235</v>
      </c>
      <c r="AX345" s="23" t="s">
        <v>6236</v>
      </c>
    </row>
    <row r="346" spans="1:50" s="22" customFormat="1" ht="20" customHeight="1" x14ac:dyDescent="0.3">
      <c r="A346" s="23" t="s">
        <v>15715</v>
      </c>
      <c r="B346" s="23" t="s">
        <v>13352</v>
      </c>
      <c r="C346" s="23" t="s">
        <v>21814</v>
      </c>
      <c r="D346" s="23" t="s">
        <v>21266</v>
      </c>
      <c r="E346" s="23" t="s">
        <v>15189</v>
      </c>
      <c r="F346" s="23" t="s">
        <v>15319</v>
      </c>
      <c r="G346" s="24" t="s">
        <v>21624</v>
      </c>
      <c r="H346" s="24" t="s">
        <v>21267</v>
      </c>
      <c r="I346" s="24" t="s">
        <v>3</v>
      </c>
      <c r="J346" s="30" t="s">
        <v>5510</v>
      </c>
      <c r="K346" s="23" t="s">
        <v>8372</v>
      </c>
      <c r="L346" s="23" t="s">
        <v>8373</v>
      </c>
      <c r="M346" s="23" t="s">
        <v>5513</v>
      </c>
      <c r="N346" s="23" t="s">
        <v>5514</v>
      </c>
      <c r="O346" s="23" t="s">
        <v>8374</v>
      </c>
      <c r="P346" s="23" t="s">
        <v>5516</v>
      </c>
      <c r="Q346" s="23" t="s">
        <v>5517</v>
      </c>
      <c r="R346" s="23" t="s">
        <v>5518</v>
      </c>
      <c r="S346" s="23" t="s">
        <v>407</v>
      </c>
      <c r="T346" s="23" t="s">
        <v>408</v>
      </c>
      <c r="U346" s="23" t="s">
        <v>326</v>
      </c>
      <c r="V346" s="23" t="s">
        <v>1600</v>
      </c>
      <c r="W346" s="24" t="s">
        <v>38</v>
      </c>
      <c r="X346" s="24" t="s">
        <v>409</v>
      </c>
      <c r="Y346" s="24" t="s">
        <v>40</v>
      </c>
      <c r="Z346" s="25">
        <v>2059960</v>
      </c>
      <c r="AA346" s="24" t="s">
        <v>14803</v>
      </c>
      <c r="AB346" s="24" t="s">
        <v>14803</v>
      </c>
      <c r="AC346" s="24" t="s">
        <v>14803</v>
      </c>
      <c r="AD346" s="24" t="s">
        <v>21268</v>
      </c>
      <c r="AE346" s="24"/>
      <c r="AF346" s="24"/>
      <c r="AG346" s="24" t="s">
        <v>21269</v>
      </c>
      <c r="AH346" s="24"/>
      <c r="AI346" s="24"/>
      <c r="AJ346" s="24"/>
      <c r="AK346" s="24"/>
      <c r="AL346" s="24" t="s">
        <v>21815</v>
      </c>
      <c r="AM346" s="24" t="s">
        <v>3398</v>
      </c>
      <c r="AN346" s="40">
        <v>88226</v>
      </c>
      <c r="AO346" s="24" t="s">
        <v>2247</v>
      </c>
      <c r="AP346" s="24" t="s">
        <v>21270</v>
      </c>
      <c r="AQ346" s="24"/>
      <c r="AR346" s="24" t="s">
        <v>3797</v>
      </c>
      <c r="AS346" s="24" t="s">
        <v>15715</v>
      </c>
      <c r="AT346" s="24" t="s">
        <v>21270</v>
      </c>
      <c r="AU346" s="23" t="s">
        <v>3933</v>
      </c>
      <c r="AV346" s="23" t="s">
        <v>5602</v>
      </c>
      <c r="AW346" s="23" t="s">
        <v>8375</v>
      </c>
      <c r="AX346" s="23" t="s">
        <v>3397</v>
      </c>
    </row>
    <row r="347" spans="1:50" s="22" customFormat="1" ht="20" customHeight="1" x14ac:dyDescent="0.3">
      <c r="A347" s="23" t="s">
        <v>15716</v>
      </c>
      <c r="B347" s="23" t="s">
        <v>13352</v>
      </c>
      <c r="C347" s="23" t="s">
        <v>21809</v>
      </c>
      <c r="D347" s="23" t="s">
        <v>21266</v>
      </c>
      <c r="E347" s="23" t="s">
        <v>15246</v>
      </c>
      <c r="F347" s="23" t="s">
        <v>15706</v>
      </c>
      <c r="G347" s="24" t="s">
        <v>21810</v>
      </c>
      <c r="H347" s="24" t="s">
        <v>21267</v>
      </c>
      <c r="I347" s="24" t="s">
        <v>3</v>
      </c>
      <c r="J347" s="30" t="s">
        <v>5510</v>
      </c>
      <c r="K347" s="23" t="s">
        <v>9099</v>
      </c>
      <c r="L347" s="23" t="s">
        <v>9100</v>
      </c>
      <c r="M347" s="23" t="s">
        <v>5513</v>
      </c>
      <c r="N347" s="23" t="s">
        <v>5514</v>
      </c>
      <c r="O347" s="23" t="s">
        <v>9101</v>
      </c>
      <c r="P347" s="23" t="s">
        <v>5516</v>
      </c>
      <c r="Q347" s="23" t="s">
        <v>5517</v>
      </c>
      <c r="R347" s="23" t="s">
        <v>5518</v>
      </c>
      <c r="S347" s="23" t="s">
        <v>407</v>
      </c>
      <c r="T347" s="23" t="s">
        <v>408</v>
      </c>
      <c r="U347" s="23" t="s">
        <v>326</v>
      </c>
      <c r="V347" s="23" t="s">
        <v>1600</v>
      </c>
      <c r="W347" s="24" t="s">
        <v>38</v>
      </c>
      <c r="X347" s="24" t="s">
        <v>409</v>
      </c>
      <c r="Y347" s="24" t="s">
        <v>40</v>
      </c>
      <c r="Z347" s="25">
        <v>3237080</v>
      </c>
      <c r="AA347" s="24" t="s">
        <v>14803</v>
      </c>
      <c r="AB347" s="24" t="s">
        <v>14803</v>
      </c>
      <c r="AC347" s="24" t="s">
        <v>14803</v>
      </c>
      <c r="AD347" s="24" t="s">
        <v>21268</v>
      </c>
      <c r="AE347" s="24"/>
      <c r="AF347" s="24"/>
      <c r="AG347" s="24" t="s">
        <v>21269</v>
      </c>
      <c r="AH347" s="24"/>
      <c r="AI347" s="24"/>
      <c r="AJ347" s="24"/>
      <c r="AK347" s="24"/>
      <c r="AL347" s="24" t="s">
        <v>21816</v>
      </c>
      <c r="AM347" s="24" t="s">
        <v>3179</v>
      </c>
      <c r="AN347" s="40">
        <v>86426</v>
      </c>
      <c r="AO347" s="24" t="s">
        <v>2671</v>
      </c>
      <c r="AP347" s="24" t="s">
        <v>21270</v>
      </c>
      <c r="AQ347" s="24"/>
      <c r="AR347" s="24" t="s">
        <v>1351</v>
      </c>
      <c r="AS347" s="24" t="s">
        <v>15716</v>
      </c>
      <c r="AT347" s="24" t="s">
        <v>21270</v>
      </c>
      <c r="AU347" s="23" t="s">
        <v>4106</v>
      </c>
      <c r="AV347" s="23" t="s">
        <v>5563</v>
      </c>
      <c r="AW347" s="23" t="s">
        <v>9102</v>
      </c>
      <c r="AX347" s="23" t="s">
        <v>9103</v>
      </c>
    </row>
    <row r="348" spans="1:50" s="22" customFormat="1" ht="20" customHeight="1" x14ac:dyDescent="0.3">
      <c r="A348" s="23" t="s">
        <v>15718</v>
      </c>
      <c r="B348" s="23" t="s">
        <v>13352</v>
      </c>
      <c r="C348" s="23" t="s">
        <v>21817</v>
      </c>
      <c r="D348" s="23" t="s">
        <v>21266</v>
      </c>
      <c r="E348" s="23" t="s">
        <v>15428</v>
      </c>
      <c r="F348" s="23" t="s">
        <v>15429</v>
      </c>
      <c r="G348" s="24" t="s">
        <v>21680</v>
      </c>
      <c r="H348" s="24" t="s">
        <v>21267</v>
      </c>
      <c r="I348" s="24" t="s">
        <v>3</v>
      </c>
      <c r="J348" s="30" t="s">
        <v>5510</v>
      </c>
      <c r="K348" s="23" t="s">
        <v>8414</v>
      </c>
      <c r="L348" s="23" t="s">
        <v>8415</v>
      </c>
      <c r="M348" s="23" t="s">
        <v>5513</v>
      </c>
      <c r="N348" s="23" t="s">
        <v>5514</v>
      </c>
      <c r="O348" s="23" t="s">
        <v>8416</v>
      </c>
      <c r="P348" s="23" t="s">
        <v>5516</v>
      </c>
      <c r="Q348" s="23" t="s">
        <v>5561</v>
      </c>
      <c r="R348" s="23" t="s">
        <v>5562</v>
      </c>
      <c r="S348" s="23" t="s">
        <v>407</v>
      </c>
      <c r="T348" s="23" t="s">
        <v>408</v>
      </c>
      <c r="U348" s="23" t="s">
        <v>317</v>
      </c>
      <c r="V348" s="23" t="s">
        <v>903</v>
      </c>
      <c r="W348" s="24" t="s">
        <v>38</v>
      </c>
      <c r="X348" s="24" t="s">
        <v>409</v>
      </c>
      <c r="Y348" s="24" t="s">
        <v>40</v>
      </c>
      <c r="Z348" s="25">
        <v>3089940</v>
      </c>
      <c r="AA348" s="24" t="s">
        <v>14803</v>
      </c>
      <c r="AB348" s="24" t="s">
        <v>14803</v>
      </c>
      <c r="AC348" s="24" t="s">
        <v>14803</v>
      </c>
      <c r="AD348" s="24" t="s">
        <v>21268</v>
      </c>
      <c r="AE348" s="24"/>
      <c r="AF348" s="24"/>
      <c r="AG348" s="24" t="s">
        <v>21269</v>
      </c>
      <c r="AH348" s="24"/>
      <c r="AI348" s="24"/>
      <c r="AJ348" s="24"/>
      <c r="AK348" s="24"/>
      <c r="AL348" s="24" t="s">
        <v>15717</v>
      </c>
      <c r="AM348" s="24" t="s">
        <v>3191</v>
      </c>
      <c r="AN348" s="40">
        <v>80926</v>
      </c>
      <c r="AO348" s="24" t="s">
        <v>2272</v>
      </c>
      <c r="AP348" s="24" t="s">
        <v>21270</v>
      </c>
      <c r="AQ348" s="24"/>
      <c r="AR348" s="24" t="s">
        <v>3705</v>
      </c>
      <c r="AS348" s="24" t="s">
        <v>15718</v>
      </c>
      <c r="AT348" s="24" t="s">
        <v>21270</v>
      </c>
      <c r="AU348" s="23" t="s">
        <v>3933</v>
      </c>
      <c r="AV348" s="23" t="s">
        <v>5563</v>
      </c>
      <c r="AW348" s="23" t="s">
        <v>8417</v>
      </c>
      <c r="AX348" s="23" t="s">
        <v>8418</v>
      </c>
    </row>
    <row r="349" spans="1:50" s="22" customFormat="1" ht="20" customHeight="1" x14ac:dyDescent="0.3">
      <c r="A349" s="23" t="s">
        <v>15720</v>
      </c>
      <c r="B349" s="23" t="s">
        <v>13352</v>
      </c>
      <c r="C349" s="23" t="s">
        <v>21818</v>
      </c>
      <c r="D349" s="23" t="s">
        <v>21266</v>
      </c>
      <c r="E349" s="23" t="s">
        <v>15116</v>
      </c>
      <c r="F349" s="23" t="s">
        <v>15117</v>
      </c>
      <c r="G349" s="24" t="s">
        <v>21519</v>
      </c>
      <c r="H349" s="24" t="s">
        <v>21267</v>
      </c>
      <c r="I349" s="24" t="s">
        <v>3</v>
      </c>
      <c r="J349" s="30" t="s">
        <v>5510</v>
      </c>
      <c r="K349" s="23" t="s">
        <v>8402</v>
      </c>
      <c r="L349" s="23" t="s">
        <v>8403</v>
      </c>
      <c r="M349" s="23" t="s">
        <v>5513</v>
      </c>
      <c r="N349" s="23" t="s">
        <v>5514</v>
      </c>
      <c r="O349" s="23" t="s">
        <v>8404</v>
      </c>
      <c r="P349" s="23" t="s">
        <v>5516</v>
      </c>
      <c r="Q349" s="23" t="s">
        <v>5561</v>
      </c>
      <c r="R349" s="23" t="s">
        <v>5562</v>
      </c>
      <c r="S349" s="23" t="s">
        <v>407</v>
      </c>
      <c r="T349" s="23" t="s">
        <v>408</v>
      </c>
      <c r="U349" s="23" t="s">
        <v>317</v>
      </c>
      <c r="V349" s="23" t="s">
        <v>903</v>
      </c>
      <c r="W349" s="24" t="s">
        <v>38</v>
      </c>
      <c r="X349" s="24" t="s">
        <v>409</v>
      </c>
      <c r="Y349" s="24" t="s">
        <v>40</v>
      </c>
      <c r="Z349" s="25">
        <v>3862425</v>
      </c>
      <c r="AA349" s="24" t="s">
        <v>14803</v>
      </c>
      <c r="AB349" s="24" t="s">
        <v>14803</v>
      </c>
      <c r="AC349" s="24" t="s">
        <v>14803</v>
      </c>
      <c r="AD349" s="24" t="s">
        <v>21268</v>
      </c>
      <c r="AE349" s="24"/>
      <c r="AF349" s="24"/>
      <c r="AG349" s="24" t="s">
        <v>21269</v>
      </c>
      <c r="AH349" s="24"/>
      <c r="AI349" s="24"/>
      <c r="AJ349" s="24"/>
      <c r="AK349" s="24"/>
      <c r="AL349" s="24" t="s">
        <v>15719</v>
      </c>
      <c r="AM349" s="24" t="s">
        <v>3079</v>
      </c>
      <c r="AN349" s="40">
        <v>81026</v>
      </c>
      <c r="AO349" s="24" t="s">
        <v>2264</v>
      </c>
      <c r="AP349" s="24" t="s">
        <v>21270</v>
      </c>
      <c r="AQ349" s="24"/>
      <c r="AR349" s="24" t="s">
        <v>3810</v>
      </c>
      <c r="AS349" s="24" t="s">
        <v>15720</v>
      </c>
      <c r="AT349" s="24" t="s">
        <v>21270</v>
      </c>
      <c r="AU349" s="23" t="s">
        <v>3600</v>
      </c>
      <c r="AV349" s="23" t="s">
        <v>5563</v>
      </c>
      <c r="AW349" s="23" t="s">
        <v>8405</v>
      </c>
      <c r="AX349" s="23" t="s">
        <v>8406</v>
      </c>
    </row>
    <row r="350" spans="1:50" s="22" customFormat="1" ht="20" customHeight="1" x14ac:dyDescent="0.3">
      <c r="A350" s="23" t="s">
        <v>15722</v>
      </c>
      <c r="B350" s="23" t="s">
        <v>13352</v>
      </c>
      <c r="C350" s="23" t="s">
        <v>21819</v>
      </c>
      <c r="D350" s="23" t="s">
        <v>21266</v>
      </c>
      <c r="E350" s="23" t="s">
        <v>15189</v>
      </c>
      <c r="F350" s="23" t="s">
        <v>15319</v>
      </c>
      <c r="G350" s="24" t="s">
        <v>21624</v>
      </c>
      <c r="H350" s="24" t="s">
        <v>21267</v>
      </c>
      <c r="I350" s="24" t="s">
        <v>3</v>
      </c>
      <c r="J350" s="30" t="s">
        <v>5510</v>
      </c>
      <c r="K350" s="23" t="s">
        <v>8289</v>
      </c>
      <c r="L350" s="23" t="s">
        <v>8290</v>
      </c>
      <c r="M350" s="23" t="s">
        <v>5513</v>
      </c>
      <c r="N350" s="23" t="s">
        <v>5514</v>
      </c>
      <c r="O350" s="23" t="s">
        <v>8291</v>
      </c>
      <c r="P350" s="23" t="s">
        <v>5516</v>
      </c>
      <c r="Q350" s="23" t="s">
        <v>5561</v>
      </c>
      <c r="R350" s="23" t="s">
        <v>5562</v>
      </c>
      <c r="S350" s="23" t="s">
        <v>407</v>
      </c>
      <c r="T350" s="23" t="s">
        <v>408</v>
      </c>
      <c r="U350" s="23" t="s">
        <v>244</v>
      </c>
      <c r="V350" s="23" t="s">
        <v>1300</v>
      </c>
      <c r="W350" s="24" t="s">
        <v>38</v>
      </c>
      <c r="X350" s="24" t="s">
        <v>409</v>
      </c>
      <c r="Y350" s="24" t="s">
        <v>40</v>
      </c>
      <c r="Z350" s="25">
        <v>2059960</v>
      </c>
      <c r="AA350" s="24" t="s">
        <v>14803</v>
      </c>
      <c r="AB350" s="24" t="s">
        <v>14803</v>
      </c>
      <c r="AC350" s="24" t="s">
        <v>14803</v>
      </c>
      <c r="AD350" s="24" t="s">
        <v>21268</v>
      </c>
      <c r="AE350" s="24"/>
      <c r="AF350" s="24"/>
      <c r="AG350" s="24" t="s">
        <v>21269</v>
      </c>
      <c r="AH350" s="24"/>
      <c r="AI350" s="24"/>
      <c r="AJ350" s="24"/>
      <c r="AK350" s="24"/>
      <c r="AL350" s="24" t="s">
        <v>15721</v>
      </c>
      <c r="AM350" s="24" t="s">
        <v>3218</v>
      </c>
      <c r="AN350" s="40">
        <v>81826</v>
      </c>
      <c r="AO350" s="24" t="s">
        <v>2193</v>
      </c>
      <c r="AP350" s="24" t="s">
        <v>21270</v>
      </c>
      <c r="AQ350" s="24"/>
      <c r="AR350" s="24" t="s">
        <v>3823</v>
      </c>
      <c r="AS350" s="24" t="s">
        <v>15722</v>
      </c>
      <c r="AT350" s="24" t="s">
        <v>21270</v>
      </c>
      <c r="AU350" s="23" t="s">
        <v>3600</v>
      </c>
      <c r="AV350" s="23" t="s">
        <v>5602</v>
      </c>
      <c r="AW350" s="23" t="s">
        <v>8292</v>
      </c>
      <c r="AX350" s="23" t="s">
        <v>8293</v>
      </c>
    </row>
    <row r="351" spans="1:50" s="22" customFormat="1" ht="20" customHeight="1" x14ac:dyDescent="0.3">
      <c r="A351" s="23" t="s">
        <v>15724</v>
      </c>
      <c r="B351" s="23" t="s">
        <v>13352</v>
      </c>
      <c r="C351" s="23" t="s">
        <v>21820</v>
      </c>
      <c r="D351" s="23" t="s">
        <v>21266</v>
      </c>
      <c r="E351" s="23" t="s">
        <v>15110</v>
      </c>
      <c r="F351" s="23" t="s">
        <v>15111</v>
      </c>
      <c r="G351" s="24" t="s">
        <v>21516</v>
      </c>
      <c r="H351" s="24" t="s">
        <v>21267</v>
      </c>
      <c r="I351" s="24" t="s">
        <v>3</v>
      </c>
      <c r="J351" s="30" t="s">
        <v>5510</v>
      </c>
      <c r="K351" s="23" t="s">
        <v>6570</v>
      </c>
      <c r="L351" s="23" t="s">
        <v>6571</v>
      </c>
      <c r="M351" s="23" t="s">
        <v>5513</v>
      </c>
      <c r="N351" s="23" t="s">
        <v>5514</v>
      </c>
      <c r="O351" s="23" t="s">
        <v>6572</v>
      </c>
      <c r="P351" s="23" t="s">
        <v>5516</v>
      </c>
      <c r="Q351" s="23" t="s">
        <v>5561</v>
      </c>
      <c r="R351" s="23" t="s">
        <v>5562</v>
      </c>
      <c r="S351" s="23" t="s">
        <v>407</v>
      </c>
      <c r="T351" s="23" t="s">
        <v>408</v>
      </c>
      <c r="U351" s="23" t="s">
        <v>348</v>
      </c>
      <c r="V351" s="23" t="s">
        <v>717</v>
      </c>
      <c r="W351" s="24" t="s">
        <v>38</v>
      </c>
      <c r="X351" s="24" t="s">
        <v>409</v>
      </c>
      <c r="Y351" s="24" t="s">
        <v>40</v>
      </c>
      <c r="Z351" s="25">
        <v>5664890</v>
      </c>
      <c r="AA351" s="24" t="s">
        <v>14803</v>
      </c>
      <c r="AB351" s="24" t="s">
        <v>14803</v>
      </c>
      <c r="AC351" s="24" t="s">
        <v>14803</v>
      </c>
      <c r="AD351" s="24" t="s">
        <v>21268</v>
      </c>
      <c r="AE351" s="24"/>
      <c r="AF351" s="24"/>
      <c r="AG351" s="24" t="s">
        <v>21269</v>
      </c>
      <c r="AH351" s="24"/>
      <c r="AI351" s="24"/>
      <c r="AJ351" s="24"/>
      <c r="AK351" s="24"/>
      <c r="AL351" s="24" t="s">
        <v>21821</v>
      </c>
      <c r="AM351" s="24" t="s">
        <v>2183</v>
      </c>
      <c r="AN351" s="40">
        <v>48526</v>
      </c>
      <c r="AO351" s="24" t="s">
        <v>1118</v>
      </c>
      <c r="AP351" s="24" t="s">
        <v>21270</v>
      </c>
      <c r="AQ351" s="24"/>
      <c r="AR351" s="24" t="s">
        <v>3468</v>
      </c>
      <c r="AS351" s="24" t="s">
        <v>15724</v>
      </c>
      <c r="AT351" s="24" t="s">
        <v>21270</v>
      </c>
      <c r="AU351" s="23" t="s">
        <v>2543</v>
      </c>
      <c r="AV351" s="23" t="s">
        <v>5563</v>
      </c>
      <c r="AW351" s="23" t="s">
        <v>6573</v>
      </c>
      <c r="AX351" s="23" t="s">
        <v>6574</v>
      </c>
    </row>
    <row r="352" spans="1:50" s="22" customFormat="1" ht="20" customHeight="1" x14ac:dyDescent="0.3">
      <c r="A352" s="23" t="s">
        <v>15726</v>
      </c>
      <c r="B352" s="23" t="s">
        <v>13352</v>
      </c>
      <c r="C352" s="23" t="s">
        <v>21822</v>
      </c>
      <c r="D352" s="23" t="s">
        <v>21266</v>
      </c>
      <c r="E352" s="23" t="s">
        <v>15050</v>
      </c>
      <c r="F352" s="23" t="s">
        <v>15076</v>
      </c>
      <c r="G352" s="24" t="s">
        <v>21496</v>
      </c>
      <c r="H352" s="24" t="s">
        <v>21267</v>
      </c>
      <c r="I352" s="24" t="s">
        <v>3</v>
      </c>
      <c r="J352" s="30" t="s">
        <v>5510</v>
      </c>
      <c r="K352" s="23" t="s">
        <v>7338</v>
      </c>
      <c r="L352" s="23" t="s">
        <v>7339</v>
      </c>
      <c r="M352" s="23" t="s">
        <v>5513</v>
      </c>
      <c r="N352" s="23" t="s">
        <v>5514</v>
      </c>
      <c r="O352" s="23" t="s">
        <v>7340</v>
      </c>
      <c r="P352" s="23" t="s">
        <v>5516</v>
      </c>
      <c r="Q352" s="23" t="s">
        <v>5517</v>
      </c>
      <c r="R352" s="23" t="s">
        <v>5518</v>
      </c>
      <c r="S352" s="23" t="s">
        <v>407</v>
      </c>
      <c r="T352" s="23" t="s">
        <v>408</v>
      </c>
      <c r="U352" s="23" t="s">
        <v>342</v>
      </c>
      <c r="V352" s="23" t="s">
        <v>344</v>
      </c>
      <c r="W352" s="24" t="s">
        <v>38</v>
      </c>
      <c r="X352" s="24" t="s">
        <v>409</v>
      </c>
      <c r="Y352" s="24" t="s">
        <v>40</v>
      </c>
      <c r="Z352" s="25">
        <v>6290235</v>
      </c>
      <c r="AA352" s="24" t="s">
        <v>14803</v>
      </c>
      <c r="AB352" s="24" t="s">
        <v>14803</v>
      </c>
      <c r="AC352" s="24" t="s">
        <v>14803</v>
      </c>
      <c r="AD352" s="24" t="s">
        <v>21268</v>
      </c>
      <c r="AE352" s="24"/>
      <c r="AF352" s="24"/>
      <c r="AG352" s="24" t="s">
        <v>21269</v>
      </c>
      <c r="AH352" s="24"/>
      <c r="AI352" s="24"/>
      <c r="AJ352" s="24"/>
      <c r="AK352" s="24"/>
      <c r="AL352" s="24" t="s">
        <v>15725</v>
      </c>
      <c r="AM352" s="24" t="s">
        <v>994</v>
      </c>
      <c r="AN352" s="40">
        <v>13726</v>
      </c>
      <c r="AO352" s="24" t="s">
        <v>995</v>
      </c>
      <c r="AP352" s="24" t="s">
        <v>21270</v>
      </c>
      <c r="AQ352" s="24"/>
      <c r="AR352" s="24" t="s">
        <v>3590</v>
      </c>
      <c r="AS352" s="24" t="s">
        <v>15726</v>
      </c>
      <c r="AT352" s="24" t="s">
        <v>21270</v>
      </c>
      <c r="AU352" s="23" t="s">
        <v>3151</v>
      </c>
      <c r="AV352" s="23" t="s">
        <v>5602</v>
      </c>
      <c r="AW352" s="23" t="s">
        <v>7341</v>
      </c>
      <c r="AX352" s="23" t="s">
        <v>993</v>
      </c>
    </row>
    <row r="353" spans="1:50" s="22" customFormat="1" ht="20" customHeight="1" x14ac:dyDescent="0.3">
      <c r="A353" s="23" t="s">
        <v>15730</v>
      </c>
      <c r="B353" s="23" t="s">
        <v>13352</v>
      </c>
      <c r="C353" s="23" t="s">
        <v>21823</v>
      </c>
      <c r="D353" s="23" t="s">
        <v>21266</v>
      </c>
      <c r="E353" s="23" t="s">
        <v>15727</v>
      </c>
      <c r="F353" s="23" t="s">
        <v>15728</v>
      </c>
      <c r="G353" s="24" t="s">
        <v>21824</v>
      </c>
      <c r="H353" s="24" t="s">
        <v>21267</v>
      </c>
      <c r="I353" s="24" t="s">
        <v>3</v>
      </c>
      <c r="J353" s="30" t="s">
        <v>5510</v>
      </c>
      <c r="K353" s="23" t="s">
        <v>9534</v>
      </c>
      <c r="L353" s="23" t="s">
        <v>9535</v>
      </c>
      <c r="M353" s="23" t="s">
        <v>5513</v>
      </c>
      <c r="N353" s="23" t="s">
        <v>5514</v>
      </c>
      <c r="O353" s="23" t="s">
        <v>9536</v>
      </c>
      <c r="P353" s="23" t="s">
        <v>5516</v>
      </c>
      <c r="Q353" s="23" t="s">
        <v>5561</v>
      </c>
      <c r="R353" s="23" t="s">
        <v>5562</v>
      </c>
      <c r="S353" s="23" t="s">
        <v>407</v>
      </c>
      <c r="T353" s="23" t="s">
        <v>408</v>
      </c>
      <c r="U353" s="23" t="s">
        <v>368</v>
      </c>
      <c r="V353" s="23" t="s">
        <v>370</v>
      </c>
      <c r="W353" s="24" t="s">
        <v>38</v>
      </c>
      <c r="X353" s="24" t="s">
        <v>409</v>
      </c>
      <c r="Y353" s="24" t="s">
        <v>40</v>
      </c>
      <c r="Z353" s="25">
        <v>2979585</v>
      </c>
      <c r="AA353" s="24" t="s">
        <v>14803</v>
      </c>
      <c r="AB353" s="24" t="s">
        <v>14803</v>
      </c>
      <c r="AC353" s="24" t="s">
        <v>14803</v>
      </c>
      <c r="AD353" s="24" t="s">
        <v>21268</v>
      </c>
      <c r="AE353" s="24"/>
      <c r="AF353" s="24"/>
      <c r="AG353" s="24" t="s">
        <v>21269</v>
      </c>
      <c r="AH353" s="24"/>
      <c r="AI353" s="24"/>
      <c r="AJ353" s="24"/>
      <c r="AK353" s="24"/>
      <c r="AL353" s="24" t="s">
        <v>15729</v>
      </c>
      <c r="AM353" s="24" t="s">
        <v>3873</v>
      </c>
      <c r="AN353" s="40">
        <v>107126</v>
      </c>
      <c r="AO353" s="24" t="s">
        <v>2914</v>
      </c>
      <c r="AP353" s="24" t="s">
        <v>21270</v>
      </c>
      <c r="AQ353" s="24"/>
      <c r="AR353" s="24" t="s">
        <v>3833</v>
      </c>
      <c r="AS353" s="24" t="s">
        <v>15730</v>
      </c>
      <c r="AT353" s="24" t="s">
        <v>21270</v>
      </c>
      <c r="AU353" s="23" t="s">
        <v>4389</v>
      </c>
      <c r="AV353" s="23" t="s">
        <v>5602</v>
      </c>
      <c r="AW353" s="23" t="s">
        <v>9537</v>
      </c>
      <c r="AX353" s="23" t="s">
        <v>3872</v>
      </c>
    </row>
    <row r="354" spans="1:50" s="22" customFormat="1" ht="20" customHeight="1" x14ac:dyDescent="0.3">
      <c r="A354" s="23" t="s">
        <v>15733</v>
      </c>
      <c r="B354" s="23" t="s">
        <v>13352</v>
      </c>
      <c r="C354" s="23" t="s">
        <v>21825</v>
      </c>
      <c r="D354" s="23" t="s">
        <v>21266</v>
      </c>
      <c r="E354" s="23" t="s">
        <v>15649</v>
      </c>
      <c r="F354" s="23" t="s">
        <v>15731</v>
      </c>
      <c r="G354" s="24" t="s">
        <v>21826</v>
      </c>
      <c r="H354" s="24" t="s">
        <v>21267</v>
      </c>
      <c r="I354" s="24" t="s">
        <v>3</v>
      </c>
      <c r="J354" s="30" t="s">
        <v>5510</v>
      </c>
      <c r="K354" s="23" t="s">
        <v>7059</v>
      </c>
      <c r="L354" s="23" t="s">
        <v>7060</v>
      </c>
      <c r="M354" s="23" t="s">
        <v>5513</v>
      </c>
      <c r="N354" s="23" t="s">
        <v>5514</v>
      </c>
      <c r="O354" s="23" t="s">
        <v>7061</v>
      </c>
      <c r="P354" s="23" t="s">
        <v>5516</v>
      </c>
      <c r="Q354" s="23" t="s">
        <v>5561</v>
      </c>
      <c r="R354" s="23" t="s">
        <v>5562</v>
      </c>
      <c r="S354" s="23" t="s">
        <v>407</v>
      </c>
      <c r="T354" s="23" t="s">
        <v>408</v>
      </c>
      <c r="U354" s="23" t="s">
        <v>368</v>
      </c>
      <c r="V354" s="23" t="s">
        <v>370</v>
      </c>
      <c r="W354" s="24" t="s">
        <v>38</v>
      </c>
      <c r="X354" s="24" t="s">
        <v>409</v>
      </c>
      <c r="Y354" s="24" t="s">
        <v>40</v>
      </c>
      <c r="Z354" s="25">
        <v>3144785</v>
      </c>
      <c r="AA354" s="24" t="s">
        <v>14803</v>
      </c>
      <c r="AB354" s="24" t="s">
        <v>14803</v>
      </c>
      <c r="AC354" s="24" t="s">
        <v>14803</v>
      </c>
      <c r="AD354" s="24" t="s">
        <v>21268</v>
      </c>
      <c r="AE354" s="24"/>
      <c r="AF354" s="24"/>
      <c r="AG354" s="24" t="s">
        <v>21269</v>
      </c>
      <c r="AH354" s="24"/>
      <c r="AI354" s="24"/>
      <c r="AJ354" s="24"/>
      <c r="AK354" s="24"/>
      <c r="AL354" s="24" t="s">
        <v>15732</v>
      </c>
      <c r="AM354" s="24" t="s">
        <v>2228</v>
      </c>
      <c r="AN354" s="40">
        <v>49726</v>
      </c>
      <c r="AO354" s="24" t="s">
        <v>1458</v>
      </c>
      <c r="AP354" s="24" t="s">
        <v>21270</v>
      </c>
      <c r="AQ354" s="24"/>
      <c r="AR354" s="24" t="s">
        <v>3667</v>
      </c>
      <c r="AS354" s="24" t="s">
        <v>15733</v>
      </c>
      <c r="AT354" s="24" t="s">
        <v>21270</v>
      </c>
      <c r="AU354" s="23" t="s">
        <v>2776</v>
      </c>
      <c r="AV354" s="23" t="s">
        <v>5563</v>
      </c>
      <c r="AW354" s="23" t="s">
        <v>7062</v>
      </c>
      <c r="AX354" s="23" t="s">
        <v>7063</v>
      </c>
    </row>
    <row r="355" spans="1:50" s="22" customFormat="1" ht="20" customHeight="1" x14ac:dyDescent="0.3">
      <c r="A355" s="23" t="s">
        <v>15735</v>
      </c>
      <c r="B355" s="23" t="s">
        <v>13352</v>
      </c>
      <c r="C355" s="23" t="s">
        <v>21827</v>
      </c>
      <c r="D355" s="23" t="s">
        <v>21266</v>
      </c>
      <c r="E355" s="23" t="s">
        <v>15155</v>
      </c>
      <c r="F355" s="23" t="s">
        <v>15156</v>
      </c>
      <c r="G355" s="24" t="s">
        <v>21540</v>
      </c>
      <c r="H355" s="24" t="s">
        <v>21267</v>
      </c>
      <c r="I355" s="24" t="s">
        <v>3</v>
      </c>
      <c r="J355" s="30" t="s">
        <v>5510</v>
      </c>
      <c r="K355" s="23" t="s">
        <v>10876</v>
      </c>
      <c r="L355" s="23" t="s">
        <v>10877</v>
      </c>
      <c r="M355" s="23" t="s">
        <v>5513</v>
      </c>
      <c r="N355" s="23" t="s">
        <v>5514</v>
      </c>
      <c r="O355" s="23" t="s">
        <v>10878</v>
      </c>
      <c r="P355" s="23" t="s">
        <v>5516</v>
      </c>
      <c r="Q355" s="23" t="s">
        <v>5527</v>
      </c>
      <c r="R355" s="23" t="s">
        <v>5528</v>
      </c>
      <c r="S355" s="23" t="s">
        <v>407</v>
      </c>
      <c r="T355" s="23" t="s">
        <v>408</v>
      </c>
      <c r="U355" s="23" t="s">
        <v>308</v>
      </c>
      <c r="V355" s="23" t="s">
        <v>310</v>
      </c>
      <c r="W355" s="24" t="s">
        <v>38</v>
      </c>
      <c r="X355" s="24" t="s">
        <v>409</v>
      </c>
      <c r="Y355" s="24" t="s">
        <v>40</v>
      </c>
      <c r="Z355" s="25">
        <v>496545</v>
      </c>
      <c r="AA355" s="24" t="s">
        <v>14803</v>
      </c>
      <c r="AB355" s="24" t="s">
        <v>14803</v>
      </c>
      <c r="AC355" s="24" t="s">
        <v>14803</v>
      </c>
      <c r="AD355" s="24" t="s">
        <v>21268</v>
      </c>
      <c r="AE355" s="24"/>
      <c r="AF355" s="24"/>
      <c r="AG355" s="24" t="s">
        <v>21269</v>
      </c>
      <c r="AH355" s="24"/>
      <c r="AI355" s="24"/>
      <c r="AJ355" s="24"/>
      <c r="AK355" s="24"/>
      <c r="AL355" s="24" t="s">
        <v>15734</v>
      </c>
      <c r="AM355" s="24" t="s">
        <v>2010</v>
      </c>
      <c r="AN355" s="40">
        <v>43026</v>
      </c>
      <c r="AO355" s="24" t="s">
        <v>2011</v>
      </c>
      <c r="AP355" s="24" t="s">
        <v>21270</v>
      </c>
      <c r="AQ355" s="24"/>
      <c r="AR355" s="24" t="s">
        <v>3839</v>
      </c>
      <c r="AS355" s="24" t="s">
        <v>15735</v>
      </c>
      <c r="AT355" s="24" t="s">
        <v>21270</v>
      </c>
      <c r="AU355" s="23" t="s">
        <v>4958</v>
      </c>
      <c r="AV355" s="23" t="s">
        <v>5563</v>
      </c>
      <c r="AW355" s="23" t="s">
        <v>10879</v>
      </c>
      <c r="AX355" s="23" t="s">
        <v>10880</v>
      </c>
    </row>
    <row r="356" spans="1:50" s="22" customFormat="1" ht="20" customHeight="1" x14ac:dyDescent="0.3">
      <c r="A356" s="23" t="s">
        <v>15737</v>
      </c>
      <c r="B356" s="23" t="s">
        <v>13352</v>
      </c>
      <c r="C356" s="23" t="s">
        <v>21828</v>
      </c>
      <c r="D356" s="23" t="s">
        <v>21266</v>
      </c>
      <c r="E356" s="23" t="s">
        <v>15284</v>
      </c>
      <c r="F356" s="23" t="s">
        <v>15606</v>
      </c>
      <c r="G356" s="24" t="s">
        <v>21829</v>
      </c>
      <c r="H356" s="24" t="s">
        <v>21267</v>
      </c>
      <c r="I356" s="24" t="s">
        <v>3</v>
      </c>
      <c r="J356" s="30" t="s">
        <v>5510</v>
      </c>
      <c r="K356" s="23" t="s">
        <v>10836</v>
      </c>
      <c r="L356" s="23" t="s">
        <v>10837</v>
      </c>
      <c r="M356" s="23" t="s">
        <v>5513</v>
      </c>
      <c r="N356" s="23" t="s">
        <v>5514</v>
      </c>
      <c r="O356" s="23" t="s">
        <v>10838</v>
      </c>
      <c r="P356" s="23" t="s">
        <v>5516</v>
      </c>
      <c r="Q356" s="23" t="s">
        <v>5561</v>
      </c>
      <c r="R356" s="23" t="s">
        <v>5562</v>
      </c>
      <c r="S356" s="23" t="s">
        <v>407</v>
      </c>
      <c r="T356" s="23" t="s">
        <v>408</v>
      </c>
      <c r="U356" s="23" t="s">
        <v>353</v>
      </c>
      <c r="V356" s="23" t="s">
        <v>355</v>
      </c>
      <c r="W356" s="24" t="s">
        <v>38</v>
      </c>
      <c r="X356" s="24" t="s">
        <v>409</v>
      </c>
      <c r="Y356" s="24" t="s">
        <v>40</v>
      </c>
      <c r="Z356" s="25">
        <v>882840</v>
      </c>
      <c r="AA356" s="24" t="s">
        <v>14803</v>
      </c>
      <c r="AB356" s="24" t="s">
        <v>14803</v>
      </c>
      <c r="AC356" s="24" t="s">
        <v>14803</v>
      </c>
      <c r="AD356" s="24" t="s">
        <v>21268</v>
      </c>
      <c r="AE356" s="24"/>
      <c r="AF356" s="24"/>
      <c r="AG356" s="24" t="s">
        <v>21269</v>
      </c>
      <c r="AH356" s="24"/>
      <c r="AI356" s="24"/>
      <c r="AJ356" s="24"/>
      <c r="AK356" s="24"/>
      <c r="AL356" s="24" t="s">
        <v>15736</v>
      </c>
      <c r="AM356" s="24" t="s">
        <v>4158</v>
      </c>
      <c r="AN356" s="40">
        <v>116526</v>
      </c>
      <c r="AO356" s="24" t="s">
        <v>3597</v>
      </c>
      <c r="AP356" s="24" t="s">
        <v>21270</v>
      </c>
      <c r="AQ356" s="24"/>
      <c r="AR356" s="24" t="s">
        <v>3472</v>
      </c>
      <c r="AS356" s="24" t="s">
        <v>15737</v>
      </c>
      <c r="AT356" s="24" t="s">
        <v>21270</v>
      </c>
      <c r="AU356" s="23" t="s">
        <v>4826</v>
      </c>
      <c r="AV356" s="23" t="s">
        <v>5563</v>
      </c>
      <c r="AW356" s="23" t="s">
        <v>10839</v>
      </c>
      <c r="AX356" s="23" t="s">
        <v>10840</v>
      </c>
    </row>
    <row r="357" spans="1:50" s="22" customFormat="1" ht="20" customHeight="1" x14ac:dyDescent="0.3">
      <c r="A357" s="23" t="s">
        <v>15741</v>
      </c>
      <c r="B357" s="23" t="s">
        <v>13352</v>
      </c>
      <c r="C357" s="23" t="s">
        <v>21830</v>
      </c>
      <c r="D357" s="23" t="s">
        <v>21266</v>
      </c>
      <c r="E357" s="23" t="s">
        <v>15738</v>
      </c>
      <c r="F357" s="23" t="s">
        <v>15739</v>
      </c>
      <c r="G357" s="24" t="s">
        <v>21831</v>
      </c>
      <c r="H357" s="24" t="s">
        <v>21267</v>
      </c>
      <c r="I357" s="24" t="s">
        <v>3</v>
      </c>
      <c r="J357" s="30" t="s">
        <v>5510</v>
      </c>
      <c r="K357" s="23" t="s">
        <v>7049</v>
      </c>
      <c r="L357" s="23" t="s">
        <v>7050</v>
      </c>
      <c r="M357" s="23" t="s">
        <v>5513</v>
      </c>
      <c r="N357" s="23" t="s">
        <v>5514</v>
      </c>
      <c r="O357" s="23" t="s">
        <v>7051</v>
      </c>
      <c r="P357" s="23" t="s">
        <v>5516</v>
      </c>
      <c r="Q357" s="23" t="s">
        <v>5561</v>
      </c>
      <c r="R357" s="23" t="s">
        <v>5562</v>
      </c>
      <c r="S357" s="23" t="s">
        <v>407</v>
      </c>
      <c r="T357" s="23" t="s">
        <v>408</v>
      </c>
      <c r="U357" s="23" t="s">
        <v>368</v>
      </c>
      <c r="V357" s="23" t="s">
        <v>370</v>
      </c>
      <c r="W357" s="24" t="s">
        <v>38</v>
      </c>
      <c r="X357" s="24" t="s">
        <v>409</v>
      </c>
      <c r="Y357" s="24" t="s">
        <v>40</v>
      </c>
      <c r="Z357" s="25">
        <v>2979270</v>
      </c>
      <c r="AA357" s="24" t="s">
        <v>14803</v>
      </c>
      <c r="AB357" s="24" t="s">
        <v>14803</v>
      </c>
      <c r="AC357" s="24" t="s">
        <v>14803</v>
      </c>
      <c r="AD357" s="24" t="s">
        <v>21268</v>
      </c>
      <c r="AE357" s="24"/>
      <c r="AF357" s="24"/>
      <c r="AG357" s="24" t="s">
        <v>21269</v>
      </c>
      <c r="AH357" s="24"/>
      <c r="AI357" s="24"/>
      <c r="AJ357" s="24"/>
      <c r="AK357" s="24"/>
      <c r="AL357" s="24" t="s">
        <v>15740</v>
      </c>
      <c r="AM357" s="24" t="s">
        <v>2214</v>
      </c>
      <c r="AN357" s="40">
        <v>49326</v>
      </c>
      <c r="AO357" s="24" t="s">
        <v>1419</v>
      </c>
      <c r="AP357" s="24" t="s">
        <v>21270</v>
      </c>
      <c r="AQ357" s="24"/>
      <c r="AR357" s="24" t="s">
        <v>3801</v>
      </c>
      <c r="AS357" s="24" t="s">
        <v>15741</v>
      </c>
      <c r="AT357" s="24" t="s">
        <v>21270</v>
      </c>
      <c r="AU357" s="23" t="s">
        <v>2776</v>
      </c>
      <c r="AV357" s="23" t="s">
        <v>5602</v>
      </c>
      <c r="AW357" s="23" t="s">
        <v>7052</v>
      </c>
      <c r="AX357" s="23" t="s">
        <v>2213</v>
      </c>
    </row>
    <row r="358" spans="1:50" s="22" customFormat="1" ht="20" customHeight="1" x14ac:dyDescent="0.3">
      <c r="A358" s="23" t="s">
        <v>15742</v>
      </c>
      <c r="B358" s="23" t="s">
        <v>13352</v>
      </c>
      <c r="C358" s="23" t="s">
        <v>21832</v>
      </c>
      <c r="D358" s="23" t="s">
        <v>21266</v>
      </c>
      <c r="E358" s="23" t="s">
        <v>15511</v>
      </c>
      <c r="F358" s="23" t="s">
        <v>15600</v>
      </c>
      <c r="G358" s="24" t="s">
        <v>21758</v>
      </c>
      <c r="H358" s="24" t="s">
        <v>21267</v>
      </c>
      <c r="I358" s="24" t="s">
        <v>3</v>
      </c>
      <c r="J358" s="30" t="s">
        <v>5510</v>
      </c>
      <c r="K358" s="23" t="s">
        <v>9646</v>
      </c>
      <c r="L358" s="23" t="s">
        <v>9647</v>
      </c>
      <c r="M358" s="23" t="s">
        <v>5513</v>
      </c>
      <c r="N358" s="23" t="s">
        <v>5514</v>
      </c>
      <c r="O358" s="23" t="s">
        <v>9648</v>
      </c>
      <c r="P358" s="23" t="s">
        <v>5516</v>
      </c>
      <c r="Q358" s="23" t="s">
        <v>5517</v>
      </c>
      <c r="R358" s="23" t="s">
        <v>5518</v>
      </c>
      <c r="S358" s="23" t="s">
        <v>407</v>
      </c>
      <c r="T358" s="23" t="s">
        <v>408</v>
      </c>
      <c r="U358" s="23" t="s">
        <v>326</v>
      </c>
      <c r="V358" s="23" t="s">
        <v>1600</v>
      </c>
      <c r="W358" s="24" t="s">
        <v>38</v>
      </c>
      <c r="X358" s="24" t="s">
        <v>409</v>
      </c>
      <c r="Y358" s="24" t="s">
        <v>40</v>
      </c>
      <c r="Z358" s="25">
        <v>1287475</v>
      </c>
      <c r="AA358" s="24" t="s">
        <v>14803</v>
      </c>
      <c r="AB358" s="24" t="s">
        <v>14803</v>
      </c>
      <c r="AC358" s="24" t="s">
        <v>14803</v>
      </c>
      <c r="AD358" s="24" t="s">
        <v>21268</v>
      </c>
      <c r="AE358" s="24"/>
      <c r="AF358" s="24"/>
      <c r="AG358" s="24" t="s">
        <v>21269</v>
      </c>
      <c r="AH358" s="24"/>
      <c r="AI358" s="24"/>
      <c r="AJ358" s="24"/>
      <c r="AK358" s="24"/>
      <c r="AL358" s="24" t="s">
        <v>21833</v>
      </c>
      <c r="AM358" s="24" t="s">
        <v>3737</v>
      </c>
      <c r="AN358" s="40">
        <v>102426</v>
      </c>
      <c r="AO358" s="24" t="s">
        <v>1290</v>
      </c>
      <c r="AP358" s="24" t="s">
        <v>21270</v>
      </c>
      <c r="AQ358" s="24"/>
      <c r="AR358" s="24" t="s">
        <v>3850</v>
      </c>
      <c r="AS358" s="24" t="s">
        <v>15742</v>
      </c>
      <c r="AT358" s="24" t="s">
        <v>21270</v>
      </c>
      <c r="AU358" s="23" t="s">
        <v>4389</v>
      </c>
      <c r="AV358" s="23" t="s">
        <v>5563</v>
      </c>
      <c r="AW358" s="23" t="s">
        <v>9649</v>
      </c>
      <c r="AX358" s="23" t="s">
        <v>9650</v>
      </c>
    </row>
    <row r="359" spans="1:50" s="22" customFormat="1" ht="20" customHeight="1" x14ac:dyDescent="0.3">
      <c r="A359" s="23" t="s">
        <v>15745</v>
      </c>
      <c r="B359" s="23" t="s">
        <v>13352</v>
      </c>
      <c r="C359" s="23" t="s">
        <v>21834</v>
      </c>
      <c r="D359" s="23" t="s">
        <v>21266</v>
      </c>
      <c r="E359" s="23" t="s">
        <v>15743</v>
      </c>
      <c r="F359" s="23" t="s">
        <v>15744</v>
      </c>
      <c r="G359" s="24" t="s">
        <v>21835</v>
      </c>
      <c r="H359" s="24" t="s">
        <v>21267</v>
      </c>
      <c r="I359" s="24" t="s">
        <v>3</v>
      </c>
      <c r="J359" s="30" t="s">
        <v>5510</v>
      </c>
      <c r="K359" s="23" t="s">
        <v>7483</v>
      </c>
      <c r="L359" s="23" t="s">
        <v>7484</v>
      </c>
      <c r="M359" s="23" t="s">
        <v>5513</v>
      </c>
      <c r="N359" s="23" t="s">
        <v>5514</v>
      </c>
      <c r="O359" s="23" t="s">
        <v>7485</v>
      </c>
      <c r="P359" s="23" t="s">
        <v>5516</v>
      </c>
      <c r="Q359" s="23" t="s">
        <v>5754</v>
      </c>
      <c r="R359" s="23" t="s">
        <v>5755</v>
      </c>
      <c r="S359" s="23" t="s">
        <v>407</v>
      </c>
      <c r="T359" s="23" t="s">
        <v>408</v>
      </c>
      <c r="U359" s="23" t="s">
        <v>211</v>
      </c>
      <c r="V359" s="23" t="s">
        <v>816</v>
      </c>
      <c r="W359" s="24" t="s">
        <v>38</v>
      </c>
      <c r="X359" s="24" t="s">
        <v>409</v>
      </c>
      <c r="Y359" s="24" t="s">
        <v>40</v>
      </c>
      <c r="Z359" s="25">
        <v>1544970</v>
      </c>
      <c r="AA359" s="24" t="s">
        <v>14803</v>
      </c>
      <c r="AB359" s="24" t="s">
        <v>14803</v>
      </c>
      <c r="AC359" s="24" t="s">
        <v>14803</v>
      </c>
      <c r="AD359" s="24" t="s">
        <v>21268</v>
      </c>
      <c r="AE359" s="24"/>
      <c r="AF359" s="24"/>
      <c r="AG359" s="24" t="s">
        <v>21269</v>
      </c>
      <c r="AH359" s="24"/>
      <c r="AI359" s="24"/>
      <c r="AJ359" s="24"/>
      <c r="AK359" s="24"/>
      <c r="AL359" s="24" t="s">
        <v>21836</v>
      </c>
      <c r="AM359" s="24" t="s">
        <v>1911</v>
      </c>
      <c r="AN359" s="40">
        <v>39826</v>
      </c>
      <c r="AO359" s="24" t="s">
        <v>1747</v>
      </c>
      <c r="AP359" s="24" t="s">
        <v>21270</v>
      </c>
      <c r="AQ359" s="24"/>
      <c r="AR359" s="24" t="s">
        <v>3853</v>
      </c>
      <c r="AS359" s="24" t="s">
        <v>15745</v>
      </c>
      <c r="AT359" s="24" t="s">
        <v>21270</v>
      </c>
      <c r="AU359" s="23" t="s">
        <v>3290</v>
      </c>
      <c r="AV359" s="23" t="s">
        <v>5602</v>
      </c>
      <c r="AW359" s="23" t="s">
        <v>7486</v>
      </c>
      <c r="AX359" s="23" t="s">
        <v>1910</v>
      </c>
    </row>
    <row r="360" spans="1:50" s="22" customFormat="1" ht="20" customHeight="1" x14ac:dyDescent="0.3">
      <c r="A360" s="23" t="s">
        <v>15748</v>
      </c>
      <c r="B360" s="23" t="s">
        <v>13352</v>
      </c>
      <c r="C360" s="23" t="s">
        <v>21837</v>
      </c>
      <c r="D360" s="23" t="s">
        <v>21266</v>
      </c>
      <c r="E360" s="23" t="s">
        <v>15151</v>
      </c>
      <c r="F360" s="23" t="s">
        <v>15746</v>
      </c>
      <c r="G360" s="24" t="s">
        <v>21838</v>
      </c>
      <c r="H360" s="24" t="s">
        <v>21267</v>
      </c>
      <c r="I360" s="24" t="s">
        <v>3</v>
      </c>
      <c r="J360" s="30" t="s">
        <v>5510</v>
      </c>
      <c r="K360" s="23" t="s">
        <v>6758</v>
      </c>
      <c r="L360" s="23" t="s">
        <v>6759</v>
      </c>
      <c r="M360" s="23" t="s">
        <v>5513</v>
      </c>
      <c r="N360" s="23" t="s">
        <v>5514</v>
      </c>
      <c r="O360" s="23" t="s">
        <v>6760</v>
      </c>
      <c r="P360" s="23" t="s">
        <v>5516</v>
      </c>
      <c r="Q360" s="23" t="s">
        <v>5517</v>
      </c>
      <c r="R360" s="23" t="s">
        <v>5518</v>
      </c>
      <c r="S360" s="23" t="s">
        <v>407</v>
      </c>
      <c r="T360" s="23" t="s">
        <v>408</v>
      </c>
      <c r="U360" s="23" t="s">
        <v>348</v>
      </c>
      <c r="V360" s="23" t="s">
        <v>717</v>
      </c>
      <c r="W360" s="24" t="s">
        <v>38</v>
      </c>
      <c r="X360" s="24" t="s">
        <v>409</v>
      </c>
      <c r="Y360" s="24" t="s">
        <v>40</v>
      </c>
      <c r="Z360" s="25">
        <v>7724850</v>
      </c>
      <c r="AA360" s="24" t="s">
        <v>14803</v>
      </c>
      <c r="AB360" s="24" t="s">
        <v>14803</v>
      </c>
      <c r="AC360" s="24" t="s">
        <v>14803</v>
      </c>
      <c r="AD360" s="24" t="s">
        <v>21268</v>
      </c>
      <c r="AE360" s="24"/>
      <c r="AF360" s="24"/>
      <c r="AG360" s="24" t="s">
        <v>21269</v>
      </c>
      <c r="AH360" s="24"/>
      <c r="AI360" s="24"/>
      <c r="AJ360" s="24"/>
      <c r="AK360" s="24"/>
      <c r="AL360" s="24" t="s">
        <v>21839</v>
      </c>
      <c r="AM360" s="24" t="s">
        <v>2190</v>
      </c>
      <c r="AN360" s="40">
        <v>48726</v>
      </c>
      <c r="AO360" s="24" t="s">
        <v>1262</v>
      </c>
      <c r="AP360" s="24" t="s">
        <v>21270</v>
      </c>
      <c r="AQ360" s="24"/>
      <c r="AR360" s="24" t="s">
        <v>11463</v>
      </c>
      <c r="AS360" s="24" t="s">
        <v>15748</v>
      </c>
      <c r="AT360" s="24" t="s">
        <v>21270</v>
      </c>
      <c r="AU360" s="23" t="s">
        <v>2654</v>
      </c>
      <c r="AV360" s="23" t="s">
        <v>5563</v>
      </c>
      <c r="AW360" s="23" t="s">
        <v>6761</v>
      </c>
      <c r="AX360" s="23" t="s">
        <v>6762</v>
      </c>
    </row>
    <row r="361" spans="1:50" s="22" customFormat="1" ht="20" customHeight="1" x14ac:dyDescent="0.3">
      <c r="A361" s="23" t="s">
        <v>15751</v>
      </c>
      <c r="B361" s="23" t="s">
        <v>13352</v>
      </c>
      <c r="C361" s="23" t="s">
        <v>21840</v>
      </c>
      <c r="D361" s="23" t="s">
        <v>21266</v>
      </c>
      <c r="E361" s="23" t="s">
        <v>15336</v>
      </c>
      <c r="F361" s="23" t="s">
        <v>15749</v>
      </c>
      <c r="G361" s="24" t="s">
        <v>21841</v>
      </c>
      <c r="H361" s="24" t="s">
        <v>21267</v>
      </c>
      <c r="I361" s="24" t="s">
        <v>3</v>
      </c>
      <c r="J361" s="30" t="s">
        <v>5510</v>
      </c>
      <c r="K361" s="23" t="s">
        <v>7166</v>
      </c>
      <c r="L361" s="23" t="s">
        <v>7167</v>
      </c>
      <c r="M361" s="23" t="s">
        <v>5513</v>
      </c>
      <c r="N361" s="23" t="s">
        <v>5514</v>
      </c>
      <c r="O361" s="23" t="s">
        <v>7168</v>
      </c>
      <c r="P361" s="23" t="s">
        <v>5516</v>
      </c>
      <c r="Q361" s="23" t="s">
        <v>5561</v>
      </c>
      <c r="R361" s="23" t="s">
        <v>5562</v>
      </c>
      <c r="S361" s="23" t="s">
        <v>407</v>
      </c>
      <c r="T361" s="23" t="s">
        <v>408</v>
      </c>
      <c r="U361" s="23" t="s">
        <v>368</v>
      </c>
      <c r="V361" s="23" t="s">
        <v>370</v>
      </c>
      <c r="W361" s="24" t="s">
        <v>38</v>
      </c>
      <c r="X361" s="24" t="s">
        <v>409</v>
      </c>
      <c r="Y361" s="24" t="s">
        <v>40</v>
      </c>
      <c r="Z361" s="25">
        <v>2795660</v>
      </c>
      <c r="AA361" s="24" t="s">
        <v>14803</v>
      </c>
      <c r="AB361" s="24" t="s">
        <v>14803</v>
      </c>
      <c r="AC361" s="24" t="s">
        <v>14803</v>
      </c>
      <c r="AD361" s="24" t="s">
        <v>21268</v>
      </c>
      <c r="AE361" s="24"/>
      <c r="AF361" s="24"/>
      <c r="AG361" s="24" t="s">
        <v>21269</v>
      </c>
      <c r="AH361" s="24"/>
      <c r="AI361" s="24"/>
      <c r="AJ361" s="24"/>
      <c r="AK361" s="24"/>
      <c r="AL361" s="24" t="s">
        <v>15750</v>
      </c>
      <c r="AM361" s="24" t="s">
        <v>2093</v>
      </c>
      <c r="AN361" s="40">
        <v>48626</v>
      </c>
      <c r="AO361" s="24" t="s">
        <v>1522</v>
      </c>
      <c r="AP361" s="24" t="s">
        <v>21270</v>
      </c>
      <c r="AQ361" s="24"/>
      <c r="AR361" s="24" t="s">
        <v>3230</v>
      </c>
      <c r="AS361" s="24" t="s">
        <v>15751</v>
      </c>
      <c r="AT361" s="24" t="s">
        <v>21270</v>
      </c>
      <c r="AU361" s="23" t="s">
        <v>2776</v>
      </c>
      <c r="AV361" s="23" t="s">
        <v>5563</v>
      </c>
      <c r="AW361" s="23" t="s">
        <v>7169</v>
      </c>
      <c r="AX361" s="23" t="s">
        <v>7170</v>
      </c>
    </row>
    <row r="362" spans="1:50" s="22" customFormat="1" ht="20" customHeight="1" x14ac:dyDescent="0.3">
      <c r="A362" s="23" t="s">
        <v>15755</v>
      </c>
      <c r="B362" s="23" t="s">
        <v>13352</v>
      </c>
      <c r="C362" s="23" t="s">
        <v>21842</v>
      </c>
      <c r="D362" s="23" t="s">
        <v>21266</v>
      </c>
      <c r="E362" s="23" t="s">
        <v>15270</v>
      </c>
      <c r="F362" s="23" t="s">
        <v>15753</v>
      </c>
      <c r="G362" s="24" t="s">
        <v>21843</v>
      </c>
      <c r="H362" s="24" t="s">
        <v>21267</v>
      </c>
      <c r="I362" s="24" t="s">
        <v>3</v>
      </c>
      <c r="J362" s="30" t="s">
        <v>5510</v>
      </c>
      <c r="K362" s="23" t="s">
        <v>8175</v>
      </c>
      <c r="L362" s="23" t="s">
        <v>8176</v>
      </c>
      <c r="M362" s="23" t="s">
        <v>5513</v>
      </c>
      <c r="N362" s="23" t="s">
        <v>5514</v>
      </c>
      <c r="O362" s="23" t="s">
        <v>8177</v>
      </c>
      <c r="P362" s="23" t="s">
        <v>5516</v>
      </c>
      <c r="Q362" s="23" t="s">
        <v>5754</v>
      </c>
      <c r="R362" s="23" t="s">
        <v>5755</v>
      </c>
      <c r="S362" s="23" t="s">
        <v>407</v>
      </c>
      <c r="T362" s="23" t="s">
        <v>408</v>
      </c>
      <c r="U362" s="23" t="s">
        <v>368</v>
      </c>
      <c r="V362" s="23" t="s">
        <v>370</v>
      </c>
      <c r="W362" s="24" t="s">
        <v>38</v>
      </c>
      <c r="X362" s="24" t="s">
        <v>409</v>
      </c>
      <c r="Y362" s="24" t="s">
        <v>40</v>
      </c>
      <c r="Z362" s="25">
        <v>1655325</v>
      </c>
      <c r="AA362" s="24" t="s">
        <v>14803</v>
      </c>
      <c r="AB362" s="24" t="s">
        <v>14803</v>
      </c>
      <c r="AC362" s="24" t="s">
        <v>14803</v>
      </c>
      <c r="AD362" s="24" t="s">
        <v>21268</v>
      </c>
      <c r="AE362" s="24"/>
      <c r="AF362" s="24"/>
      <c r="AG362" s="24" t="s">
        <v>21269</v>
      </c>
      <c r="AH362" s="24"/>
      <c r="AI362" s="24"/>
      <c r="AJ362" s="24"/>
      <c r="AK362" s="24"/>
      <c r="AL362" s="24" t="s">
        <v>15754</v>
      </c>
      <c r="AM362" s="24" t="s">
        <v>2763</v>
      </c>
      <c r="AN362" s="40">
        <v>67026</v>
      </c>
      <c r="AO362" s="24" t="s">
        <v>2124</v>
      </c>
      <c r="AP362" s="24" t="s">
        <v>21270</v>
      </c>
      <c r="AQ362" s="24"/>
      <c r="AR362" s="24" t="s">
        <v>3862</v>
      </c>
      <c r="AS362" s="24" t="s">
        <v>15755</v>
      </c>
      <c r="AT362" s="24" t="s">
        <v>21270</v>
      </c>
      <c r="AU362" s="23" t="s">
        <v>3600</v>
      </c>
      <c r="AV362" s="23" t="s">
        <v>5602</v>
      </c>
      <c r="AW362" s="23" t="s">
        <v>8178</v>
      </c>
      <c r="AX362" s="23" t="s">
        <v>2762</v>
      </c>
    </row>
    <row r="363" spans="1:50" s="22" customFormat="1" ht="20" customHeight="1" x14ac:dyDescent="0.3">
      <c r="A363" s="23" t="s">
        <v>15757</v>
      </c>
      <c r="B363" s="23" t="s">
        <v>13352</v>
      </c>
      <c r="C363" s="23" t="s">
        <v>21844</v>
      </c>
      <c r="D363" s="23" t="s">
        <v>21266</v>
      </c>
      <c r="E363" s="23" t="s">
        <v>15499</v>
      </c>
      <c r="F363" s="23" t="s">
        <v>15699</v>
      </c>
      <c r="G363" s="24" t="s">
        <v>21806</v>
      </c>
      <c r="H363" s="24" t="s">
        <v>21267</v>
      </c>
      <c r="I363" s="24" t="s">
        <v>3</v>
      </c>
      <c r="J363" s="30" t="s">
        <v>5510</v>
      </c>
      <c r="K363" s="23" t="s">
        <v>6275</v>
      </c>
      <c r="L363" s="23" t="s">
        <v>6276</v>
      </c>
      <c r="M363" s="23" t="s">
        <v>5513</v>
      </c>
      <c r="N363" s="23" t="s">
        <v>5514</v>
      </c>
      <c r="O363" s="23" t="s">
        <v>6277</v>
      </c>
      <c r="P363" s="23" t="s">
        <v>5516</v>
      </c>
      <c r="Q363" s="23" t="s">
        <v>5517</v>
      </c>
      <c r="R363" s="23" t="s">
        <v>5518</v>
      </c>
      <c r="S363" s="23" t="s">
        <v>407</v>
      </c>
      <c r="T363" s="23" t="s">
        <v>408</v>
      </c>
      <c r="U363" s="23" t="s">
        <v>353</v>
      </c>
      <c r="V363" s="23" t="s">
        <v>355</v>
      </c>
      <c r="W363" s="24" t="s">
        <v>38</v>
      </c>
      <c r="X363" s="24" t="s">
        <v>409</v>
      </c>
      <c r="Y363" s="24" t="s">
        <v>40</v>
      </c>
      <c r="Z363" s="25">
        <v>9711240</v>
      </c>
      <c r="AA363" s="24" t="s">
        <v>14803</v>
      </c>
      <c r="AB363" s="24" t="s">
        <v>14803</v>
      </c>
      <c r="AC363" s="24" t="s">
        <v>14803</v>
      </c>
      <c r="AD363" s="24" t="s">
        <v>21268</v>
      </c>
      <c r="AE363" s="24"/>
      <c r="AF363" s="24"/>
      <c r="AG363" s="24" t="s">
        <v>21269</v>
      </c>
      <c r="AH363" s="24"/>
      <c r="AI363" s="24"/>
      <c r="AJ363" s="24"/>
      <c r="AK363" s="24"/>
      <c r="AL363" s="24" t="s">
        <v>15756</v>
      </c>
      <c r="AM363" s="24" t="s">
        <v>563</v>
      </c>
      <c r="AN363" s="40">
        <v>3526</v>
      </c>
      <c r="AO363" s="24" t="s">
        <v>564</v>
      </c>
      <c r="AP363" s="24" t="s">
        <v>21270</v>
      </c>
      <c r="AQ363" s="24"/>
      <c r="AR363" s="24" t="s">
        <v>3866</v>
      </c>
      <c r="AS363" s="24" t="s">
        <v>15757</v>
      </c>
      <c r="AT363" s="24" t="s">
        <v>21270</v>
      </c>
      <c r="AU363" s="23" t="s">
        <v>2241</v>
      </c>
      <c r="AV363" s="23" t="s">
        <v>5602</v>
      </c>
      <c r="AW363" s="23" t="s">
        <v>6278</v>
      </c>
      <c r="AX363" s="23" t="s">
        <v>562</v>
      </c>
    </row>
    <row r="364" spans="1:50" s="22" customFormat="1" ht="20" customHeight="1" x14ac:dyDescent="0.3">
      <c r="A364" s="23" t="s">
        <v>15759</v>
      </c>
      <c r="B364" s="23" t="s">
        <v>13352</v>
      </c>
      <c r="C364" s="23" t="s">
        <v>21845</v>
      </c>
      <c r="D364" s="23" t="s">
        <v>21266</v>
      </c>
      <c r="E364" s="23" t="s">
        <v>15124</v>
      </c>
      <c r="F364" s="23" t="s">
        <v>15386</v>
      </c>
      <c r="G364" s="24" t="s">
        <v>21657</v>
      </c>
      <c r="H364" s="24" t="s">
        <v>21267</v>
      </c>
      <c r="I364" s="24" t="s">
        <v>3</v>
      </c>
      <c r="J364" s="30" t="s">
        <v>5510</v>
      </c>
      <c r="K364" s="23" t="s">
        <v>7970</v>
      </c>
      <c r="L364" s="23" t="s">
        <v>7971</v>
      </c>
      <c r="M364" s="23" t="s">
        <v>5513</v>
      </c>
      <c r="N364" s="23" t="s">
        <v>5514</v>
      </c>
      <c r="O364" s="23" t="s">
        <v>7972</v>
      </c>
      <c r="P364" s="23" t="s">
        <v>5516</v>
      </c>
      <c r="Q364" s="23" t="s">
        <v>6040</v>
      </c>
      <c r="R364" s="23" t="s">
        <v>6041</v>
      </c>
      <c r="S364" s="23" t="s">
        <v>407</v>
      </c>
      <c r="T364" s="23" t="s">
        <v>408</v>
      </c>
      <c r="U364" s="23" t="s">
        <v>244</v>
      </c>
      <c r="V364" s="23" t="s">
        <v>1300</v>
      </c>
      <c r="W364" s="24" t="s">
        <v>38</v>
      </c>
      <c r="X364" s="24" t="s">
        <v>409</v>
      </c>
      <c r="Y364" s="24" t="s">
        <v>40</v>
      </c>
      <c r="Z364" s="25">
        <v>4708480</v>
      </c>
      <c r="AA364" s="24" t="s">
        <v>14803</v>
      </c>
      <c r="AB364" s="24" t="s">
        <v>14803</v>
      </c>
      <c r="AC364" s="24" t="s">
        <v>14803</v>
      </c>
      <c r="AD364" s="24" t="s">
        <v>21268</v>
      </c>
      <c r="AE364" s="24"/>
      <c r="AF364" s="24"/>
      <c r="AG364" s="24" t="s">
        <v>21269</v>
      </c>
      <c r="AH364" s="24"/>
      <c r="AI364" s="24"/>
      <c r="AJ364" s="24"/>
      <c r="AK364" s="24"/>
      <c r="AL364" s="24" t="s">
        <v>15758</v>
      </c>
      <c r="AM364" s="24" t="s">
        <v>2981</v>
      </c>
      <c r="AN364" s="40">
        <v>73826</v>
      </c>
      <c r="AO364" s="24" t="s">
        <v>2010</v>
      </c>
      <c r="AP364" s="24" t="s">
        <v>21270</v>
      </c>
      <c r="AQ364" s="24"/>
      <c r="AR364" s="24" t="s">
        <v>3869</v>
      </c>
      <c r="AS364" s="24" t="s">
        <v>15759</v>
      </c>
      <c r="AT364" s="24" t="s">
        <v>21270</v>
      </c>
      <c r="AU364" s="23" t="s">
        <v>3436</v>
      </c>
      <c r="AV364" s="23" t="s">
        <v>5563</v>
      </c>
      <c r="AW364" s="23" t="s">
        <v>7973</v>
      </c>
      <c r="AX364" s="23" t="s">
        <v>7974</v>
      </c>
    </row>
    <row r="365" spans="1:50" s="22" customFormat="1" ht="20" customHeight="1" x14ac:dyDescent="0.3">
      <c r="A365" s="23" t="s">
        <v>15762</v>
      </c>
      <c r="B365" s="23" t="s">
        <v>13352</v>
      </c>
      <c r="C365" s="23" t="s">
        <v>21846</v>
      </c>
      <c r="D365" s="23" t="s">
        <v>21266</v>
      </c>
      <c r="E365" s="23" t="s">
        <v>15491</v>
      </c>
      <c r="F365" s="23" t="s">
        <v>15760</v>
      </c>
      <c r="G365" s="24" t="s">
        <v>21847</v>
      </c>
      <c r="H365" s="24" t="s">
        <v>21267</v>
      </c>
      <c r="I365" s="24" t="s">
        <v>3</v>
      </c>
      <c r="J365" s="30" t="s">
        <v>5510</v>
      </c>
      <c r="K365" s="23" t="s">
        <v>8377</v>
      </c>
      <c r="L365" s="23" t="s">
        <v>8378</v>
      </c>
      <c r="M365" s="23" t="s">
        <v>5513</v>
      </c>
      <c r="N365" s="23" t="s">
        <v>5514</v>
      </c>
      <c r="O365" s="23" t="s">
        <v>8379</v>
      </c>
      <c r="P365" s="23" t="s">
        <v>5516</v>
      </c>
      <c r="Q365" s="23" t="s">
        <v>5561</v>
      </c>
      <c r="R365" s="23" t="s">
        <v>5562</v>
      </c>
      <c r="S365" s="23" t="s">
        <v>407</v>
      </c>
      <c r="T365" s="23" t="s">
        <v>408</v>
      </c>
      <c r="U365" s="23" t="s">
        <v>265</v>
      </c>
      <c r="V365" s="23" t="s">
        <v>848</v>
      </c>
      <c r="W365" s="24" t="s">
        <v>38</v>
      </c>
      <c r="X365" s="24" t="s">
        <v>409</v>
      </c>
      <c r="Y365" s="24" t="s">
        <v>40</v>
      </c>
      <c r="Z365" s="25">
        <v>3604930</v>
      </c>
      <c r="AA365" s="24" t="s">
        <v>14803</v>
      </c>
      <c r="AB365" s="24" t="s">
        <v>14803</v>
      </c>
      <c r="AC365" s="24" t="s">
        <v>14803</v>
      </c>
      <c r="AD365" s="24" t="s">
        <v>21268</v>
      </c>
      <c r="AE365" s="24"/>
      <c r="AF365" s="24"/>
      <c r="AG365" s="24" t="s">
        <v>21269</v>
      </c>
      <c r="AH365" s="24"/>
      <c r="AI365" s="24"/>
      <c r="AJ365" s="24"/>
      <c r="AK365" s="24"/>
      <c r="AL365" s="24" t="s">
        <v>15761</v>
      </c>
      <c r="AM365" s="24" t="s">
        <v>2267</v>
      </c>
      <c r="AN365" s="40">
        <v>50826</v>
      </c>
      <c r="AO365" s="24" t="s">
        <v>2252</v>
      </c>
      <c r="AP365" s="24" t="s">
        <v>21270</v>
      </c>
      <c r="AQ365" s="24"/>
      <c r="AR365" s="24" t="s">
        <v>3873</v>
      </c>
      <c r="AS365" s="24" t="s">
        <v>15762</v>
      </c>
      <c r="AT365" s="24" t="s">
        <v>21270</v>
      </c>
      <c r="AU365" s="23" t="s">
        <v>3600</v>
      </c>
      <c r="AV365" s="23" t="s">
        <v>5563</v>
      </c>
      <c r="AW365" s="23" t="s">
        <v>8380</v>
      </c>
      <c r="AX365" s="23" t="s">
        <v>8381</v>
      </c>
    </row>
    <row r="366" spans="1:50" s="22" customFormat="1" ht="20" customHeight="1" x14ac:dyDescent="0.3">
      <c r="A366" s="23" t="s">
        <v>15764</v>
      </c>
      <c r="B366" s="23" t="s">
        <v>13352</v>
      </c>
      <c r="C366" s="23" t="s">
        <v>21848</v>
      </c>
      <c r="D366" s="23" t="s">
        <v>21266</v>
      </c>
      <c r="E366" s="23" t="s">
        <v>15026</v>
      </c>
      <c r="F366" s="23" t="s">
        <v>15027</v>
      </c>
      <c r="G366" s="24" t="s">
        <v>21471</v>
      </c>
      <c r="H366" s="24" t="s">
        <v>21267</v>
      </c>
      <c r="I366" s="24" t="s">
        <v>3</v>
      </c>
      <c r="J366" s="30" t="s">
        <v>5510</v>
      </c>
      <c r="K366" s="23" t="s">
        <v>7468</v>
      </c>
      <c r="L366" s="23" t="s">
        <v>7469</v>
      </c>
      <c r="M366" s="23" t="s">
        <v>5513</v>
      </c>
      <c r="N366" s="23" t="s">
        <v>5514</v>
      </c>
      <c r="O366" s="23" t="s">
        <v>7470</v>
      </c>
      <c r="P366" s="23" t="s">
        <v>5516</v>
      </c>
      <c r="Q366" s="23" t="s">
        <v>5561</v>
      </c>
      <c r="R366" s="23" t="s">
        <v>5562</v>
      </c>
      <c r="S366" s="23" t="s">
        <v>407</v>
      </c>
      <c r="T366" s="23" t="s">
        <v>408</v>
      </c>
      <c r="U366" s="23" t="s">
        <v>368</v>
      </c>
      <c r="V366" s="23" t="s">
        <v>370</v>
      </c>
      <c r="W366" s="24" t="s">
        <v>38</v>
      </c>
      <c r="X366" s="24" t="s">
        <v>409</v>
      </c>
      <c r="Y366" s="24" t="s">
        <v>40</v>
      </c>
      <c r="Z366" s="25">
        <v>3752070</v>
      </c>
      <c r="AA366" s="24" t="s">
        <v>14803</v>
      </c>
      <c r="AB366" s="24" t="s">
        <v>14803</v>
      </c>
      <c r="AC366" s="24" t="s">
        <v>14803</v>
      </c>
      <c r="AD366" s="24" t="s">
        <v>21268</v>
      </c>
      <c r="AE366" s="24"/>
      <c r="AF366" s="24"/>
      <c r="AG366" s="24" t="s">
        <v>21269</v>
      </c>
      <c r="AH366" s="24"/>
      <c r="AI366" s="24"/>
      <c r="AJ366" s="24"/>
      <c r="AK366" s="24"/>
      <c r="AL366" s="24" t="s">
        <v>15763</v>
      </c>
      <c r="AM366" s="24" t="s">
        <v>1532</v>
      </c>
      <c r="AN366" s="40">
        <v>67226</v>
      </c>
      <c r="AO366" s="24" t="s">
        <v>1739</v>
      </c>
      <c r="AP366" s="24" t="s">
        <v>21270</v>
      </c>
      <c r="AQ366" s="24"/>
      <c r="AR366" s="24" t="s">
        <v>3876</v>
      </c>
      <c r="AS366" s="24" t="s">
        <v>15764</v>
      </c>
      <c r="AT366" s="24" t="s">
        <v>21270</v>
      </c>
      <c r="AU366" s="23" t="s">
        <v>3290</v>
      </c>
      <c r="AV366" s="23" t="s">
        <v>5602</v>
      </c>
      <c r="AW366" s="23" t="s">
        <v>7471</v>
      </c>
      <c r="AX366" s="23" t="s">
        <v>2770</v>
      </c>
    </row>
    <row r="367" spans="1:50" s="22" customFormat="1" ht="20" customHeight="1" x14ac:dyDescent="0.3">
      <c r="A367" s="23" t="s">
        <v>15766</v>
      </c>
      <c r="B367" s="23" t="s">
        <v>13352</v>
      </c>
      <c r="C367" s="23" t="s">
        <v>21849</v>
      </c>
      <c r="D367" s="23" t="s">
        <v>21266</v>
      </c>
      <c r="E367" s="23" t="s">
        <v>15495</v>
      </c>
      <c r="F367" s="23" t="s">
        <v>15496</v>
      </c>
      <c r="G367" s="24" t="s">
        <v>21708</v>
      </c>
      <c r="H367" s="24" t="s">
        <v>21267</v>
      </c>
      <c r="I367" s="24" t="s">
        <v>3</v>
      </c>
      <c r="J367" s="30" t="s">
        <v>5510</v>
      </c>
      <c r="K367" s="23" t="s">
        <v>5558</v>
      </c>
      <c r="L367" s="23" t="s">
        <v>5559</v>
      </c>
      <c r="M367" s="23" t="s">
        <v>5513</v>
      </c>
      <c r="N367" s="23" t="s">
        <v>5514</v>
      </c>
      <c r="O367" s="23" t="s">
        <v>5560</v>
      </c>
      <c r="P367" s="23" t="s">
        <v>5516</v>
      </c>
      <c r="Q367" s="23" t="s">
        <v>5561</v>
      </c>
      <c r="R367" s="23" t="s">
        <v>5562</v>
      </c>
      <c r="S367" s="23" t="s">
        <v>407</v>
      </c>
      <c r="T367" s="23" t="s">
        <v>408</v>
      </c>
      <c r="U367" s="23" t="s">
        <v>345</v>
      </c>
      <c r="V367" s="23" t="s">
        <v>347</v>
      </c>
      <c r="W367" s="24" t="s">
        <v>38</v>
      </c>
      <c r="X367" s="24" t="s">
        <v>409</v>
      </c>
      <c r="Y367" s="24" t="s">
        <v>40</v>
      </c>
      <c r="Z367" s="25">
        <v>10299800</v>
      </c>
      <c r="AA367" s="24" t="s">
        <v>14803</v>
      </c>
      <c r="AB367" s="24" t="s">
        <v>14803</v>
      </c>
      <c r="AC367" s="24" t="s">
        <v>14803</v>
      </c>
      <c r="AD367" s="24" t="s">
        <v>21268</v>
      </c>
      <c r="AE367" s="24"/>
      <c r="AF367" s="24"/>
      <c r="AG367" s="24" t="s">
        <v>21269</v>
      </c>
      <c r="AH367" s="24"/>
      <c r="AI367" s="24"/>
      <c r="AJ367" s="24"/>
      <c r="AK367" s="24"/>
      <c r="AL367" s="24" t="s">
        <v>15765</v>
      </c>
      <c r="AM367" s="24" t="s">
        <v>529</v>
      </c>
      <c r="AN367" s="40">
        <v>2626</v>
      </c>
      <c r="AO367" s="24" t="s">
        <v>439</v>
      </c>
      <c r="AP367" s="24" t="s">
        <v>21270</v>
      </c>
      <c r="AQ367" s="24"/>
      <c r="AR367" s="24" t="s">
        <v>3881</v>
      </c>
      <c r="AS367" s="24" t="s">
        <v>15766</v>
      </c>
      <c r="AT367" s="24" t="s">
        <v>21270</v>
      </c>
      <c r="AU367" s="23" t="s">
        <v>778</v>
      </c>
      <c r="AV367" s="23" t="s">
        <v>5563</v>
      </c>
      <c r="AW367" s="23" t="s">
        <v>5564</v>
      </c>
      <c r="AX367" s="23" t="s">
        <v>5565</v>
      </c>
    </row>
    <row r="368" spans="1:50" s="22" customFormat="1" ht="20" customHeight="1" x14ac:dyDescent="0.3">
      <c r="A368" s="23" t="s">
        <v>15770</v>
      </c>
      <c r="B368" s="23" t="s">
        <v>13352</v>
      </c>
      <c r="C368" s="23" t="s">
        <v>21850</v>
      </c>
      <c r="D368" s="23" t="s">
        <v>21266</v>
      </c>
      <c r="E368" s="23" t="s">
        <v>15767</v>
      </c>
      <c r="F368" s="23" t="s">
        <v>15768</v>
      </c>
      <c r="G368" s="24" t="s">
        <v>21851</v>
      </c>
      <c r="H368" s="24" t="s">
        <v>21267</v>
      </c>
      <c r="I368" s="24" t="s">
        <v>3</v>
      </c>
      <c r="J368" s="30" t="s">
        <v>5510</v>
      </c>
      <c r="K368" s="23" t="s">
        <v>6056</v>
      </c>
      <c r="L368" s="23" t="s">
        <v>6057</v>
      </c>
      <c r="M368" s="23" t="s">
        <v>5513</v>
      </c>
      <c r="N368" s="23" t="s">
        <v>5514</v>
      </c>
      <c r="O368" s="23" t="s">
        <v>6058</v>
      </c>
      <c r="P368" s="23" t="s">
        <v>5516</v>
      </c>
      <c r="Q368" s="23" t="s">
        <v>5561</v>
      </c>
      <c r="R368" s="23" t="s">
        <v>5562</v>
      </c>
      <c r="S368" s="23" t="s">
        <v>407</v>
      </c>
      <c r="T368" s="23" t="s">
        <v>408</v>
      </c>
      <c r="U368" s="23" t="s">
        <v>236</v>
      </c>
      <c r="V368" s="23" t="s">
        <v>238</v>
      </c>
      <c r="W368" s="24" t="s">
        <v>38</v>
      </c>
      <c r="X368" s="24" t="s">
        <v>409</v>
      </c>
      <c r="Y368" s="24" t="s">
        <v>40</v>
      </c>
      <c r="Z368" s="25">
        <v>10575688</v>
      </c>
      <c r="AA368" s="24" t="s">
        <v>14803</v>
      </c>
      <c r="AB368" s="24" t="s">
        <v>14803</v>
      </c>
      <c r="AC368" s="24" t="s">
        <v>14803</v>
      </c>
      <c r="AD368" s="24" t="s">
        <v>21268</v>
      </c>
      <c r="AE368" s="24"/>
      <c r="AF368" s="24"/>
      <c r="AG368" s="24" t="s">
        <v>21269</v>
      </c>
      <c r="AH368" s="24"/>
      <c r="AI368" s="24"/>
      <c r="AJ368" s="24"/>
      <c r="AK368" s="24"/>
      <c r="AL368" s="24" t="s">
        <v>15769</v>
      </c>
      <c r="AM368" s="24" t="s">
        <v>911</v>
      </c>
      <c r="AN368" s="40">
        <v>11826</v>
      </c>
      <c r="AO368" s="24" t="s">
        <v>803</v>
      </c>
      <c r="AP368" s="24" t="s">
        <v>21270</v>
      </c>
      <c r="AQ368" s="24"/>
      <c r="AR368" s="24" t="s">
        <v>3885</v>
      </c>
      <c r="AS368" s="24" t="s">
        <v>15770</v>
      </c>
      <c r="AT368" s="24" t="s">
        <v>21270</v>
      </c>
      <c r="AU368" s="23" t="s">
        <v>1814</v>
      </c>
      <c r="AV368" s="23" t="s">
        <v>5602</v>
      </c>
      <c r="AW368" s="23" t="s">
        <v>6059</v>
      </c>
      <c r="AX368" s="23" t="s">
        <v>910</v>
      </c>
    </row>
    <row r="369" spans="1:50" s="22" customFormat="1" ht="20" customHeight="1" x14ac:dyDescent="0.3">
      <c r="A369" s="23" t="s">
        <v>15773</v>
      </c>
      <c r="B369" s="23" t="s">
        <v>13352</v>
      </c>
      <c r="C369" s="23" t="s">
        <v>21852</v>
      </c>
      <c r="D369" s="23" t="s">
        <v>21266</v>
      </c>
      <c r="E369" s="23" t="s">
        <v>15428</v>
      </c>
      <c r="F369" s="23" t="s">
        <v>15771</v>
      </c>
      <c r="G369" s="24" t="s">
        <v>21853</v>
      </c>
      <c r="H369" s="24" t="s">
        <v>21267</v>
      </c>
      <c r="I369" s="24" t="s">
        <v>3</v>
      </c>
      <c r="J369" s="30" t="s">
        <v>5510</v>
      </c>
      <c r="K369" s="23" t="s">
        <v>8498</v>
      </c>
      <c r="L369" s="23" t="s">
        <v>8499</v>
      </c>
      <c r="M369" s="23" t="s">
        <v>5513</v>
      </c>
      <c r="N369" s="23" t="s">
        <v>5514</v>
      </c>
      <c r="O369" s="23" t="s">
        <v>8500</v>
      </c>
      <c r="P369" s="23" t="s">
        <v>5516</v>
      </c>
      <c r="Q369" s="23" t="s">
        <v>5517</v>
      </c>
      <c r="R369" s="23" t="s">
        <v>5518</v>
      </c>
      <c r="S369" s="23" t="s">
        <v>407</v>
      </c>
      <c r="T369" s="23" t="s">
        <v>408</v>
      </c>
      <c r="U369" s="23" t="s">
        <v>265</v>
      </c>
      <c r="V369" s="23" t="s">
        <v>848</v>
      </c>
      <c r="W369" s="24" t="s">
        <v>38</v>
      </c>
      <c r="X369" s="24" t="s">
        <v>409</v>
      </c>
      <c r="Y369" s="24" t="s">
        <v>40</v>
      </c>
      <c r="Z369" s="25">
        <v>3089940</v>
      </c>
      <c r="AA369" s="24" t="s">
        <v>14803</v>
      </c>
      <c r="AB369" s="24" t="s">
        <v>14803</v>
      </c>
      <c r="AC369" s="24" t="s">
        <v>14803</v>
      </c>
      <c r="AD369" s="24" t="s">
        <v>21268</v>
      </c>
      <c r="AE369" s="24"/>
      <c r="AF369" s="24"/>
      <c r="AG369" s="24" t="s">
        <v>21269</v>
      </c>
      <c r="AH369" s="24"/>
      <c r="AI369" s="24"/>
      <c r="AJ369" s="24"/>
      <c r="AK369" s="24"/>
      <c r="AL369" s="24" t="s">
        <v>15772</v>
      </c>
      <c r="AM369" s="24" t="s">
        <v>1480</v>
      </c>
      <c r="AN369" s="40">
        <v>34426</v>
      </c>
      <c r="AO369" s="24" t="s">
        <v>1736</v>
      </c>
      <c r="AP369" s="24" t="s">
        <v>21270</v>
      </c>
      <c r="AQ369" s="24"/>
      <c r="AR369" s="24" t="s">
        <v>3722</v>
      </c>
      <c r="AS369" s="24" t="s">
        <v>15773</v>
      </c>
      <c r="AT369" s="24" t="s">
        <v>21270</v>
      </c>
      <c r="AU369" s="23" t="s">
        <v>3933</v>
      </c>
      <c r="AV369" s="23" t="s">
        <v>5563</v>
      </c>
      <c r="AW369" s="23" t="s">
        <v>8501</v>
      </c>
      <c r="AX369" s="23" t="s">
        <v>8502</v>
      </c>
    </row>
    <row r="370" spans="1:50" s="22" customFormat="1" ht="20" customHeight="1" x14ac:dyDescent="0.3">
      <c r="A370" s="23" t="s">
        <v>15775</v>
      </c>
      <c r="B370" s="23" t="s">
        <v>13352</v>
      </c>
      <c r="C370" s="23" t="s">
        <v>21854</v>
      </c>
      <c r="D370" s="23" t="s">
        <v>21266</v>
      </c>
      <c r="E370" s="23" t="s">
        <v>15120</v>
      </c>
      <c r="F370" s="23" t="s">
        <v>15121</v>
      </c>
      <c r="G370" s="24" t="s">
        <v>21521</v>
      </c>
      <c r="H370" s="24" t="s">
        <v>21267</v>
      </c>
      <c r="I370" s="24" t="s">
        <v>3</v>
      </c>
      <c r="J370" s="30" t="s">
        <v>5510</v>
      </c>
      <c r="K370" s="23" t="s">
        <v>9978</v>
      </c>
      <c r="L370" s="23" t="s">
        <v>9979</v>
      </c>
      <c r="M370" s="23" t="s">
        <v>5513</v>
      </c>
      <c r="N370" s="23" t="s">
        <v>5514</v>
      </c>
      <c r="O370" s="23" t="s">
        <v>9980</v>
      </c>
      <c r="P370" s="23" t="s">
        <v>5516</v>
      </c>
      <c r="Q370" s="23" t="s">
        <v>5561</v>
      </c>
      <c r="R370" s="23" t="s">
        <v>5562</v>
      </c>
      <c r="S370" s="23" t="s">
        <v>407</v>
      </c>
      <c r="T370" s="23" t="s">
        <v>408</v>
      </c>
      <c r="U370" s="23" t="s">
        <v>308</v>
      </c>
      <c r="V370" s="23" t="s">
        <v>310</v>
      </c>
      <c r="W370" s="24" t="s">
        <v>38</v>
      </c>
      <c r="X370" s="24" t="s">
        <v>409</v>
      </c>
      <c r="Y370" s="24" t="s">
        <v>40</v>
      </c>
      <c r="Z370" s="25">
        <v>2832445</v>
      </c>
      <c r="AA370" s="24" t="s">
        <v>14803</v>
      </c>
      <c r="AB370" s="24" t="s">
        <v>14803</v>
      </c>
      <c r="AC370" s="24" t="s">
        <v>14803</v>
      </c>
      <c r="AD370" s="24" t="s">
        <v>21268</v>
      </c>
      <c r="AE370" s="24"/>
      <c r="AF370" s="24"/>
      <c r="AG370" s="24" t="s">
        <v>21269</v>
      </c>
      <c r="AH370" s="24"/>
      <c r="AI370" s="24"/>
      <c r="AJ370" s="24"/>
      <c r="AK370" s="24"/>
      <c r="AL370" s="24" t="s">
        <v>15774</v>
      </c>
      <c r="AM370" s="24" t="s">
        <v>2049</v>
      </c>
      <c r="AN370" s="40">
        <v>44126</v>
      </c>
      <c r="AO370" s="24" t="s">
        <v>2050</v>
      </c>
      <c r="AP370" s="24" t="s">
        <v>21270</v>
      </c>
      <c r="AQ370" s="24"/>
      <c r="AR370" s="24" t="s">
        <v>3888</v>
      </c>
      <c r="AS370" s="24" t="s">
        <v>15775</v>
      </c>
      <c r="AT370" s="24" t="s">
        <v>21270</v>
      </c>
      <c r="AU370" s="23" t="s">
        <v>4506</v>
      </c>
      <c r="AV370" s="23" t="s">
        <v>5563</v>
      </c>
      <c r="AW370" s="23" t="s">
        <v>9981</v>
      </c>
      <c r="AX370" s="23" t="s">
        <v>9982</v>
      </c>
    </row>
    <row r="371" spans="1:50" s="22" customFormat="1" ht="20" customHeight="1" x14ac:dyDescent="0.3">
      <c r="A371" s="23" t="s">
        <v>15777</v>
      </c>
      <c r="B371" s="23" t="s">
        <v>13352</v>
      </c>
      <c r="C371" s="23" t="s">
        <v>21848</v>
      </c>
      <c r="D371" s="23" t="s">
        <v>21266</v>
      </c>
      <c r="E371" s="23" t="s">
        <v>15026</v>
      </c>
      <c r="F371" s="23" t="s">
        <v>15027</v>
      </c>
      <c r="G371" s="24" t="s">
        <v>21471</v>
      </c>
      <c r="H371" s="24" t="s">
        <v>21267</v>
      </c>
      <c r="I371" s="24" t="s">
        <v>3</v>
      </c>
      <c r="J371" s="30" t="s">
        <v>5510</v>
      </c>
      <c r="K371" s="23" t="s">
        <v>7473</v>
      </c>
      <c r="L371" s="23" t="s">
        <v>7474</v>
      </c>
      <c r="M371" s="23" t="s">
        <v>5513</v>
      </c>
      <c r="N371" s="23" t="s">
        <v>5514</v>
      </c>
      <c r="O371" s="23" t="s">
        <v>7475</v>
      </c>
      <c r="P371" s="23" t="s">
        <v>5516</v>
      </c>
      <c r="Q371" s="23" t="s">
        <v>5561</v>
      </c>
      <c r="R371" s="23" t="s">
        <v>5562</v>
      </c>
      <c r="S371" s="23" t="s">
        <v>407</v>
      </c>
      <c r="T371" s="23" t="s">
        <v>408</v>
      </c>
      <c r="U371" s="23" t="s">
        <v>368</v>
      </c>
      <c r="V371" s="23" t="s">
        <v>370</v>
      </c>
      <c r="W371" s="24" t="s">
        <v>38</v>
      </c>
      <c r="X371" s="24" t="s">
        <v>409</v>
      </c>
      <c r="Y371" s="24" t="s">
        <v>40</v>
      </c>
      <c r="Z371" s="25">
        <v>3752070</v>
      </c>
      <c r="AA371" s="24" t="s">
        <v>14803</v>
      </c>
      <c r="AB371" s="24" t="s">
        <v>14803</v>
      </c>
      <c r="AC371" s="24" t="s">
        <v>14803</v>
      </c>
      <c r="AD371" s="24" t="s">
        <v>21268</v>
      </c>
      <c r="AE371" s="24"/>
      <c r="AF371" s="24"/>
      <c r="AG371" s="24" t="s">
        <v>21269</v>
      </c>
      <c r="AH371" s="24"/>
      <c r="AI371" s="24"/>
      <c r="AJ371" s="24"/>
      <c r="AK371" s="24"/>
      <c r="AL371" s="24" t="s">
        <v>15776</v>
      </c>
      <c r="AM371" s="24" t="s">
        <v>2591</v>
      </c>
      <c r="AN371" s="40">
        <v>62926</v>
      </c>
      <c r="AO371" s="24" t="s">
        <v>1713</v>
      </c>
      <c r="AP371" s="24" t="s">
        <v>21270</v>
      </c>
      <c r="AQ371" s="24"/>
      <c r="AR371" s="24" t="s">
        <v>3894</v>
      </c>
      <c r="AS371" s="24" t="s">
        <v>15777</v>
      </c>
      <c r="AT371" s="24" t="s">
        <v>21270</v>
      </c>
      <c r="AU371" s="23" t="s">
        <v>3290</v>
      </c>
      <c r="AV371" s="23" t="s">
        <v>5602</v>
      </c>
      <c r="AW371" s="23" t="s">
        <v>7476</v>
      </c>
      <c r="AX371" s="23" t="s">
        <v>2647</v>
      </c>
    </row>
    <row r="372" spans="1:50" s="22" customFormat="1" ht="20" customHeight="1" x14ac:dyDescent="0.3">
      <c r="A372" s="23" t="s">
        <v>15779</v>
      </c>
      <c r="B372" s="23" t="s">
        <v>13352</v>
      </c>
      <c r="C372" s="23" t="s">
        <v>21855</v>
      </c>
      <c r="D372" s="23" t="s">
        <v>21266</v>
      </c>
      <c r="E372" s="23" t="s">
        <v>15262</v>
      </c>
      <c r="F372" s="23" t="s">
        <v>15676</v>
      </c>
      <c r="G372" s="24" t="s">
        <v>21793</v>
      </c>
      <c r="H372" s="24" t="s">
        <v>21267</v>
      </c>
      <c r="I372" s="24" t="s">
        <v>3</v>
      </c>
      <c r="J372" s="30" t="s">
        <v>5510</v>
      </c>
      <c r="K372" s="23" t="s">
        <v>7301</v>
      </c>
      <c r="L372" s="23" t="s">
        <v>7302</v>
      </c>
      <c r="M372" s="23" t="s">
        <v>5513</v>
      </c>
      <c r="N372" s="23" t="s">
        <v>5514</v>
      </c>
      <c r="O372" s="23" t="s">
        <v>7303</v>
      </c>
      <c r="P372" s="23" t="s">
        <v>5516</v>
      </c>
      <c r="Q372" s="23" t="s">
        <v>6380</v>
      </c>
      <c r="R372" s="23" t="s">
        <v>6381</v>
      </c>
      <c r="S372" s="23" t="s">
        <v>407</v>
      </c>
      <c r="T372" s="23" t="s">
        <v>408</v>
      </c>
      <c r="U372" s="23" t="s">
        <v>368</v>
      </c>
      <c r="V372" s="23" t="s">
        <v>370</v>
      </c>
      <c r="W372" s="24" t="s">
        <v>38</v>
      </c>
      <c r="X372" s="24" t="s">
        <v>409</v>
      </c>
      <c r="Y372" s="24" t="s">
        <v>40</v>
      </c>
      <c r="Z372" s="25">
        <v>2648520</v>
      </c>
      <c r="AA372" s="24" t="s">
        <v>14803</v>
      </c>
      <c r="AB372" s="24" t="s">
        <v>14803</v>
      </c>
      <c r="AC372" s="24" t="s">
        <v>14803</v>
      </c>
      <c r="AD372" s="24" t="s">
        <v>21268</v>
      </c>
      <c r="AE372" s="24"/>
      <c r="AF372" s="24"/>
      <c r="AG372" s="24" t="s">
        <v>21269</v>
      </c>
      <c r="AH372" s="24"/>
      <c r="AI372" s="24"/>
      <c r="AJ372" s="24"/>
      <c r="AK372" s="24"/>
      <c r="AL372" s="24" t="s">
        <v>15778</v>
      </c>
      <c r="AM372" s="24" t="s">
        <v>2202</v>
      </c>
      <c r="AN372" s="40">
        <v>49026</v>
      </c>
      <c r="AO372" s="24" t="s">
        <v>1678</v>
      </c>
      <c r="AP372" s="24" t="s">
        <v>21270</v>
      </c>
      <c r="AQ372" s="24"/>
      <c r="AR372" s="24" t="s">
        <v>3891</v>
      </c>
      <c r="AS372" s="24" t="s">
        <v>15779</v>
      </c>
      <c r="AT372" s="24" t="s">
        <v>21270</v>
      </c>
      <c r="AU372" s="23" t="s">
        <v>3151</v>
      </c>
      <c r="AV372" s="23" t="s">
        <v>5602</v>
      </c>
      <c r="AW372" s="23" t="s">
        <v>7304</v>
      </c>
      <c r="AX372" s="23" t="s">
        <v>2201</v>
      </c>
    </row>
    <row r="373" spans="1:50" s="22" customFormat="1" ht="20" customHeight="1" x14ac:dyDescent="0.3">
      <c r="A373" s="23" t="s">
        <v>15781</v>
      </c>
      <c r="B373" s="23" t="s">
        <v>13352</v>
      </c>
      <c r="C373" s="23" t="s">
        <v>21856</v>
      </c>
      <c r="D373" s="23" t="s">
        <v>21266</v>
      </c>
      <c r="E373" s="23" t="s">
        <v>15209</v>
      </c>
      <c r="F373" s="23" t="s">
        <v>15642</v>
      </c>
      <c r="G373" s="24" t="s">
        <v>21775</v>
      </c>
      <c r="H373" s="24" t="s">
        <v>21267</v>
      </c>
      <c r="I373" s="24" t="s">
        <v>3</v>
      </c>
      <c r="J373" s="30" t="s">
        <v>5510</v>
      </c>
      <c r="K373" s="23" t="s">
        <v>6452</v>
      </c>
      <c r="L373" s="23" t="s">
        <v>6453</v>
      </c>
      <c r="M373" s="23" t="s">
        <v>5513</v>
      </c>
      <c r="N373" s="23" t="s">
        <v>5514</v>
      </c>
      <c r="O373" s="23" t="s">
        <v>6454</v>
      </c>
      <c r="P373" s="23" t="s">
        <v>5516</v>
      </c>
      <c r="Q373" s="23" t="s">
        <v>5561</v>
      </c>
      <c r="R373" s="23" t="s">
        <v>5562</v>
      </c>
      <c r="S373" s="23" t="s">
        <v>407</v>
      </c>
      <c r="T373" s="23" t="s">
        <v>408</v>
      </c>
      <c r="U373" s="23" t="s">
        <v>342</v>
      </c>
      <c r="V373" s="23" t="s">
        <v>344</v>
      </c>
      <c r="W373" s="24" t="s">
        <v>38</v>
      </c>
      <c r="X373" s="24" t="s">
        <v>409</v>
      </c>
      <c r="Y373" s="24" t="s">
        <v>40</v>
      </c>
      <c r="Z373" s="25">
        <v>6474160</v>
      </c>
      <c r="AA373" s="24" t="s">
        <v>14803</v>
      </c>
      <c r="AB373" s="24" t="s">
        <v>14803</v>
      </c>
      <c r="AC373" s="24" t="s">
        <v>14803</v>
      </c>
      <c r="AD373" s="24" t="s">
        <v>21268</v>
      </c>
      <c r="AE373" s="24"/>
      <c r="AF373" s="24"/>
      <c r="AG373" s="24" t="s">
        <v>21269</v>
      </c>
      <c r="AH373" s="24"/>
      <c r="AI373" s="24"/>
      <c r="AJ373" s="24"/>
      <c r="AK373" s="24"/>
      <c r="AL373" s="24" t="s">
        <v>15780</v>
      </c>
      <c r="AM373" s="24" t="s">
        <v>2333</v>
      </c>
      <c r="AN373" s="40">
        <v>52826</v>
      </c>
      <c r="AO373" s="24" t="s">
        <v>1045</v>
      </c>
      <c r="AP373" s="24" t="s">
        <v>21270</v>
      </c>
      <c r="AQ373" s="24"/>
      <c r="AR373" s="24" t="s">
        <v>3897</v>
      </c>
      <c r="AS373" s="24" t="s">
        <v>15781</v>
      </c>
      <c r="AT373" s="24" t="s">
        <v>21270</v>
      </c>
      <c r="AU373" s="23" t="s">
        <v>2543</v>
      </c>
      <c r="AV373" s="23" t="s">
        <v>5602</v>
      </c>
      <c r="AW373" s="23" t="s">
        <v>6455</v>
      </c>
      <c r="AX373" s="23" t="s">
        <v>2332</v>
      </c>
    </row>
    <row r="374" spans="1:50" s="22" customFormat="1" ht="20" customHeight="1" x14ac:dyDescent="0.3">
      <c r="A374" s="23" t="s">
        <v>15784</v>
      </c>
      <c r="B374" s="23" t="s">
        <v>13352</v>
      </c>
      <c r="C374" s="23" t="s">
        <v>21857</v>
      </c>
      <c r="D374" s="23" t="s">
        <v>21266</v>
      </c>
      <c r="E374" s="23" t="s">
        <v>14929</v>
      </c>
      <c r="F374" s="23" t="s">
        <v>15782</v>
      </c>
      <c r="G374" s="24" t="s">
        <v>21858</v>
      </c>
      <c r="H374" s="24" t="s">
        <v>21267</v>
      </c>
      <c r="I374" s="24" t="s">
        <v>3</v>
      </c>
      <c r="J374" s="30" t="s">
        <v>5510</v>
      </c>
      <c r="K374" s="23" t="s">
        <v>5751</v>
      </c>
      <c r="L374" s="23" t="s">
        <v>5752</v>
      </c>
      <c r="M374" s="23" t="s">
        <v>5513</v>
      </c>
      <c r="N374" s="23" t="s">
        <v>5514</v>
      </c>
      <c r="O374" s="23" t="s">
        <v>5753</v>
      </c>
      <c r="P374" s="23" t="s">
        <v>5516</v>
      </c>
      <c r="Q374" s="23" t="s">
        <v>5754</v>
      </c>
      <c r="R374" s="23" t="s">
        <v>5755</v>
      </c>
      <c r="S374" s="23" t="s">
        <v>407</v>
      </c>
      <c r="T374" s="23" t="s">
        <v>408</v>
      </c>
      <c r="U374" s="23" t="s">
        <v>278</v>
      </c>
      <c r="V374" s="23" t="s">
        <v>1037</v>
      </c>
      <c r="W374" s="24" t="s">
        <v>38</v>
      </c>
      <c r="X374" s="24" t="s">
        <v>409</v>
      </c>
      <c r="Y374" s="24" t="s">
        <v>40</v>
      </c>
      <c r="Z374" s="25">
        <v>9196250</v>
      </c>
      <c r="AA374" s="24" t="s">
        <v>14803</v>
      </c>
      <c r="AB374" s="24" t="s">
        <v>14803</v>
      </c>
      <c r="AC374" s="24" t="s">
        <v>14803</v>
      </c>
      <c r="AD374" s="24" t="s">
        <v>21268</v>
      </c>
      <c r="AE374" s="24"/>
      <c r="AF374" s="24"/>
      <c r="AG374" s="24" t="s">
        <v>21269</v>
      </c>
      <c r="AH374" s="24"/>
      <c r="AI374" s="24"/>
      <c r="AJ374" s="24"/>
      <c r="AK374" s="24"/>
      <c r="AL374" s="24" t="s">
        <v>15783</v>
      </c>
      <c r="AM374" s="24" t="s">
        <v>1045</v>
      </c>
      <c r="AN374" s="40">
        <v>15826</v>
      </c>
      <c r="AO374" s="24" t="s">
        <v>577</v>
      </c>
      <c r="AP374" s="24" t="s">
        <v>21270</v>
      </c>
      <c r="AQ374" s="24"/>
      <c r="AR374" s="24" t="s">
        <v>3877</v>
      </c>
      <c r="AS374" s="24" t="s">
        <v>15784</v>
      </c>
      <c r="AT374" s="24" t="s">
        <v>21270</v>
      </c>
      <c r="AU374" s="23" t="s">
        <v>778</v>
      </c>
      <c r="AV374" s="23" t="s">
        <v>5563</v>
      </c>
      <c r="AW374" s="23" t="s">
        <v>5756</v>
      </c>
      <c r="AX374" s="23" t="s">
        <v>5757</v>
      </c>
    </row>
    <row r="375" spans="1:50" s="22" customFormat="1" ht="20" customHeight="1" x14ac:dyDescent="0.3">
      <c r="A375" s="23" t="s">
        <v>15787</v>
      </c>
      <c r="B375" s="23" t="s">
        <v>13352</v>
      </c>
      <c r="C375" s="23" t="s">
        <v>21859</v>
      </c>
      <c r="D375" s="23" t="s">
        <v>21266</v>
      </c>
      <c r="E375" s="23" t="s">
        <v>14929</v>
      </c>
      <c r="F375" s="23" t="s">
        <v>15785</v>
      </c>
      <c r="G375" s="24" t="s">
        <v>21860</v>
      </c>
      <c r="H375" s="24" t="s">
        <v>21267</v>
      </c>
      <c r="I375" s="24" t="s">
        <v>3</v>
      </c>
      <c r="J375" s="30" t="s">
        <v>5510</v>
      </c>
      <c r="K375" s="23" t="s">
        <v>5910</v>
      </c>
      <c r="L375" s="23" t="s">
        <v>5911</v>
      </c>
      <c r="M375" s="23" t="s">
        <v>5513</v>
      </c>
      <c r="N375" s="23" t="s">
        <v>5514</v>
      </c>
      <c r="O375" s="23" t="s">
        <v>5912</v>
      </c>
      <c r="P375" s="23" t="s">
        <v>5516</v>
      </c>
      <c r="Q375" s="23" t="s">
        <v>5527</v>
      </c>
      <c r="R375" s="23" t="s">
        <v>5528</v>
      </c>
      <c r="S375" s="23" t="s">
        <v>407</v>
      </c>
      <c r="T375" s="23" t="s">
        <v>408</v>
      </c>
      <c r="U375" s="23" t="s">
        <v>348</v>
      </c>
      <c r="V375" s="23" t="s">
        <v>717</v>
      </c>
      <c r="W375" s="24" t="s">
        <v>38</v>
      </c>
      <c r="X375" s="24" t="s">
        <v>409</v>
      </c>
      <c r="Y375" s="24" t="s">
        <v>40</v>
      </c>
      <c r="Z375" s="25">
        <v>9196250</v>
      </c>
      <c r="AA375" s="24" t="s">
        <v>14803</v>
      </c>
      <c r="AB375" s="24" t="s">
        <v>14803</v>
      </c>
      <c r="AC375" s="24" t="s">
        <v>14803</v>
      </c>
      <c r="AD375" s="24" t="s">
        <v>21268</v>
      </c>
      <c r="AE375" s="24"/>
      <c r="AF375" s="24"/>
      <c r="AG375" s="24" t="s">
        <v>21269</v>
      </c>
      <c r="AH375" s="24"/>
      <c r="AI375" s="24"/>
      <c r="AJ375" s="24"/>
      <c r="AK375" s="24"/>
      <c r="AL375" s="24" t="s">
        <v>21861</v>
      </c>
      <c r="AM375" s="24" t="s">
        <v>1255</v>
      </c>
      <c r="AN375" s="40">
        <v>21226</v>
      </c>
      <c r="AO375" s="24" t="s">
        <v>698</v>
      </c>
      <c r="AP375" s="24" t="s">
        <v>21270</v>
      </c>
      <c r="AQ375" s="24"/>
      <c r="AR375" s="24" t="s">
        <v>3904</v>
      </c>
      <c r="AS375" s="24" t="s">
        <v>15787</v>
      </c>
      <c r="AT375" s="24" t="s">
        <v>21270</v>
      </c>
      <c r="AU375" s="23" t="s">
        <v>1354</v>
      </c>
      <c r="AV375" s="23" t="s">
        <v>5563</v>
      </c>
      <c r="AW375" s="23" t="s">
        <v>5913</v>
      </c>
      <c r="AX375" s="23" t="s">
        <v>5914</v>
      </c>
    </row>
    <row r="376" spans="1:50" s="22" customFormat="1" ht="20" customHeight="1" x14ac:dyDescent="0.3">
      <c r="A376" s="23" t="s">
        <v>15789</v>
      </c>
      <c r="B376" s="23" t="s">
        <v>13352</v>
      </c>
      <c r="C376" s="23" t="s">
        <v>21862</v>
      </c>
      <c r="D376" s="23" t="s">
        <v>21266</v>
      </c>
      <c r="E376" s="23" t="s">
        <v>14941</v>
      </c>
      <c r="F376" s="23" t="s">
        <v>14942</v>
      </c>
      <c r="G376" s="24" t="s">
        <v>21425</v>
      </c>
      <c r="H376" s="24" t="s">
        <v>21267</v>
      </c>
      <c r="I376" s="24" t="s">
        <v>3</v>
      </c>
      <c r="J376" s="30" t="s">
        <v>5510</v>
      </c>
      <c r="K376" s="23" t="s">
        <v>7653</v>
      </c>
      <c r="L376" s="23" t="s">
        <v>7654</v>
      </c>
      <c r="M376" s="23" t="s">
        <v>5513</v>
      </c>
      <c r="N376" s="23" t="s">
        <v>5514</v>
      </c>
      <c r="O376" s="23" t="s">
        <v>7655</v>
      </c>
      <c r="P376" s="23" t="s">
        <v>5516</v>
      </c>
      <c r="Q376" s="23" t="s">
        <v>5517</v>
      </c>
      <c r="R376" s="23" t="s">
        <v>5518</v>
      </c>
      <c r="S376" s="23" t="s">
        <v>407</v>
      </c>
      <c r="T376" s="23" t="s">
        <v>408</v>
      </c>
      <c r="U376" s="23" t="s">
        <v>345</v>
      </c>
      <c r="V376" s="23" t="s">
        <v>347</v>
      </c>
      <c r="W376" s="24" t="s">
        <v>38</v>
      </c>
      <c r="X376" s="24" t="s">
        <v>409</v>
      </c>
      <c r="Y376" s="24" t="s">
        <v>40</v>
      </c>
      <c r="Z376" s="25">
        <v>8276625</v>
      </c>
      <c r="AA376" s="24" t="s">
        <v>14803</v>
      </c>
      <c r="AB376" s="24" t="s">
        <v>14803</v>
      </c>
      <c r="AC376" s="24" t="s">
        <v>14803</v>
      </c>
      <c r="AD376" s="24" t="s">
        <v>21268</v>
      </c>
      <c r="AE376" s="24"/>
      <c r="AF376" s="24"/>
      <c r="AG376" s="24" t="s">
        <v>21269</v>
      </c>
      <c r="AH376" s="24"/>
      <c r="AI376" s="24"/>
      <c r="AJ376" s="24"/>
      <c r="AK376" s="24"/>
      <c r="AL376" s="24" t="s">
        <v>15788</v>
      </c>
      <c r="AM376" s="24" t="s">
        <v>1140</v>
      </c>
      <c r="AN376" s="40">
        <v>18426</v>
      </c>
      <c r="AO376" s="24" t="s">
        <v>1141</v>
      </c>
      <c r="AP376" s="24" t="s">
        <v>21270</v>
      </c>
      <c r="AQ376" s="24"/>
      <c r="AR376" s="24" t="s">
        <v>3908</v>
      </c>
      <c r="AS376" s="24" t="s">
        <v>15789</v>
      </c>
      <c r="AT376" s="24" t="s">
        <v>21270</v>
      </c>
      <c r="AU376" s="23" t="s">
        <v>3151</v>
      </c>
      <c r="AV376" s="23" t="s">
        <v>5563</v>
      </c>
      <c r="AW376" s="23" t="s">
        <v>7656</v>
      </c>
      <c r="AX376" s="23" t="s">
        <v>7657</v>
      </c>
    </row>
    <row r="377" spans="1:50" s="22" customFormat="1" ht="20" customHeight="1" x14ac:dyDescent="0.3">
      <c r="A377" s="23" t="s">
        <v>15791</v>
      </c>
      <c r="B377" s="23" t="s">
        <v>13352</v>
      </c>
      <c r="C377" s="23" t="s">
        <v>21863</v>
      </c>
      <c r="D377" s="23" t="s">
        <v>21266</v>
      </c>
      <c r="E377" s="23" t="s">
        <v>15066</v>
      </c>
      <c r="F377" s="23" t="s">
        <v>15067</v>
      </c>
      <c r="G377" s="24" t="s">
        <v>21491</v>
      </c>
      <c r="H377" s="24" t="s">
        <v>21267</v>
      </c>
      <c r="I377" s="24" t="s">
        <v>3</v>
      </c>
      <c r="J377" s="30" t="s">
        <v>5510</v>
      </c>
      <c r="K377" s="23" t="s">
        <v>7463</v>
      </c>
      <c r="L377" s="23" t="s">
        <v>7464</v>
      </c>
      <c r="M377" s="23" t="s">
        <v>5513</v>
      </c>
      <c r="N377" s="23" t="s">
        <v>5514</v>
      </c>
      <c r="O377" s="23" t="s">
        <v>7465</v>
      </c>
      <c r="P377" s="23" t="s">
        <v>5516</v>
      </c>
      <c r="Q377" s="23" t="s">
        <v>5561</v>
      </c>
      <c r="R377" s="23" t="s">
        <v>5562</v>
      </c>
      <c r="S377" s="23" t="s">
        <v>407</v>
      </c>
      <c r="T377" s="23" t="s">
        <v>408</v>
      </c>
      <c r="U377" s="23" t="s">
        <v>368</v>
      </c>
      <c r="V377" s="23" t="s">
        <v>370</v>
      </c>
      <c r="W377" s="24" t="s">
        <v>38</v>
      </c>
      <c r="X377" s="24" t="s">
        <v>409</v>
      </c>
      <c r="Y377" s="24" t="s">
        <v>40</v>
      </c>
      <c r="Z377" s="25">
        <v>5628105</v>
      </c>
      <c r="AA377" s="24" t="s">
        <v>14803</v>
      </c>
      <c r="AB377" s="24" t="s">
        <v>14803</v>
      </c>
      <c r="AC377" s="24" t="s">
        <v>14803</v>
      </c>
      <c r="AD377" s="24" t="s">
        <v>21268</v>
      </c>
      <c r="AE377" s="24"/>
      <c r="AF377" s="24"/>
      <c r="AG377" s="24" t="s">
        <v>21269</v>
      </c>
      <c r="AH377" s="24"/>
      <c r="AI377" s="24"/>
      <c r="AJ377" s="24"/>
      <c r="AK377" s="24"/>
      <c r="AL377" s="24" t="s">
        <v>15790</v>
      </c>
      <c r="AM377" s="24" t="s">
        <v>2758</v>
      </c>
      <c r="AN377" s="40">
        <v>66826</v>
      </c>
      <c r="AO377" s="24" t="s">
        <v>2759</v>
      </c>
      <c r="AP377" s="24" t="s">
        <v>21270</v>
      </c>
      <c r="AQ377" s="24"/>
      <c r="AR377" s="24" t="s">
        <v>3912</v>
      </c>
      <c r="AS377" s="24" t="s">
        <v>15791</v>
      </c>
      <c r="AT377" s="24" t="s">
        <v>21270</v>
      </c>
      <c r="AU377" s="23" t="s">
        <v>3290</v>
      </c>
      <c r="AV377" s="23" t="s">
        <v>5602</v>
      </c>
      <c r="AW377" s="23" t="s">
        <v>7466</v>
      </c>
      <c r="AX377" s="23" t="s">
        <v>2757</v>
      </c>
    </row>
    <row r="378" spans="1:50" s="22" customFormat="1" ht="20" customHeight="1" x14ac:dyDescent="0.3">
      <c r="A378" s="23" t="s">
        <v>15794</v>
      </c>
      <c r="B378" s="23" t="s">
        <v>13352</v>
      </c>
      <c r="C378" s="23" t="s">
        <v>21864</v>
      </c>
      <c r="D378" s="23" t="s">
        <v>21266</v>
      </c>
      <c r="E378" s="23" t="s">
        <v>15792</v>
      </c>
      <c r="F378" s="23" t="s">
        <v>15793</v>
      </c>
      <c r="G378" s="24" t="s">
        <v>21865</v>
      </c>
      <c r="H378" s="24" t="s">
        <v>21267</v>
      </c>
      <c r="I378" s="24" t="s">
        <v>3</v>
      </c>
      <c r="J378" s="30" t="s">
        <v>5510</v>
      </c>
      <c r="K378" s="23" t="s">
        <v>9691</v>
      </c>
      <c r="L378" s="23" t="s">
        <v>9692</v>
      </c>
      <c r="M378" s="23" t="s">
        <v>5513</v>
      </c>
      <c r="N378" s="23" t="s">
        <v>5514</v>
      </c>
      <c r="O378" s="23" t="s">
        <v>9693</v>
      </c>
      <c r="P378" s="23" t="s">
        <v>5516</v>
      </c>
      <c r="Q378" s="23" t="s">
        <v>5517</v>
      </c>
      <c r="R378" s="23" t="s">
        <v>5518</v>
      </c>
      <c r="S378" s="23" t="s">
        <v>407</v>
      </c>
      <c r="T378" s="23" t="s">
        <v>408</v>
      </c>
      <c r="U378" s="23" t="s">
        <v>326</v>
      </c>
      <c r="V378" s="23" t="s">
        <v>1600</v>
      </c>
      <c r="W378" s="24" t="s">
        <v>38</v>
      </c>
      <c r="X378" s="24" t="s">
        <v>409</v>
      </c>
      <c r="Y378" s="24" t="s">
        <v>40</v>
      </c>
      <c r="Z378" s="25">
        <v>2354240</v>
      </c>
      <c r="AA378" s="24" t="s">
        <v>14803</v>
      </c>
      <c r="AB378" s="24" t="s">
        <v>14803</v>
      </c>
      <c r="AC378" s="24" t="s">
        <v>14803</v>
      </c>
      <c r="AD378" s="24" t="s">
        <v>21268</v>
      </c>
      <c r="AE378" s="24"/>
      <c r="AF378" s="24"/>
      <c r="AG378" s="24" t="s">
        <v>21269</v>
      </c>
      <c r="AH378" s="24"/>
      <c r="AI378" s="24"/>
      <c r="AJ378" s="24"/>
      <c r="AK378" s="24"/>
      <c r="AL378" s="24" t="s">
        <v>21866</v>
      </c>
      <c r="AM378" s="24" t="s">
        <v>2856</v>
      </c>
      <c r="AN378" s="40">
        <v>104226</v>
      </c>
      <c r="AO378" s="24" t="s">
        <v>2997</v>
      </c>
      <c r="AP378" s="24" t="s">
        <v>21270</v>
      </c>
      <c r="AQ378" s="24"/>
      <c r="AR378" s="24" t="s">
        <v>3916</v>
      </c>
      <c r="AS378" s="24" t="s">
        <v>15794</v>
      </c>
      <c r="AT378" s="24" t="s">
        <v>21270</v>
      </c>
      <c r="AU378" s="23" t="s">
        <v>4506</v>
      </c>
      <c r="AV378" s="23" t="s">
        <v>5602</v>
      </c>
      <c r="AW378" s="23" t="s">
        <v>9694</v>
      </c>
      <c r="AX378" s="23" t="s">
        <v>3786</v>
      </c>
    </row>
    <row r="379" spans="1:50" s="22" customFormat="1" ht="20" customHeight="1" x14ac:dyDescent="0.3">
      <c r="A379" s="23" t="s">
        <v>15797</v>
      </c>
      <c r="B379" s="23" t="s">
        <v>13352</v>
      </c>
      <c r="C379" s="23" t="s">
        <v>21867</v>
      </c>
      <c r="D379" s="23" t="s">
        <v>21266</v>
      </c>
      <c r="E379" s="23" t="s">
        <v>15227</v>
      </c>
      <c r="F379" s="23" t="s">
        <v>15795</v>
      </c>
      <c r="G379" s="24" t="s">
        <v>21868</v>
      </c>
      <c r="H379" s="24" t="s">
        <v>21267</v>
      </c>
      <c r="I379" s="24" t="s">
        <v>3</v>
      </c>
      <c r="J379" s="30" t="s">
        <v>5510</v>
      </c>
      <c r="K379" s="23" t="s">
        <v>5946</v>
      </c>
      <c r="L379" s="23" t="s">
        <v>5947</v>
      </c>
      <c r="M379" s="23" t="s">
        <v>5513</v>
      </c>
      <c r="N379" s="23" t="s">
        <v>5514</v>
      </c>
      <c r="O379" s="23" t="s">
        <v>5948</v>
      </c>
      <c r="P379" s="23" t="s">
        <v>5516</v>
      </c>
      <c r="Q379" s="23" t="s">
        <v>5527</v>
      </c>
      <c r="R379" s="23" t="s">
        <v>5528</v>
      </c>
      <c r="S379" s="23" t="s">
        <v>407</v>
      </c>
      <c r="T379" s="23" t="s">
        <v>408</v>
      </c>
      <c r="U379" s="23" t="s">
        <v>236</v>
      </c>
      <c r="V379" s="23" t="s">
        <v>238</v>
      </c>
      <c r="W379" s="24" t="s">
        <v>38</v>
      </c>
      <c r="X379" s="24" t="s">
        <v>409</v>
      </c>
      <c r="Y379" s="24" t="s">
        <v>40</v>
      </c>
      <c r="Z379" s="25">
        <v>7357000</v>
      </c>
      <c r="AA379" s="24" t="s">
        <v>14803</v>
      </c>
      <c r="AB379" s="24" t="s">
        <v>14803</v>
      </c>
      <c r="AC379" s="24" t="s">
        <v>14803</v>
      </c>
      <c r="AD379" s="24" t="s">
        <v>21268</v>
      </c>
      <c r="AE379" s="24"/>
      <c r="AF379" s="24"/>
      <c r="AG379" s="24" t="s">
        <v>21269</v>
      </c>
      <c r="AH379" s="24"/>
      <c r="AI379" s="24"/>
      <c r="AJ379" s="24"/>
      <c r="AK379" s="24"/>
      <c r="AL379" s="24" t="s">
        <v>15796</v>
      </c>
      <c r="AM379" s="24" t="s">
        <v>924</v>
      </c>
      <c r="AN379" s="40">
        <v>12126</v>
      </c>
      <c r="AO379" s="24" t="s">
        <v>737</v>
      </c>
      <c r="AP379" s="24" t="s">
        <v>21270</v>
      </c>
      <c r="AQ379" s="24"/>
      <c r="AR379" s="24" t="s">
        <v>3918</v>
      </c>
      <c r="AS379" s="24" t="s">
        <v>15797</v>
      </c>
      <c r="AT379" s="24" t="s">
        <v>21270</v>
      </c>
      <c r="AU379" s="23" t="s">
        <v>5485</v>
      </c>
      <c r="AV379" s="23" t="s">
        <v>5602</v>
      </c>
      <c r="AW379" s="23" t="s">
        <v>5949</v>
      </c>
      <c r="AX379" s="23" t="s">
        <v>5950</v>
      </c>
    </row>
    <row r="380" spans="1:50" s="22" customFormat="1" ht="20" customHeight="1" x14ac:dyDescent="0.3">
      <c r="A380" s="23" t="s">
        <v>15801</v>
      </c>
      <c r="B380" s="23" t="s">
        <v>13352</v>
      </c>
      <c r="C380" s="23" t="s">
        <v>21869</v>
      </c>
      <c r="D380" s="23" t="s">
        <v>21266</v>
      </c>
      <c r="E380" s="23" t="s">
        <v>15798</v>
      </c>
      <c r="F380" s="23" t="s">
        <v>15799</v>
      </c>
      <c r="G380" s="24" t="s">
        <v>21870</v>
      </c>
      <c r="H380" s="24" t="s">
        <v>21267</v>
      </c>
      <c r="I380" s="24" t="s">
        <v>3</v>
      </c>
      <c r="J380" s="30" t="s">
        <v>5510</v>
      </c>
      <c r="K380" s="23" t="s">
        <v>10691</v>
      </c>
      <c r="L380" s="23" t="s">
        <v>10692</v>
      </c>
      <c r="M380" s="23" t="s">
        <v>5513</v>
      </c>
      <c r="N380" s="23" t="s">
        <v>5514</v>
      </c>
      <c r="O380" s="23" t="s">
        <v>10693</v>
      </c>
      <c r="P380" s="23" t="s">
        <v>5516</v>
      </c>
      <c r="Q380" s="23" t="s">
        <v>5754</v>
      </c>
      <c r="R380" s="23" t="s">
        <v>5755</v>
      </c>
      <c r="S380" s="23" t="s">
        <v>407</v>
      </c>
      <c r="T380" s="23" t="s">
        <v>408</v>
      </c>
      <c r="U380" s="23" t="s">
        <v>368</v>
      </c>
      <c r="V380" s="23" t="s">
        <v>370</v>
      </c>
      <c r="W380" s="24" t="s">
        <v>38</v>
      </c>
      <c r="X380" s="24" t="s">
        <v>409</v>
      </c>
      <c r="Y380" s="24" t="s">
        <v>40</v>
      </c>
      <c r="Z380" s="25">
        <v>331065</v>
      </c>
      <c r="AA380" s="24" t="s">
        <v>14803</v>
      </c>
      <c r="AB380" s="24" t="s">
        <v>14803</v>
      </c>
      <c r="AC380" s="24" t="s">
        <v>14803</v>
      </c>
      <c r="AD380" s="24" t="s">
        <v>21268</v>
      </c>
      <c r="AE380" s="24"/>
      <c r="AF380" s="24"/>
      <c r="AG380" s="24" t="s">
        <v>21269</v>
      </c>
      <c r="AH380" s="24"/>
      <c r="AI380" s="24"/>
      <c r="AJ380" s="24"/>
      <c r="AK380" s="24"/>
      <c r="AL380" s="24" t="s">
        <v>15800</v>
      </c>
      <c r="AM380" s="24" t="s">
        <v>4244</v>
      </c>
      <c r="AN380" s="40">
        <v>119226</v>
      </c>
      <c r="AO380" s="24" t="s">
        <v>3516</v>
      </c>
      <c r="AP380" s="24" t="s">
        <v>21270</v>
      </c>
      <c r="AQ380" s="24"/>
      <c r="AR380" s="24" t="s">
        <v>3922</v>
      </c>
      <c r="AS380" s="24" t="s">
        <v>15801</v>
      </c>
      <c r="AT380" s="24" t="s">
        <v>21270</v>
      </c>
      <c r="AU380" s="23" t="s">
        <v>4826</v>
      </c>
      <c r="AV380" s="23" t="s">
        <v>5602</v>
      </c>
      <c r="AW380" s="23" t="s">
        <v>10694</v>
      </c>
      <c r="AX380" s="23" t="s">
        <v>10695</v>
      </c>
    </row>
    <row r="381" spans="1:50" s="22" customFormat="1" ht="20" customHeight="1" x14ac:dyDescent="0.3">
      <c r="A381" s="23" t="s">
        <v>15803</v>
      </c>
      <c r="B381" s="23" t="s">
        <v>13352</v>
      </c>
      <c r="C381" s="23" t="s">
        <v>21871</v>
      </c>
      <c r="D381" s="23" t="s">
        <v>21266</v>
      </c>
      <c r="E381" s="23" t="s">
        <v>15634</v>
      </c>
      <c r="F381" s="23" t="s">
        <v>15635</v>
      </c>
      <c r="G381" s="24" t="s">
        <v>21773</v>
      </c>
      <c r="H381" s="24" t="s">
        <v>21267</v>
      </c>
      <c r="I381" s="24" t="s">
        <v>3</v>
      </c>
      <c r="J381" s="30" t="s">
        <v>5510</v>
      </c>
      <c r="K381" s="23" t="s">
        <v>10146</v>
      </c>
      <c r="L381" s="23" t="s">
        <v>10147</v>
      </c>
      <c r="M381" s="23" t="s">
        <v>5513</v>
      </c>
      <c r="N381" s="23" t="s">
        <v>5514</v>
      </c>
      <c r="O381" s="23" t="s">
        <v>10148</v>
      </c>
      <c r="P381" s="23" t="s">
        <v>5516</v>
      </c>
      <c r="Q381" s="23" t="s">
        <v>5561</v>
      </c>
      <c r="R381" s="23" t="s">
        <v>5562</v>
      </c>
      <c r="S381" s="23" t="s">
        <v>407</v>
      </c>
      <c r="T381" s="23" t="s">
        <v>408</v>
      </c>
      <c r="U381" s="23" t="s">
        <v>308</v>
      </c>
      <c r="V381" s="23" t="s">
        <v>310</v>
      </c>
      <c r="W381" s="24" t="s">
        <v>38</v>
      </c>
      <c r="X381" s="24" t="s">
        <v>409</v>
      </c>
      <c r="Y381" s="24" t="s">
        <v>40</v>
      </c>
      <c r="Z381" s="25">
        <v>2207100</v>
      </c>
      <c r="AA381" s="24" t="s">
        <v>14803</v>
      </c>
      <c r="AB381" s="24" t="s">
        <v>14803</v>
      </c>
      <c r="AC381" s="24" t="s">
        <v>14803</v>
      </c>
      <c r="AD381" s="24" t="s">
        <v>21268</v>
      </c>
      <c r="AE381" s="24"/>
      <c r="AF381" s="24"/>
      <c r="AG381" s="24" t="s">
        <v>21269</v>
      </c>
      <c r="AH381" s="24"/>
      <c r="AI381" s="24"/>
      <c r="AJ381" s="24"/>
      <c r="AK381" s="24"/>
      <c r="AL381" s="24" t="s">
        <v>15802</v>
      </c>
      <c r="AM381" s="24" t="s">
        <v>1294</v>
      </c>
      <c r="AN381" s="40">
        <v>68826</v>
      </c>
      <c r="AO381" s="24" t="s">
        <v>2815</v>
      </c>
      <c r="AP381" s="24" t="s">
        <v>21270</v>
      </c>
      <c r="AQ381" s="24"/>
      <c r="AR381" s="24" t="s">
        <v>3926</v>
      </c>
      <c r="AS381" s="24" t="s">
        <v>15803</v>
      </c>
      <c r="AT381" s="24" t="s">
        <v>21270</v>
      </c>
      <c r="AU381" s="23" t="s">
        <v>4506</v>
      </c>
      <c r="AV381" s="23" t="s">
        <v>5563</v>
      </c>
      <c r="AW381" s="23" t="s">
        <v>10149</v>
      </c>
      <c r="AX381" s="23" t="s">
        <v>10150</v>
      </c>
    </row>
    <row r="382" spans="1:50" s="22" customFormat="1" ht="20" customHeight="1" x14ac:dyDescent="0.3">
      <c r="A382" s="23" t="s">
        <v>15805</v>
      </c>
      <c r="B382" s="23" t="s">
        <v>13352</v>
      </c>
      <c r="C382" s="23" t="s">
        <v>21864</v>
      </c>
      <c r="D382" s="23" t="s">
        <v>21266</v>
      </c>
      <c r="E382" s="23" t="s">
        <v>14937</v>
      </c>
      <c r="F382" s="23" t="s">
        <v>14938</v>
      </c>
      <c r="G382" s="24" t="s">
        <v>21423</v>
      </c>
      <c r="H382" s="24" t="s">
        <v>21267</v>
      </c>
      <c r="I382" s="24" t="s">
        <v>3</v>
      </c>
      <c r="J382" s="30" t="s">
        <v>5510</v>
      </c>
      <c r="K382" s="23" t="s">
        <v>9254</v>
      </c>
      <c r="L382" s="23" t="s">
        <v>9255</v>
      </c>
      <c r="M382" s="23" t="s">
        <v>5513</v>
      </c>
      <c r="N382" s="23" t="s">
        <v>5514</v>
      </c>
      <c r="O382" s="23" t="s">
        <v>9256</v>
      </c>
      <c r="P382" s="23" t="s">
        <v>5516</v>
      </c>
      <c r="Q382" s="23" t="s">
        <v>5517</v>
      </c>
      <c r="R382" s="23" t="s">
        <v>5518</v>
      </c>
      <c r="S382" s="23" t="s">
        <v>407</v>
      </c>
      <c r="T382" s="23" t="s">
        <v>408</v>
      </c>
      <c r="U382" s="23" t="s">
        <v>236</v>
      </c>
      <c r="V382" s="23" t="s">
        <v>238</v>
      </c>
      <c r="W382" s="24" t="s">
        <v>38</v>
      </c>
      <c r="X382" s="24" t="s">
        <v>409</v>
      </c>
      <c r="Y382" s="24" t="s">
        <v>40</v>
      </c>
      <c r="Z382" s="25">
        <v>2317455</v>
      </c>
      <c r="AA382" s="24" t="s">
        <v>14803</v>
      </c>
      <c r="AB382" s="24" t="s">
        <v>14803</v>
      </c>
      <c r="AC382" s="24" t="s">
        <v>14803</v>
      </c>
      <c r="AD382" s="24" t="s">
        <v>21268</v>
      </c>
      <c r="AE382" s="24"/>
      <c r="AF382" s="24"/>
      <c r="AG382" s="24" t="s">
        <v>21269</v>
      </c>
      <c r="AH382" s="24"/>
      <c r="AI382" s="24"/>
      <c r="AJ382" s="24"/>
      <c r="AK382" s="24"/>
      <c r="AL382" s="24" t="s">
        <v>15804</v>
      </c>
      <c r="AM382" s="24" t="s">
        <v>3303</v>
      </c>
      <c r="AN382" s="40">
        <v>85426</v>
      </c>
      <c r="AO382" s="24" t="s">
        <v>2741</v>
      </c>
      <c r="AP382" s="24" t="s">
        <v>21270</v>
      </c>
      <c r="AQ382" s="24"/>
      <c r="AR382" s="24" t="s">
        <v>3930</v>
      </c>
      <c r="AS382" s="24" t="s">
        <v>15805</v>
      </c>
      <c r="AT382" s="24" t="s">
        <v>21270</v>
      </c>
      <c r="AU382" s="23" t="s">
        <v>4106</v>
      </c>
      <c r="AV382" s="23" t="s">
        <v>5563</v>
      </c>
      <c r="AW382" s="23" t="s">
        <v>9257</v>
      </c>
      <c r="AX382" s="23" t="s">
        <v>9258</v>
      </c>
    </row>
    <row r="383" spans="1:50" s="22" customFormat="1" ht="20" customHeight="1" x14ac:dyDescent="0.3">
      <c r="A383" s="23" t="s">
        <v>15807</v>
      </c>
      <c r="B383" s="23" t="s">
        <v>13352</v>
      </c>
      <c r="C383" s="23" t="s">
        <v>21872</v>
      </c>
      <c r="D383" s="23" t="s">
        <v>21266</v>
      </c>
      <c r="E383" s="23" t="s">
        <v>14996</v>
      </c>
      <c r="F383" s="23" t="s">
        <v>15806</v>
      </c>
      <c r="G383" s="24" t="s">
        <v>21873</v>
      </c>
      <c r="H383" s="24" t="s">
        <v>21267</v>
      </c>
      <c r="I383" s="24" t="s">
        <v>3</v>
      </c>
      <c r="J383" s="30" t="s">
        <v>5510</v>
      </c>
      <c r="K383" s="23" t="s">
        <v>8843</v>
      </c>
      <c r="L383" s="23" t="s">
        <v>8844</v>
      </c>
      <c r="M383" s="23" t="s">
        <v>5513</v>
      </c>
      <c r="N383" s="23" t="s">
        <v>5514</v>
      </c>
      <c r="O383" s="23" t="s">
        <v>8845</v>
      </c>
      <c r="P383" s="23" t="s">
        <v>5516</v>
      </c>
      <c r="Q383" s="23" t="s">
        <v>5561</v>
      </c>
      <c r="R383" s="23" t="s">
        <v>5562</v>
      </c>
      <c r="S383" s="23" t="s">
        <v>407</v>
      </c>
      <c r="T383" s="23" t="s">
        <v>408</v>
      </c>
      <c r="U383" s="23" t="s">
        <v>326</v>
      </c>
      <c r="V383" s="23" t="s">
        <v>1600</v>
      </c>
      <c r="W383" s="24" t="s">
        <v>38</v>
      </c>
      <c r="X383" s="24" t="s">
        <v>409</v>
      </c>
      <c r="Y383" s="24" t="s">
        <v>40</v>
      </c>
      <c r="Z383" s="25">
        <v>3972780</v>
      </c>
      <c r="AA383" s="24" t="s">
        <v>14803</v>
      </c>
      <c r="AB383" s="24" t="s">
        <v>14803</v>
      </c>
      <c r="AC383" s="24" t="s">
        <v>14803</v>
      </c>
      <c r="AD383" s="24" t="s">
        <v>21268</v>
      </c>
      <c r="AE383" s="24"/>
      <c r="AF383" s="24"/>
      <c r="AG383" s="24" t="s">
        <v>21269</v>
      </c>
      <c r="AH383" s="24"/>
      <c r="AI383" s="24"/>
      <c r="AJ383" s="24"/>
      <c r="AK383" s="24"/>
      <c r="AL383" s="24" t="s">
        <v>21874</v>
      </c>
      <c r="AM383" s="24" t="s">
        <v>3383</v>
      </c>
      <c r="AN383" s="40">
        <v>87726</v>
      </c>
      <c r="AO383" s="24" t="s">
        <v>2512</v>
      </c>
      <c r="AP383" s="24" t="s">
        <v>21270</v>
      </c>
      <c r="AQ383" s="24"/>
      <c r="AR383" s="24" t="s">
        <v>4699</v>
      </c>
      <c r="AS383" s="24" t="s">
        <v>15807</v>
      </c>
      <c r="AT383" s="24" t="s">
        <v>21270</v>
      </c>
      <c r="AU383" s="23" t="s">
        <v>4038</v>
      </c>
      <c r="AV383" s="23" t="s">
        <v>5563</v>
      </c>
      <c r="AW383" s="23" t="s">
        <v>8846</v>
      </c>
      <c r="AX383" s="23" t="s">
        <v>8847</v>
      </c>
    </row>
    <row r="384" spans="1:50" s="22" customFormat="1" ht="20" customHeight="1" x14ac:dyDescent="0.3">
      <c r="A384" s="23" t="s">
        <v>15812</v>
      </c>
      <c r="B384" s="23" t="s">
        <v>13352</v>
      </c>
      <c r="C384" s="23" t="s">
        <v>21875</v>
      </c>
      <c r="D384" s="23" t="s">
        <v>21266</v>
      </c>
      <c r="E384" s="23" t="s">
        <v>15284</v>
      </c>
      <c r="F384" s="23" t="s">
        <v>15606</v>
      </c>
      <c r="G384" s="24" t="s">
        <v>21829</v>
      </c>
      <c r="H384" s="24" t="s">
        <v>21267</v>
      </c>
      <c r="I384" s="24" t="s">
        <v>3</v>
      </c>
      <c r="J384" s="30" t="s">
        <v>5510</v>
      </c>
      <c r="K384" s="23" t="s">
        <v>10298</v>
      </c>
      <c r="L384" s="23" t="s">
        <v>10299</v>
      </c>
      <c r="M384" s="23" t="s">
        <v>5513</v>
      </c>
      <c r="N384" s="23" t="s">
        <v>5514</v>
      </c>
      <c r="O384" s="23" t="s">
        <v>10300</v>
      </c>
      <c r="P384" s="23" t="s">
        <v>5516</v>
      </c>
      <c r="Q384" s="23" t="s">
        <v>5695</v>
      </c>
      <c r="R384" s="23" t="s">
        <v>5696</v>
      </c>
      <c r="S384" s="23" t="s">
        <v>407</v>
      </c>
      <c r="T384" s="23" t="s">
        <v>408</v>
      </c>
      <c r="U384" s="23" t="s">
        <v>368</v>
      </c>
      <c r="V384" s="23" t="s">
        <v>370</v>
      </c>
      <c r="W384" s="24" t="s">
        <v>38</v>
      </c>
      <c r="X384" s="24" t="s">
        <v>409</v>
      </c>
      <c r="Y384" s="24" t="s">
        <v>40</v>
      </c>
      <c r="Z384" s="25">
        <v>882840</v>
      </c>
      <c r="AA384" s="24" t="s">
        <v>14803</v>
      </c>
      <c r="AB384" s="24" t="s">
        <v>14803</v>
      </c>
      <c r="AC384" s="24" t="s">
        <v>14803</v>
      </c>
      <c r="AD384" s="24" t="s">
        <v>21268</v>
      </c>
      <c r="AE384" s="24"/>
      <c r="AF384" s="24"/>
      <c r="AG384" s="24" t="s">
        <v>21269</v>
      </c>
      <c r="AH384" s="24"/>
      <c r="AI384" s="24"/>
      <c r="AJ384" s="24"/>
      <c r="AK384" s="24"/>
      <c r="AL384" s="24" t="s">
        <v>15811</v>
      </c>
      <c r="AM384" s="24" t="s">
        <v>3364</v>
      </c>
      <c r="AN384" s="40">
        <v>89326</v>
      </c>
      <c r="AO384" s="24" t="s">
        <v>3303</v>
      </c>
      <c r="AP384" s="24" t="s">
        <v>21270</v>
      </c>
      <c r="AQ384" s="24"/>
      <c r="AR384" s="24" t="s">
        <v>3938</v>
      </c>
      <c r="AS384" s="24" t="s">
        <v>15812</v>
      </c>
      <c r="AT384" s="24" t="s">
        <v>21270</v>
      </c>
      <c r="AU384" s="23" t="s">
        <v>4506</v>
      </c>
      <c r="AV384" s="23" t="s">
        <v>5563</v>
      </c>
      <c r="AW384" s="23" t="s">
        <v>10301</v>
      </c>
      <c r="AX384" s="23" t="s">
        <v>10302</v>
      </c>
    </row>
    <row r="385" spans="1:50" s="22" customFormat="1" ht="20" customHeight="1" x14ac:dyDescent="0.3">
      <c r="A385" s="23" t="s">
        <v>15815</v>
      </c>
      <c r="B385" s="23" t="s">
        <v>13352</v>
      </c>
      <c r="C385" s="23" t="s">
        <v>21876</v>
      </c>
      <c r="D385" s="23" t="s">
        <v>21266</v>
      </c>
      <c r="E385" s="23" t="s">
        <v>15189</v>
      </c>
      <c r="F385" s="23" t="s">
        <v>15813</v>
      </c>
      <c r="G385" s="24" t="s">
        <v>21877</v>
      </c>
      <c r="H385" s="24" t="s">
        <v>21267</v>
      </c>
      <c r="I385" s="24" t="s">
        <v>3</v>
      </c>
      <c r="J385" s="30" t="s">
        <v>5510</v>
      </c>
      <c r="K385" s="23" t="s">
        <v>9215</v>
      </c>
      <c r="L385" s="23" t="s">
        <v>9216</v>
      </c>
      <c r="M385" s="23" t="s">
        <v>5513</v>
      </c>
      <c r="N385" s="23" t="s">
        <v>5514</v>
      </c>
      <c r="O385" s="23" t="s">
        <v>9217</v>
      </c>
      <c r="P385" s="23" t="s">
        <v>5516</v>
      </c>
      <c r="Q385" s="23" t="s">
        <v>5561</v>
      </c>
      <c r="R385" s="23" t="s">
        <v>5562</v>
      </c>
      <c r="S385" s="23" t="s">
        <v>407</v>
      </c>
      <c r="T385" s="23" t="s">
        <v>408</v>
      </c>
      <c r="U385" s="23" t="s">
        <v>308</v>
      </c>
      <c r="V385" s="23" t="s">
        <v>310</v>
      </c>
      <c r="W385" s="24" t="s">
        <v>38</v>
      </c>
      <c r="X385" s="24" t="s">
        <v>409</v>
      </c>
      <c r="Y385" s="24" t="s">
        <v>40</v>
      </c>
      <c r="Z385" s="25">
        <v>2059960</v>
      </c>
      <c r="AA385" s="24" t="s">
        <v>14803</v>
      </c>
      <c r="AB385" s="24" t="s">
        <v>14803</v>
      </c>
      <c r="AC385" s="24" t="s">
        <v>14803</v>
      </c>
      <c r="AD385" s="24" t="s">
        <v>21268</v>
      </c>
      <c r="AE385" s="24"/>
      <c r="AF385" s="24"/>
      <c r="AG385" s="24" t="s">
        <v>21269</v>
      </c>
      <c r="AH385" s="24"/>
      <c r="AI385" s="24"/>
      <c r="AJ385" s="24"/>
      <c r="AK385" s="24"/>
      <c r="AL385" s="24" t="s">
        <v>15814</v>
      </c>
      <c r="AM385" s="24" t="s">
        <v>1523</v>
      </c>
      <c r="AN385" s="40">
        <v>66426</v>
      </c>
      <c r="AO385" s="24" t="s">
        <v>2728</v>
      </c>
      <c r="AP385" s="24" t="s">
        <v>21270</v>
      </c>
      <c r="AQ385" s="24"/>
      <c r="AR385" s="24" t="s">
        <v>3940</v>
      </c>
      <c r="AS385" s="24" t="s">
        <v>15815</v>
      </c>
      <c r="AT385" s="24" t="s">
        <v>21270</v>
      </c>
      <c r="AU385" s="23" t="s">
        <v>4218</v>
      </c>
      <c r="AV385" s="23" t="s">
        <v>5602</v>
      </c>
      <c r="AW385" s="23" t="s">
        <v>9218</v>
      </c>
      <c r="AX385" s="23" t="s">
        <v>2744</v>
      </c>
    </row>
    <row r="386" spans="1:50" s="22" customFormat="1" ht="20" customHeight="1" x14ac:dyDescent="0.3">
      <c r="A386" s="23" t="s">
        <v>15817</v>
      </c>
      <c r="B386" s="23" t="s">
        <v>13352</v>
      </c>
      <c r="C386" s="23" t="s">
        <v>21878</v>
      </c>
      <c r="D386" s="23" t="s">
        <v>21266</v>
      </c>
      <c r="E386" s="23" t="s">
        <v>15531</v>
      </c>
      <c r="F386" s="23" t="s">
        <v>15532</v>
      </c>
      <c r="G386" s="24" t="s">
        <v>21724</v>
      </c>
      <c r="H386" s="24" t="s">
        <v>21267</v>
      </c>
      <c r="I386" s="24" t="s">
        <v>3</v>
      </c>
      <c r="J386" s="30" t="s">
        <v>5510</v>
      </c>
      <c r="K386" s="23" t="s">
        <v>9337</v>
      </c>
      <c r="L386" s="23" t="s">
        <v>9338</v>
      </c>
      <c r="M386" s="23" t="s">
        <v>5513</v>
      </c>
      <c r="N386" s="23" t="s">
        <v>5514</v>
      </c>
      <c r="O386" s="23" t="s">
        <v>9339</v>
      </c>
      <c r="P386" s="23" t="s">
        <v>5516</v>
      </c>
      <c r="Q386" s="23" t="s">
        <v>5517</v>
      </c>
      <c r="R386" s="23" t="s">
        <v>5518</v>
      </c>
      <c r="S386" s="23" t="s">
        <v>407</v>
      </c>
      <c r="T386" s="23" t="s">
        <v>408</v>
      </c>
      <c r="U386" s="23" t="s">
        <v>342</v>
      </c>
      <c r="V386" s="23" t="s">
        <v>344</v>
      </c>
      <c r="W386" s="24" t="s">
        <v>38</v>
      </c>
      <c r="X386" s="24" t="s">
        <v>409</v>
      </c>
      <c r="Y386" s="24" t="s">
        <v>40</v>
      </c>
      <c r="Z386" s="25">
        <v>2574950</v>
      </c>
      <c r="AA386" s="24" t="s">
        <v>14803</v>
      </c>
      <c r="AB386" s="24" t="s">
        <v>14803</v>
      </c>
      <c r="AC386" s="24" t="s">
        <v>14803</v>
      </c>
      <c r="AD386" s="24" t="s">
        <v>21268</v>
      </c>
      <c r="AE386" s="24"/>
      <c r="AF386" s="24"/>
      <c r="AG386" s="24" t="s">
        <v>21269</v>
      </c>
      <c r="AH386" s="24"/>
      <c r="AI386" s="24"/>
      <c r="AJ386" s="24"/>
      <c r="AK386" s="24"/>
      <c r="AL386" s="24" t="s">
        <v>15816</v>
      </c>
      <c r="AM386" s="24" t="s">
        <v>1567</v>
      </c>
      <c r="AN386" s="40">
        <v>64726</v>
      </c>
      <c r="AO386" s="24" t="s">
        <v>2697</v>
      </c>
      <c r="AP386" s="24" t="s">
        <v>21270</v>
      </c>
      <c r="AQ386" s="24"/>
      <c r="AR386" s="24" t="s">
        <v>3944</v>
      </c>
      <c r="AS386" s="24" t="s">
        <v>15817</v>
      </c>
      <c r="AT386" s="24" t="s">
        <v>21270</v>
      </c>
      <c r="AU386" s="23" t="s">
        <v>4218</v>
      </c>
      <c r="AV386" s="23" t="s">
        <v>5602</v>
      </c>
      <c r="AW386" s="23" t="s">
        <v>9340</v>
      </c>
      <c r="AX386" s="23" t="s">
        <v>2696</v>
      </c>
    </row>
    <row r="387" spans="1:50" s="22" customFormat="1" ht="20" customHeight="1" x14ac:dyDescent="0.3">
      <c r="A387" s="23" t="s">
        <v>15822</v>
      </c>
      <c r="B387" s="23" t="s">
        <v>13352</v>
      </c>
      <c r="C387" s="23" t="s">
        <v>21879</v>
      </c>
      <c r="D387" s="23" t="s">
        <v>21266</v>
      </c>
      <c r="E387" s="23" t="s">
        <v>15819</v>
      </c>
      <c r="F387" s="23" t="s">
        <v>15820</v>
      </c>
      <c r="G387" s="24" t="s">
        <v>21880</v>
      </c>
      <c r="H387" s="24" t="s">
        <v>21267</v>
      </c>
      <c r="I387" s="24" t="s">
        <v>3</v>
      </c>
      <c r="J387" s="30" t="s">
        <v>5510</v>
      </c>
      <c r="K387" s="23" t="s">
        <v>6988</v>
      </c>
      <c r="L387" s="23" t="s">
        <v>6989</v>
      </c>
      <c r="M387" s="23" t="s">
        <v>5513</v>
      </c>
      <c r="N387" s="23" t="s">
        <v>5514</v>
      </c>
      <c r="O387" s="23" t="s">
        <v>6990</v>
      </c>
      <c r="P387" s="23" t="s">
        <v>5516</v>
      </c>
      <c r="Q387" s="23" t="s">
        <v>5695</v>
      </c>
      <c r="R387" s="23" t="s">
        <v>5696</v>
      </c>
      <c r="S387" s="23" t="s">
        <v>407</v>
      </c>
      <c r="T387" s="23" t="s">
        <v>408</v>
      </c>
      <c r="U387" s="23" t="s">
        <v>368</v>
      </c>
      <c r="V387" s="23" t="s">
        <v>370</v>
      </c>
      <c r="W387" s="24" t="s">
        <v>38</v>
      </c>
      <c r="X387" s="24" t="s">
        <v>409</v>
      </c>
      <c r="Y387" s="24" t="s">
        <v>40</v>
      </c>
      <c r="Z387" s="25">
        <v>2096745</v>
      </c>
      <c r="AA387" s="24" t="s">
        <v>14803</v>
      </c>
      <c r="AB387" s="24" t="s">
        <v>14803</v>
      </c>
      <c r="AC387" s="24" t="s">
        <v>14803</v>
      </c>
      <c r="AD387" s="24" t="s">
        <v>21268</v>
      </c>
      <c r="AE387" s="24"/>
      <c r="AF387" s="24"/>
      <c r="AG387" s="24" t="s">
        <v>21269</v>
      </c>
      <c r="AH387" s="24"/>
      <c r="AI387" s="24"/>
      <c r="AJ387" s="24"/>
      <c r="AK387" s="24"/>
      <c r="AL387" s="24" t="s">
        <v>15821</v>
      </c>
      <c r="AM387" s="24" t="s">
        <v>2407</v>
      </c>
      <c r="AN387" s="40">
        <v>55026</v>
      </c>
      <c r="AO387" s="24" t="s">
        <v>1393</v>
      </c>
      <c r="AP387" s="24" t="s">
        <v>21270</v>
      </c>
      <c r="AQ387" s="24"/>
      <c r="AR387" s="24" t="s">
        <v>3526</v>
      </c>
      <c r="AS387" s="24" t="s">
        <v>15822</v>
      </c>
      <c r="AT387" s="24" t="s">
        <v>21270</v>
      </c>
      <c r="AU387" s="23" t="s">
        <v>2654</v>
      </c>
      <c r="AV387" s="23" t="s">
        <v>5602</v>
      </c>
      <c r="AW387" s="23" t="s">
        <v>6991</v>
      </c>
      <c r="AX387" s="23" t="s">
        <v>6992</v>
      </c>
    </row>
    <row r="388" spans="1:50" s="22" customFormat="1" ht="20" customHeight="1" x14ac:dyDescent="0.3">
      <c r="A388" s="23" t="s">
        <v>15824</v>
      </c>
      <c r="B388" s="23" t="s">
        <v>13352</v>
      </c>
      <c r="C388" s="23" t="s">
        <v>21881</v>
      </c>
      <c r="D388" s="23" t="s">
        <v>21266</v>
      </c>
      <c r="E388" s="23" t="s">
        <v>15536</v>
      </c>
      <c r="F388" s="23" t="s">
        <v>15537</v>
      </c>
      <c r="G388" s="24" t="s">
        <v>21727</v>
      </c>
      <c r="H388" s="24" t="s">
        <v>21267</v>
      </c>
      <c r="I388" s="24" t="s">
        <v>3</v>
      </c>
      <c r="J388" s="30" t="s">
        <v>5510</v>
      </c>
      <c r="K388" s="23" t="s">
        <v>10830</v>
      </c>
      <c r="L388" s="23" t="s">
        <v>10831</v>
      </c>
      <c r="M388" s="23" t="s">
        <v>5513</v>
      </c>
      <c r="N388" s="23" t="s">
        <v>5514</v>
      </c>
      <c r="O388" s="23" t="s">
        <v>10832</v>
      </c>
      <c r="P388" s="23" t="s">
        <v>5516</v>
      </c>
      <c r="Q388" s="23" t="s">
        <v>5561</v>
      </c>
      <c r="R388" s="23" t="s">
        <v>5562</v>
      </c>
      <c r="S388" s="23" t="s">
        <v>407</v>
      </c>
      <c r="T388" s="23" t="s">
        <v>408</v>
      </c>
      <c r="U388" s="23" t="s">
        <v>211</v>
      </c>
      <c r="V388" s="23" t="s">
        <v>816</v>
      </c>
      <c r="W388" s="24" t="s">
        <v>38</v>
      </c>
      <c r="X388" s="24" t="s">
        <v>409</v>
      </c>
      <c r="Y388" s="24" t="s">
        <v>40</v>
      </c>
      <c r="Z388" s="25">
        <v>993195</v>
      </c>
      <c r="AA388" s="24" t="s">
        <v>14803</v>
      </c>
      <c r="AB388" s="24" t="s">
        <v>14803</v>
      </c>
      <c r="AC388" s="24" t="s">
        <v>14803</v>
      </c>
      <c r="AD388" s="24" t="s">
        <v>21268</v>
      </c>
      <c r="AE388" s="24"/>
      <c r="AF388" s="24"/>
      <c r="AG388" s="24" t="s">
        <v>21269</v>
      </c>
      <c r="AH388" s="24"/>
      <c r="AI388" s="24"/>
      <c r="AJ388" s="24"/>
      <c r="AK388" s="24"/>
      <c r="AL388" s="24" t="s">
        <v>15823</v>
      </c>
      <c r="AM388" s="24" t="s">
        <v>4471</v>
      </c>
      <c r="AN388" s="40">
        <v>126626</v>
      </c>
      <c r="AO388" s="24" t="s">
        <v>3594</v>
      </c>
      <c r="AP388" s="24" t="s">
        <v>21270</v>
      </c>
      <c r="AQ388" s="24"/>
      <c r="AR388" s="24" t="s">
        <v>3947</v>
      </c>
      <c r="AS388" s="24" t="s">
        <v>15824</v>
      </c>
      <c r="AT388" s="24" t="s">
        <v>21270</v>
      </c>
      <c r="AU388" s="23" t="s">
        <v>4958</v>
      </c>
      <c r="AV388" s="23" t="s">
        <v>5563</v>
      </c>
      <c r="AW388" s="23" t="s">
        <v>10833</v>
      </c>
      <c r="AX388" s="23" t="s">
        <v>10834</v>
      </c>
    </row>
    <row r="389" spans="1:50" s="22" customFormat="1" ht="20" customHeight="1" x14ac:dyDescent="0.3">
      <c r="A389" s="23" t="s">
        <v>15826</v>
      </c>
      <c r="B389" s="23" t="s">
        <v>13352</v>
      </c>
      <c r="C389" s="23" t="s">
        <v>21882</v>
      </c>
      <c r="D389" s="23" t="s">
        <v>21266</v>
      </c>
      <c r="E389" s="23" t="s">
        <v>14969</v>
      </c>
      <c r="F389" s="23" t="s">
        <v>14970</v>
      </c>
      <c r="G389" s="24" t="s">
        <v>21440</v>
      </c>
      <c r="H389" s="24" t="s">
        <v>21267</v>
      </c>
      <c r="I389" s="24" t="s">
        <v>3</v>
      </c>
      <c r="J389" s="30" t="s">
        <v>5510</v>
      </c>
      <c r="K389" s="23" t="s">
        <v>7756</v>
      </c>
      <c r="L389" s="23" t="s">
        <v>7757</v>
      </c>
      <c r="M389" s="23" t="s">
        <v>5513</v>
      </c>
      <c r="N389" s="23" t="s">
        <v>5514</v>
      </c>
      <c r="O389" s="23" t="s">
        <v>7758</v>
      </c>
      <c r="P389" s="23" t="s">
        <v>5516</v>
      </c>
      <c r="Q389" s="23" t="s">
        <v>5517</v>
      </c>
      <c r="R389" s="23" t="s">
        <v>5518</v>
      </c>
      <c r="S389" s="23" t="s">
        <v>407</v>
      </c>
      <c r="T389" s="23" t="s">
        <v>408</v>
      </c>
      <c r="U389" s="23" t="s">
        <v>265</v>
      </c>
      <c r="V389" s="23" t="s">
        <v>848</v>
      </c>
      <c r="W389" s="24" t="s">
        <v>38</v>
      </c>
      <c r="X389" s="24" t="s">
        <v>409</v>
      </c>
      <c r="Y389" s="24" t="s">
        <v>40</v>
      </c>
      <c r="Z389" s="25">
        <v>5885600</v>
      </c>
      <c r="AA389" s="24" t="s">
        <v>14803</v>
      </c>
      <c r="AB389" s="24" t="s">
        <v>14803</v>
      </c>
      <c r="AC389" s="24" t="s">
        <v>14803</v>
      </c>
      <c r="AD389" s="24" t="s">
        <v>21268</v>
      </c>
      <c r="AE389" s="24"/>
      <c r="AF389" s="24"/>
      <c r="AG389" s="24" t="s">
        <v>21269</v>
      </c>
      <c r="AH389" s="24"/>
      <c r="AI389" s="24"/>
      <c r="AJ389" s="24"/>
      <c r="AK389" s="24"/>
      <c r="AL389" s="24" t="s">
        <v>15825</v>
      </c>
      <c r="AM389" s="24" t="s">
        <v>1129</v>
      </c>
      <c r="AN389" s="40">
        <v>35226</v>
      </c>
      <c r="AO389" s="24" t="s">
        <v>1765</v>
      </c>
      <c r="AP389" s="24" t="s">
        <v>21270</v>
      </c>
      <c r="AQ389" s="24"/>
      <c r="AR389" s="24" t="s">
        <v>3950</v>
      </c>
      <c r="AS389" s="24" t="s">
        <v>15826</v>
      </c>
      <c r="AT389" s="24" t="s">
        <v>21270</v>
      </c>
      <c r="AU389" s="23" t="s">
        <v>3290</v>
      </c>
      <c r="AV389" s="23" t="s">
        <v>5563</v>
      </c>
      <c r="AW389" s="23" t="s">
        <v>7759</v>
      </c>
      <c r="AX389" s="23" t="s">
        <v>7760</v>
      </c>
    </row>
    <row r="390" spans="1:50" s="22" customFormat="1" ht="20" customHeight="1" x14ac:dyDescent="0.3">
      <c r="A390" s="23" t="s">
        <v>15828</v>
      </c>
      <c r="B390" s="23" t="s">
        <v>13352</v>
      </c>
      <c r="C390" s="23" t="s">
        <v>21883</v>
      </c>
      <c r="D390" s="23" t="s">
        <v>21266</v>
      </c>
      <c r="E390" s="23" t="s">
        <v>15124</v>
      </c>
      <c r="F390" s="23" t="s">
        <v>15125</v>
      </c>
      <c r="G390" s="24" t="s">
        <v>21523</v>
      </c>
      <c r="H390" s="24" t="s">
        <v>21267</v>
      </c>
      <c r="I390" s="24" t="s">
        <v>3</v>
      </c>
      <c r="J390" s="30" t="s">
        <v>5510</v>
      </c>
      <c r="K390" s="23" t="s">
        <v>7226</v>
      </c>
      <c r="L390" s="23" t="s">
        <v>7227</v>
      </c>
      <c r="M390" s="23" t="s">
        <v>5513</v>
      </c>
      <c r="N390" s="23" t="s">
        <v>5514</v>
      </c>
      <c r="O390" s="23" t="s">
        <v>7228</v>
      </c>
      <c r="P390" s="23" t="s">
        <v>5516</v>
      </c>
      <c r="Q390" s="23" t="s">
        <v>5561</v>
      </c>
      <c r="R390" s="23" t="s">
        <v>5562</v>
      </c>
      <c r="S390" s="23" t="s">
        <v>407</v>
      </c>
      <c r="T390" s="23" t="s">
        <v>408</v>
      </c>
      <c r="U390" s="23" t="s">
        <v>345</v>
      </c>
      <c r="V390" s="23" t="s">
        <v>347</v>
      </c>
      <c r="W390" s="24" t="s">
        <v>38</v>
      </c>
      <c r="X390" s="24" t="s">
        <v>409</v>
      </c>
      <c r="Y390" s="24" t="s">
        <v>40</v>
      </c>
      <c r="Z390" s="25">
        <v>4708480</v>
      </c>
      <c r="AA390" s="24" t="s">
        <v>14803</v>
      </c>
      <c r="AB390" s="24" t="s">
        <v>14803</v>
      </c>
      <c r="AC390" s="24" t="s">
        <v>14803</v>
      </c>
      <c r="AD390" s="24" t="s">
        <v>21268</v>
      </c>
      <c r="AE390" s="24"/>
      <c r="AF390" s="24"/>
      <c r="AG390" s="24" t="s">
        <v>21269</v>
      </c>
      <c r="AH390" s="24"/>
      <c r="AI390" s="24"/>
      <c r="AJ390" s="24"/>
      <c r="AK390" s="24"/>
      <c r="AL390" s="24" t="s">
        <v>15827</v>
      </c>
      <c r="AM390" s="24" t="s">
        <v>2035</v>
      </c>
      <c r="AN390" s="40">
        <v>43726</v>
      </c>
      <c r="AO390" s="24" t="s">
        <v>1562</v>
      </c>
      <c r="AP390" s="24" t="s">
        <v>21270</v>
      </c>
      <c r="AQ390" s="24"/>
      <c r="AR390" s="24" t="s">
        <v>3953</v>
      </c>
      <c r="AS390" s="24" t="s">
        <v>15828</v>
      </c>
      <c r="AT390" s="24" t="s">
        <v>21270</v>
      </c>
      <c r="AU390" s="23" t="s">
        <v>2776</v>
      </c>
      <c r="AV390" s="23" t="s">
        <v>5563</v>
      </c>
      <c r="AW390" s="23" t="s">
        <v>7229</v>
      </c>
      <c r="AX390" s="23" t="s">
        <v>7230</v>
      </c>
    </row>
    <row r="391" spans="1:50" s="22" customFormat="1" ht="20" customHeight="1" x14ac:dyDescent="0.3">
      <c r="A391" s="23" t="s">
        <v>15830</v>
      </c>
      <c r="B391" s="23" t="s">
        <v>13352</v>
      </c>
      <c r="C391" s="23" t="s">
        <v>21884</v>
      </c>
      <c r="D391" s="23" t="s">
        <v>21266</v>
      </c>
      <c r="E391" s="23" t="s">
        <v>15237</v>
      </c>
      <c r="F391" s="23" t="s">
        <v>15238</v>
      </c>
      <c r="G391" s="24" t="s">
        <v>21372</v>
      </c>
      <c r="H391" s="24" t="s">
        <v>21267</v>
      </c>
      <c r="I391" s="24" t="s">
        <v>3</v>
      </c>
      <c r="J391" s="30" t="s">
        <v>5510</v>
      </c>
      <c r="K391" s="23" t="s">
        <v>6628</v>
      </c>
      <c r="L391" s="23" t="s">
        <v>6629</v>
      </c>
      <c r="M391" s="23" t="s">
        <v>5513</v>
      </c>
      <c r="N391" s="23" t="s">
        <v>5514</v>
      </c>
      <c r="O391" s="23" t="s">
        <v>6630</v>
      </c>
      <c r="P391" s="23" t="s">
        <v>5516</v>
      </c>
      <c r="Q391" s="23" t="s">
        <v>5561</v>
      </c>
      <c r="R391" s="23" t="s">
        <v>5562</v>
      </c>
      <c r="S391" s="23" t="s">
        <v>407</v>
      </c>
      <c r="T391" s="23" t="s">
        <v>408</v>
      </c>
      <c r="U391" s="23" t="s">
        <v>342</v>
      </c>
      <c r="V391" s="23" t="s">
        <v>344</v>
      </c>
      <c r="W391" s="24" t="s">
        <v>38</v>
      </c>
      <c r="X391" s="24" t="s">
        <v>409</v>
      </c>
      <c r="Y391" s="24" t="s">
        <v>40</v>
      </c>
      <c r="Z391" s="25">
        <v>6952365</v>
      </c>
      <c r="AA391" s="24" t="s">
        <v>14803</v>
      </c>
      <c r="AB391" s="24" t="s">
        <v>14803</v>
      </c>
      <c r="AC391" s="24" t="s">
        <v>14803</v>
      </c>
      <c r="AD391" s="24" t="s">
        <v>21268</v>
      </c>
      <c r="AE391" s="24"/>
      <c r="AF391" s="24"/>
      <c r="AG391" s="24" t="s">
        <v>21269</v>
      </c>
      <c r="AH391" s="24"/>
      <c r="AI391" s="24"/>
      <c r="AJ391" s="24"/>
      <c r="AK391" s="24"/>
      <c r="AL391" s="24" t="s">
        <v>15829</v>
      </c>
      <c r="AM391" s="24" t="s">
        <v>1428</v>
      </c>
      <c r="AN391" s="40">
        <v>26326</v>
      </c>
      <c r="AO391" s="24" t="s">
        <v>1169</v>
      </c>
      <c r="AP391" s="24" t="s">
        <v>21270</v>
      </c>
      <c r="AQ391" s="24"/>
      <c r="AR391" s="24" t="s">
        <v>3956</v>
      </c>
      <c r="AS391" s="24" t="s">
        <v>15830</v>
      </c>
      <c r="AT391" s="24" t="s">
        <v>21270</v>
      </c>
      <c r="AU391" s="23" t="s">
        <v>2654</v>
      </c>
      <c r="AV391" s="23" t="s">
        <v>5602</v>
      </c>
      <c r="AW391" s="23" t="s">
        <v>6631</v>
      </c>
      <c r="AX391" s="23" t="s">
        <v>1427</v>
      </c>
    </row>
    <row r="392" spans="1:50" s="22" customFormat="1" ht="20" customHeight="1" x14ac:dyDescent="0.3">
      <c r="A392" s="23" t="s">
        <v>15832</v>
      </c>
      <c r="B392" s="23" t="s">
        <v>13352</v>
      </c>
      <c r="C392" s="23" t="s">
        <v>21883</v>
      </c>
      <c r="D392" s="23" t="s">
        <v>21266</v>
      </c>
      <c r="E392" s="23" t="s">
        <v>15124</v>
      </c>
      <c r="F392" s="23" t="s">
        <v>15386</v>
      </c>
      <c r="G392" s="24" t="s">
        <v>21657</v>
      </c>
      <c r="H392" s="24" t="s">
        <v>21267</v>
      </c>
      <c r="I392" s="24" t="s">
        <v>3</v>
      </c>
      <c r="J392" s="30" t="s">
        <v>5510</v>
      </c>
      <c r="K392" s="23" t="s">
        <v>8186</v>
      </c>
      <c r="L392" s="23" t="s">
        <v>8187</v>
      </c>
      <c r="M392" s="23" t="s">
        <v>5513</v>
      </c>
      <c r="N392" s="23" t="s">
        <v>5514</v>
      </c>
      <c r="O392" s="23" t="s">
        <v>8188</v>
      </c>
      <c r="P392" s="23" t="s">
        <v>5516</v>
      </c>
      <c r="Q392" s="23" t="s">
        <v>5561</v>
      </c>
      <c r="R392" s="23" t="s">
        <v>5562</v>
      </c>
      <c r="S392" s="23" t="s">
        <v>407</v>
      </c>
      <c r="T392" s="23" t="s">
        <v>408</v>
      </c>
      <c r="U392" s="23" t="s">
        <v>317</v>
      </c>
      <c r="V392" s="23" t="s">
        <v>903</v>
      </c>
      <c r="W392" s="24" t="s">
        <v>38</v>
      </c>
      <c r="X392" s="24" t="s">
        <v>409</v>
      </c>
      <c r="Y392" s="24" t="s">
        <v>40</v>
      </c>
      <c r="Z392" s="25">
        <v>4708480</v>
      </c>
      <c r="AA392" s="24" t="s">
        <v>14803</v>
      </c>
      <c r="AB392" s="24" t="s">
        <v>14803</v>
      </c>
      <c r="AC392" s="24" t="s">
        <v>14803</v>
      </c>
      <c r="AD392" s="24" t="s">
        <v>21268</v>
      </c>
      <c r="AE392" s="24"/>
      <c r="AF392" s="24"/>
      <c r="AG392" s="24" t="s">
        <v>21269</v>
      </c>
      <c r="AH392" s="24"/>
      <c r="AI392" s="24"/>
      <c r="AJ392" s="24"/>
      <c r="AK392" s="24"/>
      <c r="AL392" s="24" t="s">
        <v>15831</v>
      </c>
      <c r="AM392" s="24" t="s">
        <v>3068</v>
      </c>
      <c r="AN392" s="40">
        <v>76726</v>
      </c>
      <c r="AO392" s="24" t="s">
        <v>3069</v>
      </c>
      <c r="AP392" s="24" t="s">
        <v>21270</v>
      </c>
      <c r="AQ392" s="24"/>
      <c r="AR392" s="24" t="s">
        <v>3960</v>
      </c>
      <c r="AS392" s="24" t="s">
        <v>15832</v>
      </c>
      <c r="AT392" s="24" t="s">
        <v>21270</v>
      </c>
      <c r="AU392" s="23" t="s">
        <v>3600</v>
      </c>
      <c r="AV392" s="23" t="s">
        <v>5563</v>
      </c>
      <c r="AW392" s="23" t="s">
        <v>8189</v>
      </c>
      <c r="AX392" s="23" t="s">
        <v>8190</v>
      </c>
    </row>
    <row r="393" spans="1:50" s="22" customFormat="1" ht="20" customHeight="1" x14ac:dyDescent="0.3">
      <c r="A393" s="23" t="s">
        <v>15834</v>
      </c>
      <c r="B393" s="23" t="s">
        <v>13352</v>
      </c>
      <c r="C393" s="23" t="s">
        <v>21862</v>
      </c>
      <c r="D393" s="23" t="s">
        <v>21266</v>
      </c>
      <c r="E393" s="23" t="s">
        <v>14941</v>
      </c>
      <c r="F393" s="23" t="s">
        <v>14942</v>
      </c>
      <c r="G393" s="24" t="s">
        <v>21425</v>
      </c>
      <c r="H393" s="24" t="s">
        <v>21267</v>
      </c>
      <c r="I393" s="24" t="s">
        <v>3</v>
      </c>
      <c r="J393" s="30" t="s">
        <v>5510</v>
      </c>
      <c r="K393" s="23" t="s">
        <v>6994</v>
      </c>
      <c r="L393" s="23" t="s">
        <v>6995</v>
      </c>
      <c r="M393" s="23" t="s">
        <v>5513</v>
      </c>
      <c r="N393" s="23" t="s">
        <v>5514</v>
      </c>
      <c r="O393" s="23" t="s">
        <v>6996</v>
      </c>
      <c r="P393" s="23" t="s">
        <v>5516</v>
      </c>
      <c r="Q393" s="23" t="s">
        <v>5517</v>
      </c>
      <c r="R393" s="23" t="s">
        <v>5518</v>
      </c>
      <c r="S393" s="23" t="s">
        <v>407</v>
      </c>
      <c r="T393" s="23" t="s">
        <v>408</v>
      </c>
      <c r="U393" s="23" t="s">
        <v>265</v>
      </c>
      <c r="V393" s="23" t="s">
        <v>848</v>
      </c>
      <c r="W393" s="24" t="s">
        <v>38</v>
      </c>
      <c r="X393" s="24" t="s">
        <v>409</v>
      </c>
      <c r="Y393" s="24" t="s">
        <v>40</v>
      </c>
      <c r="Z393" s="25">
        <v>8276625</v>
      </c>
      <c r="AA393" s="24" t="s">
        <v>14803</v>
      </c>
      <c r="AB393" s="24" t="s">
        <v>14803</v>
      </c>
      <c r="AC393" s="24" t="s">
        <v>14803</v>
      </c>
      <c r="AD393" s="24" t="s">
        <v>21268</v>
      </c>
      <c r="AE393" s="24"/>
      <c r="AF393" s="24"/>
      <c r="AG393" s="24" t="s">
        <v>21269</v>
      </c>
      <c r="AH393" s="24"/>
      <c r="AI393" s="24"/>
      <c r="AJ393" s="24"/>
      <c r="AK393" s="24"/>
      <c r="AL393" s="24" t="s">
        <v>15833</v>
      </c>
      <c r="AM393" s="24" t="s">
        <v>1419</v>
      </c>
      <c r="AN393" s="40">
        <v>26126</v>
      </c>
      <c r="AO393" s="24" t="s">
        <v>1398</v>
      </c>
      <c r="AP393" s="24" t="s">
        <v>21270</v>
      </c>
      <c r="AQ393" s="24"/>
      <c r="AR393" s="24" t="s">
        <v>1906</v>
      </c>
      <c r="AS393" s="24" t="s">
        <v>15834</v>
      </c>
      <c r="AT393" s="24" t="s">
        <v>21270</v>
      </c>
      <c r="AU393" s="23" t="s">
        <v>5464</v>
      </c>
      <c r="AV393" s="23" t="s">
        <v>5602</v>
      </c>
      <c r="AW393" s="23" t="s">
        <v>6997</v>
      </c>
      <c r="AX393" s="23" t="s">
        <v>6998</v>
      </c>
    </row>
    <row r="394" spans="1:50" s="22" customFormat="1" ht="20" customHeight="1" x14ac:dyDescent="0.3">
      <c r="A394" s="23" t="s">
        <v>15838</v>
      </c>
      <c r="B394" s="23" t="s">
        <v>13352</v>
      </c>
      <c r="C394" s="23" t="s">
        <v>21885</v>
      </c>
      <c r="D394" s="23" t="s">
        <v>21266</v>
      </c>
      <c r="E394" s="23" t="s">
        <v>15835</v>
      </c>
      <c r="F394" s="23" t="s">
        <v>15836</v>
      </c>
      <c r="G394" s="24" t="s">
        <v>21886</v>
      </c>
      <c r="H394" s="24" t="s">
        <v>21267</v>
      </c>
      <c r="I394" s="24" t="s">
        <v>3</v>
      </c>
      <c r="J394" s="30" t="s">
        <v>5510</v>
      </c>
      <c r="K394" s="23" t="s">
        <v>11325</v>
      </c>
      <c r="L394" s="23" t="s">
        <v>11326</v>
      </c>
      <c r="M394" s="23" t="s">
        <v>5513</v>
      </c>
      <c r="N394" s="23" t="s">
        <v>5514</v>
      </c>
      <c r="O394" s="23" t="s">
        <v>11327</v>
      </c>
      <c r="P394" s="23" t="s">
        <v>5516</v>
      </c>
      <c r="Q394" s="23" t="s">
        <v>5517</v>
      </c>
      <c r="R394" s="23" t="s">
        <v>5518</v>
      </c>
      <c r="S394" s="23" t="s">
        <v>407</v>
      </c>
      <c r="T394" s="23" t="s">
        <v>408</v>
      </c>
      <c r="U394" s="23" t="s">
        <v>211</v>
      </c>
      <c r="V394" s="23" t="s">
        <v>816</v>
      </c>
      <c r="W394" s="24" t="s">
        <v>38</v>
      </c>
      <c r="X394" s="24" t="s">
        <v>409</v>
      </c>
      <c r="Y394" s="24" t="s">
        <v>40</v>
      </c>
      <c r="Z394" s="25">
        <v>294280</v>
      </c>
      <c r="AA394" s="24" t="s">
        <v>14803</v>
      </c>
      <c r="AB394" s="24" t="s">
        <v>14803</v>
      </c>
      <c r="AC394" s="24" t="s">
        <v>14803</v>
      </c>
      <c r="AD394" s="24" t="s">
        <v>21268</v>
      </c>
      <c r="AE394" s="24"/>
      <c r="AF394" s="24"/>
      <c r="AG394" s="24" t="s">
        <v>21269</v>
      </c>
      <c r="AH394" s="24"/>
      <c r="AI394" s="24"/>
      <c r="AJ394" s="24"/>
      <c r="AK394" s="24"/>
      <c r="AL394" s="24" t="s">
        <v>15837</v>
      </c>
      <c r="AM394" s="24" t="s">
        <v>4276</v>
      </c>
      <c r="AN394" s="40">
        <v>120226</v>
      </c>
      <c r="AO394" s="24" t="s">
        <v>3755</v>
      </c>
      <c r="AP394" s="24" t="s">
        <v>21270</v>
      </c>
      <c r="AQ394" s="24"/>
      <c r="AR394" s="24" t="s">
        <v>3964</v>
      </c>
      <c r="AS394" s="24" t="s">
        <v>15838</v>
      </c>
      <c r="AT394" s="24" t="s">
        <v>21270</v>
      </c>
      <c r="AU394" s="23" t="s">
        <v>4958</v>
      </c>
      <c r="AV394" s="23" t="s">
        <v>5602</v>
      </c>
      <c r="AW394" s="23" t="s">
        <v>11328</v>
      </c>
      <c r="AX394" s="23" t="s">
        <v>4275</v>
      </c>
    </row>
    <row r="395" spans="1:50" s="22" customFormat="1" ht="20" customHeight="1" x14ac:dyDescent="0.3">
      <c r="A395" s="23" t="s">
        <v>15841</v>
      </c>
      <c r="B395" s="23" t="s">
        <v>13352</v>
      </c>
      <c r="C395" s="23" t="s">
        <v>21887</v>
      </c>
      <c r="D395" s="23" t="s">
        <v>21266</v>
      </c>
      <c r="E395" s="23" t="s">
        <v>15086</v>
      </c>
      <c r="F395" s="23" t="s">
        <v>15839</v>
      </c>
      <c r="G395" s="24" t="s">
        <v>21888</v>
      </c>
      <c r="H395" s="24" t="s">
        <v>21267</v>
      </c>
      <c r="I395" s="24" t="s">
        <v>3</v>
      </c>
      <c r="J395" s="30" t="s">
        <v>5510</v>
      </c>
      <c r="K395" s="23" t="s">
        <v>9354</v>
      </c>
      <c r="L395" s="23" t="s">
        <v>9355</v>
      </c>
      <c r="M395" s="23" t="s">
        <v>5513</v>
      </c>
      <c r="N395" s="23" t="s">
        <v>5514</v>
      </c>
      <c r="O395" s="23" t="s">
        <v>9356</v>
      </c>
      <c r="P395" s="23" t="s">
        <v>5516</v>
      </c>
      <c r="Q395" s="23" t="s">
        <v>5561</v>
      </c>
      <c r="R395" s="23" t="s">
        <v>5562</v>
      </c>
      <c r="S395" s="23" t="s">
        <v>407</v>
      </c>
      <c r="T395" s="23" t="s">
        <v>408</v>
      </c>
      <c r="U395" s="23" t="s">
        <v>265</v>
      </c>
      <c r="V395" s="23" t="s">
        <v>848</v>
      </c>
      <c r="W395" s="24" t="s">
        <v>38</v>
      </c>
      <c r="X395" s="24" t="s">
        <v>409</v>
      </c>
      <c r="Y395" s="24" t="s">
        <v>40</v>
      </c>
      <c r="Z395" s="25">
        <v>1839250</v>
      </c>
      <c r="AA395" s="24" t="s">
        <v>14803</v>
      </c>
      <c r="AB395" s="24" t="s">
        <v>14803</v>
      </c>
      <c r="AC395" s="24" t="s">
        <v>14803</v>
      </c>
      <c r="AD395" s="24" t="s">
        <v>21268</v>
      </c>
      <c r="AE395" s="24"/>
      <c r="AF395" s="24"/>
      <c r="AG395" s="24" t="s">
        <v>21269</v>
      </c>
      <c r="AH395" s="24"/>
      <c r="AI395" s="24"/>
      <c r="AJ395" s="24"/>
      <c r="AK395" s="24"/>
      <c r="AL395" s="24" t="s">
        <v>15840</v>
      </c>
      <c r="AM395" s="24" t="s">
        <v>1277</v>
      </c>
      <c r="AN395" s="40">
        <v>36426</v>
      </c>
      <c r="AO395" s="24" t="s">
        <v>1806</v>
      </c>
      <c r="AP395" s="24" t="s">
        <v>21270</v>
      </c>
      <c r="AQ395" s="24"/>
      <c r="AR395" s="24" t="s">
        <v>3968</v>
      </c>
      <c r="AS395" s="24" t="s">
        <v>15841</v>
      </c>
      <c r="AT395" s="24" t="s">
        <v>21270</v>
      </c>
      <c r="AU395" s="23" t="s">
        <v>4218</v>
      </c>
      <c r="AV395" s="23" t="s">
        <v>5563</v>
      </c>
      <c r="AW395" s="23" t="s">
        <v>9357</v>
      </c>
      <c r="AX395" s="23" t="s">
        <v>9358</v>
      </c>
    </row>
    <row r="396" spans="1:50" s="22" customFormat="1" ht="20" customHeight="1" x14ac:dyDescent="0.3">
      <c r="A396" s="23" t="s">
        <v>15844</v>
      </c>
      <c r="B396" s="23" t="s">
        <v>13352</v>
      </c>
      <c r="C396" s="23" t="s">
        <v>21889</v>
      </c>
      <c r="D396" s="23" t="s">
        <v>21266</v>
      </c>
      <c r="E396" s="23" t="s">
        <v>15491</v>
      </c>
      <c r="F396" s="23" t="s">
        <v>15842</v>
      </c>
      <c r="G396" s="24" t="s">
        <v>21890</v>
      </c>
      <c r="H396" s="24" t="s">
        <v>21267</v>
      </c>
      <c r="I396" s="24" t="s">
        <v>3</v>
      </c>
      <c r="J396" s="30" t="s">
        <v>5510</v>
      </c>
      <c r="K396" s="23" t="s">
        <v>8363</v>
      </c>
      <c r="L396" s="23" t="s">
        <v>8364</v>
      </c>
      <c r="M396" s="23" t="s">
        <v>5513</v>
      </c>
      <c r="N396" s="23" t="s">
        <v>5514</v>
      </c>
      <c r="O396" s="23" t="s">
        <v>8365</v>
      </c>
      <c r="P396" s="23" t="s">
        <v>5516</v>
      </c>
      <c r="Q396" s="23" t="s">
        <v>5561</v>
      </c>
      <c r="R396" s="23" t="s">
        <v>5562</v>
      </c>
      <c r="S396" s="23" t="s">
        <v>407</v>
      </c>
      <c r="T396" s="23" t="s">
        <v>408</v>
      </c>
      <c r="U396" s="23" t="s">
        <v>265</v>
      </c>
      <c r="V396" s="23" t="s">
        <v>848</v>
      </c>
      <c r="W396" s="24" t="s">
        <v>38</v>
      </c>
      <c r="X396" s="24" t="s">
        <v>409</v>
      </c>
      <c r="Y396" s="24" t="s">
        <v>40</v>
      </c>
      <c r="Z396" s="25">
        <v>3604930</v>
      </c>
      <c r="AA396" s="24" t="s">
        <v>14803</v>
      </c>
      <c r="AB396" s="24" t="s">
        <v>14803</v>
      </c>
      <c r="AC396" s="24" t="s">
        <v>14803</v>
      </c>
      <c r="AD396" s="24" t="s">
        <v>21268</v>
      </c>
      <c r="AE396" s="24"/>
      <c r="AF396" s="24"/>
      <c r="AG396" s="24" t="s">
        <v>21269</v>
      </c>
      <c r="AH396" s="24"/>
      <c r="AI396" s="24"/>
      <c r="AJ396" s="24"/>
      <c r="AK396" s="24"/>
      <c r="AL396" s="24" t="s">
        <v>15843</v>
      </c>
      <c r="AM396" s="24" t="s">
        <v>1495</v>
      </c>
      <c r="AN396" s="40">
        <v>28026</v>
      </c>
      <c r="AO396" s="24" t="s">
        <v>1496</v>
      </c>
      <c r="AP396" s="24" t="s">
        <v>21270</v>
      </c>
      <c r="AQ396" s="24"/>
      <c r="AR396" s="24" t="s">
        <v>3971</v>
      </c>
      <c r="AS396" s="24" t="s">
        <v>15844</v>
      </c>
      <c r="AT396" s="24" t="s">
        <v>21270</v>
      </c>
      <c r="AU396" s="23" t="s">
        <v>3600</v>
      </c>
      <c r="AV396" s="23" t="s">
        <v>5563</v>
      </c>
      <c r="AW396" s="23" t="s">
        <v>8366</v>
      </c>
      <c r="AX396" s="23" t="s">
        <v>8367</v>
      </c>
    </row>
    <row r="397" spans="1:50" s="22" customFormat="1" ht="20" customHeight="1" x14ac:dyDescent="0.3">
      <c r="A397" s="23" t="s">
        <v>15847</v>
      </c>
      <c r="B397" s="23" t="s">
        <v>13352</v>
      </c>
      <c r="C397" s="23" t="s">
        <v>21871</v>
      </c>
      <c r="D397" s="23" t="s">
        <v>21266</v>
      </c>
      <c r="E397" s="23" t="s">
        <v>15845</v>
      </c>
      <c r="F397" s="23" t="s">
        <v>15635</v>
      </c>
      <c r="G397" s="24" t="s">
        <v>21891</v>
      </c>
      <c r="H397" s="24" t="s">
        <v>21267</v>
      </c>
      <c r="I397" s="24" t="s">
        <v>3</v>
      </c>
      <c r="J397" s="30" t="s">
        <v>5510</v>
      </c>
      <c r="K397" s="23" t="s">
        <v>9050</v>
      </c>
      <c r="L397" s="23" t="s">
        <v>9051</v>
      </c>
      <c r="M397" s="23" t="s">
        <v>5513</v>
      </c>
      <c r="N397" s="23" t="s">
        <v>5514</v>
      </c>
      <c r="O397" s="23" t="s">
        <v>9052</v>
      </c>
      <c r="P397" s="23" t="s">
        <v>5516</v>
      </c>
      <c r="Q397" s="23" t="s">
        <v>5561</v>
      </c>
      <c r="R397" s="23" t="s">
        <v>5562</v>
      </c>
      <c r="S397" s="23" t="s">
        <v>407</v>
      </c>
      <c r="T397" s="23" t="s">
        <v>408</v>
      </c>
      <c r="U397" s="23" t="s">
        <v>345</v>
      </c>
      <c r="V397" s="23" t="s">
        <v>347</v>
      </c>
      <c r="W397" s="24" t="s">
        <v>38</v>
      </c>
      <c r="X397" s="24" t="s">
        <v>409</v>
      </c>
      <c r="Y397" s="24" t="s">
        <v>40</v>
      </c>
      <c r="Z397" s="25">
        <v>2207000</v>
      </c>
      <c r="AA397" s="24" t="s">
        <v>14803</v>
      </c>
      <c r="AB397" s="24" t="s">
        <v>14803</v>
      </c>
      <c r="AC397" s="24" t="s">
        <v>14803</v>
      </c>
      <c r="AD397" s="24" t="s">
        <v>21268</v>
      </c>
      <c r="AE397" s="24"/>
      <c r="AF397" s="24"/>
      <c r="AG397" s="24" t="s">
        <v>21269</v>
      </c>
      <c r="AH397" s="24"/>
      <c r="AI397" s="24"/>
      <c r="AJ397" s="24"/>
      <c r="AK397" s="24"/>
      <c r="AL397" s="24" t="s">
        <v>15846</v>
      </c>
      <c r="AM397" s="24" t="s">
        <v>3020</v>
      </c>
      <c r="AN397" s="40">
        <v>87426</v>
      </c>
      <c r="AO397" s="24" t="s">
        <v>2640</v>
      </c>
      <c r="AP397" s="24" t="s">
        <v>21270</v>
      </c>
      <c r="AQ397" s="24"/>
      <c r="AR397" s="24" t="s">
        <v>3976</v>
      </c>
      <c r="AS397" s="24" t="s">
        <v>15847</v>
      </c>
      <c r="AT397" s="24" t="s">
        <v>21270</v>
      </c>
      <c r="AU397" s="23" t="s">
        <v>4038</v>
      </c>
      <c r="AV397" s="23" t="s">
        <v>5563</v>
      </c>
      <c r="AW397" s="23" t="s">
        <v>9053</v>
      </c>
      <c r="AX397" s="23" t="s">
        <v>9054</v>
      </c>
    </row>
    <row r="398" spans="1:50" s="22" customFormat="1" ht="20" customHeight="1" x14ac:dyDescent="0.3">
      <c r="A398" s="23" t="s">
        <v>15850</v>
      </c>
      <c r="B398" s="23" t="s">
        <v>13352</v>
      </c>
      <c r="C398" s="23" t="s">
        <v>21892</v>
      </c>
      <c r="D398" s="23" t="s">
        <v>21266</v>
      </c>
      <c r="E398" s="23" t="s">
        <v>15217</v>
      </c>
      <c r="F398" s="23" t="s">
        <v>15848</v>
      </c>
      <c r="G398" s="24" t="s">
        <v>21893</v>
      </c>
      <c r="H398" s="24" t="s">
        <v>21267</v>
      </c>
      <c r="I398" s="24" t="s">
        <v>3</v>
      </c>
      <c r="J398" s="30" t="s">
        <v>5510</v>
      </c>
      <c r="K398" s="23" t="s">
        <v>8907</v>
      </c>
      <c r="L398" s="23" t="s">
        <v>8908</v>
      </c>
      <c r="M398" s="23" t="s">
        <v>5513</v>
      </c>
      <c r="N398" s="23" t="s">
        <v>5514</v>
      </c>
      <c r="O398" s="23" t="s">
        <v>8909</v>
      </c>
      <c r="P398" s="23" t="s">
        <v>5516</v>
      </c>
      <c r="Q398" s="23" t="s">
        <v>6075</v>
      </c>
      <c r="R398" s="23" t="s">
        <v>6076</v>
      </c>
      <c r="S398" s="23" t="s">
        <v>407</v>
      </c>
      <c r="T398" s="23" t="s">
        <v>408</v>
      </c>
      <c r="U398" s="23" t="s">
        <v>265</v>
      </c>
      <c r="V398" s="23" t="s">
        <v>848</v>
      </c>
      <c r="W398" s="24" t="s">
        <v>38</v>
      </c>
      <c r="X398" s="24" t="s">
        <v>409</v>
      </c>
      <c r="Y398" s="24" t="s">
        <v>40</v>
      </c>
      <c r="Z398" s="25">
        <v>3641715</v>
      </c>
      <c r="AA398" s="24" t="s">
        <v>14803</v>
      </c>
      <c r="AB398" s="24" t="s">
        <v>14803</v>
      </c>
      <c r="AC398" s="24" t="s">
        <v>14803</v>
      </c>
      <c r="AD398" s="24" t="s">
        <v>21268</v>
      </c>
      <c r="AE398" s="24"/>
      <c r="AF398" s="24"/>
      <c r="AG398" s="24" t="s">
        <v>21269</v>
      </c>
      <c r="AH398" s="24"/>
      <c r="AI398" s="24"/>
      <c r="AJ398" s="24"/>
      <c r="AK398" s="24"/>
      <c r="AL398" s="24" t="s">
        <v>15849</v>
      </c>
      <c r="AM398" s="24" t="s">
        <v>863</v>
      </c>
      <c r="AN398" s="40">
        <v>15126</v>
      </c>
      <c r="AO398" s="24" t="s">
        <v>1020</v>
      </c>
      <c r="AP398" s="24" t="s">
        <v>21270</v>
      </c>
      <c r="AQ398" s="24"/>
      <c r="AR398" s="24" t="s">
        <v>3358</v>
      </c>
      <c r="AS398" s="24" t="s">
        <v>15850</v>
      </c>
      <c r="AT398" s="24" t="s">
        <v>21270</v>
      </c>
      <c r="AU398" s="23" t="s">
        <v>4038</v>
      </c>
      <c r="AV398" s="23" t="s">
        <v>5563</v>
      </c>
      <c r="AW398" s="23" t="s">
        <v>8910</v>
      </c>
      <c r="AX398" s="23" t="s">
        <v>8911</v>
      </c>
    </row>
    <row r="399" spans="1:50" s="22" customFormat="1" ht="20" customHeight="1" x14ac:dyDescent="0.3">
      <c r="A399" s="23" t="s">
        <v>15852</v>
      </c>
      <c r="B399" s="23" t="s">
        <v>13352</v>
      </c>
      <c r="C399" s="23" t="s">
        <v>21894</v>
      </c>
      <c r="D399" s="23" t="s">
        <v>21266</v>
      </c>
      <c r="E399" s="23" t="s">
        <v>15116</v>
      </c>
      <c r="F399" s="23" t="s">
        <v>15117</v>
      </c>
      <c r="G399" s="24" t="s">
        <v>21519</v>
      </c>
      <c r="H399" s="24" t="s">
        <v>21267</v>
      </c>
      <c r="I399" s="24" t="s">
        <v>3</v>
      </c>
      <c r="J399" s="30" t="s">
        <v>5510</v>
      </c>
      <c r="K399" s="23" t="s">
        <v>8073</v>
      </c>
      <c r="L399" s="23" t="s">
        <v>8074</v>
      </c>
      <c r="M399" s="23" t="s">
        <v>5513</v>
      </c>
      <c r="N399" s="23" t="s">
        <v>5514</v>
      </c>
      <c r="O399" s="23" t="s">
        <v>8075</v>
      </c>
      <c r="P399" s="23" t="s">
        <v>5516</v>
      </c>
      <c r="Q399" s="23" t="s">
        <v>5561</v>
      </c>
      <c r="R399" s="23" t="s">
        <v>5562</v>
      </c>
      <c r="S399" s="23" t="s">
        <v>407</v>
      </c>
      <c r="T399" s="23" t="s">
        <v>408</v>
      </c>
      <c r="U399" s="23" t="s">
        <v>244</v>
      </c>
      <c r="V399" s="23" t="s">
        <v>1300</v>
      </c>
      <c r="W399" s="24" t="s">
        <v>38</v>
      </c>
      <c r="X399" s="24" t="s">
        <v>409</v>
      </c>
      <c r="Y399" s="24" t="s">
        <v>40</v>
      </c>
      <c r="Z399" s="25">
        <v>3862425</v>
      </c>
      <c r="AA399" s="24" t="s">
        <v>14803</v>
      </c>
      <c r="AB399" s="24" t="s">
        <v>14803</v>
      </c>
      <c r="AC399" s="24" t="s">
        <v>14803</v>
      </c>
      <c r="AD399" s="24" t="s">
        <v>21268</v>
      </c>
      <c r="AE399" s="24"/>
      <c r="AF399" s="24"/>
      <c r="AG399" s="24" t="s">
        <v>21269</v>
      </c>
      <c r="AH399" s="24"/>
      <c r="AI399" s="24"/>
      <c r="AJ399" s="24"/>
      <c r="AK399" s="24"/>
      <c r="AL399" s="24" t="s">
        <v>15851</v>
      </c>
      <c r="AM399" s="24" t="s">
        <v>1968</v>
      </c>
      <c r="AN399" s="40">
        <v>82026</v>
      </c>
      <c r="AO399" s="24" t="s">
        <v>2062</v>
      </c>
      <c r="AP399" s="24" t="s">
        <v>21270</v>
      </c>
      <c r="AQ399" s="24"/>
      <c r="AR399" s="24" t="s">
        <v>3984</v>
      </c>
      <c r="AS399" s="24" t="s">
        <v>15852</v>
      </c>
      <c r="AT399" s="24" t="s">
        <v>21270</v>
      </c>
      <c r="AU399" s="23" t="s">
        <v>3436</v>
      </c>
      <c r="AV399" s="23" t="s">
        <v>5563</v>
      </c>
      <c r="AW399" s="23" t="s">
        <v>8076</v>
      </c>
      <c r="AX399" s="23" t="s">
        <v>8077</v>
      </c>
    </row>
    <row r="400" spans="1:50" s="22" customFormat="1" ht="20" customHeight="1" x14ac:dyDescent="0.3">
      <c r="A400" s="23" t="s">
        <v>15855</v>
      </c>
      <c r="B400" s="23" t="s">
        <v>13352</v>
      </c>
      <c r="C400" s="23" t="s">
        <v>21895</v>
      </c>
      <c r="D400" s="23" t="s">
        <v>21266</v>
      </c>
      <c r="E400" s="23" t="s">
        <v>14977</v>
      </c>
      <c r="F400" s="23" t="s">
        <v>15853</v>
      </c>
      <c r="G400" s="24" t="s">
        <v>21896</v>
      </c>
      <c r="H400" s="24" t="s">
        <v>21267</v>
      </c>
      <c r="I400" s="24" t="s">
        <v>3</v>
      </c>
      <c r="J400" s="30" t="s">
        <v>5510</v>
      </c>
      <c r="K400" s="23" t="s">
        <v>7248</v>
      </c>
      <c r="L400" s="23" t="s">
        <v>7249</v>
      </c>
      <c r="M400" s="23" t="s">
        <v>5513</v>
      </c>
      <c r="N400" s="23" t="s">
        <v>5514</v>
      </c>
      <c r="O400" s="23" t="s">
        <v>7250</v>
      </c>
      <c r="P400" s="23" t="s">
        <v>5516</v>
      </c>
      <c r="Q400" s="23" t="s">
        <v>5517</v>
      </c>
      <c r="R400" s="23" t="s">
        <v>5518</v>
      </c>
      <c r="S400" s="23" t="s">
        <v>407</v>
      </c>
      <c r="T400" s="23" t="s">
        <v>408</v>
      </c>
      <c r="U400" s="23" t="s">
        <v>308</v>
      </c>
      <c r="V400" s="23" t="s">
        <v>310</v>
      </c>
      <c r="W400" s="24" t="s">
        <v>38</v>
      </c>
      <c r="X400" s="24" t="s">
        <v>409</v>
      </c>
      <c r="Y400" s="24" t="s">
        <v>40</v>
      </c>
      <c r="Z400" s="25">
        <v>7688065</v>
      </c>
      <c r="AA400" s="24" t="s">
        <v>14803</v>
      </c>
      <c r="AB400" s="24" t="s">
        <v>14803</v>
      </c>
      <c r="AC400" s="24" t="s">
        <v>14803</v>
      </c>
      <c r="AD400" s="24" t="s">
        <v>21268</v>
      </c>
      <c r="AE400" s="24"/>
      <c r="AF400" s="24"/>
      <c r="AG400" s="24" t="s">
        <v>21269</v>
      </c>
      <c r="AH400" s="24"/>
      <c r="AI400" s="24"/>
      <c r="AJ400" s="24"/>
      <c r="AK400" s="24"/>
      <c r="AL400" s="24" t="s">
        <v>15854</v>
      </c>
      <c r="AM400" s="24" t="s">
        <v>2053</v>
      </c>
      <c r="AN400" s="40">
        <v>44226</v>
      </c>
      <c r="AO400" s="24" t="s">
        <v>1578</v>
      </c>
      <c r="AP400" s="24" t="s">
        <v>21270</v>
      </c>
      <c r="AQ400" s="24"/>
      <c r="AR400" s="24" t="s">
        <v>3985</v>
      </c>
      <c r="AS400" s="24" t="s">
        <v>15855</v>
      </c>
      <c r="AT400" s="24" t="s">
        <v>21270</v>
      </c>
      <c r="AU400" s="23" t="s">
        <v>3151</v>
      </c>
      <c r="AV400" s="23" t="s">
        <v>5563</v>
      </c>
      <c r="AW400" s="23" t="s">
        <v>7251</v>
      </c>
      <c r="AX400" s="23" t="s">
        <v>7252</v>
      </c>
    </row>
    <row r="401" spans="1:50" s="22" customFormat="1" ht="20" customHeight="1" x14ac:dyDescent="0.3">
      <c r="A401" s="23" t="s">
        <v>15858</v>
      </c>
      <c r="B401" s="23" t="s">
        <v>13352</v>
      </c>
      <c r="C401" s="23" t="s">
        <v>21842</v>
      </c>
      <c r="D401" s="23" t="s">
        <v>21266</v>
      </c>
      <c r="E401" s="23" t="s">
        <v>15006</v>
      </c>
      <c r="F401" s="23" t="s">
        <v>15007</v>
      </c>
      <c r="G401" s="24" t="s">
        <v>21461</v>
      </c>
      <c r="H401" s="24" t="s">
        <v>21267</v>
      </c>
      <c r="I401" s="24" t="s">
        <v>3</v>
      </c>
      <c r="J401" s="30" t="s">
        <v>5510</v>
      </c>
      <c r="K401" s="23" t="s">
        <v>11106</v>
      </c>
      <c r="L401" s="23" t="s">
        <v>11107</v>
      </c>
      <c r="M401" s="23" t="s">
        <v>5513</v>
      </c>
      <c r="N401" s="23" t="s">
        <v>5514</v>
      </c>
      <c r="O401" s="23" t="s">
        <v>11108</v>
      </c>
      <c r="P401" s="23" t="s">
        <v>5516</v>
      </c>
      <c r="Q401" s="23" t="s">
        <v>5754</v>
      </c>
      <c r="R401" s="23" t="s">
        <v>5755</v>
      </c>
      <c r="S401" s="23" t="s">
        <v>407</v>
      </c>
      <c r="T401" s="23" t="s">
        <v>408</v>
      </c>
      <c r="U401" s="23" t="s">
        <v>308</v>
      </c>
      <c r="V401" s="23" t="s">
        <v>310</v>
      </c>
      <c r="W401" s="24" t="s">
        <v>38</v>
      </c>
      <c r="X401" s="24" t="s">
        <v>409</v>
      </c>
      <c r="Y401" s="24" t="s">
        <v>40</v>
      </c>
      <c r="Z401" s="25">
        <v>1618540</v>
      </c>
      <c r="AA401" s="24" t="s">
        <v>14803</v>
      </c>
      <c r="AB401" s="24" t="s">
        <v>14803</v>
      </c>
      <c r="AC401" s="24" t="s">
        <v>14803</v>
      </c>
      <c r="AD401" s="24" t="s">
        <v>21268</v>
      </c>
      <c r="AE401" s="24"/>
      <c r="AF401" s="24"/>
      <c r="AG401" s="24" t="s">
        <v>21269</v>
      </c>
      <c r="AH401" s="24"/>
      <c r="AI401" s="24"/>
      <c r="AJ401" s="24"/>
      <c r="AK401" s="24"/>
      <c r="AL401" s="24" t="s">
        <v>15857</v>
      </c>
      <c r="AM401" s="24" t="s">
        <v>2066</v>
      </c>
      <c r="AN401" s="40">
        <v>45026</v>
      </c>
      <c r="AO401" s="24" t="s">
        <v>2067</v>
      </c>
      <c r="AP401" s="24" t="s">
        <v>21270</v>
      </c>
      <c r="AQ401" s="24"/>
      <c r="AR401" s="24" t="s">
        <v>3995</v>
      </c>
      <c r="AS401" s="24" t="s">
        <v>15858</v>
      </c>
      <c r="AT401" s="24" t="s">
        <v>21270</v>
      </c>
      <c r="AU401" s="23" t="s">
        <v>4826</v>
      </c>
      <c r="AV401" s="23" t="s">
        <v>5563</v>
      </c>
      <c r="AW401" s="23" t="s">
        <v>11109</v>
      </c>
      <c r="AX401" s="23" t="s">
        <v>11110</v>
      </c>
    </row>
    <row r="402" spans="1:50" s="22" customFormat="1" ht="20" customHeight="1" x14ac:dyDescent="0.3">
      <c r="A402" s="23" t="s">
        <v>15860</v>
      </c>
      <c r="B402" s="23" t="s">
        <v>13352</v>
      </c>
      <c r="C402" s="23" t="s">
        <v>21897</v>
      </c>
      <c r="D402" s="23" t="s">
        <v>21266</v>
      </c>
      <c r="E402" s="23" t="s">
        <v>15227</v>
      </c>
      <c r="F402" s="23" t="s">
        <v>15228</v>
      </c>
      <c r="G402" s="24" t="s">
        <v>21580</v>
      </c>
      <c r="H402" s="24" t="s">
        <v>21267</v>
      </c>
      <c r="I402" s="24" t="s">
        <v>3</v>
      </c>
      <c r="J402" s="30" t="s">
        <v>5510</v>
      </c>
      <c r="K402" s="23" t="s">
        <v>8101</v>
      </c>
      <c r="L402" s="23" t="s">
        <v>8102</v>
      </c>
      <c r="M402" s="23" t="s">
        <v>5513</v>
      </c>
      <c r="N402" s="23" t="s">
        <v>5514</v>
      </c>
      <c r="O402" s="23" t="s">
        <v>8103</v>
      </c>
      <c r="P402" s="23" t="s">
        <v>5516</v>
      </c>
      <c r="Q402" s="23" t="s">
        <v>5517</v>
      </c>
      <c r="R402" s="23" t="s">
        <v>5518</v>
      </c>
      <c r="S402" s="23" t="s">
        <v>407</v>
      </c>
      <c r="T402" s="23" t="s">
        <v>408</v>
      </c>
      <c r="U402" s="23" t="s">
        <v>236</v>
      </c>
      <c r="V402" s="23" t="s">
        <v>238</v>
      </c>
      <c r="W402" s="24" t="s">
        <v>38</v>
      </c>
      <c r="X402" s="24" t="s">
        <v>409</v>
      </c>
      <c r="Y402" s="24" t="s">
        <v>40</v>
      </c>
      <c r="Z402" s="25">
        <v>7357000</v>
      </c>
      <c r="AA402" s="24" t="s">
        <v>14803</v>
      </c>
      <c r="AB402" s="24" t="s">
        <v>14803</v>
      </c>
      <c r="AC402" s="24" t="s">
        <v>14803</v>
      </c>
      <c r="AD402" s="24" t="s">
        <v>21268</v>
      </c>
      <c r="AE402" s="24"/>
      <c r="AF402" s="24"/>
      <c r="AG402" s="24" t="s">
        <v>21269</v>
      </c>
      <c r="AH402" s="24"/>
      <c r="AI402" s="24"/>
      <c r="AJ402" s="24"/>
      <c r="AK402" s="24"/>
      <c r="AL402" s="24" t="s">
        <v>15859</v>
      </c>
      <c r="AM402" s="24" t="s">
        <v>2690</v>
      </c>
      <c r="AN402" s="40">
        <v>64426</v>
      </c>
      <c r="AO402" s="24" t="s">
        <v>2083</v>
      </c>
      <c r="AP402" s="24" t="s">
        <v>21270</v>
      </c>
      <c r="AQ402" s="24"/>
      <c r="AR402" s="24" t="s">
        <v>3824</v>
      </c>
      <c r="AS402" s="24" t="s">
        <v>15860</v>
      </c>
      <c r="AT402" s="24" t="s">
        <v>21270</v>
      </c>
      <c r="AU402" s="23" t="s">
        <v>3436</v>
      </c>
      <c r="AV402" s="23" t="s">
        <v>5563</v>
      </c>
      <c r="AW402" s="23" t="s">
        <v>8104</v>
      </c>
      <c r="AX402" s="23" t="s">
        <v>8105</v>
      </c>
    </row>
    <row r="403" spans="1:50" s="22" customFormat="1" ht="20" customHeight="1" x14ac:dyDescent="0.3">
      <c r="A403" s="23" t="s">
        <v>15863</v>
      </c>
      <c r="B403" s="23" t="s">
        <v>13352</v>
      </c>
      <c r="C403" s="23" t="s">
        <v>21898</v>
      </c>
      <c r="D403" s="23" t="s">
        <v>21266</v>
      </c>
      <c r="E403" s="23" t="s">
        <v>15499</v>
      </c>
      <c r="F403" s="23" t="s">
        <v>15861</v>
      </c>
      <c r="G403" s="24" t="s">
        <v>21899</v>
      </c>
      <c r="H403" s="24" t="s">
        <v>21267</v>
      </c>
      <c r="I403" s="24" t="s">
        <v>3</v>
      </c>
      <c r="J403" s="30" t="s">
        <v>5510</v>
      </c>
      <c r="K403" s="23" t="s">
        <v>5985</v>
      </c>
      <c r="L403" s="23" t="s">
        <v>5986</v>
      </c>
      <c r="M403" s="23" t="s">
        <v>5513</v>
      </c>
      <c r="N403" s="23" t="s">
        <v>5514</v>
      </c>
      <c r="O403" s="23" t="s">
        <v>5987</v>
      </c>
      <c r="P403" s="23" t="s">
        <v>5516</v>
      </c>
      <c r="Q403" s="23" t="s">
        <v>5988</v>
      </c>
      <c r="R403" s="23" t="s">
        <v>5989</v>
      </c>
      <c r="S403" s="23" t="s">
        <v>407</v>
      </c>
      <c r="T403" s="23" t="s">
        <v>408</v>
      </c>
      <c r="U403" s="23" t="s">
        <v>236</v>
      </c>
      <c r="V403" s="23" t="s">
        <v>238</v>
      </c>
      <c r="W403" s="24" t="s">
        <v>38</v>
      </c>
      <c r="X403" s="24" t="s">
        <v>409</v>
      </c>
      <c r="Y403" s="24" t="s">
        <v>40</v>
      </c>
      <c r="Z403" s="25">
        <v>9711240</v>
      </c>
      <c r="AA403" s="24" t="s">
        <v>14803</v>
      </c>
      <c r="AB403" s="24" t="s">
        <v>14803</v>
      </c>
      <c r="AC403" s="24" t="s">
        <v>14803</v>
      </c>
      <c r="AD403" s="24" t="s">
        <v>21268</v>
      </c>
      <c r="AE403" s="24"/>
      <c r="AF403" s="24"/>
      <c r="AG403" s="24" t="s">
        <v>21269</v>
      </c>
      <c r="AH403" s="24"/>
      <c r="AI403" s="24"/>
      <c r="AJ403" s="24"/>
      <c r="AK403" s="24"/>
      <c r="AL403" s="24" t="s">
        <v>15862</v>
      </c>
      <c r="AM403" s="24" t="s">
        <v>900</v>
      </c>
      <c r="AN403" s="40">
        <v>11526</v>
      </c>
      <c r="AO403" s="24" t="s">
        <v>761</v>
      </c>
      <c r="AP403" s="24" t="s">
        <v>21270</v>
      </c>
      <c r="AQ403" s="24"/>
      <c r="AR403" s="24" t="s">
        <v>4000</v>
      </c>
      <c r="AS403" s="24" t="s">
        <v>15863</v>
      </c>
      <c r="AT403" s="24" t="s">
        <v>21270</v>
      </c>
      <c r="AU403" s="23" t="s">
        <v>1814</v>
      </c>
      <c r="AV403" s="23" t="s">
        <v>5563</v>
      </c>
      <c r="AW403" s="23" t="s">
        <v>5990</v>
      </c>
      <c r="AX403" s="23" t="s">
        <v>5991</v>
      </c>
    </row>
    <row r="404" spans="1:50" s="22" customFormat="1" ht="20" customHeight="1" x14ac:dyDescent="0.3">
      <c r="A404" s="23" t="s">
        <v>15865</v>
      </c>
      <c r="B404" s="23" t="s">
        <v>13352</v>
      </c>
      <c r="C404" s="23" t="s">
        <v>21900</v>
      </c>
      <c r="D404" s="23" t="s">
        <v>21266</v>
      </c>
      <c r="E404" s="23" t="s">
        <v>15284</v>
      </c>
      <c r="F404" s="23" t="s">
        <v>15606</v>
      </c>
      <c r="G404" s="24" t="s">
        <v>21829</v>
      </c>
      <c r="H404" s="24" t="s">
        <v>21267</v>
      </c>
      <c r="I404" s="24" t="s">
        <v>3</v>
      </c>
      <c r="J404" s="30" t="s">
        <v>5510</v>
      </c>
      <c r="K404" s="23" t="s">
        <v>10668</v>
      </c>
      <c r="L404" s="23" t="s">
        <v>10669</v>
      </c>
      <c r="M404" s="23" t="s">
        <v>5513</v>
      </c>
      <c r="N404" s="23" t="s">
        <v>5514</v>
      </c>
      <c r="O404" s="23" t="s">
        <v>10670</v>
      </c>
      <c r="P404" s="23" t="s">
        <v>5516</v>
      </c>
      <c r="Q404" s="23" t="s">
        <v>5754</v>
      </c>
      <c r="R404" s="23" t="s">
        <v>5755</v>
      </c>
      <c r="S404" s="23" t="s">
        <v>407</v>
      </c>
      <c r="T404" s="23" t="s">
        <v>408</v>
      </c>
      <c r="U404" s="23" t="s">
        <v>265</v>
      </c>
      <c r="V404" s="23" t="s">
        <v>848</v>
      </c>
      <c r="W404" s="24" t="s">
        <v>38</v>
      </c>
      <c r="X404" s="24" t="s">
        <v>409</v>
      </c>
      <c r="Y404" s="24" t="s">
        <v>40</v>
      </c>
      <c r="Z404" s="25">
        <v>882840</v>
      </c>
      <c r="AA404" s="24" t="s">
        <v>14803</v>
      </c>
      <c r="AB404" s="24" t="s">
        <v>14803</v>
      </c>
      <c r="AC404" s="24" t="s">
        <v>14803</v>
      </c>
      <c r="AD404" s="24" t="s">
        <v>21268</v>
      </c>
      <c r="AE404" s="24"/>
      <c r="AF404" s="24"/>
      <c r="AG404" s="24" t="s">
        <v>21269</v>
      </c>
      <c r="AH404" s="24"/>
      <c r="AI404" s="24"/>
      <c r="AJ404" s="24"/>
      <c r="AK404" s="24"/>
      <c r="AL404" s="24" t="s">
        <v>15864</v>
      </c>
      <c r="AM404" s="24" t="s">
        <v>1491</v>
      </c>
      <c r="AN404" s="40">
        <v>27926</v>
      </c>
      <c r="AO404" s="24" t="s">
        <v>1492</v>
      </c>
      <c r="AP404" s="24" t="s">
        <v>21270</v>
      </c>
      <c r="AQ404" s="24"/>
      <c r="AR404" s="24" t="s">
        <v>4004</v>
      </c>
      <c r="AS404" s="24" t="s">
        <v>15865</v>
      </c>
      <c r="AT404" s="24" t="s">
        <v>21270</v>
      </c>
      <c r="AU404" s="23" t="s">
        <v>4826</v>
      </c>
      <c r="AV404" s="23" t="s">
        <v>5602</v>
      </c>
      <c r="AW404" s="23" t="s">
        <v>10671</v>
      </c>
      <c r="AX404" s="23" t="s">
        <v>10672</v>
      </c>
    </row>
    <row r="405" spans="1:50" s="22" customFormat="1" ht="20" customHeight="1" x14ac:dyDescent="0.3">
      <c r="A405" s="23" t="s">
        <v>15870</v>
      </c>
      <c r="B405" s="23" t="s">
        <v>13352</v>
      </c>
      <c r="C405" s="23" t="s">
        <v>21901</v>
      </c>
      <c r="D405" s="23" t="s">
        <v>21266</v>
      </c>
      <c r="E405" s="23" t="s">
        <v>15867</v>
      </c>
      <c r="F405" s="23" t="s">
        <v>15868</v>
      </c>
      <c r="G405" s="24" t="s">
        <v>21902</v>
      </c>
      <c r="H405" s="24" t="s">
        <v>21267</v>
      </c>
      <c r="I405" s="24" t="s">
        <v>3</v>
      </c>
      <c r="J405" s="30" t="s">
        <v>5510</v>
      </c>
      <c r="K405" s="23" t="s">
        <v>8491</v>
      </c>
      <c r="L405" s="23" t="s">
        <v>8492</v>
      </c>
      <c r="M405" s="23" t="s">
        <v>5513</v>
      </c>
      <c r="N405" s="23" t="s">
        <v>5514</v>
      </c>
      <c r="O405" s="23" t="s">
        <v>8493</v>
      </c>
      <c r="P405" s="23" t="s">
        <v>5516</v>
      </c>
      <c r="Q405" s="23" t="s">
        <v>5517</v>
      </c>
      <c r="R405" s="23" t="s">
        <v>5518</v>
      </c>
      <c r="S405" s="23" t="s">
        <v>407</v>
      </c>
      <c r="T405" s="23" t="s">
        <v>408</v>
      </c>
      <c r="U405" s="23" t="s">
        <v>342</v>
      </c>
      <c r="V405" s="23" t="s">
        <v>344</v>
      </c>
      <c r="W405" s="24" t="s">
        <v>38</v>
      </c>
      <c r="X405" s="24" t="s">
        <v>409</v>
      </c>
      <c r="Y405" s="24" t="s">
        <v>40</v>
      </c>
      <c r="Z405" s="25">
        <v>6069525</v>
      </c>
      <c r="AA405" s="24" t="s">
        <v>14803</v>
      </c>
      <c r="AB405" s="24" t="s">
        <v>14803</v>
      </c>
      <c r="AC405" s="24" t="s">
        <v>14803</v>
      </c>
      <c r="AD405" s="24" t="s">
        <v>21268</v>
      </c>
      <c r="AE405" s="24"/>
      <c r="AF405" s="24"/>
      <c r="AG405" s="24" t="s">
        <v>21269</v>
      </c>
      <c r="AH405" s="24"/>
      <c r="AI405" s="24"/>
      <c r="AJ405" s="24"/>
      <c r="AK405" s="24"/>
      <c r="AL405" s="24" t="s">
        <v>15869</v>
      </c>
      <c r="AM405" s="24" t="s">
        <v>2866</v>
      </c>
      <c r="AN405" s="40">
        <v>84126</v>
      </c>
      <c r="AO405" s="24" t="s">
        <v>2322</v>
      </c>
      <c r="AP405" s="24" t="s">
        <v>1141</v>
      </c>
      <c r="AQ405" s="24" t="s">
        <v>13352</v>
      </c>
      <c r="AR405" s="24" t="s">
        <v>3619</v>
      </c>
      <c r="AS405" s="24" t="s">
        <v>15870</v>
      </c>
      <c r="AT405" s="24" t="s">
        <v>21270</v>
      </c>
      <c r="AU405" s="23" t="s">
        <v>5479</v>
      </c>
      <c r="AV405" s="23" t="s">
        <v>5563</v>
      </c>
      <c r="AW405" s="23" t="s">
        <v>8495</v>
      </c>
      <c r="AX405" s="23" t="s">
        <v>8496</v>
      </c>
    </row>
    <row r="406" spans="1:50" s="22" customFormat="1" ht="20" customHeight="1" x14ac:dyDescent="0.3">
      <c r="A406" s="23" t="s">
        <v>15873</v>
      </c>
      <c r="B406" s="23" t="s">
        <v>13352</v>
      </c>
      <c r="C406" s="23" t="s">
        <v>21903</v>
      </c>
      <c r="D406" s="23" t="s">
        <v>21266</v>
      </c>
      <c r="E406" s="23" t="s">
        <v>15592</v>
      </c>
      <c r="F406" s="23" t="s">
        <v>15871</v>
      </c>
      <c r="G406" s="24" t="s">
        <v>21904</v>
      </c>
      <c r="H406" s="24" t="s">
        <v>21267</v>
      </c>
      <c r="I406" s="24" t="s">
        <v>3</v>
      </c>
      <c r="J406" s="30" t="s">
        <v>5510</v>
      </c>
      <c r="K406" s="23" t="s">
        <v>11089</v>
      </c>
      <c r="L406" s="23" t="s">
        <v>11090</v>
      </c>
      <c r="M406" s="23" t="s">
        <v>5513</v>
      </c>
      <c r="N406" s="23" t="s">
        <v>5514</v>
      </c>
      <c r="O406" s="23" t="s">
        <v>11091</v>
      </c>
      <c r="P406" s="23" t="s">
        <v>5516</v>
      </c>
      <c r="Q406" s="23" t="s">
        <v>5561</v>
      </c>
      <c r="R406" s="23" t="s">
        <v>5562</v>
      </c>
      <c r="S406" s="23" t="s">
        <v>407</v>
      </c>
      <c r="T406" s="23" t="s">
        <v>408</v>
      </c>
      <c r="U406" s="23" t="s">
        <v>299</v>
      </c>
      <c r="V406" s="23" t="s">
        <v>301</v>
      </c>
      <c r="W406" s="24" t="s">
        <v>38</v>
      </c>
      <c r="X406" s="24" t="s">
        <v>409</v>
      </c>
      <c r="Y406" s="24" t="s">
        <v>40</v>
      </c>
      <c r="Z406" s="25">
        <v>1379438</v>
      </c>
      <c r="AA406" s="24" t="s">
        <v>14803</v>
      </c>
      <c r="AB406" s="24" t="s">
        <v>14803</v>
      </c>
      <c r="AC406" s="24" t="s">
        <v>14803</v>
      </c>
      <c r="AD406" s="24" t="s">
        <v>21268</v>
      </c>
      <c r="AE406" s="24"/>
      <c r="AF406" s="24"/>
      <c r="AG406" s="24" t="s">
        <v>21269</v>
      </c>
      <c r="AH406" s="24"/>
      <c r="AI406" s="24"/>
      <c r="AJ406" s="24"/>
      <c r="AK406" s="24"/>
      <c r="AL406" s="24" t="s">
        <v>15872</v>
      </c>
      <c r="AM406" s="24" t="s">
        <v>4204</v>
      </c>
      <c r="AN406" s="40">
        <v>117726</v>
      </c>
      <c r="AO406" s="24" t="s">
        <v>4205</v>
      </c>
      <c r="AP406" s="24" t="s">
        <v>1844</v>
      </c>
      <c r="AQ406" s="24" t="s">
        <v>13352</v>
      </c>
      <c r="AR406" s="24" t="s">
        <v>4014</v>
      </c>
      <c r="AS406" s="24" t="s">
        <v>15873</v>
      </c>
      <c r="AT406" s="24" t="s">
        <v>21270</v>
      </c>
      <c r="AU406" s="23" t="s">
        <v>4958</v>
      </c>
      <c r="AV406" s="23" t="s">
        <v>5563</v>
      </c>
      <c r="AW406" s="23" t="s">
        <v>11092</v>
      </c>
      <c r="AX406" s="23" t="s">
        <v>11093</v>
      </c>
    </row>
    <row r="407" spans="1:50" s="22" customFormat="1" ht="20" customHeight="1" x14ac:dyDescent="0.3">
      <c r="A407" s="23" t="s">
        <v>15878</v>
      </c>
      <c r="B407" s="23" t="s">
        <v>13352</v>
      </c>
      <c r="C407" s="23" t="s">
        <v>21905</v>
      </c>
      <c r="D407" s="23" t="s">
        <v>21266</v>
      </c>
      <c r="E407" s="23" t="s">
        <v>15875</v>
      </c>
      <c r="F407" s="23" t="s">
        <v>15876</v>
      </c>
      <c r="G407" s="24" t="s">
        <v>21906</v>
      </c>
      <c r="H407" s="24" t="s">
        <v>21267</v>
      </c>
      <c r="I407" s="24" t="s">
        <v>3</v>
      </c>
      <c r="J407" s="30" t="s">
        <v>5510</v>
      </c>
      <c r="K407" s="23" t="s">
        <v>11862</v>
      </c>
      <c r="L407" s="23" t="s">
        <v>11863</v>
      </c>
      <c r="M407" s="23" t="s">
        <v>5513</v>
      </c>
      <c r="N407" s="23" t="s">
        <v>5514</v>
      </c>
      <c r="O407" s="23" t="s">
        <v>11864</v>
      </c>
      <c r="P407" s="23" t="s">
        <v>5516</v>
      </c>
      <c r="Q407" s="23" t="s">
        <v>5517</v>
      </c>
      <c r="R407" s="23" t="s">
        <v>5518</v>
      </c>
      <c r="S407" s="23" t="s">
        <v>407</v>
      </c>
      <c r="T407" s="23" t="s">
        <v>408</v>
      </c>
      <c r="U407" s="23" t="s">
        <v>342</v>
      </c>
      <c r="V407" s="23" t="s">
        <v>344</v>
      </c>
      <c r="W407" s="24" t="s">
        <v>38</v>
      </c>
      <c r="X407" s="24" t="s">
        <v>409</v>
      </c>
      <c r="Y407" s="24" t="s">
        <v>40</v>
      </c>
      <c r="Z407" s="25">
        <v>147140</v>
      </c>
      <c r="AA407" s="24" t="s">
        <v>14803</v>
      </c>
      <c r="AB407" s="24" t="s">
        <v>14803</v>
      </c>
      <c r="AC407" s="24" t="s">
        <v>14803</v>
      </c>
      <c r="AD407" s="24" t="s">
        <v>21268</v>
      </c>
      <c r="AE407" s="24"/>
      <c r="AF407" s="24"/>
      <c r="AG407" s="24" t="s">
        <v>21269</v>
      </c>
      <c r="AH407" s="24"/>
      <c r="AI407" s="24"/>
      <c r="AJ407" s="24"/>
      <c r="AK407" s="24"/>
      <c r="AL407" s="24" t="s">
        <v>21907</v>
      </c>
      <c r="AM407" s="24" t="s">
        <v>1452</v>
      </c>
      <c r="AN407" s="40">
        <v>52726</v>
      </c>
      <c r="AO407" s="24" t="s">
        <v>2328</v>
      </c>
      <c r="AP407" s="24" t="s">
        <v>21270</v>
      </c>
      <c r="AQ407" s="24"/>
      <c r="AR407" s="24" t="s">
        <v>4019</v>
      </c>
      <c r="AS407" s="24" t="s">
        <v>15878</v>
      </c>
      <c r="AT407" s="24" t="s">
        <v>21270</v>
      </c>
      <c r="AU407" s="23" t="s">
        <v>5310</v>
      </c>
      <c r="AV407" s="23" t="s">
        <v>5602</v>
      </c>
      <c r="AW407" s="23" t="s">
        <v>11865</v>
      </c>
      <c r="AX407" s="23" t="s">
        <v>2327</v>
      </c>
    </row>
    <row r="408" spans="1:50" s="22" customFormat="1" ht="20" customHeight="1" x14ac:dyDescent="0.3">
      <c r="A408" s="23" t="s">
        <v>15880</v>
      </c>
      <c r="B408" s="23" t="s">
        <v>13352</v>
      </c>
      <c r="C408" s="23" t="s">
        <v>21908</v>
      </c>
      <c r="D408" s="23" t="s">
        <v>21266</v>
      </c>
      <c r="E408" s="23" t="s">
        <v>15743</v>
      </c>
      <c r="F408" s="23" t="s">
        <v>15744</v>
      </c>
      <c r="G408" s="24" t="s">
        <v>21835</v>
      </c>
      <c r="H408" s="24" t="s">
        <v>21267</v>
      </c>
      <c r="I408" s="24" t="s">
        <v>3</v>
      </c>
      <c r="J408" s="30" t="s">
        <v>5510</v>
      </c>
      <c r="K408" s="23" t="s">
        <v>9973</v>
      </c>
      <c r="L408" s="23" t="s">
        <v>9974</v>
      </c>
      <c r="M408" s="23" t="s">
        <v>5513</v>
      </c>
      <c r="N408" s="23" t="s">
        <v>5514</v>
      </c>
      <c r="O408" s="23" t="s">
        <v>9975</v>
      </c>
      <c r="P408" s="23" t="s">
        <v>5516</v>
      </c>
      <c r="Q408" s="23" t="s">
        <v>5561</v>
      </c>
      <c r="R408" s="23" t="s">
        <v>5562</v>
      </c>
      <c r="S408" s="23" t="s">
        <v>407</v>
      </c>
      <c r="T408" s="23" t="s">
        <v>408</v>
      </c>
      <c r="U408" s="23" t="s">
        <v>308</v>
      </c>
      <c r="V408" s="23" t="s">
        <v>310</v>
      </c>
      <c r="W408" s="24" t="s">
        <v>38</v>
      </c>
      <c r="X408" s="24" t="s">
        <v>409</v>
      </c>
      <c r="Y408" s="24" t="s">
        <v>40</v>
      </c>
      <c r="Z408" s="25">
        <v>1544970</v>
      </c>
      <c r="AA408" s="24" t="s">
        <v>14803</v>
      </c>
      <c r="AB408" s="24" t="s">
        <v>14803</v>
      </c>
      <c r="AC408" s="24" t="s">
        <v>14803</v>
      </c>
      <c r="AD408" s="24" t="s">
        <v>21268</v>
      </c>
      <c r="AE408" s="24"/>
      <c r="AF408" s="24"/>
      <c r="AG408" s="24" t="s">
        <v>21269</v>
      </c>
      <c r="AH408" s="24"/>
      <c r="AI408" s="24"/>
      <c r="AJ408" s="24"/>
      <c r="AK408" s="24"/>
      <c r="AL408" s="24" t="s">
        <v>15879</v>
      </c>
      <c r="AM408" s="24" t="s">
        <v>1907</v>
      </c>
      <c r="AN408" s="40">
        <v>45326</v>
      </c>
      <c r="AO408" s="24" t="s">
        <v>2080</v>
      </c>
      <c r="AP408" s="24" t="s">
        <v>21270</v>
      </c>
      <c r="AQ408" s="24"/>
      <c r="AR408" s="24" t="s">
        <v>3655</v>
      </c>
      <c r="AS408" s="24" t="s">
        <v>15880</v>
      </c>
      <c r="AT408" s="24" t="s">
        <v>21270</v>
      </c>
      <c r="AU408" s="23" t="s">
        <v>4506</v>
      </c>
      <c r="AV408" s="23" t="s">
        <v>5602</v>
      </c>
      <c r="AW408" s="23" t="s">
        <v>9976</v>
      </c>
      <c r="AX408" s="23" t="s">
        <v>2079</v>
      </c>
    </row>
    <row r="409" spans="1:50" s="22" customFormat="1" ht="20" customHeight="1" x14ac:dyDescent="0.3">
      <c r="A409" s="23" t="s">
        <v>15882</v>
      </c>
      <c r="B409" s="23" t="s">
        <v>13352</v>
      </c>
      <c r="C409" s="23" t="s">
        <v>21909</v>
      </c>
      <c r="D409" s="23" t="s">
        <v>21266</v>
      </c>
      <c r="E409" s="23" t="s">
        <v>15262</v>
      </c>
      <c r="F409" s="23" t="s">
        <v>15263</v>
      </c>
      <c r="G409" s="24" t="s">
        <v>21599</v>
      </c>
      <c r="H409" s="24" t="s">
        <v>21267</v>
      </c>
      <c r="I409" s="24" t="s">
        <v>3</v>
      </c>
      <c r="J409" s="30" t="s">
        <v>5510</v>
      </c>
      <c r="K409" s="23" t="s">
        <v>6961</v>
      </c>
      <c r="L409" s="23" t="s">
        <v>6962</v>
      </c>
      <c r="M409" s="23" t="s">
        <v>5513</v>
      </c>
      <c r="N409" s="23" t="s">
        <v>5514</v>
      </c>
      <c r="O409" s="23" t="s">
        <v>6963</v>
      </c>
      <c r="P409" s="23" t="s">
        <v>5516</v>
      </c>
      <c r="Q409" s="23" t="s">
        <v>5754</v>
      </c>
      <c r="R409" s="23" t="s">
        <v>5755</v>
      </c>
      <c r="S409" s="23" t="s">
        <v>407</v>
      </c>
      <c r="T409" s="23" t="s">
        <v>408</v>
      </c>
      <c r="U409" s="23" t="s">
        <v>368</v>
      </c>
      <c r="V409" s="23" t="s">
        <v>370</v>
      </c>
      <c r="W409" s="24" t="s">
        <v>38</v>
      </c>
      <c r="X409" s="24" t="s">
        <v>409</v>
      </c>
      <c r="Y409" s="24" t="s">
        <v>40</v>
      </c>
      <c r="Z409" s="25">
        <v>2648520</v>
      </c>
      <c r="AA409" s="24" t="s">
        <v>14803</v>
      </c>
      <c r="AB409" s="24" t="s">
        <v>14803</v>
      </c>
      <c r="AC409" s="24" t="s">
        <v>14803</v>
      </c>
      <c r="AD409" s="24" t="s">
        <v>21268</v>
      </c>
      <c r="AE409" s="24"/>
      <c r="AF409" s="24"/>
      <c r="AG409" s="24" t="s">
        <v>21269</v>
      </c>
      <c r="AH409" s="24"/>
      <c r="AI409" s="24"/>
      <c r="AJ409" s="24"/>
      <c r="AK409" s="24"/>
      <c r="AL409" s="24" t="s">
        <v>15881</v>
      </c>
      <c r="AM409" s="24" t="s">
        <v>1184</v>
      </c>
      <c r="AN409" s="40">
        <v>54826</v>
      </c>
      <c r="AO409" s="24" t="s">
        <v>1371</v>
      </c>
      <c r="AP409" s="24" t="s">
        <v>21270</v>
      </c>
      <c r="AQ409" s="24"/>
      <c r="AR409" s="24" t="s">
        <v>4025</v>
      </c>
      <c r="AS409" s="24" t="s">
        <v>15882</v>
      </c>
      <c r="AT409" s="24" t="s">
        <v>21270</v>
      </c>
      <c r="AU409" s="23" t="s">
        <v>2776</v>
      </c>
      <c r="AV409" s="23" t="s">
        <v>5602</v>
      </c>
      <c r="AW409" s="23" t="s">
        <v>6964</v>
      </c>
      <c r="AX409" s="23" t="s">
        <v>2399</v>
      </c>
    </row>
    <row r="410" spans="1:50" s="22" customFormat="1" ht="20" customHeight="1" x14ac:dyDescent="0.3">
      <c r="A410" s="23" t="s">
        <v>15886</v>
      </c>
      <c r="B410" s="23" t="s">
        <v>13352</v>
      </c>
      <c r="C410" s="23" t="s">
        <v>21910</v>
      </c>
      <c r="D410" s="23" t="s">
        <v>21266</v>
      </c>
      <c r="E410" s="23" t="s">
        <v>15883</v>
      </c>
      <c r="F410" s="23" t="s">
        <v>15884</v>
      </c>
      <c r="G410" s="24" t="s">
        <v>21911</v>
      </c>
      <c r="H410" s="24" t="s">
        <v>21267</v>
      </c>
      <c r="I410" s="24" t="s">
        <v>3</v>
      </c>
      <c r="J410" s="30" t="s">
        <v>5510</v>
      </c>
      <c r="K410" s="23" t="s">
        <v>10781</v>
      </c>
      <c r="L410" s="23" t="s">
        <v>10782</v>
      </c>
      <c r="M410" s="23" t="s">
        <v>5513</v>
      </c>
      <c r="N410" s="23" t="s">
        <v>5514</v>
      </c>
      <c r="O410" s="23" t="s">
        <v>10783</v>
      </c>
      <c r="P410" s="23" t="s">
        <v>5516</v>
      </c>
      <c r="Q410" s="23" t="s">
        <v>5561</v>
      </c>
      <c r="R410" s="23" t="s">
        <v>5562</v>
      </c>
      <c r="S410" s="23" t="s">
        <v>407</v>
      </c>
      <c r="T410" s="23" t="s">
        <v>408</v>
      </c>
      <c r="U410" s="23" t="s">
        <v>353</v>
      </c>
      <c r="V410" s="23" t="s">
        <v>355</v>
      </c>
      <c r="W410" s="24" t="s">
        <v>38</v>
      </c>
      <c r="X410" s="24" t="s">
        <v>409</v>
      </c>
      <c r="Y410" s="24" t="s">
        <v>40</v>
      </c>
      <c r="Z410" s="25">
        <v>588560</v>
      </c>
      <c r="AA410" s="24" t="s">
        <v>14803</v>
      </c>
      <c r="AB410" s="24" t="s">
        <v>14803</v>
      </c>
      <c r="AC410" s="24" t="s">
        <v>14803</v>
      </c>
      <c r="AD410" s="24" t="s">
        <v>21268</v>
      </c>
      <c r="AE410" s="24"/>
      <c r="AF410" s="24"/>
      <c r="AG410" s="24" t="s">
        <v>21269</v>
      </c>
      <c r="AH410" s="24"/>
      <c r="AI410" s="24"/>
      <c r="AJ410" s="24"/>
      <c r="AK410" s="24"/>
      <c r="AL410" s="24" t="s">
        <v>15885</v>
      </c>
      <c r="AM410" s="24" t="s">
        <v>1380</v>
      </c>
      <c r="AN410" s="40">
        <v>115726</v>
      </c>
      <c r="AO410" s="24" t="s">
        <v>4135</v>
      </c>
      <c r="AP410" s="24" t="s">
        <v>21270</v>
      </c>
      <c r="AQ410" s="24"/>
      <c r="AR410" s="24" t="s">
        <v>4029</v>
      </c>
      <c r="AS410" s="24" t="s">
        <v>15886</v>
      </c>
      <c r="AT410" s="24" t="s">
        <v>21270</v>
      </c>
      <c r="AU410" s="23" t="s">
        <v>4826</v>
      </c>
      <c r="AV410" s="23" t="s">
        <v>5602</v>
      </c>
      <c r="AW410" s="23" t="s">
        <v>10784</v>
      </c>
      <c r="AX410" s="23" t="s">
        <v>4134</v>
      </c>
    </row>
    <row r="411" spans="1:50" s="22" customFormat="1" ht="20" customHeight="1" x14ac:dyDescent="0.3">
      <c r="A411" s="23" t="s">
        <v>15888</v>
      </c>
      <c r="B411" s="23" t="s">
        <v>13352</v>
      </c>
      <c r="C411" s="23" t="s">
        <v>21852</v>
      </c>
      <c r="D411" s="23" t="s">
        <v>21266</v>
      </c>
      <c r="E411" s="23" t="s">
        <v>15428</v>
      </c>
      <c r="F411" s="23" t="s">
        <v>15771</v>
      </c>
      <c r="G411" s="24" t="s">
        <v>21853</v>
      </c>
      <c r="H411" s="24" t="s">
        <v>21267</v>
      </c>
      <c r="I411" s="24" t="s">
        <v>3</v>
      </c>
      <c r="J411" s="30" t="s">
        <v>5510</v>
      </c>
      <c r="K411" s="23" t="s">
        <v>8330</v>
      </c>
      <c r="L411" s="23" t="s">
        <v>8331</v>
      </c>
      <c r="M411" s="23" t="s">
        <v>5513</v>
      </c>
      <c r="N411" s="23" t="s">
        <v>5514</v>
      </c>
      <c r="O411" s="23" t="s">
        <v>8332</v>
      </c>
      <c r="P411" s="23" t="s">
        <v>5516</v>
      </c>
      <c r="Q411" s="23" t="s">
        <v>5517</v>
      </c>
      <c r="R411" s="23" t="s">
        <v>5518</v>
      </c>
      <c r="S411" s="23" t="s">
        <v>407</v>
      </c>
      <c r="T411" s="23" t="s">
        <v>408</v>
      </c>
      <c r="U411" s="23" t="s">
        <v>345</v>
      </c>
      <c r="V411" s="23" t="s">
        <v>347</v>
      </c>
      <c r="W411" s="24" t="s">
        <v>38</v>
      </c>
      <c r="X411" s="24" t="s">
        <v>409</v>
      </c>
      <c r="Y411" s="24" t="s">
        <v>40</v>
      </c>
      <c r="Z411" s="25">
        <v>3089940</v>
      </c>
      <c r="AA411" s="24" t="s">
        <v>14803</v>
      </c>
      <c r="AB411" s="24" t="s">
        <v>14803</v>
      </c>
      <c r="AC411" s="24" t="s">
        <v>14803</v>
      </c>
      <c r="AD411" s="24" t="s">
        <v>21268</v>
      </c>
      <c r="AE411" s="24"/>
      <c r="AF411" s="24"/>
      <c r="AG411" s="24" t="s">
        <v>21269</v>
      </c>
      <c r="AH411" s="24"/>
      <c r="AI411" s="24"/>
      <c r="AJ411" s="24"/>
      <c r="AK411" s="24"/>
      <c r="AL411" s="24" t="s">
        <v>15887</v>
      </c>
      <c r="AM411" s="24" t="s">
        <v>1579</v>
      </c>
      <c r="AN411" s="40">
        <v>76426</v>
      </c>
      <c r="AO411" s="24" t="s">
        <v>2222</v>
      </c>
      <c r="AP411" s="24" t="s">
        <v>21270</v>
      </c>
      <c r="AQ411" s="24"/>
      <c r="AR411" s="24" t="s">
        <v>4035</v>
      </c>
      <c r="AS411" s="24" t="s">
        <v>15888</v>
      </c>
      <c r="AT411" s="24" t="s">
        <v>21270</v>
      </c>
      <c r="AU411" s="23" t="s">
        <v>3600</v>
      </c>
      <c r="AV411" s="23" t="s">
        <v>5563</v>
      </c>
      <c r="AW411" s="23" t="s">
        <v>8333</v>
      </c>
      <c r="AX411" s="23" t="s">
        <v>8334</v>
      </c>
    </row>
    <row r="412" spans="1:50" s="22" customFormat="1" ht="20" customHeight="1" x14ac:dyDescent="0.3">
      <c r="A412" s="23" t="s">
        <v>15890</v>
      </c>
      <c r="B412" s="23" t="s">
        <v>13352</v>
      </c>
      <c r="C412" s="23" t="s">
        <v>21797</v>
      </c>
      <c r="D412" s="23" t="s">
        <v>21266</v>
      </c>
      <c r="E412" s="23" t="s">
        <v>14941</v>
      </c>
      <c r="F412" s="23" t="s">
        <v>14942</v>
      </c>
      <c r="G412" s="24" t="s">
        <v>21425</v>
      </c>
      <c r="H412" s="24" t="s">
        <v>21267</v>
      </c>
      <c r="I412" s="24" t="s">
        <v>3</v>
      </c>
      <c r="J412" s="30" t="s">
        <v>5510</v>
      </c>
      <c r="K412" s="23" t="s">
        <v>6031</v>
      </c>
      <c r="L412" s="23" t="s">
        <v>6032</v>
      </c>
      <c r="M412" s="23" t="s">
        <v>5513</v>
      </c>
      <c r="N412" s="23" t="s">
        <v>5514</v>
      </c>
      <c r="O412" s="23" t="s">
        <v>6033</v>
      </c>
      <c r="P412" s="23" t="s">
        <v>5516</v>
      </c>
      <c r="Q412" s="23" t="s">
        <v>5561</v>
      </c>
      <c r="R412" s="23" t="s">
        <v>5562</v>
      </c>
      <c r="S412" s="23" t="s">
        <v>407</v>
      </c>
      <c r="T412" s="23" t="s">
        <v>408</v>
      </c>
      <c r="U412" s="23" t="s">
        <v>342</v>
      </c>
      <c r="V412" s="23" t="s">
        <v>344</v>
      </c>
      <c r="W412" s="24" t="s">
        <v>38</v>
      </c>
      <c r="X412" s="24" t="s">
        <v>409</v>
      </c>
      <c r="Y412" s="24" t="s">
        <v>40</v>
      </c>
      <c r="Z412" s="25">
        <v>8276625</v>
      </c>
      <c r="AA412" s="24" t="s">
        <v>14803</v>
      </c>
      <c r="AB412" s="24" t="s">
        <v>14803</v>
      </c>
      <c r="AC412" s="24" t="s">
        <v>14803</v>
      </c>
      <c r="AD412" s="24" t="s">
        <v>21268</v>
      </c>
      <c r="AE412" s="24"/>
      <c r="AF412" s="24"/>
      <c r="AG412" s="24" t="s">
        <v>21269</v>
      </c>
      <c r="AH412" s="24"/>
      <c r="AI412" s="24"/>
      <c r="AJ412" s="24"/>
      <c r="AK412" s="24"/>
      <c r="AL412" s="24" t="s">
        <v>15889</v>
      </c>
      <c r="AM412" s="24" t="s">
        <v>548</v>
      </c>
      <c r="AN412" s="40">
        <v>12626</v>
      </c>
      <c r="AO412" s="24" t="s">
        <v>942</v>
      </c>
      <c r="AP412" s="24" t="s">
        <v>21270</v>
      </c>
      <c r="AQ412" s="24"/>
      <c r="AR412" s="24" t="s">
        <v>5200</v>
      </c>
      <c r="AS412" s="24" t="s">
        <v>15890</v>
      </c>
      <c r="AT412" s="24" t="s">
        <v>21270</v>
      </c>
      <c r="AU412" s="23" t="s">
        <v>1354</v>
      </c>
      <c r="AV412" s="23" t="s">
        <v>5563</v>
      </c>
      <c r="AW412" s="23" t="s">
        <v>6034</v>
      </c>
      <c r="AX412" s="23" t="s">
        <v>6035</v>
      </c>
    </row>
    <row r="413" spans="1:50" s="22" customFormat="1" ht="20" customHeight="1" x14ac:dyDescent="0.3">
      <c r="A413" s="23" t="s">
        <v>15893</v>
      </c>
      <c r="B413" s="23" t="s">
        <v>13352</v>
      </c>
      <c r="C413" s="23" t="s">
        <v>21912</v>
      </c>
      <c r="D413" s="23" t="s">
        <v>21266</v>
      </c>
      <c r="E413" s="23" t="s">
        <v>15174</v>
      </c>
      <c r="F413" s="23" t="s">
        <v>15891</v>
      </c>
      <c r="G413" s="24" t="s">
        <v>21913</v>
      </c>
      <c r="H413" s="24" t="s">
        <v>21267</v>
      </c>
      <c r="I413" s="24" t="s">
        <v>3</v>
      </c>
      <c r="J413" s="30" t="s">
        <v>5510</v>
      </c>
      <c r="K413" s="23" t="s">
        <v>9094</v>
      </c>
      <c r="L413" s="23" t="s">
        <v>9095</v>
      </c>
      <c r="M413" s="23" t="s">
        <v>5513</v>
      </c>
      <c r="N413" s="23" t="s">
        <v>5514</v>
      </c>
      <c r="O413" s="23" t="s">
        <v>9096</v>
      </c>
      <c r="P413" s="23" t="s">
        <v>5516</v>
      </c>
      <c r="Q413" s="23" t="s">
        <v>5561</v>
      </c>
      <c r="R413" s="23" t="s">
        <v>5562</v>
      </c>
      <c r="S413" s="23" t="s">
        <v>407</v>
      </c>
      <c r="T413" s="23" t="s">
        <v>408</v>
      </c>
      <c r="U413" s="23" t="s">
        <v>236</v>
      </c>
      <c r="V413" s="23" t="s">
        <v>238</v>
      </c>
      <c r="W413" s="24" t="s">
        <v>38</v>
      </c>
      <c r="X413" s="24" t="s">
        <v>409</v>
      </c>
      <c r="Y413" s="24" t="s">
        <v>40</v>
      </c>
      <c r="Z413" s="25">
        <v>2427810</v>
      </c>
      <c r="AA413" s="24" t="s">
        <v>14803</v>
      </c>
      <c r="AB413" s="24" t="s">
        <v>14803</v>
      </c>
      <c r="AC413" s="24" t="s">
        <v>14803</v>
      </c>
      <c r="AD413" s="24" t="s">
        <v>21268</v>
      </c>
      <c r="AE413" s="24"/>
      <c r="AF413" s="24"/>
      <c r="AG413" s="24" t="s">
        <v>21269</v>
      </c>
      <c r="AH413" s="24"/>
      <c r="AI413" s="24"/>
      <c r="AJ413" s="24"/>
      <c r="AK413" s="24"/>
      <c r="AL413" s="24" t="s">
        <v>15892</v>
      </c>
      <c r="AM413" s="24" t="s">
        <v>1943</v>
      </c>
      <c r="AN413" s="40">
        <v>80026</v>
      </c>
      <c r="AO413" s="24" t="s">
        <v>2670</v>
      </c>
      <c r="AP413" s="24" t="s">
        <v>21270</v>
      </c>
      <c r="AQ413" s="24"/>
      <c r="AR413" s="24" t="s">
        <v>1356</v>
      </c>
      <c r="AS413" s="24" t="s">
        <v>15893</v>
      </c>
      <c r="AT413" s="24" t="s">
        <v>21270</v>
      </c>
      <c r="AU413" s="23" t="s">
        <v>4106</v>
      </c>
      <c r="AV413" s="23" t="s">
        <v>5602</v>
      </c>
      <c r="AW413" s="23" t="s">
        <v>9097</v>
      </c>
      <c r="AX413" s="23" t="s">
        <v>3166</v>
      </c>
    </row>
    <row r="414" spans="1:50" s="22" customFormat="1" ht="20" customHeight="1" x14ac:dyDescent="0.3">
      <c r="A414" s="23" t="s">
        <v>15897</v>
      </c>
      <c r="B414" s="23" t="s">
        <v>13352</v>
      </c>
      <c r="C414" s="23" t="s">
        <v>21914</v>
      </c>
      <c r="D414" s="23" t="s">
        <v>21266</v>
      </c>
      <c r="E414" s="23" t="s">
        <v>15894</v>
      </c>
      <c r="F414" s="23" t="s">
        <v>15895</v>
      </c>
      <c r="G414" s="24" t="s">
        <v>21915</v>
      </c>
      <c r="H414" s="24" t="s">
        <v>21267</v>
      </c>
      <c r="I414" s="24" t="s">
        <v>3</v>
      </c>
      <c r="J414" s="30" t="s">
        <v>5510</v>
      </c>
      <c r="K414" s="23" t="s">
        <v>8152</v>
      </c>
      <c r="L414" s="23" t="s">
        <v>8153</v>
      </c>
      <c r="M414" s="23" t="s">
        <v>5513</v>
      </c>
      <c r="N414" s="23" t="s">
        <v>5514</v>
      </c>
      <c r="O414" s="23" t="s">
        <v>8154</v>
      </c>
      <c r="P414" s="23" t="s">
        <v>5516</v>
      </c>
      <c r="Q414" s="23" t="s">
        <v>5527</v>
      </c>
      <c r="R414" s="23" t="s">
        <v>5528</v>
      </c>
      <c r="S414" s="23" t="s">
        <v>407</v>
      </c>
      <c r="T414" s="23" t="s">
        <v>408</v>
      </c>
      <c r="U414" s="23" t="s">
        <v>345</v>
      </c>
      <c r="V414" s="23" t="s">
        <v>347</v>
      </c>
      <c r="W414" s="24" t="s">
        <v>38</v>
      </c>
      <c r="X414" s="24" t="s">
        <v>409</v>
      </c>
      <c r="Y414" s="24" t="s">
        <v>40</v>
      </c>
      <c r="Z414" s="25">
        <v>2648240</v>
      </c>
      <c r="AA414" s="24" t="s">
        <v>14803</v>
      </c>
      <c r="AB414" s="24" t="s">
        <v>14803</v>
      </c>
      <c r="AC414" s="24" t="s">
        <v>14803</v>
      </c>
      <c r="AD414" s="24" t="s">
        <v>21268</v>
      </c>
      <c r="AE414" s="24"/>
      <c r="AF414" s="24"/>
      <c r="AG414" s="24" t="s">
        <v>21269</v>
      </c>
      <c r="AH414" s="24"/>
      <c r="AI414" s="24"/>
      <c r="AJ414" s="24"/>
      <c r="AK414" s="24"/>
      <c r="AL414" s="24" t="s">
        <v>15896</v>
      </c>
      <c r="AM414" s="24" t="s">
        <v>1228</v>
      </c>
      <c r="AN414" s="40">
        <v>20726</v>
      </c>
      <c r="AO414" s="24" t="s">
        <v>1229</v>
      </c>
      <c r="AP414" s="24" t="s">
        <v>21270</v>
      </c>
      <c r="AQ414" s="24"/>
      <c r="AR414" s="24" t="s">
        <v>4041</v>
      </c>
      <c r="AS414" s="24" t="s">
        <v>15897</v>
      </c>
      <c r="AT414" s="24" t="s">
        <v>21270</v>
      </c>
      <c r="AU414" s="23" t="s">
        <v>2776</v>
      </c>
      <c r="AV414" s="23" t="s">
        <v>5563</v>
      </c>
      <c r="AW414" s="23" t="s">
        <v>8155</v>
      </c>
      <c r="AX414" s="23" t="s">
        <v>8156</v>
      </c>
    </row>
    <row r="415" spans="1:50" s="22" customFormat="1" ht="20" customHeight="1" x14ac:dyDescent="0.3">
      <c r="A415" s="23" t="s">
        <v>15899</v>
      </c>
      <c r="B415" s="23" t="s">
        <v>13352</v>
      </c>
      <c r="C415" s="23" t="s">
        <v>21916</v>
      </c>
      <c r="D415" s="23" t="s">
        <v>21266</v>
      </c>
      <c r="E415" s="23" t="s">
        <v>15107</v>
      </c>
      <c r="F415" s="23" t="s">
        <v>15108</v>
      </c>
      <c r="G415" s="24" t="s">
        <v>21513</v>
      </c>
      <c r="H415" s="24" t="s">
        <v>21267</v>
      </c>
      <c r="I415" s="24" t="s">
        <v>3</v>
      </c>
      <c r="J415" s="30" t="s">
        <v>5510</v>
      </c>
      <c r="K415" s="23" t="s">
        <v>8408</v>
      </c>
      <c r="L415" s="23" t="s">
        <v>8409</v>
      </c>
      <c r="M415" s="23" t="s">
        <v>5513</v>
      </c>
      <c r="N415" s="23" t="s">
        <v>5514</v>
      </c>
      <c r="O415" s="23" t="s">
        <v>8410</v>
      </c>
      <c r="P415" s="23" t="s">
        <v>5516</v>
      </c>
      <c r="Q415" s="23" t="s">
        <v>5561</v>
      </c>
      <c r="R415" s="23" t="s">
        <v>5562</v>
      </c>
      <c r="S415" s="23" t="s">
        <v>407</v>
      </c>
      <c r="T415" s="23" t="s">
        <v>408</v>
      </c>
      <c r="U415" s="23" t="s">
        <v>308</v>
      </c>
      <c r="V415" s="23" t="s">
        <v>310</v>
      </c>
      <c r="W415" s="24" t="s">
        <v>38</v>
      </c>
      <c r="X415" s="24" t="s">
        <v>409</v>
      </c>
      <c r="Y415" s="24" t="s">
        <v>40</v>
      </c>
      <c r="Z415" s="25">
        <v>2869230</v>
      </c>
      <c r="AA415" s="24" t="s">
        <v>14803</v>
      </c>
      <c r="AB415" s="24" t="s">
        <v>14803</v>
      </c>
      <c r="AC415" s="24" t="s">
        <v>14803</v>
      </c>
      <c r="AD415" s="24" t="s">
        <v>21268</v>
      </c>
      <c r="AE415" s="24"/>
      <c r="AF415" s="24"/>
      <c r="AG415" s="24" t="s">
        <v>21269</v>
      </c>
      <c r="AH415" s="24"/>
      <c r="AI415" s="24"/>
      <c r="AJ415" s="24"/>
      <c r="AK415" s="24"/>
      <c r="AL415" s="24" t="s">
        <v>15898</v>
      </c>
      <c r="AM415" s="24" t="s">
        <v>2812</v>
      </c>
      <c r="AN415" s="40">
        <v>68726</v>
      </c>
      <c r="AO415" s="24" t="s">
        <v>1811</v>
      </c>
      <c r="AP415" s="24" t="s">
        <v>21270</v>
      </c>
      <c r="AQ415" s="24"/>
      <c r="AR415" s="24" t="s">
        <v>4044</v>
      </c>
      <c r="AS415" s="24" t="s">
        <v>15899</v>
      </c>
      <c r="AT415" s="24" t="s">
        <v>21270</v>
      </c>
      <c r="AU415" s="23" t="s">
        <v>3933</v>
      </c>
      <c r="AV415" s="23" t="s">
        <v>5602</v>
      </c>
      <c r="AW415" s="23" t="s">
        <v>8411</v>
      </c>
      <c r="AX415" s="23" t="s">
        <v>8412</v>
      </c>
    </row>
    <row r="416" spans="1:50" s="22" customFormat="1" ht="20" customHeight="1" x14ac:dyDescent="0.3">
      <c r="A416" s="23" t="s">
        <v>15902</v>
      </c>
      <c r="B416" s="23" t="s">
        <v>13352</v>
      </c>
      <c r="C416" s="23" t="s">
        <v>21917</v>
      </c>
      <c r="D416" s="23" t="s">
        <v>21266</v>
      </c>
      <c r="E416" s="23" t="s">
        <v>15645</v>
      </c>
      <c r="F416" s="23" t="s">
        <v>15900</v>
      </c>
      <c r="G416" s="24" t="s">
        <v>21918</v>
      </c>
      <c r="H416" s="24" t="s">
        <v>21267</v>
      </c>
      <c r="I416" s="24" t="s">
        <v>3</v>
      </c>
      <c r="J416" s="30" t="s">
        <v>5510</v>
      </c>
      <c r="K416" s="23" t="s">
        <v>8136</v>
      </c>
      <c r="L416" s="23" t="s">
        <v>8137</v>
      </c>
      <c r="M416" s="23" t="s">
        <v>5513</v>
      </c>
      <c r="N416" s="23" t="s">
        <v>5514</v>
      </c>
      <c r="O416" s="23" t="s">
        <v>8138</v>
      </c>
      <c r="P416" s="23" t="s">
        <v>5516</v>
      </c>
      <c r="Q416" s="23" t="s">
        <v>5561</v>
      </c>
      <c r="R416" s="23" t="s">
        <v>5562</v>
      </c>
      <c r="S416" s="23" t="s">
        <v>407</v>
      </c>
      <c r="T416" s="23" t="s">
        <v>408</v>
      </c>
      <c r="U416" s="23" t="s">
        <v>345</v>
      </c>
      <c r="V416" s="23" t="s">
        <v>347</v>
      </c>
      <c r="W416" s="24" t="s">
        <v>38</v>
      </c>
      <c r="X416" s="24" t="s">
        <v>409</v>
      </c>
      <c r="Y416" s="24" t="s">
        <v>40</v>
      </c>
      <c r="Z416" s="25">
        <v>4414200</v>
      </c>
      <c r="AA416" s="24" t="s">
        <v>14803</v>
      </c>
      <c r="AB416" s="24" t="s">
        <v>14803</v>
      </c>
      <c r="AC416" s="24" t="s">
        <v>14803</v>
      </c>
      <c r="AD416" s="24" t="s">
        <v>21268</v>
      </c>
      <c r="AE416" s="24"/>
      <c r="AF416" s="24"/>
      <c r="AG416" s="24" t="s">
        <v>21269</v>
      </c>
      <c r="AH416" s="24"/>
      <c r="AI416" s="24"/>
      <c r="AJ416" s="24"/>
      <c r="AK416" s="24"/>
      <c r="AL416" s="24" t="s">
        <v>15901</v>
      </c>
      <c r="AM416" s="24" t="s">
        <v>1196</v>
      </c>
      <c r="AN416" s="40">
        <v>56526</v>
      </c>
      <c r="AO416" s="24" t="s">
        <v>2105</v>
      </c>
      <c r="AP416" s="24" t="s">
        <v>21270</v>
      </c>
      <c r="AQ416" s="24"/>
      <c r="AR416" s="24" t="s">
        <v>4047</v>
      </c>
      <c r="AS416" s="24" t="s">
        <v>15902</v>
      </c>
      <c r="AT416" s="24" t="s">
        <v>21270</v>
      </c>
      <c r="AU416" s="23" t="s">
        <v>3436</v>
      </c>
      <c r="AV416" s="23" t="s">
        <v>5563</v>
      </c>
      <c r="AW416" s="23" t="s">
        <v>8139</v>
      </c>
      <c r="AX416" s="23" t="s">
        <v>8140</v>
      </c>
    </row>
    <row r="417" spans="1:50" s="22" customFormat="1" ht="20" customHeight="1" x14ac:dyDescent="0.3">
      <c r="A417" s="23" t="s">
        <v>15906</v>
      </c>
      <c r="B417" s="23" t="s">
        <v>13352</v>
      </c>
      <c r="C417" s="23" t="s">
        <v>21919</v>
      </c>
      <c r="D417" s="23" t="s">
        <v>21266</v>
      </c>
      <c r="E417" s="23" t="s">
        <v>15903</v>
      </c>
      <c r="F417" s="23" t="s">
        <v>15904</v>
      </c>
      <c r="G417" s="24" t="s">
        <v>21920</v>
      </c>
      <c r="H417" s="24" t="s">
        <v>21267</v>
      </c>
      <c r="I417" s="24" t="s">
        <v>3</v>
      </c>
      <c r="J417" s="30" t="s">
        <v>5510</v>
      </c>
      <c r="K417" s="23" t="s">
        <v>11143</v>
      </c>
      <c r="L417" s="23" t="s">
        <v>11144</v>
      </c>
      <c r="M417" s="23" t="s">
        <v>5513</v>
      </c>
      <c r="N417" s="23" t="s">
        <v>5514</v>
      </c>
      <c r="O417" s="23" t="s">
        <v>11145</v>
      </c>
      <c r="P417" s="23" t="s">
        <v>5516</v>
      </c>
      <c r="Q417" s="23" t="s">
        <v>5561</v>
      </c>
      <c r="R417" s="23" t="s">
        <v>5562</v>
      </c>
      <c r="S417" s="23" t="s">
        <v>407</v>
      </c>
      <c r="T417" s="23" t="s">
        <v>408</v>
      </c>
      <c r="U417" s="23" t="s">
        <v>248</v>
      </c>
      <c r="V417" s="23" t="s">
        <v>250</v>
      </c>
      <c r="W417" s="24" t="s">
        <v>38</v>
      </c>
      <c r="X417" s="24" t="s">
        <v>409</v>
      </c>
      <c r="Y417" s="24" t="s">
        <v>40</v>
      </c>
      <c r="Z417" s="25">
        <v>662130</v>
      </c>
      <c r="AA417" s="24" t="s">
        <v>14803</v>
      </c>
      <c r="AB417" s="24" t="s">
        <v>14803</v>
      </c>
      <c r="AC417" s="24" t="s">
        <v>14803</v>
      </c>
      <c r="AD417" s="24" t="s">
        <v>21268</v>
      </c>
      <c r="AE417" s="24"/>
      <c r="AF417" s="24"/>
      <c r="AG417" s="24" t="s">
        <v>21269</v>
      </c>
      <c r="AH417" s="24"/>
      <c r="AI417" s="24"/>
      <c r="AJ417" s="24"/>
      <c r="AK417" s="24"/>
      <c r="AL417" s="24" t="s">
        <v>15905</v>
      </c>
      <c r="AM417" s="24" t="s">
        <v>2975</v>
      </c>
      <c r="AN417" s="40">
        <v>73626</v>
      </c>
      <c r="AO417" s="24" t="s">
        <v>2976</v>
      </c>
      <c r="AP417" s="24" t="s">
        <v>21270</v>
      </c>
      <c r="AQ417" s="24"/>
      <c r="AR417" s="24" t="s">
        <v>4049</v>
      </c>
      <c r="AS417" s="24" t="s">
        <v>15906</v>
      </c>
      <c r="AT417" s="24" t="s">
        <v>21270</v>
      </c>
      <c r="AU417" s="23" t="s">
        <v>4826</v>
      </c>
      <c r="AV417" s="23" t="s">
        <v>5563</v>
      </c>
      <c r="AW417" s="23" t="s">
        <v>11146</v>
      </c>
      <c r="AX417" s="23" t="s">
        <v>11147</v>
      </c>
    </row>
    <row r="418" spans="1:50" s="22" customFormat="1" ht="20" customHeight="1" x14ac:dyDescent="0.3">
      <c r="A418" s="23" t="s">
        <v>15908</v>
      </c>
      <c r="B418" s="23" t="s">
        <v>13352</v>
      </c>
      <c r="C418" s="23" t="s">
        <v>21921</v>
      </c>
      <c r="D418" s="23" t="s">
        <v>21266</v>
      </c>
      <c r="E418" s="23" t="s">
        <v>15626</v>
      </c>
      <c r="F418" s="23" t="s">
        <v>15627</v>
      </c>
      <c r="G418" s="24" t="s">
        <v>21769</v>
      </c>
      <c r="H418" s="24" t="s">
        <v>21267</v>
      </c>
      <c r="I418" s="24" t="s">
        <v>3</v>
      </c>
      <c r="J418" s="30" t="s">
        <v>5510</v>
      </c>
      <c r="K418" s="23" t="s">
        <v>8901</v>
      </c>
      <c r="L418" s="23" t="s">
        <v>8902</v>
      </c>
      <c r="M418" s="23" t="s">
        <v>5513</v>
      </c>
      <c r="N418" s="23" t="s">
        <v>5514</v>
      </c>
      <c r="O418" s="23" t="s">
        <v>8903</v>
      </c>
      <c r="P418" s="23" t="s">
        <v>5516</v>
      </c>
      <c r="Q418" s="23" t="s">
        <v>5561</v>
      </c>
      <c r="R418" s="23" t="s">
        <v>5562</v>
      </c>
      <c r="S418" s="23" t="s">
        <v>407</v>
      </c>
      <c r="T418" s="23" t="s">
        <v>408</v>
      </c>
      <c r="U418" s="23" t="s">
        <v>265</v>
      </c>
      <c r="V418" s="23" t="s">
        <v>848</v>
      </c>
      <c r="W418" s="24" t="s">
        <v>38</v>
      </c>
      <c r="X418" s="24" t="s">
        <v>409</v>
      </c>
      <c r="Y418" s="24" t="s">
        <v>40</v>
      </c>
      <c r="Z418" s="25">
        <v>1986390</v>
      </c>
      <c r="AA418" s="24" t="s">
        <v>14803</v>
      </c>
      <c r="AB418" s="24" t="s">
        <v>14803</v>
      </c>
      <c r="AC418" s="24" t="s">
        <v>14803</v>
      </c>
      <c r="AD418" s="24" t="s">
        <v>21268</v>
      </c>
      <c r="AE418" s="24"/>
      <c r="AF418" s="24"/>
      <c r="AG418" s="24" t="s">
        <v>21269</v>
      </c>
      <c r="AH418" s="24"/>
      <c r="AI418" s="24"/>
      <c r="AJ418" s="24"/>
      <c r="AK418" s="24"/>
      <c r="AL418" s="24" t="s">
        <v>15907</v>
      </c>
      <c r="AM418" s="24" t="s">
        <v>3101</v>
      </c>
      <c r="AN418" s="40">
        <v>77726</v>
      </c>
      <c r="AO418" s="24" t="s">
        <v>2539</v>
      </c>
      <c r="AP418" s="24" t="s">
        <v>21270</v>
      </c>
      <c r="AQ418" s="24"/>
      <c r="AR418" s="24" t="s">
        <v>4052</v>
      </c>
      <c r="AS418" s="24" t="s">
        <v>15908</v>
      </c>
      <c r="AT418" s="24" t="s">
        <v>21270</v>
      </c>
      <c r="AU418" s="23" t="s">
        <v>4038</v>
      </c>
      <c r="AV418" s="23" t="s">
        <v>5563</v>
      </c>
      <c r="AW418" s="23" t="s">
        <v>8904</v>
      </c>
      <c r="AX418" s="23" t="s">
        <v>8905</v>
      </c>
    </row>
    <row r="419" spans="1:50" s="22" customFormat="1" ht="20" customHeight="1" x14ac:dyDescent="0.3">
      <c r="A419" s="23" t="s">
        <v>15910</v>
      </c>
      <c r="B419" s="23" t="s">
        <v>13352</v>
      </c>
      <c r="C419" s="23" t="s">
        <v>21922</v>
      </c>
      <c r="D419" s="23" t="s">
        <v>21266</v>
      </c>
      <c r="E419" s="23" t="s">
        <v>15262</v>
      </c>
      <c r="F419" s="23" t="s">
        <v>15676</v>
      </c>
      <c r="G419" s="24" t="s">
        <v>21793</v>
      </c>
      <c r="H419" s="24" t="s">
        <v>21267</v>
      </c>
      <c r="I419" s="24" t="s">
        <v>3</v>
      </c>
      <c r="J419" s="30" t="s">
        <v>5510</v>
      </c>
      <c r="K419" s="23" t="s">
        <v>8622</v>
      </c>
      <c r="L419" s="23" t="s">
        <v>8623</v>
      </c>
      <c r="M419" s="23" t="s">
        <v>5513</v>
      </c>
      <c r="N419" s="23" t="s">
        <v>5514</v>
      </c>
      <c r="O419" s="23" t="s">
        <v>8624</v>
      </c>
      <c r="P419" s="23" t="s">
        <v>5516</v>
      </c>
      <c r="Q419" s="23" t="s">
        <v>5561</v>
      </c>
      <c r="R419" s="23" t="s">
        <v>5562</v>
      </c>
      <c r="S419" s="23" t="s">
        <v>407</v>
      </c>
      <c r="T419" s="23" t="s">
        <v>408</v>
      </c>
      <c r="U419" s="23" t="s">
        <v>345</v>
      </c>
      <c r="V419" s="23" t="s">
        <v>347</v>
      </c>
      <c r="W419" s="24" t="s">
        <v>38</v>
      </c>
      <c r="X419" s="24" t="s">
        <v>409</v>
      </c>
      <c r="Y419" s="24" t="s">
        <v>40</v>
      </c>
      <c r="Z419" s="25">
        <v>2648520</v>
      </c>
      <c r="AA419" s="24" t="s">
        <v>14803</v>
      </c>
      <c r="AB419" s="24" t="s">
        <v>14803</v>
      </c>
      <c r="AC419" s="24" t="s">
        <v>14803</v>
      </c>
      <c r="AD419" s="24" t="s">
        <v>21268</v>
      </c>
      <c r="AE419" s="24"/>
      <c r="AF419" s="24"/>
      <c r="AG419" s="24" t="s">
        <v>21269</v>
      </c>
      <c r="AH419" s="24"/>
      <c r="AI419" s="24"/>
      <c r="AJ419" s="24"/>
      <c r="AK419" s="24"/>
      <c r="AL419" s="24" t="s">
        <v>15909</v>
      </c>
      <c r="AM419" s="24" t="s">
        <v>2580</v>
      </c>
      <c r="AN419" s="40">
        <v>91826</v>
      </c>
      <c r="AO419" s="24" t="s">
        <v>2395</v>
      </c>
      <c r="AP419" s="24" t="s">
        <v>21270</v>
      </c>
      <c r="AQ419" s="24"/>
      <c r="AR419" s="24" t="s">
        <v>4055</v>
      </c>
      <c r="AS419" s="24" t="s">
        <v>15910</v>
      </c>
      <c r="AT419" s="24" t="s">
        <v>21270</v>
      </c>
      <c r="AU419" s="23" t="s">
        <v>4038</v>
      </c>
      <c r="AV419" s="23" t="s">
        <v>5563</v>
      </c>
      <c r="AW419" s="23" t="s">
        <v>8625</v>
      </c>
      <c r="AX419" s="23" t="s">
        <v>8626</v>
      </c>
    </row>
    <row r="420" spans="1:50" s="22" customFormat="1" ht="20" customHeight="1" x14ac:dyDescent="0.3">
      <c r="A420" s="23" t="s">
        <v>15914</v>
      </c>
      <c r="B420" s="23" t="s">
        <v>13352</v>
      </c>
      <c r="C420" s="23" t="s">
        <v>21923</v>
      </c>
      <c r="D420" s="23" t="s">
        <v>21266</v>
      </c>
      <c r="E420" s="23" t="s">
        <v>15911</v>
      </c>
      <c r="F420" s="23" t="s">
        <v>15912</v>
      </c>
      <c r="G420" s="24" t="s">
        <v>21924</v>
      </c>
      <c r="H420" s="24" t="s">
        <v>21267</v>
      </c>
      <c r="I420" s="24" t="s">
        <v>3</v>
      </c>
      <c r="J420" s="30" t="s">
        <v>5510</v>
      </c>
      <c r="K420" s="23" t="s">
        <v>7190</v>
      </c>
      <c r="L420" s="23" t="s">
        <v>7191</v>
      </c>
      <c r="M420" s="23" t="s">
        <v>5513</v>
      </c>
      <c r="N420" s="23" t="s">
        <v>5514</v>
      </c>
      <c r="O420" s="23" t="s">
        <v>7192</v>
      </c>
      <c r="P420" s="23" t="s">
        <v>5516</v>
      </c>
      <c r="Q420" s="23" t="s">
        <v>5561</v>
      </c>
      <c r="R420" s="23" t="s">
        <v>5562</v>
      </c>
      <c r="S420" s="23" t="s">
        <v>407</v>
      </c>
      <c r="T420" s="23" t="s">
        <v>408</v>
      </c>
      <c r="U420" s="23" t="s">
        <v>317</v>
      </c>
      <c r="V420" s="23" t="s">
        <v>903</v>
      </c>
      <c r="W420" s="24" t="s">
        <v>38</v>
      </c>
      <c r="X420" s="24" t="s">
        <v>409</v>
      </c>
      <c r="Y420" s="24" t="s">
        <v>40</v>
      </c>
      <c r="Z420" s="25">
        <v>7283430</v>
      </c>
      <c r="AA420" s="24" t="s">
        <v>14803</v>
      </c>
      <c r="AB420" s="24" t="s">
        <v>14803</v>
      </c>
      <c r="AC420" s="24" t="s">
        <v>14803</v>
      </c>
      <c r="AD420" s="24" t="s">
        <v>21268</v>
      </c>
      <c r="AE420" s="24"/>
      <c r="AF420" s="24"/>
      <c r="AG420" s="24" t="s">
        <v>21269</v>
      </c>
      <c r="AH420" s="24"/>
      <c r="AI420" s="24"/>
      <c r="AJ420" s="24"/>
      <c r="AK420" s="24"/>
      <c r="AL420" s="24" t="s">
        <v>15913</v>
      </c>
      <c r="AM420" s="24" t="s">
        <v>2601</v>
      </c>
      <c r="AN420" s="40">
        <v>61626</v>
      </c>
      <c r="AO420" s="24" t="s">
        <v>2602</v>
      </c>
      <c r="AP420" s="24" t="s">
        <v>21270</v>
      </c>
      <c r="AQ420" s="24"/>
      <c r="AR420" s="24" t="s">
        <v>4059</v>
      </c>
      <c r="AS420" s="24" t="s">
        <v>15914</v>
      </c>
      <c r="AT420" s="24" t="s">
        <v>21270</v>
      </c>
      <c r="AU420" s="23" t="s">
        <v>5479</v>
      </c>
      <c r="AV420" s="23" t="s">
        <v>5602</v>
      </c>
      <c r="AW420" s="23" t="s">
        <v>7193</v>
      </c>
      <c r="AX420" s="23" t="s">
        <v>7194</v>
      </c>
    </row>
    <row r="421" spans="1:50" s="22" customFormat="1" ht="20" customHeight="1" x14ac:dyDescent="0.3">
      <c r="A421" s="23" t="s">
        <v>15918</v>
      </c>
      <c r="B421" s="23" t="s">
        <v>13352</v>
      </c>
      <c r="C421" s="23" t="s">
        <v>21925</v>
      </c>
      <c r="D421" s="23" t="s">
        <v>21266</v>
      </c>
      <c r="E421" s="23" t="s">
        <v>15915</v>
      </c>
      <c r="F421" s="23" t="s">
        <v>15916</v>
      </c>
      <c r="G421" s="24" t="s">
        <v>21926</v>
      </c>
      <c r="H421" s="24" t="s">
        <v>21267</v>
      </c>
      <c r="I421" s="24" t="s">
        <v>3</v>
      </c>
      <c r="J421" s="30" t="s">
        <v>5510</v>
      </c>
      <c r="K421" s="23" t="s">
        <v>6833</v>
      </c>
      <c r="L421" s="23" t="s">
        <v>6834</v>
      </c>
      <c r="M421" s="23" t="s">
        <v>5513</v>
      </c>
      <c r="N421" s="23" t="s">
        <v>5514</v>
      </c>
      <c r="O421" s="23" t="s">
        <v>6835</v>
      </c>
      <c r="P421" s="23" t="s">
        <v>5516</v>
      </c>
      <c r="Q421" s="23" t="s">
        <v>5527</v>
      </c>
      <c r="R421" s="23" t="s">
        <v>5528</v>
      </c>
      <c r="S421" s="23" t="s">
        <v>407</v>
      </c>
      <c r="T421" s="23" t="s">
        <v>408</v>
      </c>
      <c r="U421" s="23" t="s">
        <v>211</v>
      </c>
      <c r="V421" s="23" t="s">
        <v>816</v>
      </c>
      <c r="W421" s="24" t="s">
        <v>38</v>
      </c>
      <c r="X421" s="24" t="s">
        <v>409</v>
      </c>
      <c r="Y421" s="24" t="s">
        <v>40</v>
      </c>
      <c r="Z421" s="25">
        <v>6179880</v>
      </c>
      <c r="AA421" s="24" t="s">
        <v>14803</v>
      </c>
      <c r="AB421" s="24" t="s">
        <v>14803</v>
      </c>
      <c r="AC421" s="24" t="s">
        <v>14803</v>
      </c>
      <c r="AD421" s="24" t="s">
        <v>21268</v>
      </c>
      <c r="AE421" s="24"/>
      <c r="AF421" s="24"/>
      <c r="AG421" s="24" t="s">
        <v>21269</v>
      </c>
      <c r="AH421" s="24"/>
      <c r="AI421" s="24"/>
      <c r="AJ421" s="24"/>
      <c r="AK421" s="24"/>
      <c r="AL421" s="24" t="s">
        <v>15917</v>
      </c>
      <c r="AM421" s="24" t="s">
        <v>767</v>
      </c>
      <c r="AN421" s="40">
        <v>11126</v>
      </c>
      <c r="AO421" s="24" t="s">
        <v>883</v>
      </c>
      <c r="AP421" s="24" t="s">
        <v>21270</v>
      </c>
      <c r="AQ421" s="24"/>
      <c r="AR421" s="24" t="s">
        <v>4064</v>
      </c>
      <c r="AS421" s="24" t="s">
        <v>15918</v>
      </c>
      <c r="AT421" s="24" t="s">
        <v>21270</v>
      </c>
      <c r="AU421" s="23" t="s">
        <v>2654</v>
      </c>
      <c r="AV421" s="23" t="s">
        <v>5563</v>
      </c>
      <c r="AW421" s="23" t="s">
        <v>6836</v>
      </c>
      <c r="AX421" s="23" t="s">
        <v>6837</v>
      </c>
    </row>
    <row r="422" spans="1:50" s="22" customFormat="1" ht="20" customHeight="1" x14ac:dyDescent="0.3">
      <c r="A422" s="23" t="s">
        <v>15920</v>
      </c>
      <c r="B422" s="23" t="s">
        <v>13352</v>
      </c>
      <c r="C422" s="23" t="s">
        <v>21919</v>
      </c>
      <c r="D422" s="23" t="s">
        <v>21266</v>
      </c>
      <c r="E422" s="23" t="s">
        <v>15903</v>
      </c>
      <c r="F422" s="23" t="s">
        <v>15904</v>
      </c>
      <c r="G422" s="24" t="s">
        <v>21920</v>
      </c>
      <c r="H422" s="24" t="s">
        <v>21267</v>
      </c>
      <c r="I422" s="24" t="s">
        <v>3</v>
      </c>
      <c r="J422" s="30" t="s">
        <v>5510</v>
      </c>
      <c r="K422" s="23" t="s">
        <v>11469</v>
      </c>
      <c r="L422" s="23" t="s">
        <v>11470</v>
      </c>
      <c r="M422" s="23" t="s">
        <v>5513</v>
      </c>
      <c r="N422" s="23" t="s">
        <v>5514</v>
      </c>
      <c r="O422" s="23" t="s">
        <v>11471</v>
      </c>
      <c r="P422" s="23" t="s">
        <v>5516</v>
      </c>
      <c r="Q422" s="23" t="s">
        <v>5561</v>
      </c>
      <c r="R422" s="23" t="s">
        <v>5562</v>
      </c>
      <c r="S422" s="23" t="s">
        <v>407</v>
      </c>
      <c r="T422" s="23" t="s">
        <v>408</v>
      </c>
      <c r="U422" s="23" t="s">
        <v>342</v>
      </c>
      <c r="V422" s="23" t="s">
        <v>344</v>
      </c>
      <c r="W422" s="24" t="s">
        <v>38</v>
      </c>
      <c r="X422" s="24" t="s">
        <v>409</v>
      </c>
      <c r="Y422" s="24" t="s">
        <v>40</v>
      </c>
      <c r="Z422" s="25">
        <v>662130</v>
      </c>
      <c r="AA422" s="24" t="s">
        <v>14803</v>
      </c>
      <c r="AB422" s="24" t="s">
        <v>14803</v>
      </c>
      <c r="AC422" s="24" t="s">
        <v>14803</v>
      </c>
      <c r="AD422" s="24" t="s">
        <v>21268</v>
      </c>
      <c r="AE422" s="24"/>
      <c r="AF422" s="24"/>
      <c r="AG422" s="24" t="s">
        <v>21269</v>
      </c>
      <c r="AH422" s="24"/>
      <c r="AI422" s="24"/>
      <c r="AJ422" s="24"/>
      <c r="AK422" s="24"/>
      <c r="AL422" s="24" t="s">
        <v>15919</v>
      </c>
      <c r="AM422" s="24" t="s">
        <v>3229</v>
      </c>
      <c r="AN422" s="40">
        <v>82226</v>
      </c>
      <c r="AO422" s="24" t="s">
        <v>3230</v>
      </c>
      <c r="AP422" s="24" t="s">
        <v>21270</v>
      </c>
      <c r="AQ422" s="24"/>
      <c r="AR422" s="24" t="s">
        <v>4066</v>
      </c>
      <c r="AS422" s="24" t="s">
        <v>15920</v>
      </c>
      <c r="AT422" s="24" t="s">
        <v>21270</v>
      </c>
      <c r="AU422" s="23" t="s">
        <v>5126</v>
      </c>
      <c r="AV422" s="23" t="s">
        <v>5563</v>
      </c>
      <c r="AW422" s="23" t="s">
        <v>11472</v>
      </c>
      <c r="AX422" s="23" t="s">
        <v>11473</v>
      </c>
    </row>
    <row r="423" spans="1:50" s="22" customFormat="1" ht="20" customHeight="1" x14ac:dyDescent="0.3">
      <c r="A423" s="23" t="s">
        <v>15922</v>
      </c>
      <c r="B423" s="23" t="s">
        <v>13352</v>
      </c>
      <c r="C423" s="23" t="s">
        <v>21864</v>
      </c>
      <c r="D423" s="23" t="s">
        <v>21266</v>
      </c>
      <c r="E423" s="23" t="s">
        <v>15792</v>
      </c>
      <c r="F423" s="23" t="s">
        <v>15793</v>
      </c>
      <c r="G423" s="24" t="s">
        <v>21865</v>
      </c>
      <c r="H423" s="24" t="s">
        <v>21267</v>
      </c>
      <c r="I423" s="24" t="s">
        <v>3</v>
      </c>
      <c r="J423" s="30" t="s">
        <v>5510</v>
      </c>
      <c r="K423" s="23" t="s">
        <v>9595</v>
      </c>
      <c r="L423" s="23" t="s">
        <v>9596</v>
      </c>
      <c r="M423" s="23" t="s">
        <v>5513</v>
      </c>
      <c r="N423" s="23" t="s">
        <v>5514</v>
      </c>
      <c r="O423" s="23" t="s">
        <v>9597</v>
      </c>
      <c r="P423" s="23" t="s">
        <v>5516</v>
      </c>
      <c r="Q423" s="23" t="s">
        <v>5517</v>
      </c>
      <c r="R423" s="23" t="s">
        <v>5518</v>
      </c>
      <c r="S423" s="23" t="s">
        <v>407</v>
      </c>
      <c r="T423" s="23" t="s">
        <v>408</v>
      </c>
      <c r="U423" s="23" t="s">
        <v>244</v>
      </c>
      <c r="V423" s="23" t="s">
        <v>1300</v>
      </c>
      <c r="W423" s="24" t="s">
        <v>38</v>
      </c>
      <c r="X423" s="24" t="s">
        <v>409</v>
      </c>
      <c r="Y423" s="24" t="s">
        <v>40</v>
      </c>
      <c r="Z423" s="25">
        <v>2354240</v>
      </c>
      <c r="AA423" s="24" t="s">
        <v>14803</v>
      </c>
      <c r="AB423" s="24" t="s">
        <v>14803</v>
      </c>
      <c r="AC423" s="24" t="s">
        <v>14803</v>
      </c>
      <c r="AD423" s="24" t="s">
        <v>21268</v>
      </c>
      <c r="AE423" s="24"/>
      <c r="AF423" s="24"/>
      <c r="AG423" s="24" t="s">
        <v>21269</v>
      </c>
      <c r="AH423" s="24"/>
      <c r="AI423" s="24"/>
      <c r="AJ423" s="24"/>
      <c r="AK423" s="24"/>
      <c r="AL423" s="24" t="s">
        <v>15921</v>
      </c>
      <c r="AM423" s="24" t="s">
        <v>2923</v>
      </c>
      <c r="AN423" s="40">
        <v>71926</v>
      </c>
      <c r="AO423" s="24" t="s">
        <v>2924</v>
      </c>
      <c r="AP423" s="24" t="s">
        <v>21270</v>
      </c>
      <c r="AQ423" s="24"/>
      <c r="AR423" s="24" t="s">
        <v>4070</v>
      </c>
      <c r="AS423" s="24" t="s">
        <v>15922</v>
      </c>
      <c r="AT423" s="24" t="s">
        <v>21270</v>
      </c>
      <c r="AU423" s="23" t="s">
        <v>4389</v>
      </c>
      <c r="AV423" s="23" t="s">
        <v>5602</v>
      </c>
      <c r="AW423" s="23" t="s">
        <v>9598</v>
      </c>
      <c r="AX423" s="23" t="s">
        <v>2922</v>
      </c>
    </row>
    <row r="424" spans="1:50" s="22" customFormat="1" ht="20" customHeight="1" x14ac:dyDescent="0.3">
      <c r="A424" s="23" t="s">
        <v>15926</v>
      </c>
      <c r="B424" s="23" t="s">
        <v>13352</v>
      </c>
      <c r="C424" s="23" t="s">
        <v>21927</v>
      </c>
      <c r="D424" s="23" t="s">
        <v>21266</v>
      </c>
      <c r="E424" s="23" t="s">
        <v>15923</v>
      </c>
      <c r="F424" s="23" t="s">
        <v>15924</v>
      </c>
      <c r="G424" s="24" t="s">
        <v>21928</v>
      </c>
      <c r="H424" s="24" t="s">
        <v>21267</v>
      </c>
      <c r="I424" s="24" t="s">
        <v>3</v>
      </c>
      <c r="J424" s="30" t="s">
        <v>5510</v>
      </c>
      <c r="K424" s="23" t="s">
        <v>6914</v>
      </c>
      <c r="L424" s="23" t="s">
        <v>6915</v>
      </c>
      <c r="M424" s="23" t="s">
        <v>5513</v>
      </c>
      <c r="N424" s="23" t="s">
        <v>5514</v>
      </c>
      <c r="O424" s="23" t="s">
        <v>6916</v>
      </c>
      <c r="P424" s="23" t="s">
        <v>5516</v>
      </c>
      <c r="Q424" s="23" t="s">
        <v>5527</v>
      </c>
      <c r="R424" s="23" t="s">
        <v>5528</v>
      </c>
      <c r="S424" s="23" t="s">
        <v>407</v>
      </c>
      <c r="T424" s="23" t="s">
        <v>408</v>
      </c>
      <c r="U424" s="23" t="s">
        <v>342</v>
      </c>
      <c r="V424" s="23" t="s">
        <v>344</v>
      </c>
      <c r="W424" s="24" t="s">
        <v>38</v>
      </c>
      <c r="X424" s="24" t="s">
        <v>409</v>
      </c>
      <c r="Y424" s="24" t="s">
        <v>40</v>
      </c>
      <c r="Z424" s="25">
        <v>4855620</v>
      </c>
      <c r="AA424" s="24" t="s">
        <v>14803</v>
      </c>
      <c r="AB424" s="24" t="s">
        <v>14803</v>
      </c>
      <c r="AC424" s="24" t="s">
        <v>14803</v>
      </c>
      <c r="AD424" s="24" t="s">
        <v>21268</v>
      </c>
      <c r="AE424" s="24"/>
      <c r="AF424" s="24"/>
      <c r="AG424" s="24" t="s">
        <v>21269</v>
      </c>
      <c r="AH424" s="24"/>
      <c r="AI424" s="24"/>
      <c r="AJ424" s="24"/>
      <c r="AK424" s="24"/>
      <c r="AL424" s="24" t="s">
        <v>21929</v>
      </c>
      <c r="AM424" s="24" t="s">
        <v>2314</v>
      </c>
      <c r="AN424" s="40">
        <v>52326</v>
      </c>
      <c r="AO424" s="24" t="s">
        <v>2315</v>
      </c>
      <c r="AP424" s="24" t="s">
        <v>21270</v>
      </c>
      <c r="AQ424" s="24"/>
      <c r="AR424" s="24" t="s">
        <v>4585</v>
      </c>
      <c r="AS424" s="24" t="s">
        <v>15926</v>
      </c>
      <c r="AT424" s="24" t="s">
        <v>21270</v>
      </c>
      <c r="AU424" s="23" t="s">
        <v>5479</v>
      </c>
      <c r="AV424" s="23" t="s">
        <v>5563</v>
      </c>
      <c r="AW424" s="23" t="s">
        <v>6917</v>
      </c>
      <c r="AX424" s="23" t="s">
        <v>2313</v>
      </c>
    </row>
    <row r="425" spans="1:50" s="22" customFormat="1" ht="20" customHeight="1" x14ac:dyDescent="0.3">
      <c r="A425" s="23" t="s">
        <v>15928</v>
      </c>
      <c r="B425" s="23" t="s">
        <v>13352</v>
      </c>
      <c r="C425" s="23" t="s">
        <v>21930</v>
      </c>
      <c r="D425" s="23" t="s">
        <v>21266</v>
      </c>
      <c r="E425" s="23" t="s">
        <v>15006</v>
      </c>
      <c r="F425" s="23" t="s">
        <v>15030</v>
      </c>
      <c r="G425" s="24" t="s">
        <v>21473</v>
      </c>
      <c r="H425" s="24" t="s">
        <v>21267</v>
      </c>
      <c r="I425" s="24" t="s">
        <v>3</v>
      </c>
      <c r="J425" s="30" t="s">
        <v>5510</v>
      </c>
      <c r="K425" s="23" t="s">
        <v>9191</v>
      </c>
      <c r="L425" s="23" t="s">
        <v>9192</v>
      </c>
      <c r="M425" s="23" t="s">
        <v>5513</v>
      </c>
      <c r="N425" s="23" t="s">
        <v>5514</v>
      </c>
      <c r="O425" s="23" t="s">
        <v>9193</v>
      </c>
      <c r="P425" s="23" t="s">
        <v>5516</v>
      </c>
      <c r="Q425" s="23" t="s">
        <v>5517</v>
      </c>
      <c r="R425" s="23" t="s">
        <v>5518</v>
      </c>
      <c r="S425" s="23" t="s">
        <v>407</v>
      </c>
      <c r="T425" s="23" t="s">
        <v>408</v>
      </c>
      <c r="U425" s="23" t="s">
        <v>353</v>
      </c>
      <c r="V425" s="23" t="s">
        <v>355</v>
      </c>
      <c r="W425" s="24" t="s">
        <v>38</v>
      </c>
      <c r="X425" s="24" t="s">
        <v>409</v>
      </c>
      <c r="Y425" s="24" t="s">
        <v>40</v>
      </c>
      <c r="Z425" s="25">
        <v>1618540</v>
      </c>
      <c r="AA425" s="24" t="s">
        <v>14803</v>
      </c>
      <c r="AB425" s="24" t="s">
        <v>14803</v>
      </c>
      <c r="AC425" s="24" t="s">
        <v>14803</v>
      </c>
      <c r="AD425" s="24" t="s">
        <v>21268</v>
      </c>
      <c r="AE425" s="24"/>
      <c r="AF425" s="24"/>
      <c r="AG425" s="24" t="s">
        <v>21269</v>
      </c>
      <c r="AH425" s="24"/>
      <c r="AI425" s="24"/>
      <c r="AJ425" s="24"/>
      <c r="AK425" s="24"/>
      <c r="AL425" s="24" t="s">
        <v>15927</v>
      </c>
      <c r="AM425" s="24" t="s">
        <v>1512</v>
      </c>
      <c r="AN425" s="40">
        <v>28426</v>
      </c>
      <c r="AO425" s="24" t="s">
        <v>1513</v>
      </c>
      <c r="AP425" s="24" t="s">
        <v>21270</v>
      </c>
      <c r="AQ425" s="24"/>
      <c r="AR425" s="24" t="s">
        <v>4357</v>
      </c>
      <c r="AS425" s="24" t="s">
        <v>15928</v>
      </c>
      <c r="AT425" s="24" t="s">
        <v>21270</v>
      </c>
      <c r="AU425" s="23" t="s">
        <v>4038</v>
      </c>
      <c r="AV425" s="23" t="s">
        <v>5602</v>
      </c>
      <c r="AW425" s="23" t="s">
        <v>9194</v>
      </c>
      <c r="AX425" s="23" t="s">
        <v>9195</v>
      </c>
    </row>
    <row r="426" spans="1:50" s="22" customFormat="1" ht="20" customHeight="1" x14ac:dyDescent="0.3">
      <c r="A426" s="23" t="s">
        <v>15931</v>
      </c>
      <c r="B426" s="23" t="s">
        <v>13352</v>
      </c>
      <c r="C426" s="23" t="s">
        <v>21931</v>
      </c>
      <c r="D426" s="23" t="s">
        <v>21266</v>
      </c>
      <c r="E426" s="23" t="s">
        <v>15911</v>
      </c>
      <c r="F426" s="23" t="s">
        <v>15929</v>
      </c>
      <c r="G426" s="24" t="s">
        <v>21932</v>
      </c>
      <c r="H426" s="24" t="s">
        <v>21267</v>
      </c>
      <c r="I426" s="24" t="s">
        <v>3</v>
      </c>
      <c r="J426" s="30" t="s">
        <v>5510</v>
      </c>
      <c r="K426" s="23" t="s">
        <v>6611</v>
      </c>
      <c r="L426" s="23" t="s">
        <v>6612</v>
      </c>
      <c r="M426" s="23" t="s">
        <v>5513</v>
      </c>
      <c r="N426" s="23" t="s">
        <v>5514</v>
      </c>
      <c r="O426" s="23" t="s">
        <v>6613</v>
      </c>
      <c r="P426" s="23" t="s">
        <v>5516</v>
      </c>
      <c r="Q426" s="23" t="s">
        <v>5517</v>
      </c>
      <c r="R426" s="23" t="s">
        <v>5518</v>
      </c>
      <c r="S426" s="23" t="s">
        <v>407</v>
      </c>
      <c r="T426" s="23" t="s">
        <v>408</v>
      </c>
      <c r="U426" s="23" t="s">
        <v>216</v>
      </c>
      <c r="V426" s="23" t="s">
        <v>218</v>
      </c>
      <c r="W426" s="24" t="s">
        <v>38</v>
      </c>
      <c r="X426" s="24" t="s">
        <v>409</v>
      </c>
      <c r="Y426" s="24" t="s">
        <v>40</v>
      </c>
      <c r="Z426" s="25">
        <v>7283430</v>
      </c>
      <c r="AA426" s="24" t="s">
        <v>14803</v>
      </c>
      <c r="AB426" s="24" t="s">
        <v>14803</v>
      </c>
      <c r="AC426" s="24" t="s">
        <v>14803</v>
      </c>
      <c r="AD426" s="24" t="s">
        <v>21268</v>
      </c>
      <c r="AE426" s="24"/>
      <c r="AF426" s="24"/>
      <c r="AG426" s="24" t="s">
        <v>21269</v>
      </c>
      <c r="AH426" s="24"/>
      <c r="AI426" s="24"/>
      <c r="AJ426" s="24"/>
      <c r="AK426" s="24"/>
      <c r="AL426" s="24" t="s">
        <v>15930</v>
      </c>
      <c r="AM426" s="24" t="s">
        <v>495</v>
      </c>
      <c r="AN426" s="40">
        <v>42026</v>
      </c>
      <c r="AO426" s="24" t="s">
        <v>1152</v>
      </c>
      <c r="AP426" s="24" t="s">
        <v>21270</v>
      </c>
      <c r="AQ426" s="24"/>
      <c r="AR426" s="24" t="s">
        <v>2902</v>
      </c>
      <c r="AS426" s="24" t="s">
        <v>15931</v>
      </c>
      <c r="AT426" s="24" t="s">
        <v>21270</v>
      </c>
      <c r="AU426" s="23" t="s">
        <v>2654</v>
      </c>
      <c r="AV426" s="23" t="s">
        <v>5602</v>
      </c>
      <c r="AW426" s="23" t="s">
        <v>6614</v>
      </c>
      <c r="AX426" s="23" t="s">
        <v>1981</v>
      </c>
    </row>
    <row r="427" spans="1:50" s="22" customFormat="1" ht="20" customHeight="1" x14ac:dyDescent="0.3">
      <c r="A427" s="23" t="s">
        <v>15935</v>
      </c>
      <c r="B427" s="23" t="s">
        <v>13352</v>
      </c>
      <c r="C427" s="23" t="s">
        <v>21933</v>
      </c>
      <c r="D427" s="23" t="s">
        <v>21266</v>
      </c>
      <c r="E427" s="23" t="s">
        <v>15932</v>
      </c>
      <c r="F427" s="23" t="s">
        <v>15933</v>
      </c>
      <c r="G427" s="24" t="s">
        <v>21345</v>
      </c>
      <c r="H427" s="24" t="s">
        <v>21267</v>
      </c>
      <c r="I427" s="24" t="s">
        <v>3</v>
      </c>
      <c r="J427" s="30" t="s">
        <v>5510</v>
      </c>
      <c r="K427" s="23" t="s">
        <v>10065</v>
      </c>
      <c r="L427" s="23" t="s">
        <v>10066</v>
      </c>
      <c r="M427" s="23" t="s">
        <v>5513</v>
      </c>
      <c r="N427" s="23" t="s">
        <v>5514</v>
      </c>
      <c r="O427" s="23" t="s">
        <v>10067</v>
      </c>
      <c r="P427" s="23" t="s">
        <v>5516</v>
      </c>
      <c r="Q427" s="23" t="s">
        <v>5561</v>
      </c>
      <c r="R427" s="23" t="s">
        <v>5562</v>
      </c>
      <c r="S427" s="23" t="s">
        <v>407</v>
      </c>
      <c r="T427" s="23" t="s">
        <v>408</v>
      </c>
      <c r="U427" s="23" t="s">
        <v>265</v>
      </c>
      <c r="V427" s="23" t="s">
        <v>848</v>
      </c>
      <c r="W427" s="24" t="s">
        <v>38</v>
      </c>
      <c r="X427" s="24" t="s">
        <v>409</v>
      </c>
      <c r="Y427" s="24" t="s">
        <v>40</v>
      </c>
      <c r="Z427" s="25">
        <v>367850</v>
      </c>
      <c r="AA427" s="24" t="s">
        <v>14803</v>
      </c>
      <c r="AB427" s="24" t="s">
        <v>14803</v>
      </c>
      <c r="AC427" s="24" t="s">
        <v>14803</v>
      </c>
      <c r="AD427" s="24" t="s">
        <v>21268</v>
      </c>
      <c r="AE427" s="24"/>
      <c r="AF427" s="24"/>
      <c r="AG427" s="24" t="s">
        <v>21269</v>
      </c>
      <c r="AH427" s="24"/>
      <c r="AI427" s="24"/>
      <c r="AJ427" s="24"/>
      <c r="AK427" s="24"/>
      <c r="AL427" s="24" t="s">
        <v>15934</v>
      </c>
      <c r="AM427" s="24" t="s">
        <v>1553</v>
      </c>
      <c r="AN427" s="40">
        <v>40726</v>
      </c>
      <c r="AO427" s="24" t="s">
        <v>1946</v>
      </c>
      <c r="AP427" s="24" t="s">
        <v>21270</v>
      </c>
      <c r="AQ427" s="24"/>
      <c r="AR427" s="24" t="s">
        <v>4079</v>
      </c>
      <c r="AS427" s="24" t="s">
        <v>15935</v>
      </c>
      <c r="AT427" s="24" t="s">
        <v>21270</v>
      </c>
      <c r="AU427" s="23" t="s">
        <v>4708</v>
      </c>
      <c r="AV427" s="23" t="s">
        <v>5563</v>
      </c>
      <c r="AW427" s="23" t="s">
        <v>10068</v>
      </c>
      <c r="AX427" s="23" t="s">
        <v>10069</v>
      </c>
    </row>
    <row r="428" spans="1:50" s="22" customFormat="1" ht="20" customHeight="1" x14ac:dyDescent="0.3">
      <c r="A428" s="23" t="s">
        <v>15939</v>
      </c>
      <c r="B428" s="23" t="s">
        <v>13352</v>
      </c>
      <c r="C428" s="23" t="s">
        <v>21934</v>
      </c>
      <c r="D428" s="23" t="s">
        <v>21266</v>
      </c>
      <c r="E428" s="23" t="s">
        <v>15310</v>
      </c>
      <c r="F428" s="23" t="s">
        <v>15937</v>
      </c>
      <c r="G428" s="24" t="s">
        <v>21935</v>
      </c>
      <c r="H428" s="24" t="s">
        <v>21267</v>
      </c>
      <c r="I428" s="24" t="s">
        <v>3</v>
      </c>
      <c r="J428" s="30" t="s">
        <v>5510</v>
      </c>
      <c r="K428" s="23" t="s">
        <v>6479</v>
      </c>
      <c r="L428" s="23" t="s">
        <v>6480</v>
      </c>
      <c r="M428" s="23" t="s">
        <v>5513</v>
      </c>
      <c r="N428" s="23" t="s">
        <v>5514</v>
      </c>
      <c r="O428" s="23" t="s">
        <v>6481</v>
      </c>
      <c r="P428" s="23" t="s">
        <v>5516</v>
      </c>
      <c r="Q428" s="23" t="s">
        <v>5561</v>
      </c>
      <c r="R428" s="23" t="s">
        <v>5562</v>
      </c>
      <c r="S428" s="23" t="s">
        <v>407</v>
      </c>
      <c r="T428" s="23" t="s">
        <v>408</v>
      </c>
      <c r="U428" s="23" t="s">
        <v>260</v>
      </c>
      <c r="V428" s="23" t="s">
        <v>601</v>
      </c>
      <c r="W428" s="24" t="s">
        <v>38</v>
      </c>
      <c r="X428" s="24" t="s">
        <v>409</v>
      </c>
      <c r="Y428" s="24" t="s">
        <v>40</v>
      </c>
      <c r="Z428" s="25">
        <v>5407395</v>
      </c>
      <c r="AA428" s="24" t="s">
        <v>14803</v>
      </c>
      <c r="AB428" s="24" t="s">
        <v>14803</v>
      </c>
      <c r="AC428" s="24" t="s">
        <v>14803</v>
      </c>
      <c r="AD428" s="24" t="s">
        <v>21268</v>
      </c>
      <c r="AE428" s="24"/>
      <c r="AF428" s="24"/>
      <c r="AG428" s="24" t="s">
        <v>21269</v>
      </c>
      <c r="AH428" s="24"/>
      <c r="AI428" s="24"/>
      <c r="AJ428" s="24"/>
      <c r="AK428" s="24"/>
      <c r="AL428" s="24" t="s">
        <v>15938</v>
      </c>
      <c r="AM428" s="24" t="s">
        <v>999</v>
      </c>
      <c r="AN428" s="40">
        <v>13826</v>
      </c>
      <c r="AO428" s="24" t="s">
        <v>1000</v>
      </c>
      <c r="AP428" s="24" t="s">
        <v>21270</v>
      </c>
      <c r="AQ428" s="24"/>
      <c r="AR428" s="24" t="s">
        <v>3988</v>
      </c>
      <c r="AS428" s="24" t="s">
        <v>15939</v>
      </c>
      <c r="AT428" s="24" t="s">
        <v>21270</v>
      </c>
      <c r="AU428" s="23" t="s">
        <v>2543</v>
      </c>
      <c r="AV428" s="23" t="s">
        <v>5602</v>
      </c>
      <c r="AW428" s="23" t="s">
        <v>6482</v>
      </c>
      <c r="AX428" s="23" t="s">
        <v>998</v>
      </c>
    </row>
    <row r="429" spans="1:50" s="22" customFormat="1" ht="20" customHeight="1" x14ac:dyDescent="0.3">
      <c r="A429" s="23" t="s">
        <v>15942</v>
      </c>
      <c r="B429" s="23" t="s">
        <v>13352</v>
      </c>
      <c r="C429" s="23" t="s">
        <v>21936</v>
      </c>
      <c r="D429" s="23" t="s">
        <v>21266</v>
      </c>
      <c r="E429" s="23" t="s">
        <v>15148</v>
      </c>
      <c r="F429" s="23" t="s">
        <v>15940</v>
      </c>
      <c r="G429" s="24" t="s">
        <v>21937</v>
      </c>
      <c r="H429" s="24" t="s">
        <v>21267</v>
      </c>
      <c r="I429" s="24" t="s">
        <v>3</v>
      </c>
      <c r="J429" s="30" t="s">
        <v>5510</v>
      </c>
      <c r="K429" s="23" t="s">
        <v>6930</v>
      </c>
      <c r="L429" s="23" t="s">
        <v>6931</v>
      </c>
      <c r="M429" s="23" t="s">
        <v>5513</v>
      </c>
      <c r="N429" s="23" t="s">
        <v>5514</v>
      </c>
      <c r="O429" s="23" t="s">
        <v>6932</v>
      </c>
      <c r="P429" s="23" t="s">
        <v>5516</v>
      </c>
      <c r="Q429" s="23" t="s">
        <v>5527</v>
      </c>
      <c r="R429" s="23" t="s">
        <v>5528</v>
      </c>
      <c r="S429" s="23" t="s">
        <v>407</v>
      </c>
      <c r="T429" s="23" t="s">
        <v>408</v>
      </c>
      <c r="U429" s="23" t="s">
        <v>342</v>
      </c>
      <c r="V429" s="23" t="s">
        <v>344</v>
      </c>
      <c r="W429" s="24" t="s">
        <v>38</v>
      </c>
      <c r="X429" s="24" t="s">
        <v>409</v>
      </c>
      <c r="Y429" s="24" t="s">
        <v>40</v>
      </c>
      <c r="Z429" s="25">
        <v>4634910</v>
      </c>
      <c r="AA429" s="24" t="s">
        <v>14803</v>
      </c>
      <c r="AB429" s="24" t="s">
        <v>14803</v>
      </c>
      <c r="AC429" s="24" t="s">
        <v>14803</v>
      </c>
      <c r="AD429" s="24" t="s">
        <v>21268</v>
      </c>
      <c r="AE429" s="24"/>
      <c r="AF429" s="24"/>
      <c r="AG429" s="24" t="s">
        <v>21269</v>
      </c>
      <c r="AH429" s="24"/>
      <c r="AI429" s="24"/>
      <c r="AJ429" s="24"/>
      <c r="AK429" s="24"/>
      <c r="AL429" s="24" t="s">
        <v>15941</v>
      </c>
      <c r="AM429" s="24" t="s">
        <v>428</v>
      </c>
      <c r="AN429" s="40">
        <v>10526</v>
      </c>
      <c r="AO429" s="24" t="s">
        <v>857</v>
      </c>
      <c r="AP429" s="24" t="s">
        <v>21270</v>
      </c>
      <c r="AQ429" s="24"/>
      <c r="AR429" s="24" t="s">
        <v>4090</v>
      </c>
      <c r="AS429" s="24" t="s">
        <v>15942</v>
      </c>
      <c r="AT429" s="24" t="s">
        <v>21270</v>
      </c>
      <c r="AU429" s="23" t="s">
        <v>2776</v>
      </c>
      <c r="AV429" s="23" t="s">
        <v>5602</v>
      </c>
      <c r="AW429" s="23" t="s">
        <v>6933</v>
      </c>
      <c r="AX429" s="23" t="s">
        <v>856</v>
      </c>
    </row>
    <row r="430" spans="1:50" s="22" customFormat="1" ht="20" customHeight="1" x14ac:dyDescent="0.3">
      <c r="A430" s="23" t="s">
        <v>15945</v>
      </c>
      <c r="B430" s="23" t="s">
        <v>13352</v>
      </c>
      <c r="C430" s="23" t="s">
        <v>21938</v>
      </c>
      <c r="D430" s="23" t="s">
        <v>21266</v>
      </c>
      <c r="E430" s="23" t="s">
        <v>15179</v>
      </c>
      <c r="F430" s="23" t="s">
        <v>15943</v>
      </c>
      <c r="G430" s="24" t="s">
        <v>21939</v>
      </c>
      <c r="H430" s="24" t="s">
        <v>21267</v>
      </c>
      <c r="I430" s="24" t="s">
        <v>3</v>
      </c>
      <c r="J430" s="30" t="s">
        <v>5510</v>
      </c>
      <c r="K430" s="23" t="s">
        <v>6703</v>
      </c>
      <c r="L430" s="23" t="s">
        <v>6704</v>
      </c>
      <c r="M430" s="23" t="s">
        <v>5513</v>
      </c>
      <c r="N430" s="23" t="s">
        <v>5514</v>
      </c>
      <c r="O430" s="23" t="s">
        <v>6705</v>
      </c>
      <c r="P430" s="23" t="s">
        <v>5516</v>
      </c>
      <c r="Q430" s="23" t="s">
        <v>5561</v>
      </c>
      <c r="R430" s="23" t="s">
        <v>5562</v>
      </c>
      <c r="S430" s="23" t="s">
        <v>407</v>
      </c>
      <c r="T430" s="23" t="s">
        <v>408</v>
      </c>
      <c r="U430" s="23" t="s">
        <v>308</v>
      </c>
      <c r="V430" s="23" t="s">
        <v>310</v>
      </c>
      <c r="W430" s="24" t="s">
        <v>38</v>
      </c>
      <c r="X430" s="24" t="s">
        <v>409</v>
      </c>
      <c r="Y430" s="24" t="s">
        <v>40</v>
      </c>
      <c r="Z430" s="25">
        <v>8901970</v>
      </c>
      <c r="AA430" s="24" t="s">
        <v>14803</v>
      </c>
      <c r="AB430" s="24" t="s">
        <v>14803</v>
      </c>
      <c r="AC430" s="24" t="s">
        <v>14803</v>
      </c>
      <c r="AD430" s="24" t="s">
        <v>21268</v>
      </c>
      <c r="AE430" s="24"/>
      <c r="AF430" s="24"/>
      <c r="AG430" s="24" t="s">
        <v>21269</v>
      </c>
      <c r="AH430" s="24"/>
      <c r="AI430" s="24"/>
      <c r="AJ430" s="24"/>
      <c r="AK430" s="24"/>
      <c r="AL430" s="24" t="s">
        <v>15944</v>
      </c>
      <c r="AM430" s="24" t="s">
        <v>1205</v>
      </c>
      <c r="AN430" s="40">
        <v>20126</v>
      </c>
      <c r="AO430" s="24" t="s">
        <v>1206</v>
      </c>
      <c r="AP430" s="24" t="s">
        <v>21270</v>
      </c>
      <c r="AQ430" s="24"/>
      <c r="AR430" s="24" t="s">
        <v>4094</v>
      </c>
      <c r="AS430" s="24" t="s">
        <v>15945</v>
      </c>
      <c r="AT430" s="24" t="s">
        <v>21270</v>
      </c>
      <c r="AU430" s="23" t="s">
        <v>2654</v>
      </c>
      <c r="AV430" s="23" t="s">
        <v>5563</v>
      </c>
      <c r="AW430" s="23" t="s">
        <v>6706</v>
      </c>
      <c r="AX430" s="23" t="s">
        <v>6707</v>
      </c>
    </row>
    <row r="431" spans="1:50" s="22" customFormat="1" ht="20" customHeight="1" x14ac:dyDescent="0.3">
      <c r="A431" s="23" t="s">
        <v>15947</v>
      </c>
      <c r="B431" s="23" t="s">
        <v>13352</v>
      </c>
      <c r="C431" s="23" t="s">
        <v>21940</v>
      </c>
      <c r="D431" s="23" t="s">
        <v>21266</v>
      </c>
      <c r="E431" s="23" t="s">
        <v>15006</v>
      </c>
      <c r="F431" s="23" t="s">
        <v>15030</v>
      </c>
      <c r="G431" s="24" t="s">
        <v>21473</v>
      </c>
      <c r="H431" s="24" t="s">
        <v>21267</v>
      </c>
      <c r="I431" s="24" t="s">
        <v>3</v>
      </c>
      <c r="J431" s="30" t="s">
        <v>5510</v>
      </c>
      <c r="K431" s="23" t="s">
        <v>10566</v>
      </c>
      <c r="L431" s="23" t="s">
        <v>10567</v>
      </c>
      <c r="M431" s="23" t="s">
        <v>5513</v>
      </c>
      <c r="N431" s="23" t="s">
        <v>5514</v>
      </c>
      <c r="O431" s="23" t="s">
        <v>10568</v>
      </c>
      <c r="P431" s="23" t="s">
        <v>5516</v>
      </c>
      <c r="Q431" s="23" t="s">
        <v>5561</v>
      </c>
      <c r="R431" s="23" t="s">
        <v>5562</v>
      </c>
      <c r="S431" s="23" t="s">
        <v>407</v>
      </c>
      <c r="T431" s="23" t="s">
        <v>408</v>
      </c>
      <c r="U431" s="23" t="s">
        <v>342</v>
      </c>
      <c r="V431" s="23" t="s">
        <v>344</v>
      </c>
      <c r="W431" s="24" t="s">
        <v>38</v>
      </c>
      <c r="X431" s="24" t="s">
        <v>409</v>
      </c>
      <c r="Y431" s="24" t="s">
        <v>40</v>
      </c>
      <c r="Z431" s="25">
        <v>1618540</v>
      </c>
      <c r="AA431" s="24" t="s">
        <v>14803</v>
      </c>
      <c r="AB431" s="24" t="s">
        <v>14803</v>
      </c>
      <c r="AC431" s="24" t="s">
        <v>14803</v>
      </c>
      <c r="AD431" s="24" t="s">
        <v>21268</v>
      </c>
      <c r="AE431" s="24"/>
      <c r="AF431" s="24"/>
      <c r="AG431" s="24" t="s">
        <v>21269</v>
      </c>
      <c r="AH431" s="24"/>
      <c r="AI431" s="24"/>
      <c r="AJ431" s="24"/>
      <c r="AK431" s="24"/>
      <c r="AL431" s="24" t="s">
        <v>21941</v>
      </c>
      <c r="AM431" s="24" t="s">
        <v>4559</v>
      </c>
      <c r="AN431" s="40">
        <v>130526</v>
      </c>
      <c r="AO431" s="24" t="s">
        <v>3462</v>
      </c>
      <c r="AP431" s="24" t="s">
        <v>21270</v>
      </c>
      <c r="AQ431" s="24"/>
      <c r="AR431" s="24" t="s">
        <v>3817</v>
      </c>
      <c r="AS431" s="24" t="s">
        <v>15947</v>
      </c>
      <c r="AT431" s="24" t="s">
        <v>21270</v>
      </c>
      <c r="AU431" s="23" t="s">
        <v>5479</v>
      </c>
      <c r="AV431" s="23" t="s">
        <v>5563</v>
      </c>
      <c r="AW431" s="23" t="s">
        <v>10569</v>
      </c>
      <c r="AX431" s="23" t="s">
        <v>4558</v>
      </c>
    </row>
    <row r="432" spans="1:50" s="22" customFormat="1" ht="20" customHeight="1" x14ac:dyDescent="0.3">
      <c r="A432" s="23" t="s">
        <v>15949</v>
      </c>
      <c r="B432" s="23" t="s">
        <v>13352</v>
      </c>
      <c r="C432" s="23" t="s">
        <v>21942</v>
      </c>
      <c r="D432" s="23" t="s">
        <v>21266</v>
      </c>
      <c r="E432" s="23" t="s">
        <v>14933</v>
      </c>
      <c r="F432" s="23" t="s">
        <v>15169</v>
      </c>
      <c r="G432" s="24" t="s">
        <v>21547</v>
      </c>
      <c r="H432" s="24" t="s">
        <v>21267</v>
      </c>
      <c r="I432" s="24" t="s">
        <v>3</v>
      </c>
      <c r="J432" s="30" t="s">
        <v>5510</v>
      </c>
      <c r="K432" s="23" t="s">
        <v>7648</v>
      </c>
      <c r="L432" s="23" t="s">
        <v>7649</v>
      </c>
      <c r="M432" s="23" t="s">
        <v>5513</v>
      </c>
      <c r="N432" s="23" t="s">
        <v>5514</v>
      </c>
      <c r="O432" s="23" t="s">
        <v>7650</v>
      </c>
      <c r="P432" s="23" t="s">
        <v>5516</v>
      </c>
      <c r="Q432" s="23" t="s">
        <v>6040</v>
      </c>
      <c r="R432" s="23" t="s">
        <v>6041</v>
      </c>
      <c r="S432" s="23" t="s">
        <v>407</v>
      </c>
      <c r="T432" s="23" t="s">
        <v>408</v>
      </c>
      <c r="U432" s="23" t="s">
        <v>353</v>
      </c>
      <c r="V432" s="23" t="s">
        <v>355</v>
      </c>
      <c r="W432" s="24" t="s">
        <v>38</v>
      </c>
      <c r="X432" s="24" t="s">
        <v>409</v>
      </c>
      <c r="Y432" s="24" t="s">
        <v>40</v>
      </c>
      <c r="Z432" s="25">
        <v>6253450</v>
      </c>
      <c r="AA432" s="24" t="s">
        <v>14803</v>
      </c>
      <c r="AB432" s="24" t="s">
        <v>14803</v>
      </c>
      <c r="AC432" s="24" t="s">
        <v>14803</v>
      </c>
      <c r="AD432" s="24" t="s">
        <v>21268</v>
      </c>
      <c r="AE432" s="24"/>
      <c r="AF432" s="24"/>
      <c r="AG432" s="24" t="s">
        <v>21269</v>
      </c>
      <c r="AH432" s="24"/>
      <c r="AI432" s="24"/>
      <c r="AJ432" s="24"/>
      <c r="AK432" s="24"/>
      <c r="AL432" s="24" t="s">
        <v>15948</v>
      </c>
      <c r="AM432" s="24" t="s">
        <v>1508</v>
      </c>
      <c r="AN432" s="40">
        <v>28326</v>
      </c>
      <c r="AO432" s="24" t="s">
        <v>1509</v>
      </c>
      <c r="AP432" s="24" t="s">
        <v>21270</v>
      </c>
      <c r="AQ432" s="24"/>
      <c r="AR432" s="24" t="s">
        <v>2114</v>
      </c>
      <c r="AS432" s="24" t="s">
        <v>15949</v>
      </c>
      <c r="AT432" s="24" t="s">
        <v>21270</v>
      </c>
      <c r="AU432" s="23" t="s">
        <v>3290</v>
      </c>
      <c r="AV432" s="23" t="s">
        <v>5602</v>
      </c>
      <c r="AW432" s="23" t="s">
        <v>7651</v>
      </c>
      <c r="AX432" s="23" t="s">
        <v>1507</v>
      </c>
    </row>
    <row r="433" spans="1:50" s="22" customFormat="1" ht="20" customHeight="1" x14ac:dyDescent="0.3">
      <c r="A433" s="23" t="s">
        <v>15952</v>
      </c>
      <c r="B433" s="23" t="s">
        <v>13352</v>
      </c>
      <c r="C433" s="23" t="s">
        <v>21943</v>
      </c>
      <c r="D433" s="23" t="s">
        <v>21266</v>
      </c>
      <c r="E433" s="23" t="s">
        <v>15054</v>
      </c>
      <c r="F433" s="23" t="s">
        <v>15950</v>
      </c>
      <c r="G433" s="24" t="s">
        <v>21944</v>
      </c>
      <c r="H433" s="24" t="s">
        <v>21267</v>
      </c>
      <c r="I433" s="24" t="s">
        <v>3</v>
      </c>
      <c r="J433" s="30" t="s">
        <v>5510</v>
      </c>
      <c r="K433" s="23" t="s">
        <v>11000</v>
      </c>
      <c r="L433" s="23" t="s">
        <v>11001</v>
      </c>
      <c r="M433" s="23" t="s">
        <v>5513</v>
      </c>
      <c r="N433" s="23" t="s">
        <v>5514</v>
      </c>
      <c r="O433" s="23" t="s">
        <v>11002</v>
      </c>
      <c r="P433" s="23" t="s">
        <v>5516</v>
      </c>
      <c r="Q433" s="23" t="s">
        <v>6040</v>
      </c>
      <c r="R433" s="23" t="s">
        <v>6041</v>
      </c>
      <c r="S433" s="23" t="s">
        <v>407</v>
      </c>
      <c r="T433" s="23" t="s">
        <v>408</v>
      </c>
      <c r="U433" s="23" t="s">
        <v>313</v>
      </c>
      <c r="V433" s="23" t="s">
        <v>314</v>
      </c>
      <c r="W433" s="24" t="s">
        <v>38</v>
      </c>
      <c r="X433" s="24" t="s">
        <v>409</v>
      </c>
      <c r="Y433" s="24" t="s">
        <v>40</v>
      </c>
      <c r="Z433" s="25">
        <v>514990</v>
      </c>
      <c r="AA433" s="24" t="s">
        <v>14803</v>
      </c>
      <c r="AB433" s="24" t="s">
        <v>14803</v>
      </c>
      <c r="AC433" s="24" t="s">
        <v>14803</v>
      </c>
      <c r="AD433" s="24" t="s">
        <v>21268</v>
      </c>
      <c r="AE433" s="24"/>
      <c r="AF433" s="24"/>
      <c r="AG433" s="24" t="s">
        <v>21269</v>
      </c>
      <c r="AH433" s="24"/>
      <c r="AI433" s="24"/>
      <c r="AJ433" s="24"/>
      <c r="AK433" s="24"/>
      <c r="AL433" s="24" t="s">
        <v>15951</v>
      </c>
      <c r="AM433" s="24" t="s">
        <v>3729</v>
      </c>
      <c r="AN433" s="40">
        <v>132326</v>
      </c>
      <c r="AO433" s="24" t="s">
        <v>3658</v>
      </c>
      <c r="AP433" s="24" t="s">
        <v>21270</v>
      </c>
      <c r="AQ433" s="24"/>
      <c r="AR433" s="24" t="s">
        <v>2328</v>
      </c>
      <c r="AS433" s="24" t="s">
        <v>15952</v>
      </c>
      <c r="AT433" s="24" t="s">
        <v>21270</v>
      </c>
      <c r="AU433" s="23" t="s">
        <v>4958</v>
      </c>
      <c r="AV433" s="23" t="s">
        <v>5563</v>
      </c>
      <c r="AW433" s="23" t="s">
        <v>11003</v>
      </c>
      <c r="AX433" s="23" t="s">
        <v>11004</v>
      </c>
    </row>
    <row r="434" spans="1:50" s="22" customFormat="1" ht="20" customHeight="1" x14ac:dyDescent="0.3">
      <c r="A434" s="23" t="s">
        <v>15954</v>
      </c>
      <c r="B434" s="23" t="s">
        <v>13352</v>
      </c>
      <c r="C434" s="23" t="s">
        <v>21945</v>
      </c>
      <c r="D434" s="23" t="s">
        <v>21266</v>
      </c>
      <c r="E434" s="23" t="s">
        <v>15327</v>
      </c>
      <c r="F434" s="23" t="s">
        <v>15328</v>
      </c>
      <c r="G434" s="24" t="s">
        <v>21628</v>
      </c>
      <c r="H434" s="24" t="s">
        <v>21267</v>
      </c>
      <c r="I434" s="24" t="s">
        <v>3</v>
      </c>
      <c r="J434" s="30" t="s">
        <v>5510</v>
      </c>
      <c r="K434" s="23" t="s">
        <v>7603</v>
      </c>
      <c r="L434" s="23" t="s">
        <v>7604</v>
      </c>
      <c r="M434" s="23" t="s">
        <v>5513</v>
      </c>
      <c r="N434" s="23" t="s">
        <v>5514</v>
      </c>
      <c r="O434" s="23" t="s">
        <v>7605</v>
      </c>
      <c r="P434" s="23" t="s">
        <v>5516</v>
      </c>
      <c r="Q434" s="23" t="s">
        <v>5517</v>
      </c>
      <c r="R434" s="23" t="s">
        <v>5518</v>
      </c>
      <c r="S434" s="23" t="s">
        <v>407</v>
      </c>
      <c r="T434" s="23" t="s">
        <v>408</v>
      </c>
      <c r="U434" s="23" t="s">
        <v>345</v>
      </c>
      <c r="V434" s="23" t="s">
        <v>347</v>
      </c>
      <c r="W434" s="24" t="s">
        <v>38</v>
      </c>
      <c r="X434" s="24" t="s">
        <v>409</v>
      </c>
      <c r="Y434" s="24" t="s">
        <v>40</v>
      </c>
      <c r="Z434" s="25">
        <v>2482725</v>
      </c>
      <c r="AA434" s="24" t="s">
        <v>14803</v>
      </c>
      <c r="AB434" s="24" t="s">
        <v>14803</v>
      </c>
      <c r="AC434" s="24" t="s">
        <v>14803</v>
      </c>
      <c r="AD434" s="24" t="s">
        <v>21268</v>
      </c>
      <c r="AE434" s="24"/>
      <c r="AF434" s="24"/>
      <c r="AG434" s="24" t="s">
        <v>21269</v>
      </c>
      <c r="AH434" s="24"/>
      <c r="AI434" s="24"/>
      <c r="AJ434" s="24"/>
      <c r="AK434" s="24"/>
      <c r="AL434" s="24" t="s">
        <v>15953</v>
      </c>
      <c r="AM434" s="24" t="s">
        <v>2178</v>
      </c>
      <c r="AN434" s="40">
        <v>48426</v>
      </c>
      <c r="AO434" s="24" t="s">
        <v>1809</v>
      </c>
      <c r="AP434" s="24" t="s">
        <v>21270</v>
      </c>
      <c r="AQ434" s="24"/>
      <c r="AR434" s="24" t="s">
        <v>2877</v>
      </c>
      <c r="AS434" s="24" t="s">
        <v>15954</v>
      </c>
      <c r="AT434" s="24" t="s">
        <v>21270</v>
      </c>
      <c r="AU434" s="23" t="s">
        <v>3290</v>
      </c>
      <c r="AV434" s="23" t="s">
        <v>5602</v>
      </c>
      <c r="AW434" s="23" t="s">
        <v>7606</v>
      </c>
      <c r="AX434" s="23" t="s">
        <v>2177</v>
      </c>
    </row>
    <row r="435" spans="1:50" s="22" customFormat="1" ht="20" customHeight="1" x14ac:dyDescent="0.3">
      <c r="A435" s="23" t="s">
        <v>15956</v>
      </c>
      <c r="B435" s="23" t="s">
        <v>13352</v>
      </c>
      <c r="C435" s="23" t="s">
        <v>21946</v>
      </c>
      <c r="D435" s="23" t="s">
        <v>21266</v>
      </c>
      <c r="E435" s="23" t="s">
        <v>15217</v>
      </c>
      <c r="F435" s="23" t="s">
        <v>15218</v>
      </c>
      <c r="G435" s="24" t="s">
        <v>21575</v>
      </c>
      <c r="H435" s="24" t="s">
        <v>21267</v>
      </c>
      <c r="I435" s="24" t="s">
        <v>3</v>
      </c>
      <c r="J435" s="30" t="s">
        <v>5510</v>
      </c>
      <c r="K435" s="23" t="s">
        <v>8919</v>
      </c>
      <c r="L435" s="23" t="s">
        <v>8920</v>
      </c>
      <c r="M435" s="23" t="s">
        <v>5513</v>
      </c>
      <c r="N435" s="23" t="s">
        <v>5514</v>
      </c>
      <c r="O435" s="23" t="s">
        <v>8921</v>
      </c>
      <c r="P435" s="23" t="s">
        <v>5516</v>
      </c>
      <c r="Q435" s="23" t="s">
        <v>5561</v>
      </c>
      <c r="R435" s="23" t="s">
        <v>5562</v>
      </c>
      <c r="S435" s="23" t="s">
        <v>407</v>
      </c>
      <c r="T435" s="23" t="s">
        <v>408</v>
      </c>
      <c r="U435" s="23" t="s">
        <v>265</v>
      </c>
      <c r="V435" s="23" t="s">
        <v>848</v>
      </c>
      <c r="W435" s="24" t="s">
        <v>38</v>
      </c>
      <c r="X435" s="24" t="s">
        <v>409</v>
      </c>
      <c r="Y435" s="24" t="s">
        <v>40</v>
      </c>
      <c r="Z435" s="25">
        <v>3641715</v>
      </c>
      <c r="AA435" s="24" t="s">
        <v>14803</v>
      </c>
      <c r="AB435" s="24" t="s">
        <v>14803</v>
      </c>
      <c r="AC435" s="24" t="s">
        <v>14803</v>
      </c>
      <c r="AD435" s="24" t="s">
        <v>21268</v>
      </c>
      <c r="AE435" s="24"/>
      <c r="AF435" s="24"/>
      <c r="AG435" s="24" t="s">
        <v>21269</v>
      </c>
      <c r="AH435" s="24"/>
      <c r="AI435" s="24"/>
      <c r="AJ435" s="24"/>
      <c r="AK435" s="24"/>
      <c r="AL435" s="24" t="s">
        <v>15955</v>
      </c>
      <c r="AM435" s="24" t="s">
        <v>1448</v>
      </c>
      <c r="AN435" s="40">
        <v>37626</v>
      </c>
      <c r="AO435" s="24" t="s">
        <v>1840</v>
      </c>
      <c r="AP435" s="24" t="s">
        <v>21270</v>
      </c>
      <c r="AQ435" s="24"/>
      <c r="AR435" s="24" t="s">
        <v>4108</v>
      </c>
      <c r="AS435" s="24" t="s">
        <v>15956</v>
      </c>
      <c r="AT435" s="24" t="s">
        <v>21270</v>
      </c>
      <c r="AU435" s="23" t="s">
        <v>4038</v>
      </c>
      <c r="AV435" s="23" t="s">
        <v>5563</v>
      </c>
      <c r="AW435" s="23" t="s">
        <v>8922</v>
      </c>
      <c r="AX435" s="23" t="s">
        <v>8923</v>
      </c>
    </row>
    <row r="436" spans="1:50" s="22" customFormat="1" ht="20" customHeight="1" x14ac:dyDescent="0.3">
      <c r="A436" s="23" t="s">
        <v>15959</v>
      </c>
      <c r="B436" s="23" t="s">
        <v>13352</v>
      </c>
      <c r="C436" s="23" t="s">
        <v>21947</v>
      </c>
      <c r="D436" s="23" t="s">
        <v>21266</v>
      </c>
      <c r="E436" s="23" t="s">
        <v>15630</v>
      </c>
      <c r="F436" s="23" t="s">
        <v>15957</v>
      </c>
      <c r="G436" s="24" t="s">
        <v>21948</v>
      </c>
      <c r="H436" s="24" t="s">
        <v>21267</v>
      </c>
      <c r="I436" s="24" t="s">
        <v>3</v>
      </c>
      <c r="J436" s="30" t="s">
        <v>5510</v>
      </c>
      <c r="K436" s="23" t="s">
        <v>9838</v>
      </c>
      <c r="L436" s="23" t="s">
        <v>9839</v>
      </c>
      <c r="M436" s="23" t="s">
        <v>5513</v>
      </c>
      <c r="N436" s="23" t="s">
        <v>5514</v>
      </c>
      <c r="O436" s="23" t="s">
        <v>9840</v>
      </c>
      <c r="P436" s="23" t="s">
        <v>5516</v>
      </c>
      <c r="Q436" s="23" t="s">
        <v>6040</v>
      </c>
      <c r="R436" s="23" t="s">
        <v>6041</v>
      </c>
      <c r="S436" s="23" t="s">
        <v>407</v>
      </c>
      <c r="T436" s="23" t="s">
        <v>408</v>
      </c>
      <c r="U436" s="23" t="s">
        <v>353</v>
      </c>
      <c r="V436" s="23" t="s">
        <v>355</v>
      </c>
      <c r="W436" s="24" t="s">
        <v>38</v>
      </c>
      <c r="X436" s="24" t="s">
        <v>409</v>
      </c>
      <c r="Y436" s="24" t="s">
        <v>40</v>
      </c>
      <c r="Z436" s="25">
        <v>1029980</v>
      </c>
      <c r="AA436" s="24" t="s">
        <v>14803</v>
      </c>
      <c r="AB436" s="24" t="s">
        <v>14803</v>
      </c>
      <c r="AC436" s="24" t="s">
        <v>14803</v>
      </c>
      <c r="AD436" s="24" t="s">
        <v>21268</v>
      </c>
      <c r="AE436" s="24"/>
      <c r="AF436" s="24"/>
      <c r="AG436" s="24" t="s">
        <v>21269</v>
      </c>
      <c r="AH436" s="24"/>
      <c r="AI436" s="24"/>
      <c r="AJ436" s="24"/>
      <c r="AK436" s="24"/>
      <c r="AL436" s="24" t="s">
        <v>15958</v>
      </c>
      <c r="AM436" s="24" t="s">
        <v>1611</v>
      </c>
      <c r="AN436" s="40">
        <v>31126</v>
      </c>
      <c r="AO436" s="24" t="s">
        <v>1612</v>
      </c>
      <c r="AP436" s="24" t="s">
        <v>21270</v>
      </c>
      <c r="AQ436" s="24"/>
      <c r="AR436" s="24" t="s">
        <v>4109</v>
      </c>
      <c r="AS436" s="24" t="s">
        <v>15959</v>
      </c>
      <c r="AT436" s="24" t="s">
        <v>21270</v>
      </c>
      <c r="AU436" s="23" t="s">
        <v>4389</v>
      </c>
      <c r="AV436" s="23" t="s">
        <v>5602</v>
      </c>
      <c r="AW436" s="23" t="s">
        <v>9841</v>
      </c>
      <c r="AX436" s="23" t="s">
        <v>9842</v>
      </c>
    </row>
    <row r="437" spans="1:50" s="22" customFormat="1" ht="20" customHeight="1" x14ac:dyDescent="0.3">
      <c r="A437" s="23" t="s">
        <v>15962</v>
      </c>
      <c r="B437" s="23" t="s">
        <v>13352</v>
      </c>
      <c r="C437" s="23" t="s">
        <v>21837</v>
      </c>
      <c r="D437" s="23" t="s">
        <v>21266</v>
      </c>
      <c r="E437" s="23" t="s">
        <v>15253</v>
      </c>
      <c r="F437" s="23" t="s">
        <v>15960</v>
      </c>
      <c r="G437" s="24" t="s">
        <v>21949</v>
      </c>
      <c r="H437" s="24" t="s">
        <v>21267</v>
      </c>
      <c r="I437" s="24" t="s">
        <v>3</v>
      </c>
      <c r="J437" s="30" t="s">
        <v>5510</v>
      </c>
      <c r="K437" s="23" t="s">
        <v>7762</v>
      </c>
      <c r="L437" s="23" t="s">
        <v>7763</v>
      </c>
      <c r="M437" s="23" t="s">
        <v>5513</v>
      </c>
      <c r="N437" s="23" t="s">
        <v>5514</v>
      </c>
      <c r="O437" s="23" t="s">
        <v>7764</v>
      </c>
      <c r="P437" s="23" t="s">
        <v>5516</v>
      </c>
      <c r="Q437" s="23" t="s">
        <v>5517</v>
      </c>
      <c r="R437" s="23" t="s">
        <v>5518</v>
      </c>
      <c r="S437" s="23" t="s">
        <v>407</v>
      </c>
      <c r="T437" s="23" t="s">
        <v>408</v>
      </c>
      <c r="U437" s="23" t="s">
        <v>216</v>
      </c>
      <c r="V437" s="23" t="s">
        <v>218</v>
      </c>
      <c r="W437" s="24" t="s">
        <v>38</v>
      </c>
      <c r="X437" s="24" t="s">
        <v>409</v>
      </c>
      <c r="Y437" s="24" t="s">
        <v>40</v>
      </c>
      <c r="Z437" s="25">
        <v>7816813</v>
      </c>
      <c r="AA437" s="24" t="s">
        <v>14803</v>
      </c>
      <c r="AB437" s="24" t="s">
        <v>14803</v>
      </c>
      <c r="AC437" s="24" t="s">
        <v>14803</v>
      </c>
      <c r="AD437" s="24" t="s">
        <v>21268</v>
      </c>
      <c r="AE437" s="24"/>
      <c r="AF437" s="24"/>
      <c r="AG437" s="24" t="s">
        <v>21269</v>
      </c>
      <c r="AH437" s="24"/>
      <c r="AI437" s="24"/>
      <c r="AJ437" s="24"/>
      <c r="AK437" s="24"/>
      <c r="AL437" s="24" t="s">
        <v>15961</v>
      </c>
      <c r="AM437" s="24" t="s">
        <v>2780</v>
      </c>
      <c r="AN437" s="40">
        <v>67726</v>
      </c>
      <c r="AO437" s="24" t="s">
        <v>1897</v>
      </c>
      <c r="AP437" s="24" t="s">
        <v>21270</v>
      </c>
      <c r="AQ437" s="24"/>
      <c r="AR437" s="24" t="s">
        <v>4113</v>
      </c>
      <c r="AS437" s="24" t="s">
        <v>15962</v>
      </c>
      <c r="AT437" s="24" t="s">
        <v>21270</v>
      </c>
      <c r="AU437" s="23" t="s">
        <v>3290</v>
      </c>
      <c r="AV437" s="23" t="s">
        <v>5563</v>
      </c>
      <c r="AW437" s="23" t="s">
        <v>7765</v>
      </c>
      <c r="AX437" s="23" t="s">
        <v>7766</v>
      </c>
    </row>
    <row r="438" spans="1:50" s="22" customFormat="1" ht="20" customHeight="1" x14ac:dyDescent="0.3">
      <c r="A438" s="23" t="s">
        <v>15964</v>
      </c>
      <c r="B438" s="23" t="s">
        <v>13352</v>
      </c>
      <c r="C438" s="23" t="s">
        <v>21950</v>
      </c>
      <c r="D438" s="23" t="s">
        <v>21266</v>
      </c>
      <c r="E438" s="23" t="s">
        <v>15280</v>
      </c>
      <c r="F438" s="23" t="s">
        <v>15484</v>
      </c>
      <c r="G438" s="24" t="s">
        <v>21703</v>
      </c>
      <c r="H438" s="24" t="s">
        <v>21267</v>
      </c>
      <c r="I438" s="24" t="s">
        <v>3</v>
      </c>
      <c r="J438" s="30" t="s">
        <v>5510</v>
      </c>
      <c r="K438" s="23" t="s">
        <v>10413</v>
      </c>
      <c r="L438" s="23" t="s">
        <v>10414</v>
      </c>
      <c r="M438" s="23" t="s">
        <v>5513</v>
      </c>
      <c r="N438" s="23" t="s">
        <v>5514</v>
      </c>
      <c r="O438" s="23" t="s">
        <v>10415</v>
      </c>
      <c r="P438" s="23" t="s">
        <v>5516</v>
      </c>
      <c r="Q438" s="23" t="s">
        <v>5561</v>
      </c>
      <c r="R438" s="23" t="s">
        <v>5562</v>
      </c>
      <c r="S438" s="23" t="s">
        <v>407</v>
      </c>
      <c r="T438" s="23" t="s">
        <v>408</v>
      </c>
      <c r="U438" s="23" t="s">
        <v>265</v>
      </c>
      <c r="V438" s="23" t="s">
        <v>848</v>
      </c>
      <c r="W438" s="24" t="s">
        <v>38</v>
      </c>
      <c r="X438" s="24" t="s">
        <v>409</v>
      </c>
      <c r="Y438" s="24" t="s">
        <v>40</v>
      </c>
      <c r="Z438" s="25">
        <v>1103550</v>
      </c>
      <c r="AA438" s="24" t="s">
        <v>14803</v>
      </c>
      <c r="AB438" s="24" t="s">
        <v>14803</v>
      </c>
      <c r="AC438" s="24" t="s">
        <v>14803</v>
      </c>
      <c r="AD438" s="24" t="s">
        <v>21268</v>
      </c>
      <c r="AE438" s="24"/>
      <c r="AF438" s="24"/>
      <c r="AG438" s="24" t="s">
        <v>21269</v>
      </c>
      <c r="AH438" s="24"/>
      <c r="AI438" s="24"/>
      <c r="AJ438" s="24"/>
      <c r="AK438" s="24"/>
      <c r="AL438" s="24" t="s">
        <v>15963</v>
      </c>
      <c r="AM438" s="24" t="s">
        <v>1754</v>
      </c>
      <c r="AN438" s="40">
        <v>34926</v>
      </c>
      <c r="AO438" s="24" t="s">
        <v>1755</v>
      </c>
      <c r="AP438" s="24" t="s">
        <v>21270</v>
      </c>
      <c r="AQ438" s="24"/>
      <c r="AR438" s="24" t="s">
        <v>3845</v>
      </c>
      <c r="AS438" s="24" t="s">
        <v>15964</v>
      </c>
      <c r="AT438" s="24" t="s">
        <v>21270</v>
      </c>
      <c r="AU438" s="23" t="s">
        <v>4708</v>
      </c>
      <c r="AV438" s="23" t="s">
        <v>5563</v>
      </c>
      <c r="AW438" s="23" t="s">
        <v>10416</v>
      </c>
      <c r="AX438" s="23" t="s">
        <v>1753</v>
      </c>
    </row>
    <row r="439" spans="1:50" s="22" customFormat="1" ht="20" customHeight="1" x14ac:dyDescent="0.3">
      <c r="A439" s="23" t="s">
        <v>15968</v>
      </c>
      <c r="B439" s="23" t="s">
        <v>13352</v>
      </c>
      <c r="C439" s="23" t="s">
        <v>21951</v>
      </c>
      <c r="D439" s="23" t="s">
        <v>21266</v>
      </c>
      <c r="E439" s="23" t="s">
        <v>15965</v>
      </c>
      <c r="F439" s="23" t="s">
        <v>15966</v>
      </c>
      <c r="G439" s="24" t="s">
        <v>21952</v>
      </c>
      <c r="H439" s="24" t="s">
        <v>21267</v>
      </c>
      <c r="I439" s="24" t="s">
        <v>3</v>
      </c>
      <c r="J439" s="30" t="s">
        <v>5510</v>
      </c>
      <c r="K439" s="23" t="s">
        <v>5873</v>
      </c>
      <c r="L439" s="23" t="s">
        <v>5874</v>
      </c>
      <c r="M439" s="23" t="s">
        <v>5513</v>
      </c>
      <c r="N439" s="23" t="s">
        <v>5514</v>
      </c>
      <c r="O439" s="23" t="s">
        <v>5875</v>
      </c>
      <c r="P439" s="23" t="s">
        <v>5516</v>
      </c>
      <c r="Q439" s="23" t="s">
        <v>5561</v>
      </c>
      <c r="R439" s="23" t="s">
        <v>5562</v>
      </c>
      <c r="S439" s="23" t="s">
        <v>407</v>
      </c>
      <c r="T439" s="23" t="s">
        <v>408</v>
      </c>
      <c r="U439" s="23" t="s">
        <v>278</v>
      </c>
      <c r="V439" s="23" t="s">
        <v>1037</v>
      </c>
      <c r="W439" s="24" t="s">
        <v>38</v>
      </c>
      <c r="X439" s="24" t="s">
        <v>409</v>
      </c>
      <c r="Y439" s="24" t="s">
        <v>40</v>
      </c>
      <c r="Z439" s="25">
        <v>7651280</v>
      </c>
      <c r="AA439" s="24" t="s">
        <v>14803</v>
      </c>
      <c r="AB439" s="24" t="s">
        <v>14803</v>
      </c>
      <c r="AC439" s="24" t="s">
        <v>14803</v>
      </c>
      <c r="AD439" s="24" t="s">
        <v>21268</v>
      </c>
      <c r="AE439" s="24"/>
      <c r="AF439" s="24"/>
      <c r="AG439" s="24" t="s">
        <v>21269</v>
      </c>
      <c r="AH439" s="24"/>
      <c r="AI439" s="24"/>
      <c r="AJ439" s="24"/>
      <c r="AK439" s="24"/>
      <c r="AL439" s="24" t="s">
        <v>15967</v>
      </c>
      <c r="AM439" s="24" t="s">
        <v>804</v>
      </c>
      <c r="AN439" s="40">
        <v>15626</v>
      </c>
      <c r="AO439" s="24" t="s">
        <v>672</v>
      </c>
      <c r="AP439" s="24" t="s">
        <v>21270</v>
      </c>
      <c r="AQ439" s="24"/>
      <c r="AR439" s="24" t="s">
        <v>4120</v>
      </c>
      <c r="AS439" s="24" t="s">
        <v>15968</v>
      </c>
      <c r="AT439" s="24" t="s">
        <v>21270</v>
      </c>
      <c r="AU439" s="23" t="s">
        <v>1354</v>
      </c>
      <c r="AV439" s="23" t="s">
        <v>5602</v>
      </c>
      <c r="AW439" s="23" t="s">
        <v>5876</v>
      </c>
      <c r="AX439" s="23" t="s">
        <v>5877</v>
      </c>
    </row>
    <row r="440" spans="1:50" s="22" customFormat="1" ht="20" customHeight="1" x14ac:dyDescent="0.3">
      <c r="A440" s="23" t="s">
        <v>15970</v>
      </c>
      <c r="B440" s="23" t="s">
        <v>13352</v>
      </c>
      <c r="C440" s="23" t="s">
        <v>21953</v>
      </c>
      <c r="D440" s="23" t="s">
        <v>21266</v>
      </c>
      <c r="E440" s="23" t="s">
        <v>14985</v>
      </c>
      <c r="F440" s="23" t="s">
        <v>15383</v>
      </c>
      <c r="G440" s="24" t="s">
        <v>21655</v>
      </c>
      <c r="H440" s="24" t="s">
        <v>21267</v>
      </c>
      <c r="I440" s="24" t="s">
        <v>3</v>
      </c>
      <c r="J440" s="30" t="s">
        <v>5510</v>
      </c>
      <c r="K440" s="23" t="s">
        <v>5785</v>
      </c>
      <c r="L440" s="23" t="s">
        <v>5786</v>
      </c>
      <c r="M440" s="23" t="s">
        <v>5513</v>
      </c>
      <c r="N440" s="23" t="s">
        <v>5514</v>
      </c>
      <c r="O440" s="23" t="s">
        <v>5787</v>
      </c>
      <c r="P440" s="23" t="s">
        <v>5516</v>
      </c>
      <c r="Q440" s="23" t="s">
        <v>5561</v>
      </c>
      <c r="R440" s="23" t="s">
        <v>5562</v>
      </c>
      <c r="S440" s="23" t="s">
        <v>407</v>
      </c>
      <c r="T440" s="23" t="s">
        <v>408</v>
      </c>
      <c r="U440" s="23" t="s">
        <v>248</v>
      </c>
      <c r="V440" s="23" t="s">
        <v>250</v>
      </c>
      <c r="W440" s="24" t="s">
        <v>38</v>
      </c>
      <c r="X440" s="24" t="s">
        <v>409</v>
      </c>
      <c r="Y440" s="24" t="s">
        <v>40</v>
      </c>
      <c r="Z440" s="25">
        <v>11955125</v>
      </c>
      <c r="AA440" s="24" t="s">
        <v>14803</v>
      </c>
      <c r="AB440" s="24" t="s">
        <v>14803</v>
      </c>
      <c r="AC440" s="24" t="s">
        <v>14803</v>
      </c>
      <c r="AD440" s="24" t="s">
        <v>21268</v>
      </c>
      <c r="AE440" s="24"/>
      <c r="AF440" s="24"/>
      <c r="AG440" s="24" t="s">
        <v>21269</v>
      </c>
      <c r="AH440" s="24"/>
      <c r="AI440" s="24"/>
      <c r="AJ440" s="24"/>
      <c r="AK440" s="24"/>
      <c r="AL440" s="24" t="s">
        <v>15969</v>
      </c>
      <c r="AM440" s="24" t="s">
        <v>654</v>
      </c>
      <c r="AN440" s="40">
        <v>9126</v>
      </c>
      <c r="AO440" s="24" t="s">
        <v>602</v>
      </c>
      <c r="AP440" s="24" t="s">
        <v>21270</v>
      </c>
      <c r="AQ440" s="24"/>
      <c r="AR440" s="24" t="s">
        <v>4814</v>
      </c>
      <c r="AS440" s="24" t="s">
        <v>15970</v>
      </c>
      <c r="AT440" s="24" t="s">
        <v>21270</v>
      </c>
      <c r="AU440" s="23" t="s">
        <v>1354</v>
      </c>
      <c r="AV440" s="23" t="s">
        <v>5563</v>
      </c>
      <c r="AW440" s="23" t="s">
        <v>5788</v>
      </c>
      <c r="AX440" s="23" t="s">
        <v>5789</v>
      </c>
    </row>
    <row r="441" spans="1:50" s="22" customFormat="1" ht="20" customHeight="1" x14ac:dyDescent="0.3">
      <c r="A441" s="23" t="s">
        <v>15972</v>
      </c>
      <c r="B441" s="23" t="s">
        <v>13352</v>
      </c>
      <c r="C441" s="23" t="s">
        <v>21954</v>
      </c>
      <c r="D441" s="23" t="s">
        <v>21266</v>
      </c>
      <c r="E441" s="23" t="s">
        <v>14965</v>
      </c>
      <c r="F441" s="23" t="s">
        <v>14966</v>
      </c>
      <c r="G441" s="24" t="s">
        <v>21438</v>
      </c>
      <c r="H441" s="24" t="s">
        <v>21267</v>
      </c>
      <c r="I441" s="24" t="s">
        <v>3</v>
      </c>
      <c r="J441" s="30" t="s">
        <v>5510</v>
      </c>
      <c r="K441" s="23" t="s">
        <v>5700</v>
      </c>
      <c r="L441" s="23" t="s">
        <v>5701</v>
      </c>
      <c r="M441" s="23" t="s">
        <v>5513</v>
      </c>
      <c r="N441" s="23" t="s">
        <v>5514</v>
      </c>
      <c r="O441" s="23" t="s">
        <v>5702</v>
      </c>
      <c r="P441" s="23" t="s">
        <v>5516</v>
      </c>
      <c r="Q441" s="23" t="s">
        <v>5561</v>
      </c>
      <c r="R441" s="23" t="s">
        <v>5562</v>
      </c>
      <c r="S441" s="23" t="s">
        <v>407</v>
      </c>
      <c r="T441" s="23" t="s">
        <v>408</v>
      </c>
      <c r="U441" s="23" t="s">
        <v>353</v>
      </c>
      <c r="V441" s="23" t="s">
        <v>355</v>
      </c>
      <c r="W441" s="24" t="s">
        <v>38</v>
      </c>
      <c r="X441" s="24" t="s">
        <v>409</v>
      </c>
      <c r="Y441" s="24" t="s">
        <v>40</v>
      </c>
      <c r="Z441" s="25">
        <v>6437375</v>
      </c>
      <c r="AA441" s="24" t="s">
        <v>14803</v>
      </c>
      <c r="AB441" s="24" t="s">
        <v>14803</v>
      </c>
      <c r="AC441" s="24" t="s">
        <v>14803</v>
      </c>
      <c r="AD441" s="24" t="s">
        <v>21268</v>
      </c>
      <c r="AE441" s="24"/>
      <c r="AF441" s="24"/>
      <c r="AG441" s="24" t="s">
        <v>21269</v>
      </c>
      <c r="AH441" s="24"/>
      <c r="AI441" s="24"/>
      <c r="AJ441" s="24"/>
      <c r="AK441" s="24"/>
      <c r="AL441" s="24" t="s">
        <v>15971</v>
      </c>
      <c r="AM441" s="24" t="s">
        <v>476</v>
      </c>
      <c r="AN441" s="40">
        <v>3326</v>
      </c>
      <c r="AO441" s="24" t="s">
        <v>543</v>
      </c>
      <c r="AP441" s="24" t="s">
        <v>21270</v>
      </c>
      <c r="AQ441" s="24"/>
      <c r="AR441" s="24" t="s">
        <v>2845</v>
      </c>
      <c r="AS441" s="24" t="s">
        <v>15972</v>
      </c>
      <c r="AT441" s="24" t="s">
        <v>21270</v>
      </c>
      <c r="AU441" s="23" t="s">
        <v>778</v>
      </c>
      <c r="AV441" s="23" t="s">
        <v>5602</v>
      </c>
      <c r="AW441" s="23" t="s">
        <v>5703</v>
      </c>
      <c r="AX441" s="23" t="s">
        <v>555</v>
      </c>
    </row>
    <row r="442" spans="1:50" s="22" customFormat="1" ht="20" customHeight="1" x14ac:dyDescent="0.3">
      <c r="A442" s="23" t="s">
        <v>15975</v>
      </c>
      <c r="B442" s="23" t="s">
        <v>13352</v>
      </c>
      <c r="C442" s="23" t="s">
        <v>21955</v>
      </c>
      <c r="D442" s="23" t="s">
        <v>21266</v>
      </c>
      <c r="E442" s="23" t="s">
        <v>14985</v>
      </c>
      <c r="F442" s="23" t="s">
        <v>15973</v>
      </c>
      <c r="G442" s="24" t="s">
        <v>21956</v>
      </c>
      <c r="H442" s="24" t="s">
        <v>21267</v>
      </c>
      <c r="I442" s="24" t="s">
        <v>3</v>
      </c>
      <c r="J442" s="30" t="s">
        <v>5510</v>
      </c>
      <c r="K442" s="23" t="s">
        <v>5727</v>
      </c>
      <c r="L442" s="23" t="s">
        <v>5728</v>
      </c>
      <c r="M442" s="23" t="s">
        <v>5513</v>
      </c>
      <c r="N442" s="23" t="s">
        <v>5514</v>
      </c>
      <c r="O442" s="23" t="s">
        <v>5729</v>
      </c>
      <c r="P442" s="23" t="s">
        <v>5516</v>
      </c>
      <c r="Q442" s="23" t="s">
        <v>5561</v>
      </c>
      <c r="R442" s="23" t="s">
        <v>5562</v>
      </c>
      <c r="S442" s="23" t="s">
        <v>407</v>
      </c>
      <c r="T442" s="23" t="s">
        <v>408</v>
      </c>
      <c r="U442" s="23" t="s">
        <v>348</v>
      </c>
      <c r="V442" s="23" t="s">
        <v>717</v>
      </c>
      <c r="W442" s="24" t="s">
        <v>38</v>
      </c>
      <c r="X442" s="24" t="s">
        <v>409</v>
      </c>
      <c r="Y442" s="24" t="s">
        <v>40</v>
      </c>
      <c r="Z442" s="25">
        <v>11955125</v>
      </c>
      <c r="AA442" s="24" t="s">
        <v>14803</v>
      </c>
      <c r="AB442" s="24" t="s">
        <v>14803</v>
      </c>
      <c r="AC442" s="24" t="s">
        <v>14803</v>
      </c>
      <c r="AD442" s="24" t="s">
        <v>21268</v>
      </c>
      <c r="AE442" s="24"/>
      <c r="AF442" s="24"/>
      <c r="AG442" s="24" t="s">
        <v>21269</v>
      </c>
      <c r="AH442" s="24"/>
      <c r="AI442" s="24"/>
      <c r="AJ442" s="24"/>
      <c r="AK442" s="24"/>
      <c r="AL442" s="24" t="s">
        <v>21957</v>
      </c>
      <c r="AM442" s="24" t="s">
        <v>723</v>
      </c>
      <c r="AN442" s="40">
        <v>6826</v>
      </c>
      <c r="AO442" s="24" t="s">
        <v>558</v>
      </c>
      <c r="AP442" s="24" t="s">
        <v>21270</v>
      </c>
      <c r="AQ442" s="24"/>
      <c r="AR442" s="24" t="s">
        <v>5074</v>
      </c>
      <c r="AS442" s="24" t="s">
        <v>15975</v>
      </c>
      <c r="AT442" s="24" t="s">
        <v>21270</v>
      </c>
      <c r="AU442" s="23" t="s">
        <v>778</v>
      </c>
      <c r="AV442" s="23" t="s">
        <v>5563</v>
      </c>
      <c r="AW442" s="23" t="s">
        <v>5730</v>
      </c>
      <c r="AX442" s="23" t="s">
        <v>5731</v>
      </c>
    </row>
    <row r="443" spans="1:50" s="22" customFormat="1" ht="20" customHeight="1" x14ac:dyDescent="0.3">
      <c r="A443" s="23" t="s">
        <v>15979</v>
      </c>
      <c r="B443" s="23" t="s">
        <v>13352</v>
      </c>
      <c r="C443" s="23" t="s">
        <v>21958</v>
      </c>
      <c r="D443" s="23" t="s">
        <v>21266</v>
      </c>
      <c r="E443" s="23" t="s">
        <v>15976</v>
      </c>
      <c r="F443" s="23" t="s">
        <v>15977</v>
      </c>
      <c r="G443" s="24" t="s">
        <v>21959</v>
      </c>
      <c r="H443" s="24" t="s">
        <v>21267</v>
      </c>
      <c r="I443" s="24" t="s">
        <v>3</v>
      </c>
      <c r="J443" s="30" t="s">
        <v>5510</v>
      </c>
      <c r="K443" s="23" t="s">
        <v>5593</v>
      </c>
      <c r="L443" s="23" t="s">
        <v>5594</v>
      </c>
      <c r="M443" s="23" t="s">
        <v>5513</v>
      </c>
      <c r="N443" s="23" t="s">
        <v>5514</v>
      </c>
      <c r="O443" s="23" t="s">
        <v>5595</v>
      </c>
      <c r="P443" s="23" t="s">
        <v>5516</v>
      </c>
      <c r="Q443" s="23" t="s">
        <v>5561</v>
      </c>
      <c r="R443" s="23" t="s">
        <v>5562</v>
      </c>
      <c r="S443" s="23" t="s">
        <v>407</v>
      </c>
      <c r="T443" s="23" t="s">
        <v>408</v>
      </c>
      <c r="U443" s="23" t="s">
        <v>345</v>
      </c>
      <c r="V443" s="23" t="s">
        <v>347</v>
      </c>
      <c r="W443" s="24" t="s">
        <v>38</v>
      </c>
      <c r="X443" s="24" t="s">
        <v>409</v>
      </c>
      <c r="Y443" s="24" t="s">
        <v>40</v>
      </c>
      <c r="Z443" s="25">
        <v>14055160</v>
      </c>
      <c r="AA443" s="24" t="s">
        <v>14803</v>
      </c>
      <c r="AB443" s="24" t="s">
        <v>14803</v>
      </c>
      <c r="AC443" s="24" t="s">
        <v>14803</v>
      </c>
      <c r="AD443" s="24" t="s">
        <v>21268</v>
      </c>
      <c r="AE443" s="24"/>
      <c r="AF443" s="24"/>
      <c r="AG443" s="24" t="s">
        <v>21269</v>
      </c>
      <c r="AH443" s="24"/>
      <c r="AI443" s="24"/>
      <c r="AJ443" s="24"/>
      <c r="AK443" s="24"/>
      <c r="AL443" s="24" t="s">
        <v>15978</v>
      </c>
      <c r="AM443" s="24" t="s">
        <v>598</v>
      </c>
      <c r="AN443" s="40">
        <v>4226</v>
      </c>
      <c r="AO443" s="24" t="s">
        <v>469</v>
      </c>
      <c r="AP443" s="24" t="s">
        <v>21270</v>
      </c>
      <c r="AQ443" s="24"/>
      <c r="AR443" s="24" t="s">
        <v>4124</v>
      </c>
      <c r="AS443" s="24" t="s">
        <v>15979</v>
      </c>
      <c r="AT443" s="24" t="s">
        <v>21270</v>
      </c>
      <c r="AU443" s="23" t="s">
        <v>778</v>
      </c>
      <c r="AV443" s="23" t="s">
        <v>5563</v>
      </c>
      <c r="AW443" s="23" t="s">
        <v>5596</v>
      </c>
      <c r="AX443" s="23" t="s">
        <v>5597</v>
      </c>
    </row>
    <row r="444" spans="1:50" s="22" customFormat="1" ht="20" customHeight="1" x14ac:dyDescent="0.3">
      <c r="A444" s="23" t="s">
        <v>15981</v>
      </c>
      <c r="B444" s="23" t="s">
        <v>13352</v>
      </c>
      <c r="C444" s="23" t="s">
        <v>21794</v>
      </c>
      <c r="D444" s="23" t="s">
        <v>21266</v>
      </c>
      <c r="E444" s="23" t="s">
        <v>14925</v>
      </c>
      <c r="F444" s="23" t="s">
        <v>14926</v>
      </c>
      <c r="G444" s="24" t="s">
        <v>21417</v>
      </c>
      <c r="H444" s="24" t="s">
        <v>21267</v>
      </c>
      <c r="I444" s="24" t="s">
        <v>3</v>
      </c>
      <c r="J444" s="30" t="s">
        <v>5510</v>
      </c>
      <c r="K444" s="23" t="s">
        <v>10995</v>
      </c>
      <c r="L444" s="23" t="s">
        <v>10996</v>
      </c>
      <c r="M444" s="23" t="s">
        <v>5513</v>
      </c>
      <c r="N444" s="23" t="s">
        <v>5514</v>
      </c>
      <c r="O444" s="23" t="s">
        <v>10997</v>
      </c>
      <c r="P444" s="23" t="s">
        <v>5516</v>
      </c>
      <c r="Q444" s="23" t="s">
        <v>5561</v>
      </c>
      <c r="R444" s="23" t="s">
        <v>5562</v>
      </c>
      <c r="S444" s="23" t="s">
        <v>407</v>
      </c>
      <c r="T444" s="23" t="s">
        <v>408</v>
      </c>
      <c r="U444" s="23" t="s">
        <v>236</v>
      </c>
      <c r="V444" s="23" t="s">
        <v>238</v>
      </c>
      <c r="W444" s="24" t="s">
        <v>38</v>
      </c>
      <c r="X444" s="24" t="s">
        <v>409</v>
      </c>
      <c r="Y444" s="24" t="s">
        <v>40</v>
      </c>
      <c r="Z444" s="25">
        <v>441420</v>
      </c>
      <c r="AA444" s="24" t="s">
        <v>14803</v>
      </c>
      <c r="AB444" s="24" t="s">
        <v>14803</v>
      </c>
      <c r="AC444" s="24" t="s">
        <v>14803</v>
      </c>
      <c r="AD444" s="24" t="s">
        <v>21268</v>
      </c>
      <c r="AE444" s="24"/>
      <c r="AF444" s="24"/>
      <c r="AG444" s="24" t="s">
        <v>21269</v>
      </c>
      <c r="AH444" s="24"/>
      <c r="AI444" s="24"/>
      <c r="AJ444" s="24"/>
      <c r="AK444" s="24"/>
      <c r="AL444" s="24" t="s">
        <v>15980</v>
      </c>
      <c r="AM444" s="24" t="s">
        <v>3627</v>
      </c>
      <c r="AN444" s="40">
        <v>96626</v>
      </c>
      <c r="AO444" s="24" t="s">
        <v>3628</v>
      </c>
      <c r="AP444" s="24" t="s">
        <v>21270</v>
      </c>
      <c r="AQ444" s="24"/>
      <c r="AR444" s="24" t="s">
        <v>4125</v>
      </c>
      <c r="AS444" s="24" t="s">
        <v>15981</v>
      </c>
      <c r="AT444" s="24" t="s">
        <v>21270</v>
      </c>
      <c r="AU444" s="23" t="s">
        <v>4958</v>
      </c>
      <c r="AV444" s="23" t="s">
        <v>5602</v>
      </c>
      <c r="AW444" s="23" t="s">
        <v>10998</v>
      </c>
      <c r="AX444" s="23" t="s">
        <v>3626</v>
      </c>
    </row>
    <row r="445" spans="1:50" s="22" customFormat="1" ht="20" customHeight="1" x14ac:dyDescent="0.3">
      <c r="A445" s="23" t="s">
        <v>15983</v>
      </c>
      <c r="B445" s="23" t="s">
        <v>13352</v>
      </c>
      <c r="C445" s="23" t="s">
        <v>21960</v>
      </c>
      <c r="D445" s="23" t="s">
        <v>21266</v>
      </c>
      <c r="E445" s="23" t="s">
        <v>15262</v>
      </c>
      <c r="F445" s="23" t="s">
        <v>15676</v>
      </c>
      <c r="G445" s="24" t="s">
        <v>21793</v>
      </c>
      <c r="H445" s="24" t="s">
        <v>21267</v>
      </c>
      <c r="I445" s="24" t="s">
        <v>3</v>
      </c>
      <c r="J445" s="30" t="s">
        <v>5510</v>
      </c>
      <c r="K445" s="23" t="s">
        <v>9360</v>
      </c>
      <c r="L445" s="23" t="s">
        <v>9361</v>
      </c>
      <c r="M445" s="23" t="s">
        <v>5513</v>
      </c>
      <c r="N445" s="23" t="s">
        <v>5514</v>
      </c>
      <c r="O445" s="23" t="s">
        <v>9362</v>
      </c>
      <c r="P445" s="23" t="s">
        <v>5516</v>
      </c>
      <c r="Q445" s="23" t="s">
        <v>5754</v>
      </c>
      <c r="R445" s="23" t="s">
        <v>5755</v>
      </c>
      <c r="S445" s="23" t="s">
        <v>407</v>
      </c>
      <c r="T445" s="23" t="s">
        <v>408</v>
      </c>
      <c r="U445" s="23" t="s">
        <v>265</v>
      </c>
      <c r="V445" s="23" t="s">
        <v>848</v>
      </c>
      <c r="W445" s="24" t="s">
        <v>38</v>
      </c>
      <c r="X445" s="24" t="s">
        <v>409</v>
      </c>
      <c r="Y445" s="24" t="s">
        <v>40</v>
      </c>
      <c r="Z445" s="25">
        <v>2648520</v>
      </c>
      <c r="AA445" s="24" t="s">
        <v>14803</v>
      </c>
      <c r="AB445" s="24" t="s">
        <v>14803</v>
      </c>
      <c r="AC445" s="24" t="s">
        <v>14803</v>
      </c>
      <c r="AD445" s="24" t="s">
        <v>21268</v>
      </c>
      <c r="AE445" s="24"/>
      <c r="AF445" s="24"/>
      <c r="AG445" s="24" t="s">
        <v>21269</v>
      </c>
      <c r="AH445" s="24"/>
      <c r="AI445" s="24"/>
      <c r="AJ445" s="24"/>
      <c r="AK445" s="24"/>
      <c r="AL445" s="24" t="s">
        <v>15982</v>
      </c>
      <c r="AM445" s="24" t="s">
        <v>1822</v>
      </c>
      <c r="AN445" s="40">
        <v>36926</v>
      </c>
      <c r="AO445" s="24" t="s">
        <v>1823</v>
      </c>
      <c r="AP445" s="24" t="s">
        <v>21270</v>
      </c>
      <c r="AQ445" s="24"/>
      <c r="AR445" s="24" t="s">
        <v>3086</v>
      </c>
      <c r="AS445" s="24" t="s">
        <v>15983</v>
      </c>
      <c r="AT445" s="24" t="s">
        <v>21270</v>
      </c>
      <c r="AU445" s="23" t="s">
        <v>4218</v>
      </c>
      <c r="AV445" s="23" t="s">
        <v>5563</v>
      </c>
      <c r="AW445" s="23" t="s">
        <v>9363</v>
      </c>
      <c r="AX445" s="23" t="s">
        <v>9364</v>
      </c>
    </row>
    <row r="446" spans="1:50" s="22" customFormat="1" ht="20" customHeight="1" x14ac:dyDescent="0.3">
      <c r="A446" s="23" t="s">
        <v>15987</v>
      </c>
      <c r="B446" s="23" t="s">
        <v>13352</v>
      </c>
      <c r="C446" s="23" t="s">
        <v>21961</v>
      </c>
      <c r="D446" s="23" t="s">
        <v>21266</v>
      </c>
      <c r="E446" s="23" t="s">
        <v>15984</v>
      </c>
      <c r="F446" s="23" t="s">
        <v>15985</v>
      </c>
      <c r="G446" s="24" t="s">
        <v>21962</v>
      </c>
      <c r="H446" s="24" t="s">
        <v>21267</v>
      </c>
      <c r="I446" s="24" t="s">
        <v>3</v>
      </c>
      <c r="J446" s="30" t="s">
        <v>5510</v>
      </c>
      <c r="K446" s="23" t="s">
        <v>5816</v>
      </c>
      <c r="L446" s="23" t="s">
        <v>5817</v>
      </c>
      <c r="M446" s="23" t="s">
        <v>5513</v>
      </c>
      <c r="N446" s="23" t="s">
        <v>5514</v>
      </c>
      <c r="O446" s="23" t="s">
        <v>5818</v>
      </c>
      <c r="P446" s="23" t="s">
        <v>5516</v>
      </c>
      <c r="Q446" s="23" t="s">
        <v>5561</v>
      </c>
      <c r="R446" s="23" t="s">
        <v>5562</v>
      </c>
      <c r="S446" s="23" t="s">
        <v>407</v>
      </c>
      <c r="T446" s="23" t="s">
        <v>408</v>
      </c>
      <c r="U446" s="23" t="s">
        <v>248</v>
      </c>
      <c r="V446" s="23" t="s">
        <v>250</v>
      </c>
      <c r="W446" s="24" t="s">
        <v>38</v>
      </c>
      <c r="X446" s="24" t="s">
        <v>409</v>
      </c>
      <c r="Y446" s="24" t="s">
        <v>40</v>
      </c>
      <c r="Z446" s="25">
        <v>4782050</v>
      </c>
      <c r="AA446" s="24" t="s">
        <v>14803</v>
      </c>
      <c r="AB446" s="24" t="s">
        <v>14803</v>
      </c>
      <c r="AC446" s="24" t="s">
        <v>14803</v>
      </c>
      <c r="AD446" s="24" t="s">
        <v>21268</v>
      </c>
      <c r="AE446" s="24"/>
      <c r="AF446" s="24"/>
      <c r="AG446" s="24" t="s">
        <v>21269</v>
      </c>
      <c r="AH446" s="24"/>
      <c r="AI446" s="24"/>
      <c r="AJ446" s="24"/>
      <c r="AK446" s="24"/>
      <c r="AL446" s="24" t="s">
        <v>15986</v>
      </c>
      <c r="AM446" s="24" t="s">
        <v>434</v>
      </c>
      <c r="AN446" s="40">
        <v>10226</v>
      </c>
      <c r="AO446" s="24" t="s">
        <v>626</v>
      </c>
      <c r="AP446" s="24" t="s">
        <v>21270</v>
      </c>
      <c r="AQ446" s="24"/>
      <c r="AR446" s="24" t="s">
        <v>4126</v>
      </c>
      <c r="AS446" s="24" t="s">
        <v>15987</v>
      </c>
      <c r="AT446" s="24" t="s">
        <v>21270</v>
      </c>
      <c r="AU446" s="23" t="s">
        <v>5794</v>
      </c>
      <c r="AV446" s="23" t="s">
        <v>5602</v>
      </c>
      <c r="AW446" s="23" t="s">
        <v>5819</v>
      </c>
      <c r="AX446" s="23" t="s">
        <v>5820</v>
      </c>
    </row>
    <row r="447" spans="1:50" s="22" customFormat="1" ht="20" customHeight="1" x14ac:dyDescent="0.3">
      <c r="A447" s="23" t="s">
        <v>15989</v>
      </c>
      <c r="B447" s="23" t="s">
        <v>13352</v>
      </c>
      <c r="C447" s="23" t="s">
        <v>21963</v>
      </c>
      <c r="D447" s="23" t="s">
        <v>21266</v>
      </c>
      <c r="E447" s="23" t="s">
        <v>15058</v>
      </c>
      <c r="F447" s="23" t="s">
        <v>15059</v>
      </c>
      <c r="G447" s="24" t="s">
        <v>21487</v>
      </c>
      <c r="H447" s="24" t="s">
        <v>21267</v>
      </c>
      <c r="I447" s="24" t="s">
        <v>3</v>
      </c>
      <c r="J447" s="30" t="s">
        <v>5510</v>
      </c>
      <c r="K447" s="23" t="s">
        <v>5898</v>
      </c>
      <c r="L447" s="23" t="s">
        <v>5899</v>
      </c>
      <c r="M447" s="23" t="s">
        <v>5513</v>
      </c>
      <c r="N447" s="23" t="s">
        <v>5514</v>
      </c>
      <c r="O447" s="23" t="s">
        <v>5900</v>
      </c>
      <c r="P447" s="23" t="s">
        <v>5516</v>
      </c>
      <c r="Q447" s="23" t="s">
        <v>5517</v>
      </c>
      <c r="R447" s="23" t="s">
        <v>5518</v>
      </c>
      <c r="S447" s="23" t="s">
        <v>407</v>
      </c>
      <c r="T447" s="23" t="s">
        <v>408</v>
      </c>
      <c r="U447" s="23" t="s">
        <v>353</v>
      </c>
      <c r="V447" s="23" t="s">
        <v>355</v>
      </c>
      <c r="W447" s="24" t="s">
        <v>38</v>
      </c>
      <c r="X447" s="24" t="s">
        <v>409</v>
      </c>
      <c r="Y447" s="24" t="s">
        <v>40</v>
      </c>
      <c r="Z447" s="25">
        <v>11495313</v>
      </c>
      <c r="AA447" s="24" t="s">
        <v>14803</v>
      </c>
      <c r="AB447" s="24" t="s">
        <v>14803</v>
      </c>
      <c r="AC447" s="24" t="s">
        <v>14803</v>
      </c>
      <c r="AD447" s="24" t="s">
        <v>21268</v>
      </c>
      <c r="AE447" s="24"/>
      <c r="AF447" s="24"/>
      <c r="AG447" s="24" t="s">
        <v>21269</v>
      </c>
      <c r="AH447" s="24"/>
      <c r="AI447" s="24"/>
      <c r="AJ447" s="24"/>
      <c r="AK447" s="24"/>
      <c r="AL447" s="24" t="s">
        <v>15988</v>
      </c>
      <c r="AM447" s="24" t="s">
        <v>773</v>
      </c>
      <c r="AN447" s="40">
        <v>8026</v>
      </c>
      <c r="AO447" s="24" t="s">
        <v>688</v>
      </c>
      <c r="AP447" s="24" t="s">
        <v>21270</v>
      </c>
      <c r="AQ447" s="24"/>
      <c r="AR447" s="24" t="s">
        <v>2819</v>
      </c>
      <c r="AS447" s="24" t="s">
        <v>15989</v>
      </c>
      <c r="AT447" s="24" t="s">
        <v>21270</v>
      </c>
      <c r="AU447" s="23" t="s">
        <v>1354</v>
      </c>
      <c r="AV447" s="23" t="s">
        <v>5563</v>
      </c>
      <c r="AW447" s="23" t="s">
        <v>5901</v>
      </c>
      <c r="AX447" s="23" t="s">
        <v>5902</v>
      </c>
    </row>
    <row r="448" spans="1:50" s="22" customFormat="1" ht="20" customHeight="1" x14ac:dyDescent="0.3">
      <c r="A448" s="23" t="s">
        <v>15991</v>
      </c>
      <c r="B448" s="23" t="s">
        <v>13352</v>
      </c>
      <c r="C448" s="23" t="s">
        <v>21895</v>
      </c>
      <c r="D448" s="23" t="s">
        <v>21266</v>
      </c>
      <c r="E448" s="23" t="s">
        <v>15965</v>
      </c>
      <c r="F448" s="23" t="s">
        <v>15966</v>
      </c>
      <c r="G448" s="24" t="s">
        <v>21952</v>
      </c>
      <c r="H448" s="24" t="s">
        <v>21267</v>
      </c>
      <c r="I448" s="24" t="s">
        <v>3</v>
      </c>
      <c r="J448" s="30" t="s">
        <v>5510</v>
      </c>
      <c r="K448" s="23" t="s">
        <v>5791</v>
      </c>
      <c r="L448" s="23" t="s">
        <v>5792</v>
      </c>
      <c r="M448" s="23" t="s">
        <v>5513</v>
      </c>
      <c r="N448" s="23" t="s">
        <v>5514</v>
      </c>
      <c r="O448" s="23" t="s">
        <v>5793</v>
      </c>
      <c r="P448" s="23" t="s">
        <v>5516</v>
      </c>
      <c r="Q448" s="23" t="s">
        <v>5517</v>
      </c>
      <c r="R448" s="23" t="s">
        <v>5518</v>
      </c>
      <c r="S448" s="23" t="s">
        <v>407</v>
      </c>
      <c r="T448" s="23" t="s">
        <v>408</v>
      </c>
      <c r="U448" s="23" t="s">
        <v>248</v>
      </c>
      <c r="V448" s="23" t="s">
        <v>250</v>
      </c>
      <c r="W448" s="24" t="s">
        <v>38</v>
      </c>
      <c r="X448" s="24" t="s">
        <v>409</v>
      </c>
      <c r="Y448" s="24" t="s">
        <v>40</v>
      </c>
      <c r="Z448" s="25">
        <v>7651280</v>
      </c>
      <c r="AA448" s="24" t="s">
        <v>14803</v>
      </c>
      <c r="AB448" s="24" t="s">
        <v>14803</v>
      </c>
      <c r="AC448" s="24" t="s">
        <v>14803</v>
      </c>
      <c r="AD448" s="24" t="s">
        <v>21268</v>
      </c>
      <c r="AE448" s="24"/>
      <c r="AF448" s="24"/>
      <c r="AG448" s="24" t="s">
        <v>21269</v>
      </c>
      <c r="AH448" s="24"/>
      <c r="AI448" s="24"/>
      <c r="AJ448" s="24"/>
      <c r="AK448" s="24"/>
      <c r="AL448" s="24" t="s">
        <v>15990</v>
      </c>
      <c r="AM448" s="24" t="s">
        <v>813</v>
      </c>
      <c r="AN448" s="40">
        <v>9326</v>
      </c>
      <c r="AO448" s="24" t="s">
        <v>607</v>
      </c>
      <c r="AP448" s="24" t="s">
        <v>21270</v>
      </c>
      <c r="AQ448" s="24"/>
      <c r="AR448" s="24" t="s">
        <v>4131</v>
      </c>
      <c r="AS448" s="24" t="s">
        <v>15991</v>
      </c>
      <c r="AT448" s="24" t="s">
        <v>21270</v>
      </c>
      <c r="AU448" s="23" t="s">
        <v>5794</v>
      </c>
      <c r="AV448" s="23" t="s">
        <v>5602</v>
      </c>
      <c r="AW448" s="23" t="s">
        <v>5795</v>
      </c>
      <c r="AX448" s="23" t="s">
        <v>5796</v>
      </c>
    </row>
    <row r="449" spans="1:50" s="22" customFormat="1" ht="20" customHeight="1" x14ac:dyDescent="0.3">
      <c r="A449" s="23" t="s">
        <v>15993</v>
      </c>
      <c r="B449" s="23" t="s">
        <v>13352</v>
      </c>
      <c r="C449" s="23" t="s">
        <v>21964</v>
      </c>
      <c r="D449" s="23" t="s">
        <v>21266</v>
      </c>
      <c r="E449" s="23" t="s">
        <v>15310</v>
      </c>
      <c r="F449" s="23" t="s">
        <v>15937</v>
      </c>
      <c r="G449" s="24" t="s">
        <v>21935</v>
      </c>
      <c r="H449" s="24" t="s">
        <v>21267</v>
      </c>
      <c r="I449" s="24" t="s">
        <v>3</v>
      </c>
      <c r="J449" s="30" t="s">
        <v>5510</v>
      </c>
      <c r="K449" s="23" t="s">
        <v>6616</v>
      </c>
      <c r="L449" s="23" t="s">
        <v>6617</v>
      </c>
      <c r="M449" s="23" t="s">
        <v>5513</v>
      </c>
      <c r="N449" s="23" t="s">
        <v>5514</v>
      </c>
      <c r="O449" s="23" t="s">
        <v>6618</v>
      </c>
      <c r="P449" s="23" t="s">
        <v>5516</v>
      </c>
      <c r="Q449" s="23" t="s">
        <v>6619</v>
      </c>
      <c r="R449" s="23" t="s">
        <v>6620</v>
      </c>
      <c r="S449" s="23" t="s">
        <v>407</v>
      </c>
      <c r="T449" s="23" t="s">
        <v>408</v>
      </c>
      <c r="U449" s="23" t="s">
        <v>342</v>
      </c>
      <c r="V449" s="23" t="s">
        <v>344</v>
      </c>
      <c r="W449" s="24" t="s">
        <v>38</v>
      </c>
      <c r="X449" s="24" t="s">
        <v>409</v>
      </c>
      <c r="Y449" s="24" t="s">
        <v>40</v>
      </c>
      <c r="Z449" s="25">
        <v>5407395</v>
      </c>
      <c r="AA449" s="24" t="s">
        <v>14803</v>
      </c>
      <c r="AB449" s="24" t="s">
        <v>14803</v>
      </c>
      <c r="AC449" s="24" t="s">
        <v>14803</v>
      </c>
      <c r="AD449" s="24" t="s">
        <v>21268</v>
      </c>
      <c r="AE449" s="24"/>
      <c r="AF449" s="24"/>
      <c r="AG449" s="24" t="s">
        <v>21269</v>
      </c>
      <c r="AH449" s="24"/>
      <c r="AI449" s="24"/>
      <c r="AJ449" s="24"/>
      <c r="AK449" s="24"/>
      <c r="AL449" s="24" t="s">
        <v>15992</v>
      </c>
      <c r="AM449" s="24" t="s">
        <v>849</v>
      </c>
      <c r="AN449" s="40">
        <v>10826</v>
      </c>
      <c r="AO449" s="24" t="s">
        <v>872</v>
      </c>
      <c r="AP449" s="24" t="s">
        <v>21270</v>
      </c>
      <c r="AQ449" s="24"/>
      <c r="AR449" s="24" t="s">
        <v>1380</v>
      </c>
      <c r="AS449" s="24" t="s">
        <v>15993</v>
      </c>
      <c r="AT449" s="24" t="s">
        <v>21270</v>
      </c>
      <c r="AU449" s="23" t="s">
        <v>2654</v>
      </c>
      <c r="AV449" s="23" t="s">
        <v>5602</v>
      </c>
      <c r="AW449" s="23" t="s">
        <v>6621</v>
      </c>
      <c r="AX449" s="23" t="s">
        <v>871</v>
      </c>
    </row>
    <row r="450" spans="1:50" s="22" customFormat="1" ht="20" customHeight="1" x14ac:dyDescent="0.3">
      <c r="A450" s="23" t="s">
        <v>15995</v>
      </c>
      <c r="B450" s="23" t="s">
        <v>13352</v>
      </c>
      <c r="C450" s="23" t="s">
        <v>21863</v>
      </c>
      <c r="D450" s="23" t="s">
        <v>21266</v>
      </c>
      <c r="E450" s="23" t="s">
        <v>15066</v>
      </c>
      <c r="F450" s="23" t="s">
        <v>15067</v>
      </c>
      <c r="G450" s="24" t="s">
        <v>21491</v>
      </c>
      <c r="H450" s="24" t="s">
        <v>21267</v>
      </c>
      <c r="I450" s="24" t="s">
        <v>3</v>
      </c>
      <c r="J450" s="30" t="s">
        <v>5510</v>
      </c>
      <c r="K450" s="23" t="s">
        <v>6558</v>
      </c>
      <c r="L450" s="23" t="s">
        <v>6559</v>
      </c>
      <c r="M450" s="23" t="s">
        <v>5513</v>
      </c>
      <c r="N450" s="23" t="s">
        <v>5514</v>
      </c>
      <c r="O450" s="23" t="s">
        <v>6560</v>
      </c>
      <c r="P450" s="23" t="s">
        <v>5516</v>
      </c>
      <c r="Q450" s="23" t="s">
        <v>5561</v>
      </c>
      <c r="R450" s="23" t="s">
        <v>5562</v>
      </c>
      <c r="S450" s="23" t="s">
        <v>407</v>
      </c>
      <c r="T450" s="23" t="s">
        <v>408</v>
      </c>
      <c r="U450" s="23" t="s">
        <v>342</v>
      </c>
      <c r="V450" s="23" t="s">
        <v>344</v>
      </c>
      <c r="W450" s="24" t="s">
        <v>38</v>
      </c>
      <c r="X450" s="24" t="s">
        <v>409</v>
      </c>
      <c r="Y450" s="24" t="s">
        <v>40</v>
      </c>
      <c r="Z450" s="25">
        <v>5628105</v>
      </c>
      <c r="AA450" s="24" t="s">
        <v>14803</v>
      </c>
      <c r="AB450" s="24" t="s">
        <v>14803</v>
      </c>
      <c r="AC450" s="24" t="s">
        <v>14803</v>
      </c>
      <c r="AD450" s="24" t="s">
        <v>21268</v>
      </c>
      <c r="AE450" s="24"/>
      <c r="AF450" s="24"/>
      <c r="AG450" s="24" t="s">
        <v>21269</v>
      </c>
      <c r="AH450" s="24"/>
      <c r="AI450" s="24"/>
      <c r="AJ450" s="24"/>
      <c r="AK450" s="24"/>
      <c r="AL450" s="24" t="s">
        <v>15994</v>
      </c>
      <c r="AM450" s="24" t="s">
        <v>589</v>
      </c>
      <c r="AN450" s="40">
        <v>10126</v>
      </c>
      <c r="AO450" s="24" t="s">
        <v>843</v>
      </c>
      <c r="AP450" s="24" t="s">
        <v>21270</v>
      </c>
      <c r="AQ450" s="24"/>
      <c r="AR450" s="24" t="s">
        <v>4138</v>
      </c>
      <c r="AS450" s="24" t="s">
        <v>15995</v>
      </c>
      <c r="AT450" s="24" t="s">
        <v>21270</v>
      </c>
      <c r="AU450" s="23" t="s">
        <v>5477</v>
      </c>
      <c r="AV450" s="23" t="s">
        <v>5602</v>
      </c>
      <c r="AW450" s="23" t="s">
        <v>6561</v>
      </c>
      <c r="AX450" s="23" t="s">
        <v>6562</v>
      </c>
    </row>
    <row r="451" spans="1:50" s="22" customFormat="1" ht="20" customHeight="1" x14ac:dyDescent="0.3">
      <c r="A451" s="23" t="s">
        <v>15999</v>
      </c>
      <c r="B451" s="23" t="s">
        <v>13352</v>
      </c>
      <c r="C451" s="23" t="s">
        <v>21814</v>
      </c>
      <c r="D451" s="23" t="s">
        <v>21266</v>
      </c>
      <c r="E451" s="23" t="s">
        <v>15189</v>
      </c>
      <c r="F451" s="23" t="s">
        <v>15319</v>
      </c>
      <c r="G451" s="24" t="s">
        <v>21624</v>
      </c>
      <c r="H451" s="24" t="s">
        <v>21267</v>
      </c>
      <c r="I451" s="24" t="s">
        <v>3</v>
      </c>
      <c r="J451" s="30" t="s">
        <v>5510</v>
      </c>
      <c r="K451" s="23" t="s">
        <v>8037</v>
      </c>
      <c r="L451" s="23" t="s">
        <v>8038</v>
      </c>
      <c r="M451" s="23" t="s">
        <v>5513</v>
      </c>
      <c r="N451" s="23" t="s">
        <v>5514</v>
      </c>
      <c r="O451" s="23" t="s">
        <v>8039</v>
      </c>
      <c r="P451" s="23" t="s">
        <v>5516</v>
      </c>
      <c r="Q451" s="23" t="s">
        <v>5517</v>
      </c>
      <c r="R451" s="23" t="s">
        <v>5518</v>
      </c>
      <c r="S451" s="23" t="s">
        <v>407</v>
      </c>
      <c r="T451" s="23" t="s">
        <v>408</v>
      </c>
      <c r="U451" s="23" t="s">
        <v>326</v>
      </c>
      <c r="V451" s="23" t="s">
        <v>1600</v>
      </c>
      <c r="W451" s="24" t="s">
        <v>38</v>
      </c>
      <c r="X451" s="24" t="s">
        <v>409</v>
      </c>
      <c r="Y451" s="24" t="s">
        <v>40</v>
      </c>
      <c r="Z451" s="25">
        <v>2059960</v>
      </c>
      <c r="AA451" s="24" t="s">
        <v>14803</v>
      </c>
      <c r="AB451" s="24" t="s">
        <v>14803</v>
      </c>
      <c r="AC451" s="24" t="s">
        <v>14803</v>
      </c>
      <c r="AD451" s="24" t="s">
        <v>21268</v>
      </c>
      <c r="AE451" s="24"/>
      <c r="AF451" s="24"/>
      <c r="AG451" s="24" t="s">
        <v>21269</v>
      </c>
      <c r="AH451" s="24"/>
      <c r="AI451" s="24"/>
      <c r="AJ451" s="24"/>
      <c r="AK451" s="24"/>
      <c r="AL451" s="24" t="s">
        <v>21965</v>
      </c>
      <c r="AM451" s="24" t="s">
        <v>2836</v>
      </c>
      <c r="AN451" s="40">
        <v>84426</v>
      </c>
      <c r="AO451" s="24" t="s">
        <v>1331</v>
      </c>
      <c r="AP451" s="24" t="s">
        <v>21270</v>
      </c>
      <c r="AQ451" s="24"/>
      <c r="AR451" s="24" t="s">
        <v>4162</v>
      </c>
      <c r="AS451" s="24" t="s">
        <v>15999</v>
      </c>
      <c r="AT451" s="24" t="s">
        <v>21270</v>
      </c>
      <c r="AU451" s="23" t="s">
        <v>5488</v>
      </c>
      <c r="AV451" s="23" t="s">
        <v>5563</v>
      </c>
      <c r="AW451" s="23" t="s">
        <v>8040</v>
      </c>
      <c r="AX451" s="23" t="s">
        <v>8041</v>
      </c>
    </row>
    <row r="452" spans="1:50" s="22" customFormat="1" ht="20" customHeight="1" x14ac:dyDescent="0.3">
      <c r="A452" s="23" t="s">
        <v>16001</v>
      </c>
      <c r="B452" s="23" t="s">
        <v>13352</v>
      </c>
      <c r="C452" s="23" t="s">
        <v>21966</v>
      </c>
      <c r="D452" s="23" t="s">
        <v>21266</v>
      </c>
      <c r="E452" s="23" t="s">
        <v>15310</v>
      </c>
      <c r="F452" s="23" t="s">
        <v>15311</v>
      </c>
      <c r="G452" s="24" t="s">
        <v>21620</v>
      </c>
      <c r="H452" s="24" t="s">
        <v>21267</v>
      </c>
      <c r="I452" s="24" t="s">
        <v>3</v>
      </c>
      <c r="J452" s="30" t="s">
        <v>5510</v>
      </c>
      <c r="K452" s="23" t="s">
        <v>6902</v>
      </c>
      <c r="L452" s="23" t="s">
        <v>6903</v>
      </c>
      <c r="M452" s="23" t="s">
        <v>5513</v>
      </c>
      <c r="N452" s="23" t="s">
        <v>5514</v>
      </c>
      <c r="O452" s="23" t="s">
        <v>6904</v>
      </c>
      <c r="P452" s="23" t="s">
        <v>5516</v>
      </c>
      <c r="Q452" s="23" t="s">
        <v>5527</v>
      </c>
      <c r="R452" s="23" t="s">
        <v>5528</v>
      </c>
      <c r="S452" s="23" t="s">
        <v>407</v>
      </c>
      <c r="T452" s="23" t="s">
        <v>408</v>
      </c>
      <c r="U452" s="23" t="s">
        <v>342</v>
      </c>
      <c r="V452" s="23" t="s">
        <v>344</v>
      </c>
      <c r="W452" s="24" t="s">
        <v>38</v>
      </c>
      <c r="X452" s="24" t="s">
        <v>409</v>
      </c>
      <c r="Y452" s="24" t="s">
        <v>40</v>
      </c>
      <c r="Z452" s="25">
        <v>5407395</v>
      </c>
      <c r="AA452" s="24" t="s">
        <v>14803</v>
      </c>
      <c r="AB452" s="24" t="s">
        <v>14803</v>
      </c>
      <c r="AC452" s="24" t="s">
        <v>14803</v>
      </c>
      <c r="AD452" s="24" t="s">
        <v>21268</v>
      </c>
      <c r="AE452" s="24"/>
      <c r="AF452" s="24"/>
      <c r="AG452" s="24" t="s">
        <v>21269</v>
      </c>
      <c r="AH452" s="24"/>
      <c r="AI452" s="24"/>
      <c r="AJ452" s="24"/>
      <c r="AK452" s="24"/>
      <c r="AL452" s="24" t="s">
        <v>16000</v>
      </c>
      <c r="AM452" s="24" t="s">
        <v>2259</v>
      </c>
      <c r="AN452" s="40">
        <v>50526</v>
      </c>
      <c r="AO452" s="24" t="s">
        <v>1346</v>
      </c>
      <c r="AP452" s="24" t="s">
        <v>21270</v>
      </c>
      <c r="AQ452" s="24"/>
      <c r="AR452" s="24" t="s">
        <v>4167</v>
      </c>
      <c r="AS452" s="24" t="s">
        <v>16001</v>
      </c>
      <c r="AT452" s="24" t="s">
        <v>21270</v>
      </c>
      <c r="AU452" s="23" t="s">
        <v>2654</v>
      </c>
      <c r="AV452" s="23" t="s">
        <v>5563</v>
      </c>
      <c r="AW452" s="23" t="s">
        <v>6905</v>
      </c>
      <c r="AX452" s="23" t="s">
        <v>6906</v>
      </c>
    </row>
    <row r="453" spans="1:50" s="22" customFormat="1" ht="20" customHeight="1" x14ac:dyDescent="0.3">
      <c r="A453" s="23" t="s">
        <v>16003</v>
      </c>
      <c r="B453" s="23" t="s">
        <v>13352</v>
      </c>
      <c r="C453" s="23" t="s">
        <v>21967</v>
      </c>
      <c r="D453" s="23" t="s">
        <v>21266</v>
      </c>
      <c r="E453" s="23" t="s">
        <v>15310</v>
      </c>
      <c r="F453" s="23" t="s">
        <v>15311</v>
      </c>
      <c r="G453" s="24" t="s">
        <v>21620</v>
      </c>
      <c r="H453" s="24" t="s">
        <v>21267</v>
      </c>
      <c r="I453" s="24" t="s">
        <v>3</v>
      </c>
      <c r="J453" s="30" t="s">
        <v>5510</v>
      </c>
      <c r="K453" s="23" t="s">
        <v>6977</v>
      </c>
      <c r="L453" s="23" t="s">
        <v>6978</v>
      </c>
      <c r="M453" s="23" t="s">
        <v>5513</v>
      </c>
      <c r="N453" s="23" t="s">
        <v>5514</v>
      </c>
      <c r="O453" s="23" t="s">
        <v>6979</v>
      </c>
      <c r="P453" s="23" t="s">
        <v>5516</v>
      </c>
      <c r="Q453" s="23" t="s">
        <v>5517</v>
      </c>
      <c r="R453" s="23" t="s">
        <v>5518</v>
      </c>
      <c r="S453" s="23" t="s">
        <v>407</v>
      </c>
      <c r="T453" s="23" t="s">
        <v>408</v>
      </c>
      <c r="U453" s="23" t="s">
        <v>342</v>
      </c>
      <c r="V453" s="23" t="s">
        <v>344</v>
      </c>
      <c r="W453" s="24" t="s">
        <v>38</v>
      </c>
      <c r="X453" s="24" t="s">
        <v>409</v>
      </c>
      <c r="Y453" s="24" t="s">
        <v>40</v>
      </c>
      <c r="Z453" s="25">
        <v>5407395</v>
      </c>
      <c r="AA453" s="24" t="s">
        <v>14803</v>
      </c>
      <c r="AB453" s="24" t="s">
        <v>14803</v>
      </c>
      <c r="AC453" s="24" t="s">
        <v>14803</v>
      </c>
      <c r="AD453" s="24" t="s">
        <v>21268</v>
      </c>
      <c r="AE453" s="24"/>
      <c r="AF453" s="24"/>
      <c r="AG453" s="24" t="s">
        <v>21269</v>
      </c>
      <c r="AH453" s="24"/>
      <c r="AI453" s="24"/>
      <c r="AJ453" s="24"/>
      <c r="AK453" s="24"/>
      <c r="AL453" s="24" t="s">
        <v>16002</v>
      </c>
      <c r="AM453" s="24" t="s">
        <v>2264</v>
      </c>
      <c r="AN453" s="40">
        <v>50726</v>
      </c>
      <c r="AO453" s="24" t="s">
        <v>1383</v>
      </c>
      <c r="AP453" s="24" t="s">
        <v>21270</v>
      </c>
      <c r="AQ453" s="24"/>
      <c r="AR453" s="24" t="s">
        <v>4171</v>
      </c>
      <c r="AS453" s="24" t="s">
        <v>16003</v>
      </c>
      <c r="AT453" s="24" t="s">
        <v>21270</v>
      </c>
      <c r="AU453" s="23" t="s">
        <v>2654</v>
      </c>
      <c r="AV453" s="23" t="s">
        <v>5563</v>
      </c>
      <c r="AW453" s="23" t="s">
        <v>6980</v>
      </c>
      <c r="AX453" s="23" t="s">
        <v>6981</v>
      </c>
    </row>
    <row r="454" spans="1:50" s="22" customFormat="1" ht="20" customHeight="1" x14ac:dyDescent="0.3">
      <c r="A454" s="23" t="s">
        <v>16005</v>
      </c>
      <c r="B454" s="23" t="s">
        <v>13352</v>
      </c>
      <c r="C454" s="23" t="s">
        <v>21968</v>
      </c>
      <c r="D454" s="23" t="s">
        <v>21266</v>
      </c>
      <c r="E454" s="23" t="s">
        <v>15408</v>
      </c>
      <c r="F454" s="23" t="s">
        <v>15505</v>
      </c>
      <c r="G454" s="24" t="s">
        <v>21712</v>
      </c>
      <c r="H454" s="24" t="s">
        <v>21267</v>
      </c>
      <c r="I454" s="24" t="s">
        <v>3</v>
      </c>
      <c r="J454" s="30" t="s">
        <v>5510</v>
      </c>
      <c r="K454" s="23" t="s">
        <v>7283</v>
      </c>
      <c r="L454" s="23" t="s">
        <v>7284</v>
      </c>
      <c r="M454" s="23" t="s">
        <v>5513</v>
      </c>
      <c r="N454" s="23" t="s">
        <v>5514</v>
      </c>
      <c r="O454" s="23" t="s">
        <v>7285</v>
      </c>
      <c r="P454" s="23" t="s">
        <v>5516</v>
      </c>
      <c r="Q454" s="23" t="s">
        <v>5561</v>
      </c>
      <c r="R454" s="23" t="s">
        <v>5562</v>
      </c>
      <c r="S454" s="23" t="s">
        <v>407</v>
      </c>
      <c r="T454" s="23" t="s">
        <v>408</v>
      </c>
      <c r="U454" s="23" t="s">
        <v>308</v>
      </c>
      <c r="V454" s="23" t="s">
        <v>310</v>
      </c>
      <c r="W454" s="24" t="s">
        <v>38</v>
      </c>
      <c r="X454" s="24" t="s">
        <v>409</v>
      </c>
      <c r="Y454" s="24" t="s">
        <v>40</v>
      </c>
      <c r="Z454" s="25">
        <v>4193490</v>
      </c>
      <c r="AA454" s="24" t="s">
        <v>14803</v>
      </c>
      <c r="AB454" s="24" t="s">
        <v>14803</v>
      </c>
      <c r="AC454" s="24" t="s">
        <v>14803</v>
      </c>
      <c r="AD454" s="24" t="s">
        <v>21268</v>
      </c>
      <c r="AE454" s="24"/>
      <c r="AF454" s="24"/>
      <c r="AG454" s="24" t="s">
        <v>21269</v>
      </c>
      <c r="AH454" s="24"/>
      <c r="AI454" s="24"/>
      <c r="AJ454" s="24"/>
      <c r="AK454" s="24"/>
      <c r="AL454" s="24" t="s">
        <v>16004</v>
      </c>
      <c r="AM454" s="24" t="s">
        <v>488</v>
      </c>
      <c r="AN454" s="40">
        <v>21826</v>
      </c>
      <c r="AO454" s="24" t="s">
        <v>1270</v>
      </c>
      <c r="AP454" s="24" t="s">
        <v>21270</v>
      </c>
      <c r="AQ454" s="24"/>
      <c r="AR454" s="24" t="s">
        <v>4175</v>
      </c>
      <c r="AS454" s="24" t="s">
        <v>16005</v>
      </c>
      <c r="AT454" s="24" t="s">
        <v>21270</v>
      </c>
      <c r="AU454" s="23" t="s">
        <v>3151</v>
      </c>
      <c r="AV454" s="23" t="s">
        <v>5602</v>
      </c>
      <c r="AW454" s="23" t="s">
        <v>7286</v>
      </c>
      <c r="AX454" s="23" t="s">
        <v>7287</v>
      </c>
    </row>
    <row r="455" spans="1:50" s="22" customFormat="1" ht="20" customHeight="1" x14ac:dyDescent="0.3">
      <c r="A455" s="23" t="s">
        <v>16007</v>
      </c>
      <c r="B455" s="23" t="s">
        <v>13352</v>
      </c>
      <c r="C455" s="23" t="s">
        <v>21969</v>
      </c>
      <c r="D455" s="23" t="s">
        <v>21266</v>
      </c>
      <c r="E455" s="23" t="s">
        <v>15476</v>
      </c>
      <c r="F455" s="23" t="s">
        <v>15477</v>
      </c>
      <c r="G455" s="24" t="s">
        <v>21700</v>
      </c>
      <c r="H455" s="24" t="s">
        <v>21267</v>
      </c>
      <c r="I455" s="24" t="s">
        <v>3</v>
      </c>
      <c r="J455" s="30" t="s">
        <v>5510</v>
      </c>
      <c r="K455" s="23" t="s">
        <v>8953</v>
      </c>
      <c r="L455" s="23" t="s">
        <v>8954</v>
      </c>
      <c r="M455" s="23" t="s">
        <v>5513</v>
      </c>
      <c r="N455" s="23" t="s">
        <v>5514</v>
      </c>
      <c r="O455" s="23" t="s">
        <v>8955</v>
      </c>
      <c r="P455" s="23" t="s">
        <v>5516</v>
      </c>
      <c r="Q455" s="23" t="s">
        <v>5517</v>
      </c>
      <c r="R455" s="23" t="s">
        <v>5518</v>
      </c>
      <c r="S455" s="23" t="s">
        <v>407</v>
      </c>
      <c r="T455" s="23" t="s">
        <v>408</v>
      </c>
      <c r="U455" s="23" t="s">
        <v>265</v>
      </c>
      <c r="V455" s="23" t="s">
        <v>848</v>
      </c>
      <c r="W455" s="24" t="s">
        <v>38</v>
      </c>
      <c r="X455" s="24" t="s">
        <v>409</v>
      </c>
      <c r="Y455" s="24" t="s">
        <v>40</v>
      </c>
      <c r="Z455" s="25">
        <v>4450985</v>
      </c>
      <c r="AA455" s="24" t="s">
        <v>14803</v>
      </c>
      <c r="AB455" s="24" t="s">
        <v>14803</v>
      </c>
      <c r="AC455" s="24" t="s">
        <v>14803</v>
      </c>
      <c r="AD455" s="24" t="s">
        <v>21268</v>
      </c>
      <c r="AE455" s="24"/>
      <c r="AF455" s="24"/>
      <c r="AG455" s="24" t="s">
        <v>21269</v>
      </c>
      <c r="AH455" s="24"/>
      <c r="AI455" s="24"/>
      <c r="AJ455" s="24"/>
      <c r="AK455" s="24"/>
      <c r="AL455" s="24" t="s">
        <v>16006</v>
      </c>
      <c r="AM455" s="24" t="s">
        <v>1762</v>
      </c>
      <c r="AN455" s="40">
        <v>75926</v>
      </c>
      <c r="AO455" s="24" t="s">
        <v>3043</v>
      </c>
      <c r="AP455" s="24" t="s">
        <v>21270</v>
      </c>
      <c r="AQ455" s="24"/>
      <c r="AR455" s="24" t="s">
        <v>4065</v>
      </c>
      <c r="AS455" s="24" t="s">
        <v>16007</v>
      </c>
      <c r="AT455" s="24" t="s">
        <v>21270</v>
      </c>
      <c r="AU455" s="23" t="s">
        <v>4038</v>
      </c>
      <c r="AV455" s="23" t="s">
        <v>5563</v>
      </c>
      <c r="AW455" s="23" t="s">
        <v>8956</v>
      </c>
      <c r="AX455" s="23" t="s">
        <v>8957</v>
      </c>
    </row>
    <row r="456" spans="1:50" s="22" customFormat="1" ht="20" customHeight="1" x14ac:dyDescent="0.3">
      <c r="A456" s="23" t="s">
        <v>16010</v>
      </c>
      <c r="B456" s="23" t="s">
        <v>13352</v>
      </c>
      <c r="C456" s="23" t="s">
        <v>21970</v>
      </c>
      <c r="D456" s="23" t="s">
        <v>21266</v>
      </c>
      <c r="E456" s="23" t="s">
        <v>15709</v>
      </c>
      <c r="F456" s="23" t="s">
        <v>16008</v>
      </c>
      <c r="G456" s="24" t="s">
        <v>21971</v>
      </c>
      <c r="H456" s="24" t="s">
        <v>21267</v>
      </c>
      <c r="I456" s="24" t="s">
        <v>3</v>
      </c>
      <c r="J456" s="30" t="s">
        <v>5510</v>
      </c>
      <c r="K456" s="23" t="s">
        <v>9157</v>
      </c>
      <c r="L456" s="23" t="s">
        <v>9158</v>
      </c>
      <c r="M456" s="23" t="s">
        <v>5513</v>
      </c>
      <c r="N456" s="23" t="s">
        <v>5514</v>
      </c>
      <c r="O456" s="23" t="s">
        <v>9159</v>
      </c>
      <c r="P456" s="23" t="s">
        <v>5516</v>
      </c>
      <c r="Q456" s="23" t="s">
        <v>5517</v>
      </c>
      <c r="R456" s="23" t="s">
        <v>5518</v>
      </c>
      <c r="S456" s="23" t="s">
        <v>407</v>
      </c>
      <c r="T456" s="23" t="s">
        <v>408</v>
      </c>
      <c r="U456" s="23" t="s">
        <v>348</v>
      </c>
      <c r="V456" s="23" t="s">
        <v>717</v>
      </c>
      <c r="W456" s="24" t="s">
        <v>38</v>
      </c>
      <c r="X456" s="24" t="s">
        <v>409</v>
      </c>
      <c r="Y456" s="24" t="s">
        <v>40</v>
      </c>
      <c r="Z456" s="25">
        <v>2023175</v>
      </c>
      <c r="AA456" s="24" t="s">
        <v>14803</v>
      </c>
      <c r="AB456" s="24" t="s">
        <v>14803</v>
      </c>
      <c r="AC456" s="24" t="s">
        <v>14803</v>
      </c>
      <c r="AD456" s="24" t="s">
        <v>21268</v>
      </c>
      <c r="AE456" s="24"/>
      <c r="AF456" s="24"/>
      <c r="AG456" s="24" t="s">
        <v>21269</v>
      </c>
      <c r="AH456" s="24"/>
      <c r="AI456" s="24"/>
      <c r="AJ456" s="24"/>
      <c r="AK456" s="24"/>
      <c r="AL456" s="24" t="s">
        <v>21972</v>
      </c>
      <c r="AM456" s="24" t="s">
        <v>1470</v>
      </c>
      <c r="AN456" s="40">
        <v>27326</v>
      </c>
      <c r="AO456" s="24" t="s">
        <v>1471</v>
      </c>
      <c r="AP456" s="24" t="s">
        <v>21270</v>
      </c>
      <c r="AQ456" s="24"/>
      <c r="AR456" s="24" t="s">
        <v>2544</v>
      </c>
      <c r="AS456" s="24" t="s">
        <v>16010</v>
      </c>
      <c r="AT456" s="24" t="s">
        <v>21270</v>
      </c>
      <c r="AU456" s="23" t="s">
        <v>4106</v>
      </c>
      <c r="AV456" s="23" t="s">
        <v>5563</v>
      </c>
      <c r="AW456" s="23" t="s">
        <v>9160</v>
      </c>
      <c r="AX456" s="23" t="s">
        <v>9161</v>
      </c>
    </row>
    <row r="457" spans="1:50" s="22" customFormat="1" ht="20" customHeight="1" x14ac:dyDescent="0.3">
      <c r="A457" s="23" t="s">
        <v>16012</v>
      </c>
      <c r="B457" s="23" t="s">
        <v>13352</v>
      </c>
      <c r="C457" s="23" t="s">
        <v>21973</v>
      </c>
      <c r="D457" s="23" t="s">
        <v>21266</v>
      </c>
      <c r="E457" s="23" t="s">
        <v>15018</v>
      </c>
      <c r="F457" s="23" t="s">
        <v>15019</v>
      </c>
      <c r="G457" s="24" t="s">
        <v>21467</v>
      </c>
      <c r="H457" s="24" t="s">
        <v>21267</v>
      </c>
      <c r="I457" s="24" t="s">
        <v>3</v>
      </c>
      <c r="J457" s="30" t="s">
        <v>5510</v>
      </c>
      <c r="K457" s="23" t="s">
        <v>9018</v>
      </c>
      <c r="L457" s="23" t="s">
        <v>9019</v>
      </c>
      <c r="M457" s="23" t="s">
        <v>5513</v>
      </c>
      <c r="N457" s="23" t="s">
        <v>5514</v>
      </c>
      <c r="O457" s="23" t="s">
        <v>9020</v>
      </c>
      <c r="P457" s="23" t="s">
        <v>5516</v>
      </c>
      <c r="Q457" s="23" t="s">
        <v>5561</v>
      </c>
      <c r="R457" s="23" t="s">
        <v>5562</v>
      </c>
      <c r="S457" s="23" t="s">
        <v>407</v>
      </c>
      <c r="T457" s="23" t="s">
        <v>408</v>
      </c>
      <c r="U457" s="23" t="s">
        <v>265</v>
      </c>
      <c r="V457" s="23" t="s">
        <v>848</v>
      </c>
      <c r="W457" s="24" t="s">
        <v>38</v>
      </c>
      <c r="X457" s="24" t="s">
        <v>409</v>
      </c>
      <c r="Y457" s="24" t="s">
        <v>40</v>
      </c>
      <c r="Z457" s="25">
        <v>5057938</v>
      </c>
      <c r="AA457" s="24" t="s">
        <v>14803</v>
      </c>
      <c r="AB457" s="24" t="s">
        <v>14803</v>
      </c>
      <c r="AC457" s="24" t="s">
        <v>14803</v>
      </c>
      <c r="AD457" s="24" t="s">
        <v>21268</v>
      </c>
      <c r="AE457" s="24"/>
      <c r="AF457" s="24"/>
      <c r="AG457" s="24" t="s">
        <v>21269</v>
      </c>
      <c r="AH457" s="24"/>
      <c r="AI457" s="24"/>
      <c r="AJ457" s="24"/>
      <c r="AK457" s="24"/>
      <c r="AL457" s="24" t="s">
        <v>16011</v>
      </c>
      <c r="AM457" s="24" t="s">
        <v>1415</v>
      </c>
      <c r="AN457" s="40">
        <v>26026</v>
      </c>
      <c r="AO457" s="24" t="s">
        <v>1416</v>
      </c>
      <c r="AP457" s="24" t="s">
        <v>21270</v>
      </c>
      <c r="AQ457" s="24"/>
      <c r="AR457" s="24" t="s">
        <v>4183</v>
      </c>
      <c r="AS457" s="24" t="s">
        <v>16012</v>
      </c>
      <c r="AT457" s="24" t="s">
        <v>21270</v>
      </c>
      <c r="AU457" s="23" t="s">
        <v>6938</v>
      </c>
      <c r="AV457" s="23" t="s">
        <v>5563</v>
      </c>
      <c r="AW457" s="23" t="s">
        <v>9021</v>
      </c>
      <c r="AX457" s="23" t="s">
        <v>1414</v>
      </c>
    </row>
    <row r="458" spans="1:50" s="22" customFormat="1" ht="20" customHeight="1" x14ac:dyDescent="0.3">
      <c r="A458" s="23" t="s">
        <v>16015</v>
      </c>
      <c r="B458" s="23" t="s">
        <v>13352</v>
      </c>
      <c r="C458" s="23" t="s">
        <v>21974</v>
      </c>
      <c r="D458" s="23" t="s">
        <v>21266</v>
      </c>
      <c r="E458" s="23" t="s">
        <v>15058</v>
      </c>
      <c r="F458" s="23" t="s">
        <v>16013</v>
      </c>
      <c r="G458" s="24" t="s">
        <v>21975</v>
      </c>
      <c r="H458" s="24" t="s">
        <v>21267</v>
      </c>
      <c r="I458" s="24" t="s">
        <v>3</v>
      </c>
      <c r="J458" s="30" t="s">
        <v>5510</v>
      </c>
      <c r="K458" s="23" t="s">
        <v>6093</v>
      </c>
      <c r="L458" s="23" t="s">
        <v>6094</v>
      </c>
      <c r="M458" s="23" t="s">
        <v>5513</v>
      </c>
      <c r="N458" s="23" t="s">
        <v>5514</v>
      </c>
      <c r="O458" s="23" t="s">
        <v>6095</v>
      </c>
      <c r="P458" s="23" t="s">
        <v>5516</v>
      </c>
      <c r="Q458" s="23" t="s">
        <v>5561</v>
      </c>
      <c r="R458" s="23" t="s">
        <v>5562</v>
      </c>
      <c r="S458" s="23" t="s">
        <v>407</v>
      </c>
      <c r="T458" s="23" t="s">
        <v>408</v>
      </c>
      <c r="U458" s="23" t="s">
        <v>308</v>
      </c>
      <c r="V458" s="23" t="s">
        <v>310</v>
      </c>
      <c r="W458" s="24" t="s">
        <v>38</v>
      </c>
      <c r="X458" s="24" t="s">
        <v>409</v>
      </c>
      <c r="Y458" s="24" t="s">
        <v>40</v>
      </c>
      <c r="Z458" s="25">
        <v>11495313</v>
      </c>
      <c r="AA458" s="24" t="s">
        <v>14803</v>
      </c>
      <c r="AB458" s="24" t="s">
        <v>14803</v>
      </c>
      <c r="AC458" s="24" t="s">
        <v>14803</v>
      </c>
      <c r="AD458" s="24" t="s">
        <v>21268</v>
      </c>
      <c r="AE458" s="24"/>
      <c r="AF458" s="24"/>
      <c r="AG458" s="24" t="s">
        <v>21269</v>
      </c>
      <c r="AH458" s="24"/>
      <c r="AI458" s="24"/>
      <c r="AJ458" s="24"/>
      <c r="AK458" s="24"/>
      <c r="AL458" s="24" t="s">
        <v>16014</v>
      </c>
      <c r="AM458" s="24" t="s">
        <v>482</v>
      </c>
      <c r="AN458" s="40">
        <v>19626</v>
      </c>
      <c r="AO458" s="24" t="s">
        <v>817</v>
      </c>
      <c r="AP458" s="24" t="s">
        <v>21270</v>
      </c>
      <c r="AQ458" s="24"/>
      <c r="AR458" s="24" t="s">
        <v>4188</v>
      </c>
      <c r="AS458" s="24" t="s">
        <v>16015</v>
      </c>
      <c r="AT458" s="24" t="s">
        <v>21270</v>
      </c>
      <c r="AU458" s="23" t="s">
        <v>1814</v>
      </c>
      <c r="AV458" s="23" t="s">
        <v>5563</v>
      </c>
      <c r="AW458" s="23" t="s">
        <v>6096</v>
      </c>
      <c r="AX458" s="23" t="s">
        <v>6097</v>
      </c>
    </row>
    <row r="459" spans="1:50" s="22" customFormat="1" ht="20" customHeight="1" x14ac:dyDescent="0.3">
      <c r="A459" s="23" t="s">
        <v>16019</v>
      </c>
      <c r="B459" s="23" t="s">
        <v>13352</v>
      </c>
      <c r="C459" s="23" t="s">
        <v>21832</v>
      </c>
      <c r="D459" s="23" t="s">
        <v>21266</v>
      </c>
      <c r="E459" s="23" t="s">
        <v>16016</v>
      </c>
      <c r="F459" s="23" t="s">
        <v>16017</v>
      </c>
      <c r="G459" s="24" t="s">
        <v>21976</v>
      </c>
      <c r="H459" s="24" t="s">
        <v>21267</v>
      </c>
      <c r="I459" s="24" t="s">
        <v>3</v>
      </c>
      <c r="J459" s="30" t="s">
        <v>5510</v>
      </c>
      <c r="K459" s="23" t="s">
        <v>10106</v>
      </c>
      <c r="L459" s="23" t="s">
        <v>10107</v>
      </c>
      <c r="M459" s="23" t="s">
        <v>5513</v>
      </c>
      <c r="N459" s="23" t="s">
        <v>5514</v>
      </c>
      <c r="O459" s="23" t="s">
        <v>10108</v>
      </c>
      <c r="P459" s="23" t="s">
        <v>5516</v>
      </c>
      <c r="Q459" s="23" t="s">
        <v>5517</v>
      </c>
      <c r="R459" s="23" t="s">
        <v>5518</v>
      </c>
      <c r="S459" s="23" t="s">
        <v>407</v>
      </c>
      <c r="T459" s="23" t="s">
        <v>408</v>
      </c>
      <c r="U459" s="23" t="s">
        <v>368</v>
      </c>
      <c r="V459" s="23" t="s">
        <v>370</v>
      </c>
      <c r="W459" s="24" t="s">
        <v>38</v>
      </c>
      <c r="X459" s="24" t="s">
        <v>409</v>
      </c>
      <c r="Y459" s="24" t="s">
        <v>40</v>
      </c>
      <c r="Z459" s="25">
        <v>1471400</v>
      </c>
      <c r="AA459" s="24" t="s">
        <v>14803</v>
      </c>
      <c r="AB459" s="24" t="s">
        <v>14803</v>
      </c>
      <c r="AC459" s="24" t="s">
        <v>14803</v>
      </c>
      <c r="AD459" s="24" t="s">
        <v>21268</v>
      </c>
      <c r="AE459" s="24"/>
      <c r="AF459" s="24"/>
      <c r="AG459" s="24" t="s">
        <v>21269</v>
      </c>
      <c r="AH459" s="24"/>
      <c r="AI459" s="24"/>
      <c r="AJ459" s="24"/>
      <c r="AK459" s="24"/>
      <c r="AL459" s="24" t="s">
        <v>16018</v>
      </c>
      <c r="AM459" s="24" t="s">
        <v>3869</v>
      </c>
      <c r="AN459" s="40">
        <v>107026</v>
      </c>
      <c r="AO459" s="24" t="s">
        <v>3211</v>
      </c>
      <c r="AP459" s="24" t="s">
        <v>21270</v>
      </c>
      <c r="AQ459" s="24"/>
      <c r="AR459" s="24" t="s">
        <v>3496</v>
      </c>
      <c r="AS459" s="24" t="s">
        <v>16019</v>
      </c>
      <c r="AT459" s="24" t="s">
        <v>21270</v>
      </c>
      <c r="AU459" s="23" t="s">
        <v>4506</v>
      </c>
      <c r="AV459" s="23" t="s">
        <v>5563</v>
      </c>
      <c r="AW459" s="23" t="s">
        <v>10109</v>
      </c>
      <c r="AX459" s="23" t="s">
        <v>10110</v>
      </c>
    </row>
    <row r="460" spans="1:50" s="22" customFormat="1" ht="20" customHeight="1" x14ac:dyDescent="0.3">
      <c r="A460" s="23" t="s">
        <v>16023</v>
      </c>
      <c r="B460" s="23" t="s">
        <v>13352</v>
      </c>
      <c r="C460" s="23" t="s">
        <v>21977</v>
      </c>
      <c r="D460" s="23" t="s">
        <v>21266</v>
      </c>
      <c r="E460" s="23" t="s">
        <v>16020</v>
      </c>
      <c r="F460" s="23" t="s">
        <v>16021</v>
      </c>
      <c r="G460" s="24" t="s">
        <v>21978</v>
      </c>
      <c r="H460" s="24" t="s">
        <v>21267</v>
      </c>
      <c r="I460" s="24" t="s">
        <v>3</v>
      </c>
      <c r="J460" s="30" t="s">
        <v>5510</v>
      </c>
      <c r="K460" s="23" t="s">
        <v>11801</v>
      </c>
      <c r="L460" s="23" t="s">
        <v>11802</v>
      </c>
      <c r="M460" s="23" t="s">
        <v>5513</v>
      </c>
      <c r="N460" s="23" t="s">
        <v>5514</v>
      </c>
      <c r="O460" s="23" t="s">
        <v>11803</v>
      </c>
      <c r="P460" s="23" t="s">
        <v>5516</v>
      </c>
      <c r="Q460" s="23" t="s">
        <v>5561</v>
      </c>
      <c r="R460" s="23" t="s">
        <v>5562</v>
      </c>
      <c r="S460" s="23" t="s">
        <v>407</v>
      </c>
      <c r="T460" s="23" t="s">
        <v>408</v>
      </c>
      <c r="U460" s="23" t="s">
        <v>368</v>
      </c>
      <c r="V460" s="23" t="s">
        <v>370</v>
      </c>
      <c r="W460" s="24" t="s">
        <v>38</v>
      </c>
      <c r="X460" s="24" t="s">
        <v>409</v>
      </c>
      <c r="Y460" s="24" t="s">
        <v>40</v>
      </c>
      <c r="Z460" s="25">
        <v>128748</v>
      </c>
      <c r="AA460" s="24" t="s">
        <v>14803</v>
      </c>
      <c r="AB460" s="24" t="s">
        <v>14803</v>
      </c>
      <c r="AC460" s="24" t="s">
        <v>14803</v>
      </c>
      <c r="AD460" s="24" t="s">
        <v>21268</v>
      </c>
      <c r="AE460" s="24"/>
      <c r="AF460" s="24"/>
      <c r="AG460" s="24" t="s">
        <v>21269</v>
      </c>
      <c r="AH460" s="24"/>
      <c r="AI460" s="24"/>
      <c r="AJ460" s="24"/>
      <c r="AK460" s="24"/>
      <c r="AL460" s="24" t="s">
        <v>16022</v>
      </c>
      <c r="AM460" s="24" t="s">
        <v>4805</v>
      </c>
      <c r="AN460" s="40">
        <v>139126</v>
      </c>
      <c r="AO460" s="24" t="s">
        <v>4070</v>
      </c>
      <c r="AP460" s="24" t="s">
        <v>21270</v>
      </c>
      <c r="AQ460" s="24"/>
      <c r="AR460" s="24" t="s">
        <v>1582</v>
      </c>
      <c r="AS460" s="24" t="s">
        <v>16023</v>
      </c>
      <c r="AT460" s="24" t="s">
        <v>21270</v>
      </c>
      <c r="AU460" s="23" t="s">
        <v>5392</v>
      </c>
      <c r="AV460" s="23" t="s">
        <v>5602</v>
      </c>
      <c r="AW460" s="23" t="s">
        <v>11804</v>
      </c>
      <c r="AX460" s="23" t="s">
        <v>11805</v>
      </c>
    </row>
    <row r="461" spans="1:50" s="22" customFormat="1" ht="20" customHeight="1" x14ac:dyDescent="0.3">
      <c r="A461" s="23" t="s">
        <v>16025</v>
      </c>
      <c r="B461" s="23" t="s">
        <v>13352</v>
      </c>
      <c r="C461" s="23" t="s">
        <v>21979</v>
      </c>
      <c r="D461" s="23" t="s">
        <v>21266</v>
      </c>
      <c r="E461" s="23" t="s">
        <v>14933</v>
      </c>
      <c r="F461" s="23" t="s">
        <v>15169</v>
      </c>
      <c r="G461" s="24" t="s">
        <v>21547</v>
      </c>
      <c r="H461" s="24" t="s">
        <v>21267</v>
      </c>
      <c r="I461" s="24" t="s">
        <v>3</v>
      </c>
      <c r="J461" s="30" t="s">
        <v>5510</v>
      </c>
      <c r="K461" s="23" t="s">
        <v>7506</v>
      </c>
      <c r="L461" s="23" t="s">
        <v>7507</v>
      </c>
      <c r="M461" s="23" t="s">
        <v>5513</v>
      </c>
      <c r="N461" s="23" t="s">
        <v>5514</v>
      </c>
      <c r="O461" s="23" t="s">
        <v>7508</v>
      </c>
      <c r="P461" s="23" t="s">
        <v>5516</v>
      </c>
      <c r="Q461" s="23" t="s">
        <v>5527</v>
      </c>
      <c r="R461" s="23" t="s">
        <v>5528</v>
      </c>
      <c r="S461" s="23" t="s">
        <v>407</v>
      </c>
      <c r="T461" s="23" t="s">
        <v>408</v>
      </c>
      <c r="U461" s="23" t="s">
        <v>308</v>
      </c>
      <c r="V461" s="23" t="s">
        <v>310</v>
      </c>
      <c r="W461" s="24" t="s">
        <v>38</v>
      </c>
      <c r="X461" s="24" t="s">
        <v>409</v>
      </c>
      <c r="Y461" s="24" t="s">
        <v>40</v>
      </c>
      <c r="Z461" s="25">
        <v>6253450</v>
      </c>
      <c r="AA461" s="24" t="s">
        <v>14803</v>
      </c>
      <c r="AB461" s="24" t="s">
        <v>14803</v>
      </c>
      <c r="AC461" s="24" t="s">
        <v>14803</v>
      </c>
      <c r="AD461" s="24" t="s">
        <v>21268</v>
      </c>
      <c r="AE461" s="24"/>
      <c r="AF461" s="24"/>
      <c r="AG461" s="24" t="s">
        <v>21269</v>
      </c>
      <c r="AH461" s="24"/>
      <c r="AI461" s="24"/>
      <c r="AJ461" s="24"/>
      <c r="AK461" s="24"/>
      <c r="AL461" s="24" t="s">
        <v>16024</v>
      </c>
      <c r="AM461" s="24" t="s">
        <v>2031</v>
      </c>
      <c r="AN461" s="40">
        <v>43626</v>
      </c>
      <c r="AO461" s="24" t="s">
        <v>1754</v>
      </c>
      <c r="AP461" s="24" t="s">
        <v>21270</v>
      </c>
      <c r="AQ461" s="24"/>
      <c r="AR461" s="24" t="s">
        <v>4200</v>
      </c>
      <c r="AS461" s="24" t="s">
        <v>16025</v>
      </c>
      <c r="AT461" s="24" t="s">
        <v>21270</v>
      </c>
      <c r="AU461" s="23" t="s">
        <v>3151</v>
      </c>
      <c r="AV461" s="23" t="s">
        <v>5563</v>
      </c>
      <c r="AW461" s="23" t="s">
        <v>7509</v>
      </c>
      <c r="AX461" s="23" t="s">
        <v>7510</v>
      </c>
    </row>
    <row r="462" spans="1:50" s="22" customFormat="1" ht="20" customHeight="1" x14ac:dyDescent="0.3">
      <c r="A462" s="23" t="s">
        <v>16028</v>
      </c>
      <c r="B462" s="23" t="s">
        <v>13352</v>
      </c>
      <c r="C462" s="23" t="s">
        <v>21980</v>
      </c>
      <c r="D462" s="23" t="s">
        <v>21266</v>
      </c>
      <c r="E462" s="23" t="s">
        <v>15280</v>
      </c>
      <c r="F462" s="23" t="s">
        <v>16026</v>
      </c>
      <c r="G462" s="24" t="s">
        <v>21981</v>
      </c>
      <c r="H462" s="24" t="s">
        <v>21267</v>
      </c>
      <c r="I462" s="24" t="s">
        <v>3</v>
      </c>
      <c r="J462" s="30" t="s">
        <v>5510</v>
      </c>
      <c r="K462" s="23" t="s">
        <v>10117</v>
      </c>
      <c r="L462" s="23" t="s">
        <v>10118</v>
      </c>
      <c r="M462" s="23" t="s">
        <v>5513</v>
      </c>
      <c r="N462" s="23" t="s">
        <v>5514</v>
      </c>
      <c r="O462" s="23" t="s">
        <v>10119</v>
      </c>
      <c r="P462" s="23" t="s">
        <v>5516</v>
      </c>
      <c r="Q462" s="23" t="s">
        <v>6040</v>
      </c>
      <c r="R462" s="23" t="s">
        <v>6041</v>
      </c>
      <c r="S462" s="23" t="s">
        <v>407</v>
      </c>
      <c r="T462" s="23" t="s">
        <v>408</v>
      </c>
      <c r="U462" s="23" t="s">
        <v>368</v>
      </c>
      <c r="V462" s="23" t="s">
        <v>370</v>
      </c>
      <c r="W462" s="24" t="s">
        <v>38</v>
      </c>
      <c r="X462" s="24" t="s">
        <v>409</v>
      </c>
      <c r="Y462" s="24" t="s">
        <v>40</v>
      </c>
      <c r="Z462" s="25">
        <v>1103550</v>
      </c>
      <c r="AA462" s="24" t="s">
        <v>14803</v>
      </c>
      <c r="AB462" s="24" t="s">
        <v>14803</v>
      </c>
      <c r="AC462" s="24" t="s">
        <v>14803</v>
      </c>
      <c r="AD462" s="24" t="s">
        <v>21268</v>
      </c>
      <c r="AE462" s="24"/>
      <c r="AF462" s="24"/>
      <c r="AG462" s="24" t="s">
        <v>21269</v>
      </c>
      <c r="AH462" s="24"/>
      <c r="AI462" s="24"/>
      <c r="AJ462" s="24"/>
      <c r="AK462" s="24"/>
      <c r="AL462" s="24" t="s">
        <v>16027</v>
      </c>
      <c r="AM462" s="24" t="s">
        <v>3888</v>
      </c>
      <c r="AN462" s="40">
        <v>107626</v>
      </c>
      <c r="AO462" s="24" t="s">
        <v>3218</v>
      </c>
      <c r="AP462" s="24" t="s">
        <v>21270</v>
      </c>
      <c r="AQ462" s="24"/>
      <c r="AR462" s="24" t="s">
        <v>4204</v>
      </c>
      <c r="AS462" s="24" t="s">
        <v>16028</v>
      </c>
      <c r="AT462" s="24" t="s">
        <v>21270</v>
      </c>
      <c r="AU462" s="23" t="s">
        <v>4708</v>
      </c>
      <c r="AV462" s="23" t="s">
        <v>5563</v>
      </c>
      <c r="AW462" s="23" t="s">
        <v>10120</v>
      </c>
      <c r="AX462" s="23" t="s">
        <v>10121</v>
      </c>
    </row>
    <row r="463" spans="1:50" s="22" customFormat="1" ht="20" customHeight="1" x14ac:dyDescent="0.3">
      <c r="A463" s="23" t="s">
        <v>16031</v>
      </c>
      <c r="B463" s="23" t="s">
        <v>13352</v>
      </c>
      <c r="C463" s="23" t="s">
        <v>21982</v>
      </c>
      <c r="D463" s="23" t="s">
        <v>21266</v>
      </c>
      <c r="E463" s="23" t="s">
        <v>15681</v>
      </c>
      <c r="F463" s="23" t="s">
        <v>16029</v>
      </c>
      <c r="G463" s="24" t="s">
        <v>21983</v>
      </c>
      <c r="H463" s="24" t="s">
        <v>21267</v>
      </c>
      <c r="I463" s="24" t="s">
        <v>3</v>
      </c>
      <c r="J463" s="30" t="s">
        <v>5510</v>
      </c>
      <c r="K463" s="23" t="s">
        <v>11531</v>
      </c>
      <c r="L463" s="23" t="s">
        <v>11532</v>
      </c>
      <c r="M463" s="23" t="s">
        <v>5513</v>
      </c>
      <c r="N463" s="23" t="s">
        <v>5514</v>
      </c>
      <c r="O463" s="23" t="s">
        <v>11533</v>
      </c>
      <c r="P463" s="23" t="s">
        <v>5516</v>
      </c>
      <c r="Q463" s="23" t="s">
        <v>5754</v>
      </c>
      <c r="R463" s="23" t="s">
        <v>5755</v>
      </c>
      <c r="S463" s="23" t="s">
        <v>407</v>
      </c>
      <c r="T463" s="23" t="s">
        <v>408</v>
      </c>
      <c r="U463" s="23" t="s">
        <v>368</v>
      </c>
      <c r="V463" s="23" t="s">
        <v>370</v>
      </c>
      <c r="W463" s="24" t="s">
        <v>38</v>
      </c>
      <c r="X463" s="24" t="s">
        <v>409</v>
      </c>
      <c r="Y463" s="24" t="s">
        <v>40</v>
      </c>
      <c r="Z463" s="25">
        <v>220710</v>
      </c>
      <c r="AA463" s="24" t="s">
        <v>14803</v>
      </c>
      <c r="AB463" s="24" t="s">
        <v>14803</v>
      </c>
      <c r="AC463" s="24" t="s">
        <v>14803</v>
      </c>
      <c r="AD463" s="24" t="s">
        <v>21268</v>
      </c>
      <c r="AE463" s="24"/>
      <c r="AF463" s="24"/>
      <c r="AG463" s="24" t="s">
        <v>21269</v>
      </c>
      <c r="AH463" s="24"/>
      <c r="AI463" s="24"/>
      <c r="AJ463" s="24"/>
      <c r="AK463" s="24"/>
      <c r="AL463" s="24" t="s">
        <v>16030</v>
      </c>
      <c r="AM463" s="24" t="s">
        <v>3876</v>
      </c>
      <c r="AN463" s="40">
        <v>107226</v>
      </c>
      <c r="AO463" s="24" t="s">
        <v>3877</v>
      </c>
      <c r="AP463" s="24" t="s">
        <v>21270</v>
      </c>
      <c r="AQ463" s="24"/>
      <c r="AR463" s="24" t="s">
        <v>4208</v>
      </c>
      <c r="AS463" s="24" t="s">
        <v>16031</v>
      </c>
      <c r="AT463" s="24" t="s">
        <v>21270</v>
      </c>
      <c r="AU463" s="23" t="s">
        <v>5310</v>
      </c>
      <c r="AV463" s="23" t="s">
        <v>5563</v>
      </c>
      <c r="AW463" s="23" t="s">
        <v>11534</v>
      </c>
      <c r="AX463" s="23" t="s">
        <v>11535</v>
      </c>
    </row>
    <row r="464" spans="1:50" s="22" customFormat="1" ht="20" customHeight="1" x14ac:dyDescent="0.3">
      <c r="A464" s="23" t="s">
        <v>16033</v>
      </c>
      <c r="B464" s="23" t="s">
        <v>13352</v>
      </c>
      <c r="C464" s="23" t="s">
        <v>21984</v>
      </c>
      <c r="D464" s="23" t="s">
        <v>21266</v>
      </c>
      <c r="E464" s="23" t="s">
        <v>15270</v>
      </c>
      <c r="F464" s="23" t="s">
        <v>15271</v>
      </c>
      <c r="G464" s="24" t="s">
        <v>21602</v>
      </c>
      <c r="H464" s="24" t="s">
        <v>21267</v>
      </c>
      <c r="I464" s="24" t="s">
        <v>3</v>
      </c>
      <c r="J464" s="30" t="s">
        <v>5510</v>
      </c>
      <c r="K464" s="23" t="s">
        <v>10320</v>
      </c>
      <c r="L464" s="23" t="s">
        <v>10321</v>
      </c>
      <c r="M464" s="23" t="s">
        <v>5513</v>
      </c>
      <c r="N464" s="23" t="s">
        <v>5514</v>
      </c>
      <c r="O464" s="23" t="s">
        <v>10322</v>
      </c>
      <c r="P464" s="23" t="s">
        <v>5516</v>
      </c>
      <c r="Q464" s="23" t="s">
        <v>5561</v>
      </c>
      <c r="R464" s="23" t="s">
        <v>5562</v>
      </c>
      <c r="S464" s="23" t="s">
        <v>407</v>
      </c>
      <c r="T464" s="23" t="s">
        <v>408</v>
      </c>
      <c r="U464" s="23" t="s">
        <v>248</v>
      </c>
      <c r="V464" s="23" t="s">
        <v>250</v>
      </c>
      <c r="W464" s="24" t="s">
        <v>38</v>
      </c>
      <c r="X464" s="24" t="s">
        <v>409</v>
      </c>
      <c r="Y464" s="24" t="s">
        <v>40</v>
      </c>
      <c r="Z464" s="25">
        <v>1655325</v>
      </c>
      <c r="AA464" s="24" t="s">
        <v>14803</v>
      </c>
      <c r="AB464" s="24" t="s">
        <v>14803</v>
      </c>
      <c r="AC464" s="24" t="s">
        <v>14803</v>
      </c>
      <c r="AD464" s="24" t="s">
        <v>21268</v>
      </c>
      <c r="AE464" s="24"/>
      <c r="AF464" s="24"/>
      <c r="AG464" s="24" t="s">
        <v>21269</v>
      </c>
      <c r="AH464" s="24"/>
      <c r="AI464" s="24"/>
      <c r="AJ464" s="24"/>
      <c r="AK464" s="24"/>
      <c r="AL464" s="24" t="s">
        <v>16032</v>
      </c>
      <c r="AM464" s="24" t="s">
        <v>2947</v>
      </c>
      <c r="AN464" s="40">
        <v>72526</v>
      </c>
      <c r="AO464" s="24" t="s">
        <v>2948</v>
      </c>
      <c r="AP464" s="24" t="s">
        <v>21270</v>
      </c>
      <c r="AQ464" s="24"/>
      <c r="AR464" s="24" t="s">
        <v>4620</v>
      </c>
      <c r="AS464" s="24" t="s">
        <v>16033</v>
      </c>
      <c r="AT464" s="24" t="s">
        <v>21270</v>
      </c>
      <c r="AU464" s="23" t="s">
        <v>4389</v>
      </c>
      <c r="AV464" s="23" t="s">
        <v>5563</v>
      </c>
      <c r="AW464" s="23" t="s">
        <v>10323</v>
      </c>
      <c r="AX464" s="23" t="s">
        <v>2946</v>
      </c>
    </row>
    <row r="465" spans="1:50" s="22" customFormat="1" ht="20" customHeight="1" x14ac:dyDescent="0.3">
      <c r="A465" s="23" t="s">
        <v>16035</v>
      </c>
      <c r="B465" s="23" t="s">
        <v>13352</v>
      </c>
      <c r="C465" s="23" t="s">
        <v>21985</v>
      </c>
      <c r="D465" s="23" t="s">
        <v>21266</v>
      </c>
      <c r="E465" s="23" t="s">
        <v>15231</v>
      </c>
      <c r="F465" s="23" t="s">
        <v>15469</v>
      </c>
      <c r="G465" s="24" t="s">
        <v>21697</v>
      </c>
      <c r="H465" s="24" t="s">
        <v>21267</v>
      </c>
      <c r="I465" s="24" t="s">
        <v>3</v>
      </c>
      <c r="J465" s="30" t="s">
        <v>5510</v>
      </c>
      <c r="K465" s="23" t="s">
        <v>7803</v>
      </c>
      <c r="L465" s="23" t="s">
        <v>7804</v>
      </c>
      <c r="M465" s="23" t="s">
        <v>5513</v>
      </c>
      <c r="N465" s="23" t="s">
        <v>5514</v>
      </c>
      <c r="O465" s="23" t="s">
        <v>7805</v>
      </c>
      <c r="P465" s="23" t="s">
        <v>5516</v>
      </c>
      <c r="Q465" s="23" t="s">
        <v>5768</v>
      </c>
      <c r="R465" s="23" t="s">
        <v>5769</v>
      </c>
      <c r="S465" s="23" t="s">
        <v>407</v>
      </c>
      <c r="T465" s="23" t="s">
        <v>408</v>
      </c>
      <c r="U465" s="23" t="s">
        <v>265</v>
      </c>
      <c r="V465" s="23" t="s">
        <v>848</v>
      </c>
      <c r="W465" s="24" t="s">
        <v>38</v>
      </c>
      <c r="X465" s="24" t="s">
        <v>409</v>
      </c>
      <c r="Y465" s="24" t="s">
        <v>40</v>
      </c>
      <c r="Z465" s="25">
        <v>5297040</v>
      </c>
      <c r="AA465" s="24" t="s">
        <v>14803</v>
      </c>
      <c r="AB465" s="24" t="s">
        <v>14803</v>
      </c>
      <c r="AC465" s="24" t="s">
        <v>14803</v>
      </c>
      <c r="AD465" s="24" t="s">
        <v>21268</v>
      </c>
      <c r="AE465" s="24"/>
      <c r="AF465" s="24"/>
      <c r="AG465" s="24" t="s">
        <v>21269</v>
      </c>
      <c r="AH465" s="24"/>
      <c r="AI465" s="24"/>
      <c r="AJ465" s="24"/>
      <c r="AK465" s="24"/>
      <c r="AL465" s="24" t="s">
        <v>16034</v>
      </c>
      <c r="AM465" s="24" t="s">
        <v>1444</v>
      </c>
      <c r="AN465" s="40">
        <v>35426</v>
      </c>
      <c r="AO465" s="24" t="s">
        <v>1772</v>
      </c>
      <c r="AP465" s="24" t="s">
        <v>21270</v>
      </c>
      <c r="AQ465" s="24"/>
      <c r="AR465" s="24" t="s">
        <v>4212</v>
      </c>
      <c r="AS465" s="24" t="s">
        <v>16035</v>
      </c>
      <c r="AT465" s="24" t="s">
        <v>21270</v>
      </c>
      <c r="AU465" s="23" t="s">
        <v>3290</v>
      </c>
      <c r="AV465" s="23" t="s">
        <v>5563</v>
      </c>
      <c r="AW465" s="23" t="s">
        <v>7806</v>
      </c>
      <c r="AX465" s="23" t="s">
        <v>7807</v>
      </c>
    </row>
    <row r="466" spans="1:50" s="22" customFormat="1" ht="20" customHeight="1" x14ac:dyDescent="0.3">
      <c r="A466" s="23" t="s">
        <v>16038</v>
      </c>
      <c r="B466" s="23" t="s">
        <v>13352</v>
      </c>
      <c r="C466" s="23" t="s">
        <v>21986</v>
      </c>
      <c r="D466" s="23" t="s">
        <v>21266</v>
      </c>
      <c r="E466" s="23" t="s">
        <v>15883</v>
      </c>
      <c r="F466" s="23" t="s">
        <v>16036</v>
      </c>
      <c r="G466" s="24" t="s">
        <v>21987</v>
      </c>
      <c r="H466" s="24" t="s">
        <v>21267</v>
      </c>
      <c r="I466" s="24" t="s">
        <v>3</v>
      </c>
      <c r="J466" s="30" t="s">
        <v>5510</v>
      </c>
      <c r="K466" s="23" t="s">
        <v>11149</v>
      </c>
      <c r="L466" s="23" t="s">
        <v>11150</v>
      </c>
      <c r="M466" s="23" t="s">
        <v>5513</v>
      </c>
      <c r="N466" s="23" t="s">
        <v>5514</v>
      </c>
      <c r="O466" s="23" t="s">
        <v>11151</v>
      </c>
      <c r="P466" s="23" t="s">
        <v>5516</v>
      </c>
      <c r="Q466" s="23" t="s">
        <v>5695</v>
      </c>
      <c r="R466" s="23" t="s">
        <v>5696</v>
      </c>
      <c r="S466" s="23" t="s">
        <v>407</v>
      </c>
      <c r="T466" s="23" t="s">
        <v>408</v>
      </c>
      <c r="U466" s="23" t="s">
        <v>248</v>
      </c>
      <c r="V466" s="23" t="s">
        <v>250</v>
      </c>
      <c r="W466" s="24" t="s">
        <v>38</v>
      </c>
      <c r="X466" s="24" t="s">
        <v>2826</v>
      </c>
      <c r="Y466" s="24" t="s">
        <v>40</v>
      </c>
      <c r="Z466" s="25">
        <v>588560</v>
      </c>
      <c r="AA466" s="24" t="s">
        <v>14803</v>
      </c>
      <c r="AB466" s="24" t="s">
        <v>14803</v>
      </c>
      <c r="AC466" s="24" t="s">
        <v>14803</v>
      </c>
      <c r="AD466" s="24" t="s">
        <v>21268</v>
      </c>
      <c r="AE466" s="24"/>
      <c r="AF466" s="24"/>
      <c r="AG466" s="24" t="s">
        <v>21269</v>
      </c>
      <c r="AH466" s="24"/>
      <c r="AI466" s="24"/>
      <c r="AJ466" s="24"/>
      <c r="AK466" s="24"/>
      <c r="AL466" s="24" t="s">
        <v>16037</v>
      </c>
      <c r="AM466" s="24" t="s">
        <v>4433</v>
      </c>
      <c r="AN466" s="40">
        <v>125526</v>
      </c>
      <c r="AO466" s="24" t="s">
        <v>4434</v>
      </c>
      <c r="AP466" s="24" t="s">
        <v>21270</v>
      </c>
      <c r="AQ466" s="24"/>
      <c r="AR466" s="24" t="s">
        <v>4975</v>
      </c>
      <c r="AS466" s="24" t="s">
        <v>16038</v>
      </c>
      <c r="AT466" s="24" t="s">
        <v>21270</v>
      </c>
      <c r="AU466" s="23" t="s">
        <v>4958</v>
      </c>
      <c r="AV466" s="23" t="s">
        <v>5563</v>
      </c>
      <c r="AW466" s="23" t="s">
        <v>11152</v>
      </c>
      <c r="AX466" s="23" t="s">
        <v>11153</v>
      </c>
    </row>
    <row r="467" spans="1:50" s="22" customFormat="1" ht="20" customHeight="1" x14ac:dyDescent="0.3">
      <c r="A467" s="23" t="s">
        <v>16040</v>
      </c>
      <c r="B467" s="23" t="s">
        <v>13352</v>
      </c>
      <c r="C467" s="23" t="s">
        <v>21988</v>
      </c>
      <c r="D467" s="23" t="s">
        <v>21266</v>
      </c>
      <c r="E467" s="23" t="s">
        <v>15630</v>
      </c>
      <c r="F467" s="23" t="s">
        <v>15631</v>
      </c>
      <c r="G467" s="24" t="s">
        <v>21771</v>
      </c>
      <c r="H467" s="24" t="s">
        <v>21267</v>
      </c>
      <c r="I467" s="24" t="s">
        <v>3</v>
      </c>
      <c r="J467" s="30" t="s">
        <v>5510</v>
      </c>
      <c r="K467" s="23" t="s">
        <v>9765</v>
      </c>
      <c r="L467" s="23" t="s">
        <v>9766</v>
      </c>
      <c r="M467" s="23" t="s">
        <v>5513</v>
      </c>
      <c r="N467" s="23" t="s">
        <v>5514</v>
      </c>
      <c r="O467" s="23" t="s">
        <v>9767</v>
      </c>
      <c r="P467" s="23" t="s">
        <v>5516</v>
      </c>
      <c r="Q467" s="23" t="s">
        <v>5517</v>
      </c>
      <c r="R467" s="23" t="s">
        <v>5518</v>
      </c>
      <c r="S467" s="23" t="s">
        <v>407</v>
      </c>
      <c r="T467" s="23" t="s">
        <v>408</v>
      </c>
      <c r="U467" s="23" t="s">
        <v>265</v>
      </c>
      <c r="V467" s="23" t="s">
        <v>848</v>
      </c>
      <c r="W467" s="24" t="s">
        <v>38</v>
      </c>
      <c r="X467" s="24" t="s">
        <v>409</v>
      </c>
      <c r="Y467" s="24" t="s">
        <v>40</v>
      </c>
      <c r="Z467" s="25">
        <v>1029980</v>
      </c>
      <c r="AA467" s="24" t="s">
        <v>14803</v>
      </c>
      <c r="AB467" s="24" t="s">
        <v>14803</v>
      </c>
      <c r="AC467" s="24" t="s">
        <v>14803</v>
      </c>
      <c r="AD467" s="24" t="s">
        <v>21268</v>
      </c>
      <c r="AE467" s="24"/>
      <c r="AF467" s="24"/>
      <c r="AG467" s="24" t="s">
        <v>21269</v>
      </c>
      <c r="AH467" s="24"/>
      <c r="AI467" s="24"/>
      <c r="AJ467" s="24"/>
      <c r="AK467" s="24"/>
      <c r="AL467" s="24" t="s">
        <v>16039</v>
      </c>
      <c r="AM467" s="24" t="s">
        <v>984</v>
      </c>
      <c r="AN467" s="40">
        <v>35126</v>
      </c>
      <c r="AO467" s="24" t="s">
        <v>1762</v>
      </c>
      <c r="AP467" s="24" t="s">
        <v>21270</v>
      </c>
      <c r="AQ467" s="24"/>
      <c r="AR467" s="24" t="s">
        <v>4216</v>
      </c>
      <c r="AS467" s="24" t="s">
        <v>16040</v>
      </c>
      <c r="AT467" s="24" t="s">
        <v>21270</v>
      </c>
      <c r="AU467" s="23" t="s">
        <v>4506</v>
      </c>
      <c r="AV467" s="23" t="s">
        <v>5563</v>
      </c>
      <c r="AW467" s="23" t="s">
        <v>9768</v>
      </c>
      <c r="AX467" s="23" t="s">
        <v>9769</v>
      </c>
    </row>
    <row r="468" spans="1:50" s="22" customFormat="1" ht="20" customHeight="1" x14ac:dyDescent="0.3">
      <c r="A468" s="23" t="s">
        <v>16042</v>
      </c>
      <c r="B468" s="23" t="s">
        <v>13352</v>
      </c>
      <c r="C468" s="23" t="s">
        <v>21989</v>
      </c>
      <c r="D468" s="23" t="s">
        <v>21266</v>
      </c>
      <c r="E468" s="23" t="s">
        <v>15110</v>
      </c>
      <c r="F468" s="23" t="s">
        <v>15145</v>
      </c>
      <c r="G468" s="24" t="s">
        <v>21533</v>
      </c>
      <c r="H468" s="24" t="s">
        <v>21267</v>
      </c>
      <c r="I468" s="24" t="s">
        <v>3</v>
      </c>
      <c r="J468" s="30" t="s">
        <v>5510</v>
      </c>
      <c r="K468" s="23" t="s">
        <v>6593</v>
      </c>
      <c r="L468" s="23" t="s">
        <v>6594</v>
      </c>
      <c r="M468" s="23" t="s">
        <v>5513</v>
      </c>
      <c r="N468" s="23" t="s">
        <v>5514</v>
      </c>
      <c r="O468" s="23" t="s">
        <v>6595</v>
      </c>
      <c r="P468" s="23" t="s">
        <v>5516</v>
      </c>
      <c r="Q468" s="23" t="s">
        <v>5561</v>
      </c>
      <c r="R468" s="23" t="s">
        <v>5562</v>
      </c>
      <c r="S468" s="23" t="s">
        <v>407</v>
      </c>
      <c r="T468" s="23" t="s">
        <v>408</v>
      </c>
      <c r="U468" s="23" t="s">
        <v>342</v>
      </c>
      <c r="V468" s="23" t="s">
        <v>344</v>
      </c>
      <c r="W468" s="24" t="s">
        <v>38</v>
      </c>
      <c r="X468" s="24" t="s">
        <v>409</v>
      </c>
      <c r="Y468" s="24" t="s">
        <v>40</v>
      </c>
      <c r="Z468" s="25">
        <v>5664890</v>
      </c>
      <c r="AA468" s="24" t="s">
        <v>14803</v>
      </c>
      <c r="AB468" s="24" t="s">
        <v>14803</v>
      </c>
      <c r="AC468" s="24" t="s">
        <v>14803</v>
      </c>
      <c r="AD468" s="24" t="s">
        <v>21268</v>
      </c>
      <c r="AE468" s="24"/>
      <c r="AF468" s="24"/>
      <c r="AG468" s="24" t="s">
        <v>21269</v>
      </c>
      <c r="AH468" s="24"/>
      <c r="AI468" s="24"/>
      <c r="AJ468" s="24"/>
      <c r="AK468" s="24"/>
      <c r="AL468" s="24" t="s">
        <v>16041</v>
      </c>
      <c r="AM468" s="24" t="s">
        <v>445</v>
      </c>
      <c r="AN468" s="40">
        <v>726</v>
      </c>
      <c r="AO468" s="24" t="s">
        <v>6596</v>
      </c>
      <c r="AP468" s="24" t="s">
        <v>21270</v>
      </c>
      <c r="AQ468" s="24"/>
      <c r="AR468" s="24" t="s">
        <v>3499</v>
      </c>
      <c r="AS468" s="24" t="s">
        <v>16042</v>
      </c>
      <c r="AT468" s="24" t="s">
        <v>21270</v>
      </c>
      <c r="AU468" s="23" t="s">
        <v>2654</v>
      </c>
      <c r="AV468" s="23" t="s">
        <v>5602</v>
      </c>
      <c r="AW468" s="23" t="s">
        <v>6599</v>
      </c>
      <c r="AX468" s="23" t="s">
        <v>444</v>
      </c>
    </row>
    <row r="469" spans="1:50" s="22" customFormat="1" ht="20" customHeight="1" x14ac:dyDescent="0.3">
      <c r="A469" s="23" t="s">
        <v>16045</v>
      </c>
      <c r="B469" s="23" t="s">
        <v>13352</v>
      </c>
      <c r="C469" s="23" t="s">
        <v>21990</v>
      </c>
      <c r="D469" s="23" t="s">
        <v>21266</v>
      </c>
      <c r="E469" s="23" t="s">
        <v>14941</v>
      </c>
      <c r="F469" s="23" t="s">
        <v>16043</v>
      </c>
      <c r="G469" s="24" t="s">
        <v>21991</v>
      </c>
      <c r="H469" s="24" t="s">
        <v>21267</v>
      </c>
      <c r="I469" s="24" t="s">
        <v>3</v>
      </c>
      <c r="J469" s="30" t="s">
        <v>5510</v>
      </c>
      <c r="K469" s="23" t="s">
        <v>5868</v>
      </c>
      <c r="L469" s="23" t="s">
        <v>5869</v>
      </c>
      <c r="M469" s="23" t="s">
        <v>5513</v>
      </c>
      <c r="N469" s="23" t="s">
        <v>5514</v>
      </c>
      <c r="O469" s="23" t="s">
        <v>5870</v>
      </c>
      <c r="P469" s="23" t="s">
        <v>5516</v>
      </c>
      <c r="Q469" s="23" t="s">
        <v>5527</v>
      </c>
      <c r="R469" s="23" t="s">
        <v>5528</v>
      </c>
      <c r="S469" s="23" t="s">
        <v>407</v>
      </c>
      <c r="T469" s="23" t="s">
        <v>408</v>
      </c>
      <c r="U469" s="23" t="s">
        <v>342</v>
      </c>
      <c r="V469" s="23" t="s">
        <v>344</v>
      </c>
      <c r="W469" s="24" t="s">
        <v>38</v>
      </c>
      <c r="X469" s="24" t="s">
        <v>409</v>
      </c>
      <c r="Y469" s="24" t="s">
        <v>40</v>
      </c>
      <c r="Z469" s="25">
        <v>8276625</v>
      </c>
      <c r="AA469" s="24" t="s">
        <v>14803</v>
      </c>
      <c r="AB469" s="24" t="s">
        <v>14803</v>
      </c>
      <c r="AC469" s="24" t="s">
        <v>14803</v>
      </c>
      <c r="AD469" s="24" t="s">
        <v>21268</v>
      </c>
      <c r="AE469" s="24"/>
      <c r="AF469" s="24"/>
      <c r="AG469" s="24" t="s">
        <v>21269</v>
      </c>
      <c r="AH469" s="24"/>
      <c r="AI469" s="24"/>
      <c r="AJ469" s="24"/>
      <c r="AK469" s="24"/>
      <c r="AL469" s="24" t="s">
        <v>16044</v>
      </c>
      <c r="AM469" s="24" t="s">
        <v>648</v>
      </c>
      <c r="AN469" s="40">
        <v>5326</v>
      </c>
      <c r="AO469" s="24" t="s">
        <v>649</v>
      </c>
      <c r="AP469" s="24" t="s">
        <v>21270</v>
      </c>
      <c r="AQ469" s="24"/>
      <c r="AR469" s="24" t="s">
        <v>4219</v>
      </c>
      <c r="AS469" s="24" t="s">
        <v>16045</v>
      </c>
      <c r="AT469" s="24" t="s">
        <v>21270</v>
      </c>
      <c r="AU469" s="23" t="s">
        <v>1354</v>
      </c>
      <c r="AV469" s="23" t="s">
        <v>5602</v>
      </c>
      <c r="AW469" s="23" t="s">
        <v>5871</v>
      </c>
      <c r="AX469" s="23" t="s">
        <v>647</v>
      </c>
    </row>
    <row r="470" spans="1:50" s="22" customFormat="1" ht="20" customHeight="1" x14ac:dyDescent="0.3">
      <c r="A470" s="23" t="s">
        <v>16047</v>
      </c>
      <c r="B470" s="23" t="s">
        <v>13352</v>
      </c>
      <c r="C470" s="23" t="s">
        <v>21992</v>
      </c>
      <c r="D470" s="23" t="s">
        <v>21266</v>
      </c>
      <c r="E470" s="23" t="s">
        <v>14921</v>
      </c>
      <c r="F470" s="23" t="s">
        <v>14945</v>
      </c>
      <c r="G470" s="24" t="s">
        <v>21427</v>
      </c>
      <c r="H470" s="24" t="s">
        <v>21267</v>
      </c>
      <c r="I470" s="24" t="s">
        <v>3</v>
      </c>
      <c r="J470" s="30" t="s">
        <v>5510</v>
      </c>
      <c r="K470" s="23" t="s">
        <v>8555</v>
      </c>
      <c r="L470" s="23" t="s">
        <v>8556</v>
      </c>
      <c r="M470" s="23" t="s">
        <v>5513</v>
      </c>
      <c r="N470" s="23" t="s">
        <v>5514</v>
      </c>
      <c r="O470" s="23" t="s">
        <v>8557</v>
      </c>
      <c r="P470" s="23" t="s">
        <v>5516</v>
      </c>
      <c r="Q470" s="23" t="s">
        <v>5695</v>
      </c>
      <c r="R470" s="23" t="s">
        <v>5696</v>
      </c>
      <c r="S470" s="23" t="s">
        <v>407</v>
      </c>
      <c r="T470" s="23" t="s">
        <v>408</v>
      </c>
      <c r="U470" s="23" t="s">
        <v>348</v>
      </c>
      <c r="V470" s="23" t="s">
        <v>717</v>
      </c>
      <c r="W470" s="24" t="s">
        <v>38</v>
      </c>
      <c r="X470" s="24" t="s">
        <v>409</v>
      </c>
      <c r="Y470" s="24" t="s">
        <v>40</v>
      </c>
      <c r="Z470" s="25">
        <v>4119920</v>
      </c>
      <c r="AA470" s="24" t="s">
        <v>14803</v>
      </c>
      <c r="AB470" s="24" t="s">
        <v>14803</v>
      </c>
      <c r="AC470" s="24" t="s">
        <v>14803</v>
      </c>
      <c r="AD470" s="24" t="s">
        <v>21268</v>
      </c>
      <c r="AE470" s="24"/>
      <c r="AF470" s="24"/>
      <c r="AG470" s="24" t="s">
        <v>21269</v>
      </c>
      <c r="AH470" s="24"/>
      <c r="AI470" s="24"/>
      <c r="AJ470" s="24"/>
      <c r="AK470" s="24"/>
      <c r="AL470" s="24" t="s">
        <v>21993</v>
      </c>
      <c r="AM470" s="24" t="s">
        <v>1562</v>
      </c>
      <c r="AN470" s="40">
        <v>29726</v>
      </c>
      <c r="AO470" s="24" t="s">
        <v>1563</v>
      </c>
      <c r="AP470" s="24" t="s">
        <v>21270</v>
      </c>
      <c r="AQ470" s="24"/>
      <c r="AR470" s="24" t="s">
        <v>4223</v>
      </c>
      <c r="AS470" s="24" t="s">
        <v>16047</v>
      </c>
      <c r="AT470" s="24" t="s">
        <v>21270</v>
      </c>
      <c r="AU470" s="23" t="s">
        <v>3933</v>
      </c>
      <c r="AV470" s="23" t="s">
        <v>5563</v>
      </c>
      <c r="AW470" s="23" t="s">
        <v>8558</v>
      </c>
      <c r="AX470" s="23" t="s">
        <v>8559</v>
      </c>
    </row>
    <row r="471" spans="1:50" s="22" customFormat="1" ht="20" customHeight="1" x14ac:dyDescent="0.3">
      <c r="A471" s="23" t="s">
        <v>16049</v>
      </c>
      <c r="B471" s="23" t="s">
        <v>13352</v>
      </c>
      <c r="C471" s="23" t="s">
        <v>21994</v>
      </c>
      <c r="D471" s="23" t="s">
        <v>21266</v>
      </c>
      <c r="E471" s="23" t="s">
        <v>15835</v>
      </c>
      <c r="F471" s="23" t="s">
        <v>15836</v>
      </c>
      <c r="G471" s="24" t="s">
        <v>21886</v>
      </c>
      <c r="H471" s="24" t="s">
        <v>21267</v>
      </c>
      <c r="I471" s="24" t="s">
        <v>3</v>
      </c>
      <c r="J471" s="30" t="s">
        <v>5510</v>
      </c>
      <c r="K471" s="23" t="s">
        <v>11256</v>
      </c>
      <c r="L471" s="23" t="s">
        <v>11257</v>
      </c>
      <c r="M471" s="23" t="s">
        <v>5513</v>
      </c>
      <c r="N471" s="23" t="s">
        <v>5514</v>
      </c>
      <c r="O471" s="23" t="s">
        <v>11258</v>
      </c>
      <c r="P471" s="23" t="s">
        <v>5516</v>
      </c>
      <c r="Q471" s="23" t="s">
        <v>5561</v>
      </c>
      <c r="R471" s="23" t="s">
        <v>5562</v>
      </c>
      <c r="S471" s="23" t="s">
        <v>407</v>
      </c>
      <c r="T471" s="23" t="s">
        <v>408</v>
      </c>
      <c r="U471" s="23" t="s">
        <v>345</v>
      </c>
      <c r="V471" s="23" t="s">
        <v>347</v>
      </c>
      <c r="W471" s="24" t="s">
        <v>38</v>
      </c>
      <c r="X471" s="24" t="s">
        <v>409</v>
      </c>
      <c r="Y471" s="24" t="s">
        <v>40</v>
      </c>
      <c r="Z471" s="25">
        <v>294280</v>
      </c>
      <c r="AA471" s="24" t="s">
        <v>14803</v>
      </c>
      <c r="AB471" s="24" t="s">
        <v>14803</v>
      </c>
      <c r="AC471" s="24" t="s">
        <v>14803</v>
      </c>
      <c r="AD471" s="24" t="s">
        <v>21268</v>
      </c>
      <c r="AE471" s="24"/>
      <c r="AF471" s="24"/>
      <c r="AG471" s="24" t="s">
        <v>21269</v>
      </c>
      <c r="AH471" s="24"/>
      <c r="AI471" s="24"/>
      <c r="AJ471" s="24"/>
      <c r="AK471" s="24"/>
      <c r="AL471" s="24" t="s">
        <v>16048</v>
      </c>
      <c r="AM471" s="24" t="s">
        <v>4742</v>
      </c>
      <c r="AN471" s="40">
        <v>137226</v>
      </c>
      <c r="AO471" s="24" t="s">
        <v>3814</v>
      </c>
      <c r="AP471" s="24" t="s">
        <v>21270</v>
      </c>
      <c r="AQ471" s="24"/>
      <c r="AR471" s="24" t="s">
        <v>4227</v>
      </c>
      <c r="AS471" s="24" t="s">
        <v>16049</v>
      </c>
      <c r="AT471" s="24" t="s">
        <v>21270</v>
      </c>
      <c r="AU471" s="23" t="s">
        <v>4958</v>
      </c>
      <c r="AV471" s="23" t="s">
        <v>5563</v>
      </c>
      <c r="AW471" s="23" t="s">
        <v>11259</v>
      </c>
      <c r="AX471" s="23" t="s">
        <v>11260</v>
      </c>
    </row>
    <row r="472" spans="1:50" s="22" customFormat="1" ht="20" customHeight="1" x14ac:dyDescent="0.3">
      <c r="A472" s="23" t="s">
        <v>16051</v>
      </c>
      <c r="B472" s="23" t="s">
        <v>13352</v>
      </c>
      <c r="C472" s="23" t="s">
        <v>21995</v>
      </c>
      <c r="D472" s="23" t="s">
        <v>21266</v>
      </c>
      <c r="E472" s="23" t="s">
        <v>15148</v>
      </c>
      <c r="F472" s="23" t="s">
        <v>15149</v>
      </c>
      <c r="G472" s="24" t="s">
        <v>21535</v>
      </c>
      <c r="H472" s="24" t="s">
        <v>21267</v>
      </c>
      <c r="I472" s="24" t="s">
        <v>3</v>
      </c>
      <c r="J472" s="30" t="s">
        <v>5510</v>
      </c>
      <c r="K472" s="23" t="s">
        <v>7327</v>
      </c>
      <c r="L472" s="23" t="s">
        <v>7328</v>
      </c>
      <c r="M472" s="23" t="s">
        <v>5513</v>
      </c>
      <c r="N472" s="23" t="s">
        <v>5514</v>
      </c>
      <c r="O472" s="23" t="s">
        <v>7329</v>
      </c>
      <c r="P472" s="23" t="s">
        <v>5516</v>
      </c>
      <c r="Q472" s="23" t="s">
        <v>5561</v>
      </c>
      <c r="R472" s="23" t="s">
        <v>5562</v>
      </c>
      <c r="S472" s="23" t="s">
        <v>407</v>
      </c>
      <c r="T472" s="23" t="s">
        <v>408</v>
      </c>
      <c r="U472" s="23" t="s">
        <v>345</v>
      </c>
      <c r="V472" s="23" t="s">
        <v>347</v>
      </c>
      <c r="W472" s="24" t="s">
        <v>38</v>
      </c>
      <c r="X472" s="24" t="s">
        <v>409</v>
      </c>
      <c r="Y472" s="24" t="s">
        <v>40</v>
      </c>
      <c r="Z472" s="25">
        <v>4634910</v>
      </c>
      <c r="AA472" s="24" t="s">
        <v>14803</v>
      </c>
      <c r="AB472" s="24" t="s">
        <v>14803</v>
      </c>
      <c r="AC472" s="24" t="s">
        <v>14803</v>
      </c>
      <c r="AD472" s="24" t="s">
        <v>21268</v>
      </c>
      <c r="AE472" s="24"/>
      <c r="AF472" s="24"/>
      <c r="AG472" s="24" t="s">
        <v>21269</v>
      </c>
      <c r="AH472" s="24"/>
      <c r="AI472" s="24"/>
      <c r="AJ472" s="24"/>
      <c r="AK472" s="24"/>
      <c r="AL472" s="24" t="s">
        <v>16050</v>
      </c>
      <c r="AM472" s="24" t="s">
        <v>1513</v>
      </c>
      <c r="AN472" s="40">
        <v>65226</v>
      </c>
      <c r="AO472" s="24" t="s">
        <v>2720</v>
      </c>
      <c r="AP472" s="24" t="s">
        <v>21270</v>
      </c>
      <c r="AQ472" s="24"/>
      <c r="AR472" s="24" t="s">
        <v>4234</v>
      </c>
      <c r="AS472" s="24" t="s">
        <v>16051</v>
      </c>
      <c r="AT472" s="24" t="s">
        <v>21270</v>
      </c>
      <c r="AU472" s="23" t="s">
        <v>2776</v>
      </c>
      <c r="AV472" s="23" t="s">
        <v>5563</v>
      </c>
      <c r="AW472" s="23" t="s">
        <v>7330</v>
      </c>
      <c r="AX472" s="23" t="s">
        <v>7331</v>
      </c>
    </row>
    <row r="473" spans="1:50" s="22" customFormat="1" ht="20" customHeight="1" x14ac:dyDescent="0.3">
      <c r="A473" s="23" t="s">
        <v>16053</v>
      </c>
      <c r="B473" s="23" t="s">
        <v>13352</v>
      </c>
      <c r="C473" s="23" t="s">
        <v>21942</v>
      </c>
      <c r="D473" s="23" t="s">
        <v>21266</v>
      </c>
      <c r="E473" s="23" t="s">
        <v>15911</v>
      </c>
      <c r="F473" s="23" t="s">
        <v>15912</v>
      </c>
      <c r="G473" s="24" t="s">
        <v>21924</v>
      </c>
      <c r="H473" s="24" t="s">
        <v>21267</v>
      </c>
      <c r="I473" s="24" t="s">
        <v>3</v>
      </c>
      <c r="J473" s="30" t="s">
        <v>5510</v>
      </c>
      <c r="K473" s="23" t="s">
        <v>6528</v>
      </c>
      <c r="L473" s="23" t="s">
        <v>6529</v>
      </c>
      <c r="M473" s="23" t="s">
        <v>5513</v>
      </c>
      <c r="N473" s="23" t="s">
        <v>5514</v>
      </c>
      <c r="O473" s="23" t="s">
        <v>6530</v>
      </c>
      <c r="P473" s="23" t="s">
        <v>5516</v>
      </c>
      <c r="Q473" s="23" t="s">
        <v>6040</v>
      </c>
      <c r="R473" s="23" t="s">
        <v>6041</v>
      </c>
      <c r="S473" s="23" t="s">
        <v>407</v>
      </c>
      <c r="T473" s="23" t="s">
        <v>408</v>
      </c>
      <c r="U473" s="23" t="s">
        <v>348</v>
      </c>
      <c r="V473" s="23" t="s">
        <v>717</v>
      </c>
      <c r="W473" s="24" t="s">
        <v>38</v>
      </c>
      <c r="X473" s="24" t="s">
        <v>409</v>
      </c>
      <c r="Y473" s="24" t="s">
        <v>40</v>
      </c>
      <c r="Z473" s="25">
        <v>7283430</v>
      </c>
      <c r="AA473" s="24" t="s">
        <v>14803</v>
      </c>
      <c r="AB473" s="24" t="s">
        <v>14803</v>
      </c>
      <c r="AC473" s="24" t="s">
        <v>14803</v>
      </c>
      <c r="AD473" s="24" t="s">
        <v>21268</v>
      </c>
      <c r="AE473" s="24"/>
      <c r="AF473" s="24"/>
      <c r="AG473" s="24" t="s">
        <v>21269</v>
      </c>
      <c r="AH473" s="24"/>
      <c r="AI473" s="24"/>
      <c r="AJ473" s="24"/>
      <c r="AK473" s="24"/>
      <c r="AL473" s="24" t="s">
        <v>21996</v>
      </c>
      <c r="AM473" s="24" t="s">
        <v>2198</v>
      </c>
      <c r="AN473" s="40">
        <v>48926</v>
      </c>
      <c r="AO473" s="24" t="s">
        <v>1094</v>
      </c>
      <c r="AP473" s="24" t="s">
        <v>21270</v>
      </c>
      <c r="AQ473" s="24"/>
      <c r="AR473" s="24" t="s">
        <v>2736</v>
      </c>
      <c r="AS473" s="24" t="s">
        <v>16053</v>
      </c>
      <c r="AT473" s="24" t="s">
        <v>21270</v>
      </c>
      <c r="AU473" s="23" t="s">
        <v>2654</v>
      </c>
      <c r="AV473" s="23" t="s">
        <v>5602</v>
      </c>
      <c r="AW473" s="23" t="s">
        <v>6531</v>
      </c>
      <c r="AX473" s="23" t="s">
        <v>2197</v>
      </c>
    </row>
    <row r="474" spans="1:50" s="22" customFormat="1" ht="20" customHeight="1" x14ac:dyDescent="0.3">
      <c r="A474" s="23" t="s">
        <v>1620</v>
      </c>
      <c r="B474" s="23" t="s">
        <v>13352</v>
      </c>
      <c r="C474" s="23" t="s">
        <v>21997</v>
      </c>
      <c r="D474" s="23" t="s">
        <v>21266</v>
      </c>
      <c r="E474" s="23" t="s">
        <v>15911</v>
      </c>
      <c r="F474" s="23" t="s">
        <v>16054</v>
      </c>
      <c r="G474" s="24" t="s">
        <v>21998</v>
      </c>
      <c r="H474" s="24" t="s">
        <v>21267</v>
      </c>
      <c r="I474" s="24" t="s">
        <v>3</v>
      </c>
      <c r="J474" s="30" t="s">
        <v>5510</v>
      </c>
      <c r="K474" s="23" t="s">
        <v>6436</v>
      </c>
      <c r="L474" s="23" t="s">
        <v>6437</v>
      </c>
      <c r="M474" s="23" t="s">
        <v>5513</v>
      </c>
      <c r="N474" s="23" t="s">
        <v>5514</v>
      </c>
      <c r="O474" s="23" t="s">
        <v>6438</v>
      </c>
      <c r="P474" s="23" t="s">
        <v>5516</v>
      </c>
      <c r="Q474" s="23" t="s">
        <v>5517</v>
      </c>
      <c r="R474" s="23" t="s">
        <v>5518</v>
      </c>
      <c r="S474" s="23" t="s">
        <v>407</v>
      </c>
      <c r="T474" s="23" t="s">
        <v>408</v>
      </c>
      <c r="U474" s="23" t="s">
        <v>342</v>
      </c>
      <c r="V474" s="23" t="s">
        <v>344</v>
      </c>
      <c r="W474" s="24" t="s">
        <v>38</v>
      </c>
      <c r="X474" s="24" t="s">
        <v>409</v>
      </c>
      <c r="Y474" s="24" t="s">
        <v>40</v>
      </c>
      <c r="Z474" s="25">
        <v>7283430</v>
      </c>
      <c r="AA474" s="24" t="s">
        <v>14803</v>
      </c>
      <c r="AB474" s="24" t="s">
        <v>14803</v>
      </c>
      <c r="AC474" s="24" t="s">
        <v>14803</v>
      </c>
      <c r="AD474" s="24" t="s">
        <v>21268</v>
      </c>
      <c r="AE474" s="24"/>
      <c r="AF474" s="24"/>
      <c r="AG474" s="24" t="s">
        <v>21269</v>
      </c>
      <c r="AH474" s="24"/>
      <c r="AI474" s="24"/>
      <c r="AJ474" s="24"/>
      <c r="AK474" s="24"/>
      <c r="AL474" s="24" t="s">
        <v>16055</v>
      </c>
      <c r="AM474" s="24" t="s">
        <v>1617</v>
      </c>
      <c r="AN474" s="40">
        <v>31226</v>
      </c>
      <c r="AO474" s="24" t="s">
        <v>1033</v>
      </c>
      <c r="AP474" s="24" t="s">
        <v>21270</v>
      </c>
      <c r="AQ474" s="24"/>
      <c r="AR474" s="24" t="s">
        <v>1619</v>
      </c>
      <c r="AS474" s="24" t="s">
        <v>1620</v>
      </c>
      <c r="AT474" s="24" t="s">
        <v>21270</v>
      </c>
      <c r="AU474" s="23" t="s">
        <v>2543</v>
      </c>
      <c r="AV474" s="23" t="s">
        <v>5602</v>
      </c>
      <c r="AW474" s="23" t="s">
        <v>6439</v>
      </c>
      <c r="AX474" s="23" t="s">
        <v>1616</v>
      </c>
    </row>
    <row r="475" spans="1:50" s="22" customFormat="1" ht="20" customHeight="1" x14ac:dyDescent="0.3">
      <c r="A475" s="23" t="s">
        <v>16057</v>
      </c>
      <c r="B475" s="23" t="s">
        <v>13352</v>
      </c>
      <c r="C475" s="23" t="s">
        <v>21999</v>
      </c>
      <c r="D475" s="23" t="s">
        <v>21266</v>
      </c>
      <c r="E475" s="23" t="s">
        <v>15165</v>
      </c>
      <c r="F475" s="23" t="s">
        <v>15221</v>
      </c>
      <c r="G475" s="24" t="s">
        <v>21577</v>
      </c>
      <c r="H475" s="24" t="s">
        <v>21267</v>
      </c>
      <c r="I475" s="24" t="s">
        <v>3</v>
      </c>
      <c r="J475" s="30" t="s">
        <v>5510</v>
      </c>
      <c r="K475" s="23" t="s">
        <v>9270</v>
      </c>
      <c r="L475" s="23" t="s">
        <v>9271</v>
      </c>
      <c r="M475" s="23" t="s">
        <v>5513</v>
      </c>
      <c r="N475" s="23" t="s">
        <v>5514</v>
      </c>
      <c r="O475" s="23" t="s">
        <v>9272</v>
      </c>
      <c r="P475" s="23" t="s">
        <v>5516</v>
      </c>
      <c r="Q475" s="23" t="s">
        <v>5517</v>
      </c>
      <c r="R475" s="23" t="s">
        <v>5518</v>
      </c>
      <c r="S475" s="23" t="s">
        <v>407</v>
      </c>
      <c r="T475" s="23" t="s">
        <v>408</v>
      </c>
      <c r="U475" s="23" t="s">
        <v>236</v>
      </c>
      <c r="V475" s="23" t="s">
        <v>238</v>
      </c>
      <c r="W475" s="24" t="s">
        <v>38</v>
      </c>
      <c r="X475" s="24" t="s">
        <v>409</v>
      </c>
      <c r="Y475" s="24" t="s">
        <v>40</v>
      </c>
      <c r="Z475" s="25">
        <v>4046350</v>
      </c>
      <c r="AA475" s="24" t="s">
        <v>14803</v>
      </c>
      <c r="AB475" s="24" t="s">
        <v>14803</v>
      </c>
      <c r="AC475" s="24" t="s">
        <v>14803</v>
      </c>
      <c r="AD475" s="24" t="s">
        <v>21268</v>
      </c>
      <c r="AE475" s="24"/>
      <c r="AF475" s="24"/>
      <c r="AG475" s="24" t="s">
        <v>21269</v>
      </c>
      <c r="AH475" s="24"/>
      <c r="AI475" s="24"/>
      <c r="AJ475" s="24"/>
      <c r="AK475" s="24"/>
      <c r="AL475" s="24" t="s">
        <v>16056</v>
      </c>
      <c r="AM475" s="24" t="s">
        <v>3570</v>
      </c>
      <c r="AN475" s="40">
        <v>94826</v>
      </c>
      <c r="AO475" s="24" t="s">
        <v>2747</v>
      </c>
      <c r="AP475" s="24" t="s">
        <v>21270</v>
      </c>
      <c r="AQ475" s="24"/>
      <c r="AR475" s="24" t="s">
        <v>3840</v>
      </c>
      <c r="AS475" s="24" t="s">
        <v>16057</v>
      </c>
      <c r="AT475" s="24" t="s">
        <v>21270</v>
      </c>
      <c r="AU475" s="23" t="s">
        <v>4218</v>
      </c>
      <c r="AV475" s="23" t="s">
        <v>5602</v>
      </c>
      <c r="AW475" s="23" t="s">
        <v>9273</v>
      </c>
      <c r="AX475" s="23" t="s">
        <v>3569</v>
      </c>
    </row>
    <row r="476" spans="1:50" s="22" customFormat="1" ht="20" customHeight="1" x14ac:dyDescent="0.3">
      <c r="A476" s="23" t="s">
        <v>16059</v>
      </c>
      <c r="B476" s="23" t="s">
        <v>13352</v>
      </c>
      <c r="C476" s="23" t="s">
        <v>22000</v>
      </c>
      <c r="D476" s="23" t="s">
        <v>21266</v>
      </c>
      <c r="E476" s="23" t="s">
        <v>15511</v>
      </c>
      <c r="F476" s="23" t="s">
        <v>15600</v>
      </c>
      <c r="G476" s="24" t="s">
        <v>21758</v>
      </c>
      <c r="H476" s="24" t="s">
        <v>21267</v>
      </c>
      <c r="I476" s="24" t="s">
        <v>3</v>
      </c>
      <c r="J476" s="30" t="s">
        <v>5510</v>
      </c>
      <c r="K476" s="23" t="s">
        <v>10292</v>
      </c>
      <c r="L476" s="23" t="s">
        <v>10293</v>
      </c>
      <c r="M476" s="23" t="s">
        <v>5513</v>
      </c>
      <c r="N476" s="23" t="s">
        <v>5514</v>
      </c>
      <c r="O476" s="23" t="s">
        <v>10294</v>
      </c>
      <c r="P476" s="23" t="s">
        <v>5516</v>
      </c>
      <c r="Q476" s="23" t="s">
        <v>5561</v>
      </c>
      <c r="R476" s="23" t="s">
        <v>5562</v>
      </c>
      <c r="S476" s="23" t="s">
        <v>407</v>
      </c>
      <c r="T476" s="23" t="s">
        <v>408</v>
      </c>
      <c r="U476" s="23" t="s">
        <v>368</v>
      </c>
      <c r="V476" s="23" t="s">
        <v>370</v>
      </c>
      <c r="W476" s="24" t="s">
        <v>38</v>
      </c>
      <c r="X476" s="24" t="s">
        <v>409</v>
      </c>
      <c r="Y476" s="24" t="s">
        <v>40</v>
      </c>
      <c r="Z476" s="25">
        <v>1287475</v>
      </c>
      <c r="AA476" s="24" t="s">
        <v>14803</v>
      </c>
      <c r="AB476" s="24" t="s">
        <v>14803</v>
      </c>
      <c r="AC476" s="24" t="s">
        <v>14803</v>
      </c>
      <c r="AD476" s="24" t="s">
        <v>21268</v>
      </c>
      <c r="AE476" s="24"/>
      <c r="AF476" s="24"/>
      <c r="AG476" s="24" t="s">
        <v>21269</v>
      </c>
      <c r="AH476" s="24"/>
      <c r="AI476" s="24"/>
      <c r="AJ476" s="24"/>
      <c r="AK476" s="24"/>
      <c r="AL476" s="24" t="s">
        <v>16058</v>
      </c>
      <c r="AM476" s="24" t="s">
        <v>3950</v>
      </c>
      <c r="AN476" s="40">
        <v>109626</v>
      </c>
      <c r="AO476" s="24" t="s">
        <v>3300</v>
      </c>
      <c r="AP476" s="24" t="s">
        <v>21270</v>
      </c>
      <c r="AQ476" s="24"/>
      <c r="AR476" s="24" t="s">
        <v>1998</v>
      </c>
      <c r="AS476" s="24" t="s">
        <v>16059</v>
      </c>
      <c r="AT476" s="24" t="s">
        <v>21270</v>
      </c>
      <c r="AU476" s="23" t="s">
        <v>4708</v>
      </c>
      <c r="AV476" s="23" t="s">
        <v>5563</v>
      </c>
      <c r="AW476" s="23" t="s">
        <v>10295</v>
      </c>
      <c r="AX476" s="23" t="s">
        <v>10296</v>
      </c>
    </row>
    <row r="477" spans="1:50" s="22" customFormat="1" ht="20" customHeight="1" x14ac:dyDescent="0.3">
      <c r="A477" s="23" t="s">
        <v>16061</v>
      </c>
      <c r="B477" s="23" t="s">
        <v>13352</v>
      </c>
      <c r="C477" s="23" t="s">
        <v>21800</v>
      </c>
      <c r="D477" s="23" t="s">
        <v>21266</v>
      </c>
      <c r="E477" s="23" t="s">
        <v>15798</v>
      </c>
      <c r="F477" s="23" t="s">
        <v>15691</v>
      </c>
      <c r="G477" s="24" t="s">
        <v>22001</v>
      </c>
      <c r="H477" s="24" t="s">
        <v>21267</v>
      </c>
      <c r="I477" s="24" t="s">
        <v>3</v>
      </c>
      <c r="J477" s="30" t="s">
        <v>5510</v>
      </c>
      <c r="K477" s="23" t="s">
        <v>10632</v>
      </c>
      <c r="L477" s="23" t="s">
        <v>10633</v>
      </c>
      <c r="M477" s="23" t="s">
        <v>5513</v>
      </c>
      <c r="N477" s="23" t="s">
        <v>5514</v>
      </c>
      <c r="O477" s="23" t="s">
        <v>10634</v>
      </c>
      <c r="P477" s="23" t="s">
        <v>5516</v>
      </c>
      <c r="Q477" s="23" t="s">
        <v>5517</v>
      </c>
      <c r="R477" s="23" t="s">
        <v>5518</v>
      </c>
      <c r="S477" s="23" t="s">
        <v>407</v>
      </c>
      <c r="T477" s="23" t="s">
        <v>408</v>
      </c>
      <c r="U477" s="23" t="s">
        <v>368</v>
      </c>
      <c r="V477" s="23" t="s">
        <v>370</v>
      </c>
      <c r="W477" s="24" t="s">
        <v>38</v>
      </c>
      <c r="X477" s="24" t="s">
        <v>409</v>
      </c>
      <c r="Y477" s="24" t="s">
        <v>40</v>
      </c>
      <c r="Z477" s="25">
        <v>331065</v>
      </c>
      <c r="AA477" s="24" t="s">
        <v>14803</v>
      </c>
      <c r="AB477" s="24" t="s">
        <v>14803</v>
      </c>
      <c r="AC477" s="24" t="s">
        <v>14803</v>
      </c>
      <c r="AD477" s="24" t="s">
        <v>21268</v>
      </c>
      <c r="AE477" s="24"/>
      <c r="AF477" s="24"/>
      <c r="AG477" s="24" t="s">
        <v>21269</v>
      </c>
      <c r="AH477" s="24"/>
      <c r="AI477" s="24"/>
      <c r="AJ477" s="24"/>
      <c r="AK477" s="24"/>
      <c r="AL477" s="24" t="s">
        <v>16060</v>
      </c>
      <c r="AM477" s="24" t="s">
        <v>2736</v>
      </c>
      <c r="AN477" s="40">
        <v>119026</v>
      </c>
      <c r="AO477" s="24" t="s">
        <v>3485</v>
      </c>
      <c r="AP477" s="24" t="s">
        <v>21270</v>
      </c>
      <c r="AQ477" s="24"/>
      <c r="AR477" s="24" t="s">
        <v>4248</v>
      </c>
      <c r="AS477" s="24" t="s">
        <v>16061</v>
      </c>
      <c r="AT477" s="24" t="s">
        <v>21270</v>
      </c>
      <c r="AU477" s="23" t="s">
        <v>4826</v>
      </c>
      <c r="AV477" s="23" t="s">
        <v>5563</v>
      </c>
      <c r="AW477" s="23" t="s">
        <v>10635</v>
      </c>
      <c r="AX477" s="23" t="s">
        <v>10636</v>
      </c>
    </row>
    <row r="478" spans="1:50" s="22" customFormat="1" ht="20" customHeight="1" x14ac:dyDescent="0.3">
      <c r="A478" s="23" t="s">
        <v>16063</v>
      </c>
      <c r="B478" s="23" t="s">
        <v>13352</v>
      </c>
      <c r="C478" s="23" t="s">
        <v>22002</v>
      </c>
      <c r="D478" s="23" t="s">
        <v>21266</v>
      </c>
      <c r="E478" s="23" t="s">
        <v>15217</v>
      </c>
      <c r="F478" s="23" t="s">
        <v>15218</v>
      </c>
      <c r="G478" s="24" t="s">
        <v>21575</v>
      </c>
      <c r="H478" s="24" t="s">
        <v>21267</v>
      </c>
      <c r="I478" s="24" t="s">
        <v>3</v>
      </c>
      <c r="J478" s="30" t="s">
        <v>5510</v>
      </c>
      <c r="K478" s="23" t="s">
        <v>9185</v>
      </c>
      <c r="L478" s="23" t="s">
        <v>9186</v>
      </c>
      <c r="M478" s="23" t="s">
        <v>5513</v>
      </c>
      <c r="N478" s="23" t="s">
        <v>5514</v>
      </c>
      <c r="O478" s="23" t="s">
        <v>9187</v>
      </c>
      <c r="P478" s="23" t="s">
        <v>5516</v>
      </c>
      <c r="Q478" s="23" t="s">
        <v>5517</v>
      </c>
      <c r="R478" s="23" t="s">
        <v>5518</v>
      </c>
      <c r="S478" s="23" t="s">
        <v>407</v>
      </c>
      <c r="T478" s="23" t="s">
        <v>408</v>
      </c>
      <c r="U478" s="23" t="s">
        <v>236</v>
      </c>
      <c r="V478" s="23" t="s">
        <v>238</v>
      </c>
      <c r="W478" s="24" t="s">
        <v>38</v>
      </c>
      <c r="X478" s="24" t="s">
        <v>409</v>
      </c>
      <c r="Y478" s="24" t="s">
        <v>40</v>
      </c>
      <c r="Z478" s="25">
        <v>3641715</v>
      </c>
      <c r="AA478" s="24" t="s">
        <v>14803</v>
      </c>
      <c r="AB478" s="24" t="s">
        <v>14803</v>
      </c>
      <c r="AC478" s="24" t="s">
        <v>14803</v>
      </c>
      <c r="AD478" s="24" t="s">
        <v>21268</v>
      </c>
      <c r="AE478" s="24"/>
      <c r="AF478" s="24"/>
      <c r="AG478" s="24" t="s">
        <v>21269</v>
      </c>
      <c r="AH478" s="24"/>
      <c r="AI478" s="24"/>
      <c r="AJ478" s="24"/>
      <c r="AK478" s="24"/>
      <c r="AL478" s="24" t="s">
        <v>16062</v>
      </c>
      <c r="AM478" s="24" t="s">
        <v>3578</v>
      </c>
      <c r="AN478" s="40">
        <v>95026</v>
      </c>
      <c r="AO478" s="24" t="s">
        <v>2499</v>
      </c>
      <c r="AP478" s="24" t="s">
        <v>21270</v>
      </c>
      <c r="AQ478" s="24"/>
      <c r="AR478" s="24" t="s">
        <v>4251</v>
      </c>
      <c r="AS478" s="24" t="s">
        <v>16063</v>
      </c>
      <c r="AT478" s="24" t="s">
        <v>21270</v>
      </c>
      <c r="AU478" s="23" t="s">
        <v>4106</v>
      </c>
      <c r="AV478" s="23" t="s">
        <v>5563</v>
      </c>
      <c r="AW478" s="23" t="s">
        <v>9188</v>
      </c>
      <c r="AX478" s="23" t="s">
        <v>9189</v>
      </c>
    </row>
    <row r="479" spans="1:50" s="22" customFormat="1" ht="20" customHeight="1" x14ac:dyDescent="0.3">
      <c r="A479" s="23" t="s">
        <v>16066</v>
      </c>
      <c r="B479" s="23" t="s">
        <v>13352</v>
      </c>
      <c r="C479" s="23" t="s">
        <v>21977</v>
      </c>
      <c r="D479" s="23" t="s">
        <v>21266</v>
      </c>
      <c r="E479" s="23" t="s">
        <v>16020</v>
      </c>
      <c r="F479" s="23" t="s">
        <v>16064</v>
      </c>
      <c r="G479" s="24" t="s">
        <v>22003</v>
      </c>
      <c r="H479" s="24" t="s">
        <v>21267</v>
      </c>
      <c r="I479" s="24" t="s">
        <v>3</v>
      </c>
      <c r="J479" s="30" t="s">
        <v>5510</v>
      </c>
      <c r="K479" s="23" t="s">
        <v>11286</v>
      </c>
      <c r="L479" s="23" t="s">
        <v>11287</v>
      </c>
      <c r="M479" s="23" t="s">
        <v>5513</v>
      </c>
      <c r="N479" s="23" t="s">
        <v>5514</v>
      </c>
      <c r="O479" s="23" t="s">
        <v>11288</v>
      </c>
      <c r="P479" s="23" t="s">
        <v>5516</v>
      </c>
      <c r="Q479" s="23" t="s">
        <v>5561</v>
      </c>
      <c r="R479" s="23" t="s">
        <v>5562</v>
      </c>
      <c r="S479" s="23" t="s">
        <v>407</v>
      </c>
      <c r="T479" s="23" t="s">
        <v>408</v>
      </c>
      <c r="U479" s="23" t="s">
        <v>265</v>
      </c>
      <c r="V479" s="23" t="s">
        <v>848</v>
      </c>
      <c r="W479" s="24" t="s">
        <v>38</v>
      </c>
      <c r="X479" s="24" t="s">
        <v>409</v>
      </c>
      <c r="Y479" s="24" t="s">
        <v>40</v>
      </c>
      <c r="Z479" s="25">
        <v>128748</v>
      </c>
      <c r="AA479" s="24" t="s">
        <v>14803</v>
      </c>
      <c r="AB479" s="24" t="s">
        <v>14803</v>
      </c>
      <c r="AC479" s="24" t="s">
        <v>14803</v>
      </c>
      <c r="AD479" s="24" t="s">
        <v>21268</v>
      </c>
      <c r="AE479" s="24"/>
      <c r="AF479" s="24"/>
      <c r="AG479" s="24" t="s">
        <v>21269</v>
      </c>
      <c r="AH479" s="24"/>
      <c r="AI479" s="24"/>
      <c r="AJ479" s="24"/>
      <c r="AK479" s="24"/>
      <c r="AL479" s="24" t="s">
        <v>16065</v>
      </c>
      <c r="AM479" s="24" t="s">
        <v>4138</v>
      </c>
      <c r="AN479" s="40">
        <v>115826</v>
      </c>
      <c r="AO479" s="24" t="s">
        <v>3732</v>
      </c>
      <c r="AP479" s="24" t="s">
        <v>21270</v>
      </c>
      <c r="AQ479" s="24"/>
      <c r="AR479" s="24" t="s">
        <v>4256</v>
      </c>
      <c r="AS479" s="24" t="s">
        <v>16066</v>
      </c>
      <c r="AT479" s="24" t="s">
        <v>21270</v>
      </c>
      <c r="AU479" s="23" t="s">
        <v>5126</v>
      </c>
      <c r="AV479" s="23" t="s">
        <v>5602</v>
      </c>
      <c r="AW479" s="23" t="s">
        <v>11289</v>
      </c>
      <c r="AX479" s="23" t="s">
        <v>11290</v>
      </c>
    </row>
    <row r="480" spans="1:50" s="22" customFormat="1" ht="20" customHeight="1" x14ac:dyDescent="0.3">
      <c r="A480" s="23" t="s">
        <v>16068</v>
      </c>
      <c r="B480" s="23" t="s">
        <v>13352</v>
      </c>
      <c r="C480" s="23" t="s">
        <v>22004</v>
      </c>
      <c r="D480" s="23" t="s">
        <v>21266</v>
      </c>
      <c r="E480" s="23" t="s">
        <v>15536</v>
      </c>
      <c r="F480" s="23" t="s">
        <v>15537</v>
      </c>
      <c r="G480" s="24" t="s">
        <v>21727</v>
      </c>
      <c r="H480" s="24" t="s">
        <v>21267</v>
      </c>
      <c r="I480" s="24" t="s">
        <v>3</v>
      </c>
      <c r="J480" s="30" t="s">
        <v>5510</v>
      </c>
      <c r="K480" s="23" t="s">
        <v>11225</v>
      </c>
      <c r="L480" s="23" t="s">
        <v>11226</v>
      </c>
      <c r="M480" s="23" t="s">
        <v>5513</v>
      </c>
      <c r="N480" s="23" t="s">
        <v>5514</v>
      </c>
      <c r="O480" s="23" t="s">
        <v>11227</v>
      </c>
      <c r="P480" s="23" t="s">
        <v>5516</v>
      </c>
      <c r="Q480" s="23" t="s">
        <v>5517</v>
      </c>
      <c r="R480" s="23" t="s">
        <v>5518</v>
      </c>
      <c r="S480" s="23" t="s">
        <v>407</v>
      </c>
      <c r="T480" s="23" t="s">
        <v>408</v>
      </c>
      <c r="U480" s="23" t="s">
        <v>248</v>
      </c>
      <c r="V480" s="23" t="s">
        <v>250</v>
      </c>
      <c r="W480" s="24" t="s">
        <v>38</v>
      </c>
      <c r="X480" s="24" t="s">
        <v>2826</v>
      </c>
      <c r="Y480" s="24" t="s">
        <v>40</v>
      </c>
      <c r="Z480" s="25">
        <v>993195</v>
      </c>
      <c r="AA480" s="24" t="s">
        <v>14803</v>
      </c>
      <c r="AB480" s="24" t="s">
        <v>14803</v>
      </c>
      <c r="AC480" s="24" t="s">
        <v>14803</v>
      </c>
      <c r="AD480" s="24" t="s">
        <v>21268</v>
      </c>
      <c r="AE480" s="24"/>
      <c r="AF480" s="24"/>
      <c r="AG480" s="24" t="s">
        <v>21269</v>
      </c>
      <c r="AH480" s="24"/>
      <c r="AI480" s="24"/>
      <c r="AJ480" s="24"/>
      <c r="AK480" s="24"/>
      <c r="AL480" s="24" t="s">
        <v>16067</v>
      </c>
      <c r="AM480" s="24" t="s">
        <v>4269</v>
      </c>
      <c r="AN480" s="40">
        <v>120026</v>
      </c>
      <c r="AO480" s="24" t="s">
        <v>3771</v>
      </c>
      <c r="AP480" s="24" t="s">
        <v>21270</v>
      </c>
      <c r="AQ480" s="24"/>
      <c r="AR480" s="24" t="s">
        <v>4121</v>
      </c>
      <c r="AS480" s="24" t="s">
        <v>16068</v>
      </c>
      <c r="AT480" s="24" t="s">
        <v>21270</v>
      </c>
      <c r="AU480" s="23" t="s">
        <v>4826</v>
      </c>
      <c r="AV480" s="23" t="s">
        <v>5563</v>
      </c>
      <c r="AW480" s="23" t="s">
        <v>11228</v>
      </c>
      <c r="AX480" s="23" t="s">
        <v>11229</v>
      </c>
    </row>
    <row r="481" spans="1:50" s="22" customFormat="1" ht="20" customHeight="1" x14ac:dyDescent="0.3">
      <c r="A481" s="23" t="s">
        <v>16071</v>
      </c>
      <c r="B481" s="23" t="s">
        <v>13352</v>
      </c>
      <c r="C481" s="23" t="s">
        <v>22005</v>
      </c>
      <c r="D481" s="23" t="s">
        <v>21266</v>
      </c>
      <c r="E481" s="23" t="s">
        <v>15903</v>
      </c>
      <c r="F481" s="23" t="s">
        <v>16069</v>
      </c>
      <c r="G481" s="24" t="s">
        <v>22006</v>
      </c>
      <c r="H481" s="24" t="s">
        <v>21267</v>
      </c>
      <c r="I481" s="24" t="s">
        <v>3</v>
      </c>
      <c r="J481" s="30" t="s">
        <v>5510</v>
      </c>
      <c r="K481" s="23" t="s">
        <v>11543</v>
      </c>
      <c r="L481" s="23" t="s">
        <v>11544</v>
      </c>
      <c r="M481" s="23" t="s">
        <v>5513</v>
      </c>
      <c r="N481" s="23" t="s">
        <v>5514</v>
      </c>
      <c r="O481" s="23" t="s">
        <v>11545</v>
      </c>
      <c r="P481" s="23" t="s">
        <v>5516</v>
      </c>
      <c r="Q481" s="23" t="s">
        <v>5517</v>
      </c>
      <c r="R481" s="23" t="s">
        <v>5518</v>
      </c>
      <c r="S481" s="23" t="s">
        <v>407</v>
      </c>
      <c r="T481" s="23" t="s">
        <v>408</v>
      </c>
      <c r="U481" s="23" t="s">
        <v>317</v>
      </c>
      <c r="V481" s="23" t="s">
        <v>903</v>
      </c>
      <c r="W481" s="24" t="s">
        <v>38</v>
      </c>
      <c r="X481" s="24" t="s">
        <v>409</v>
      </c>
      <c r="Y481" s="24" t="s">
        <v>40</v>
      </c>
      <c r="Z481" s="25">
        <v>662130</v>
      </c>
      <c r="AA481" s="24" t="s">
        <v>14803</v>
      </c>
      <c r="AB481" s="24" t="s">
        <v>14803</v>
      </c>
      <c r="AC481" s="24" t="s">
        <v>14803</v>
      </c>
      <c r="AD481" s="24" t="s">
        <v>21268</v>
      </c>
      <c r="AE481" s="24"/>
      <c r="AF481" s="24"/>
      <c r="AG481" s="24" t="s">
        <v>21269</v>
      </c>
      <c r="AH481" s="24"/>
      <c r="AI481" s="24"/>
      <c r="AJ481" s="24"/>
      <c r="AK481" s="24"/>
      <c r="AL481" s="24" t="s">
        <v>16070</v>
      </c>
      <c r="AM481" s="24" t="s">
        <v>4872</v>
      </c>
      <c r="AN481" s="40">
        <v>141526</v>
      </c>
      <c r="AO481" s="24" t="s">
        <v>3908</v>
      </c>
      <c r="AP481" s="24" t="s">
        <v>21270</v>
      </c>
      <c r="AQ481" s="24"/>
      <c r="AR481" s="24" t="s">
        <v>3037</v>
      </c>
      <c r="AS481" s="24" t="s">
        <v>16071</v>
      </c>
      <c r="AT481" s="24" t="s">
        <v>21270</v>
      </c>
      <c r="AU481" s="23" t="s">
        <v>5310</v>
      </c>
      <c r="AV481" s="23" t="s">
        <v>5563</v>
      </c>
      <c r="AW481" s="23" t="s">
        <v>11546</v>
      </c>
      <c r="AX481" s="23" t="s">
        <v>4871</v>
      </c>
    </row>
    <row r="482" spans="1:50" s="22" customFormat="1" ht="20" customHeight="1" x14ac:dyDescent="0.3">
      <c r="A482" s="23" t="s">
        <v>16075</v>
      </c>
      <c r="B482" s="23" t="s">
        <v>13352</v>
      </c>
      <c r="C482" s="23" t="s">
        <v>22007</v>
      </c>
      <c r="D482" s="23" t="s">
        <v>21266</v>
      </c>
      <c r="E482" s="23" t="s">
        <v>16072</v>
      </c>
      <c r="F482" s="23" t="s">
        <v>16073</v>
      </c>
      <c r="G482" s="24" t="s">
        <v>22008</v>
      </c>
      <c r="H482" s="24" t="s">
        <v>21267</v>
      </c>
      <c r="I482" s="24" t="s">
        <v>3</v>
      </c>
      <c r="J482" s="30" t="s">
        <v>5510</v>
      </c>
      <c r="K482" s="23" t="s">
        <v>11601</v>
      </c>
      <c r="L482" s="23" t="s">
        <v>11602</v>
      </c>
      <c r="M482" s="23" t="s">
        <v>5513</v>
      </c>
      <c r="N482" s="23" t="s">
        <v>5514</v>
      </c>
      <c r="O482" s="23" t="s">
        <v>11603</v>
      </c>
      <c r="P482" s="23" t="s">
        <v>5516</v>
      </c>
      <c r="Q482" s="23" t="s">
        <v>5561</v>
      </c>
      <c r="R482" s="23" t="s">
        <v>5562</v>
      </c>
      <c r="S482" s="23" t="s">
        <v>407</v>
      </c>
      <c r="T482" s="23" t="s">
        <v>408</v>
      </c>
      <c r="U482" s="23" t="s">
        <v>313</v>
      </c>
      <c r="V482" s="23" t="s">
        <v>314</v>
      </c>
      <c r="W482" s="24" t="s">
        <v>38</v>
      </c>
      <c r="X482" s="24" t="s">
        <v>409</v>
      </c>
      <c r="Y482" s="24" t="s">
        <v>40</v>
      </c>
      <c r="Z482" s="25">
        <v>919625</v>
      </c>
      <c r="AA482" s="24" t="s">
        <v>14803</v>
      </c>
      <c r="AB482" s="24" t="s">
        <v>14803</v>
      </c>
      <c r="AC482" s="24" t="s">
        <v>14803</v>
      </c>
      <c r="AD482" s="24" t="s">
        <v>21268</v>
      </c>
      <c r="AE482" s="24"/>
      <c r="AF482" s="24"/>
      <c r="AG482" s="24" t="s">
        <v>21269</v>
      </c>
      <c r="AH482" s="24"/>
      <c r="AI482" s="24"/>
      <c r="AJ482" s="24"/>
      <c r="AK482" s="24"/>
      <c r="AL482" s="24" t="s">
        <v>16074</v>
      </c>
      <c r="AM482" s="24" t="s">
        <v>4596</v>
      </c>
      <c r="AN482" s="40">
        <v>132026</v>
      </c>
      <c r="AO482" s="24" t="s">
        <v>3944</v>
      </c>
      <c r="AP482" s="24" t="s">
        <v>21270</v>
      </c>
      <c r="AQ482" s="24"/>
      <c r="AR482" s="24" t="s">
        <v>4263</v>
      </c>
      <c r="AS482" s="24" t="s">
        <v>16075</v>
      </c>
      <c r="AT482" s="24" t="s">
        <v>21270</v>
      </c>
      <c r="AU482" s="23" t="s">
        <v>5479</v>
      </c>
      <c r="AV482" s="23" t="s">
        <v>5563</v>
      </c>
      <c r="AW482" s="23" t="s">
        <v>11604</v>
      </c>
      <c r="AX482" s="23" t="s">
        <v>11605</v>
      </c>
    </row>
    <row r="483" spans="1:50" s="22" customFormat="1" ht="20" customHeight="1" x14ac:dyDescent="0.3">
      <c r="A483" s="23" t="s">
        <v>16077</v>
      </c>
      <c r="B483" s="23" t="s">
        <v>13352</v>
      </c>
      <c r="C483" s="23" t="s">
        <v>22009</v>
      </c>
      <c r="D483" s="23" t="s">
        <v>21266</v>
      </c>
      <c r="E483" s="23" t="s">
        <v>15165</v>
      </c>
      <c r="F483" s="23" t="s">
        <v>15221</v>
      </c>
      <c r="G483" s="24" t="s">
        <v>21577</v>
      </c>
      <c r="H483" s="24" t="s">
        <v>21267</v>
      </c>
      <c r="I483" s="24" t="s">
        <v>3</v>
      </c>
      <c r="J483" s="30" t="s">
        <v>5510</v>
      </c>
      <c r="K483" s="23" t="s">
        <v>8976</v>
      </c>
      <c r="L483" s="23" t="s">
        <v>8977</v>
      </c>
      <c r="M483" s="23" t="s">
        <v>5513</v>
      </c>
      <c r="N483" s="23" t="s">
        <v>5514</v>
      </c>
      <c r="O483" s="23" t="s">
        <v>8978</v>
      </c>
      <c r="P483" s="23" t="s">
        <v>5516</v>
      </c>
      <c r="Q483" s="23" t="s">
        <v>5561</v>
      </c>
      <c r="R483" s="23" t="s">
        <v>5562</v>
      </c>
      <c r="S483" s="23" t="s">
        <v>407</v>
      </c>
      <c r="T483" s="23" t="s">
        <v>408</v>
      </c>
      <c r="U483" s="23" t="s">
        <v>368</v>
      </c>
      <c r="V483" s="23" t="s">
        <v>370</v>
      </c>
      <c r="W483" s="24" t="s">
        <v>38</v>
      </c>
      <c r="X483" s="24" t="s">
        <v>409</v>
      </c>
      <c r="Y483" s="24" t="s">
        <v>40</v>
      </c>
      <c r="Z483" s="25">
        <v>4046350</v>
      </c>
      <c r="AA483" s="24" t="s">
        <v>14803</v>
      </c>
      <c r="AB483" s="24" t="s">
        <v>14803</v>
      </c>
      <c r="AC483" s="24" t="s">
        <v>14803</v>
      </c>
      <c r="AD483" s="24" t="s">
        <v>21268</v>
      </c>
      <c r="AE483" s="24"/>
      <c r="AF483" s="24"/>
      <c r="AG483" s="24" t="s">
        <v>21269</v>
      </c>
      <c r="AH483" s="24"/>
      <c r="AI483" s="24"/>
      <c r="AJ483" s="24"/>
      <c r="AK483" s="24"/>
      <c r="AL483" s="24" t="s">
        <v>16076</v>
      </c>
      <c r="AM483" s="24" t="s">
        <v>3428</v>
      </c>
      <c r="AN483" s="40">
        <v>89426</v>
      </c>
      <c r="AO483" s="24" t="s">
        <v>2579</v>
      </c>
      <c r="AP483" s="24" t="s">
        <v>21270</v>
      </c>
      <c r="AQ483" s="24"/>
      <c r="AR483" s="24" t="s">
        <v>4266</v>
      </c>
      <c r="AS483" s="24" t="s">
        <v>16077</v>
      </c>
      <c r="AT483" s="24" t="s">
        <v>21270</v>
      </c>
      <c r="AU483" s="23" t="s">
        <v>4106</v>
      </c>
      <c r="AV483" s="23" t="s">
        <v>5602</v>
      </c>
      <c r="AW483" s="23" t="s">
        <v>8979</v>
      </c>
      <c r="AX483" s="23" t="s">
        <v>3427</v>
      </c>
    </row>
    <row r="484" spans="1:50" s="22" customFormat="1" ht="20" customHeight="1" x14ac:dyDescent="0.3">
      <c r="A484" s="23" t="s">
        <v>16079</v>
      </c>
      <c r="B484" s="23" t="s">
        <v>13352</v>
      </c>
      <c r="C484" s="23" t="s">
        <v>22010</v>
      </c>
      <c r="D484" s="23" t="s">
        <v>21266</v>
      </c>
      <c r="E484" s="23" t="s">
        <v>15630</v>
      </c>
      <c r="F484" s="23" t="s">
        <v>15957</v>
      </c>
      <c r="G484" s="24" t="s">
        <v>21948</v>
      </c>
      <c r="H484" s="24" t="s">
        <v>21267</v>
      </c>
      <c r="I484" s="24" t="s">
        <v>3</v>
      </c>
      <c r="J484" s="30" t="s">
        <v>5510</v>
      </c>
      <c r="K484" s="23" t="s">
        <v>10060</v>
      </c>
      <c r="L484" s="23" t="s">
        <v>10061</v>
      </c>
      <c r="M484" s="23" t="s">
        <v>5513</v>
      </c>
      <c r="N484" s="23" t="s">
        <v>5514</v>
      </c>
      <c r="O484" s="23" t="s">
        <v>10062</v>
      </c>
      <c r="P484" s="23" t="s">
        <v>5516</v>
      </c>
      <c r="Q484" s="23" t="s">
        <v>5561</v>
      </c>
      <c r="R484" s="23" t="s">
        <v>5562</v>
      </c>
      <c r="S484" s="23" t="s">
        <v>407</v>
      </c>
      <c r="T484" s="23" t="s">
        <v>408</v>
      </c>
      <c r="U484" s="23" t="s">
        <v>265</v>
      </c>
      <c r="V484" s="23" t="s">
        <v>848</v>
      </c>
      <c r="W484" s="24" t="s">
        <v>38</v>
      </c>
      <c r="X484" s="24" t="s">
        <v>409</v>
      </c>
      <c r="Y484" s="24" t="s">
        <v>40</v>
      </c>
      <c r="Z484" s="25">
        <v>1029980</v>
      </c>
      <c r="AA484" s="24" t="s">
        <v>14803</v>
      </c>
      <c r="AB484" s="24" t="s">
        <v>14803</v>
      </c>
      <c r="AC484" s="24" t="s">
        <v>14803</v>
      </c>
      <c r="AD484" s="24" t="s">
        <v>21268</v>
      </c>
      <c r="AE484" s="24"/>
      <c r="AF484" s="24"/>
      <c r="AG484" s="24" t="s">
        <v>21269</v>
      </c>
      <c r="AH484" s="24"/>
      <c r="AI484" s="24"/>
      <c r="AJ484" s="24"/>
      <c r="AK484" s="24"/>
      <c r="AL484" s="24" t="s">
        <v>16078</v>
      </c>
      <c r="AM484" s="24" t="s">
        <v>937</v>
      </c>
      <c r="AN484" s="40">
        <v>35626</v>
      </c>
      <c r="AO484" s="24" t="s">
        <v>1779</v>
      </c>
      <c r="AP484" s="24" t="s">
        <v>21270</v>
      </c>
      <c r="AQ484" s="24"/>
      <c r="AR484" s="24" t="s">
        <v>4269</v>
      </c>
      <c r="AS484" s="24" t="s">
        <v>16079</v>
      </c>
      <c r="AT484" s="24" t="s">
        <v>21270</v>
      </c>
      <c r="AU484" s="23" t="s">
        <v>4708</v>
      </c>
      <c r="AV484" s="23" t="s">
        <v>5602</v>
      </c>
      <c r="AW484" s="23" t="s">
        <v>10063</v>
      </c>
      <c r="AX484" s="23" t="s">
        <v>1778</v>
      </c>
    </row>
    <row r="485" spans="1:50" s="22" customFormat="1" ht="20" customHeight="1" x14ac:dyDescent="0.3">
      <c r="A485" s="23" t="s">
        <v>16081</v>
      </c>
      <c r="B485" s="23" t="s">
        <v>13352</v>
      </c>
      <c r="C485" s="23" t="s">
        <v>22010</v>
      </c>
      <c r="D485" s="23" t="s">
        <v>21266</v>
      </c>
      <c r="E485" s="23" t="s">
        <v>15630</v>
      </c>
      <c r="F485" s="23" t="s">
        <v>15631</v>
      </c>
      <c r="G485" s="24" t="s">
        <v>21771</v>
      </c>
      <c r="H485" s="24" t="s">
        <v>21267</v>
      </c>
      <c r="I485" s="24" t="s">
        <v>3</v>
      </c>
      <c r="J485" s="30" t="s">
        <v>5510</v>
      </c>
      <c r="K485" s="23" t="s">
        <v>9867</v>
      </c>
      <c r="L485" s="23" t="s">
        <v>9868</v>
      </c>
      <c r="M485" s="23" t="s">
        <v>5513</v>
      </c>
      <c r="N485" s="23" t="s">
        <v>5514</v>
      </c>
      <c r="O485" s="23" t="s">
        <v>9869</v>
      </c>
      <c r="P485" s="23" t="s">
        <v>5516</v>
      </c>
      <c r="Q485" s="23" t="s">
        <v>5561</v>
      </c>
      <c r="R485" s="23" t="s">
        <v>5562</v>
      </c>
      <c r="S485" s="23" t="s">
        <v>407</v>
      </c>
      <c r="T485" s="23" t="s">
        <v>408</v>
      </c>
      <c r="U485" s="23" t="s">
        <v>353</v>
      </c>
      <c r="V485" s="23" t="s">
        <v>355</v>
      </c>
      <c r="W485" s="24" t="s">
        <v>38</v>
      </c>
      <c r="X485" s="24" t="s">
        <v>409</v>
      </c>
      <c r="Y485" s="24" t="s">
        <v>40</v>
      </c>
      <c r="Z485" s="25">
        <v>1029980</v>
      </c>
      <c r="AA485" s="24" t="s">
        <v>14803</v>
      </c>
      <c r="AB485" s="24" t="s">
        <v>14803</v>
      </c>
      <c r="AC485" s="24" t="s">
        <v>14803</v>
      </c>
      <c r="AD485" s="24" t="s">
        <v>21268</v>
      </c>
      <c r="AE485" s="24"/>
      <c r="AF485" s="24"/>
      <c r="AG485" s="24" t="s">
        <v>21269</v>
      </c>
      <c r="AH485" s="24"/>
      <c r="AI485" s="24"/>
      <c r="AJ485" s="24"/>
      <c r="AK485" s="24"/>
      <c r="AL485" s="24" t="s">
        <v>16080</v>
      </c>
      <c r="AM485" s="24" t="s">
        <v>4162</v>
      </c>
      <c r="AN485" s="40">
        <v>116626</v>
      </c>
      <c r="AO485" s="24" t="s">
        <v>3101</v>
      </c>
      <c r="AP485" s="24" t="s">
        <v>21270</v>
      </c>
      <c r="AQ485" s="24"/>
      <c r="AR485" s="24" t="s">
        <v>1576</v>
      </c>
      <c r="AS485" s="24" t="s">
        <v>16081</v>
      </c>
      <c r="AT485" s="24" t="s">
        <v>21270</v>
      </c>
      <c r="AU485" s="23" t="s">
        <v>4506</v>
      </c>
      <c r="AV485" s="23" t="s">
        <v>5602</v>
      </c>
      <c r="AW485" s="23" t="s">
        <v>9870</v>
      </c>
      <c r="AX485" s="23" t="s">
        <v>4161</v>
      </c>
    </row>
    <row r="486" spans="1:50" s="22" customFormat="1" ht="20" customHeight="1" x14ac:dyDescent="0.3">
      <c r="A486" s="23" t="s">
        <v>16083</v>
      </c>
      <c r="B486" s="23" t="s">
        <v>13352</v>
      </c>
      <c r="C486" s="23" t="s">
        <v>22011</v>
      </c>
      <c r="D486" s="23" t="s">
        <v>21266</v>
      </c>
      <c r="E486" s="23" t="s">
        <v>15883</v>
      </c>
      <c r="F486" s="23" t="s">
        <v>15884</v>
      </c>
      <c r="G486" s="24" t="s">
        <v>21911</v>
      </c>
      <c r="H486" s="24" t="s">
        <v>21267</v>
      </c>
      <c r="I486" s="24" t="s">
        <v>3</v>
      </c>
      <c r="J486" s="30" t="s">
        <v>5510</v>
      </c>
      <c r="K486" s="23" t="s">
        <v>10814</v>
      </c>
      <c r="L486" s="23" t="s">
        <v>10815</v>
      </c>
      <c r="M486" s="23" t="s">
        <v>5513</v>
      </c>
      <c r="N486" s="23" t="s">
        <v>5514</v>
      </c>
      <c r="O486" s="23" t="s">
        <v>10816</v>
      </c>
      <c r="P486" s="23" t="s">
        <v>5516</v>
      </c>
      <c r="Q486" s="23" t="s">
        <v>5754</v>
      </c>
      <c r="R486" s="23" t="s">
        <v>5755</v>
      </c>
      <c r="S486" s="23" t="s">
        <v>407</v>
      </c>
      <c r="T486" s="23" t="s">
        <v>408</v>
      </c>
      <c r="U486" s="23" t="s">
        <v>353</v>
      </c>
      <c r="V486" s="23" t="s">
        <v>355</v>
      </c>
      <c r="W486" s="24" t="s">
        <v>38</v>
      </c>
      <c r="X486" s="24" t="s">
        <v>409</v>
      </c>
      <c r="Y486" s="24" t="s">
        <v>40</v>
      </c>
      <c r="Z486" s="25">
        <v>588560</v>
      </c>
      <c r="AA486" s="24" t="s">
        <v>14803</v>
      </c>
      <c r="AB486" s="24" t="s">
        <v>14803</v>
      </c>
      <c r="AC486" s="24" t="s">
        <v>14803</v>
      </c>
      <c r="AD486" s="24" t="s">
        <v>21268</v>
      </c>
      <c r="AE486" s="24"/>
      <c r="AF486" s="24"/>
      <c r="AG486" s="24" t="s">
        <v>21269</v>
      </c>
      <c r="AH486" s="24"/>
      <c r="AI486" s="24"/>
      <c r="AJ486" s="24"/>
      <c r="AK486" s="24"/>
      <c r="AL486" s="24" t="s">
        <v>16082</v>
      </c>
      <c r="AM486" s="24" t="s">
        <v>3785</v>
      </c>
      <c r="AN486" s="40">
        <v>116326</v>
      </c>
      <c r="AO486" s="24" t="s">
        <v>3582</v>
      </c>
      <c r="AP486" s="24" t="s">
        <v>21270</v>
      </c>
      <c r="AQ486" s="24"/>
      <c r="AR486" s="24" t="s">
        <v>4276</v>
      </c>
      <c r="AS486" s="24" t="s">
        <v>16083</v>
      </c>
      <c r="AT486" s="24" t="s">
        <v>21270</v>
      </c>
      <c r="AU486" s="23" t="s">
        <v>4826</v>
      </c>
      <c r="AV486" s="23" t="s">
        <v>5602</v>
      </c>
      <c r="AW486" s="23" t="s">
        <v>10817</v>
      </c>
      <c r="AX486" s="23" t="s">
        <v>4152</v>
      </c>
    </row>
    <row r="487" spans="1:50" s="22" customFormat="1" ht="20" customHeight="1" x14ac:dyDescent="0.3">
      <c r="A487" s="23" t="s">
        <v>16085</v>
      </c>
      <c r="B487" s="23" t="s">
        <v>13352</v>
      </c>
      <c r="C487" s="23" t="s">
        <v>22012</v>
      </c>
      <c r="D487" s="23" t="s">
        <v>21266</v>
      </c>
      <c r="E487" s="23" t="s">
        <v>14981</v>
      </c>
      <c r="F487" s="23" t="s">
        <v>14982</v>
      </c>
      <c r="G487" s="24" t="s">
        <v>21447</v>
      </c>
      <c r="H487" s="24" t="s">
        <v>21267</v>
      </c>
      <c r="I487" s="24" t="s">
        <v>3</v>
      </c>
      <c r="J487" s="30" t="s">
        <v>5510</v>
      </c>
      <c r="K487" s="23" t="s">
        <v>7016</v>
      </c>
      <c r="L487" s="23" t="s">
        <v>7017</v>
      </c>
      <c r="M487" s="23" t="s">
        <v>5513</v>
      </c>
      <c r="N487" s="23" t="s">
        <v>5514</v>
      </c>
      <c r="O487" s="23" t="s">
        <v>7018</v>
      </c>
      <c r="P487" s="23" t="s">
        <v>5516</v>
      </c>
      <c r="Q487" s="23" t="s">
        <v>5561</v>
      </c>
      <c r="R487" s="23" t="s">
        <v>5562</v>
      </c>
      <c r="S487" s="23" t="s">
        <v>407</v>
      </c>
      <c r="T487" s="23" t="s">
        <v>408</v>
      </c>
      <c r="U487" s="23" t="s">
        <v>211</v>
      </c>
      <c r="V487" s="23" t="s">
        <v>816</v>
      </c>
      <c r="W487" s="24" t="s">
        <v>38</v>
      </c>
      <c r="X487" s="24" t="s">
        <v>409</v>
      </c>
      <c r="Y487" s="24" t="s">
        <v>40</v>
      </c>
      <c r="Z487" s="25">
        <v>6878795</v>
      </c>
      <c r="AA487" s="24" t="s">
        <v>14803</v>
      </c>
      <c r="AB487" s="24" t="s">
        <v>14803</v>
      </c>
      <c r="AC487" s="24" t="s">
        <v>14803</v>
      </c>
      <c r="AD487" s="24" t="s">
        <v>21268</v>
      </c>
      <c r="AE487" s="24"/>
      <c r="AF487" s="24"/>
      <c r="AG487" s="24" t="s">
        <v>21269</v>
      </c>
      <c r="AH487" s="24"/>
      <c r="AI487" s="24"/>
      <c r="AJ487" s="24"/>
      <c r="AK487" s="24"/>
      <c r="AL487" s="24" t="s">
        <v>16084</v>
      </c>
      <c r="AM487" s="24" t="s">
        <v>1897</v>
      </c>
      <c r="AN487" s="40">
        <v>39526</v>
      </c>
      <c r="AO487" s="24" t="s">
        <v>1428</v>
      </c>
      <c r="AP487" s="24" t="s">
        <v>21270</v>
      </c>
      <c r="AQ487" s="24"/>
      <c r="AR487" s="24" t="s">
        <v>4279</v>
      </c>
      <c r="AS487" s="24" t="s">
        <v>16085</v>
      </c>
      <c r="AT487" s="24" t="s">
        <v>21270</v>
      </c>
      <c r="AU487" s="23" t="s">
        <v>2776</v>
      </c>
      <c r="AV487" s="23" t="s">
        <v>5563</v>
      </c>
      <c r="AW487" s="23" t="s">
        <v>7019</v>
      </c>
      <c r="AX487" s="23" t="s">
        <v>1896</v>
      </c>
    </row>
    <row r="488" spans="1:50" s="22" customFormat="1" ht="20" customHeight="1" x14ac:dyDescent="0.3">
      <c r="A488" s="23" t="s">
        <v>16087</v>
      </c>
      <c r="B488" s="23" t="s">
        <v>13352</v>
      </c>
      <c r="C488" s="23" t="s">
        <v>22013</v>
      </c>
      <c r="D488" s="23" t="s">
        <v>21266</v>
      </c>
      <c r="E488" s="23" t="s">
        <v>15883</v>
      </c>
      <c r="F488" s="23" t="s">
        <v>15884</v>
      </c>
      <c r="G488" s="24" t="s">
        <v>21911</v>
      </c>
      <c r="H488" s="24" t="s">
        <v>21267</v>
      </c>
      <c r="I488" s="24" t="s">
        <v>3</v>
      </c>
      <c r="J488" s="30" t="s">
        <v>5510</v>
      </c>
      <c r="K488" s="23" t="s">
        <v>10281</v>
      </c>
      <c r="L488" s="23" t="s">
        <v>10282</v>
      </c>
      <c r="M488" s="23" t="s">
        <v>5513</v>
      </c>
      <c r="N488" s="23" t="s">
        <v>5514</v>
      </c>
      <c r="O488" s="23" t="s">
        <v>10283</v>
      </c>
      <c r="P488" s="23" t="s">
        <v>5516</v>
      </c>
      <c r="Q488" s="23" t="s">
        <v>5517</v>
      </c>
      <c r="R488" s="23" t="s">
        <v>5518</v>
      </c>
      <c r="S488" s="23" t="s">
        <v>407</v>
      </c>
      <c r="T488" s="23" t="s">
        <v>408</v>
      </c>
      <c r="U488" s="23" t="s">
        <v>368</v>
      </c>
      <c r="V488" s="23" t="s">
        <v>370</v>
      </c>
      <c r="W488" s="24" t="s">
        <v>38</v>
      </c>
      <c r="X488" s="24" t="s">
        <v>409</v>
      </c>
      <c r="Y488" s="24" t="s">
        <v>40</v>
      </c>
      <c r="Z488" s="25">
        <v>588560</v>
      </c>
      <c r="AA488" s="24" t="s">
        <v>14803</v>
      </c>
      <c r="AB488" s="24" t="s">
        <v>14803</v>
      </c>
      <c r="AC488" s="24" t="s">
        <v>14803</v>
      </c>
      <c r="AD488" s="24" t="s">
        <v>21268</v>
      </c>
      <c r="AE488" s="24"/>
      <c r="AF488" s="24"/>
      <c r="AG488" s="24" t="s">
        <v>21269</v>
      </c>
      <c r="AH488" s="24"/>
      <c r="AI488" s="24"/>
      <c r="AJ488" s="24"/>
      <c r="AK488" s="24"/>
      <c r="AL488" s="24" t="s">
        <v>16086</v>
      </c>
      <c r="AM488" s="24" t="s">
        <v>3897</v>
      </c>
      <c r="AN488" s="40">
        <v>107926</v>
      </c>
      <c r="AO488" s="24" t="s">
        <v>3295</v>
      </c>
      <c r="AP488" s="24" t="s">
        <v>21270</v>
      </c>
      <c r="AQ488" s="24"/>
      <c r="AR488" s="24" t="s">
        <v>4201</v>
      </c>
      <c r="AS488" s="24" t="s">
        <v>16087</v>
      </c>
      <c r="AT488" s="24" t="s">
        <v>21270</v>
      </c>
      <c r="AU488" s="23" t="s">
        <v>4708</v>
      </c>
      <c r="AV488" s="23" t="s">
        <v>5563</v>
      </c>
      <c r="AW488" s="23" t="s">
        <v>10284</v>
      </c>
      <c r="AX488" s="23" t="s">
        <v>10285</v>
      </c>
    </row>
    <row r="489" spans="1:50" s="22" customFormat="1" ht="20" customHeight="1" x14ac:dyDescent="0.3">
      <c r="A489" s="23" t="s">
        <v>16089</v>
      </c>
      <c r="B489" s="23" t="s">
        <v>13352</v>
      </c>
      <c r="C489" s="23" t="s">
        <v>22014</v>
      </c>
      <c r="D489" s="23" t="s">
        <v>21266</v>
      </c>
      <c r="E489" s="23" t="s">
        <v>15336</v>
      </c>
      <c r="F489" s="23" t="s">
        <v>15337</v>
      </c>
      <c r="G489" s="24" t="s">
        <v>21631</v>
      </c>
      <c r="H489" s="24" t="s">
        <v>21267</v>
      </c>
      <c r="I489" s="24" t="s">
        <v>3</v>
      </c>
      <c r="J489" s="30" t="s">
        <v>5510</v>
      </c>
      <c r="K489" s="23" t="s">
        <v>6896</v>
      </c>
      <c r="L489" s="23" t="s">
        <v>6897</v>
      </c>
      <c r="M489" s="23" t="s">
        <v>5513</v>
      </c>
      <c r="N489" s="23" t="s">
        <v>5514</v>
      </c>
      <c r="O489" s="23" t="s">
        <v>6898</v>
      </c>
      <c r="P489" s="23" t="s">
        <v>5516</v>
      </c>
      <c r="Q489" s="23" t="s">
        <v>5517</v>
      </c>
      <c r="R489" s="23" t="s">
        <v>5518</v>
      </c>
      <c r="S489" s="23" t="s">
        <v>407</v>
      </c>
      <c r="T489" s="23" t="s">
        <v>408</v>
      </c>
      <c r="U489" s="23" t="s">
        <v>368</v>
      </c>
      <c r="V489" s="23" t="s">
        <v>370</v>
      </c>
      <c r="W489" s="24" t="s">
        <v>38</v>
      </c>
      <c r="X489" s="24" t="s">
        <v>409</v>
      </c>
      <c r="Y489" s="24" t="s">
        <v>40</v>
      </c>
      <c r="Z489" s="25">
        <v>2795660</v>
      </c>
      <c r="AA489" s="24" t="s">
        <v>14803</v>
      </c>
      <c r="AB489" s="24" t="s">
        <v>14803</v>
      </c>
      <c r="AC489" s="24" t="s">
        <v>14803</v>
      </c>
      <c r="AD489" s="24" t="s">
        <v>21268</v>
      </c>
      <c r="AE489" s="24"/>
      <c r="AF489" s="24"/>
      <c r="AG489" s="24" t="s">
        <v>21269</v>
      </c>
      <c r="AH489" s="24"/>
      <c r="AI489" s="24"/>
      <c r="AJ489" s="24"/>
      <c r="AK489" s="24"/>
      <c r="AL489" s="24" t="s">
        <v>16088</v>
      </c>
      <c r="AM489" s="24" t="s">
        <v>2193</v>
      </c>
      <c r="AN489" s="40">
        <v>48826</v>
      </c>
      <c r="AO489" s="24" t="s">
        <v>1342</v>
      </c>
      <c r="AP489" s="24" t="s">
        <v>21270</v>
      </c>
      <c r="AQ489" s="24"/>
      <c r="AR489" s="24" t="s">
        <v>4282</v>
      </c>
      <c r="AS489" s="24" t="s">
        <v>16089</v>
      </c>
      <c r="AT489" s="24" t="s">
        <v>21270</v>
      </c>
      <c r="AU489" s="23" t="s">
        <v>2654</v>
      </c>
      <c r="AV489" s="23" t="s">
        <v>5563</v>
      </c>
      <c r="AW489" s="23" t="s">
        <v>6899</v>
      </c>
      <c r="AX489" s="23" t="s">
        <v>6900</v>
      </c>
    </row>
    <row r="490" spans="1:50" s="22" customFormat="1" ht="20" customHeight="1" x14ac:dyDescent="0.3">
      <c r="A490" s="23" t="s">
        <v>16092</v>
      </c>
      <c r="B490" s="23" t="s">
        <v>13352</v>
      </c>
      <c r="C490" s="23" t="s">
        <v>22015</v>
      </c>
      <c r="D490" s="23" t="s">
        <v>21266</v>
      </c>
      <c r="E490" s="23" t="s">
        <v>14921</v>
      </c>
      <c r="F490" s="23" t="s">
        <v>14922</v>
      </c>
      <c r="G490" s="24" t="s">
        <v>21415</v>
      </c>
      <c r="H490" s="24" t="s">
        <v>21267</v>
      </c>
      <c r="I490" s="24" t="s">
        <v>3</v>
      </c>
      <c r="J490" s="30" t="s">
        <v>5510</v>
      </c>
      <c r="K490" s="23" t="s">
        <v>7137</v>
      </c>
      <c r="L490" s="23" t="s">
        <v>7138</v>
      </c>
      <c r="M490" s="23" t="s">
        <v>5513</v>
      </c>
      <c r="N490" s="23" t="s">
        <v>5514</v>
      </c>
      <c r="O490" s="23" t="s">
        <v>7139</v>
      </c>
      <c r="P490" s="23" t="s">
        <v>5516</v>
      </c>
      <c r="Q490" s="23" t="s">
        <v>5561</v>
      </c>
      <c r="R490" s="23" t="s">
        <v>5562</v>
      </c>
      <c r="S490" s="23" t="s">
        <v>407</v>
      </c>
      <c r="T490" s="23" t="s">
        <v>408</v>
      </c>
      <c r="U490" s="23" t="s">
        <v>260</v>
      </c>
      <c r="V490" s="23" t="s">
        <v>601</v>
      </c>
      <c r="W490" s="24" t="s">
        <v>38</v>
      </c>
      <c r="X490" s="24" t="s">
        <v>409</v>
      </c>
      <c r="Y490" s="24" t="s">
        <v>40</v>
      </c>
      <c r="Z490" s="25">
        <v>4119920</v>
      </c>
      <c r="AA490" s="24" t="s">
        <v>14803</v>
      </c>
      <c r="AB490" s="24" t="s">
        <v>14803</v>
      </c>
      <c r="AC490" s="24" t="s">
        <v>14803</v>
      </c>
      <c r="AD490" s="24" t="s">
        <v>21268</v>
      </c>
      <c r="AE490" s="24"/>
      <c r="AF490" s="24"/>
      <c r="AG490" s="24" t="s">
        <v>21269</v>
      </c>
      <c r="AH490" s="24"/>
      <c r="AI490" s="24"/>
      <c r="AJ490" s="24"/>
      <c r="AK490" s="24"/>
      <c r="AL490" s="24" t="s">
        <v>16091</v>
      </c>
      <c r="AM490" s="24" t="s">
        <v>932</v>
      </c>
      <c r="AN490" s="40">
        <v>12426</v>
      </c>
      <c r="AO490" s="24" t="s">
        <v>933</v>
      </c>
      <c r="AP490" s="24" t="s">
        <v>21270</v>
      </c>
      <c r="AQ490" s="24"/>
      <c r="AR490" s="24" t="s">
        <v>4889</v>
      </c>
      <c r="AS490" s="24" t="s">
        <v>16092</v>
      </c>
      <c r="AT490" s="24" t="s">
        <v>21270</v>
      </c>
      <c r="AU490" s="23" t="s">
        <v>2776</v>
      </c>
      <c r="AV490" s="23" t="s">
        <v>5563</v>
      </c>
      <c r="AW490" s="23" t="s">
        <v>7140</v>
      </c>
      <c r="AX490" s="23" t="s">
        <v>7141</v>
      </c>
    </row>
    <row r="491" spans="1:50" s="22" customFormat="1" ht="20" customHeight="1" x14ac:dyDescent="0.3">
      <c r="A491" s="23" t="s">
        <v>16095</v>
      </c>
      <c r="B491" s="23" t="s">
        <v>13352</v>
      </c>
      <c r="C491" s="23" t="s">
        <v>22016</v>
      </c>
      <c r="D491" s="23" t="s">
        <v>21266</v>
      </c>
      <c r="E491" s="23" t="s">
        <v>15165</v>
      </c>
      <c r="F491" s="23" t="s">
        <v>16093</v>
      </c>
      <c r="G491" s="24" t="s">
        <v>22017</v>
      </c>
      <c r="H491" s="24" t="s">
        <v>21267</v>
      </c>
      <c r="I491" s="24" t="s">
        <v>3</v>
      </c>
      <c r="J491" s="30" t="s">
        <v>5510</v>
      </c>
      <c r="K491" s="23" t="s">
        <v>8061</v>
      </c>
      <c r="L491" s="23" t="s">
        <v>8062</v>
      </c>
      <c r="M491" s="23" t="s">
        <v>5513</v>
      </c>
      <c r="N491" s="23" t="s">
        <v>5514</v>
      </c>
      <c r="O491" s="23" t="s">
        <v>8063</v>
      </c>
      <c r="P491" s="23" t="s">
        <v>5516</v>
      </c>
      <c r="Q491" s="23" t="s">
        <v>5561</v>
      </c>
      <c r="R491" s="23" t="s">
        <v>5562</v>
      </c>
      <c r="S491" s="23" t="s">
        <v>407</v>
      </c>
      <c r="T491" s="23" t="s">
        <v>408</v>
      </c>
      <c r="U491" s="23" t="s">
        <v>248</v>
      </c>
      <c r="V491" s="23" t="s">
        <v>250</v>
      </c>
      <c r="W491" s="24" t="s">
        <v>38</v>
      </c>
      <c r="X491" s="24" t="s">
        <v>409</v>
      </c>
      <c r="Y491" s="24" t="s">
        <v>40</v>
      </c>
      <c r="Z491" s="25">
        <v>4046350</v>
      </c>
      <c r="AA491" s="24" t="s">
        <v>14803</v>
      </c>
      <c r="AB491" s="24" t="s">
        <v>14803</v>
      </c>
      <c r="AC491" s="24" t="s">
        <v>14803</v>
      </c>
      <c r="AD491" s="24" t="s">
        <v>21268</v>
      </c>
      <c r="AE491" s="24"/>
      <c r="AF491" s="24"/>
      <c r="AG491" s="24" t="s">
        <v>21269</v>
      </c>
      <c r="AH491" s="24"/>
      <c r="AI491" s="24"/>
      <c r="AJ491" s="24"/>
      <c r="AK491" s="24"/>
      <c r="AL491" s="24" t="s">
        <v>16094</v>
      </c>
      <c r="AM491" s="24" t="s">
        <v>2924</v>
      </c>
      <c r="AN491" s="40">
        <v>72626</v>
      </c>
      <c r="AO491" s="24" t="s">
        <v>2667</v>
      </c>
      <c r="AP491" s="24" t="s">
        <v>21270</v>
      </c>
      <c r="AQ491" s="24"/>
      <c r="AR491" s="24" t="s">
        <v>4287</v>
      </c>
      <c r="AS491" s="24" t="s">
        <v>16095</v>
      </c>
      <c r="AT491" s="24" t="s">
        <v>21270</v>
      </c>
      <c r="AU491" s="23" t="s">
        <v>3436</v>
      </c>
      <c r="AV491" s="23" t="s">
        <v>5563</v>
      </c>
      <c r="AW491" s="23" t="s">
        <v>8064</v>
      </c>
      <c r="AX491" s="23" t="s">
        <v>8065</v>
      </c>
    </row>
    <row r="492" spans="1:50" s="22" customFormat="1" ht="20" customHeight="1" x14ac:dyDescent="0.3">
      <c r="A492" s="23" t="s">
        <v>16098</v>
      </c>
      <c r="B492" s="23" t="s">
        <v>13352</v>
      </c>
      <c r="C492" s="23" t="s">
        <v>22018</v>
      </c>
      <c r="D492" s="23" t="s">
        <v>21266</v>
      </c>
      <c r="E492" s="23" t="s">
        <v>15867</v>
      </c>
      <c r="F492" s="23" t="s">
        <v>16096</v>
      </c>
      <c r="G492" s="24" t="s">
        <v>22019</v>
      </c>
      <c r="H492" s="24" t="s">
        <v>21267</v>
      </c>
      <c r="I492" s="24" t="s">
        <v>3</v>
      </c>
      <c r="J492" s="30" t="s">
        <v>5510</v>
      </c>
      <c r="K492" s="23" t="s">
        <v>8455</v>
      </c>
      <c r="L492" s="23" t="s">
        <v>8456</v>
      </c>
      <c r="M492" s="23" t="s">
        <v>5513</v>
      </c>
      <c r="N492" s="23" t="s">
        <v>5514</v>
      </c>
      <c r="O492" s="23" t="s">
        <v>8457</v>
      </c>
      <c r="P492" s="23" t="s">
        <v>5516</v>
      </c>
      <c r="Q492" s="23" t="s">
        <v>5561</v>
      </c>
      <c r="R492" s="23" t="s">
        <v>5562</v>
      </c>
      <c r="S492" s="23" t="s">
        <v>407</v>
      </c>
      <c r="T492" s="23" t="s">
        <v>408</v>
      </c>
      <c r="U492" s="23" t="s">
        <v>368</v>
      </c>
      <c r="V492" s="23" t="s">
        <v>370</v>
      </c>
      <c r="W492" s="24" t="s">
        <v>38</v>
      </c>
      <c r="X492" s="24" t="s">
        <v>409</v>
      </c>
      <c r="Y492" s="24" t="s">
        <v>40</v>
      </c>
      <c r="Z492" s="25">
        <v>6069525</v>
      </c>
      <c r="AA492" s="24" t="s">
        <v>14803</v>
      </c>
      <c r="AB492" s="24" t="s">
        <v>14803</v>
      </c>
      <c r="AC492" s="24" t="s">
        <v>14803</v>
      </c>
      <c r="AD492" s="24" t="s">
        <v>21268</v>
      </c>
      <c r="AE492" s="24"/>
      <c r="AF492" s="24"/>
      <c r="AG492" s="24" t="s">
        <v>21269</v>
      </c>
      <c r="AH492" s="24"/>
      <c r="AI492" s="24"/>
      <c r="AJ492" s="24"/>
      <c r="AK492" s="24"/>
      <c r="AL492" s="24" t="s">
        <v>16097</v>
      </c>
      <c r="AM492" s="24" t="s">
        <v>1779</v>
      </c>
      <c r="AN492" s="40">
        <v>82426</v>
      </c>
      <c r="AO492" s="24" t="s">
        <v>2292</v>
      </c>
      <c r="AP492" s="24" t="s">
        <v>21270</v>
      </c>
      <c r="AQ492" s="24"/>
      <c r="AR492" s="24" t="s">
        <v>4291</v>
      </c>
      <c r="AS492" s="24" t="s">
        <v>16098</v>
      </c>
      <c r="AT492" s="24" t="s">
        <v>21270</v>
      </c>
      <c r="AU492" s="23" t="s">
        <v>3933</v>
      </c>
      <c r="AV492" s="23" t="s">
        <v>5602</v>
      </c>
      <c r="AW492" s="23" t="s">
        <v>8458</v>
      </c>
      <c r="AX492" s="23" t="s">
        <v>8459</v>
      </c>
    </row>
    <row r="493" spans="1:50" s="22" customFormat="1" ht="20" customHeight="1" x14ac:dyDescent="0.3">
      <c r="A493" s="23" t="s">
        <v>16100</v>
      </c>
      <c r="B493" s="23" t="s">
        <v>13352</v>
      </c>
      <c r="C493" s="23" t="s">
        <v>22020</v>
      </c>
      <c r="D493" s="23" t="s">
        <v>21266</v>
      </c>
      <c r="E493" s="23" t="s">
        <v>15630</v>
      </c>
      <c r="F493" s="23" t="s">
        <v>15957</v>
      </c>
      <c r="G493" s="24" t="s">
        <v>21948</v>
      </c>
      <c r="H493" s="24" t="s">
        <v>21267</v>
      </c>
      <c r="I493" s="24" t="s">
        <v>3</v>
      </c>
      <c r="J493" s="30" t="s">
        <v>5510</v>
      </c>
      <c r="K493" s="23" t="s">
        <v>10002</v>
      </c>
      <c r="L493" s="23" t="s">
        <v>10003</v>
      </c>
      <c r="M493" s="23" t="s">
        <v>5513</v>
      </c>
      <c r="N493" s="23" t="s">
        <v>5514</v>
      </c>
      <c r="O493" s="23" t="s">
        <v>10004</v>
      </c>
      <c r="P493" s="23" t="s">
        <v>5516</v>
      </c>
      <c r="Q493" s="23" t="s">
        <v>5843</v>
      </c>
      <c r="R493" s="23" t="s">
        <v>5844</v>
      </c>
      <c r="S493" s="23" t="s">
        <v>407</v>
      </c>
      <c r="T493" s="23" t="s">
        <v>408</v>
      </c>
      <c r="U493" s="23" t="s">
        <v>353</v>
      </c>
      <c r="V493" s="23" t="s">
        <v>355</v>
      </c>
      <c r="W493" s="24" t="s">
        <v>38</v>
      </c>
      <c r="X493" s="24" t="s">
        <v>409</v>
      </c>
      <c r="Y493" s="24" t="s">
        <v>40</v>
      </c>
      <c r="Z493" s="25">
        <v>1029980</v>
      </c>
      <c r="AA493" s="24" t="s">
        <v>14803</v>
      </c>
      <c r="AB493" s="24" t="s">
        <v>14803</v>
      </c>
      <c r="AC493" s="24" t="s">
        <v>14803</v>
      </c>
      <c r="AD493" s="24" t="s">
        <v>21268</v>
      </c>
      <c r="AE493" s="24"/>
      <c r="AF493" s="24"/>
      <c r="AG493" s="24" t="s">
        <v>21269</v>
      </c>
      <c r="AH493" s="24"/>
      <c r="AI493" s="24"/>
      <c r="AJ493" s="24"/>
      <c r="AK493" s="24"/>
      <c r="AL493" s="24" t="s">
        <v>16099</v>
      </c>
      <c r="AM493" s="24" t="s">
        <v>4183</v>
      </c>
      <c r="AN493" s="40">
        <v>117226</v>
      </c>
      <c r="AO493" s="24" t="s">
        <v>3169</v>
      </c>
      <c r="AP493" s="24" t="s">
        <v>21270</v>
      </c>
      <c r="AQ493" s="24"/>
      <c r="AR493" s="24" t="s">
        <v>4294</v>
      </c>
      <c r="AS493" s="24" t="s">
        <v>16100</v>
      </c>
      <c r="AT493" s="24" t="s">
        <v>21270</v>
      </c>
      <c r="AU493" s="23" t="s">
        <v>4506</v>
      </c>
      <c r="AV493" s="23" t="s">
        <v>5602</v>
      </c>
      <c r="AW493" s="23" t="s">
        <v>10005</v>
      </c>
      <c r="AX493" s="23" t="s">
        <v>4182</v>
      </c>
    </row>
    <row r="494" spans="1:50" s="22" customFormat="1" ht="20" customHeight="1" x14ac:dyDescent="0.3">
      <c r="A494" s="23" t="s">
        <v>16102</v>
      </c>
      <c r="B494" s="23" t="s">
        <v>13352</v>
      </c>
      <c r="C494" s="23" t="s">
        <v>22021</v>
      </c>
      <c r="D494" s="23" t="s">
        <v>21266</v>
      </c>
      <c r="E494" s="23" t="s">
        <v>15463</v>
      </c>
      <c r="F494" s="23" t="s">
        <v>15464</v>
      </c>
      <c r="G494" s="24" t="s">
        <v>21695</v>
      </c>
      <c r="H494" s="24" t="s">
        <v>21267</v>
      </c>
      <c r="I494" s="24" t="s">
        <v>3</v>
      </c>
      <c r="J494" s="30" t="s">
        <v>5510</v>
      </c>
      <c r="K494" s="23" t="s">
        <v>10482</v>
      </c>
      <c r="L494" s="23" t="s">
        <v>10483</v>
      </c>
      <c r="M494" s="23" t="s">
        <v>5513</v>
      </c>
      <c r="N494" s="23" t="s">
        <v>5514</v>
      </c>
      <c r="O494" s="23" t="s">
        <v>10484</v>
      </c>
      <c r="P494" s="23" t="s">
        <v>5516</v>
      </c>
      <c r="Q494" s="23" t="s">
        <v>5517</v>
      </c>
      <c r="R494" s="23" t="s">
        <v>5518</v>
      </c>
      <c r="S494" s="23" t="s">
        <v>407</v>
      </c>
      <c r="T494" s="23" t="s">
        <v>408</v>
      </c>
      <c r="U494" s="23" t="s">
        <v>216</v>
      </c>
      <c r="V494" s="23" t="s">
        <v>218</v>
      </c>
      <c r="W494" s="24" t="s">
        <v>38</v>
      </c>
      <c r="X494" s="24" t="s">
        <v>409</v>
      </c>
      <c r="Y494" s="24" t="s">
        <v>40</v>
      </c>
      <c r="Z494" s="25">
        <v>735700</v>
      </c>
      <c r="AA494" s="24" t="s">
        <v>14803</v>
      </c>
      <c r="AB494" s="24" t="s">
        <v>14803</v>
      </c>
      <c r="AC494" s="24" t="s">
        <v>14803</v>
      </c>
      <c r="AD494" s="24" t="s">
        <v>21268</v>
      </c>
      <c r="AE494" s="24"/>
      <c r="AF494" s="24"/>
      <c r="AG494" s="24" t="s">
        <v>21269</v>
      </c>
      <c r="AH494" s="24"/>
      <c r="AI494" s="24"/>
      <c r="AJ494" s="24"/>
      <c r="AK494" s="24"/>
      <c r="AL494" s="24" t="s">
        <v>16101</v>
      </c>
      <c r="AM494" s="24" t="s">
        <v>3891</v>
      </c>
      <c r="AN494" s="40">
        <v>107726</v>
      </c>
      <c r="AO494" s="24" t="s">
        <v>3412</v>
      </c>
      <c r="AP494" s="24" t="s">
        <v>21270</v>
      </c>
      <c r="AQ494" s="24"/>
      <c r="AR494" s="24" t="s">
        <v>4295</v>
      </c>
      <c r="AS494" s="24" t="s">
        <v>16102</v>
      </c>
      <c r="AT494" s="24" t="s">
        <v>21270</v>
      </c>
      <c r="AU494" s="23" t="s">
        <v>4708</v>
      </c>
      <c r="AV494" s="23" t="s">
        <v>5563</v>
      </c>
      <c r="AW494" s="23" t="s">
        <v>10485</v>
      </c>
      <c r="AX494" s="23" t="s">
        <v>10486</v>
      </c>
    </row>
    <row r="495" spans="1:50" s="22" customFormat="1" ht="20" customHeight="1" x14ac:dyDescent="0.3">
      <c r="A495" s="23" t="s">
        <v>16106</v>
      </c>
      <c r="B495" s="23" t="s">
        <v>13352</v>
      </c>
      <c r="C495" s="23" t="s">
        <v>22022</v>
      </c>
      <c r="D495" s="23" t="s">
        <v>21266</v>
      </c>
      <c r="E495" s="23" t="s">
        <v>16103</v>
      </c>
      <c r="F495" s="23" t="s">
        <v>16104</v>
      </c>
      <c r="G495" s="24" t="s">
        <v>22023</v>
      </c>
      <c r="H495" s="24" t="s">
        <v>21267</v>
      </c>
      <c r="I495" s="24" t="s">
        <v>3</v>
      </c>
      <c r="J495" s="30" t="s">
        <v>5510</v>
      </c>
      <c r="K495" s="23" t="s">
        <v>5739</v>
      </c>
      <c r="L495" s="23" t="s">
        <v>5740</v>
      </c>
      <c r="M495" s="23" t="s">
        <v>5513</v>
      </c>
      <c r="N495" s="23" t="s">
        <v>5514</v>
      </c>
      <c r="O495" s="23" t="s">
        <v>5741</v>
      </c>
      <c r="P495" s="23" t="s">
        <v>5516</v>
      </c>
      <c r="Q495" s="23" t="s">
        <v>5561</v>
      </c>
      <c r="R495" s="23" t="s">
        <v>5562</v>
      </c>
      <c r="S495" s="23" t="s">
        <v>407</v>
      </c>
      <c r="T495" s="23" t="s">
        <v>408</v>
      </c>
      <c r="U495" s="23" t="s">
        <v>342</v>
      </c>
      <c r="V495" s="23" t="s">
        <v>344</v>
      </c>
      <c r="W495" s="24" t="s">
        <v>38</v>
      </c>
      <c r="X495" s="24" t="s">
        <v>409</v>
      </c>
      <c r="Y495" s="24" t="s">
        <v>40</v>
      </c>
      <c r="Z495" s="25">
        <v>11495312.5</v>
      </c>
      <c r="AA495" s="24" t="s">
        <v>14803</v>
      </c>
      <c r="AB495" s="24" t="s">
        <v>14803</v>
      </c>
      <c r="AC495" s="24" t="s">
        <v>14803</v>
      </c>
      <c r="AD495" s="24" t="s">
        <v>21268</v>
      </c>
      <c r="AE495" s="24"/>
      <c r="AF495" s="24"/>
      <c r="AG495" s="24" t="s">
        <v>21269</v>
      </c>
      <c r="AH495" s="24"/>
      <c r="AI495" s="24"/>
      <c r="AJ495" s="24"/>
      <c r="AK495" s="24"/>
      <c r="AL495" s="24" t="s">
        <v>16105</v>
      </c>
      <c r="AM495" s="24" t="s">
        <v>867</v>
      </c>
      <c r="AN495" s="40">
        <v>10726</v>
      </c>
      <c r="AO495" s="24" t="s">
        <v>567</v>
      </c>
      <c r="AP495" s="24" t="s">
        <v>21270</v>
      </c>
      <c r="AQ495" s="24"/>
      <c r="AR495" s="24" t="s">
        <v>4298</v>
      </c>
      <c r="AS495" s="24" t="s">
        <v>16106</v>
      </c>
      <c r="AT495" s="24" t="s">
        <v>21270</v>
      </c>
      <c r="AU495" s="23" t="s">
        <v>778</v>
      </c>
      <c r="AV495" s="23" t="s">
        <v>5563</v>
      </c>
      <c r="AW495" s="23" t="s">
        <v>5742</v>
      </c>
      <c r="AX495" s="23" t="s">
        <v>5743</v>
      </c>
    </row>
    <row r="496" spans="1:50" s="22" customFormat="1" ht="20" customHeight="1" x14ac:dyDescent="0.3">
      <c r="A496" s="23" t="s">
        <v>16108</v>
      </c>
      <c r="B496" s="23" t="s">
        <v>13352</v>
      </c>
      <c r="C496" s="23" t="s">
        <v>22024</v>
      </c>
      <c r="D496" s="23" t="s">
        <v>21266</v>
      </c>
      <c r="E496" s="23" t="s">
        <v>15792</v>
      </c>
      <c r="F496" s="23" t="s">
        <v>15793</v>
      </c>
      <c r="G496" s="24" t="s">
        <v>21865</v>
      </c>
      <c r="H496" s="24" t="s">
        <v>21267</v>
      </c>
      <c r="I496" s="24" t="s">
        <v>3</v>
      </c>
      <c r="J496" s="30" t="s">
        <v>5510</v>
      </c>
      <c r="K496" s="23" t="s">
        <v>9456</v>
      </c>
      <c r="L496" s="23" t="s">
        <v>9457</v>
      </c>
      <c r="M496" s="23" t="s">
        <v>5513</v>
      </c>
      <c r="N496" s="23" t="s">
        <v>5514</v>
      </c>
      <c r="O496" s="23" t="s">
        <v>9458</v>
      </c>
      <c r="P496" s="23" t="s">
        <v>5516</v>
      </c>
      <c r="Q496" s="23" t="s">
        <v>6075</v>
      </c>
      <c r="R496" s="23" t="s">
        <v>6076</v>
      </c>
      <c r="S496" s="23" t="s">
        <v>407</v>
      </c>
      <c r="T496" s="23" t="s">
        <v>408</v>
      </c>
      <c r="U496" s="23" t="s">
        <v>353</v>
      </c>
      <c r="V496" s="23" t="s">
        <v>355</v>
      </c>
      <c r="W496" s="24" t="s">
        <v>38</v>
      </c>
      <c r="X496" s="24" t="s">
        <v>409</v>
      </c>
      <c r="Y496" s="24" t="s">
        <v>40</v>
      </c>
      <c r="Z496" s="25">
        <v>2354240</v>
      </c>
      <c r="AA496" s="24" t="s">
        <v>14803</v>
      </c>
      <c r="AB496" s="24" t="s">
        <v>14803</v>
      </c>
      <c r="AC496" s="24" t="s">
        <v>14803</v>
      </c>
      <c r="AD496" s="24" t="s">
        <v>21268</v>
      </c>
      <c r="AE496" s="24"/>
      <c r="AF496" s="24"/>
      <c r="AG496" s="24" t="s">
        <v>21269</v>
      </c>
      <c r="AH496" s="24"/>
      <c r="AI496" s="24"/>
      <c r="AJ496" s="24"/>
      <c r="AK496" s="24"/>
      <c r="AL496" s="24" t="s">
        <v>16107</v>
      </c>
      <c r="AM496" s="24" t="s">
        <v>1632</v>
      </c>
      <c r="AN496" s="40">
        <v>31726</v>
      </c>
      <c r="AO496" s="24" t="s">
        <v>1633</v>
      </c>
      <c r="AP496" s="24" t="s">
        <v>21270</v>
      </c>
      <c r="AQ496" s="24"/>
      <c r="AR496" s="24" t="s">
        <v>4302</v>
      </c>
      <c r="AS496" s="24" t="s">
        <v>16108</v>
      </c>
      <c r="AT496" s="24" t="s">
        <v>21270</v>
      </c>
      <c r="AU496" s="23" t="s">
        <v>4310</v>
      </c>
      <c r="AV496" s="23" t="s">
        <v>5602</v>
      </c>
      <c r="AW496" s="23" t="s">
        <v>9459</v>
      </c>
      <c r="AX496" s="23" t="s">
        <v>1631</v>
      </c>
    </row>
    <row r="497" spans="1:50" s="22" customFormat="1" ht="20" customHeight="1" x14ac:dyDescent="0.3">
      <c r="A497" s="23" t="s">
        <v>16111</v>
      </c>
      <c r="B497" s="23" t="s">
        <v>13352</v>
      </c>
      <c r="C497" s="23" t="s">
        <v>22025</v>
      </c>
      <c r="D497" s="23" t="s">
        <v>21266</v>
      </c>
      <c r="E497" s="23" t="s">
        <v>15006</v>
      </c>
      <c r="F497" s="23" t="s">
        <v>16109</v>
      </c>
      <c r="G497" s="24" t="s">
        <v>22026</v>
      </c>
      <c r="H497" s="24" t="s">
        <v>21267</v>
      </c>
      <c r="I497" s="24" t="s">
        <v>3</v>
      </c>
      <c r="J497" s="30" t="s">
        <v>5510</v>
      </c>
      <c r="K497" s="23" t="s">
        <v>10241</v>
      </c>
      <c r="L497" s="23" t="s">
        <v>10242</v>
      </c>
      <c r="M497" s="23" t="s">
        <v>5513</v>
      </c>
      <c r="N497" s="23" t="s">
        <v>5514</v>
      </c>
      <c r="O497" s="23" t="s">
        <v>10243</v>
      </c>
      <c r="P497" s="23" t="s">
        <v>5516</v>
      </c>
      <c r="Q497" s="23" t="s">
        <v>5561</v>
      </c>
      <c r="R497" s="23" t="s">
        <v>5562</v>
      </c>
      <c r="S497" s="23" t="s">
        <v>407</v>
      </c>
      <c r="T497" s="23" t="s">
        <v>408</v>
      </c>
      <c r="U497" s="23" t="s">
        <v>308</v>
      </c>
      <c r="V497" s="23" t="s">
        <v>310</v>
      </c>
      <c r="W497" s="24" t="s">
        <v>38</v>
      </c>
      <c r="X497" s="24" t="s">
        <v>409</v>
      </c>
      <c r="Y497" s="24" t="s">
        <v>40</v>
      </c>
      <c r="Z497" s="25">
        <v>1618540</v>
      </c>
      <c r="AA497" s="24" t="s">
        <v>14803</v>
      </c>
      <c r="AB497" s="24" t="s">
        <v>14803</v>
      </c>
      <c r="AC497" s="24" t="s">
        <v>14803</v>
      </c>
      <c r="AD497" s="24" t="s">
        <v>21268</v>
      </c>
      <c r="AE497" s="24"/>
      <c r="AF497" s="24"/>
      <c r="AG497" s="24" t="s">
        <v>21269</v>
      </c>
      <c r="AH497" s="24"/>
      <c r="AI497" s="24"/>
      <c r="AJ497" s="24"/>
      <c r="AK497" s="24"/>
      <c r="AL497" s="24" t="s">
        <v>16110</v>
      </c>
      <c r="AM497" s="24" t="s">
        <v>2835</v>
      </c>
      <c r="AN497" s="40">
        <v>69326</v>
      </c>
      <c r="AO497" s="24" t="s">
        <v>2836</v>
      </c>
      <c r="AP497" s="24" t="s">
        <v>21270</v>
      </c>
      <c r="AQ497" s="24"/>
      <c r="AR497" s="24" t="s">
        <v>4306</v>
      </c>
      <c r="AS497" s="24" t="s">
        <v>16111</v>
      </c>
      <c r="AT497" s="24" t="s">
        <v>21270</v>
      </c>
      <c r="AU497" s="23" t="s">
        <v>4708</v>
      </c>
      <c r="AV497" s="23" t="s">
        <v>5602</v>
      </c>
      <c r="AW497" s="23" t="s">
        <v>10244</v>
      </c>
      <c r="AX497" s="23" t="s">
        <v>2834</v>
      </c>
    </row>
    <row r="498" spans="1:50" s="22" customFormat="1" ht="20" customHeight="1" x14ac:dyDescent="0.3">
      <c r="A498" s="23" t="s">
        <v>16115</v>
      </c>
      <c r="B498" s="23" t="s">
        <v>13352</v>
      </c>
      <c r="C498" s="23" t="s">
        <v>22027</v>
      </c>
      <c r="D498" s="23" t="s">
        <v>21266</v>
      </c>
      <c r="E498" s="23" t="s">
        <v>16112</v>
      </c>
      <c r="F498" s="23" t="s">
        <v>16113</v>
      </c>
      <c r="G498" s="24" t="s">
        <v>21325</v>
      </c>
      <c r="H498" s="24" t="s">
        <v>21267</v>
      </c>
      <c r="I498" s="24" t="s">
        <v>3</v>
      </c>
      <c r="J498" s="30" t="s">
        <v>5510</v>
      </c>
      <c r="K498" s="23" t="s">
        <v>11496</v>
      </c>
      <c r="L498" s="23" t="s">
        <v>11497</v>
      </c>
      <c r="M498" s="23" t="s">
        <v>5513</v>
      </c>
      <c r="N498" s="23" t="s">
        <v>5514</v>
      </c>
      <c r="O498" s="23" t="s">
        <v>11498</v>
      </c>
      <c r="P498" s="23" t="s">
        <v>5516</v>
      </c>
      <c r="Q498" s="23" t="s">
        <v>5517</v>
      </c>
      <c r="R498" s="23" t="s">
        <v>5518</v>
      </c>
      <c r="S498" s="23" t="s">
        <v>407</v>
      </c>
      <c r="T498" s="23" t="s">
        <v>408</v>
      </c>
      <c r="U498" s="23" t="s">
        <v>302</v>
      </c>
      <c r="V498" s="23" t="s">
        <v>304</v>
      </c>
      <c r="W498" s="24" t="s">
        <v>38</v>
      </c>
      <c r="X498" s="24" t="s">
        <v>409</v>
      </c>
      <c r="Y498" s="24" t="s">
        <v>40</v>
      </c>
      <c r="Z498" s="25">
        <v>257495</v>
      </c>
      <c r="AA498" s="24" t="s">
        <v>14803</v>
      </c>
      <c r="AB498" s="24" t="s">
        <v>14803</v>
      </c>
      <c r="AC498" s="24" t="s">
        <v>14803</v>
      </c>
      <c r="AD498" s="24" t="s">
        <v>21268</v>
      </c>
      <c r="AE498" s="24"/>
      <c r="AF498" s="24"/>
      <c r="AG498" s="24" t="s">
        <v>21269</v>
      </c>
      <c r="AH498" s="24"/>
      <c r="AI498" s="24"/>
      <c r="AJ498" s="24"/>
      <c r="AK498" s="24"/>
      <c r="AL498" s="24" t="s">
        <v>16114</v>
      </c>
      <c r="AM498" s="24" t="s">
        <v>4967</v>
      </c>
      <c r="AN498" s="40">
        <v>144726</v>
      </c>
      <c r="AO498" s="24" t="s">
        <v>3881</v>
      </c>
      <c r="AP498" s="24" t="s">
        <v>21270</v>
      </c>
      <c r="AQ498" s="24"/>
      <c r="AR498" s="24" t="s">
        <v>4311</v>
      </c>
      <c r="AS498" s="24" t="s">
        <v>16115</v>
      </c>
      <c r="AT498" s="24" t="s">
        <v>21270</v>
      </c>
      <c r="AU498" s="23" t="s">
        <v>5126</v>
      </c>
      <c r="AV498" s="23" t="s">
        <v>5563</v>
      </c>
      <c r="AW498" s="23" t="s">
        <v>11499</v>
      </c>
      <c r="AX498" s="23" t="s">
        <v>4966</v>
      </c>
    </row>
    <row r="499" spans="1:50" s="22" customFormat="1" ht="20" customHeight="1" x14ac:dyDescent="0.3">
      <c r="A499" s="23" t="s">
        <v>16117</v>
      </c>
      <c r="B499" s="23" t="s">
        <v>13352</v>
      </c>
      <c r="C499" s="23" t="s">
        <v>22028</v>
      </c>
      <c r="D499" s="23" t="s">
        <v>21266</v>
      </c>
      <c r="E499" s="23" t="s">
        <v>15270</v>
      </c>
      <c r="F499" s="23" t="s">
        <v>15753</v>
      </c>
      <c r="G499" s="24" t="s">
        <v>21843</v>
      </c>
      <c r="H499" s="24" t="s">
        <v>21267</v>
      </c>
      <c r="I499" s="24" t="s">
        <v>3</v>
      </c>
      <c r="J499" s="30" t="s">
        <v>5510</v>
      </c>
      <c r="K499" s="23" t="s">
        <v>7920</v>
      </c>
      <c r="L499" s="23" t="s">
        <v>7921</v>
      </c>
      <c r="M499" s="23" t="s">
        <v>5513</v>
      </c>
      <c r="N499" s="23" t="s">
        <v>5514</v>
      </c>
      <c r="O499" s="23" t="s">
        <v>7922</v>
      </c>
      <c r="P499" s="23" t="s">
        <v>5516</v>
      </c>
      <c r="Q499" s="23" t="s">
        <v>5695</v>
      </c>
      <c r="R499" s="23" t="s">
        <v>5696</v>
      </c>
      <c r="S499" s="23" t="s">
        <v>407</v>
      </c>
      <c r="T499" s="23" t="s">
        <v>408</v>
      </c>
      <c r="U499" s="23" t="s">
        <v>368</v>
      </c>
      <c r="V499" s="23" t="s">
        <v>370</v>
      </c>
      <c r="W499" s="24" t="s">
        <v>38</v>
      </c>
      <c r="X499" s="24" t="s">
        <v>409</v>
      </c>
      <c r="Y499" s="24" t="s">
        <v>40</v>
      </c>
      <c r="Z499" s="25">
        <v>1655325</v>
      </c>
      <c r="AA499" s="24" t="s">
        <v>14803</v>
      </c>
      <c r="AB499" s="24" t="s">
        <v>14803</v>
      </c>
      <c r="AC499" s="24" t="s">
        <v>14803</v>
      </c>
      <c r="AD499" s="24" t="s">
        <v>21268</v>
      </c>
      <c r="AE499" s="24"/>
      <c r="AF499" s="24"/>
      <c r="AG499" s="24" t="s">
        <v>21269</v>
      </c>
      <c r="AH499" s="24"/>
      <c r="AI499" s="24"/>
      <c r="AJ499" s="24"/>
      <c r="AK499" s="24"/>
      <c r="AL499" s="24" t="s">
        <v>16116</v>
      </c>
      <c r="AM499" s="24" t="s">
        <v>2210</v>
      </c>
      <c r="AN499" s="40">
        <v>49226</v>
      </c>
      <c r="AO499" s="24" t="s">
        <v>663</v>
      </c>
      <c r="AP499" s="24" t="s">
        <v>21270</v>
      </c>
      <c r="AQ499" s="24"/>
      <c r="AR499" s="24" t="s">
        <v>4314</v>
      </c>
      <c r="AS499" s="24" t="s">
        <v>16117</v>
      </c>
      <c r="AT499" s="24" t="s">
        <v>21270</v>
      </c>
      <c r="AU499" s="23" t="s">
        <v>3436</v>
      </c>
      <c r="AV499" s="23" t="s">
        <v>5602</v>
      </c>
      <c r="AW499" s="23" t="s">
        <v>7923</v>
      </c>
      <c r="AX499" s="23" t="s">
        <v>7924</v>
      </c>
    </row>
    <row r="500" spans="1:50" s="22" customFormat="1" ht="20" customHeight="1" x14ac:dyDescent="0.3">
      <c r="A500" s="23" t="s">
        <v>10544</v>
      </c>
      <c r="B500" s="23" t="s">
        <v>13352</v>
      </c>
      <c r="C500" s="23" t="s">
        <v>22029</v>
      </c>
      <c r="D500" s="23" t="s">
        <v>21266</v>
      </c>
      <c r="E500" s="23" t="s">
        <v>14898</v>
      </c>
      <c r="F500" s="23" t="s">
        <v>14803</v>
      </c>
      <c r="G500" s="24" t="s">
        <v>14898</v>
      </c>
      <c r="H500" s="24" t="s">
        <v>21267</v>
      </c>
      <c r="I500" s="24" t="s">
        <v>3</v>
      </c>
      <c r="J500" s="30" t="s">
        <v>5510</v>
      </c>
      <c r="K500" s="23" t="s">
        <v>9481</v>
      </c>
      <c r="L500" s="23" t="s">
        <v>9482</v>
      </c>
      <c r="M500" s="23" t="s">
        <v>5513</v>
      </c>
      <c r="N500" s="23" t="s">
        <v>5514</v>
      </c>
      <c r="O500" s="23" t="s">
        <v>9483</v>
      </c>
      <c r="P500" s="23" t="s">
        <v>5516</v>
      </c>
      <c r="Q500" s="23" t="s">
        <v>5517</v>
      </c>
      <c r="R500" s="23" t="s">
        <v>5518</v>
      </c>
      <c r="S500" s="23" t="s">
        <v>407</v>
      </c>
      <c r="T500" s="23" t="s">
        <v>408</v>
      </c>
      <c r="U500" s="23" t="s">
        <v>195</v>
      </c>
      <c r="V500" s="23" t="s">
        <v>197</v>
      </c>
      <c r="W500" s="24" t="s">
        <v>38</v>
      </c>
      <c r="X500" s="24" t="s">
        <v>409</v>
      </c>
      <c r="Y500" s="24" t="s">
        <v>40</v>
      </c>
      <c r="Z500" s="25">
        <v>1473341.4</v>
      </c>
      <c r="AA500" s="24" t="s">
        <v>14803</v>
      </c>
      <c r="AB500" s="24" t="s">
        <v>14803</v>
      </c>
      <c r="AC500" s="24" t="s">
        <v>14803</v>
      </c>
      <c r="AD500" s="24" t="s">
        <v>21268</v>
      </c>
      <c r="AE500" s="24"/>
      <c r="AF500" s="24"/>
      <c r="AG500" s="24" t="s">
        <v>21269</v>
      </c>
      <c r="AH500" s="24"/>
      <c r="AI500" s="24"/>
      <c r="AJ500" s="24"/>
      <c r="AK500" s="24"/>
      <c r="AL500" s="24" t="s">
        <v>14899</v>
      </c>
      <c r="AM500" s="24" t="s">
        <v>410</v>
      </c>
      <c r="AN500" s="40">
        <v>126</v>
      </c>
      <c r="AO500" s="24" t="s">
        <v>3449</v>
      </c>
      <c r="AP500" s="24" t="s">
        <v>984</v>
      </c>
      <c r="AQ500" s="24" t="s">
        <v>13145</v>
      </c>
      <c r="AR500" s="24" t="s">
        <v>3098</v>
      </c>
      <c r="AS500" s="24" t="s">
        <v>10544</v>
      </c>
      <c r="AT500" s="24" t="s">
        <v>21270</v>
      </c>
      <c r="AU500" s="23" t="s">
        <v>4826</v>
      </c>
      <c r="AV500" s="23" t="s">
        <v>5520</v>
      </c>
      <c r="AW500" s="23" t="s">
        <v>5971</v>
      </c>
      <c r="AX500" s="23" t="s">
        <v>10545</v>
      </c>
    </row>
    <row r="501" spans="1:50" s="22" customFormat="1" ht="20" customHeight="1" x14ac:dyDescent="0.3">
      <c r="A501" s="23" t="s">
        <v>15810</v>
      </c>
      <c r="B501" s="23" t="s">
        <v>13352</v>
      </c>
      <c r="C501" s="23" t="s">
        <v>22030</v>
      </c>
      <c r="D501" s="23" t="s">
        <v>21266</v>
      </c>
      <c r="E501" s="23" t="s">
        <v>15495</v>
      </c>
      <c r="F501" s="23" t="s">
        <v>15808</v>
      </c>
      <c r="G501" s="24" t="s">
        <v>22031</v>
      </c>
      <c r="H501" s="24" t="s">
        <v>21267</v>
      </c>
      <c r="I501" s="24" t="s">
        <v>3</v>
      </c>
      <c r="J501" s="30" t="s">
        <v>5510</v>
      </c>
      <c r="K501" s="23" t="s">
        <v>5628</v>
      </c>
      <c r="L501" s="23" t="s">
        <v>5629</v>
      </c>
      <c r="M501" s="23" t="s">
        <v>5513</v>
      </c>
      <c r="N501" s="23" t="s">
        <v>5514</v>
      </c>
      <c r="O501" s="23" t="s">
        <v>5630</v>
      </c>
      <c r="P501" s="23" t="s">
        <v>5516</v>
      </c>
      <c r="Q501" s="23" t="s">
        <v>5561</v>
      </c>
      <c r="R501" s="23" t="s">
        <v>5562</v>
      </c>
      <c r="S501" s="23" t="s">
        <v>407</v>
      </c>
      <c r="T501" s="23" t="s">
        <v>408</v>
      </c>
      <c r="U501" s="23" t="s">
        <v>342</v>
      </c>
      <c r="V501" s="23" t="s">
        <v>344</v>
      </c>
      <c r="W501" s="24" t="s">
        <v>38</v>
      </c>
      <c r="X501" s="24" t="s">
        <v>409</v>
      </c>
      <c r="Y501" s="24" t="s">
        <v>40</v>
      </c>
      <c r="Z501" s="25">
        <v>10299800</v>
      </c>
      <c r="AA501" s="24" t="s">
        <v>14803</v>
      </c>
      <c r="AB501" s="24" t="s">
        <v>14803</v>
      </c>
      <c r="AC501" s="24" t="s">
        <v>14803</v>
      </c>
      <c r="AD501" s="24" t="s">
        <v>21268</v>
      </c>
      <c r="AE501" s="24"/>
      <c r="AF501" s="24"/>
      <c r="AG501" s="24" t="s">
        <v>21269</v>
      </c>
      <c r="AH501" s="24"/>
      <c r="AI501" s="24"/>
      <c r="AJ501" s="24"/>
      <c r="AK501" s="24"/>
      <c r="AL501" s="24" t="s">
        <v>15809</v>
      </c>
      <c r="AM501" s="24" t="s">
        <v>677</v>
      </c>
      <c r="AN501" s="40">
        <v>5926</v>
      </c>
      <c r="AO501" s="24" t="s">
        <v>678</v>
      </c>
      <c r="AP501" s="24" t="s">
        <v>21270</v>
      </c>
      <c r="AQ501" s="24"/>
      <c r="AR501" s="24" t="s">
        <v>3936</v>
      </c>
      <c r="AS501" s="24" t="s">
        <v>15810</v>
      </c>
      <c r="AT501" s="24" t="s">
        <v>21270</v>
      </c>
      <c r="AU501" s="23" t="s">
        <v>778</v>
      </c>
      <c r="AV501" s="23" t="s">
        <v>5563</v>
      </c>
      <c r="AW501" s="23" t="s">
        <v>5631</v>
      </c>
      <c r="AX501" s="23" t="s">
        <v>5632</v>
      </c>
    </row>
    <row r="502" spans="1:50" s="22" customFormat="1" ht="20" customHeight="1" x14ac:dyDescent="0.3">
      <c r="A502" s="23" t="s">
        <v>15674</v>
      </c>
      <c r="B502" s="23" t="s">
        <v>13352</v>
      </c>
      <c r="C502" s="23" t="s">
        <v>22032</v>
      </c>
      <c r="D502" s="23" t="s">
        <v>21266</v>
      </c>
      <c r="E502" s="23" t="s">
        <v>14917</v>
      </c>
      <c r="F502" s="23" t="s">
        <v>14918</v>
      </c>
      <c r="G502" s="24" t="s">
        <v>21413</v>
      </c>
      <c r="H502" s="24" t="s">
        <v>21267</v>
      </c>
      <c r="I502" s="24" t="s">
        <v>3</v>
      </c>
      <c r="J502" s="30" t="s">
        <v>5510</v>
      </c>
      <c r="K502" s="23" t="s">
        <v>6652</v>
      </c>
      <c r="L502" s="23" t="s">
        <v>6653</v>
      </c>
      <c r="M502" s="23" t="s">
        <v>5513</v>
      </c>
      <c r="N502" s="23" t="s">
        <v>5514</v>
      </c>
      <c r="O502" s="23" t="s">
        <v>6654</v>
      </c>
      <c r="P502" s="23" t="s">
        <v>5516</v>
      </c>
      <c r="Q502" s="23" t="s">
        <v>5517</v>
      </c>
      <c r="R502" s="23" t="s">
        <v>5518</v>
      </c>
      <c r="S502" s="23" t="s">
        <v>407</v>
      </c>
      <c r="T502" s="23" t="s">
        <v>408</v>
      </c>
      <c r="U502" s="23" t="s">
        <v>248</v>
      </c>
      <c r="V502" s="23" t="s">
        <v>250</v>
      </c>
      <c r="W502" s="24" t="s">
        <v>38</v>
      </c>
      <c r="X502" s="24" t="s">
        <v>409</v>
      </c>
      <c r="Y502" s="24" t="s">
        <v>40</v>
      </c>
      <c r="Z502" s="25">
        <v>10115875</v>
      </c>
      <c r="AA502" s="24" t="s">
        <v>14803</v>
      </c>
      <c r="AB502" s="24" t="s">
        <v>14803</v>
      </c>
      <c r="AC502" s="24" t="s">
        <v>14803</v>
      </c>
      <c r="AD502" s="24" t="s">
        <v>21268</v>
      </c>
      <c r="AE502" s="24"/>
      <c r="AF502" s="24"/>
      <c r="AG502" s="24" t="s">
        <v>21269</v>
      </c>
      <c r="AH502" s="24"/>
      <c r="AI502" s="24"/>
      <c r="AJ502" s="24"/>
      <c r="AK502" s="24"/>
      <c r="AL502" s="24" t="s">
        <v>15673</v>
      </c>
      <c r="AM502" s="24" t="s">
        <v>2138</v>
      </c>
      <c r="AN502" s="40">
        <v>47426</v>
      </c>
      <c r="AO502" s="24" t="s">
        <v>1183</v>
      </c>
      <c r="AP502" s="24" t="s">
        <v>2139</v>
      </c>
      <c r="AQ502" s="24" t="s">
        <v>15044</v>
      </c>
      <c r="AR502" s="24" t="s">
        <v>4217</v>
      </c>
      <c r="AS502" s="24" t="s">
        <v>15674</v>
      </c>
      <c r="AT502" s="24" t="s">
        <v>21270</v>
      </c>
      <c r="AU502" s="23" t="s">
        <v>2654</v>
      </c>
      <c r="AV502" s="23" t="s">
        <v>5602</v>
      </c>
      <c r="AW502" s="23" t="s">
        <v>6655</v>
      </c>
      <c r="AX502" s="23" t="s">
        <v>2137</v>
      </c>
    </row>
    <row r="503" spans="1:50" s="22" customFormat="1" ht="20" customHeight="1" x14ac:dyDescent="0.3">
      <c r="A503" s="23" t="s">
        <v>13215</v>
      </c>
      <c r="B503" s="23" t="s">
        <v>13352</v>
      </c>
      <c r="C503" s="23" t="s">
        <v>22033</v>
      </c>
      <c r="D503" s="23" t="s">
        <v>21266</v>
      </c>
      <c r="E503" s="23" t="s">
        <v>14806</v>
      </c>
      <c r="F503" s="23" t="s">
        <v>14803</v>
      </c>
      <c r="G503" s="24" t="s">
        <v>14806</v>
      </c>
      <c r="H503" s="24" t="s">
        <v>21267</v>
      </c>
      <c r="I503" s="24" t="s">
        <v>3</v>
      </c>
      <c r="J503" s="30" t="s">
        <v>5879</v>
      </c>
      <c r="K503" s="23" t="s">
        <v>6306</v>
      </c>
      <c r="L503" s="23" t="s">
        <v>6307</v>
      </c>
      <c r="M503" s="23" t="s">
        <v>5513</v>
      </c>
      <c r="N503" s="23" t="s">
        <v>5882</v>
      </c>
      <c r="O503" s="23" t="s">
        <v>13213</v>
      </c>
      <c r="P503" s="23" t="s">
        <v>5516</v>
      </c>
      <c r="Q503" s="23" t="s">
        <v>5695</v>
      </c>
      <c r="R503" s="23" t="s">
        <v>5696</v>
      </c>
      <c r="S503" s="23" t="s">
        <v>407</v>
      </c>
      <c r="T503" s="23" t="s">
        <v>408</v>
      </c>
      <c r="U503" s="23" t="s">
        <v>181</v>
      </c>
      <c r="V503" s="23" t="s">
        <v>182</v>
      </c>
      <c r="W503" s="24" t="s">
        <v>38</v>
      </c>
      <c r="X503" s="24" t="s">
        <v>409</v>
      </c>
      <c r="Y503" s="24" t="s">
        <v>40</v>
      </c>
      <c r="Z503" s="25">
        <v>15470</v>
      </c>
      <c r="AA503" s="24" t="s">
        <v>14803</v>
      </c>
      <c r="AB503" s="24" t="s">
        <v>14803</v>
      </c>
      <c r="AC503" s="24" t="s">
        <v>14803</v>
      </c>
      <c r="AD503" s="24" t="s">
        <v>21268</v>
      </c>
      <c r="AE503" s="24"/>
      <c r="AF503" s="24"/>
      <c r="AG503" s="24" t="s">
        <v>21269</v>
      </c>
      <c r="AH503" s="24"/>
      <c r="AI503" s="24"/>
      <c r="AJ503" s="24"/>
      <c r="AK503" s="24"/>
      <c r="AL503" s="24" t="s">
        <v>15665</v>
      </c>
      <c r="AM503" s="24" t="s">
        <v>1705</v>
      </c>
      <c r="AN503" s="40">
        <v>33526</v>
      </c>
      <c r="AO503" s="24" t="s">
        <v>13214</v>
      </c>
      <c r="AP503" s="24" t="s">
        <v>1792</v>
      </c>
      <c r="AQ503" s="24" t="s">
        <v>15044</v>
      </c>
      <c r="AR503" s="24" t="s">
        <v>4782</v>
      </c>
      <c r="AS503" s="24" t="s">
        <v>13215</v>
      </c>
      <c r="AT503" s="24" t="s">
        <v>21270</v>
      </c>
      <c r="AU503" s="23" t="s">
        <v>13145</v>
      </c>
      <c r="AV503" s="23" t="s">
        <v>5887</v>
      </c>
      <c r="AW503" s="23" t="s">
        <v>13216</v>
      </c>
      <c r="AX503" s="23" t="s">
        <v>13217</v>
      </c>
    </row>
    <row r="504" spans="1:50" s="22" customFormat="1" ht="20" customHeight="1" x14ac:dyDescent="0.3">
      <c r="A504" s="23" t="s">
        <v>13220</v>
      </c>
      <c r="B504" s="23" t="s">
        <v>13352</v>
      </c>
      <c r="C504" s="23" t="s">
        <v>22033</v>
      </c>
      <c r="D504" s="23" t="s">
        <v>21266</v>
      </c>
      <c r="E504" s="23" t="s">
        <v>14806</v>
      </c>
      <c r="F504" s="23" t="s">
        <v>14803</v>
      </c>
      <c r="G504" s="24" t="s">
        <v>14806</v>
      </c>
      <c r="H504" s="24" t="s">
        <v>21267</v>
      </c>
      <c r="I504" s="24" t="s">
        <v>3</v>
      </c>
      <c r="J504" s="30" t="s">
        <v>5879</v>
      </c>
      <c r="K504" s="23" t="s">
        <v>6306</v>
      </c>
      <c r="L504" s="23" t="s">
        <v>6307</v>
      </c>
      <c r="M504" s="23" t="s">
        <v>5513</v>
      </c>
      <c r="N504" s="23" t="s">
        <v>5882</v>
      </c>
      <c r="O504" s="23" t="s">
        <v>13213</v>
      </c>
      <c r="P504" s="23" t="s">
        <v>5516</v>
      </c>
      <c r="Q504" s="23" t="s">
        <v>5695</v>
      </c>
      <c r="R504" s="23" t="s">
        <v>5696</v>
      </c>
      <c r="S504" s="23" t="s">
        <v>407</v>
      </c>
      <c r="T504" s="23" t="s">
        <v>408</v>
      </c>
      <c r="U504" s="23" t="s">
        <v>181</v>
      </c>
      <c r="V504" s="23" t="s">
        <v>182</v>
      </c>
      <c r="W504" s="24" t="s">
        <v>38</v>
      </c>
      <c r="X504" s="24" t="s">
        <v>409</v>
      </c>
      <c r="Y504" s="24" t="s">
        <v>40</v>
      </c>
      <c r="Z504" s="25">
        <v>15470</v>
      </c>
      <c r="AA504" s="24" t="s">
        <v>14803</v>
      </c>
      <c r="AB504" s="24" t="s">
        <v>14803</v>
      </c>
      <c r="AC504" s="24" t="s">
        <v>14803</v>
      </c>
      <c r="AD504" s="24" t="s">
        <v>21268</v>
      </c>
      <c r="AE504" s="24"/>
      <c r="AF504" s="24"/>
      <c r="AG504" s="24" t="s">
        <v>21269</v>
      </c>
      <c r="AH504" s="24"/>
      <c r="AI504" s="24"/>
      <c r="AJ504" s="24"/>
      <c r="AK504" s="24"/>
      <c r="AL504" s="24" t="s">
        <v>15666</v>
      </c>
      <c r="AM504" s="24" t="s">
        <v>1705</v>
      </c>
      <c r="AN504" s="40">
        <v>33526</v>
      </c>
      <c r="AO504" s="24" t="s">
        <v>13219</v>
      </c>
      <c r="AP504" s="24" t="s">
        <v>1277</v>
      </c>
      <c r="AQ504" s="24" t="s">
        <v>15044</v>
      </c>
      <c r="AR504" s="24" t="s">
        <v>2160</v>
      </c>
      <c r="AS504" s="24" t="s">
        <v>13220</v>
      </c>
      <c r="AT504" s="24" t="s">
        <v>21270</v>
      </c>
      <c r="AU504" s="23" t="s">
        <v>13145</v>
      </c>
      <c r="AV504" s="23" t="s">
        <v>5887</v>
      </c>
      <c r="AW504" s="23" t="s">
        <v>13221</v>
      </c>
      <c r="AX504" s="23" t="s">
        <v>13222</v>
      </c>
    </row>
    <row r="505" spans="1:50" s="22" customFormat="1" ht="20" customHeight="1" x14ac:dyDescent="0.3">
      <c r="A505" s="23" t="s">
        <v>13224</v>
      </c>
      <c r="B505" s="23" t="s">
        <v>13352</v>
      </c>
      <c r="C505" s="23" t="s">
        <v>22034</v>
      </c>
      <c r="D505" s="23" t="s">
        <v>21266</v>
      </c>
      <c r="E505" s="23" t="s">
        <v>14809</v>
      </c>
      <c r="F505" s="23" t="s">
        <v>14803</v>
      </c>
      <c r="G505" s="24" t="s">
        <v>14809</v>
      </c>
      <c r="H505" s="24" t="s">
        <v>21267</v>
      </c>
      <c r="I505" s="24" t="s">
        <v>3</v>
      </c>
      <c r="J505" s="30" t="s">
        <v>5879</v>
      </c>
      <c r="K505" s="23" t="s">
        <v>6306</v>
      </c>
      <c r="L505" s="23" t="s">
        <v>6307</v>
      </c>
      <c r="M505" s="23" t="s">
        <v>5513</v>
      </c>
      <c r="N505" s="23" t="s">
        <v>5882</v>
      </c>
      <c r="O505" s="23" t="s">
        <v>13213</v>
      </c>
      <c r="P505" s="23" t="s">
        <v>5516</v>
      </c>
      <c r="Q505" s="23" t="s">
        <v>5695</v>
      </c>
      <c r="R505" s="23" t="s">
        <v>5696</v>
      </c>
      <c r="S505" s="23" t="s">
        <v>407</v>
      </c>
      <c r="T505" s="23" t="s">
        <v>408</v>
      </c>
      <c r="U505" s="23" t="s">
        <v>181</v>
      </c>
      <c r="V505" s="23" t="s">
        <v>182</v>
      </c>
      <c r="W505" s="24" t="s">
        <v>38</v>
      </c>
      <c r="X505" s="24" t="s">
        <v>409</v>
      </c>
      <c r="Y505" s="24" t="s">
        <v>40</v>
      </c>
      <c r="Z505" s="25">
        <v>3799670</v>
      </c>
      <c r="AA505" s="24" t="s">
        <v>14803</v>
      </c>
      <c r="AB505" s="24" t="s">
        <v>14803</v>
      </c>
      <c r="AC505" s="24" t="s">
        <v>14803</v>
      </c>
      <c r="AD505" s="24" t="s">
        <v>21268</v>
      </c>
      <c r="AE505" s="24"/>
      <c r="AF505" s="24"/>
      <c r="AG505" s="24" t="s">
        <v>21269</v>
      </c>
      <c r="AH505" s="24"/>
      <c r="AI505" s="24"/>
      <c r="AJ505" s="24"/>
      <c r="AK505" s="24"/>
      <c r="AL505" s="24" t="s">
        <v>15667</v>
      </c>
      <c r="AM505" s="24" t="s">
        <v>1705</v>
      </c>
      <c r="AN505" s="40">
        <v>33526</v>
      </c>
      <c r="AO505" s="24" t="s">
        <v>4816</v>
      </c>
      <c r="AP505" s="24" t="s">
        <v>1809</v>
      </c>
      <c r="AQ505" s="24" t="s">
        <v>15044</v>
      </c>
      <c r="AR505" s="24" t="s">
        <v>3800</v>
      </c>
      <c r="AS505" s="24" t="s">
        <v>13224</v>
      </c>
      <c r="AT505" s="24" t="s">
        <v>21270</v>
      </c>
      <c r="AU505" s="23" t="s">
        <v>13145</v>
      </c>
      <c r="AV505" s="23" t="s">
        <v>5887</v>
      </c>
      <c r="AW505" s="23" t="s">
        <v>13225</v>
      </c>
      <c r="AX505" s="23" t="s">
        <v>13226</v>
      </c>
    </row>
    <row r="506" spans="1:50" s="22" customFormat="1" ht="20" customHeight="1" x14ac:dyDescent="0.3">
      <c r="A506" s="23" t="s">
        <v>13228</v>
      </c>
      <c r="B506" s="23" t="s">
        <v>13352</v>
      </c>
      <c r="C506" s="23" t="s">
        <v>22033</v>
      </c>
      <c r="D506" s="23" t="s">
        <v>21266</v>
      </c>
      <c r="E506" s="23" t="s">
        <v>15668</v>
      </c>
      <c r="F506" s="23" t="s">
        <v>14803</v>
      </c>
      <c r="G506" s="24" t="s">
        <v>15668</v>
      </c>
      <c r="H506" s="24" t="s">
        <v>21267</v>
      </c>
      <c r="I506" s="24" t="s">
        <v>3</v>
      </c>
      <c r="J506" s="30" t="s">
        <v>5879</v>
      </c>
      <c r="K506" s="23" t="s">
        <v>6306</v>
      </c>
      <c r="L506" s="23" t="s">
        <v>6307</v>
      </c>
      <c r="M506" s="23" t="s">
        <v>5513</v>
      </c>
      <c r="N506" s="23" t="s">
        <v>5882</v>
      </c>
      <c r="O506" s="23" t="s">
        <v>13213</v>
      </c>
      <c r="P506" s="23" t="s">
        <v>5516</v>
      </c>
      <c r="Q506" s="23" t="s">
        <v>5695</v>
      </c>
      <c r="R506" s="23" t="s">
        <v>5696</v>
      </c>
      <c r="S506" s="23" t="s">
        <v>407</v>
      </c>
      <c r="T506" s="23" t="s">
        <v>408</v>
      </c>
      <c r="U506" s="23" t="s">
        <v>181</v>
      </c>
      <c r="V506" s="23" t="s">
        <v>182</v>
      </c>
      <c r="W506" s="24" t="s">
        <v>38</v>
      </c>
      <c r="X506" s="24" t="s">
        <v>409</v>
      </c>
      <c r="Y506" s="24" t="s">
        <v>40</v>
      </c>
      <c r="Z506" s="25">
        <v>19540.990000000002</v>
      </c>
      <c r="AA506" s="24" t="s">
        <v>14803</v>
      </c>
      <c r="AB506" s="24" t="s">
        <v>14803</v>
      </c>
      <c r="AC506" s="24" t="s">
        <v>14803</v>
      </c>
      <c r="AD506" s="24" t="s">
        <v>21268</v>
      </c>
      <c r="AE506" s="24"/>
      <c r="AF506" s="24"/>
      <c r="AG506" s="24" t="s">
        <v>21269</v>
      </c>
      <c r="AH506" s="24"/>
      <c r="AI506" s="24"/>
      <c r="AJ506" s="24"/>
      <c r="AK506" s="24"/>
      <c r="AL506" s="24" t="s">
        <v>15669</v>
      </c>
      <c r="AM506" s="24" t="s">
        <v>1705</v>
      </c>
      <c r="AN506" s="40">
        <v>33526</v>
      </c>
      <c r="AO506" s="24" t="s">
        <v>4820</v>
      </c>
      <c r="AP506" s="24" t="s">
        <v>1815</v>
      </c>
      <c r="AQ506" s="24" t="s">
        <v>15044</v>
      </c>
      <c r="AR506" s="24" t="s">
        <v>3806</v>
      </c>
      <c r="AS506" s="24" t="s">
        <v>13228</v>
      </c>
      <c r="AT506" s="24" t="s">
        <v>21270</v>
      </c>
      <c r="AU506" s="23" t="s">
        <v>13145</v>
      </c>
      <c r="AV506" s="23" t="s">
        <v>5887</v>
      </c>
      <c r="AW506" s="23" t="s">
        <v>13229</v>
      </c>
      <c r="AX506" s="23" t="s">
        <v>13226</v>
      </c>
    </row>
    <row r="507" spans="1:50" s="22" customFormat="1" ht="20" customHeight="1" x14ac:dyDescent="0.3">
      <c r="A507" s="23" t="s">
        <v>13236</v>
      </c>
      <c r="B507" s="23" t="s">
        <v>13352</v>
      </c>
      <c r="C507" s="23" t="s">
        <v>22034</v>
      </c>
      <c r="D507" s="23" t="s">
        <v>21266</v>
      </c>
      <c r="E507" s="23" t="s">
        <v>14813</v>
      </c>
      <c r="F507" s="23" t="s">
        <v>14803</v>
      </c>
      <c r="G507" s="24" t="s">
        <v>14813</v>
      </c>
      <c r="H507" s="24" t="s">
        <v>21267</v>
      </c>
      <c r="I507" s="24" t="s">
        <v>3</v>
      </c>
      <c r="J507" s="30" t="s">
        <v>5879</v>
      </c>
      <c r="K507" s="23" t="s">
        <v>6306</v>
      </c>
      <c r="L507" s="23" t="s">
        <v>6307</v>
      </c>
      <c r="M507" s="23" t="s">
        <v>5513</v>
      </c>
      <c r="N507" s="23" t="s">
        <v>5882</v>
      </c>
      <c r="O507" s="23" t="s">
        <v>13213</v>
      </c>
      <c r="P507" s="23" t="s">
        <v>5516</v>
      </c>
      <c r="Q507" s="23" t="s">
        <v>5695</v>
      </c>
      <c r="R507" s="23" t="s">
        <v>5696</v>
      </c>
      <c r="S507" s="23" t="s">
        <v>407</v>
      </c>
      <c r="T507" s="23" t="s">
        <v>408</v>
      </c>
      <c r="U507" s="23" t="s">
        <v>181</v>
      </c>
      <c r="V507" s="23" t="s">
        <v>182</v>
      </c>
      <c r="W507" s="24" t="s">
        <v>38</v>
      </c>
      <c r="X507" s="24" t="s">
        <v>409</v>
      </c>
      <c r="Y507" s="24" t="s">
        <v>40</v>
      </c>
      <c r="Z507" s="25">
        <v>7155470</v>
      </c>
      <c r="AA507" s="24" t="s">
        <v>14803</v>
      </c>
      <c r="AB507" s="24" t="s">
        <v>14803</v>
      </c>
      <c r="AC507" s="24" t="s">
        <v>14803</v>
      </c>
      <c r="AD507" s="24" t="s">
        <v>21268</v>
      </c>
      <c r="AE507" s="24"/>
      <c r="AF507" s="24"/>
      <c r="AG507" s="24" t="s">
        <v>21269</v>
      </c>
      <c r="AH507" s="24"/>
      <c r="AI507" s="24"/>
      <c r="AJ507" s="24"/>
      <c r="AK507" s="24"/>
      <c r="AL507" s="24" t="s">
        <v>15670</v>
      </c>
      <c r="AM507" s="24" t="s">
        <v>1705</v>
      </c>
      <c r="AN507" s="40">
        <v>33526</v>
      </c>
      <c r="AO507" s="24" t="s">
        <v>13235</v>
      </c>
      <c r="AP507" s="24" t="s">
        <v>3050</v>
      </c>
      <c r="AQ507" s="24" t="s">
        <v>15044</v>
      </c>
      <c r="AR507" s="24" t="s">
        <v>3814</v>
      </c>
      <c r="AS507" s="24" t="s">
        <v>13236</v>
      </c>
      <c r="AT507" s="24" t="s">
        <v>21270</v>
      </c>
      <c r="AU507" s="23" t="s">
        <v>13145</v>
      </c>
      <c r="AV507" s="23" t="s">
        <v>5887</v>
      </c>
      <c r="AW507" s="23" t="s">
        <v>13237</v>
      </c>
      <c r="AX507" s="23" t="s">
        <v>13222</v>
      </c>
    </row>
    <row r="508" spans="1:50" s="22" customFormat="1" ht="20" customHeight="1" x14ac:dyDescent="0.3">
      <c r="A508" s="23" t="s">
        <v>13232</v>
      </c>
      <c r="B508" s="23" t="s">
        <v>13352</v>
      </c>
      <c r="C508" s="23" t="s">
        <v>22034</v>
      </c>
      <c r="D508" s="23" t="s">
        <v>21266</v>
      </c>
      <c r="E508" s="23" t="s">
        <v>15671</v>
      </c>
      <c r="F508" s="23" t="s">
        <v>14803</v>
      </c>
      <c r="G508" s="24" t="s">
        <v>15671</v>
      </c>
      <c r="H508" s="24" t="s">
        <v>21267</v>
      </c>
      <c r="I508" s="24" t="s">
        <v>3</v>
      </c>
      <c r="J508" s="30" t="s">
        <v>5879</v>
      </c>
      <c r="K508" s="23" t="s">
        <v>6306</v>
      </c>
      <c r="L508" s="23" t="s">
        <v>6307</v>
      </c>
      <c r="M508" s="23" t="s">
        <v>5513</v>
      </c>
      <c r="N508" s="23" t="s">
        <v>5882</v>
      </c>
      <c r="O508" s="23" t="s">
        <v>13213</v>
      </c>
      <c r="P508" s="23" t="s">
        <v>5516</v>
      </c>
      <c r="Q508" s="23" t="s">
        <v>5695</v>
      </c>
      <c r="R508" s="23" t="s">
        <v>5696</v>
      </c>
      <c r="S508" s="23" t="s">
        <v>407</v>
      </c>
      <c r="T508" s="23" t="s">
        <v>408</v>
      </c>
      <c r="U508" s="23" t="s">
        <v>181</v>
      </c>
      <c r="V508" s="23" t="s">
        <v>182</v>
      </c>
      <c r="W508" s="24" t="s">
        <v>38</v>
      </c>
      <c r="X508" s="24" t="s">
        <v>409</v>
      </c>
      <c r="Y508" s="24" t="s">
        <v>40</v>
      </c>
      <c r="Z508" s="25">
        <v>19482499.48</v>
      </c>
      <c r="AA508" s="24" t="s">
        <v>14803</v>
      </c>
      <c r="AB508" s="24" t="s">
        <v>14803</v>
      </c>
      <c r="AC508" s="24" t="s">
        <v>14803</v>
      </c>
      <c r="AD508" s="24" t="s">
        <v>21268</v>
      </c>
      <c r="AE508" s="24"/>
      <c r="AF508" s="24"/>
      <c r="AG508" s="24" t="s">
        <v>21269</v>
      </c>
      <c r="AH508" s="24"/>
      <c r="AI508" s="24"/>
      <c r="AJ508" s="24"/>
      <c r="AK508" s="24"/>
      <c r="AL508" s="24" t="s">
        <v>15672</v>
      </c>
      <c r="AM508" s="24" t="s">
        <v>1705</v>
      </c>
      <c r="AN508" s="40">
        <v>33526</v>
      </c>
      <c r="AO508" s="24" t="s">
        <v>13231</v>
      </c>
      <c r="AP508" s="24" t="s">
        <v>1818</v>
      </c>
      <c r="AQ508" s="24" t="s">
        <v>15044</v>
      </c>
      <c r="AR508" s="24" t="s">
        <v>2323</v>
      </c>
      <c r="AS508" s="24" t="s">
        <v>13232</v>
      </c>
      <c r="AT508" s="24" t="s">
        <v>21270</v>
      </c>
      <c r="AU508" s="23" t="s">
        <v>13145</v>
      </c>
      <c r="AV508" s="23" t="s">
        <v>5887</v>
      </c>
      <c r="AW508" s="23" t="s">
        <v>13233</v>
      </c>
      <c r="AX508" s="23" t="s">
        <v>13226</v>
      </c>
    </row>
    <row r="509" spans="1:50" s="22" customFormat="1" ht="20" customHeight="1" x14ac:dyDescent="0.3">
      <c r="A509" s="23" t="s">
        <v>14904</v>
      </c>
      <c r="B509" s="23" t="s">
        <v>13404</v>
      </c>
      <c r="C509" s="23" t="s">
        <v>22035</v>
      </c>
      <c r="D509" s="23" t="s">
        <v>21266</v>
      </c>
      <c r="E509" s="23" t="s">
        <v>14902</v>
      </c>
      <c r="F509" s="23" t="s">
        <v>14803</v>
      </c>
      <c r="G509" s="24" t="s">
        <v>14902</v>
      </c>
      <c r="H509" s="24" t="s">
        <v>21267</v>
      </c>
      <c r="I509" s="24" t="s">
        <v>3</v>
      </c>
      <c r="J509" s="30" t="s">
        <v>5510</v>
      </c>
      <c r="K509" s="23" t="s">
        <v>9910</v>
      </c>
      <c r="L509" s="23" t="s">
        <v>9911</v>
      </c>
      <c r="M509" s="23" t="s">
        <v>5513</v>
      </c>
      <c r="N509" s="23" t="s">
        <v>5514</v>
      </c>
      <c r="O509" s="23" t="s">
        <v>9912</v>
      </c>
      <c r="P509" s="23" t="s">
        <v>5516</v>
      </c>
      <c r="Q509" s="23" t="s">
        <v>5561</v>
      </c>
      <c r="R509" s="23" t="s">
        <v>5562</v>
      </c>
      <c r="S509" s="23" t="s">
        <v>407</v>
      </c>
      <c r="T509" s="23" t="s">
        <v>408</v>
      </c>
      <c r="U509" s="23" t="s">
        <v>195</v>
      </c>
      <c r="V509" s="23" t="s">
        <v>197</v>
      </c>
      <c r="W509" s="24" t="s">
        <v>38</v>
      </c>
      <c r="X509" s="24" t="s">
        <v>409</v>
      </c>
      <c r="Y509" s="24" t="s">
        <v>40</v>
      </c>
      <c r="Z509" s="25">
        <v>432856</v>
      </c>
      <c r="AA509" s="24" t="s">
        <v>14803</v>
      </c>
      <c r="AB509" s="24" t="s">
        <v>14803</v>
      </c>
      <c r="AC509" s="24" t="s">
        <v>14803</v>
      </c>
      <c r="AD509" s="24" t="s">
        <v>21268</v>
      </c>
      <c r="AE509" s="24"/>
      <c r="AF509" s="24"/>
      <c r="AG509" s="24" t="s">
        <v>21269</v>
      </c>
      <c r="AH509" s="24"/>
      <c r="AI509" s="24"/>
      <c r="AJ509" s="24"/>
      <c r="AK509" s="24"/>
      <c r="AL509" s="24" t="s">
        <v>14903</v>
      </c>
      <c r="AM509" s="24" t="s">
        <v>410</v>
      </c>
      <c r="AN509" s="40">
        <v>126</v>
      </c>
      <c r="AO509" s="24" t="s">
        <v>3125</v>
      </c>
      <c r="AP509" s="24" t="s">
        <v>1652</v>
      </c>
      <c r="AQ509" s="24" t="s">
        <v>13021</v>
      </c>
      <c r="AR509" s="24" t="s">
        <v>3107</v>
      </c>
      <c r="AS509" s="24" t="s">
        <v>14904</v>
      </c>
      <c r="AT509" s="24" t="s">
        <v>21270</v>
      </c>
      <c r="AU509" s="23" t="s">
        <v>4506</v>
      </c>
      <c r="AV509" s="23" t="s">
        <v>9463</v>
      </c>
      <c r="AW509" s="23" t="s">
        <v>469</v>
      </c>
      <c r="AX509" s="23" t="s">
        <v>9916</v>
      </c>
    </row>
    <row r="510" spans="1:50" s="22" customFormat="1" ht="20" customHeight="1" x14ac:dyDescent="0.3">
      <c r="A510" s="23" t="s">
        <v>14907</v>
      </c>
      <c r="B510" s="23" t="s">
        <v>13404</v>
      </c>
      <c r="C510" s="23" t="s">
        <v>22036</v>
      </c>
      <c r="D510" s="23" t="s">
        <v>21266</v>
      </c>
      <c r="E510" s="23" t="s">
        <v>14905</v>
      </c>
      <c r="F510" s="23" t="s">
        <v>14803</v>
      </c>
      <c r="G510" s="24" t="s">
        <v>14905</v>
      </c>
      <c r="H510" s="24" t="s">
        <v>21267</v>
      </c>
      <c r="I510" s="24" t="s">
        <v>3</v>
      </c>
      <c r="J510" s="30" t="s">
        <v>5510</v>
      </c>
      <c r="K510" s="23" t="s">
        <v>9910</v>
      </c>
      <c r="L510" s="23" t="s">
        <v>9911</v>
      </c>
      <c r="M510" s="23" t="s">
        <v>5513</v>
      </c>
      <c r="N510" s="23" t="s">
        <v>5514</v>
      </c>
      <c r="O510" s="23" t="s">
        <v>9912</v>
      </c>
      <c r="P510" s="23" t="s">
        <v>5516</v>
      </c>
      <c r="Q510" s="23" t="s">
        <v>5561</v>
      </c>
      <c r="R510" s="23" t="s">
        <v>5562</v>
      </c>
      <c r="S510" s="23" t="s">
        <v>407</v>
      </c>
      <c r="T510" s="23" t="s">
        <v>408</v>
      </c>
      <c r="U510" s="23" t="s">
        <v>165</v>
      </c>
      <c r="V510" s="23" t="s">
        <v>166</v>
      </c>
      <c r="W510" s="24" t="s">
        <v>38</v>
      </c>
      <c r="X510" s="24" t="s">
        <v>409</v>
      </c>
      <c r="Y510" s="24" t="s">
        <v>40</v>
      </c>
      <c r="Z510" s="25">
        <v>229770</v>
      </c>
      <c r="AA510" s="24" t="s">
        <v>14803</v>
      </c>
      <c r="AB510" s="24" t="s">
        <v>14803</v>
      </c>
      <c r="AC510" s="24" t="s">
        <v>14803</v>
      </c>
      <c r="AD510" s="24" t="s">
        <v>21268</v>
      </c>
      <c r="AE510" s="24"/>
      <c r="AF510" s="24"/>
      <c r="AG510" s="24" t="s">
        <v>21269</v>
      </c>
      <c r="AH510" s="24"/>
      <c r="AI510" s="24"/>
      <c r="AJ510" s="24"/>
      <c r="AK510" s="24"/>
      <c r="AL510" s="24" t="s">
        <v>14906</v>
      </c>
      <c r="AM510" s="24" t="s">
        <v>410</v>
      </c>
      <c r="AN510" s="40">
        <v>126</v>
      </c>
      <c r="AO510" s="24" t="s">
        <v>3125</v>
      </c>
      <c r="AP510" s="24" t="s">
        <v>1854</v>
      </c>
      <c r="AQ510" s="24" t="s">
        <v>13021</v>
      </c>
      <c r="AR510" s="24" t="s">
        <v>3112</v>
      </c>
      <c r="AS510" s="24" t="s">
        <v>14907</v>
      </c>
      <c r="AT510" s="24" t="s">
        <v>21270</v>
      </c>
      <c r="AU510" s="23" t="s">
        <v>4506</v>
      </c>
      <c r="AV510" s="23" t="s">
        <v>9463</v>
      </c>
      <c r="AW510" s="23" t="s">
        <v>469</v>
      </c>
      <c r="AX510" s="23" t="s">
        <v>9916</v>
      </c>
    </row>
    <row r="511" spans="1:50" s="22" customFormat="1" ht="20" customHeight="1" x14ac:dyDescent="0.3">
      <c r="A511" s="23" t="s">
        <v>9484</v>
      </c>
      <c r="B511" s="23" t="s">
        <v>13404</v>
      </c>
      <c r="C511" s="23" t="s">
        <v>22037</v>
      </c>
      <c r="D511" s="23" t="s">
        <v>21266</v>
      </c>
      <c r="E511" s="23" t="s">
        <v>14850</v>
      </c>
      <c r="F511" s="23" t="s">
        <v>14803</v>
      </c>
      <c r="G511" s="24" t="s">
        <v>14850</v>
      </c>
      <c r="H511" s="24" t="s">
        <v>21267</v>
      </c>
      <c r="I511" s="24" t="s">
        <v>3</v>
      </c>
      <c r="J511" s="30" t="s">
        <v>5510</v>
      </c>
      <c r="K511" s="23" t="s">
        <v>9481</v>
      </c>
      <c r="L511" s="23" t="s">
        <v>9482</v>
      </c>
      <c r="M511" s="23" t="s">
        <v>5513</v>
      </c>
      <c r="N511" s="23" t="s">
        <v>5514</v>
      </c>
      <c r="O511" s="23" t="s">
        <v>9483</v>
      </c>
      <c r="P511" s="23" t="s">
        <v>5516</v>
      </c>
      <c r="Q511" s="23" t="s">
        <v>5517</v>
      </c>
      <c r="R511" s="23" t="s">
        <v>5518</v>
      </c>
      <c r="S511" s="23" t="s">
        <v>407</v>
      </c>
      <c r="T511" s="23" t="s">
        <v>408</v>
      </c>
      <c r="U511" s="23" t="s">
        <v>195</v>
      </c>
      <c r="V511" s="23" t="s">
        <v>197</v>
      </c>
      <c r="W511" s="24" t="s">
        <v>38</v>
      </c>
      <c r="X511" s="24" t="s">
        <v>409</v>
      </c>
      <c r="Y511" s="24" t="s">
        <v>40</v>
      </c>
      <c r="Z511" s="25">
        <v>246827</v>
      </c>
      <c r="AA511" s="24" t="s">
        <v>14803</v>
      </c>
      <c r="AB511" s="24" t="s">
        <v>14803</v>
      </c>
      <c r="AC511" s="24" t="s">
        <v>14803</v>
      </c>
      <c r="AD511" s="24" t="s">
        <v>21268</v>
      </c>
      <c r="AE511" s="24"/>
      <c r="AF511" s="24"/>
      <c r="AG511" s="24" t="s">
        <v>21269</v>
      </c>
      <c r="AH511" s="24"/>
      <c r="AI511" s="24"/>
      <c r="AJ511" s="24"/>
      <c r="AK511" s="24"/>
      <c r="AL511" s="24" t="s">
        <v>14851</v>
      </c>
      <c r="AM511" s="24" t="s">
        <v>410</v>
      </c>
      <c r="AN511" s="40">
        <v>126</v>
      </c>
      <c r="AO511" s="24" t="s">
        <v>2876</v>
      </c>
      <c r="AP511" s="24" t="s">
        <v>1611</v>
      </c>
      <c r="AQ511" s="24" t="s">
        <v>5426</v>
      </c>
      <c r="AR511" s="24" t="s">
        <v>2984</v>
      </c>
      <c r="AS511" s="24" t="s">
        <v>9484</v>
      </c>
      <c r="AT511" s="24" t="s">
        <v>21270</v>
      </c>
      <c r="AU511" s="23" t="s">
        <v>4310</v>
      </c>
      <c r="AV511" s="23" t="s">
        <v>9463</v>
      </c>
      <c r="AW511" s="23" t="s">
        <v>439</v>
      </c>
      <c r="AX511" s="23" t="s">
        <v>9485</v>
      </c>
    </row>
    <row r="512" spans="1:50" s="22" customFormat="1" ht="20" customHeight="1" x14ac:dyDescent="0.3">
      <c r="A512" s="23" t="s">
        <v>14867</v>
      </c>
      <c r="B512" s="23" t="s">
        <v>13404</v>
      </c>
      <c r="C512" s="23" t="s">
        <v>22038</v>
      </c>
      <c r="D512" s="23" t="s">
        <v>21266</v>
      </c>
      <c r="E512" s="23" t="s">
        <v>14865</v>
      </c>
      <c r="F512" s="23" t="s">
        <v>14803</v>
      </c>
      <c r="G512" s="24" t="s">
        <v>14865</v>
      </c>
      <c r="H512" s="24" t="s">
        <v>21267</v>
      </c>
      <c r="I512" s="24" t="s">
        <v>3</v>
      </c>
      <c r="J512" s="30" t="s">
        <v>5510</v>
      </c>
      <c r="K512" s="23" t="s">
        <v>6947</v>
      </c>
      <c r="L512" s="23" t="s">
        <v>6948</v>
      </c>
      <c r="M512" s="23" t="s">
        <v>5513</v>
      </c>
      <c r="N512" s="23" t="s">
        <v>5514</v>
      </c>
      <c r="O512" s="23" t="s">
        <v>6949</v>
      </c>
      <c r="P512" s="23" t="s">
        <v>5516</v>
      </c>
      <c r="Q512" s="23" t="s">
        <v>5517</v>
      </c>
      <c r="R512" s="23" t="s">
        <v>5518</v>
      </c>
      <c r="S512" s="23" t="s">
        <v>407</v>
      </c>
      <c r="T512" s="23" t="s">
        <v>408</v>
      </c>
      <c r="U512" s="23" t="s">
        <v>165</v>
      </c>
      <c r="V512" s="23" t="s">
        <v>166</v>
      </c>
      <c r="W512" s="24" t="s">
        <v>38</v>
      </c>
      <c r="X512" s="24" t="s">
        <v>409</v>
      </c>
      <c r="Y512" s="24" t="s">
        <v>40</v>
      </c>
      <c r="Z512" s="25">
        <v>100525</v>
      </c>
      <c r="AA512" s="24" t="s">
        <v>14803</v>
      </c>
      <c r="AB512" s="24" t="s">
        <v>14803</v>
      </c>
      <c r="AC512" s="24" t="s">
        <v>14803</v>
      </c>
      <c r="AD512" s="24" t="s">
        <v>21268</v>
      </c>
      <c r="AE512" s="24"/>
      <c r="AF512" s="24"/>
      <c r="AG512" s="24" t="s">
        <v>21269</v>
      </c>
      <c r="AH512" s="24"/>
      <c r="AI512" s="24"/>
      <c r="AJ512" s="24"/>
      <c r="AK512" s="24"/>
      <c r="AL512" s="24" t="s">
        <v>14866</v>
      </c>
      <c r="AM512" s="24" t="s">
        <v>410</v>
      </c>
      <c r="AN512" s="40">
        <v>126</v>
      </c>
      <c r="AO512" s="24" t="s">
        <v>1367</v>
      </c>
      <c r="AP512" s="24" t="s">
        <v>1648</v>
      </c>
      <c r="AQ512" s="24" t="s">
        <v>5426</v>
      </c>
      <c r="AR512" s="24" t="s">
        <v>3575</v>
      </c>
      <c r="AS512" s="24" t="s">
        <v>14867</v>
      </c>
      <c r="AT512" s="24" t="s">
        <v>21270</v>
      </c>
      <c r="AU512" s="23" t="s">
        <v>2654</v>
      </c>
      <c r="AV512" s="23" t="s">
        <v>5520</v>
      </c>
      <c r="AW512" s="23" t="s">
        <v>5871</v>
      </c>
      <c r="AX512" s="23" t="s">
        <v>6953</v>
      </c>
    </row>
    <row r="513" spans="1:50" s="22" customFormat="1" ht="20" customHeight="1" x14ac:dyDescent="0.3">
      <c r="A513" s="23" t="s">
        <v>14864</v>
      </c>
      <c r="B513" s="23" t="s">
        <v>13404</v>
      </c>
      <c r="C513" s="23" t="s">
        <v>22039</v>
      </c>
      <c r="D513" s="23" t="s">
        <v>21266</v>
      </c>
      <c r="E513" s="23" t="s">
        <v>14862</v>
      </c>
      <c r="F513" s="23" t="s">
        <v>14803</v>
      </c>
      <c r="G513" s="24" t="s">
        <v>14862</v>
      </c>
      <c r="H513" s="24" t="s">
        <v>21267</v>
      </c>
      <c r="I513" s="24" t="s">
        <v>3</v>
      </c>
      <c r="J513" s="30" t="s">
        <v>5510</v>
      </c>
      <c r="K513" s="23" t="s">
        <v>6947</v>
      </c>
      <c r="L513" s="23" t="s">
        <v>6948</v>
      </c>
      <c r="M513" s="23" t="s">
        <v>5513</v>
      </c>
      <c r="N513" s="23" t="s">
        <v>5514</v>
      </c>
      <c r="O513" s="23" t="s">
        <v>6949</v>
      </c>
      <c r="P513" s="23" t="s">
        <v>5516</v>
      </c>
      <c r="Q513" s="23" t="s">
        <v>5517</v>
      </c>
      <c r="R513" s="23" t="s">
        <v>5518</v>
      </c>
      <c r="S513" s="23" t="s">
        <v>407</v>
      </c>
      <c r="T513" s="23" t="s">
        <v>408</v>
      </c>
      <c r="U513" s="23" t="s">
        <v>368</v>
      </c>
      <c r="V513" s="23" t="s">
        <v>370</v>
      </c>
      <c r="W513" s="24" t="s">
        <v>38</v>
      </c>
      <c r="X513" s="24" t="s">
        <v>409</v>
      </c>
      <c r="Y513" s="24" t="s">
        <v>40</v>
      </c>
      <c r="Z513" s="25">
        <v>740481</v>
      </c>
      <c r="AA513" s="24" t="s">
        <v>14803</v>
      </c>
      <c r="AB513" s="24" t="s">
        <v>14803</v>
      </c>
      <c r="AC513" s="24" t="s">
        <v>14803</v>
      </c>
      <c r="AD513" s="24" t="s">
        <v>21268</v>
      </c>
      <c r="AE513" s="24"/>
      <c r="AF513" s="24"/>
      <c r="AG513" s="24" t="s">
        <v>21269</v>
      </c>
      <c r="AH513" s="24"/>
      <c r="AI513" s="24"/>
      <c r="AJ513" s="24"/>
      <c r="AK513" s="24"/>
      <c r="AL513" s="24" t="s">
        <v>14863</v>
      </c>
      <c r="AM513" s="24" t="s">
        <v>410</v>
      </c>
      <c r="AN513" s="40">
        <v>126</v>
      </c>
      <c r="AO513" s="24" t="s">
        <v>1367</v>
      </c>
      <c r="AP513" s="24" t="s">
        <v>1638</v>
      </c>
      <c r="AQ513" s="24" t="s">
        <v>5426</v>
      </c>
      <c r="AR513" s="24" t="s">
        <v>3005</v>
      </c>
      <c r="AS513" s="24" t="s">
        <v>14864</v>
      </c>
      <c r="AT513" s="24" t="s">
        <v>21270</v>
      </c>
      <c r="AU513" s="23" t="s">
        <v>2654</v>
      </c>
      <c r="AV513" s="23" t="s">
        <v>5520</v>
      </c>
      <c r="AW513" s="23" t="s">
        <v>5871</v>
      </c>
      <c r="AX513" s="23" t="s">
        <v>6953</v>
      </c>
    </row>
    <row r="514" spans="1:50" s="22" customFormat="1" ht="20" customHeight="1" x14ac:dyDescent="0.3">
      <c r="A514" s="23" t="s">
        <v>16270</v>
      </c>
      <c r="B514" s="23" t="s">
        <v>13423</v>
      </c>
      <c r="C514" s="23" t="s">
        <v>22040</v>
      </c>
      <c r="D514" s="23" t="s">
        <v>21266</v>
      </c>
      <c r="E514" s="23" t="s">
        <v>15867</v>
      </c>
      <c r="F514" s="23" t="s">
        <v>16268</v>
      </c>
      <c r="G514" s="24" t="s">
        <v>22041</v>
      </c>
      <c r="H514" s="24" t="s">
        <v>21267</v>
      </c>
      <c r="I514" s="24" t="s">
        <v>3</v>
      </c>
      <c r="J514" s="30" t="s">
        <v>5510</v>
      </c>
      <c r="K514" s="23" t="s">
        <v>8341</v>
      </c>
      <c r="L514" s="23" t="s">
        <v>8342</v>
      </c>
      <c r="M514" s="23" t="s">
        <v>5513</v>
      </c>
      <c r="N514" s="23" t="s">
        <v>5514</v>
      </c>
      <c r="O514" s="23" t="s">
        <v>8343</v>
      </c>
      <c r="P514" s="23" t="s">
        <v>5516</v>
      </c>
      <c r="Q514" s="23" t="s">
        <v>5561</v>
      </c>
      <c r="R514" s="23" t="s">
        <v>5562</v>
      </c>
      <c r="S514" s="23" t="s">
        <v>407</v>
      </c>
      <c r="T514" s="23" t="s">
        <v>408</v>
      </c>
      <c r="U514" s="23" t="s">
        <v>308</v>
      </c>
      <c r="V514" s="23" t="s">
        <v>310</v>
      </c>
      <c r="W514" s="24" t="s">
        <v>38</v>
      </c>
      <c r="X514" s="24" t="s">
        <v>409</v>
      </c>
      <c r="Y514" s="24" t="s">
        <v>40</v>
      </c>
      <c r="Z514" s="25">
        <v>6069525</v>
      </c>
      <c r="AA514" s="24" t="s">
        <v>14803</v>
      </c>
      <c r="AB514" s="24" t="s">
        <v>14803</v>
      </c>
      <c r="AC514" s="24" t="s">
        <v>14803</v>
      </c>
      <c r="AD514" s="24" t="s">
        <v>21268</v>
      </c>
      <c r="AE514" s="24"/>
      <c r="AF514" s="24"/>
      <c r="AG514" s="24" t="s">
        <v>21269</v>
      </c>
      <c r="AH514" s="24"/>
      <c r="AI514" s="24"/>
      <c r="AJ514" s="24"/>
      <c r="AK514" s="24"/>
      <c r="AL514" s="24" t="s">
        <v>16269</v>
      </c>
      <c r="AM514" s="24" t="s">
        <v>2445</v>
      </c>
      <c r="AN514" s="40">
        <v>84626</v>
      </c>
      <c r="AO514" s="24" t="s">
        <v>2228</v>
      </c>
      <c r="AP514" s="24" t="s">
        <v>1914</v>
      </c>
      <c r="AQ514" s="24" t="s">
        <v>13423</v>
      </c>
      <c r="AR514" s="24" t="s">
        <v>4350</v>
      </c>
      <c r="AS514" s="24" t="s">
        <v>16270</v>
      </c>
      <c r="AT514" s="24" t="s">
        <v>21270</v>
      </c>
      <c r="AU514" s="23" t="s">
        <v>3933</v>
      </c>
      <c r="AV514" s="23" t="s">
        <v>5602</v>
      </c>
      <c r="AW514" s="23" t="s">
        <v>8344</v>
      </c>
      <c r="AX514" s="23" t="s">
        <v>3282</v>
      </c>
    </row>
    <row r="515" spans="1:50" s="22" customFormat="1" ht="20" customHeight="1" x14ac:dyDescent="0.3">
      <c r="A515" s="23" t="s">
        <v>16284</v>
      </c>
      <c r="B515" s="23" t="s">
        <v>13423</v>
      </c>
      <c r="C515" s="23" t="s">
        <v>22042</v>
      </c>
      <c r="D515" s="23" t="s">
        <v>21266</v>
      </c>
      <c r="E515" s="23" t="s">
        <v>15798</v>
      </c>
      <c r="F515" s="23" t="s">
        <v>15799</v>
      </c>
      <c r="G515" s="24" t="s">
        <v>21870</v>
      </c>
      <c r="H515" s="24" t="s">
        <v>21267</v>
      </c>
      <c r="I515" s="24" t="s">
        <v>3</v>
      </c>
      <c r="J515" s="30" t="s">
        <v>5510</v>
      </c>
      <c r="K515" s="23" t="s">
        <v>11132</v>
      </c>
      <c r="L515" s="23" t="s">
        <v>11133</v>
      </c>
      <c r="M515" s="23" t="s">
        <v>5513</v>
      </c>
      <c r="N515" s="23" t="s">
        <v>5514</v>
      </c>
      <c r="O515" s="23" t="s">
        <v>11134</v>
      </c>
      <c r="P515" s="23" t="s">
        <v>5516</v>
      </c>
      <c r="Q515" s="23" t="s">
        <v>6040</v>
      </c>
      <c r="R515" s="23" t="s">
        <v>6041</v>
      </c>
      <c r="S515" s="23" t="s">
        <v>407</v>
      </c>
      <c r="T515" s="23" t="s">
        <v>408</v>
      </c>
      <c r="U515" s="23" t="s">
        <v>342</v>
      </c>
      <c r="V515" s="23" t="s">
        <v>344</v>
      </c>
      <c r="W515" s="24" t="s">
        <v>38</v>
      </c>
      <c r="X515" s="24" t="s">
        <v>409</v>
      </c>
      <c r="Y515" s="24" t="s">
        <v>40</v>
      </c>
      <c r="Z515" s="25">
        <v>331065</v>
      </c>
      <c r="AA515" s="24" t="s">
        <v>14803</v>
      </c>
      <c r="AB515" s="24" t="s">
        <v>14803</v>
      </c>
      <c r="AC515" s="24" t="s">
        <v>14803</v>
      </c>
      <c r="AD515" s="24" t="s">
        <v>21268</v>
      </c>
      <c r="AE515" s="24"/>
      <c r="AF515" s="24"/>
      <c r="AG515" s="24" t="s">
        <v>21269</v>
      </c>
      <c r="AH515" s="24"/>
      <c r="AI515" s="24"/>
      <c r="AJ515" s="24"/>
      <c r="AK515" s="24"/>
      <c r="AL515" s="24" t="s">
        <v>16283</v>
      </c>
      <c r="AM515" s="24" t="s">
        <v>4188</v>
      </c>
      <c r="AN515" s="40">
        <v>117326</v>
      </c>
      <c r="AO515" s="24" t="s">
        <v>3687</v>
      </c>
      <c r="AP515" s="24" t="s">
        <v>21270</v>
      </c>
      <c r="AQ515" s="24"/>
      <c r="AR515" s="24" t="s">
        <v>5325</v>
      </c>
      <c r="AS515" s="24" t="s">
        <v>16284</v>
      </c>
      <c r="AT515" s="24" t="s">
        <v>21270</v>
      </c>
      <c r="AU515" s="23" t="s">
        <v>4958</v>
      </c>
      <c r="AV515" s="23" t="s">
        <v>5602</v>
      </c>
      <c r="AW515" s="23" t="s">
        <v>11135</v>
      </c>
      <c r="AX515" s="23" t="s">
        <v>4187</v>
      </c>
    </row>
    <row r="516" spans="1:50" s="22" customFormat="1" ht="20" customHeight="1" x14ac:dyDescent="0.3">
      <c r="A516" s="23" t="s">
        <v>16287</v>
      </c>
      <c r="B516" s="23" t="s">
        <v>13423</v>
      </c>
      <c r="C516" s="23" t="s">
        <v>22043</v>
      </c>
      <c r="D516" s="23" t="s">
        <v>21266</v>
      </c>
      <c r="E516" s="23" t="s">
        <v>15645</v>
      </c>
      <c r="F516" s="23" t="s">
        <v>16285</v>
      </c>
      <c r="G516" s="24" t="s">
        <v>22044</v>
      </c>
      <c r="H516" s="24" t="s">
        <v>21267</v>
      </c>
      <c r="I516" s="24" t="s">
        <v>3</v>
      </c>
      <c r="J516" s="30" t="s">
        <v>5510</v>
      </c>
      <c r="K516" s="23" t="s">
        <v>7021</v>
      </c>
      <c r="L516" s="23" t="s">
        <v>7022</v>
      </c>
      <c r="M516" s="23" t="s">
        <v>5513</v>
      </c>
      <c r="N516" s="23" t="s">
        <v>5514</v>
      </c>
      <c r="O516" s="23" t="s">
        <v>7023</v>
      </c>
      <c r="P516" s="23" t="s">
        <v>5516</v>
      </c>
      <c r="Q516" s="23" t="s">
        <v>5561</v>
      </c>
      <c r="R516" s="23" t="s">
        <v>5562</v>
      </c>
      <c r="S516" s="23" t="s">
        <v>407</v>
      </c>
      <c r="T516" s="23" t="s">
        <v>408</v>
      </c>
      <c r="U516" s="23" t="s">
        <v>345</v>
      </c>
      <c r="V516" s="23" t="s">
        <v>347</v>
      </c>
      <c r="W516" s="24" t="s">
        <v>38</v>
      </c>
      <c r="X516" s="24" t="s">
        <v>409</v>
      </c>
      <c r="Y516" s="24" t="s">
        <v>40</v>
      </c>
      <c r="Z516" s="25">
        <v>4414200</v>
      </c>
      <c r="AA516" s="24" t="s">
        <v>14803</v>
      </c>
      <c r="AB516" s="24" t="s">
        <v>14803</v>
      </c>
      <c r="AC516" s="24" t="s">
        <v>14803</v>
      </c>
      <c r="AD516" s="24" t="s">
        <v>21268</v>
      </c>
      <c r="AE516" s="24"/>
      <c r="AF516" s="24"/>
      <c r="AG516" s="24" t="s">
        <v>21269</v>
      </c>
      <c r="AH516" s="24"/>
      <c r="AI516" s="24"/>
      <c r="AJ516" s="24"/>
      <c r="AK516" s="24"/>
      <c r="AL516" s="24" t="s">
        <v>16286</v>
      </c>
      <c r="AM516" s="24" t="s">
        <v>1689</v>
      </c>
      <c r="AN516" s="40">
        <v>32926</v>
      </c>
      <c r="AO516" s="24" t="s">
        <v>1437</v>
      </c>
      <c r="AP516" s="24" t="s">
        <v>21270</v>
      </c>
      <c r="AQ516" s="24"/>
      <c r="AR516" s="24" t="s">
        <v>4001</v>
      </c>
      <c r="AS516" s="24" t="s">
        <v>16287</v>
      </c>
      <c r="AT516" s="24" t="s">
        <v>21270</v>
      </c>
      <c r="AU516" s="23" t="s">
        <v>2776</v>
      </c>
      <c r="AV516" s="23" t="s">
        <v>5602</v>
      </c>
      <c r="AW516" s="23" t="s">
        <v>7024</v>
      </c>
      <c r="AX516" s="23" t="s">
        <v>1688</v>
      </c>
    </row>
    <row r="517" spans="1:50" s="22" customFormat="1" ht="20" customHeight="1" x14ac:dyDescent="0.3">
      <c r="A517" s="23" t="s">
        <v>16288</v>
      </c>
      <c r="B517" s="23" t="s">
        <v>13423</v>
      </c>
      <c r="C517" s="23" t="s">
        <v>22045</v>
      </c>
      <c r="D517" s="23" t="s">
        <v>21266</v>
      </c>
      <c r="E517" s="23" t="s">
        <v>15531</v>
      </c>
      <c r="F517" s="23" t="s">
        <v>15532</v>
      </c>
      <c r="G517" s="24" t="s">
        <v>21724</v>
      </c>
      <c r="H517" s="24" t="s">
        <v>21267</v>
      </c>
      <c r="I517" s="24" t="s">
        <v>3</v>
      </c>
      <c r="J517" s="30" t="s">
        <v>5510</v>
      </c>
      <c r="K517" s="23" t="s">
        <v>9950</v>
      </c>
      <c r="L517" s="23" t="s">
        <v>9951</v>
      </c>
      <c r="M517" s="23" t="s">
        <v>5513</v>
      </c>
      <c r="N517" s="23" t="s">
        <v>5514</v>
      </c>
      <c r="O517" s="23" t="s">
        <v>9952</v>
      </c>
      <c r="P517" s="23" t="s">
        <v>5516</v>
      </c>
      <c r="Q517" s="23" t="s">
        <v>5561</v>
      </c>
      <c r="R517" s="23" t="s">
        <v>5562</v>
      </c>
      <c r="S517" s="23" t="s">
        <v>407</v>
      </c>
      <c r="T517" s="23" t="s">
        <v>408</v>
      </c>
      <c r="U517" s="23" t="s">
        <v>326</v>
      </c>
      <c r="V517" s="23" t="s">
        <v>1600</v>
      </c>
      <c r="W517" s="24" t="s">
        <v>38</v>
      </c>
      <c r="X517" s="24" t="s">
        <v>409</v>
      </c>
      <c r="Y517" s="24" t="s">
        <v>40</v>
      </c>
      <c r="Z517" s="25">
        <v>2574950</v>
      </c>
      <c r="AA517" s="24" t="s">
        <v>14803</v>
      </c>
      <c r="AB517" s="24" t="s">
        <v>14803</v>
      </c>
      <c r="AC517" s="24" t="s">
        <v>14803</v>
      </c>
      <c r="AD517" s="24" t="s">
        <v>21268</v>
      </c>
      <c r="AE517" s="24"/>
      <c r="AF517" s="24"/>
      <c r="AG517" s="24" t="s">
        <v>21269</v>
      </c>
      <c r="AH517" s="24"/>
      <c r="AI517" s="24"/>
      <c r="AJ517" s="24"/>
      <c r="AK517" s="24"/>
      <c r="AL517" s="24" t="s">
        <v>22046</v>
      </c>
      <c r="AM517" s="24" t="s">
        <v>3777</v>
      </c>
      <c r="AN517" s="40">
        <v>103926</v>
      </c>
      <c r="AO517" s="24" t="s">
        <v>3143</v>
      </c>
      <c r="AP517" s="24" t="s">
        <v>21270</v>
      </c>
      <c r="AQ517" s="24"/>
      <c r="AR517" s="24" t="s">
        <v>5254</v>
      </c>
      <c r="AS517" s="24" t="s">
        <v>16288</v>
      </c>
      <c r="AT517" s="24" t="s">
        <v>21270</v>
      </c>
      <c r="AU517" s="23" t="s">
        <v>4389</v>
      </c>
      <c r="AV517" s="23" t="s">
        <v>5563</v>
      </c>
      <c r="AW517" s="23" t="s">
        <v>9953</v>
      </c>
      <c r="AX517" s="23" t="s">
        <v>9954</v>
      </c>
    </row>
    <row r="518" spans="1:50" s="22" customFormat="1" ht="20" customHeight="1" x14ac:dyDescent="0.3">
      <c r="A518" s="23" t="s">
        <v>16292</v>
      </c>
      <c r="B518" s="23" t="s">
        <v>13423</v>
      </c>
      <c r="C518" s="23" t="s">
        <v>22047</v>
      </c>
      <c r="D518" s="23" t="s">
        <v>21266</v>
      </c>
      <c r="E518" s="23" t="s">
        <v>16289</v>
      </c>
      <c r="F518" s="23" t="s">
        <v>16290</v>
      </c>
      <c r="G518" s="24" t="s">
        <v>22048</v>
      </c>
      <c r="H518" s="24" t="s">
        <v>21267</v>
      </c>
      <c r="I518" s="24" t="s">
        <v>3</v>
      </c>
      <c r="J518" s="30" t="s">
        <v>5510</v>
      </c>
      <c r="K518" s="23" t="s">
        <v>6386</v>
      </c>
      <c r="L518" s="23" t="s">
        <v>6387</v>
      </c>
      <c r="M518" s="23" t="s">
        <v>5513</v>
      </c>
      <c r="N518" s="23" t="s">
        <v>5514</v>
      </c>
      <c r="O518" s="23" t="s">
        <v>6388</v>
      </c>
      <c r="P518" s="23" t="s">
        <v>5516</v>
      </c>
      <c r="Q518" s="23" t="s">
        <v>5561</v>
      </c>
      <c r="R518" s="23" t="s">
        <v>5562</v>
      </c>
      <c r="S518" s="23" t="s">
        <v>407</v>
      </c>
      <c r="T518" s="23" t="s">
        <v>408</v>
      </c>
      <c r="U518" s="23" t="s">
        <v>368</v>
      </c>
      <c r="V518" s="23" t="s">
        <v>370</v>
      </c>
      <c r="W518" s="24" t="s">
        <v>38</v>
      </c>
      <c r="X518" s="24" t="s">
        <v>409</v>
      </c>
      <c r="Y518" s="24" t="s">
        <v>40</v>
      </c>
      <c r="Z518" s="25">
        <v>5076330</v>
      </c>
      <c r="AA518" s="24" t="s">
        <v>14803</v>
      </c>
      <c r="AB518" s="24" t="s">
        <v>14803</v>
      </c>
      <c r="AC518" s="24" t="s">
        <v>14803</v>
      </c>
      <c r="AD518" s="24" t="s">
        <v>21268</v>
      </c>
      <c r="AE518" s="24"/>
      <c r="AF518" s="24"/>
      <c r="AG518" s="24" t="s">
        <v>21269</v>
      </c>
      <c r="AH518" s="24"/>
      <c r="AI518" s="24"/>
      <c r="AJ518" s="24"/>
      <c r="AK518" s="24"/>
      <c r="AL518" s="24" t="s">
        <v>16291</v>
      </c>
      <c r="AM518" s="24" t="s">
        <v>1202</v>
      </c>
      <c r="AN518" s="40">
        <v>19926</v>
      </c>
      <c r="AO518" s="24" t="s">
        <v>1005</v>
      </c>
      <c r="AP518" s="24" t="s">
        <v>21270</v>
      </c>
      <c r="AQ518" s="24"/>
      <c r="AR518" s="24" t="s">
        <v>4527</v>
      </c>
      <c r="AS518" s="24" t="s">
        <v>16292</v>
      </c>
      <c r="AT518" s="24" t="s">
        <v>21270</v>
      </c>
      <c r="AU518" s="23" t="s">
        <v>2543</v>
      </c>
      <c r="AV518" s="23" t="s">
        <v>5602</v>
      </c>
      <c r="AW518" s="23" t="s">
        <v>6389</v>
      </c>
      <c r="AX518" s="23" t="s">
        <v>1201</v>
      </c>
    </row>
    <row r="519" spans="1:50" s="22" customFormat="1" ht="20" customHeight="1" x14ac:dyDescent="0.3">
      <c r="A519" s="23" t="s">
        <v>16295</v>
      </c>
      <c r="B519" s="23" t="s">
        <v>13423</v>
      </c>
      <c r="C519" s="23" t="s">
        <v>22049</v>
      </c>
      <c r="D519" s="23" t="s">
        <v>21266</v>
      </c>
      <c r="E519" s="23" t="s">
        <v>16293</v>
      </c>
      <c r="F519" s="23" t="s">
        <v>16294</v>
      </c>
      <c r="G519" s="24" t="s">
        <v>22050</v>
      </c>
      <c r="H519" s="24" t="s">
        <v>21267</v>
      </c>
      <c r="I519" s="24" t="s">
        <v>3</v>
      </c>
      <c r="J519" s="30" t="s">
        <v>5510</v>
      </c>
      <c r="K519" s="23" t="s">
        <v>10049</v>
      </c>
      <c r="L519" s="23" t="s">
        <v>10050</v>
      </c>
      <c r="M519" s="23" t="s">
        <v>5513</v>
      </c>
      <c r="N519" s="23" t="s">
        <v>5514</v>
      </c>
      <c r="O519" s="23" t="s">
        <v>10051</v>
      </c>
      <c r="P519" s="23" t="s">
        <v>5516</v>
      </c>
      <c r="Q519" s="23" t="s">
        <v>5561</v>
      </c>
      <c r="R519" s="23" t="s">
        <v>5562</v>
      </c>
      <c r="S519" s="23" t="s">
        <v>407</v>
      </c>
      <c r="T519" s="23" t="s">
        <v>408</v>
      </c>
      <c r="U519" s="23" t="s">
        <v>326</v>
      </c>
      <c r="V519" s="23" t="s">
        <v>1600</v>
      </c>
      <c r="W519" s="24" t="s">
        <v>38</v>
      </c>
      <c r="X519" s="24" t="s">
        <v>409</v>
      </c>
      <c r="Y519" s="24" t="s">
        <v>40</v>
      </c>
      <c r="Z519" s="25">
        <v>110355</v>
      </c>
      <c r="AA519" s="24" t="s">
        <v>14803</v>
      </c>
      <c r="AB519" s="24" t="s">
        <v>14803</v>
      </c>
      <c r="AC519" s="24" t="s">
        <v>14803</v>
      </c>
      <c r="AD519" s="24" t="s">
        <v>21268</v>
      </c>
      <c r="AE519" s="24"/>
      <c r="AF519" s="24"/>
      <c r="AG519" s="24" t="s">
        <v>21269</v>
      </c>
      <c r="AH519" s="24"/>
      <c r="AI519" s="24"/>
      <c r="AJ519" s="24"/>
      <c r="AK519" s="24"/>
      <c r="AL519" s="24" t="s">
        <v>22051</v>
      </c>
      <c r="AM519" s="24" t="s">
        <v>3732</v>
      </c>
      <c r="AN519" s="40">
        <v>102126</v>
      </c>
      <c r="AO519" s="24" t="s">
        <v>3233</v>
      </c>
      <c r="AP519" s="24" t="s">
        <v>21270</v>
      </c>
      <c r="AQ519" s="24"/>
      <c r="AR519" s="24" t="s">
        <v>4083</v>
      </c>
      <c r="AS519" s="24" t="s">
        <v>16295</v>
      </c>
      <c r="AT519" s="24" t="s">
        <v>21270</v>
      </c>
      <c r="AU519" s="23" t="s">
        <v>5488</v>
      </c>
      <c r="AV519" s="23" t="s">
        <v>5602</v>
      </c>
      <c r="AW519" s="23" t="s">
        <v>10052</v>
      </c>
      <c r="AX519" s="23" t="s">
        <v>3731</v>
      </c>
    </row>
    <row r="520" spans="1:50" s="22" customFormat="1" ht="20" customHeight="1" x14ac:dyDescent="0.3">
      <c r="A520" s="23" t="s">
        <v>16299</v>
      </c>
      <c r="B520" s="23" t="s">
        <v>13423</v>
      </c>
      <c r="C520" s="23" t="s">
        <v>22052</v>
      </c>
      <c r="D520" s="23" t="s">
        <v>21266</v>
      </c>
      <c r="E520" s="23" t="s">
        <v>16296</v>
      </c>
      <c r="F520" s="23" t="s">
        <v>16297</v>
      </c>
      <c r="G520" s="24" t="s">
        <v>22053</v>
      </c>
      <c r="H520" s="24" t="s">
        <v>21267</v>
      </c>
      <c r="I520" s="24" t="s">
        <v>3</v>
      </c>
      <c r="J520" s="30" t="s">
        <v>5510</v>
      </c>
      <c r="K520" s="23" t="s">
        <v>8970</v>
      </c>
      <c r="L520" s="23" t="s">
        <v>8971</v>
      </c>
      <c r="M520" s="23" t="s">
        <v>5513</v>
      </c>
      <c r="N520" s="23" t="s">
        <v>5514</v>
      </c>
      <c r="O520" s="23" t="s">
        <v>8972</v>
      </c>
      <c r="P520" s="23" t="s">
        <v>5516</v>
      </c>
      <c r="Q520" s="23" t="s">
        <v>5561</v>
      </c>
      <c r="R520" s="23" t="s">
        <v>5562</v>
      </c>
      <c r="S520" s="23" t="s">
        <v>407</v>
      </c>
      <c r="T520" s="23" t="s">
        <v>408</v>
      </c>
      <c r="U520" s="23" t="s">
        <v>248</v>
      </c>
      <c r="V520" s="23" t="s">
        <v>250</v>
      </c>
      <c r="W520" s="24" t="s">
        <v>38</v>
      </c>
      <c r="X520" s="24" t="s">
        <v>409</v>
      </c>
      <c r="Y520" s="24" t="s">
        <v>40</v>
      </c>
      <c r="Z520" s="25">
        <v>1655150</v>
      </c>
      <c r="AA520" s="24" t="s">
        <v>14803</v>
      </c>
      <c r="AB520" s="24" t="s">
        <v>14803</v>
      </c>
      <c r="AC520" s="24" t="s">
        <v>14803</v>
      </c>
      <c r="AD520" s="24" t="s">
        <v>21268</v>
      </c>
      <c r="AE520" s="24"/>
      <c r="AF520" s="24"/>
      <c r="AG520" s="24" t="s">
        <v>21269</v>
      </c>
      <c r="AH520" s="24"/>
      <c r="AI520" s="24"/>
      <c r="AJ520" s="24"/>
      <c r="AK520" s="24"/>
      <c r="AL520" s="24" t="s">
        <v>16298</v>
      </c>
      <c r="AM520" s="24" t="s">
        <v>2966</v>
      </c>
      <c r="AN520" s="40">
        <v>73226</v>
      </c>
      <c r="AO520" s="24" t="s">
        <v>2547</v>
      </c>
      <c r="AP520" s="24" t="s">
        <v>21270</v>
      </c>
      <c r="AQ520" s="24"/>
      <c r="AR520" s="24" t="s">
        <v>5317</v>
      </c>
      <c r="AS520" s="24" t="s">
        <v>16299</v>
      </c>
      <c r="AT520" s="24" t="s">
        <v>21270</v>
      </c>
      <c r="AU520" s="23" t="s">
        <v>4038</v>
      </c>
      <c r="AV520" s="23" t="s">
        <v>5563</v>
      </c>
      <c r="AW520" s="23" t="s">
        <v>8973</v>
      </c>
      <c r="AX520" s="23" t="s">
        <v>8974</v>
      </c>
    </row>
    <row r="521" spans="1:50" s="22" customFormat="1" ht="20" customHeight="1" x14ac:dyDescent="0.3">
      <c r="A521" s="23" t="s">
        <v>16301</v>
      </c>
      <c r="B521" s="23" t="s">
        <v>13423</v>
      </c>
      <c r="C521" s="23" t="s">
        <v>22054</v>
      </c>
      <c r="D521" s="23" t="s">
        <v>21266</v>
      </c>
      <c r="E521" s="23" t="s">
        <v>15536</v>
      </c>
      <c r="F521" s="23" t="s">
        <v>14803</v>
      </c>
      <c r="G521" s="24" t="s">
        <v>15536</v>
      </c>
      <c r="H521" s="24" t="s">
        <v>21267</v>
      </c>
      <c r="I521" s="24" t="s">
        <v>3</v>
      </c>
      <c r="J521" s="30" t="s">
        <v>5510</v>
      </c>
      <c r="K521" s="23" t="s">
        <v>11304</v>
      </c>
      <c r="L521" s="23" t="s">
        <v>11305</v>
      </c>
      <c r="M521" s="23" t="s">
        <v>5513</v>
      </c>
      <c r="N521" s="23" t="s">
        <v>5514</v>
      </c>
      <c r="O521" s="23" t="s">
        <v>11306</v>
      </c>
      <c r="P521" s="23" t="s">
        <v>5516</v>
      </c>
      <c r="Q521" s="23" t="s">
        <v>5527</v>
      </c>
      <c r="R521" s="23" t="s">
        <v>5528</v>
      </c>
      <c r="S521" s="23" t="s">
        <v>407</v>
      </c>
      <c r="T521" s="23" t="s">
        <v>408</v>
      </c>
      <c r="U521" s="23" t="s">
        <v>248</v>
      </c>
      <c r="V521" s="23" t="s">
        <v>250</v>
      </c>
      <c r="W521" s="24" t="s">
        <v>38</v>
      </c>
      <c r="X521" s="24" t="s">
        <v>2826</v>
      </c>
      <c r="Y521" s="24" t="s">
        <v>40</v>
      </c>
      <c r="Z521" s="25">
        <v>993195</v>
      </c>
      <c r="AA521" s="24" t="s">
        <v>14803</v>
      </c>
      <c r="AB521" s="24" t="s">
        <v>14803</v>
      </c>
      <c r="AC521" s="24" t="s">
        <v>14803</v>
      </c>
      <c r="AD521" s="24" t="s">
        <v>21268</v>
      </c>
      <c r="AE521" s="24"/>
      <c r="AF521" s="24"/>
      <c r="AG521" s="24" t="s">
        <v>21269</v>
      </c>
      <c r="AH521" s="24"/>
      <c r="AI521" s="24"/>
      <c r="AJ521" s="24"/>
      <c r="AK521" s="24"/>
      <c r="AL521" s="24" t="s">
        <v>16300</v>
      </c>
      <c r="AM521" s="24" t="s">
        <v>4573</v>
      </c>
      <c r="AN521" s="40">
        <v>131126</v>
      </c>
      <c r="AO521" s="24" t="s">
        <v>3737</v>
      </c>
      <c r="AP521" s="24" t="s">
        <v>21270</v>
      </c>
      <c r="AQ521" s="24"/>
      <c r="AR521" s="24" t="s">
        <v>4535</v>
      </c>
      <c r="AS521" s="24" t="s">
        <v>16301</v>
      </c>
      <c r="AT521" s="24" t="s">
        <v>21270</v>
      </c>
      <c r="AU521" s="23" t="s">
        <v>4958</v>
      </c>
      <c r="AV521" s="23" t="s">
        <v>5602</v>
      </c>
      <c r="AW521" s="23" t="s">
        <v>11307</v>
      </c>
      <c r="AX521" s="23" t="s">
        <v>4572</v>
      </c>
    </row>
    <row r="522" spans="1:50" s="22" customFormat="1" ht="20" customHeight="1" x14ac:dyDescent="0.3">
      <c r="A522" s="23" t="s">
        <v>16304</v>
      </c>
      <c r="B522" s="23" t="s">
        <v>13423</v>
      </c>
      <c r="C522" s="23" t="s">
        <v>22055</v>
      </c>
      <c r="D522" s="23" t="s">
        <v>21266</v>
      </c>
      <c r="E522" s="23" t="s">
        <v>16016</v>
      </c>
      <c r="F522" s="23" t="s">
        <v>16302</v>
      </c>
      <c r="G522" s="24" t="s">
        <v>22056</v>
      </c>
      <c r="H522" s="24" t="s">
        <v>21267</v>
      </c>
      <c r="I522" s="24" t="s">
        <v>3</v>
      </c>
      <c r="J522" s="30" t="s">
        <v>5510</v>
      </c>
      <c r="K522" s="23" t="s">
        <v>10164</v>
      </c>
      <c r="L522" s="23" t="s">
        <v>10165</v>
      </c>
      <c r="M522" s="23" t="s">
        <v>5513</v>
      </c>
      <c r="N522" s="23" t="s">
        <v>5514</v>
      </c>
      <c r="O522" s="23" t="s">
        <v>10166</v>
      </c>
      <c r="P522" s="23" t="s">
        <v>5516</v>
      </c>
      <c r="Q522" s="23" t="s">
        <v>5561</v>
      </c>
      <c r="R522" s="23" t="s">
        <v>5562</v>
      </c>
      <c r="S522" s="23" t="s">
        <v>407</v>
      </c>
      <c r="T522" s="23" t="s">
        <v>408</v>
      </c>
      <c r="U522" s="23" t="s">
        <v>236</v>
      </c>
      <c r="V522" s="23" t="s">
        <v>238</v>
      </c>
      <c r="W522" s="24" t="s">
        <v>38</v>
      </c>
      <c r="X522" s="24" t="s">
        <v>409</v>
      </c>
      <c r="Y522" s="24" t="s">
        <v>40</v>
      </c>
      <c r="Z522" s="25">
        <v>1471400</v>
      </c>
      <c r="AA522" s="24" t="s">
        <v>14803</v>
      </c>
      <c r="AB522" s="24" t="s">
        <v>14803</v>
      </c>
      <c r="AC522" s="24" t="s">
        <v>14803</v>
      </c>
      <c r="AD522" s="24" t="s">
        <v>21268</v>
      </c>
      <c r="AE522" s="24"/>
      <c r="AF522" s="24"/>
      <c r="AG522" s="24" t="s">
        <v>21269</v>
      </c>
      <c r="AH522" s="24"/>
      <c r="AI522" s="24"/>
      <c r="AJ522" s="24"/>
      <c r="AK522" s="24"/>
      <c r="AL522" s="24" t="s">
        <v>16303</v>
      </c>
      <c r="AM522" s="24" t="s">
        <v>3309</v>
      </c>
      <c r="AN522" s="40">
        <v>93326</v>
      </c>
      <c r="AO522" s="24" t="s">
        <v>3253</v>
      </c>
      <c r="AP522" s="24" t="s">
        <v>21270</v>
      </c>
      <c r="AQ522" s="24"/>
      <c r="AR522" s="24" t="s">
        <v>2168</v>
      </c>
      <c r="AS522" s="24" t="s">
        <v>16304</v>
      </c>
      <c r="AT522" s="24" t="s">
        <v>21270</v>
      </c>
      <c r="AU522" s="23" t="s">
        <v>4708</v>
      </c>
      <c r="AV522" s="23" t="s">
        <v>5563</v>
      </c>
      <c r="AW522" s="23" t="s">
        <v>10167</v>
      </c>
      <c r="AX522" s="23" t="s">
        <v>10168</v>
      </c>
    </row>
    <row r="523" spans="1:50" s="22" customFormat="1" ht="20" customHeight="1" x14ac:dyDescent="0.3">
      <c r="A523" s="23" t="s">
        <v>16306</v>
      </c>
      <c r="B523" s="23" t="s">
        <v>13423</v>
      </c>
      <c r="C523" s="23" t="s">
        <v>22057</v>
      </c>
      <c r="D523" s="23" t="s">
        <v>21266</v>
      </c>
      <c r="E523" s="23" t="s">
        <v>15014</v>
      </c>
      <c r="F523" s="23" t="s">
        <v>15015</v>
      </c>
      <c r="G523" s="24" t="s">
        <v>21465</v>
      </c>
      <c r="H523" s="24" t="s">
        <v>21267</v>
      </c>
      <c r="I523" s="24" t="s">
        <v>3</v>
      </c>
      <c r="J523" s="30" t="s">
        <v>5510</v>
      </c>
      <c r="K523" s="23" t="s">
        <v>6796</v>
      </c>
      <c r="L523" s="23" t="s">
        <v>6797</v>
      </c>
      <c r="M523" s="23" t="s">
        <v>5513</v>
      </c>
      <c r="N523" s="23" t="s">
        <v>5514</v>
      </c>
      <c r="O523" s="23" t="s">
        <v>6798</v>
      </c>
      <c r="P523" s="23" t="s">
        <v>5516</v>
      </c>
      <c r="Q523" s="23" t="s">
        <v>5561</v>
      </c>
      <c r="R523" s="23" t="s">
        <v>5562</v>
      </c>
      <c r="S523" s="23" t="s">
        <v>407</v>
      </c>
      <c r="T523" s="23" t="s">
        <v>408</v>
      </c>
      <c r="U523" s="23" t="s">
        <v>342</v>
      </c>
      <c r="V523" s="23" t="s">
        <v>344</v>
      </c>
      <c r="W523" s="24" t="s">
        <v>38</v>
      </c>
      <c r="X523" s="24" t="s">
        <v>409</v>
      </c>
      <c r="Y523" s="24" t="s">
        <v>40</v>
      </c>
      <c r="Z523" s="25">
        <v>4377415</v>
      </c>
      <c r="AA523" s="24" t="s">
        <v>14803</v>
      </c>
      <c r="AB523" s="24" t="s">
        <v>14803</v>
      </c>
      <c r="AC523" s="24" t="s">
        <v>14803</v>
      </c>
      <c r="AD523" s="24" t="s">
        <v>21268</v>
      </c>
      <c r="AE523" s="24"/>
      <c r="AF523" s="24"/>
      <c r="AG523" s="24" t="s">
        <v>21269</v>
      </c>
      <c r="AH523" s="24"/>
      <c r="AI523" s="24"/>
      <c r="AJ523" s="24"/>
      <c r="AK523" s="24"/>
      <c r="AL523" s="24" t="s">
        <v>16305</v>
      </c>
      <c r="AM523" s="24" t="s">
        <v>421</v>
      </c>
      <c r="AN523" s="40">
        <v>326</v>
      </c>
      <c r="AO523" s="24" t="s">
        <v>422</v>
      </c>
      <c r="AP523" s="24" t="s">
        <v>21270</v>
      </c>
      <c r="AQ523" s="24"/>
      <c r="AR523" s="24" t="s">
        <v>5322</v>
      </c>
      <c r="AS523" s="24" t="s">
        <v>16306</v>
      </c>
      <c r="AT523" s="24" t="s">
        <v>21270</v>
      </c>
      <c r="AU523" s="23" t="s">
        <v>2654</v>
      </c>
      <c r="AV523" s="23" t="s">
        <v>5602</v>
      </c>
      <c r="AW523" s="23" t="s">
        <v>6799</v>
      </c>
      <c r="AX523" s="23" t="s">
        <v>6800</v>
      </c>
    </row>
    <row r="524" spans="1:50" s="22" customFormat="1" ht="20" customHeight="1" x14ac:dyDescent="0.3">
      <c r="A524" s="23" t="s">
        <v>16310</v>
      </c>
      <c r="B524" s="23" t="s">
        <v>13423</v>
      </c>
      <c r="C524" s="23" t="s">
        <v>22058</v>
      </c>
      <c r="D524" s="23" t="s">
        <v>21266</v>
      </c>
      <c r="E524" s="23" t="s">
        <v>16307</v>
      </c>
      <c r="F524" s="23" t="s">
        <v>16308</v>
      </c>
      <c r="G524" s="24" t="s">
        <v>22059</v>
      </c>
      <c r="H524" s="24" t="s">
        <v>21267</v>
      </c>
      <c r="I524" s="24" t="s">
        <v>3</v>
      </c>
      <c r="J524" s="30" t="s">
        <v>5510</v>
      </c>
      <c r="K524" s="23" t="s">
        <v>12231</v>
      </c>
      <c r="L524" s="23" t="s">
        <v>12232</v>
      </c>
      <c r="M524" s="23" t="s">
        <v>5513</v>
      </c>
      <c r="N524" s="23" t="s">
        <v>5514</v>
      </c>
      <c r="O524" s="23" t="s">
        <v>12233</v>
      </c>
      <c r="P524" s="23" t="s">
        <v>5516</v>
      </c>
      <c r="Q524" s="23" t="s">
        <v>6075</v>
      </c>
      <c r="R524" s="23" t="s">
        <v>6076</v>
      </c>
      <c r="S524" s="23" t="s">
        <v>407</v>
      </c>
      <c r="T524" s="23" t="s">
        <v>408</v>
      </c>
      <c r="U524" s="23" t="s">
        <v>305</v>
      </c>
      <c r="V524" s="23" t="s">
        <v>307</v>
      </c>
      <c r="W524" s="24" t="s">
        <v>38</v>
      </c>
      <c r="X524" s="24" t="s">
        <v>409</v>
      </c>
      <c r="Y524" s="24" t="s">
        <v>40</v>
      </c>
      <c r="Z524" s="25">
        <v>459813</v>
      </c>
      <c r="AA524" s="24" t="s">
        <v>14803</v>
      </c>
      <c r="AB524" s="24" t="s">
        <v>14803</v>
      </c>
      <c r="AC524" s="24" t="s">
        <v>14803</v>
      </c>
      <c r="AD524" s="24" t="s">
        <v>21268</v>
      </c>
      <c r="AE524" s="24"/>
      <c r="AF524" s="24"/>
      <c r="AG524" s="24" t="s">
        <v>21269</v>
      </c>
      <c r="AH524" s="24"/>
      <c r="AI524" s="24"/>
      <c r="AJ524" s="24"/>
      <c r="AK524" s="24"/>
      <c r="AL524" s="24" t="s">
        <v>16309</v>
      </c>
      <c r="AM524" s="24" t="s">
        <v>5090</v>
      </c>
      <c r="AN524" s="40">
        <v>148126</v>
      </c>
      <c r="AO524" s="24" t="s">
        <v>4294</v>
      </c>
      <c r="AP524" s="24" t="s">
        <v>21270</v>
      </c>
      <c r="AQ524" s="24"/>
      <c r="AR524" s="24" t="s">
        <v>5394</v>
      </c>
      <c r="AS524" s="24" t="s">
        <v>16310</v>
      </c>
      <c r="AT524" s="24" t="s">
        <v>21270</v>
      </c>
      <c r="AU524" s="23" t="s">
        <v>5392</v>
      </c>
      <c r="AV524" s="23" t="s">
        <v>5563</v>
      </c>
      <c r="AW524" s="23" t="s">
        <v>12234</v>
      </c>
      <c r="AX524" s="23" t="s">
        <v>12235</v>
      </c>
    </row>
    <row r="525" spans="1:50" s="22" customFormat="1" ht="20" customHeight="1" x14ac:dyDescent="0.3">
      <c r="A525" s="23" t="s">
        <v>16313</v>
      </c>
      <c r="B525" s="23" t="s">
        <v>13423</v>
      </c>
      <c r="C525" s="23" t="s">
        <v>22060</v>
      </c>
      <c r="D525" s="23" t="s">
        <v>21266</v>
      </c>
      <c r="E525" s="23" t="s">
        <v>15000</v>
      </c>
      <c r="F525" s="23" t="s">
        <v>16311</v>
      </c>
      <c r="G525" s="24" t="s">
        <v>22061</v>
      </c>
      <c r="H525" s="24" t="s">
        <v>21267</v>
      </c>
      <c r="I525" s="24" t="s">
        <v>3</v>
      </c>
      <c r="J525" s="30" t="s">
        <v>5510</v>
      </c>
      <c r="K525" s="23" t="s">
        <v>6164</v>
      </c>
      <c r="L525" s="23" t="s">
        <v>6165</v>
      </c>
      <c r="M525" s="23" t="s">
        <v>5513</v>
      </c>
      <c r="N525" s="23" t="s">
        <v>5514</v>
      </c>
      <c r="O525" s="23" t="s">
        <v>6166</v>
      </c>
      <c r="P525" s="23" t="s">
        <v>5516</v>
      </c>
      <c r="Q525" s="23" t="s">
        <v>5517</v>
      </c>
      <c r="R525" s="23" t="s">
        <v>5518</v>
      </c>
      <c r="S525" s="23" t="s">
        <v>407</v>
      </c>
      <c r="T525" s="23" t="s">
        <v>408</v>
      </c>
      <c r="U525" s="23" t="s">
        <v>216</v>
      </c>
      <c r="V525" s="23" t="s">
        <v>218</v>
      </c>
      <c r="W525" s="24" t="s">
        <v>38</v>
      </c>
      <c r="X525" s="24" t="s">
        <v>409</v>
      </c>
      <c r="Y525" s="24" t="s">
        <v>40</v>
      </c>
      <c r="Z525" s="25">
        <v>8460550</v>
      </c>
      <c r="AA525" s="24" t="s">
        <v>14803</v>
      </c>
      <c r="AB525" s="24" t="s">
        <v>14803</v>
      </c>
      <c r="AC525" s="24" t="s">
        <v>14803</v>
      </c>
      <c r="AD525" s="24" t="s">
        <v>21268</v>
      </c>
      <c r="AE525" s="24"/>
      <c r="AF525" s="24"/>
      <c r="AG525" s="24" t="s">
        <v>21269</v>
      </c>
      <c r="AH525" s="24"/>
      <c r="AI525" s="24"/>
      <c r="AJ525" s="24"/>
      <c r="AK525" s="24"/>
      <c r="AL525" s="24" t="s">
        <v>16312</v>
      </c>
      <c r="AM525" s="24" t="s">
        <v>843</v>
      </c>
      <c r="AN525" s="40">
        <v>17726</v>
      </c>
      <c r="AO525" s="24" t="s">
        <v>862</v>
      </c>
      <c r="AP525" s="24" t="s">
        <v>21270</v>
      </c>
      <c r="AQ525" s="24"/>
      <c r="AR525" s="24" t="s">
        <v>4536</v>
      </c>
      <c r="AS525" s="24" t="s">
        <v>16313</v>
      </c>
      <c r="AT525" s="24" t="s">
        <v>21270</v>
      </c>
      <c r="AU525" s="23" t="s">
        <v>2241</v>
      </c>
      <c r="AV525" s="23" t="s">
        <v>5602</v>
      </c>
      <c r="AW525" s="23" t="s">
        <v>6167</v>
      </c>
      <c r="AX525" s="23" t="s">
        <v>1111</v>
      </c>
    </row>
    <row r="526" spans="1:50" s="22" customFormat="1" ht="20" customHeight="1" x14ac:dyDescent="0.3">
      <c r="A526" s="23" t="s">
        <v>16315</v>
      </c>
      <c r="B526" s="23" t="s">
        <v>13423</v>
      </c>
      <c r="C526" s="23" t="s">
        <v>22062</v>
      </c>
      <c r="D526" s="23" t="s">
        <v>21266</v>
      </c>
      <c r="E526" s="23" t="s">
        <v>15798</v>
      </c>
      <c r="F526" s="23" t="s">
        <v>15799</v>
      </c>
      <c r="G526" s="24" t="s">
        <v>21870</v>
      </c>
      <c r="H526" s="24" t="s">
        <v>21267</v>
      </c>
      <c r="I526" s="24" t="s">
        <v>3</v>
      </c>
      <c r="J526" s="30" t="s">
        <v>5510</v>
      </c>
      <c r="K526" s="23" t="s">
        <v>10808</v>
      </c>
      <c r="L526" s="23" t="s">
        <v>10809</v>
      </c>
      <c r="M526" s="23" t="s">
        <v>5513</v>
      </c>
      <c r="N526" s="23" t="s">
        <v>5514</v>
      </c>
      <c r="O526" s="23" t="s">
        <v>10810</v>
      </c>
      <c r="P526" s="23" t="s">
        <v>5516</v>
      </c>
      <c r="Q526" s="23" t="s">
        <v>5561</v>
      </c>
      <c r="R526" s="23" t="s">
        <v>5562</v>
      </c>
      <c r="S526" s="23" t="s">
        <v>407</v>
      </c>
      <c r="T526" s="23" t="s">
        <v>408</v>
      </c>
      <c r="U526" s="23" t="s">
        <v>348</v>
      </c>
      <c r="V526" s="23" t="s">
        <v>717</v>
      </c>
      <c r="W526" s="24" t="s">
        <v>38</v>
      </c>
      <c r="X526" s="24" t="s">
        <v>409</v>
      </c>
      <c r="Y526" s="24" t="s">
        <v>40</v>
      </c>
      <c r="Z526" s="25">
        <v>331065</v>
      </c>
      <c r="AA526" s="24" t="s">
        <v>14803</v>
      </c>
      <c r="AB526" s="24" t="s">
        <v>14803</v>
      </c>
      <c r="AC526" s="24" t="s">
        <v>14803</v>
      </c>
      <c r="AD526" s="24" t="s">
        <v>21268</v>
      </c>
      <c r="AE526" s="24"/>
      <c r="AF526" s="24"/>
      <c r="AG526" s="24" t="s">
        <v>21269</v>
      </c>
      <c r="AH526" s="24"/>
      <c r="AI526" s="24"/>
      <c r="AJ526" s="24"/>
      <c r="AK526" s="24"/>
      <c r="AL526" s="24" t="s">
        <v>16314</v>
      </c>
      <c r="AM526" s="24" t="s">
        <v>4494</v>
      </c>
      <c r="AN526" s="40">
        <v>134726</v>
      </c>
      <c r="AO526" s="24" t="s">
        <v>3578</v>
      </c>
      <c r="AP526" s="24" t="s">
        <v>21270</v>
      </c>
      <c r="AQ526" s="24"/>
      <c r="AR526" s="24" t="s">
        <v>4060</v>
      </c>
      <c r="AS526" s="24" t="s">
        <v>16315</v>
      </c>
      <c r="AT526" s="24" t="s">
        <v>21270</v>
      </c>
      <c r="AU526" s="23" t="s">
        <v>4958</v>
      </c>
      <c r="AV526" s="23" t="s">
        <v>5563</v>
      </c>
      <c r="AW526" s="23" t="s">
        <v>10811</v>
      </c>
      <c r="AX526" s="23" t="s">
        <v>10812</v>
      </c>
    </row>
    <row r="527" spans="1:50" s="22" customFormat="1" ht="20" customHeight="1" x14ac:dyDescent="0.3">
      <c r="A527" s="23" t="s">
        <v>16317</v>
      </c>
      <c r="B527" s="23" t="s">
        <v>13423</v>
      </c>
      <c r="C527" s="23" t="s">
        <v>22063</v>
      </c>
      <c r="D527" s="23" t="s">
        <v>21266</v>
      </c>
      <c r="E527" s="23" t="s">
        <v>15010</v>
      </c>
      <c r="F527" s="23" t="s">
        <v>15011</v>
      </c>
      <c r="G527" s="24" t="s">
        <v>21463</v>
      </c>
      <c r="H527" s="24" t="s">
        <v>21267</v>
      </c>
      <c r="I527" s="24" t="s">
        <v>3</v>
      </c>
      <c r="J527" s="30" t="s">
        <v>5510</v>
      </c>
      <c r="K527" s="23" t="s">
        <v>8861</v>
      </c>
      <c r="L527" s="23" t="s">
        <v>8862</v>
      </c>
      <c r="M527" s="23" t="s">
        <v>5513</v>
      </c>
      <c r="N527" s="23" t="s">
        <v>5514</v>
      </c>
      <c r="O527" s="23" t="s">
        <v>8863</v>
      </c>
      <c r="P527" s="23" t="s">
        <v>5516</v>
      </c>
      <c r="Q527" s="23" t="s">
        <v>5768</v>
      </c>
      <c r="R527" s="23" t="s">
        <v>5769</v>
      </c>
      <c r="S527" s="23" t="s">
        <v>407</v>
      </c>
      <c r="T527" s="23" t="s">
        <v>408</v>
      </c>
      <c r="U527" s="23" t="s">
        <v>248</v>
      </c>
      <c r="V527" s="23" t="s">
        <v>250</v>
      </c>
      <c r="W527" s="24" t="s">
        <v>38</v>
      </c>
      <c r="X527" s="24" t="s">
        <v>409</v>
      </c>
      <c r="Y527" s="24" t="s">
        <v>40</v>
      </c>
      <c r="Z527" s="25">
        <v>5517750</v>
      </c>
      <c r="AA527" s="24" t="s">
        <v>14803</v>
      </c>
      <c r="AB527" s="24" t="s">
        <v>14803</v>
      </c>
      <c r="AC527" s="24" t="s">
        <v>14803</v>
      </c>
      <c r="AD527" s="24" t="s">
        <v>21268</v>
      </c>
      <c r="AE527" s="24"/>
      <c r="AF527" s="24"/>
      <c r="AG527" s="24" t="s">
        <v>21269</v>
      </c>
      <c r="AH527" s="24"/>
      <c r="AI527" s="24"/>
      <c r="AJ527" s="24"/>
      <c r="AK527" s="24"/>
      <c r="AL527" s="24" t="s">
        <v>16316</v>
      </c>
      <c r="AM527" s="24" t="s">
        <v>2071</v>
      </c>
      <c r="AN527" s="40">
        <v>45126</v>
      </c>
      <c r="AO527" s="24" t="s">
        <v>2072</v>
      </c>
      <c r="AP527" s="24" t="s">
        <v>21270</v>
      </c>
      <c r="AQ527" s="24"/>
      <c r="AR527" s="24" t="s">
        <v>4345</v>
      </c>
      <c r="AS527" s="24" t="s">
        <v>16317</v>
      </c>
      <c r="AT527" s="24" t="s">
        <v>21270</v>
      </c>
      <c r="AU527" s="23" t="s">
        <v>4106</v>
      </c>
      <c r="AV527" s="23" t="s">
        <v>5602</v>
      </c>
      <c r="AW527" s="23" t="s">
        <v>8864</v>
      </c>
      <c r="AX527" s="23" t="s">
        <v>2070</v>
      </c>
    </row>
    <row r="528" spans="1:50" s="22" customFormat="1" ht="20" customHeight="1" x14ac:dyDescent="0.3">
      <c r="A528" s="23" t="s">
        <v>16319</v>
      </c>
      <c r="B528" s="23" t="s">
        <v>13423</v>
      </c>
      <c r="C528" s="23" t="s">
        <v>22064</v>
      </c>
      <c r="D528" s="23" t="s">
        <v>21266</v>
      </c>
      <c r="E528" s="23" t="s">
        <v>15070</v>
      </c>
      <c r="F528" s="23" t="s">
        <v>15277</v>
      </c>
      <c r="G528" s="24" t="s">
        <v>21606</v>
      </c>
      <c r="H528" s="24" t="s">
        <v>21267</v>
      </c>
      <c r="I528" s="24" t="s">
        <v>3</v>
      </c>
      <c r="J528" s="30" t="s">
        <v>5510</v>
      </c>
      <c r="K528" s="23" t="s">
        <v>10310</v>
      </c>
      <c r="L528" s="23" t="s">
        <v>10311</v>
      </c>
      <c r="M528" s="23" t="s">
        <v>5513</v>
      </c>
      <c r="N528" s="23" t="s">
        <v>5514</v>
      </c>
      <c r="O528" s="23" t="s">
        <v>10312</v>
      </c>
      <c r="P528" s="23" t="s">
        <v>5516</v>
      </c>
      <c r="Q528" s="23" t="s">
        <v>5561</v>
      </c>
      <c r="R528" s="23" t="s">
        <v>5562</v>
      </c>
      <c r="S528" s="23" t="s">
        <v>407</v>
      </c>
      <c r="T528" s="23" t="s">
        <v>408</v>
      </c>
      <c r="U528" s="23" t="s">
        <v>211</v>
      </c>
      <c r="V528" s="23" t="s">
        <v>816</v>
      </c>
      <c r="W528" s="24" t="s">
        <v>38</v>
      </c>
      <c r="X528" s="24" t="s">
        <v>409</v>
      </c>
      <c r="Y528" s="24" t="s">
        <v>40</v>
      </c>
      <c r="Z528" s="25">
        <v>1324260</v>
      </c>
      <c r="AA528" s="24" t="s">
        <v>14803</v>
      </c>
      <c r="AB528" s="24" t="s">
        <v>14803</v>
      </c>
      <c r="AC528" s="24" t="s">
        <v>14803</v>
      </c>
      <c r="AD528" s="24" t="s">
        <v>21268</v>
      </c>
      <c r="AE528" s="24"/>
      <c r="AF528" s="24"/>
      <c r="AG528" s="24" t="s">
        <v>21269</v>
      </c>
      <c r="AH528" s="24"/>
      <c r="AI528" s="24"/>
      <c r="AJ528" s="24"/>
      <c r="AK528" s="24"/>
      <c r="AL528" s="24" t="s">
        <v>16318</v>
      </c>
      <c r="AM528" s="24" t="s">
        <v>2939</v>
      </c>
      <c r="AN528" s="40">
        <v>72326</v>
      </c>
      <c r="AO528" s="24" t="s">
        <v>2940</v>
      </c>
      <c r="AP528" s="24" t="s">
        <v>21270</v>
      </c>
      <c r="AQ528" s="24"/>
      <c r="AR528" s="24" t="s">
        <v>4543</v>
      </c>
      <c r="AS528" s="24" t="s">
        <v>16319</v>
      </c>
      <c r="AT528" s="24" t="s">
        <v>21270</v>
      </c>
      <c r="AU528" s="23" t="s">
        <v>4506</v>
      </c>
      <c r="AV528" s="23" t="s">
        <v>5563</v>
      </c>
      <c r="AW528" s="23" t="s">
        <v>10313</v>
      </c>
      <c r="AX528" s="23" t="s">
        <v>2938</v>
      </c>
    </row>
    <row r="529" spans="1:50" s="22" customFormat="1" ht="20" customHeight="1" x14ac:dyDescent="0.3">
      <c r="A529" s="23" t="s">
        <v>16320</v>
      </c>
      <c r="B529" s="23" t="s">
        <v>13423</v>
      </c>
      <c r="C529" s="23" t="s">
        <v>22065</v>
      </c>
      <c r="D529" s="23" t="s">
        <v>21266</v>
      </c>
      <c r="E529" s="23" t="s">
        <v>15006</v>
      </c>
      <c r="F529" s="23" t="s">
        <v>15030</v>
      </c>
      <c r="G529" s="24" t="s">
        <v>21473</v>
      </c>
      <c r="H529" s="24" t="s">
        <v>21267</v>
      </c>
      <c r="I529" s="24" t="s">
        <v>3</v>
      </c>
      <c r="J529" s="30" t="s">
        <v>5510</v>
      </c>
      <c r="K529" s="23" t="s">
        <v>10325</v>
      </c>
      <c r="L529" s="23" t="s">
        <v>10326</v>
      </c>
      <c r="M529" s="23" t="s">
        <v>5513</v>
      </c>
      <c r="N529" s="23" t="s">
        <v>5514</v>
      </c>
      <c r="O529" s="23" t="s">
        <v>10327</v>
      </c>
      <c r="P529" s="23" t="s">
        <v>5516</v>
      </c>
      <c r="Q529" s="23" t="s">
        <v>5517</v>
      </c>
      <c r="R529" s="23" t="s">
        <v>5518</v>
      </c>
      <c r="S529" s="23" t="s">
        <v>407</v>
      </c>
      <c r="T529" s="23" t="s">
        <v>408</v>
      </c>
      <c r="U529" s="23" t="s">
        <v>326</v>
      </c>
      <c r="V529" s="23" t="s">
        <v>1600</v>
      </c>
      <c r="W529" s="24" t="s">
        <v>38</v>
      </c>
      <c r="X529" s="24" t="s">
        <v>409</v>
      </c>
      <c r="Y529" s="24" t="s">
        <v>40</v>
      </c>
      <c r="Z529" s="25">
        <v>1618540</v>
      </c>
      <c r="AA529" s="24" t="s">
        <v>14803</v>
      </c>
      <c r="AB529" s="24" t="s">
        <v>14803</v>
      </c>
      <c r="AC529" s="24" t="s">
        <v>14803</v>
      </c>
      <c r="AD529" s="24" t="s">
        <v>21268</v>
      </c>
      <c r="AE529" s="24"/>
      <c r="AF529" s="24"/>
      <c r="AG529" s="24" t="s">
        <v>21269</v>
      </c>
      <c r="AH529" s="24"/>
      <c r="AI529" s="24"/>
      <c r="AJ529" s="24"/>
      <c r="AK529" s="24"/>
      <c r="AL529" s="24" t="s">
        <v>22066</v>
      </c>
      <c r="AM529" s="24" t="s">
        <v>4399</v>
      </c>
      <c r="AN529" s="40">
        <v>124726</v>
      </c>
      <c r="AO529" s="24" t="s">
        <v>3317</v>
      </c>
      <c r="AP529" s="24" t="s">
        <v>21270</v>
      </c>
      <c r="AQ529" s="24"/>
      <c r="AR529" s="24" t="s">
        <v>4316</v>
      </c>
      <c r="AS529" s="24" t="s">
        <v>16320</v>
      </c>
      <c r="AT529" s="24" t="s">
        <v>21270</v>
      </c>
      <c r="AU529" s="23" t="s">
        <v>4708</v>
      </c>
      <c r="AV529" s="23" t="s">
        <v>5602</v>
      </c>
      <c r="AW529" s="23" t="s">
        <v>10328</v>
      </c>
      <c r="AX529" s="23" t="s">
        <v>4398</v>
      </c>
    </row>
    <row r="530" spans="1:50" s="22" customFormat="1" ht="20" customHeight="1" x14ac:dyDescent="0.3">
      <c r="A530" s="23" t="s">
        <v>16322</v>
      </c>
      <c r="B530" s="23" t="s">
        <v>13423</v>
      </c>
      <c r="C530" s="23" t="s">
        <v>22067</v>
      </c>
      <c r="D530" s="23" t="s">
        <v>21266</v>
      </c>
      <c r="E530" s="23" t="s">
        <v>15022</v>
      </c>
      <c r="F530" s="23" t="s">
        <v>15023</v>
      </c>
      <c r="G530" s="24" t="s">
        <v>21469</v>
      </c>
      <c r="H530" s="24" t="s">
        <v>21267</v>
      </c>
      <c r="I530" s="24" t="s">
        <v>3</v>
      </c>
      <c r="J530" s="30" t="s">
        <v>5510</v>
      </c>
      <c r="K530" s="23" t="s">
        <v>7212</v>
      </c>
      <c r="L530" s="23" t="s">
        <v>7213</v>
      </c>
      <c r="M530" s="23" t="s">
        <v>5513</v>
      </c>
      <c r="N530" s="23" t="s">
        <v>5514</v>
      </c>
      <c r="O530" s="23" t="s">
        <v>7214</v>
      </c>
      <c r="P530" s="23" t="s">
        <v>5516</v>
      </c>
      <c r="Q530" s="23" t="s">
        <v>5843</v>
      </c>
      <c r="R530" s="23" t="s">
        <v>5844</v>
      </c>
      <c r="S530" s="23" t="s">
        <v>407</v>
      </c>
      <c r="T530" s="23" t="s">
        <v>408</v>
      </c>
      <c r="U530" s="23" t="s">
        <v>265</v>
      </c>
      <c r="V530" s="23" t="s">
        <v>848</v>
      </c>
      <c r="W530" s="24" t="s">
        <v>38</v>
      </c>
      <c r="X530" s="24" t="s">
        <v>409</v>
      </c>
      <c r="Y530" s="24" t="s">
        <v>40</v>
      </c>
      <c r="Z530" s="25">
        <v>6989150</v>
      </c>
      <c r="AA530" s="24" t="s">
        <v>14803</v>
      </c>
      <c r="AB530" s="24" t="s">
        <v>14803</v>
      </c>
      <c r="AC530" s="24" t="s">
        <v>14803</v>
      </c>
      <c r="AD530" s="24" t="s">
        <v>21268</v>
      </c>
      <c r="AE530" s="24"/>
      <c r="AF530" s="24"/>
      <c r="AG530" s="24" t="s">
        <v>21269</v>
      </c>
      <c r="AH530" s="24"/>
      <c r="AI530" s="24"/>
      <c r="AJ530" s="24"/>
      <c r="AK530" s="24"/>
      <c r="AL530" s="24" t="s">
        <v>16321</v>
      </c>
      <c r="AM530" s="24" t="s">
        <v>1747</v>
      </c>
      <c r="AN530" s="40">
        <v>34726</v>
      </c>
      <c r="AO530" s="24" t="s">
        <v>1552</v>
      </c>
      <c r="AP530" s="24" t="s">
        <v>21270</v>
      </c>
      <c r="AQ530" s="24"/>
      <c r="AR530" s="24" t="s">
        <v>4071</v>
      </c>
      <c r="AS530" s="24" t="s">
        <v>16322</v>
      </c>
      <c r="AT530" s="24" t="s">
        <v>21270</v>
      </c>
      <c r="AU530" s="23" t="s">
        <v>2776</v>
      </c>
      <c r="AV530" s="23" t="s">
        <v>5563</v>
      </c>
      <c r="AW530" s="23" t="s">
        <v>7215</v>
      </c>
      <c r="AX530" s="23" t="s">
        <v>7216</v>
      </c>
    </row>
    <row r="531" spans="1:50" s="22" customFormat="1" ht="20" customHeight="1" x14ac:dyDescent="0.3">
      <c r="A531" s="23" t="s">
        <v>16325</v>
      </c>
      <c r="B531" s="23" t="s">
        <v>13423</v>
      </c>
      <c r="C531" s="23" t="s">
        <v>22068</v>
      </c>
      <c r="D531" s="23" t="s">
        <v>21266</v>
      </c>
      <c r="E531" s="23" t="s">
        <v>15082</v>
      </c>
      <c r="F531" s="23" t="s">
        <v>16323</v>
      </c>
      <c r="G531" s="24" t="s">
        <v>22069</v>
      </c>
      <c r="H531" s="24" t="s">
        <v>21267</v>
      </c>
      <c r="I531" s="24" t="s">
        <v>3</v>
      </c>
      <c r="J531" s="30" t="s">
        <v>5510</v>
      </c>
      <c r="K531" s="23" t="s">
        <v>5640</v>
      </c>
      <c r="L531" s="23" t="s">
        <v>5641</v>
      </c>
      <c r="M531" s="23" t="s">
        <v>5513</v>
      </c>
      <c r="N531" s="23" t="s">
        <v>5514</v>
      </c>
      <c r="O531" s="23" t="s">
        <v>5642</v>
      </c>
      <c r="P531" s="23" t="s">
        <v>5516</v>
      </c>
      <c r="Q531" s="23" t="s">
        <v>5561</v>
      </c>
      <c r="R531" s="23" t="s">
        <v>5562</v>
      </c>
      <c r="S531" s="23" t="s">
        <v>407</v>
      </c>
      <c r="T531" s="23" t="s">
        <v>408</v>
      </c>
      <c r="U531" s="23" t="s">
        <v>342</v>
      </c>
      <c r="V531" s="23" t="s">
        <v>344</v>
      </c>
      <c r="W531" s="24" t="s">
        <v>38</v>
      </c>
      <c r="X531" s="24" t="s">
        <v>409</v>
      </c>
      <c r="Y531" s="24" t="s">
        <v>40</v>
      </c>
      <c r="Z531" s="25">
        <v>10520510</v>
      </c>
      <c r="AA531" s="24" t="s">
        <v>14803</v>
      </c>
      <c r="AB531" s="24" t="s">
        <v>14803</v>
      </c>
      <c r="AC531" s="24" t="s">
        <v>14803</v>
      </c>
      <c r="AD531" s="24" t="s">
        <v>21268</v>
      </c>
      <c r="AE531" s="24"/>
      <c r="AF531" s="24"/>
      <c r="AG531" s="24" t="s">
        <v>21269</v>
      </c>
      <c r="AH531" s="24"/>
      <c r="AI531" s="24"/>
      <c r="AJ531" s="24"/>
      <c r="AK531" s="24"/>
      <c r="AL531" s="24" t="s">
        <v>16324</v>
      </c>
      <c r="AM531" s="24" t="s">
        <v>583</v>
      </c>
      <c r="AN531" s="40">
        <v>3926</v>
      </c>
      <c r="AO531" s="24" t="s">
        <v>493</v>
      </c>
      <c r="AP531" s="24" t="s">
        <v>21270</v>
      </c>
      <c r="AQ531" s="24"/>
      <c r="AR531" s="24" t="s">
        <v>4979</v>
      </c>
      <c r="AS531" s="24" t="s">
        <v>16325</v>
      </c>
      <c r="AT531" s="24" t="s">
        <v>21270</v>
      </c>
      <c r="AU531" s="23" t="s">
        <v>778</v>
      </c>
      <c r="AV531" s="23" t="s">
        <v>5563</v>
      </c>
      <c r="AW531" s="23" t="s">
        <v>5643</v>
      </c>
      <c r="AX531" s="23" t="s">
        <v>5644</v>
      </c>
    </row>
    <row r="532" spans="1:50" s="22" customFormat="1" ht="20" customHeight="1" x14ac:dyDescent="0.3">
      <c r="A532" s="23" t="s">
        <v>16328</v>
      </c>
      <c r="B532" s="23" t="s">
        <v>13423</v>
      </c>
      <c r="C532" s="23" t="s">
        <v>22070</v>
      </c>
      <c r="D532" s="23" t="s">
        <v>21266</v>
      </c>
      <c r="E532" s="23" t="s">
        <v>15006</v>
      </c>
      <c r="F532" s="23" t="s">
        <v>16326</v>
      </c>
      <c r="G532" s="24" t="s">
        <v>22071</v>
      </c>
      <c r="H532" s="24" t="s">
        <v>21267</v>
      </c>
      <c r="I532" s="24" t="s">
        <v>3</v>
      </c>
      <c r="J532" s="30" t="s">
        <v>5510</v>
      </c>
      <c r="K532" s="23" t="s">
        <v>8945</v>
      </c>
      <c r="L532" s="23" t="s">
        <v>8946</v>
      </c>
      <c r="M532" s="23" t="s">
        <v>5513</v>
      </c>
      <c r="N532" s="23" t="s">
        <v>5514</v>
      </c>
      <c r="O532" s="23" t="s">
        <v>8947</v>
      </c>
      <c r="P532" s="23" t="s">
        <v>5516</v>
      </c>
      <c r="Q532" s="23" t="s">
        <v>8948</v>
      </c>
      <c r="R532" s="23" t="s">
        <v>8949</v>
      </c>
      <c r="S532" s="23" t="s">
        <v>407</v>
      </c>
      <c r="T532" s="23" t="s">
        <v>408</v>
      </c>
      <c r="U532" s="23" t="s">
        <v>368</v>
      </c>
      <c r="V532" s="23" t="s">
        <v>370</v>
      </c>
      <c r="W532" s="24" t="s">
        <v>38</v>
      </c>
      <c r="X532" s="24" t="s">
        <v>409</v>
      </c>
      <c r="Y532" s="24" t="s">
        <v>40</v>
      </c>
      <c r="Z532" s="25">
        <v>1618540</v>
      </c>
      <c r="AA532" s="24" t="s">
        <v>14803</v>
      </c>
      <c r="AB532" s="24" t="s">
        <v>14803</v>
      </c>
      <c r="AC532" s="24" t="s">
        <v>14803</v>
      </c>
      <c r="AD532" s="24" t="s">
        <v>21268</v>
      </c>
      <c r="AE532" s="24"/>
      <c r="AF532" s="24"/>
      <c r="AG532" s="24" t="s">
        <v>21269</v>
      </c>
      <c r="AH532" s="24"/>
      <c r="AI532" s="24"/>
      <c r="AJ532" s="24"/>
      <c r="AK532" s="24"/>
      <c r="AL532" s="24" t="s">
        <v>16327</v>
      </c>
      <c r="AM532" s="24" t="s">
        <v>2809</v>
      </c>
      <c r="AN532" s="40">
        <v>68626</v>
      </c>
      <c r="AO532" s="24" t="s">
        <v>2564</v>
      </c>
      <c r="AP532" s="24" t="s">
        <v>21270</v>
      </c>
      <c r="AQ532" s="24"/>
      <c r="AR532" s="24" t="s">
        <v>4549</v>
      </c>
      <c r="AS532" s="24" t="s">
        <v>16328</v>
      </c>
      <c r="AT532" s="24" t="s">
        <v>21270</v>
      </c>
      <c r="AU532" s="23" t="s">
        <v>4106</v>
      </c>
      <c r="AV532" s="23" t="s">
        <v>5563</v>
      </c>
      <c r="AW532" s="23" t="s">
        <v>8950</v>
      </c>
      <c r="AX532" s="23" t="s">
        <v>8951</v>
      </c>
    </row>
    <row r="533" spans="1:50" s="22" customFormat="1" ht="20" customHeight="1" x14ac:dyDescent="0.3">
      <c r="A533" s="23" t="s">
        <v>16331</v>
      </c>
      <c r="B533" s="23" t="s">
        <v>13423</v>
      </c>
      <c r="C533" s="23" t="s">
        <v>22072</v>
      </c>
      <c r="D533" s="23" t="s">
        <v>21266</v>
      </c>
      <c r="E533" s="23" t="s">
        <v>15536</v>
      </c>
      <c r="F533" s="23" t="s">
        <v>16329</v>
      </c>
      <c r="G533" s="24" t="s">
        <v>22073</v>
      </c>
      <c r="H533" s="24" t="s">
        <v>21267</v>
      </c>
      <c r="I533" s="24" t="s">
        <v>3</v>
      </c>
      <c r="J533" s="30" t="s">
        <v>5510</v>
      </c>
      <c r="K533" s="23" t="s">
        <v>10962</v>
      </c>
      <c r="L533" s="23" t="s">
        <v>10963</v>
      </c>
      <c r="M533" s="23" t="s">
        <v>5513</v>
      </c>
      <c r="N533" s="23" t="s">
        <v>5514</v>
      </c>
      <c r="O533" s="23" t="s">
        <v>10964</v>
      </c>
      <c r="P533" s="23" t="s">
        <v>5516</v>
      </c>
      <c r="Q533" s="23" t="s">
        <v>6040</v>
      </c>
      <c r="R533" s="23" t="s">
        <v>6041</v>
      </c>
      <c r="S533" s="23" t="s">
        <v>407</v>
      </c>
      <c r="T533" s="23" t="s">
        <v>408</v>
      </c>
      <c r="U533" s="23" t="s">
        <v>236</v>
      </c>
      <c r="V533" s="23" t="s">
        <v>238</v>
      </c>
      <c r="W533" s="24" t="s">
        <v>38</v>
      </c>
      <c r="X533" s="24" t="s">
        <v>409</v>
      </c>
      <c r="Y533" s="24" t="s">
        <v>40</v>
      </c>
      <c r="Z533" s="25">
        <v>993195</v>
      </c>
      <c r="AA533" s="24" t="s">
        <v>14803</v>
      </c>
      <c r="AB533" s="24" t="s">
        <v>14803</v>
      </c>
      <c r="AC533" s="24" t="s">
        <v>14803</v>
      </c>
      <c r="AD533" s="24" t="s">
        <v>21268</v>
      </c>
      <c r="AE533" s="24"/>
      <c r="AF533" s="24"/>
      <c r="AG533" s="24" t="s">
        <v>21269</v>
      </c>
      <c r="AH533" s="24"/>
      <c r="AI533" s="24"/>
      <c r="AJ533" s="24"/>
      <c r="AK533" s="24"/>
      <c r="AL533" s="24" t="s">
        <v>16330</v>
      </c>
      <c r="AM533" s="24" t="s">
        <v>3582</v>
      </c>
      <c r="AN533" s="40">
        <v>95126</v>
      </c>
      <c r="AO533" s="24" t="s">
        <v>3583</v>
      </c>
      <c r="AP533" s="24" t="s">
        <v>21270</v>
      </c>
      <c r="AQ533" s="24"/>
      <c r="AR533" s="24" t="s">
        <v>4554</v>
      </c>
      <c r="AS533" s="24" t="s">
        <v>16331</v>
      </c>
      <c r="AT533" s="24" t="s">
        <v>21270</v>
      </c>
      <c r="AU533" s="23" t="s">
        <v>4958</v>
      </c>
      <c r="AV533" s="23" t="s">
        <v>5602</v>
      </c>
      <c r="AW533" s="23" t="s">
        <v>10965</v>
      </c>
      <c r="AX533" s="23" t="s">
        <v>3581</v>
      </c>
    </row>
    <row r="534" spans="1:50" s="22" customFormat="1" ht="20" customHeight="1" x14ac:dyDescent="0.3">
      <c r="A534" s="23" t="s">
        <v>16333</v>
      </c>
      <c r="B534" s="23" t="s">
        <v>13423</v>
      </c>
      <c r="C534" s="23" t="s">
        <v>22074</v>
      </c>
      <c r="D534" s="23" t="s">
        <v>21266</v>
      </c>
      <c r="E534" s="23" t="s">
        <v>15310</v>
      </c>
      <c r="F534" s="23" t="s">
        <v>15311</v>
      </c>
      <c r="G534" s="24" t="s">
        <v>21620</v>
      </c>
      <c r="H534" s="24" t="s">
        <v>21267</v>
      </c>
      <c r="I534" s="24" t="s">
        <v>3</v>
      </c>
      <c r="J534" s="30" t="s">
        <v>5510</v>
      </c>
      <c r="K534" s="23" t="s">
        <v>6409</v>
      </c>
      <c r="L534" s="23" t="s">
        <v>6410</v>
      </c>
      <c r="M534" s="23" t="s">
        <v>5513</v>
      </c>
      <c r="N534" s="23" t="s">
        <v>5514</v>
      </c>
      <c r="O534" s="23" t="s">
        <v>6411</v>
      </c>
      <c r="P534" s="23" t="s">
        <v>5516</v>
      </c>
      <c r="Q534" s="23" t="s">
        <v>5517</v>
      </c>
      <c r="R534" s="23" t="s">
        <v>5518</v>
      </c>
      <c r="S534" s="23" t="s">
        <v>407</v>
      </c>
      <c r="T534" s="23" t="s">
        <v>408</v>
      </c>
      <c r="U534" s="23" t="s">
        <v>211</v>
      </c>
      <c r="V534" s="23" t="s">
        <v>816</v>
      </c>
      <c r="W534" s="24" t="s">
        <v>38</v>
      </c>
      <c r="X534" s="24" t="s">
        <v>409</v>
      </c>
      <c r="Y534" s="24" t="s">
        <v>40</v>
      </c>
      <c r="Z534" s="25">
        <v>5407395</v>
      </c>
      <c r="AA534" s="24" t="s">
        <v>14803</v>
      </c>
      <c r="AB534" s="24" t="s">
        <v>14803</v>
      </c>
      <c r="AC534" s="24" t="s">
        <v>14803</v>
      </c>
      <c r="AD534" s="24" t="s">
        <v>21268</v>
      </c>
      <c r="AE534" s="24"/>
      <c r="AF534" s="24"/>
      <c r="AG534" s="24" t="s">
        <v>21269</v>
      </c>
      <c r="AH534" s="24"/>
      <c r="AI534" s="24"/>
      <c r="AJ534" s="24"/>
      <c r="AK534" s="24"/>
      <c r="AL534" s="24" t="s">
        <v>16332</v>
      </c>
      <c r="AM534" s="24" t="s">
        <v>798</v>
      </c>
      <c r="AN534" s="40">
        <v>10926</v>
      </c>
      <c r="AO534" s="24" t="s">
        <v>875</v>
      </c>
      <c r="AP534" s="24" t="s">
        <v>21270</v>
      </c>
      <c r="AQ534" s="24"/>
      <c r="AR534" s="24" t="s">
        <v>4559</v>
      </c>
      <c r="AS534" s="24" t="s">
        <v>16333</v>
      </c>
      <c r="AT534" s="24" t="s">
        <v>21270</v>
      </c>
      <c r="AU534" s="23" t="s">
        <v>2543</v>
      </c>
      <c r="AV534" s="23" t="s">
        <v>5563</v>
      </c>
      <c r="AW534" s="23" t="s">
        <v>6412</v>
      </c>
      <c r="AX534" s="23" t="s">
        <v>6413</v>
      </c>
    </row>
    <row r="535" spans="1:50" s="22" customFormat="1" ht="20" customHeight="1" x14ac:dyDescent="0.3">
      <c r="A535" s="23" t="s">
        <v>16335</v>
      </c>
      <c r="B535" s="23" t="s">
        <v>13423</v>
      </c>
      <c r="C535" s="23" t="s">
        <v>22075</v>
      </c>
      <c r="D535" s="23" t="s">
        <v>21266</v>
      </c>
      <c r="E535" s="23" t="s">
        <v>15582</v>
      </c>
      <c r="F535" s="23" t="s">
        <v>16334</v>
      </c>
      <c r="G535" s="24" t="s">
        <v>22076</v>
      </c>
      <c r="H535" s="24" t="s">
        <v>21267</v>
      </c>
      <c r="I535" s="24" t="s">
        <v>3</v>
      </c>
      <c r="J535" s="30" t="s">
        <v>5510</v>
      </c>
      <c r="K535" s="23" t="s">
        <v>6342</v>
      </c>
      <c r="L535" s="23" t="s">
        <v>6343</v>
      </c>
      <c r="M535" s="23" t="s">
        <v>5513</v>
      </c>
      <c r="N535" s="23" t="s">
        <v>5514</v>
      </c>
      <c r="O535" s="23" t="s">
        <v>6344</v>
      </c>
      <c r="P535" s="23" t="s">
        <v>5516</v>
      </c>
      <c r="Q535" s="23" t="s">
        <v>5517</v>
      </c>
      <c r="R535" s="23" t="s">
        <v>5518</v>
      </c>
      <c r="S535" s="23" t="s">
        <v>407</v>
      </c>
      <c r="T535" s="23" t="s">
        <v>408</v>
      </c>
      <c r="U535" s="23" t="s">
        <v>326</v>
      </c>
      <c r="V535" s="23" t="s">
        <v>1600</v>
      </c>
      <c r="W535" s="24" t="s">
        <v>38</v>
      </c>
      <c r="X535" s="24" t="s">
        <v>409</v>
      </c>
      <c r="Y535" s="24" t="s">
        <v>40</v>
      </c>
      <c r="Z535" s="25">
        <v>8092700</v>
      </c>
      <c r="AA535" s="24" t="s">
        <v>14803</v>
      </c>
      <c r="AB535" s="24" t="s">
        <v>14803</v>
      </c>
      <c r="AC535" s="24" t="s">
        <v>14803</v>
      </c>
      <c r="AD535" s="24" t="s">
        <v>21268</v>
      </c>
      <c r="AE535" s="24"/>
      <c r="AF535" s="24"/>
      <c r="AG535" s="24" t="s">
        <v>21269</v>
      </c>
      <c r="AH535" s="24"/>
      <c r="AI535" s="24"/>
      <c r="AJ535" s="24"/>
      <c r="AK535" s="24"/>
      <c r="AL535" s="24" t="s">
        <v>22077</v>
      </c>
      <c r="AM535" s="24" t="s">
        <v>1240</v>
      </c>
      <c r="AN535" s="40">
        <v>30926</v>
      </c>
      <c r="AO535" s="24" t="s">
        <v>1602</v>
      </c>
      <c r="AP535" s="24" t="s">
        <v>21270</v>
      </c>
      <c r="AQ535" s="24"/>
      <c r="AR535" s="24" t="s">
        <v>4563</v>
      </c>
      <c r="AS535" s="24" t="s">
        <v>16335</v>
      </c>
      <c r="AT535" s="24" t="s">
        <v>21270</v>
      </c>
      <c r="AU535" s="23" t="s">
        <v>5488</v>
      </c>
      <c r="AV535" s="23" t="s">
        <v>5563</v>
      </c>
      <c r="AW535" s="23" t="s">
        <v>6345</v>
      </c>
      <c r="AX535" s="23" t="s">
        <v>1601</v>
      </c>
    </row>
    <row r="536" spans="1:50" s="22" customFormat="1" ht="20" customHeight="1" x14ac:dyDescent="0.3">
      <c r="A536" s="23" t="s">
        <v>16339</v>
      </c>
      <c r="B536" s="23" t="s">
        <v>13423</v>
      </c>
      <c r="C536" s="23" t="s">
        <v>22078</v>
      </c>
      <c r="D536" s="23" t="s">
        <v>21266</v>
      </c>
      <c r="E536" s="23" t="s">
        <v>16336</v>
      </c>
      <c r="F536" s="23" t="s">
        <v>16337</v>
      </c>
      <c r="G536" s="24" t="s">
        <v>22079</v>
      </c>
      <c r="H536" s="24" t="s">
        <v>21267</v>
      </c>
      <c r="I536" s="24" t="s">
        <v>3</v>
      </c>
      <c r="J536" s="30" t="s">
        <v>5510</v>
      </c>
      <c r="K536" s="23" t="s">
        <v>11749</v>
      </c>
      <c r="L536" s="23" t="s">
        <v>11750</v>
      </c>
      <c r="M536" s="23" t="s">
        <v>5513</v>
      </c>
      <c r="N536" s="23" t="s">
        <v>5514</v>
      </c>
      <c r="O536" s="23" t="s">
        <v>11751</v>
      </c>
      <c r="P536" s="23" t="s">
        <v>5516</v>
      </c>
      <c r="Q536" s="23" t="s">
        <v>5527</v>
      </c>
      <c r="R536" s="23" t="s">
        <v>5528</v>
      </c>
      <c r="S536" s="23" t="s">
        <v>407</v>
      </c>
      <c r="T536" s="23" t="s">
        <v>408</v>
      </c>
      <c r="U536" s="23" t="s">
        <v>313</v>
      </c>
      <c r="V536" s="23" t="s">
        <v>314</v>
      </c>
      <c r="W536" s="24" t="s">
        <v>38</v>
      </c>
      <c r="X536" s="24" t="s">
        <v>409</v>
      </c>
      <c r="Y536" s="24" t="s">
        <v>40</v>
      </c>
      <c r="Z536" s="25">
        <v>404635</v>
      </c>
      <c r="AA536" s="24" t="s">
        <v>14803</v>
      </c>
      <c r="AB536" s="24" t="s">
        <v>14803</v>
      </c>
      <c r="AC536" s="24" t="s">
        <v>14803</v>
      </c>
      <c r="AD536" s="24" t="s">
        <v>21268</v>
      </c>
      <c r="AE536" s="24"/>
      <c r="AF536" s="24"/>
      <c r="AG536" s="24" t="s">
        <v>21269</v>
      </c>
      <c r="AH536" s="24"/>
      <c r="AI536" s="24"/>
      <c r="AJ536" s="24"/>
      <c r="AK536" s="24"/>
      <c r="AL536" s="24" t="s">
        <v>16338</v>
      </c>
      <c r="AM536" s="24" t="s">
        <v>4581</v>
      </c>
      <c r="AN536" s="40">
        <v>132526</v>
      </c>
      <c r="AO536" s="24" t="s">
        <v>4041</v>
      </c>
      <c r="AP536" s="24" t="s">
        <v>21270</v>
      </c>
      <c r="AQ536" s="24"/>
      <c r="AR536" s="24" t="s">
        <v>4567</v>
      </c>
      <c r="AS536" s="24" t="s">
        <v>16339</v>
      </c>
      <c r="AT536" s="24" t="s">
        <v>21270</v>
      </c>
      <c r="AU536" s="23" t="s">
        <v>5310</v>
      </c>
      <c r="AV536" s="23" t="s">
        <v>5563</v>
      </c>
      <c r="AW536" s="23" t="s">
        <v>11752</v>
      </c>
      <c r="AX536" s="23" t="s">
        <v>11753</v>
      </c>
    </row>
    <row r="537" spans="1:50" s="22" customFormat="1" ht="20" customHeight="1" x14ac:dyDescent="0.3">
      <c r="A537" s="23" t="s">
        <v>16341</v>
      </c>
      <c r="B537" s="23" t="s">
        <v>13423</v>
      </c>
      <c r="C537" s="23" t="s">
        <v>22080</v>
      </c>
      <c r="D537" s="23" t="s">
        <v>21266</v>
      </c>
      <c r="E537" s="23" t="s">
        <v>14952</v>
      </c>
      <c r="F537" s="23" t="s">
        <v>15033</v>
      </c>
      <c r="G537" s="24" t="s">
        <v>21475</v>
      </c>
      <c r="H537" s="24" t="s">
        <v>21267</v>
      </c>
      <c r="I537" s="24" t="s">
        <v>3</v>
      </c>
      <c r="J537" s="30" t="s">
        <v>5510</v>
      </c>
      <c r="K537" s="23" t="s">
        <v>9664</v>
      </c>
      <c r="L537" s="23" t="s">
        <v>9665</v>
      </c>
      <c r="M537" s="23" t="s">
        <v>5513</v>
      </c>
      <c r="N537" s="23" t="s">
        <v>5514</v>
      </c>
      <c r="O537" s="23" t="s">
        <v>9666</v>
      </c>
      <c r="P537" s="23" t="s">
        <v>5516</v>
      </c>
      <c r="Q537" s="23" t="s">
        <v>5561</v>
      </c>
      <c r="R537" s="23" t="s">
        <v>5562</v>
      </c>
      <c r="S537" s="23" t="s">
        <v>407</v>
      </c>
      <c r="T537" s="23" t="s">
        <v>408</v>
      </c>
      <c r="U537" s="23" t="s">
        <v>265</v>
      </c>
      <c r="V537" s="23" t="s">
        <v>848</v>
      </c>
      <c r="W537" s="24" t="s">
        <v>38</v>
      </c>
      <c r="X537" s="24" t="s">
        <v>409</v>
      </c>
      <c r="Y537" s="24" t="s">
        <v>40</v>
      </c>
      <c r="Z537" s="25">
        <v>3678500</v>
      </c>
      <c r="AA537" s="24" t="s">
        <v>14803</v>
      </c>
      <c r="AB537" s="24" t="s">
        <v>14803</v>
      </c>
      <c r="AC537" s="24" t="s">
        <v>14803</v>
      </c>
      <c r="AD537" s="24" t="s">
        <v>21268</v>
      </c>
      <c r="AE537" s="24"/>
      <c r="AF537" s="24"/>
      <c r="AG537" s="24" t="s">
        <v>21269</v>
      </c>
      <c r="AH537" s="24"/>
      <c r="AI537" s="24"/>
      <c r="AJ537" s="24"/>
      <c r="AK537" s="24"/>
      <c r="AL537" s="24" t="s">
        <v>16340</v>
      </c>
      <c r="AM537" s="24" t="s">
        <v>4113</v>
      </c>
      <c r="AN537" s="40">
        <v>114626</v>
      </c>
      <c r="AO537" s="24" t="s">
        <v>2981</v>
      </c>
      <c r="AP537" s="24" t="s">
        <v>21270</v>
      </c>
      <c r="AQ537" s="24"/>
      <c r="AR537" s="24" t="s">
        <v>5143</v>
      </c>
      <c r="AS537" s="24" t="s">
        <v>16341</v>
      </c>
      <c r="AT537" s="24" t="s">
        <v>21270</v>
      </c>
      <c r="AU537" s="23" t="s">
        <v>6938</v>
      </c>
      <c r="AV537" s="23" t="s">
        <v>5563</v>
      </c>
      <c r="AW537" s="23" t="s">
        <v>9667</v>
      </c>
      <c r="AX537" s="23" t="s">
        <v>4112</v>
      </c>
    </row>
    <row r="538" spans="1:50" s="22" customFormat="1" ht="20" customHeight="1" x14ac:dyDescent="0.3">
      <c r="A538" s="23" t="s">
        <v>16343</v>
      </c>
      <c r="B538" s="23" t="s">
        <v>13423</v>
      </c>
      <c r="C538" s="23" t="s">
        <v>22081</v>
      </c>
      <c r="D538" s="23" t="s">
        <v>21266</v>
      </c>
      <c r="E538" s="23" t="s">
        <v>15356</v>
      </c>
      <c r="F538" s="23" t="s">
        <v>15357</v>
      </c>
      <c r="G538" s="24" t="s">
        <v>21641</v>
      </c>
      <c r="H538" s="24" t="s">
        <v>21267</v>
      </c>
      <c r="I538" s="24" t="s">
        <v>3</v>
      </c>
      <c r="J538" s="30" t="s">
        <v>5510</v>
      </c>
      <c r="K538" s="23" t="s">
        <v>6105</v>
      </c>
      <c r="L538" s="23" t="s">
        <v>6106</v>
      </c>
      <c r="M538" s="23" t="s">
        <v>5513</v>
      </c>
      <c r="N538" s="23" t="s">
        <v>5514</v>
      </c>
      <c r="O538" s="23" t="s">
        <v>6107</v>
      </c>
      <c r="P538" s="23" t="s">
        <v>5516</v>
      </c>
      <c r="Q538" s="23" t="s">
        <v>6108</v>
      </c>
      <c r="R538" s="23" t="s">
        <v>6109</v>
      </c>
      <c r="S538" s="23" t="s">
        <v>407</v>
      </c>
      <c r="T538" s="23" t="s">
        <v>408</v>
      </c>
      <c r="U538" s="23" t="s">
        <v>216</v>
      </c>
      <c r="V538" s="23" t="s">
        <v>218</v>
      </c>
      <c r="W538" s="24" t="s">
        <v>38</v>
      </c>
      <c r="X538" s="24" t="s">
        <v>409</v>
      </c>
      <c r="Y538" s="24" t="s">
        <v>40</v>
      </c>
      <c r="Z538" s="25">
        <v>3384220</v>
      </c>
      <c r="AA538" s="24" t="s">
        <v>14803</v>
      </c>
      <c r="AB538" s="24" t="s">
        <v>14803</v>
      </c>
      <c r="AC538" s="24" t="s">
        <v>14803</v>
      </c>
      <c r="AD538" s="24" t="s">
        <v>21268</v>
      </c>
      <c r="AE538" s="24"/>
      <c r="AF538" s="24"/>
      <c r="AG538" s="24" t="s">
        <v>21269</v>
      </c>
      <c r="AH538" s="24"/>
      <c r="AI538" s="24"/>
      <c r="AJ538" s="24"/>
      <c r="AK538" s="24"/>
      <c r="AL538" s="24" t="s">
        <v>16342</v>
      </c>
      <c r="AM538" s="24" t="s">
        <v>1101</v>
      </c>
      <c r="AN538" s="40">
        <v>17426</v>
      </c>
      <c r="AO538" s="24" t="s">
        <v>827</v>
      </c>
      <c r="AP538" s="24" t="s">
        <v>21270</v>
      </c>
      <c r="AQ538" s="24"/>
      <c r="AR538" s="24" t="s">
        <v>3299</v>
      </c>
      <c r="AS538" s="24" t="s">
        <v>16343</v>
      </c>
      <c r="AT538" s="24" t="s">
        <v>21270</v>
      </c>
      <c r="AU538" s="23" t="s">
        <v>2241</v>
      </c>
      <c r="AV538" s="23" t="s">
        <v>5602</v>
      </c>
      <c r="AW538" s="23" t="s">
        <v>6110</v>
      </c>
      <c r="AX538" s="23" t="s">
        <v>6111</v>
      </c>
    </row>
    <row r="539" spans="1:50" s="22" customFormat="1" ht="20" customHeight="1" x14ac:dyDescent="0.3">
      <c r="A539" s="23" t="s">
        <v>16345</v>
      </c>
      <c r="B539" s="23" t="s">
        <v>13423</v>
      </c>
      <c r="C539" s="23" t="s">
        <v>22082</v>
      </c>
      <c r="D539" s="23" t="s">
        <v>21266</v>
      </c>
      <c r="E539" s="23" t="s">
        <v>16112</v>
      </c>
      <c r="F539" s="23" t="s">
        <v>16202</v>
      </c>
      <c r="G539" s="24" t="s">
        <v>22083</v>
      </c>
      <c r="H539" s="24" t="s">
        <v>21267</v>
      </c>
      <c r="I539" s="24" t="s">
        <v>3</v>
      </c>
      <c r="J539" s="30" t="s">
        <v>5510</v>
      </c>
      <c r="K539" s="23" t="s">
        <v>11773</v>
      </c>
      <c r="L539" s="23" t="s">
        <v>11774</v>
      </c>
      <c r="M539" s="23" t="s">
        <v>5513</v>
      </c>
      <c r="N539" s="23" t="s">
        <v>5514</v>
      </c>
      <c r="O539" s="23" t="s">
        <v>11775</v>
      </c>
      <c r="P539" s="23" t="s">
        <v>5516</v>
      </c>
      <c r="Q539" s="23" t="s">
        <v>5517</v>
      </c>
      <c r="R539" s="23" t="s">
        <v>5518</v>
      </c>
      <c r="S539" s="23" t="s">
        <v>407</v>
      </c>
      <c r="T539" s="23" t="s">
        <v>408</v>
      </c>
      <c r="U539" s="23" t="s">
        <v>368</v>
      </c>
      <c r="V539" s="23" t="s">
        <v>370</v>
      </c>
      <c r="W539" s="24" t="s">
        <v>38</v>
      </c>
      <c r="X539" s="24" t="s">
        <v>409</v>
      </c>
      <c r="Y539" s="24" t="s">
        <v>40</v>
      </c>
      <c r="Z539" s="25">
        <v>257495</v>
      </c>
      <c r="AA539" s="24" t="s">
        <v>14803</v>
      </c>
      <c r="AB539" s="24" t="s">
        <v>14803</v>
      </c>
      <c r="AC539" s="24" t="s">
        <v>14803</v>
      </c>
      <c r="AD539" s="24" t="s">
        <v>21268</v>
      </c>
      <c r="AE539" s="24"/>
      <c r="AF539" s="24"/>
      <c r="AG539" s="24" t="s">
        <v>21269</v>
      </c>
      <c r="AH539" s="24"/>
      <c r="AI539" s="24"/>
      <c r="AJ539" s="24"/>
      <c r="AK539" s="24"/>
      <c r="AL539" s="24" t="s">
        <v>16344</v>
      </c>
      <c r="AM539" s="24" t="s">
        <v>4797</v>
      </c>
      <c r="AN539" s="40">
        <v>138826</v>
      </c>
      <c r="AO539" s="24" t="s">
        <v>4052</v>
      </c>
      <c r="AP539" s="24" t="s">
        <v>21270</v>
      </c>
      <c r="AQ539" s="24"/>
      <c r="AR539" s="24" t="s">
        <v>4009</v>
      </c>
      <c r="AS539" s="24" t="s">
        <v>16345</v>
      </c>
      <c r="AT539" s="24" t="s">
        <v>21270</v>
      </c>
      <c r="AU539" s="23" t="s">
        <v>5392</v>
      </c>
      <c r="AV539" s="23" t="s">
        <v>5563</v>
      </c>
      <c r="AW539" s="23" t="s">
        <v>11776</v>
      </c>
      <c r="AX539" s="23" t="s">
        <v>11777</v>
      </c>
    </row>
    <row r="540" spans="1:50" s="22" customFormat="1" ht="20" customHeight="1" x14ac:dyDescent="0.3">
      <c r="A540" s="23" t="s">
        <v>16346</v>
      </c>
      <c r="B540" s="23" t="s">
        <v>13423</v>
      </c>
      <c r="C540" s="23" t="s">
        <v>22084</v>
      </c>
      <c r="D540" s="23" t="s">
        <v>21266</v>
      </c>
      <c r="E540" s="23" t="s">
        <v>15284</v>
      </c>
      <c r="F540" s="23" t="s">
        <v>15606</v>
      </c>
      <c r="G540" s="24" t="s">
        <v>21829</v>
      </c>
      <c r="H540" s="24" t="s">
        <v>21267</v>
      </c>
      <c r="I540" s="24" t="s">
        <v>3</v>
      </c>
      <c r="J540" s="30" t="s">
        <v>5510</v>
      </c>
      <c r="K540" s="23" t="s">
        <v>10616</v>
      </c>
      <c r="L540" s="23" t="s">
        <v>10617</v>
      </c>
      <c r="M540" s="23" t="s">
        <v>5513</v>
      </c>
      <c r="N540" s="23" t="s">
        <v>5514</v>
      </c>
      <c r="O540" s="23" t="s">
        <v>10618</v>
      </c>
      <c r="P540" s="23" t="s">
        <v>5516</v>
      </c>
      <c r="Q540" s="23" t="s">
        <v>5754</v>
      </c>
      <c r="R540" s="23" t="s">
        <v>5755</v>
      </c>
      <c r="S540" s="23" t="s">
        <v>407</v>
      </c>
      <c r="T540" s="23" t="s">
        <v>408</v>
      </c>
      <c r="U540" s="23" t="s">
        <v>326</v>
      </c>
      <c r="V540" s="23" t="s">
        <v>1600</v>
      </c>
      <c r="W540" s="24" t="s">
        <v>38</v>
      </c>
      <c r="X540" s="24" t="s">
        <v>409</v>
      </c>
      <c r="Y540" s="24" t="s">
        <v>40</v>
      </c>
      <c r="Z540" s="25">
        <v>882840</v>
      </c>
      <c r="AA540" s="24" t="s">
        <v>14803</v>
      </c>
      <c r="AB540" s="24" t="s">
        <v>14803</v>
      </c>
      <c r="AC540" s="24" t="s">
        <v>14803</v>
      </c>
      <c r="AD540" s="24" t="s">
        <v>21268</v>
      </c>
      <c r="AE540" s="24"/>
      <c r="AF540" s="24"/>
      <c r="AG540" s="24" t="s">
        <v>21269</v>
      </c>
      <c r="AH540" s="24"/>
      <c r="AI540" s="24"/>
      <c r="AJ540" s="24"/>
      <c r="AK540" s="24"/>
      <c r="AL540" s="24" t="s">
        <v>22085</v>
      </c>
      <c r="AM540" s="24" t="s">
        <v>3793</v>
      </c>
      <c r="AN540" s="40">
        <v>104526</v>
      </c>
      <c r="AO540" s="24" t="s">
        <v>3478</v>
      </c>
      <c r="AP540" s="24" t="s">
        <v>21270</v>
      </c>
      <c r="AQ540" s="24"/>
      <c r="AR540" s="24" t="s">
        <v>4573</v>
      </c>
      <c r="AS540" s="24" t="s">
        <v>16346</v>
      </c>
      <c r="AT540" s="24" t="s">
        <v>21270</v>
      </c>
      <c r="AU540" s="23" t="s">
        <v>4826</v>
      </c>
      <c r="AV540" s="23" t="s">
        <v>5563</v>
      </c>
      <c r="AW540" s="23" t="s">
        <v>10619</v>
      </c>
      <c r="AX540" s="23" t="s">
        <v>3792</v>
      </c>
    </row>
    <row r="541" spans="1:50" s="22" customFormat="1" ht="20" customHeight="1" x14ac:dyDescent="0.3">
      <c r="A541" s="23" t="s">
        <v>16348</v>
      </c>
      <c r="B541" s="23" t="s">
        <v>13423</v>
      </c>
      <c r="C541" s="23" t="s">
        <v>22086</v>
      </c>
      <c r="D541" s="23" t="s">
        <v>21266</v>
      </c>
      <c r="E541" s="23" t="s">
        <v>15536</v>
      </c>
      <c r="F541" s="23" t="s">
        <v>16329</v>
      </c>
      <c r="G541" s="24" t="s">
        <v>22073</v>
      </c>
      <c r="H541" s="24" t="s">
        <v>21267</v>
      </c>
      <c r="I541" s="24" t="s">
        <v>3</v>
      </c>
      <c r="J541" s="30" t="s">
        <v>5510</v>
      </c>
      <c r="K541" s="23" t="s">
        <v>11017</v>
      </c>
      <c r="L541" s="23" t="s">
        <v>11018</v>
      </c>
      <c r="M541" s="23" t="s">
        <v>5513</v>
      </c>
      <c r="N541" s="23" t="s">
        <v>5514</v>
      </c>
      <c r="O541" s="23" t="s">
        <v>11019</v>
      </c>
      <c r="P541" s="23" t="s">
        <v>5516</v>
      </c>
      <c r="Q541" s="23" t="s">
        <v>5561</v>
      </c>
      <c r="R541" s="23" t="s">
        <v>5562</v>
      </c>
      <c r="S541" s="23" t="s">
        <v>407</v>
      </c>
      <c r="T541" s="23" t="s">
        <v>408</v>
      </c>
      <c r="U541" s="23" t="s">
        <v>216</v>
      </c>
      <c r="V541" s="23" t="s">
        <v>218</v>
      </c>
      <c r="W541" s="24" t="s">
        <v>38</v>
      </c>
      <c r="X541" s="24" t="s">
        <v>409</v>
      </c>
      <c r="Y541" s="24" t="s">
        <v>40</v>
      </c>
      <c r="Z541" s="25">
        <v>993195</v>
      </c>
      <c r="AA541" s="24" t="s">
        <v>14803</v>
      </c>
      <c r="AB541" s="24" t="s">
        <v>14803</v>
      </c>
      <c r="AC541" s="24" t="s">
        <v>14803</v>
      </c>
      <c r="AD541" s="24" t="s">
        <v>21268</v>
      </c>
      <c r="AE541" s="24"/>
      <c r="AF541" s="24"/>
      <c r="AG541" s="24" t="s">
        <v>21269</v>
      </c>
      <c r="AH541" s="24"/>
      <c r="AI541" s="24"/>
      <c r="AJ541" s="24"/>
      <c r="AK541" s="24"/>
      <c r="AL541" s="24" t="s">
        <v>16347</v>
      </c>
      <c r="AM541" s="24" t="s">
        <v>4266</v>
      </c>
      <c r="AN541" s="40">
        <v>119926</v>
      </c>
      <c r="AO541" s="24" t="s">
        <v>3671</v>
      </c>
      <c r="AP541" s="24" t="s">
        <v>21270</v>
      </c>
      <c r="AQ541" s="24"/>
      <c r="AR541" s="24" t="s">
        <v>4576</v>
      </c>
      <c r="AS541" s="24" t="s">
        <v>16348</v>
      </c>
      <c r="AT541" s="24" t="s">
        <v>21270</v>
      </c>
      <c r="AU541" s="23" t="s">
        <v>4958</v>
      </c>
      <c r="AV541" s="23" t="s">
        <v>5563</v>
      </c>
      <c r="AW541" s="23" t="s">
        <v>11020</v>
      </c>
      <c r="AX541" s="23" t="s">
        <v>11021</v>
      </c>
    </row>
    <row r="542" spans="1:50" s="22" customFormat="1" ht="20" customHeight="1" x14ac:dyDescent="0.3">
      <c r="A542" s="23" t="s">
        <v>16352</v>
      </c>
      <c r="B542" s="23" t="s">
        <v>13423</v>
      </c>
      <c r="C542" s="23" t="s">
        <v>22087</v>
      </c>
      <c r="D542" s="23" t="s">
        <v>21266</v>
      </c>
      <c r="E542" s="23" t="s">
        <v>16349</v>
      </c>
      <c r="F542" s="23" t="s">
        <v>16350</v>
      </c>
      <c r="G542" s="24" t="s">
        <v>22088</v>
      </c>
      <c r="H542" s="24" t="s">
        <v>21267</v>
      </c>
      <c r="I542" s="24" t="s">
        <v>3</v>
      </c>
      <c r="J542" s="30" t="s">
        <v>5510</v>
      </c>
      <c r="K542" s="23" t="s">
        <v>6441</v>
      </c>
      <c r="L542" s="23" t="s">
        <v>6442</v>
      </c>
      <c r="M542" s="23" t="s">
        <v>5513</v>
      </c>
      <c r="N542" s="23" t="s">
        <v>5514</v>
      </c>
      <c r="O542" s="23" t="s">
        <v>6443</v>
      </c>
      <c r="P542" s="23" t="s">
        <v>5516</v>
      </c>
      <c r="Q542" s="23" t="s">
        <v>5561</v>
      </c>
      <c r="R542" s="23" t="s">
        <v>5562</v>
      </c>
      <c r="S542" s="23" t="s">
        <v>407</v>
      </c>
      <c r="T542" s="23" t="s">
        <v>408</v>
      </c>
      <c r="U542" s="23" t="s">
        <v>342</v>
      </c>
      <c r="V542" s="23" t="s">
        <v>344</v>
      </c>
      <c r="W542" s="24" t="s">
        <v>38</v>
      </c>
      <c r="X542" s="24" t="s">
        <v>409</v>
      </c>
      <c r="Y542" s="24" t="s">
        <v>40</v>
      </c>
      <c r="Z542" s="25">
        <v>4230275</v>
      </c>
      <c r="AA542" s="24" t="s">
        <v>14803</v>
      </c>
      <c r="AB542" s="24" t="s">
        <v>14803</v>
      </c>
      <c r="AC542" s="24" t="s">
        <v>14803</v>
      </c>
      <c r="AD542" s="24" t="s">
        <v>21268</v>
      </c>
      <c r="AE542" s="24"/>
      <c r="AF542" s="24"/>
      <c r="AG542" s="24" t="s">
        <v>21269</v>
      </c>
      <c r="AH542" s="24"/>
      <c r="AI542" s="24"/>
      <c r="AJ542" s="24"/>
      <c r="AK542" s="24"/>
      <c r="AL542" s="24" t="s">
        <v>16351</v>
      </c>
      <c r="AM542" s="24" t="s">
        <v>803</v>
      </c>
      <c r="AN542" s="40">
        <v>8826</v>
      </c>
      <c r="AO542" s="24" t="s">
        <v>804</v>
      </c>
      <c r="AP542" s="24" t="s">
        <v>21270</v>
      </c>
      <c r="AQ542" s="24"/>
      <c r="AR542" s="24" t="s">
        <v>4577</v>
      </c>
      <c r="AS542" s="24" t="s">
        <v>16352</v>
      </c>
      <c r="AT542" s="24" t="s">
        <v>21270</v>
      </c>
      <c r="AU542" s="23" t="s">
        <v>2241</v>
      </c>
      <c r="AV542" s="23" t="s">
        <v>5563</v>
      </c>
      <c r="AW542" s="23" t="s">
        <v>6444</v>
      </c>
      <c r="AX542" s="23" t="s">
        <v>6445</v>
      </c>
    </row>
    <row r="543" spans="1:50" s="22" customFormat="1" ht="20" customHeight="1" x14ac:dyDescent="0.3">
      <c r="A543" s="23" t="s">
        <v>16355</v>
      </c>
      <c r="B543" s="23" t="s">
        <v>13423</v>
      </c>
      <c r="C543" s="23" t="s">
        <v>22089</v>
      </c>
      <c r="D543" s="23" t="s">
        <v>21266</v>
      </c>
      <c r="E543" s="23" t="s">
        <v>14929</v>
      </c>
      <c r="F543" s="23" t="s">
        <v>16353</v>
      </c>
      <c r="G543" s="24" t="s">
        <v>22090</v>
      </c>
      <c r="H543" s="24" t="s">
        <v>21267</v>
      </c>
      <c r="I543" s="24" t="s">
        <v>3</v>
      </c>
      <c r="J543" s="30" t="s">
        <v>5510</v>
      </c>
      <c r="K543" s="23" t="s">
        <v>5963</v>
      </c>
      <c r="L543" s="23" t="s">
        <v>5964</v>
      </c>
      <c r="M543" s="23" t="s">
        <v>5513</v>
      </c>
      <c r="N543" s="23" t="s">
        <v>5514</v>
      </c>
      <c r="O543" s="23" t="s">
        <v>5965</v>
      </c>
      <c r="P543" s="23" t="s">
        <v>5516</v>
      </c>
      <c r="Q543" s="23" t="s">
        <v>5517</v>
      </c>
      <c r="R543" s="23" t="s">
        <v>5518</v>
      </c>
      <c r="S543" s="23" t="s">
        <v>407</v>
      </c>
      <c r="T543" s="23" t="s">
        <v>408</v>
      </c>
      <c r="U543" s="23" t="s">
        <v>236</v>
      </c>
      <c r="V543" s="23" t="s">
        <v>238</v>
      </c>
      <c r="W543" s="24" t="s">
        <v>38</v>
      </c>
      <c r="X543" s="24" t="s">
        <v>409</v>
      </c>
      <c r="Y543" s="24" t="s">
        <v>40</v>
      </c>
      <c r="Z543" s="25">
        <v>9196250</v>
      </c>
      <c r="AA543" s="24" t="s">
        <v>14803</v>
      </c>
      <c r="AB543" s="24" t="s">
        <v>14803</v>
      </c>
      <c r="AC543" s="24" t="s">
        <v>14803</v>
      </c>
      <c r="AD543" s="24" t="s">
        <v>21268</v>
      </c>
      <c r="AE543" s="24"/>
      <c r="AF543" s="24"/>
      <c r="AG543" s="24" t="s">
        <v>21269</v>
      </c>
      <c r="AH543" s="24"/>
      <c r="AI543" s="24"/>
      <c r="AJ543" s="24"/>
      <c r="AK543" s="24"/>
      <c r="AL543" s="24" t="s">
        <v>16354</v>
      </c>
      <c r="AM543" s="24" t="s">
        <v>897</v>
      </c>
      <c r="AN543" s="40">
        <v>11426</v>
      </c>
      <c r="AO543" s="24" t="s">
        <v>747</v>
      </c>
      <c r="AP543" s="24" t="s">
        <v>21270</v>
      </c>
      <c r="AQ543" s="24"/>
      <c r="AR543" s="24" t="s">
        <v>4580</v>
      </c>
      <c r="AS543" s="24" t="s">
        <v>16355</v>
      </c>
      <c r="AT543" s="24" t="s">
        <v>21270</v>
      </c>
      <c r="AU543" s="23" t="s">
        <v>1814</v>
      </c>
      <c r="AV543" s="23" t="s">
        <v>5602</v>
      </c>
      <c r="AW543" s="23" t="s">
        <v>5966</v>
      </c>
      <c r="AX543" s="23" t="s">
        <v>896</v>
      </c>
    </row>
    <row r="544" spans="1:50" s="22" customFormat="1" ht="20" customHeight="1" x14ac:dyDescent="0.3">
      <c r="A544" s="23" t="s">
        <v>16359</v>
      </c>
      <c r="B544" s="23" t="s">
        <v>13423</v>
      </c>
      <c r="C544" s="23" t="s">
        <v>22091</v>
      </c>
      <c r="D544" s="23" t="s">
        <v>21266</v>
      </c>
      <c r="E544" s="23" t="s">
        <v>16356</v>
      </c>
      <c r="F544" s="23" t="s">
        <v>16357</v>
      </c>
      <c r="G544" s="24" t="s">
        <v>22092</v>
      </c>
      <c r="H544" s="24" t="s">
        <v>21267</v>
      </c>
      <c r="I544" s="24" t="s">
        <v>3</v>
      </c>
      <c r="J544" s="30" t="s">
        <v>5510</v>
      </c>
      <c r="K544" s="23" t="s">
        <v>6099</v>
      </c>
      <c r="L544" s="23" t="s">
        <v>6100</v>
      </c>
      <c r="M544" s="23" t="s">
        <v>5513</v>
      </c>
      <c r="N544" s="23" t="s">
        <v>5514</v>
      </c>
      <c r="O544" s="23" t="s">
        <v>6101</v>
      </c>
      <c r="P544" s="23" t="s">
        <v>5516</v>
      </c>
      <c r="Q544" s="23" t="s">
        <v>5561</v>
      </c>
      <c r="R544" s="23" t="s">
        <v>5562</v>
      </c>
      <c r="S544" s="23" t="s">
        <v>407</v>
      </c>
      <c r="T544" s="23" t="s">
        <v>408</v>
      </c>
      <c r="U544" s="23" t="s">
        <v>216</v>
      </c>
      <c r="V544" s="23" t="s">
        <v>218</v>
      </c>
      <c r="W544" s="24" t="s">
        <v>38</v>
      </c>
      <c r="X544" s="24" t="s">
        <v>409</v>
      </c>
      <c r="Y544" s="24" t="s">
        <v>40</v>
      </c>
      <c r="Z544" s="25">
        <v>9306605</v>
      </c>
      <c r="AA544" s="24" t="s">
        <v>14803</v>
      </c>
      <c r="AB544" s="24" t="s">
        <v>14803</v>
      </c>
      <c r="AC544" s="24" t="s">
        <v>14803</v>
      </c>
      <c r="AD544" s="24" t="s">
        <v>21268</v>
      </c>
      <c r="AE544" s="24"/>
      <c r="AF544" s="24"/>
      <c r="AG544" s="24" t="s">
        <v>21269</v>
      </c>
      <c r="AH544" s="24"/>
      <c r="AI544" s="24"/>
      <c r="AJ544" s="24"/>
      <c r="AK544" s="24"/>
      <c r="AL544" s="24" t="s">
        <v>16358</v>
      </c>
      <c r="AM544" s="24" t="s">
        <v>568</v>
      </c>
      <c r="AN544" s="40">
        <v>17826</v>
      </c>
      <c r="AO544" s="24" t="s">
        <v>823</v>
      </c>
      <c r="AP544" s="24" t="s">
        <v>21270</v>
      </c>
      <c r="AQ544" s="24"/>
      <c r="AR544" s="24" t="s">
        <v>4584</v>
      </c>
      <c r="AS544" s="24" t="s">
        <v>16359</v>
      </c>
      <c r="AT544" s="24" t="s">
        <v>21270</v>
      </c>
      <c r="AU544" s="23" t="s">
        <v>1814</v>
      </c>
      <c r="AV544" s="23" t="s">
        <v>5563</v>
      </c>
      <c r="AW544" s="23" t="s">
        <v>6102</v>
      </c>
      <c r="AX544" s="23" t="s">
        <v>6103</v>
      </c>
    </row>
    <row r="545" spans="1:50" s="22" customFormat="1" ht="20" customHeight="1" x14ac:dyDescent="0.3">
      <c r="A545" s="23" t="s">
        <v>16363</v>
      </c>
      <c r="B545" s="23" t="s">
        <v>13423</v>
      </c>
      <c r="C545" s="23" t="s">
        <v>22093</v>
      </c>
      <c r="D545" s="23" t="s">
        <v>21266</v>
      </c>
      <c r="E545" s="23" t="s">
        <v>15120</v>
      </c>
      <c r="F545" s="23" t="s">
        <v>16361</v>
      </c>
      <c r="G545" s="24" t="s">
        <v>22094</v>
      </c>
      <c r="H545" s="24" t="s">
        <v>21267</v>
      </c>
      <c r="I545" s="24" t="s">
        <v>3</v>
      </c>
      <c r="J545" s="30" t="s">
        <v>5510</v>
      </c>
      <c r="K545" s="23" t="s">
        <v>9996</v>
      </c>
      <c r="L545" s="23" t="s">
        <v>9997</v>
      </c>
      <c r="M545" s="23" t="s">
        <v>5513</v>
      </c>
      <c r="N545" s="23" t="s">
        <v>5514</v>
      </c>
      <c r="O545" s="23" t="s">
        <v>9998</v>
      </c>
      <c r="P545" s="23" t="s">
        <v>5516</v>
      </c>
      <c r="Q545" s="23" t="s">
        <v>5517</v>
      </c>
      <c r="R545" s="23" t="s">
        <v>5518</v>
      </c>
      <c r="S545" s="23" t="s">
        <v>407</v>
      </c>
      <c r="T545" s="23" t="s">
        <v>408</v>
      </c>
      <c r="U545" s="23" t="s">
        <v>308</v>
      </c>
      <c r="V545" s="23" t="s">
        <v>310</v>
      </c>
      <c r="W545" s="24" t="s">
        <v>38</v>
      </c>
      <c r="X545" s="24" t="s">
        <v>409</v>
      </c>
      <c r="Y545" s="24" t="s">
        <v>40</v>
      </c>
      <c r="Z545" s="25">
        <v>2832445</v>
      </c>
      <c r="AA545" s="24" t="s">
        <v>14803</v>
      </c>
      <c r="AB545" s="24" t="s">
        <v>14803</v>
      </c>
      <c r="AC545" s="24" t="s">
        <v>14803</v>
      </c>
      <c r="AD545" s="24" t="s">
        <v>21268</v>
      </c>
      <c r="AE545" s="24"/>
      <c r="AF545" s="24"/>
      <c r="AG545" s="24" t="s">
        <v>21269</v>
      </c>
      <c r="AH545" s="24"/>
      <c r="AI545" s="24"/>
      <c r="AJ545" s="24"/>
      <c r="AK545" s="24"/>
      <c r="AL545" s="24" t="s">
        <v>16362</v>
      </c>
      <c r="AM545" s="24" t="s">
        <v>2062</v>
      </c>
      <c r="AN545" s="40">
        <v>44926</v>
      </c>
      <c r="AO545" s="24" t="s">
        <v>2063</v>
      </c>
      <c r="AP545" s="24" t="s">
        <v>21270</v>
      </c>
      <c r="AQ545" s="24"/>
      <c r="AR545" s="24" t="s">
        <v>4588</v>
      </c>
      <c r="AS545" s="24" t="s">
        <v>16363</v>
      </c>
      <c r="AT545" s="24" t="s">
        <v>21270</v>
      </c>
      <c r="AU545" s="23" t="s">
        <v>4389</v>
      </c>
      <c r="AV545" s="23" t="s">
        <v>5563</v>
      </c>
      <c r="AW545" s="23" t="s">
        <v>9999</v>
      </c>
      <c r="AX545" s="23" t="s">
        <v>10000</v>
      </c>
    </row>
    <row r="546" spans="1:50" s="22" customFormat="1" ht="20" customHeight="1" x14ac:dyDescent="0.3">
      <c r="A546" s="23" t="s">
        <v>16365</v>
      </c>
      <c r="B546" s="23" t="s">
        <v>13423</v>
      </c>
      <c r="C546" s="23" t="s">
        <v>22095</v>
      </c>
      <c r="D546" s="23" t="s">
        <v>21266</v>
      </c>
      <c r="E546" s="23" t="s">
        <v>15463</v>
      </c>
      <c r="F546" s="23" t="s">
        <v>15464</v>
      </c>
      <c r="G546" s="24" t="s">
        <v>21695</v>
      </c>
      <c r="H546" s="24" t="s">
        <v>21267</v>
      </c>
      <c r="I546" s="24" t="s">
        <v>3</v>
      </c>
      <c r="J546" s="30" t="s">
        <v>5510</v>
      </c>
      <c r="K546" s="23" t="s">
        <v>9788</v>
      </c>
      <c r="L546" s="23" t="s">
        <v>9789</v>
      </c>
      <c r="M546" s="23" t="s">
        <v>5513</v>
      </c>
      <c r="N546" s="23" t="s">
        <v>5514</v>
      </c>
      <c r="O546" s="23" t="s">
        <v>9790</v>
      </c>
      <c r="P546" s="23" t="s">
        <v>5516</v>
      </c>
      <c r="Q546" s="23" t="s">
        <v>5517</v>
      </c>
      <c r="R546" s="23" t="s">
        <v>5518</v>
      </c>
      <c r="S546" s="23" t="s">
        <v>407</v>
      </c>
      <c r="T546" s="23" t="s">
        <v>408</v>
      </c>
      <c r="U546" s="23" t="s">
        <v>361</v>
      </c>
      <c r="V546" s="23" t="s">
        <v>592</v>
      </c>
      <c r="W546" s="24" t="s">
        <v>38</v>
      </c>
      <c r="X546" s="24" t="s">
        <v>409</v>
      </c>
      <c r="Y546" s="24" t="s">
        <v>40</v>
      </c>
      <c r="Z546" s="25">
        <v>735700</v>
      </c>
      <c r="AA546" s="24" t="s">
        <v>14803</v>
      </c>
      <c r="AB546" s="24" t="s">
        <v>14803</v>
      </c>
      <c r="AC546" s="24" t="s">
        <v>14803</v>
      </c>
      <c r="AD546" s="24" t="s">
        <v>21268</v>
      </c>
      <c r="AE546" s="24"/>
      <c r="AF546" s="24"/>
      <c r="AG546" s="24" t="s">
        <v>21269</v>
      </c>
      <c r="AH546" s="24"/>
      <c r="AI546" s="24"/>
      <c r="AJ546" s="24"/>
      <c r="AK546" s="24"/>
      <c r="AL546" s="24" t="s">
        <v>16364</v>
      </c>
      <c r="AM546" s="24" t="s">
        <v>1578</v>
      </c>
      <c r="AN546" s="40">
        <v>30126</v>
      </c>
      <c r="AO546" s="24" t="s">
        <v>1579</v>
      </c>
      <c r="AP546" s="24" t="s">
        <v>21270</v>
      </c>
      <c r="AQ546" s="24"/>
      <c r="AR546" s="24" t="s">
        <v>4590</v>
      </c>
      <c r="AS546" s="24" t="s">
        <v>16365</v>
      </c>
      <c r="AT546" s="24" t="s">
        <v>21270</v>
      </c>
      <c r="AU546" s="23" t="s">
        <v>4506</v>
      </c>
      <c r="AV546" s="23" t="s">
        <v>5602</v>
      </c>
      <c r="AW546" s="23" t="s">
        <v>9791</v>
      </c>
      <c r="AX546" s="23" t="s">
        <v>1577</v>
      </c>
    </row>
    <row r="547" spans="1:50" s="22" customFormat="1" ht="20" customHeight="1" x14ac:dyDescent="0.3">
      <c r="A547" s="23" t="s">
        <v>16367</v>
      </c>
      <c r="B547" s="23" t="s">
        <v>13423</v>
      </c>
      <c r="C547" s="23" t="s">
        <v>22096</v>
      </c>
      <c r="D547" s="23" t="s">
        <v>21266</v>
      </c>
      <c r="E547" s="23" t="s">
        <v>15231</v>
      </c>
      <c r="F547" s="23" t="s">
        <v>15469</v>
      </c>
      <c r="G547" s="24" t="s">
        <v>21697</v>
      </c>
      <c r="H547" s="24" t="s">
        <v>21267</v>
      </c>
      <c r="I547" s="24" t="s">
        <v>3</v>
      </c>
      <c r="J547" s="30" t="s">
        <v>5510</v>
      </c>
      <c r="K547" s="23" t="s">
        <v>7524</v>
      </c>
      <c r="L547" s="23" t="s">
        <v>7525</v>
      </c>
      <c r="M547" s="23" t="s">
        <v>5513</v>
      </c>
      <c r="N547" s="23" t="s">
        <v>5514</v>
      </c>
      <c r="O547" s="23" t="s">
        <v>7526</v>
      </c>
      <c r="P547" s="23" t="s">
        <v>5516</v>
      </c>
      <c r="Q547" s="23" t="s">
        <v>5517</v>
      </c>
      <c r="R547" s="23" t="s">
        <v>5518</v>
      </c>
      <c r="S547" s="23" t="s">
        <v>407</v>
      </c>
      <c r="T547" s="23" t="s">
        <v>408</v>
      </c>
      <c r="U547" s="23" t="s">
        <v>342</v>
      </c>
      <c r="V547" s="23" t="s">
        <v>344</v>
      </c>
      <c r="W547" s="24" t="s">
        <v>38</v>
      </c>
      <c r="X547" s="24" t="s">
        <v>409</v>
      </c>
      <c r="Y547" s="24" t="s">
        <v>40</v>
      </c>
      <c r="Z547" s="25">
        <v>5297040</v>
      </c>
      <c r="AA547" s="24" t="s">
        <v>14803</v>
      </c>
      <c r="AB547" s="24" t="s">
        <v>14803</v>
      </c>
      <c r="AC547" s="24" t="s">
        <v>14803</v>
      </c>
      <c r="AD547" s="24" t="s">
        <v>21268</v>
      </c>
      <c r="AE547" s="24"/>
      <c r="AF547" s="24"/>
      <c r="AG547" s="24" t="s">
        <v>21269</v>
      </c>
      <c r="AH547" s="24"/>
      <c r="AI547" s="24"/>
      <c r="AJ547" s="24"/>
      <c r="AK547" s="24"/>
      <c r="AL547" s="24" t="s">
        <v>16366</v>
      </c>
      <c r="AM547" s="24" t="s">
        <v>792</v>
      </c>
      <c r="AN547" s="40">
        <v>8526</v>
      </c>
      <c r="AO547" s="24" t="s">
        <v>793</v>
      </c>
      <c r="AP547" s="24" t="s">
        <v>21270</v>
      </c>
      <c r="AQ547" s="24"/>
      <c r="AR547" s="24" t="s">
        <v>4592</v>
      </c>
      <c r="AS547" s="24" t="s">
        <v>16367</v>
      </c>
      <c r="AT547" s="24" t="s">
        <v>21270</v>
      </c>
      <c r="AU547" s="23" t="s">
        <v>3290</v>
      </c>
      <c r="AV547" s="23" t="s">
        <v>5602</v>
      </c>
      <c r="AW547" s="23" t="s">
        <v>7527</v>
      </c>
      <c r="AX547" s="23" t="s">
        <v>7528</v>
      </c>
    </row>
    <row r="548" spans="1:50" s="22" customFormat="1" ht="20" customHeight="1" x14ac:dyDescent="0.3">
      <c r="A548" s="23" t="s">
        <v>16370</v>
      </c>
      <c r="B548" s="23" t="s">
        <v>13423</v>
      </c>
      <c r="C548" s="23" t="s">
        <v>22097</v>
      </c>
      <c r="D548" s="23" t="s">
        <v>21266</v>
      </c>
      <c r="E548" s="23" t="s">
        <v>16368</v>
      </c>
      <c r="F548" s="23" t="s">
        <v>16369</v>
      </c>
      <c r="G548" s="24" t="s">
        <v>22098</v>
      </c>
      <c r="H548" s="24" t="s">
        <v>21267</v>
      </c>
      <c r="I548" s="24" t="s">
        <v>3</v>
      </c>
      <c r="J548" s="30" t="s">
        <v>5510</v>
      </c>
      <c r="K548" s="23" t="s">
        <v>9318</v>
      </c>
      <c r="L548" s="23" t="s">
        <v>9319</v>
      </c>
      <c r="M548" s="23" t="s">
        <v>5513</v>
      </c>
      <c r="N548" s="23" t="s">
        <v>5882</v>
      </c>
      <c r="O548" s="23" t="s">
        <v>9320</v>
      </c>
      <c r="P548" s="23" t="s">
        <v>5516</v>
      </c>
      <c r="Q548" s="23" t="s">
        <v>5561</v>
      </c>
      <c r="R548" s="23" t="s">
        <v>5562</v>
      </c>
      <c r="S548" s="23" t="s">
        <v>407</v>
      </c>
      <c r="T548" s="23" t="s">
        <v>408</v>
      </c>
      <c r="U548" s="23" t="s">
        <v>211</v>
      </c>
      <c r="V548" s="23" t="s">
        <v>816</v>
      </c>
      <c r="W548" s="24" t="s">
        <v>38</v>
      </c>
      <c r="X548" s="24" t="s">
        <v>409</v>
      </c>
      <c r="Y548" s="24" t="s">
        <v>40</v>
      </c>
      <c r="Z548" s="25">
        <v>4598125</v>
      </c>
      <c r="AA548" s="24" t="s">
        <v>14803</v>
      </c>
      <c r="AB548" s="24" t="s">
        <v>14803</v>
      </c>
      <c r="AC548" s="24" t="s">
        <v>14803</v>
      </c>
      <c r="AD548" s="24" t="s">
        <v>21268</v>
      </c>
      <c r="AE548" s="24"/>
      <c r="AF548" s="24"/>
      <c r="AG548" s="24" t="s">
        <v>21269</v>
      </c>
      <c r="AH548" s="24"/>
      <c r="AI548" s="24"/>
      <c r="AJ548" s="24"/>
      <c r="AK548" s="24"/>
      <c r="AL548" s="24" t="s">
        <v>22099</v>
      </c>
      <c r="AM548" s="24" t="s">
        <v>2911</v>
      </c>
      <c r="AN548" s="40">
        <v>71526</v>
      </c>
      <c r="AO548" s="24" t="s">
        <v>2777</v>
      </c>
      <c r="AP548" s="24" t="s">
        <v>21270</v>
      </c>
      <c r="AQ548" s="24"/>
      <c r="AR548" s="24" t="s">
        <v>4787</v>
      </c>
      <c r="AS548" s="24" t="s">
        <v>16370</v>
      </c>
      <c r="AT548" s="24" t="s">
        <v>21270</v>
      </c>
      <c r="AU548" s="23" t="s">
        <v>4218</v>
      </c>
      <c r="AV548" s="23" t="s">
        <v>5602</v>
      </c>
      <c r="AW548" s="23" t="s">
        <v>9321</v>
      </c>
      <c r="AX548" s="23" t="s">
        <v>2910</v>
      </c>
    </row>
    <row r="549" spans="1:50" s="22" customFormat="1" ht="20" customHeight="1" x14ac:dyDescent="0.3">
      <c r="A549" s="23" t="s">
        <v>16373</v>
      </c>
      <c r="B549" s="23" t="s">
        <v>13423</v>
      </c>
      <c r="C549" s="23" t="s">
        <v>22100</v>
      </c>
      <c r="D549" s="23" t="s">
        <v>21266</v>
      </c>
      <c r="E549" s="23" t="s">
        <v>16112</v>
      </c>
      <c r="F549" s="23" t="s">
        <v>16371</v>
      </c>
      <c r="G549" s="24" t="s">
        <v>22101</v>
      </c>
      <c r="H549" s="24" t="s">
        <v>21267</v>
      </c>
      <c r="I549" s="24" t="s">
        <v>3</v>
      </c>
      <c r="J549" s="30" t="s">
        <v>5510</v>
      </c>
      <c r="K549" s="23" t="s">
        <v>11726</v>
      </c>
      <c r="L549" s="23" t="s">
        <v>11727</v>
      </c>
      <c r="M549" s="23" t="s">
        <v>5513</v>
      </c>
      <c r="N549" s="23" t="s">
        <v>5514</v>
      </c>
      <c r="O549" s="23" t="s">
        <v>11728</v>
      </c>
      <c r="P549" s="23" t="s">
        <v>5516</v>
      </c>
      <c r="Q549" s="23" t="s">
        <v>5695</v>
      </c>
      <c r="R549" s="23" t="s">
        <v>5696</v>
      </c>
      <c r="S549" s="23" t="s">
        <v>407</v>
      </c>
      <c r="T549" s="23" t="s">
        <v>408</v>
      </c>
      <c r="U549" s="23" t="s">
        <v>368</v>
      </c>
      <c r="V549" s="23" t="s">
        <v>370</v>
      </c>
      <c r="W549" s="24" t="s">
        <v>38</v>
      </c>
      <c r="X549" s="24" t="s">
        <v>409</v>
      </c>
      <c r="Y549" s="24" t="s">
        <v>40</v>
      </c>
      <c r="Z549" s="25">
        <v>257495</v>
      </c>
      <c r="AA549" s="24" t="s">
        <v>14803</v>
      </c>
      <c r="AB549" s="24" t="s">
        <v>14803</v>
      </c>
      <c r="AC549" s="24" t="s">
        <v>14803</v>
      </c>
      <c r="AD549" s="24" t="s">
        <v>21268</v>
      </c>
      <c r="AE549" s="24"/>
      <c r="AF549" s="24"/>
      <c r="AG549" s="24" t="s">
        <v>21269</v>
      </c>
      <c r="AH549" s="24"/>
      <c r="AI549" s="24"/>
      <c r="AJ549" s="24"/>
      <c r="AK549" s="24"/>
      <c r="AL549" s="24" t="s">
        <v>16372</v>
      </c>
      <c r="AM549" s="24" t="s">
        <v>4468</v>
      </c>
      <c r="AN549" s="40">
        <v>134026</v>
      </c>
      <c r="AO549" s="24" t="s">
        <v>4029</v>
      </c>
      <c r="AP549" s="24" t="s">
        <v>21270</v>
      </c>
      <c r="AQ549" s="24"/>
      <c r="AR549" s="24" t="s">
        <v>3024</v>
      </c>
      <c r="AS549" s="24" t="s">
        <v>16373</v>
      </c>
      <c r="AT549" s="24" t="s">
        <v>21270</v>
      </c>
      <c r="AU549" s="23" t="s">
        <v>5392</v>
      </c>
      <c r="AV549" s="23" t="s">
        <v>5563</v>
      </c>
      <c r="AW549" s="23" t="s">
        <v>11729</v>
      </c>
      <c r="AX549" s="23" t="s">
        <v>11730</v>
      </c>
    </row>
    <row r="550" spans="1:50" s="22" customFormat="1" ht="20" customHeight="1" x14ac:dyDescent="0.3">
      <c r="A550" s="23" t="s">
        <v>16375</v>
      </c>
      <c r="B550" s="23" t="s">
        <v>13423</v>
      </c>
      <c r="C550" s="23" t="s">
        <v>22102</v>
      </c>
      <c r="D550" s="23" t="s">
        <v>21266</v>
      </c>
      <c r="E550" s="23" t="s">
        <v>15103</v>
      </c>
      <c r="F550" s="23" t="s">
        <v>15104</v>
      </c>
      <c r="G550" s="24" t="s">
        <v>21511</v>
      </c>
      <c r="H550" s="24" t="s">
        <v>21267</v>
      </c>
      <c r="I550" s="24" t="s">
        <v>3</v>
      </c>
      <c r="J550" s="30" t="s">
        <v>5510</v>
      </c>
      <c r="K550" s="23" t="s">
        <v>9151</v>
      </c>
      <c r="L550" s="23" t="s">
        <v>9152</v>
      </c>
      <c r="M550" s="23" t="s">
        <v>5513</v>
      </c>
      <c r="N550" s="23" t="s">
        <v>5514</v>
      </c>
      <c r="O550" s="23" t="s">
        <v>9153</v>
      </c>
      <c r="P550" s="23" t="s">
        <v>5516</v>
      </c>
      <c r="Q550" s="23" t="s">
        <v>5695</v>
      </c>
      <c r="R550" s="23" t="s">
        <v>5696</v>
      </c>
      <c r="S550" s="23" t="s">
        <v>407</v>
      </c>
      <c r="T550" s="23" t="s">
        <v>408</v>
      </c>
      <c r="U550" s="23" t="s">
        <v>260</v>
      </c>
      <c r="V550" s="23" t="s">
        <v>601</v>
      </c>
      <c r="W550" s="24" t="s">
        <v>38</v>
      </c>
      <c r="X550" s="24" t="s">
        <v>409</v>
      </c>
      <c r="Y550" s="24" t="s">
        <v>40</v>
      </c>
      <c r="Z550" s="25">
        <v>3310650</v>
      </c>
      <c r="AA550" s="24" t="s">
        <v>14803</v>
      </c>
      <c r="AB550" s="24" t="s">
        <v>14803</v>
      </c>
      <c r="AC550" s="24" t="s">
        <v>14803</v>
      </c>
      <c r="AD550" s="24" t="s">
        <v>21268</v>
      </c>
      <c r="AE550" s="24"/>
      <c r="AF550" s="24"/>
      <c r="AG550" s="24" t="s">
        <v>21269</v>
      </c>
      <c r="AH550" s="24"/>
      <c r="AI550" s="24"/>
      <c r="AJ550" s="24"/>
      <c r="AK550" s="24"/>
      <c r="AL550" s="24" t="s">
        <v>16374</v>
      </c>
      <c r="AM550" s="24" t="s">
        <v>1068</v>
      </c>
      <c r="AN550" s="40">
        <v>16526</v>
      </c>
      <c r="AO550" s="24" t="s">
        <v>1069</v>
      </c>
      <c r="AP550" s="24" t="s">
        <v>21270</v>
      </c>
      <c r="AQ550" s="24"/>
      <c r="AR550" s="24" t="s">
        <v>4596</v>
      </c>
      <c r="AS550" s="24" t="s">
        <v>16375</v>
      </c>
      <c r="AT550" s="24" t="s">
        <v>21270</v>
      </c>
      <c r="AU550" s="23" t="s">
        <v>4106</v>
      </c>
      <c r="AV550" s="23" t="s">
        <v>5563</v>
      </c>
      <c r="AW550" s="23" t="s">
        <v>9154</v>
      </c>
      <c r="AX550" s="23" t="s">
        <v>9155</v>
      </c>
    </row>
    <row r="551" spans="1:50" s="22" customFormat="1" ht="20" customHeight="1" x14ac:dyDescent="0.3">
      <c r="A551" s="23" t="s">
        <v>16377</v>
      </c>
      <c r="B551" s="23" t="s">
        <v>13423</v>
      </c>
      <c r="C551" s="23" t="s">
        <v>22103</v>
      </c>
      <c r="D551" s="23" t="s">
        <v>21266</v>
      </c>
      <c r="E551" s="23" t="s">
        <v>15428</v>
      </c>
      <c r="F551" s="23" t="s">
        <v>15429</v>
      </c>
      <c r="G551" s="24" t="s">
        <v>21680</v>
      </c>
      <c r="H551" s="24" t="s">
        <v>21267</v>
      </c>
      <c r="I551" s="24" t="s">
        <v>3</v>
      </c>
      <c r="J551" s="30" t="s">
        <v>5510</v>
      </c>
      <c r="K551" s="23" t="s">
        <v>8396</v>
      </c>
      <c r="L551" s="23" t="s">
        <v>8397</v>
      </c>
      <c r="M551" s="23" t="s">
        <v>5513</v>
      </c>
      <c r="N551" s="23" t="s">
        <v>5514</v>
      </c>
      <c r="O551" s="23" t="s">
        <v>8398</v>
      </c>
      <c r="P551" s="23" t="s">
        <v>5516</v>
      </c>
      <c r="Q551" s="23" t="s">
        <v>5561</v>
      </c>
      <c r="R551" s="23" t="s">
        <v>5562</v>
      </c>
      <c r="S551" s="23" t="s">
        <v>407</v>
      </c>
      <c r="T551" s="23" t="s">
        <v>408</v>
      </c>
      <c r="U551" s="23" t="s">
        <v>248</v>
      </c>
      <c r="V551" s="23" t="s">
        <v>250</v>
      </c>
      <c r="W551" s="24" t="s">
        <v>38</v>
      </c>
      <c r="X551" s="24" t="s">
        <v>409</v>
      </c>
      <c r="Y551" s="24" t="s">
        <v>40</v>
      </c>
      <c r="Z551" s="25">
        <v>3089940</v>
      </c>
      <c r="AA551" s="24" t="s">
        <v>14803</v>
      </c>
      <c r="AB551" s="24" t="s">
        <v>14803</v>
      </c>
      <c r="AC551" s="24" t="s">
        <v>14803</v>
      </c>
      <c r="AD551" s="24" t="s">
        <v>21268</v>
      </c>
      <c r="AE551" s="24"/>
      <c r="AF551" s="24"/>
      <c r="AG551" s="24" t="s">
        <v>21269</v>
      </c>
      <c r="AH551" s="24"/>
      <c r="AI551" s="24"/>
      <c r="AJ551" s="24"/>
      <c r="AK551" s="24"/>
      <c r="AL551" s="24" t="s">
        <v>16376</v>
      </c>
      <c r="AM551" s="24" t="s">
        <v>3130</v>
      </c>
      <c r="AN551" s="40">
        <v>78826</v>
      </c>
      <c r="AO551" s="24" t="s">
        <v>3131</v>
      </c>
      <c r="AP551" s="24" t="s">
        <v>21270</v>
      </c>
      <c r="AQ551" s="24"/>
      <c r="AR551" s="24" t="s">
        <v>4568</v>
      </c>
      <c r="AS551" s="24" t="s">
        <v>16377</v>
      </c>
      <c r="AT551" s="24" t="s">
        <v>21270</v>
      </c>
      <c r="AU551" s="23" t="s">
        <v>3933</v>
      </c>
      <c r="AV551" s="23" t="s">
        <v>5563</v>
      </c>
      <c r="AW551" s="23" t="s">
        <v>8399</v>
      </c>
      <c r="AX551" s="23" t="s">
        <v>8400</v>
      </c>
    </row>
    <row r="552" spans="1:50" s="22" customFormat="1" ht="20" customHeight="1" x14ac:dyDescent="0.3">
      <c r="A552" s="23" t="s">
        <v>16379</v>
      </c>
      <c r="B552" s="23" t="s">
        <v>13423</v>
      </c>
      <c r="C552" s="23" t="s">
        <v>22104</v>
      </c>
      <c r="D552" s="23" t="s">
        <v>21266</v>
      </c>
      <c r="E552" s="23" t="s">
        <v>15284</v>
      </c>
      <c r="F552" s="23" t="s">
        <v>15606</v>
      </c>
      <c r="G552" s="24" t="s">
        <v>21829</v>
      </c>
      <c r="H552" s="24" t="s">
        <v>21267</v>
      </c>
      <c r="I552" s="24" t="s">
        <v>3</v>
      </c>
      <c r="J552" s="30" t="s">
        <v>5510</v>
      </c>
      <c r="K552" s="23" t="s">
        <v>11214</v>
      </c>
      <c r="L552" s="23" t="s">
        <v>11215</v>
      </c>
      <c r="M552" s="23" t="s">
        <v>5513</v>
      </c>
      <c r="N552" s="23" t="s">
        <v>5514</v>
      </c>
      <c r="O552" s="23" t="s">
        <v>11216</v>
      </c>
      <c r="P552" s="23" t="s">
        <v>5516</v>
      </c>
      <c r="Q552" s="23" t="s">
        <v>5561</v>
      </c>
      <c r="R552" s="23" t="s">
        <v>5562</v>
      </c>
      <c r="S552" s="23" t="s">
        <v>407</v>
      </c>
      <c r="T552" s="23" t="s">
        <v>408</v>
      </c>
      <c r="U552" s="23" t="s">
        <v>248</v>
      </c>
      <c r="V552" s="23" t="s">
        <v>250</v>
      </c>
      <c r="W552" s="24" t="s">
        <v>38</v>
      </c>
      <c r="X552" s="24" t="s">
        <v>409</v>
      </c>
      <c r="Y552" s="24" t="s">
        <v>40</v>
      </c>
      <c r="Z552" s="25">
        <v>882840</v>
      </c>
      <c r="AA552" s="24" t="s">
        <v>14803</v>
      </c>
      <c r="AB552" s="24" t="s">
        <v>14803</v>
      </c>
      <c r="AC552" s="24" t="s">
        <v>14803</v>
      </c>
      <c r="AD552" s="24" t="s">
        <v>21268</v>
      </c>
      <c r="AE552" s="24"/>
      <c r="AF552" s="24"/>
      <c r="AG552" s="24" t="s">
        <v>21269</v>
      </c>
      <c r="AH552" s="24"/>
      <c r="AI552" s="24"/>
      <c r="AJ552" s="24"/>
      <c r="AK552" s="24"/>
      <c r="AL552" s="24" t="s">
        <v>16378</v>
      </c>
      <c r="AM552" s="24" t="s">
        <v>2887</v>
      </c>
      <c r="AN552" s="40">
        <v>70826</v>
      </c>
      <c r="AO552" s="24" t="s">
        <v>2888</v>
      </c>
      <c r="AP552" s="24" t="s">
        <v>21270</v>
      </c>
      <c r="AQ552" s="24"/>
      <c r="AR552" s="24" t="s">
        <v>4307</v>
      </c>
      <c r="AS552" s="24" t="s">
        <v>16379</v>
      </c>
      <c r="AT552" s="24" t="s">
        <v>21270</v>
      </c>
      <c r="AU552" s="23" t="s">
        <v>4708</v>
      </c>
      <c r="AV552" s="23" t="s">
        <v>5563</v>
      </c>
      <c r="AW552" s="23" t="s">
        <v>11217</v>
      </c>
      <c r="AX552" s="23" t="s">
        <v>2886</v>
      </c>
    </row>
    <row r="553" spans="1:50" s="22" customFormat="1" ht="20" customHeight="1" x14ac:dyDescent="0.3">
      <c r="A553" s="23" t="s">
        <v>16380</v>
      </c>
      <c r="B553" s="23" t="s">
        <v>13423</v>
      </c>
      <c r="C553" s="23" t="s">
        <v>22105</v>
      </c>
      <c r="D553" s="23" t="s">
        <v>21266</v>
      </c>
      <c r="E553" s="23" t="s">
        <v>15165</v>
      </c>
      <c r="F553" s="23" t="s">
        <v>15166</v>
      </c>
      <c r="G553" s="24" t="s">
        <v>21545</v>
      </c>
      <c r="H553" s="24" t="s">
        <v>21267</v>
      </c>
      <c r="I553" s="24" t="s">
        <v>3</v>
      </c>
      <c r="J553" s="30" t="s">
        <v>5510</v>
      </c>
      <c r="K553" s="23" t="s">
        <v>9444</v>
      </c>
      <c r="L553" s="23" t="s">
        <v>9445</v>
      </c>
      <c r="M553" s="23" t="s">
        <v>5513</v>
      </c>
      <c r="N553" s="23" t="s">
        <v>5514</v>
      </c>
      <c r="O553" s="23" t="s">
        <v>9446</v>
      </c>
      <c r="P553" s="23" t="s">
        <v>5516</v>
      </c>
      <c r="Q553" s="23" t="s">
        <v>5561</v>
      </c>
      <c r="R553" s="23" t="s">
        <v>5562</v>
      </c>
      <c r="S553" s="23" t="s">
        <v>407</v>
      </c>
      <c r="T553" s="23" t="s">
        <v>408</v>
      </c>
      <c r="U553" s="23" t="s">
        <v>326</v>
      </c>
      <c r="V553" s="23" t="s">
        <v>1600</v>
      </c>
      <c r="W553" s="24" t="s">
        <v>38</v>
      </c>
      <c r="X553" s="24" t="s">
        <v>409</v>
      </c>
      <c r="Y553" s="24" t="s">
        <v>40</v>
      </c>
      <c r="Z553" s="25">
        <v>4046350</v>
      </c>
      <c r="AA553" s="24" t="s">
        <v>14803</v>
      </c>
      <c r="AB553" s="24" t="s">
        <v>14803</v>
      </c>
      <c r="AC553" s="24" t="s">
        <v>14803</v>
      </c>
      <c r="AD553" s="24" t="s">
        <v>21268</v>
      </c>
      <c r="AE553" s="24"/>
      <c r="AF553" s="24"/>
      <c r="AG553" s="24" t="s">
        <v>21269</v>
      </c>
      <c r="AH553" s="24"/>
      <c r="AI553" s="24"/>
      <c r="AJ553" s="24"/>
      <c r="AK553" s="24"/>
      <c r="AL553" s="24" t="s">
        <v>22106</v>
      </c>
      <c r="AM553" s="24" t="s">
        <v>3108</v>
      </c>
      <c r="AN553" s="40">
        <v>84326</v>
      </c>
      <c r="AO553" s="24" t="s">
        <v>2853</v>
      </c>
      <c r="AP553" s="24" t="s">
        <v>21270</v>
      </c>
      <c r="AQ553" s="24"/>
      <c r="AR553" s="24" t="s">
        <v>3729</v>
      </c>
      <c r="AS553" s="24" t="s">
        <v>16380</v>
      </c>
      <c r="AT553" s="24" t="s">
        <v>21270</v>
      </c>
      <c r="AU553" s="23" t="s">
        <v>4218</v>
      </c>
      <c r="AV553" s="23" t="s">
        <v>5563</v>
      </c>
      <c r="AW553" s="23" t="s">
        <v>9447</v>
      </c>
      <c r="AX553" s="23" t="s">
        <v>9448</v>
      </c>
    </row>
    <row r="554" spans="1:50" s="22" customFormat="1" ht="20" customHeight="1" x14ac:dyDescent="0.3">
      <c r="A554" s="23" t="s">
        <v>16382</v>
      </c>
      <c r="B554" s="23" t="s">
        <v>13423</v>
      </c>
      <c r="C554" s="23" t="s">
        <v>22107</v>
      </c>
      <c r="D554" s="23" t="s">
        <v>21266</v>
      </c>
      <c r="E554" s="23" t="s">
        <v>15903</v>
      </c>
      <c r="F554" s="23" t="s">
        <v>15904</v>
      </c>
      <c r="G554" s="24" t="s">
        <v>21920</v>
      </c>
      <c r="H554" s="24" t="s">
        <v>21267</v>
      </c>
      <c r="I554" s="24" t="s">
        <v>3</v>
      </c>
      <c r="J554" s="30" t="s">
        <v>5510</v>
      </c>
      <c r="K554" s="23" t="s">
        <v>11059</v>
      </c>
      <c r="L554" s="23" t="s">
        <v>11060</v>
      </c>
      <c r="M554" s="23" t="s">
        <v>5513</v>
      </c>
      <c r="N554" s="23" t="s">
        <v>5514</v>
      </c>
      <c r="O554" s="23" t="s">
        <v>11061</v>
      </c>
      <c r="P554" s="23" t="s">
        <v>5516</v>
      </c>
      <c r="Q554" s="23" t="s">
        <v>11062</v>
      </c>
      <c r="R554" s="23" t="s">
        <v>11063</v>
      </c>
      <c r="S554" s="23" t="s">
        <v>407</v>
      </c>
      <c r="T554" s="23" t="s">
        <v>408</v>
      </c>
      <c r="U554" s="23" t="s">
        <v>248</v>
      </c>
      <c r="V554" s="23" t="s">
        <v>250</v>
      </c>
      <c r="W554" s="24" t="s">
        <v>38</v>
      </c>
      <c r="X554" s="24" t="s">
        <v>2826</v>
      </c>
      <c r="Y554" s="24" t="s">
        <v>40</v>
      </c>
      <c r="Z554" s="25">
        <v>662130</v>
      </c>
      <c r="AA554" s="24" t="s">
        <v>14803</v>
      </c>
      <c r="AB554" s="24" t="s">
        <v>14803</v>
      </c>
      <c r="AC554" s="24" t="s">
        <v>14803</v>
      </c>
      <c r="AD554" s="24" t="s">
        <v>21268</v>
      </c>
      <c r="AE554" s="24"/>
      <c r="AF554" s="24"/>
      <c r="AG554" s="24" t="s">
        <v>21269</v>
      </c>
      <c r="AH554" s="24"/>
      <c r="AI554" s="24"/>
      <c r="AJ554" s="24"/>
      <c r="AK554" s="24"/>
      <c r="AL554" s="24" t="s">
        <v>16381</v>
      </c>
      <c r="AM554" s="24" t="s">
        <v>4549</v>
      </c>
      <c r="AN554" s="40">
        <v>130326</v>
      </c>
      <c r="AO554" s="24" t="s">
        <v>4550</v>
      </c>
      <c r="AP554" s="24" t="s">
        <v>21270</v>
      </c>
      <c r="AQ554" s="24"/>
      <c r="AR554" s="24" t="s">
        <v>3144</v>
      </c>
      <c r="AS554" s="24" t="s">
        <v>16382</v>
      </c>
      <c r="AT554" s="24" t="s">
        <v>21270</v>
      </c>
      <c r="AU554" s="23" t="s">
        <v>4958</v>
      </c>
      <c r="AV554" s="23" t="s">
        <v>5602</v>
      </c>
      <c r="AW554" s="23" t="s">
        <v>11064</v>
      </c>
      <c r="AX554" s="23" t="s">
        <v>4548</v>
      </c>
    </row>
    <row r="555" spans="1:50" s="22" customFormat="1" ht="20" customHeight="1" x14ac:dyDescent="0.3">
      <c r="A555" s="23" t="s">
        <v>16384</v>
      </c>
      <c r="B555" s="23" t="s">
        <v>13423</v>
      </c>
      <c r="C555" s="23" t="s">
        <v>22108</v>
      </c>
      <c r="D555" s="23" t="s">
        <v>21266</v>
      </c>
      <c r="E555" s="23" t="s">
        <v>15262</v>
      </c>
      <c r="F555" s="23" t="s">
        <v>14803</v>
      </c>
      <c r="G555" s="24" t="s">
        <v>15262</v>
      </c>
      <c r="H555" s="24" t="s">
        <v>21267</v>
      </c>
      <c r="I555" s="24" t="s">
        <v>3</v>
      </c>
      <c r="J555" s="30" t="s">
        <v>5510</v>
      </c>
      <c r="K555" s="23" t="s">
        <v>8801</v>
      </c>
      <c r="L555" s="23" t="s">
        <v>8802</v>
      </c>
      <c r="M555" s="23" t="s">
        <v>5513</v>
      </c>
      <c r="N555" s="23" t="s">
        <v>5514</v>
      </c>
      <c r="O555" s="23" t="s">
        <v>8803</v>
      </c>
      <c r="P555" s="23" t="s">
        <v>5516</v>
      </c>
      <c r="Q555" s="23" t="s">
        <v>5561</v>
      </c>
      <c r="R555" s="23" t="s">
        <v>5562</v>
      </c>
      <c r="S555" s="23" t="s">
        <v>407</v>
      </c>
      <c r="T555" s="23" t="s">
        <v>408</v>
      </c>
      <c r="U555" s="23" t="s">
        <v>244</v>
      </c>
      <c r="V555" s="23" t="s">
        <v>1300</v>
      </c>
      <c r="W555" s="24" t="s">
        <v>38</v>
      </c>
      <c r="X555" s="24" t="s">
        <v>409</v>
      </c>
      <c r="Y555" s="24" t="s">
        <v>40</v>
      </c>
      <c r="Z555" s="25">
        <v>2648520</v>
      </c>
      <c r="AA555" s="24" t="s">
        <v>14803</v>
      </c>
      <c r="AB555" s="24" t="s">
        <v>14803</v>
      </c>
      <c r="AC555" s="24" t="s">
        <v>14803</v>
      </c>
      <c r="AD555" s="24" t="s">
        <v>21268</v>
      </c>
      <c r="AE555" s="24"/>
      <c r="AF555" s="24"/>
      <c r="AG555" s="24" t="s">
        <v>21269</v>
      </c>
      <c r="AH555" s="24"/>
      <c r="AI555" s="24"/>
      <c r="AJ555" s="24"/>
      <c r="AK555" s="24"/>
      <c r="AL555" s="24" t="s">
        <v>16383</v>
      </c>
      <c r="AM555" s="24" t="s">
        <v>3922</v>
      </c>
      <c r="AN555" s="40">
        <v>108626</v>
      </c>
      <c r="AO555" s="24" t="s">
        <v>3923</v>
      </c>
      <c r="AP555" s="24" t="s">
        <v>21270</v>
      </c>
      <c r="AQ555" s="24"/>
      <c r="AR555" s="24" t="s">
        <v>4581</v>
      </c>
      <c r="AS555" s="24" t="s">
        <v>16384</v>
      </c>
      <c r="AT555" s="24" t="s">
        <v>21270</v>
      </c>
      <c r="AU555" s="23" t="s">
        <v>4098</v>
      </c>
      <c r="AV555" s="23" t="s">
        <v>5602</v>
      </c>
      <c r="AW555" s="23" t="s">
        <v>8804</v>
      </c>
      <c r="AX555" s="23" t="s">
        <v>3921</v>
      </c>
    </row>
    <row r="556" spans="1:50" s="22" customFormat="1" ht="20" customHeight="1" x14ac:dyDescent="0.3">
      <c r="A556" s="23" t="s">
        <v>16387</v>
      </c>
      <c r="B556" s="23" t="s">
        <v>13423</v>
      </c>
      <c r="C556" s="23" t="s">
        <v>22109</v>
      </c>
      <c r="D556" s="23" t="s">
        <v>21266</v>
      </c>
      <c r="E556" s="23" t="s">
        <v>15923</v>
      </c>
      <c r="F556" s="23" t="s">
        <v>16385</v>
      </c>
      <c r="G556" s="24" t="s">
        <v>22110</v>
      </c>
      <c r="H556" s="24" t="s">
        <v>21267</v>
      </c>
      <c r="I556" s="24" t="s">
        <v>3</v>
      </c>
      <c r="J556" s="30" t="s">
        <v>5510</v>
      </c>
      <c r="K556" s="23" t="s">
        <v>8278</v>
      </c>
      <c r="L556" s="23" t="s">
        <v>8279</v>
      </c>
      <c r="M556" s="23" t="s">
        <v>5513</v>
      </c>
      <c r="N556" s="23" t="s">
        <v>5514</v>
      </c>
      <c r="O556" s="23" t="s">
        <v>8280</v>
      </c>
      <c r="P556" s="23" t="s">
        <v>5516</v>
      </c>
      <c r="Q556" s="23" t="s">
        <v>5561</v>
      </c>
      <c r="R556" s="23" t="s">
        <v>5562</v>
      </c>
      <c r="S556" s="23" t="s">
        <v>407</v>
      </c>
      <c r="T556" s="23" t="s">
        <v>408</v>
      </c>
      <c r="U556" s="23" t="s">
        <v>248</v>
      </c>
      <c r="V556" s="23" t="s">
        <v>250</v>
      </c>
      <c r="W556" s="24" t="s">
        <v>38</v>
      </c>
      <c r="X556" s="24" t="s">
        <v>409</v>
      </c>
      <c r="Y556" s="24" t="s">
        <v>40</v>
      </c>
      <c r="Z556" s="25">
        <v>4855620</v>
      </c>
      <c r="AA556" s="24" t="s">
        <v>14803</v>
      </c>
      <c r="AB556" s="24" t="s">
        <v>14803</v>
      </c>
      <c r="AC556" s="24" t="s">
        <v>14803</v>
      </c>
      <c r="AD556" s="24" t="s">
        <v>21268</v>
      </c>
      <c r="AE556" s="24"/>
      <c r="AF556" s="24"/>
      <c r="AG556" s="24" t="s">
        <v>21269</v>
      </c>
      <c r="AH556" s="24"/>
      <c r="AI556" s="24"/>
      <c r="AJ556" s="24"/>
      <c r="AK556" s="24"/>
      <c r="AL556" s="24" t="s">
        <v>16386</v>
      </c>
      <c r="AM556" s="24" t="s">
        <v>2092</v>
      </c>
      <c r="AN556" s="40">
        <v>45626</v>
      </c>
      <c r="AO556" s="24" t="s">
        <v>2093</v>
      </c>
      <c r="AP556" s="24" t="s">
        <v>21270</v>
      </c>
      <c r="AQ556" s="24"/>
      <c r="AR556" s="24" t="s">
        <v>4610</v>
      </c>
      <c r="AS556" s="24" t="s">
        <v>16387</v>
      </c>
      <c r="AT556" s="24" t="s">
        <v>21270</v>
      </c>
      <c r="AU556" s="23" t="s">
        <v>3933</v>
      </c>
      <c r="AV556" s="23" t="s">
        <v>5602</v>
      </c>
      <c r="AW556" s="23" t="s">
        <v>8281</v>
      </c>
      <c r="AX556" s="23" t="s">
        <v>2091</v>
      </c>
    </row>
    <row r="557" spans="1:50" s="22" customFormat="1" ht="20" customHeight="1" x14ac:dyDescent="0.3">
      <c r="A557" s="23" t="s">
        <v>16390</v>
      </c>
      <c r="B557" s="23" t="s">
        <v>13423</v>
      </c>
      <c r="C557" s="23" t="s">
        <v>22111</v>
      </c>
      <c r="D557" s="23" t="s">
        <v>21266</v>
      </c>
      <c r="E557" s="23" t="s">
        <v>16388</v>
      </c>
      <c r="F557" s="23" t="s">
        <v>16389</v>
      </c>
      <c r="G557" s="24" t="s">
        <v>22112</v>
      </c>
      <c r="H557" s="24" t="s">
        <v>21267</v>
      </c>
      <c r="I557" s="24" t="s">
        <v>3</v>
      </c>
      <c r="J557" s="30" t="s">
        <v>5510</v>
      </c>
      <c r="K557" s="23" t="s">
        <v>7675</v>
      </c>
      <c r="L557" s="23" t="s">
        <v>7676</v>
      </c>
      <c r="M557" s="23" t="s">
        <v>5513</v>
      </c>
      <c r="N557" s="23" t="s">
        <v>5514</v>
      </c>
      <c r="O557" s="23" t="s">
        <v>7677</v>
      </c>
      <c r="P557" s="23" t="s">
        <v>5516</v>
      </c>
      <c r="Q557" s="23" t="s">
        <v>5695</v>
      </c>
      <c r="R557" s="23" t="s">
        <v>5696</v>
      </c>
      <c r="S557" s="23" t="s">
        <v>407</v>
      </c>
      <c r="T557" s="23" t="s">
        <v>408</v>
      </c>
      <c r="U557" s="23" t="s">
        <v>248</v>
      </c>
      <c r="V557" s="23" t="s">
        <v>250</v>
      </c>
      <c r="W557" s="24" t="s">
        <v>38</v>
      </c>
      <c r="X557" s="24" t="s">
        <v>409</v>
      </c>
      <c r="Y557" s="24" t="s">
        <v>40</v>
      </c>
      <c r="Z557" s="25">
        <v>16184000</v>
      </c>
      <c r="AA557" s="24" t="s">
        <v>14803</v>
      </c>
      <c r="AB557" s="24" t="s">
        <v>14803</v>
      </c>
      <c r="AC557" s="24" t="s">
        <v>14803</v>
      </c>
      <c r="AD557" s="24" t="s">
        <v>21268</v>
      </c>
      <c r="AE557" s="24"/>
      <c r="AF557" s="24"/>
      <c r="AG557" s="24" t="s">
        <v>21269</v>
      </c>
      <c r="AH557" s="24"/>
      <c r="AI557" s="24"/>
      <c r="AJ557" s="24"/>
      <c r="AK557" s="24"/>
      <c r="AL557" s="24" t="s">
        <v>22113</v>
      </c>
      <c r="AM557" s="24" t="s">
        <v>1740</v>
      </c>
      <c r="AN557" s="40">
        <v>42126</v>
      </c>
      <c r="AO557" s="24" t="s">
        <v>1984</v>
      </c>
      <c r="AP557" s="24" t="s">
        <v>21270</v>
      </c>
      <c r="AQ557" s="24"/>
      <c r="AR557" s="24" t="s">
        <v>5219</v>
      </c>
      <c r="AS557" s="24" t="s">
        <v>16390</v>
      </c>
      <c r="AT557" s="24" t="s">
        <v>21270</v>
      </c>
      <c r="AU557" s="23" t="s">
        <v>3290</v>
      </c>
      <c r="AV557" s="23" t="s">
        <v>5563</v>
      </c>
      <c r="AW557" s="23" t="s">
        <v>7678</v>
      </c>
      <c r="AX557" s="23" t="s">
        <v>7679</v>
      </c>
    </row>
    <row r="558" spans="1:50" s="22" customFormat="1" ht="20" customHeight="1" x14ac:dyDescent="0.3">
      <c r="A558" s="23" t="s">
        <v>16392</v>
      </c>
      <c r="B558" s="23" t="s">
        <v>13423</v>
      </c>
      <c r="C558" s="23" t="s">
        <v>22114</v>
      </c>
      <c r="D558" s="23" t="s">
        <v>21266</v>
      </c>
      <c r="E558" s="23" t="s">
        <v>15284</v>
      </c>
      <c r="F558" s="23" t="s">
        <v>15285</v>
      </c>
      <c r="G558" s="24" t="s">
        <v>21610</v>
      </c>
      <c r="H558" s="24" t="s">
        <v>21267</v>
      </c>
      <c r="I558" s="24" t="s">
        <v>3</v>
      </c>
      <c r="J558" s="30" t="s">
        <v>5510</v>
      </c>
      <c r="K558" s="23" t="s">
        <v>10269</v>
      </c>
      <c r="L558" s="23" t="s">
        <v>10270</v>
      </c>
      <c r="M558" s="23" t="s">
        <v>5513</v>
      </c>
      <c r="N558" s="23" t="s">
        <v>5514</v>
      </c>
      <c r="O558" s="23" t="s">
        <v>10271</v>
      </c>
      <c r="P558" s="23" t="s">
        <v>5516</v>
      </c>
      <c r="Q558" s="23" t="s">
        <v>5517</v>
      </c>
      <c r="R558" s="23" t="s">
        <v>5518</v>
      </c>
      <c r="S558" s="23" t="s">
        <v>407</v>
      </c>
      <c r="T558" s="23" t="s">
        <v>408</v>
      </c>
      <c r="U558" s="23" t="s">
        <v>248</v>
      </c>
      <c r="V558" s="23" t="s">
        <v>250</v>
      </c>
      <c r="W558" s="24" t="s">
        <v>38</v>
      </c>
      <c r="X558" s="24" t="s">
        <v>2826</v>
      </c>
      <c r="Y558" s="24" t="s">
        <v>40</v>
      </c>
      <c r="Z558" s="25">
        <v>882840</v>
      </c>
      <c r="AA558" s="24" t="s">
        <v>14803</v>
      </c>
      <c r="AB558" s="24" t="s">
        <v>14803</v>
      </c>
      <c r="AC558" s="24" t="s">
        <v>14803</v>
      </c>
      <c r="AD558" s="24" t="s">
        <v>21268</v>
      </c>
      <c r="AE558" s="24"/>
      <c r="AF558" s="24"/>
      <c r="AG558" s="24" t="s">
        <v>21269</v>
      </c>
      <c r="AH558" s="24"/>
      <c r="AI558" s="24"/>
      <c r="AJ558" s="24"/>
      <c r="AK558" s="24"/>
      <c r="AL558" s="24" t="s">
        <v>16391</v>
      </c>
      <c r="AM558" s="24" t="s">
        <v>4298</v>
      </c>
      <c r="AN558" s="40">
        <v>121126</v>
      </c>
      <c r="AO558" s="24" t="s">
        <v>3293</v>
      </c>
      <c r="AP558" s="24" t="s">
        <v>21270</v>
      </c>
      <c r="AQ558" s="24"/>
      <c r="AR558" s="24" t="s">
        <v>3992</v>
      </c>
      <c r="AS558" s="24" t="s">
        <v>16392</v>
      </c>
      <c r="AT558" s="24" t="s">
        <v>21270</v>
      </c>
      <c r="AU558" s="23" t="s">
        <v>4708</v>
      </c>
      <c r="AV558" s="23" t="s">
        <v>5563</v>
      </c>
      <c r="AW558" s="23" t="s">
        <v>10272</v>
      </c>
      <c r="AX558" s="23" t="s">
        <v>10273</v>
      </c>
    </row>
    <row r="559" spans="1:50" s="22" customFormat="1" ht="20" customHeight="1" x14ac:dyDescent="0.3">
      <c r="A559" s="23" t="s">
        <v>16395</v>
      </c>
      <c r="B559" s="23" t="s">
        <v>13423</v>
      </c>
      <c r="C559" s="23" t="s">
        <v>22115</v>
      </c>
      <c r="D559" s="23" t="s">
        <v>21266</v>
      </c>
      <c r="E559" s="23" t="s">
        <v>15179</v>
      </c>
      <c r="F559" s="23" t="s">
        <v>16393</v>
      </c>
      <c r="G559" s="24" t="s">
        <v>22116</v>
      </c>
      <c r="H559" s="24" t="s">
        <v>21267</v>
      </c>
      <c r="I559" s="24" t="s">
        <v>3</v>
      </c>
      <c r="J559" s="30" t="s">
        <v>5510</v>
      </c>
      <c r="K559" s="23" t="s">
        <v>6462</v>
      </c>
      <c r="L559" s="23" t="s">
        <v>6463</v>
      </c>
      <c r="M559" s="23" t="s">
        <v>5513</v>
      </c>
      <c r="N559" s="23" t="s">
        <v>5514</v>
      </c>
      <c r="O559" s="23" t="s">
        <v>6464</v>
      </c>
      <c r="P559" s="23" t="s">
        <v>5516</v>
      </c>
      <c r="Q559" s="23" t="s">
        <v>5695</v>
      </c>
      <c r="R559" s="23" t="s">
        <v>5696</v>
      </c>
      <c r="S559" s="23" t="s">
        <v>407</v>
      </c>
      <c r="T559" s="23" t="s">
        <v>408</v>
      </c>
      <c r="U559" s="23" t="s">
        <v>308</v>
      </c>
      <c r="V559" s="23" t="s">
        <v>310</v>
      </c>
      <c r="W559" s="24" t="s">
        <v>38</v>
      </c>
      <c r="X559" s="24" t="s">
        <v>409</v>
      </c>
      <c r="Y559" s="24" t="s">
        <v>40</v>
      </c>
      <c r="Z559" s="25">
        <v>8901970</v>
      </c>
      <c r="AA559" s="24" t="s">
        <v>14803</v>
      </c>
      <c r="AB559" s="24" t="s">
        <v>14803</v>
      </c>
      <c r="AC559" s="24" t="s">
        <v>14803</v>
      </c>
      <c r="AD559" s="24" t="s">
        <v>21268</v>
      </c>
      <c r="AE559" s="24"/>
      <c r="AF559" s="24"/>
      <c r="AG559" s="24" t="s">
        <v>21269</v>
      </c>
      <c r="AH559" s="24"/>
      <c r="AI559" s="24"/>
      <c r="AJ559" s="24"/>
      <c r="AK559" s="24"/>
      <c r="AL559" s="24" t="s">
        <v>16394</v>
      </c>
      <c r="AM559" s="24" t="s">
        <v>752</v>
      </c>
      <c r="AN559" s="40">
        <v>22426</v>
      </c>
      <c r="AO559" s="24" t="s">
        <v>1284</v>
      </c>
      <c r="AP559" s="24" t="s">
        <v>21270</v>
      </c>
      <c r="AQ559" s="24"/>
      <c r="AR559" s="24" t="s">
        <v>4770</v>
      </c>
      <c r="AS559" s="24" t="s">
        <v>16395</v>
      </c>
      <c r="AT559" s="24" t="s">
        <v>21270</v>
      </c>
      <c r="AU559" s="23" t="s">
        <v>2543</v>
      </c>
      <c r="AV559" s="23" t="s">
        <v>5602</v>
      </c>
      <c r="AW559" s="23" t="s">
        <v>6465</v>
      </c>
      <c r="AX559" s="23" t="s">
        <v>6466</v>
      </c>
    </row>
    <row r="560" spans="1:50" s="22" customFormat="1" ht="20" customHeight="1" x14ac:dyDescent="0.3">
      <c r="A560" s="23" t="s">
        <v>16397</v>
      </c>
      <c r="B560" s="23" t="s">
        <v>13423</v>
      </c>
      <c r="C560" s="23" t="s">
        <v>22065</v>
      </c>
      <c r="D560" s="23" t="s">
        <v>21266</v>
      </c>
      <c r="E560" s="23" t="s">
        <v>15006</v>
      </c>
      <c r="F560" s="23" t="s">
        <v>15030</v>
      </c>
      <c r="G560" s="24" t="s">
        <v>21473</v>
      </c>
      <c r="H560" s="24" t="s">
        <v>21267</v>
      </c>
      <c r="I560" s="24" t="s">
        <v>3</v>
      </c>
      <c r="J560" s="30" t="s">
        <v>5510</v>
      </c>
      <c r="K560" s="23" t="s">
        <v>10100</v>
      </c>
      <c r="L560" s="23" t="s">
        <v>10101</v>
      </c>
      <c r="M560" s="23" t="s">
        <v>5513</v>
      </c>
      <c r="N560" s="23" t="s">
        <v>5514</v>
      </c>
      <c r="O560" s="23" t="s">
        <v>10102</v>
      </c>
      <c r="P560" s="23" t="s">
        <v>5516</v>
      </c>
      <c r="Q560" s="23" t="s">
        <v>5517</v>
      </c>
      <c r="R560" s="23" t="s">
        <v>5518</v>
      </c>
      <c r="S560" s="23" t="s">
        <v>407</v>
      </c>
      <c r="T560" s="23" t="s">
        <v>408</v>
      </c>
      <c r="U560" s="23" t="s">
        <v>342</v>
      </c>
      <c r="V560" s="23" t="s">
        <v>344</v>
      </c>
      <c r="W560" s="24" t="s">
        <v>38</v>
      </c>
      <c r="X560" s="24" t="s">
        <v>409</v>
      </c>
      <c r="Y560" s="24" t="s">
        <v>40</v>
      </c>
      <c r="Z560" s="25">
        <v>1618540</v>
      </c>
      <c r="AA560" s="24" t="s">
        <v>14803</v>
      </c>
      <c r="AB560" s="24" t="s">
        <v>14803</v>
      </c>
      <c r="AC560" s="24" t="s">
        <v>14803</v>
      </c>
      <c r="AD560" s="24" t="s">
        <v>21268</v>
      </c>
      <c r="AE560" s="24"/>
      <c r="AF560" s="24"/>
      <c r="AG560" s="24" t="s">
        <v>21269</v>
      </c>
      <c r="AH560" s="24"/>
      <c r="AI560" s="24"/>
      <c r="AJ560" s="24"/>
      <c r="AK560" s="24"/>
      <c r="AL560" s="24" t="s">
        <v>16396</v>
      </c>
      <c r="AM560" s="24" t="s">
        <v>1582</v>
      </c>
      <c r="AN560" s="40">
        <v>117526</v>
      </c>
      <c r="AO560" s="24" t="s">
        <v>4197</v>
      </c>
      <c r="AP560" s="24" t="s">
        <v>21270</v>
      </c>
      <c r="AQ560" s="24"/>
      <c r="AR560" s="24" t="s">
        <v>4619</v>
      </c>
      <c r="AS560" s="24" t="s">
        <v>16397</v>
      </c>
      <c r="AT560" s="24" t="s">
        <v>21270</v>
      </c>
      <c r="AU560" s="23" t="s">
        <v>4506</v>
      </c>
      <c r="AV560" s="23" t="s">
        <v>5563</v>
      </c>
      <c r="AW560" s="23" t="s">
        <v>10103</v>
      </c>
      <c r="AX560" s="23" t="s">
        <v>10104</v>
      </c>
    </row>
    <row r="561" spans="1:50" s="22" customFormat="1" ht="20" customHeight="1" x14ac:dyDescent="0.3">
      <c r="A561" s="23" t="s">
        <v>16401</v>
      </c>
      <c r="B561" s="23" t="s">
        <v>13423</v>
      </c>
      <c r="C561" s="23" t="s">
        <v>22117</v>
      </c>
      <c r="D561" s="23" t="s">
        <v>21266</v>
      </c>
      <c r="E561" s="23" t="s">
        <v>16398</v>
      </c>
      <c r="F561" s="23" t="s">
        <v>16399</v>
      </c>
      <c r="G561" s="24" t="s">
        <v>22118</v>
      </c>
      <c r="H561" s="24" t="s">
        <v>21267</v>
      </c>
      <c r="I561" s="24" t="s">
        <v>3</v>
      </c>
      <c r="J561" s="30" t="s">
        <v>5510</v>
      </c>
      <c r="K561" s="23" t="s">
        <v>6745</v>
      </c>
      <c r="L561" s="23" t="s">
        <v>6746</v>
      </c>
      <c r="M561" s="23" t="s">
        <v>5513</v>
      </c>
      <c r="N561" s="23" t="s">
        <v>5514</v>
      </c>
      <c r="O561" s="23" t="s">
        <v>6747</v>
      </c>
      <c r="P561" s="23" t="s">
        <v>5516</v>
      </c>
      <c r="Q561" s="23" t="s">
        <v>5561</v>
      </c>
      <c r="R561" s="23" t="s">
        <v>5562</v>
      </c>
      <c r="S561" s="23" t="s">
        <v>407</v>
      </c>
      <c r="T561" s="23" t="s">
        <v>408</v>
      </c>
      <c r="U561" s="23" t="s">
        <v>211</v>
      </c>
      <c r="V561" s="23" t="s">
        <v>816</v>
      </c>
      <c r="W561" s="24" t="s">
        <v>38</v>
      </c>
      <c r="X561" s="24" t="s">
        <v>409</v>
      </c>
      <c r="Y561" s="24" t="s">
        <v>40</v>
      </c>
      <c r="Z561" s="25">
        <v>8736438</v>
      </c>
      <c r="AA561" s="24" t="s">
        <v>14803</v>
      </c>
      <c r="AB561" s="24" t="s">
        <v>14803</v>
      </c>
      <c r="AC561" s="24" t="s">
        <v>14803</v>
      </c>
      <c r="AD561" s="24" t="s">
        <v>21268</v>
      </c>
      <c r="AE561" s="24"/>
      <c r="AF561" s="24"/>
      <c r="AG561" s="24" t="s">
        <v>21269</v>
      </c>
      <c r="AH561" s="24"/>
      <c r="AI561" s="24"/>
      <c r="AJ561" s="24"/>
      <c r="AK561" s="24"/>
      <c r="AL561" s="24" t="s">
        <v>16400</v>
      </c>
      <c r="AM561" s="24" t="s">
        <v>1846</v>
      </c>
      <c r="AN561" s="40">
        <v>37826</v>
      </c>
      <c r="AO561" s="24" t="s">
        <v>1249</v>
      </c>
      <c r="AP561" s="24" t="s">
        <v>21270</v>
      </c>
      <c r="AQ561" s="24"/>
      <c r="AR561" s="24" t="s">
        <v>5163</v>
      </c>
      <c r="AS561" s="24" t="s">
        <v>16401</v>
      </c>
      <c r="AT561" s="24" t="s">
        <v>21270</v>
      </c>
      <c r="AU561" s="23" t="s">
        <v>2654</v>
      </c>
      <c r="AV561" s="23" t="s">
        <v>5563</v>
      </c>
      <c r="AW561" s="23" t="s">
        <v>6748</v>
      </c>
      <c r="AX561" s="23" t="s">
        <v>6749</v>
      </c>
    </row>
    <row r="562" spans="1:50" s="22" customFormat="1" ht="20" customHeight="1" x14ac:dyDescent="0.3">
      <c r="A562" s="23" t="s">
        <v>16403</v>
      </c>
      <c r="B562" s="23" t="s">
        <v>13423</v>
      </c>
      <c r="C562" s="23" t="s">
        <v>22119</v>
      </c>
      <c r="D562" s="23" t="s">
        <v>21266</v>
      </c>
      <c r="E562" s="23" t="s">
        <v>15151</v>
      </c>
      <c r="F562" s="23" t="s">
        <v>15746</v>
      </c>
      <c r="G562" s="24" t="s">
        <v>21838</v>
      </c>
      <c r="H562" s="24" t="s">
        <v>21267</v>
      </c>
      <c r="I562" s="24" t="s">
        <v>3</v>
      </c>
      <c r="J562" s="30" t="s">
        <v>5510</v>
      </c>
      <c r="K562" s="23" t="s">
        <v>6770</v>
      </c>
      <c r="L562" s="23" t="s">
        <v>6771</v>
      </c>
      <c r="M562" s="23" t="s">
        <v>5513</v>
      </c>
      <c r="N562" s="23" t="s">
        <v>5514</v>
      </c>
      <c r="O562" s="23" t="s">
        <v>6772</v>
      </c>
      <c r="P562" s="23" t="s">
        <v>5516</v>
      </c>
      <c r="Q562" s="23" t="s">
        <v>5754</v>
      </c>
      <c r="R562" s="23" t="s">
        <v>5755</v>
      </c>
      <c r="S562" s="23" t="s">
        <v>407</v>
      </c>
      <c r="T562" s="23" t="s">
        <v>408</v>
      </c>
      <c r="U562" s="23" t="s">
        <v>348</v>
      </c>
      <c r="V562" s="23" t="s">
        <v>717</v>
      </c>
      <c r="W562" s="24" t="s">
        <v>38</v>
      </c>
      <c r="X562" s="24" t="s">
        <v>409</v>
      </c>
      <c r="Y562" s="24" t="s">
        <v>40</v>
      </c>
      <c r="Z562" s="25">
        <v>7724850</v>
      </c>
      <c r="AA562" s="24" t="s">
        <v>14803</v>
      </c>
      <c r="AB562" s="24" t="s">
        <v>14803</v>
      </c>
      <c r="AC562" s="24" t="s">
        <v>14803</v>
      </c>
      <c r="AD562" s="24" t="s">
        <v>21268</v>
      </c>
      <c r="AE562" s="24"/>
      <c r="AF562" s="24"/>
      <c r="AG562" s="24" t="s">
        <v>21269</v>
      </c>
      <c r="AH562" s="24"/>
      <c r="AI562" s="24"/>
      <c r="AJ562" s="24"/>
      <c r="AK562" s="24"/>
      <c r="AL562" s="24" t="s">
        <v>22120</v>
      </c>
      <c r="AM562" s="24" t="s">
        <v>1973</v>
      </c>
      <c r="AN562" s="40">
        <v>41426</v>
      </c>
      <c r="AO562" s="24" t="s">
        <v>1974</v>
      </c>
      <c r="AP562" s="24" t="s">
        <v>21270</v>
      </c>
      <c r="AQ562" s="24"/>
      <c r="AR562" s="24" t="s">
        <v>4624</v>
      </c>
      <c r="AS562" s="24" t="s">
        <v>16403</v>
      </c>
      <c r="AT562" s="24" t="s">
        <v>21270</v>
      </c>
      <c r="AU562" s="23" t="s">
        <v>2654</v>
      </c>
      <c r="AV562" s="23" t="s">
        <v>5602</v>
      </c>
      <c r="AW562" s="23" t="s">
        <v>6773</v>
      </c>
      <c r="AX562" s="23" t="s">
        <v>1972</v>
      </c>
    </row>
    <row r="563" spans="1:50" s="22" customFormat="1" ht="20" customHeight="1" x14ac:dyDescent="0.3">
      <c r="A563" s="23" t="s">
        <v>16405</v>
      </c>
      <c r="B563" s="23" t="s">
        <v>13423</v>
      </c>
      <c r="C563" s="23" t="s">
        <v>22121</v>
      </c>
      <c r="D563" s="23" t="s">
        <v>21266</v>
      </c>
      <c r="E563" s="23" t="s">
        <v>15280</v>
      </c>
      <c r="F563" s="23" t="s">
        <v>15281</v>
      </c>
      <c r="G563" s="24" t="s">
        <v>21608</v>
      </c>
      <c r="H563" s="24" t="s">
        <v>21267</v>
      </c>
      <c r="I563" s="24" t="s">
        <v>3</v>
      </c>
      <c r="J563" s="30" t="s">
        <v>5510</v>
      </c>
      <c r="K563" s="23" t="s">
        <v>10842</v>
      </c>
      <c r="L563" s="23" t="s">
        <v>10843</v>
      </c>
      <c r="M563" s="23" t="s">
        <v>5513</v>
      </c>
      <c r="N563" s="23" t="s">
        <v>5514</v>
      </c>
      <c r="O563" s="23" t="s">
        <v>10844</v>
      </c>
      <c r="P563" s="23" t="s">
        <v>5516</v>
      </c>
      <c r="Q563" s="23" t="s">
        <v>6040</v>
      </c>
      <c r="R563" s="23" t="s">
        <v>6041</v>
      </c>
      <c r="S563" s="23" t="s">
        <v>407</v>
      </c>
      <c r="T563" s="23" t="s">
        <v>408</v>
      </c>
      <c r="U563" s="23" t="s">
        <v>308</v>
      </c>
      <c r="V563" s="23" t="s">
        <v>310</v>
      </c>
      <c r="W563" s="24" t="s">
        <v>38</v>
      </c>
      <c r="X563" s="24" t="s">
        <v>409</v>
      </c>
      <c r="Y563" s="24" t="s">
        <v>40</v>
      </c>
      <c r="Z563" s="25">
        <v>1103550</v>
      </c>
      <c r="AA563" s="24" t="s">
        <v>14803</v>
      </c>
      <c r="AB563" s="24" t="s">
        <v>14803</v>
      </c>
      <c r="AC563" s="24" t="s">
        <v>14803</v>
      </c>
      <c r="AD563" s="24" t="s">
        <v>21268</v>
      </c>
      <c r="AE563" s="24"/>
      <c r="AF563" s="24"/>
      <c r="AG563" s="24" t="s">
        <v>21269</v>
      </c>
      <c r="AH563" s="24"/>
      <c r="AI563" s="24"/>
      <c r="AJ563" s="24"/>
      <c r="AK563" s="24"/>
      <c r="AL563" s="24" t="s">
        <v>16404</v>
      </c>
      <c r="AM563" s="24" t="s">
        <v>2747</v>
      </c>
      <c r="AN563" s="40">
        <v>66526</v>
      </c>
      <c r="AO563" s="24" t="s">
        <v>2748</v>
      </c>
      <c r="AP563" s="24" t="s">
        <v>21270</v>
      </c>
      <c r="AQ563" s="24"/>
      <c r="AR563" s="24" t="s">
        <v>4613</v>
      </c>
      <c r="AS563" s="24" t="s">
        <v>16405</v>
      </c>
      <c r="AT563" s="24" t="s">
        <v>21270</v>
      </c>
      <c r="AU563" s="23" t="s">
        <v>4958</v>
      </c>
      <c r="AV563" s="23" t="s">
        <v>5563</v>
      </c>
      <c r="AW563" s="23" t="s">
        <v>10845</v>
      </c>
      <c r="AX563" s="23" t="s">
        <v>10846</v>
      </c>
    </row>
    <row r="564" spans="1:50" s="22" customFormat="1" ht="20" customHeight="1" x14ac:dyDescent="0.3">
      <c r="A564" s="23" t="s">
        <v>16407</v>
      </c>
      <c r="B564" s="23" t="s">
        <v>13423</v>
      </c>
      <c r="C564" s="23" t="s">
        <v>22122</v>
      </c>
      <c r="D564" s="23" t="s">
        <v>21266</v>
      </c>
      <c r="E564" s="23" t="s">
        <v>14996</v>
      </c>
      <c r="F564" s="23" t="s">
        <v>14997</v>
      </c>
      <c r="G564" s="24" t="s">
        <v>21455</v>
      </c>
      <c r="H564" s="24" t="s">
        <v>21267</v>
      </c>
      <c r="I564" s="24" t="s">
        <v>3</v>
      </c>
      <c r="J564" s="30" t="s">
        <v>5510</v>
      </c>
      <c r="K564" s="23" t="s">
        <v>9089</v>
      </c>
      <c r="L564" s="23" t="s">
        <v>9090</v>
      </c>
      <c r="M564" s="23" t="s">
        <v>5513</v>
      </c>
      <c r="N564" s="23" t="s">
        <v>5514</v>
      </c>
      <c r="O564" s="23" t="s">
        <v>9091</v>
      </c>
      <c r="P564" s="23" t="s">
        <v>5516</v>
      </c>
      <c r="Q564" s="23" t="s">
        <v>5561</v>
      </c>
      <c r="R564" s="23" t="s">
        <v>5562</v>
      </c>
      <c r="S564" s="23" t="s">
        <v>407</v>
      </c>
      <c r="T564" s="23" t="s">
        <v>408</v>
      </c>
      <c r="U564" s="23" t="s">
        <v>353</v>
      </c>
      <c r="V564" s="23" t="s">
        <v>355</v>
      </c>
      <c r="W564" s="24" t="s">
        <v>38</v>
      </c>
      <c r="X564" s="24" t="s">
        <v>409</v>
      </c>
      <c r="Y564" s="24" t="s">
        <v>40</v>
      </c>
      <c r="Z564" s="25">
        <v>3972780</v>
      </c>
      <c r="AA564" s="24" t="s">
        <v>14803</v>
      </c>
      <c r="AB564" s="24" t="s">
        <v>14803</v>
      </c>
      <c r="AC564" s="24" t="s">
        <v>14803</v>
      </c>
      <c r="AD564" s="24" t="s">
        <v>21268</v>
      </c>
      <c r="AE564" s="24"/>
      <c r="AF564" s="24"/>
      <c r="AG564" s="24" t="s">
        <v>21269</v>
      </c>
      <c r="AH564" s="24"/>
      <c r="AI564" s="24"/>
      <c r="AJ564" s="24"/>
      <c r="AK564" s="24"/>
      <c r="AL564" s="24" t="s">
        <v>16406</v>
      </c>
      <c r="AM564" s="24" t="s">
        <v>1923</v>
      </c>
      <c r="AN564" s="40">
        <v>49826</v>
      </c>
      <c r="AO564" s="24" t="s">
        <v>2232</v>
      </c>
      <c r="AP564" s="24" t="s">
        <v>21270</v>
      </c>
      <c r="AQ564" s="24"/>
      <c r="AR564" s="24" t="s">
        <v>4628</v>
      </c>
      <c r="AS564" s="24" t="s">
        <v>16407</v>
      </c>
      <c r="AT564" s="24" t="s">
        <v>21270</v>
      </c>
      <c r="AU564" s="23" t="s">
        <v>4106</v>
      </c>
      <c r="AV564" s="23" t="s">
        <v>5602</v>
      </c>
      <c r="AW564" s="23" t="s">
        <v>9092</v>
      </c>
      <c r="AX564" s="23" t="s">
        <v>2231</v>
      </c>
    </row>
    <row r="565" spans="1:50" s="22" customFormat="1" ht="20" customHeight="1" x14ac:dyDescent="0.3">
      <c r="A565" s="23" t="s">
        <v>16409</v>
      </c>
      <c r="B565" s="23" t="s">
        <v>13423</v>
      </c>
      <c r="C565" s="23" t="s">
        <v>22123</v>
      </c>
      <c r="D565" s="23" t="s">
        <v>21266</v>
      </c>
      <c r="E565" s="23" t="s">
        <v>14937</v>
      </c>
      <c r="F565" s="23" t="s">
        <v>14938</v>
      </c>
      <c r="G565" s="24" t="s">
        <v>21423</v>
      </c>
      <c r="H565" s="24" t="s">
        <v>21267</v>
      </c>
      <c r="I565" s="24" t="s">
        <v>3</v>
      </c>
      <c r="J565" s="30" t="s">
        <v>5510</v>
      </c>
      <c r="K565" s="23" t="s">
        <v>9984</v>
      </c>
      <c r="L565" s="23" t="s">
        <v>9985</v>
      </c>
      <c r="M565" s="23" t="s">
        <v>5513</v>
      </c>
      <c r="N565" s="23" t="s">
        <v>5514</v>
      </c>
      <c r="O565" s="23" t="s">
        <v>9986</v>
      </c>
      <c r="P565" s="23" t="s">
        <v>5516</v>
      </c>
      <c r="Q565" s="23" t="s">
        <v>5517</v>
      </c>
      <c r="R565" s="23" t="s">
        <v>5518</v>
      </c>
      <c r="S565" s="23" t="s">
        <v>407</v>
      </c>
      <c r="T565" s="23" t="s">
        <v>408</v>
      </c>
      <c r="U565" s="23" t="s">
        <v>345</v>
      </c>
      <c r="V565" s="23" t="s">
        <v>347</v>
      </c>
      <c r="W565" s="24" t="s">
        <v>38</v>
      </c>
      <c r="X565" s="24" t="s">
        <v>409</v>
      </c>
      <c r="Y565" s="24" t="s">
        <v>40</v>
      </c>
      <c r="Z565" s="25">
        <v>2317455</v>
      </c>
      <c r="AA565" s="24" t="s">
        <v>14803</v>
      </c>
      <c r="AB565" s="24" t="s">
        <v>14803</v>
      </c>
      <c r="AC565" s="24" t="s">
        <v>14803</v>
      </c>
      <c r="AD565" s="24" t="s">
        <v>21268</v>
      </c>
      <c r="AE565" s="24"/>
      <c r="AF565" s="24"/>
      <c r="AG565" s="24" t="s">
        <v>21269</v>
      </c>
      <c r="AH565" s="24"/>
      <c r="AI565" s="24"/>
      <c r="AJ565" s="24"/>
      <c r="AK565" s="24"/>
      <c r="AL565" s="24" t="s">
        <v>16408</v>
      </c>
      <c r="AM565" s="24" t="s">
        <v>3412</v>
      </c>
      <c r="AN565" s="40">
        <v>88826</v>
      </c>
      <c r="AO565" s="24" t="s">
        <v>3165</v>
      </c>
      <c r="AP565" s="24" t="s">
        <v>21270</v>
      </c>
      <c r="AQ565" s="24"/>
      <c r="AR565" s="24" t="s">
        <v>4591</v>
      </c>
      <c r="AS565" s="24" t="s">
        <v>16409</v>
      </c>
      <c r="AT565" s="24" t="s">
        <v>21270</v>
      </c>
      <c r="AU565" s="23" t="s">
        <v>4218</v>
      </c>
      <c r="AV565" s="23" t="s">
        <v>5563</v>
      </c>
      <c r="AW565" s="23" t="s">
        <v>9987</v>
      </c>
      <c r="AX565" s="23" t="s">
        <v>9988</v>
      </c>
    </row>
    <row r="566" spans="1:50" s="22" customFormat="1" ht="20" customHeight="1" x14ac:dyDescent="0.3">
      <c r="A566" s="23" t="s">
        <v>16412</v>
      </c>
      <c r="B566" s="23" t="s">
        <v>13423</v>
      </c>
      <c r="C566" s="23" t="s">
        <v>22124</v>
      </c>
      <c r="D566" s="23" t="s">
        <v>21266</v>
      </c>
      <c r="E566" s="23" t="s">
        <v>14952</v>
      </c>
      <c r="F566" s="23" t="s">
        <v>14953</v>
      </c>
      <c r="G566" s="24" t="s">
        <v>21431</v>
      </c>
      <c r="H566" s="24" t="s">
        <v>21267</v>
      </c>
      <c r="I566" s="24" t="s">
        <v>3</v>
      </c>
      <c r="J566" s="30" t="s">
        <v>5510</v>
      </c>
      <c r="K566" s="23" t="s">
        <v>9731</v>
      </c>
      <c r="L566" s="23" t="s">
        <v>9732</v>
      </c>
      <c r="M566" s="23" t="s">
        <v>5513</v>
      </c>
      <c r="N566" s="23" t="s">
        <v>5514</v>
      </c>
      <c r="O566" s="23" t="s">
        <v>9733</v>
      </c>
      <c r="P566" s="23" t="s">
        <v>5516</v>
      </c>
      <c r="Q566" s="23" t="s">
        <v>5517</v>
      </c>
      <c r="R566" s="23" t="s">
        <v>5518</v>
      </c>
      <c r="S566" s="23" t="s">
        <v>407</v>
      </c>
      <c r="T566" s="23" t="s">
        <v>408</v>
      </c>
      <c r="U566" s="23" t="s">
        <v>308</v>
      </c>
      <c r="V566" s="23" t="s">
        <v>310</v>
      </c>
      <c r="W566" s="24" t="s">
        <v>38</v>
      </c>
      <c r="X566" s="24" t="s">
        <v>409</v>
      </c>
      <c r="Y566" s="24" t="s">
        <v>40</v>
      </c>
      <c r="Z566" s="25">
        <v>3678500</v>
      </c>
      <c r="AA566" s="24" t="s">
        <v>14803</v>
      </c>
      <c r="AB566" s="24" t="s">
        <v>14803</v>
      </c>
      <c r="AC566" s="24" t="s">
        <v>14803</v>
      </c>
      <c r="AD566" s="24" t="s">
        <v>21268</v>
      </c>
      <c r="AE566" s="24"/>
      <c r="AF566" s="24"/>
      <c r="AG566" s="24" t="s">
        <v>21269</v>
      </c>
      <c r="AH566" s="24"/>
      <c r="AI566" s="24"/>
      <c r="AJ566" s="24"/>
      <c r="AK566" s="24"/>
      <c r="AL566" s="24" t="s">
        <v>16411</v>
      </c>
      <c r="AM566" s="24" t="s">
        <v>2124</v>
      </c>
      <c r="AN566" s="40">
        <v>46626</v>
      </c>
      <c r="AO566" s="24" t="s">
        <v>2125</v>
      </c>
      <c r="AP566" s="24" t="s">
        <v>21270</v>
      </c>
      <c r="AQ566" s="24"/>
      <c r="AR566" s="24" t="s">
        <v>5138</v>
      </c>
      <c r="AS566" s="24" t="s">
        <v>16412</v>
      </c>
      <c r="AT566" s="24" t="s">
        <v>21270</v>
      </c>
      <c r="AU566" s="23" t="s">
        <v>4506</v>
      </c>
      <c r="AV566" s="23" t="s">
        <v>5602</v>
      </c>
      <c r="AW566" s="23" t="s">
        <v>9734</v>
      </c>
      <c r="AX566" s="23" t="s">
        <v>2123</v>
      </c>
    </row>
    <row r="567" spans="1:50" s="22" customFormat="1" ht="20" customHeight="1" x14ac:dyDescent="0.3">
      <c r="A567" s="23" t="s">
        <v>16415</v>
      </c>
      <c r="B567" s="23" t="s">
        <v>13423</v>
      </c>
      <c r="C567" s="23" t="s">
        <v>22125</v>
      </c>
      <c r="D567" s="23" t="s">
        <v>21266</v>
      </c>
      <c r="E567" s="23" t="s">
        <v>14981</v>
      </c>
      <c r="F567" s="23" t="s">
        <v>16413</v>
      </c>
      <c r="G567" s="24" t="s">
        <v>22126</v>
      </c>
      <c r="H567" s="24" t="s">
        <v>21267</v>
      </c>
      <c r="I567" s="24" t="s">
        <v>3</v>
      </c>
      <c r="J567" s="30" t="s">
        <v>5510</v>
      </c>
      <c r="K567" s="23" t="s">
        <v>7608</v>
      </c>
      <c r="L567" s="23" t="s">
        <v>7609</v>
      </c>
      <c r="M567" s="23" t="s">
        <v>5513</v>
      </c>
      <c r="N567" s="23" t="s">
        <v>5514</v>
      </c>
      <c r="O567" s="23" t="s">
        <v>7610</v>
      </c>
      <c r="P567" s="23" t="s">
        <v>5516</v>
      </c>
      <c r="Q567" s="23" t="s">
        <v>5695</v>
      </c>
      <c r="R567" s="23" t="s">
        <v>5696</v>
      </c>
      <c r="S567" s="23" t="s">
        <v>407</v>
      </c>
      <c r="T567" s="23" t="s">
        <v>408</v>
      </c>
      <c r="U567" s="23" t="s">
        <v>317</v>
      </c>
      <c r="V567" s="23" t="s">
        <v>903</v>
      </c>
      <c r="W567" s="24" t="s">
        <v>38</v>
      </c>
      <c r="X567" s="24" t="s">
        <v>409</v>
      </c>
      <c r="Y567" s="24" t="s">
        <v>40</v>
      </c>
      <c r="Z567" s="25">
        <v>6878795</v>
      </c>
      <c r="AA567" s="24" t="s">
        <v>14803</v>
      </c>
      <c r="AB567" s="24" t="s">
        <v>14803</v>
      </c>
      <c r="AC567" s="24" t="s">
        <v>14803</v>
      </c>
      <c r="AD567" s="24" t="s">
        <v>21268</v>
      </c>
      <c r="AE567" s="24"/>
      <c r="AF567" s="24"/>
      <c r="AG567" s="24" t="s">
        <v>21269</v>
      </c>
      <c r="AH567" s="24"/>
      <c r="AI567" s="24"/>
      <c r="AJ567" s="24"/>
      <c r="AK567" s="24"/>
      <c r="AL567" s="24" t="s">
        <v>16414</v>
      </c>
      <c r="AM567" s="24" t="s">
        <v>3055</v>
      </c>
      <c r="AN567" s="40">
        <v>76326</v>
      </c>
      <c r="AO567" s="24" t="s">
        <v>1815</v>
      </c>
      <c r="AP567" s="24" t="s">
        <v>21270</v>
      </c>
      <c r="AQ567" s="24"/>
      <c r="AR567" s="24" t="s">
        <v>4893</v>
      </c>
      <c r="AS567" s="24" t="s">
        <v>16415</v>
      </c>
      <c r="AT567" s="24" t="s">
        <v>21270</v>
      </c>
      <c r="AU567" s="23" t="s">
        <v>3151</v>
      </c>
      <c r="AV567" s="23" t="s">
        <v>5563</v>
      </c>
      <c r="AW567" s="23" t="s">
        <v>7611</v>
      </c>
      <c r="AX567" s="23" t="s">
        <v>3054</v>
      </c>
    </row>
    <row r="568" spans="1:50" s="22" customFormat="1" ht="20" customHeight="1" x14ac:dyDescent="0.3">
      <c r="A568" s="23" t="s">
        <v>16417</v>
      </c>
      <c r="B568" s="23" t="s">
        <v>13423</v>
      </c>
      <c r="C568" s="23" t="s">
        <v>22127</v>
      </c>
      <c r="D568" s="23" t="s">
        <v>21266</v>
      </c>
      <c r="E568" s="23" t="s">
        <v>15209</v>
      </c>
      <c r="F568" s="23" t="s">
        <v>15642</v>
      </c>
      <c r="G568" s="24" t="s">
        <v>21775</v>
      </c>
      <c r="H568" s="24" t="s">
        <v>21267</v>
      </c>
      <c r="I568" s="24" t="s">
        <v>3</v>
      </c>
      <c r="J568" s="30" t="s">
        <v>5510</v>
      </c>
      <c r="K568" s="23" t="s">
        <v>8124</v>
      </c>
      <c r="L568" s="23" t="s">
        <v>8125</v>
      </c>
      <c r="M568" s="23" t="s">
        <v>5513</v>
      </c>
      <c r="N568" s="23" t="s">
        <v>5514</v>
      </c>
      <c r="O568" s="23" t="s">
        <v>8126</v>
      </c>
      <c r="P568" s="23" t="s">
        <v>5516</v>
      </c>
      <c r="Q568" s="23" t="s">
        <v>5517</v>
      </c>
      <c r="R568" s="23" t="s">
        <v>5518</v>
      </c>
      <c r="S568" s="23" t="s">
        <v>407</v>
      </c>
      <c r="T568" s="23" t="s">
        <v>408</v>
      </c>
      <c r="U568" s="23" t="s">
        <v>353</v>
      </c>
      <c r="V568" s="23" t="s">
        <v>355</v>
      </c>
      <c r="W568" s="24" t="s">
        <v>38</v>
      </c>
      <c r="X568" s="24" t="s">
        <v>409</v>
      </c>
      <c r="Y568" s="24" t="s">
        <v>40</v>
      </c>
      <c r="Z568" s="25">
        <v>6474160</v>
      </c>
      <c r="AA568" s="24" t="s">
        <v>14803</v>
      </c>
      <c r="AB568" s="24" t="s">
        <v>14803</v>
      </c>
      <c r="AC568" s="24" t="s">
        <v>14803</v>
      </c>
      <c r="AD568" s="24" t="s">
        <v>21268</v>
      </c>
      <c r="AE568" s="24"/>
      <c r="AF568" s="24"/>
      <c r="AG568" s="24" t="s">
        <v>21269</v>
      </c>
      <c r="AH568" s="24"/>
      <c r="AI568" s="24"/>
      <c r="AJ568" s="24"/>
      <c r="AK568" s="24"/>
      <c r="AL568" s="24" t="s">
        <v>16416</v>
      </c>
      <c r="AM568" s="24" t="s">
        <v>933</v>
      </c>
      <c r="AN568" s="40">
        <v>28126</v>
      </c>
      <c r="AO568" s="24" t="s">
        <v>1499</v>
      </c>
      <c r="AP568" s="24" t="s">
        <v>21270</v>
      </c>
      <c r="AQ568" s="24"/>
      <c r="AR568" s="24" t="s">
        <v>5010</v>
      </c>
      <c r="AS568" s="24" t="s">
        <v>16417</v>
      </c>
      <c r="AT568" s="24" t="s">
        <v>21270</v>
      </c>
      <c r="AU568" s="23" t="s">
        <v>3290</v>
      </c>
      <c r="AV568" s="23" t="s">
        <v>5563</v>
      </c>
      <c r="AW568" s="23" t="s">
        <v>8127</v>
      </c>
      <c r="AX568" s="23" t="s">
        <v>8128</v>
      </c>
    </row>
    <row r="569" spans="1:50" s="22" customFormat="1" ht="20" customHeight="1" x14ac:dyDescent="0.3">
      <c r="A569" s="23" t="s">
        <v>16419</v>
      </c>
      <c r="B569" s="23" t="s">
        <v>13423</v>
      </c>
      <c r="C569" s="23" t="s">
        <v>22057</v>
      </c>
      <c r="D569" s="23" t="s">
        <v>21266</v>
      </c>
      <c r="E569" s="23" t="s">
        <v>15014</v>
      </c>
      <c r="F569" s="23" t="s">
        <v>15142</v>
      </c>
      <c r="G569" s="24" t="s">
        <v>21531</v>
      </c>
      <c r="H569" s="24" t="s">
        <v>21267</v>
      </c>
      <c r="I569" s="24" t="s">
        <v>3</v>
      </c>
      <c r="J569" s="30" t="s">
        <v>5510</v>
      </c>
      <c r="K569" s="23" t="s">
        <v>7065</v>
      </c>
      <c r="L569" s="23" t="s">
        <v>7066</v>
      </c>
      <c r="M569" s="23" t="s">
        <v>5513</v>
      </c>
      <c r="N569" s="23" t="s">
        <v>5514</v>
      </c>
      <c r="O569" s="23" t="s">
        <v>7067</v>
      </c>
      <c r="P569" s="23" t="s">
        <v>5516</v>
      </c>
      <c r="Q569" s="23" t="s">
        <v>5561</v>
      </c>
      <c r="R569" s="23" t="s">
        <v>5562</v>
      </c>
      <c r="S569" s="23" t="s">
        <v>407</v>
      </c>
      <c r="T569" s="23" t="s">
        <v>408</v>
      </c>
      <c r="U569" s="23" t="s">
        <v>317</v>
      </c>
      <c r="V569" s="23" t="s">
        <v>903</v>
      </c>
      <c r="W569" s="24" t="s">
        <v>38</v>
      </c>
      <c r="X569" s="24" t="s">
        <v>409</v>
      </c>
      <c r="Y569" s="24" t="s">
        <v>40</v>
      </c>
      <c r="Z569" s="25">
        <v>4377415</v>
      </c>
      <c r="AA569" s="24" t="s">
        <v>14803</v>
      </c>
      <c r="AB569" s="24" t="s">
        <v>14803</v>
      </c>
      <c r="AC569" s="24" t="s">
        <v>14803</v>
      </c>
      <c r="AD569" s="24" t="s">
        <v>21268</v>
      </c>
      <c r="AE569" s="24"/>
      <c r="AF569" s="24"/>
      <c r="AG569" s="24" t="s">
        <v>21269</v>
      </c>
      <c r="AH569" s="24"/>
      <c r="AI569" s="24"/>
      <c r="AJ569" s="24"/>
      <c r="AK569" s="24"/>
      <c r="AL569" s="24" t="s">
        <v>16418</v>
      </c>
      <c r="AM569" s="24" t="s">
        <v>2594</v>
      </c>
      <c r="AN569" s="40">
        <v>61426</v>
      </c>
      <c r="AO569" s="24" t="s">
        <v>1422</v>
      </c>
      <c r="AP569" s="24" t="s">
        <v>21270</v>
      </c>
      <c r="AQ569" s="24"/>
      <c r="AR569" s="24" t="s">
        <v>4468</v>
      </c>
      <c r="AS569" s="24" t="s">
        <v>16419</v>
      </c>
      <c r="AT569" s="24" t="s">
        <v>21270</v>
      </c>
      <c r="AU569" s="23" t="s">
        <v>5479</v>
      </c>
      <c r="AV569" s="23" t="s">
        <v>5602</v>
      </c>
      <c r="AW569" s="23" t="s">
        <v>7068</v>
      </c>
      <c r="AX569" s="23" t="s">
        <v>7069</v>
      </c>
    </row>
    <row r="570" spans="1:50" s="22" customFormat="1" ht="20" customHeight="1" x14ac:dyDescent="0.3">
      <c r="A570" s="23" t="s">
        <v>16423</v>
      </c>
      <c r="B570" s="23" t="s">
        <v>13423</v>
      </c>
      <c r="C570" s="23" t="s">
        <v>22128</v>
      </c>
      <c r="D570" s="23" t="s">
        <v>21266</v>
      </c>
      <c r="E570" s="23" t="s">
        <v>16420</v>
      </c>
      <c r="F570" s="23" t="s">
        <v>16421</v>
      </c>
      <c r="G570" s="24" t="s">
        <v>22129</v>
      </c>
      <c r="H570" s="24" t="s">
        <v>21267</v>
      </c>
      <c r="I570" s="24" t="s">
        <v>3</v>
      </c>
      <c r="J570" s="30" t="s">
        <v>5510</v>
      </c>
      <c r="K570" s="23" t="s">
        <v>6935</v>
      </c>
      <c r="L570" s="23" t="s">
        <v>6936</v>
      </c>
      <c r="M570" s="23" t="s">
        <v>5513</v>
      </c>
      <c r="N570" s="23" t="s">
        <v>5514</v>
      </c>
      <c r="O570" s="23" t="s">
        <v>6937</v>
      </c>
      <c r="P570" s="23" t="s">
        <v>5516</v>
      </c>
      <c r="Q570" s="23" t="s">
        <v>5561</v>
      </c>
      <c r="R570" s="23" t="s">
        <v>5562</v>
      </c>
      <c r="S570" s="23" t="s">
        <v>407</v>
      </c>
      <c r="T570" s="23" t="s">
        <v>408</v>
      </c>
      <c r="U570" s="23" t="s">
        <v>265</v>
      </c>
      <c r="V570" s="23" t="s">
        <v>848</v>
      </c>
      <c r="W570" s="24" t="s">
        <v>38</v>
      </c>
      <c r="X570" s="24" t="s">
        <v>409</v>
      </c>
      <c r="Y570" s="24" t="s">
        <v>40</v>
      </c>
      <c r="Z570" s="25">
        <v>9656063</v>
      </c>
      <c r="AA570" s="24" t="s">
        <v>14803</v>
      </c>
      <c r="AB570" s="24" t="s">
        <v>14803</v>
      </c>
      <c r="AC570" s="24" t="s">
        <v>14803</v>
      </c>
      <c r="AD570" s="24" t="s">
        <v>21268</v>
      </c>
      <c r="AE570" s="24"/>
      <c r="AF570" s="24"/>
      <c r="AG570" s="24" t="s">
        <v>21269</v>
      </c>
      <c r="AH570" s="24"/>
      <c r="AI570" s="24"/>
      <c r="AJ570" s="24"/>
      <c r="AK570" s="24"/>
      <c r="AL570" s="24" t="s">
        <v>16422</v>
      </c>
      <c r="AM570" s="24" t="s">
        <v>1729</v>
      </c>
      <c r="AN570" s="40">
        <v>34226</v>
      </c>
      <c r="AO570" s="24" t="s">
        <v>1359</v>
      </c>
      <c r="AP570" s="24" t="s">
        <v>21270</v>
      </c>
      <c r="AQ570" s="24"/>
      <c r="AR570" s="24" t="s">
        <v>5239</v>
      </c>
      <c r="AS570" s="24" t="s">
        <v>16423</v>
      </c>
      <c r="AT570" s="24" t="s">
        <v>21270</v>
      </c>
      <c r="AU570" s="23" t="s">
        <v>6938</v>
      </c>
      <c r="AV570" s="23" t="s">
        <v>5563</v>
      </c>
      <c r="AW570" s="23" t="s">
        <v>6939</v>
      </c>
      <c r="AX570" s="23" t="s">
        <v>6940</v>
      </c>
    </row>
    <row r="571" spans="1:50" s="22" customFormat="1" ht="20" customHeight="1" x14ac:dyDescent="0.3">
      <c r="A571" s="23" t="s">
        <v>16426</v>
      </c>
      <c r="B571" s="23" t="s">
        <v>13423</v>
      </c>
      <c r="C571" s="23" t="s">
        <v>22130</v>
      </c>
      <c r="D571" s="23" t="s">
        <v>21266</v>
      </c>
      <c r="E571" s="23" t="s">
        <v>15132</v>
      </c>
      <c r="F571" s="23" t="s">
        <v>16424</v>
      </c>
      <c r="G571" s="24" t="s">
        <v>22131</v>
      </c>
      <c r="H571" s="24" t="s">
        <v>21267</v>
      </c>
      <c r="I571" s="24" t="s">
        <v>3</v>
      </c>
      <c r="J571" s="30" t="s">
        <v>5510</v>
      </c>
      <c r="K571" s="23" t="s">
        <v>7820</v>
      </c>
      <c r="L571" s="23" t="s">
        <v>7821</v>
      </c>
      <c r="M571" s="23" t="s">
        <v>5513</v>
      </c>
      <c r="N571" s="23" t="s">
        <v>5514</v>
      </c>
      <c r="O571" s="23" t="s">
        <v>7822</v>
      </c>
      <c r="P571" s="23" t="s">
        <v>5516</v>
      </c>
      <c r="Q571" s="23" t="s">
        <v>5561</v>
      </c>
      <c r="R571" s="23" t="s">
        <v>5562</v>
      </c>
      <c r="S571" s="23" t="s">
        <v>407</v>
      </c>
      <c r="T571" s="23" t="s">
        <v>408</v>
      </c>
      <c r="U571" s="23" t="s">
        <v>216</v>
      </c>
      <c r="V571" s="23" t="s">
        <v>218</v>
      </c>
      <c r="W571" s="24" t="s">
        <v>38</v>
      </c>
      <c r="X571" s="24" t="s">
        <v>409</v>
      </c>
      <c r="Y571" s="24" t="s">
        <v>40</v>
      </c>
      <c r="Z571" s="25">
        <v>2942800</v>
      </c>
      <c r="AA571" s="24" t="s">
        <v>14803</v>
      </c>
      <c r="AB571" s="24" t="s">
        <v>14803</v>
      </c>
      <c r="AC571" s="24" t="s">
        <v>14803</v>
      </c>
      <c r="AD571" s="24" t="s">
        <v>21268</v>
      </c>
      <c r="AE571" s="24"/>
      <c r="AF571" s="24"/>
      <c r="AG571" s="24" t="s">
        <v>21269</v>
      </c>
      <c r="AH571" s="24"/>
      <c r="AI571" s="24"/>
      <c r="AJ571" s="24"/>
      <c r="AK571" s="24"/>
      <c r="AL571" s="24" t="s">
        <v>16425</v>
      </c>
      <c r="AM571" s="24" t="s">
        <v>1652</v>
      </c>
      <c r="AN571" s="40">
        <v>32126</v>
      </c>
      <c r="AO571" s="24" t="s">
        <v>1653</v>
      </c>
      <c r="AP571" s="24" t="s">
        <v>21270</v>
      </c>
      <c r="AQ571" s="24"/>
      <c r="AR571" s="24" t="s">
        <v>4638</v>
      </c>
      <c r="AS571" s="24" t="s">
        <v>16426</v>
      </c>
      <c r="AT571" s="24" t="s">
        <v>21270</v>
      </c>
      <c r="AU571" s="23" t="s">
        <v>3436</v>
      </c>
      <c r="AV571" s="23" t="s">
        <v>5602</v>
      </c>
      <c r="AW571" s="23" t="s">
        <v>7823</v>
      </c>
      <c r="AX571" s="23" t="s">
        <v>1651</v>
      </c>
    </row>
    <row r="572" spans="1:50" s="22" customFormat="1" ht="20" customHeight="1" x14ac:dyDescent="0.3">
      <c r="A572" s="23" t="s">
        <v>16428</v>
      </c>
      <c r="B572" s="23" t="s">
        <v>13423</v>
      </c>
      <c r="C572" s="23" t="s">
        <v>22132</v>
      </c>
      <c r="D572" s="23" t="s">
        <v>21266</v>
      </c>
      <c r="E572" s="23" t="s">
        <v>14917</v>
      </c>
      <c r="F572" s="23" t="s">
        <v>14918</v>
      </c>
      <c r="G572" s="24" t="s">
        <v>21413</v>
      </c>
      <c r="H572" s="24" t="s">
        <v>21267</v>
      </c>
      <c r="I572" s="24" t="s">
        <v>3</v>
      </c>
      <c r="J572" s="30" t="s">
        <v>5510</v>
      </c>
      <c r="K572" s="23" t="s">
        <v>6588</v>
      </c>
      <c r="L572" s="23" t="s">
        <v>6589</v>
      </c>
      <c r="M572" s="23" t="s">
        <v>5513</v>
      </c>
      <c r="N572" s="23" t="s">
        <v>5514</v>
      </c>
      <c r="O572" s="23" t="s">
        <v>6590</v>
      </c>
      <c r="P572" s="23" t="s">
        <v>5516</v>
      </c>
      <c r="Q572" s="23" t="s">
        <v>6040</v>
      </c>
      <c r="R572" s="23" t="s">
        <v>6041</v>
      </c>
      <c r="S572" s="23" t="s">
        <v>407</v>
      </c>
      <c r="T572" s="23" t="s">
        <v>408</v>
      </c>
      <c r="U572" s="23" t="s">
        <v>265</v>
      </c>
      <c r="V572" s="23" t="s">
        <v>848</v>
      </c>
      <c r="W572" s="24" t="s">
        <v>38</v>
      </c>
      <c r="X572" s="24" t="s">
        <v>409</v>
      </c>
      <c r="Y572" s="24" t="s">
        <v>40</v>
      </c>
      <c r="Z572" s="25">
        <v>10115875</v>
      </c>
      <c r="AA572" s="24" t="s">
        <v>14803</v>
      </c>
      <c r="AB572" s="24" t="s">
        <v>14803</v>
      </c>
      <c r="AC572" s="24" t="s">
        <v>14803</v>
      </c>
      <c r="AD572" s="24" t="s">
        <v>21268</v>
      </c>
      <c r="AE572" s="24"/>
      <c r="AF572" s="24"/>
      <c r="AG572" s="24" t="s">
        <v>21269</v>
      </c>
      <c r="AH572" s="24"/>
      <c r="AI572" s="24"/>
      <c r="AJ572" s="24"/>
      <c r="AK572" s="24"/>
      <c r="AL572" s="24" t="s">
        <v>16427</v>
      </c>
      <c r="AM572" s="24" t="s">
        <v>1733</v>
      </c>
      <c r="AN572" s="40">
        <v>34326</v>
      </c>
      <c r="AO572" s="24" t="s">
        <v>1134</v>
      </c>
      <c r="AP572" s="24" t="s">
        <v>21270</v>
      </c>
      <c r="AQ572" s="24"/>
      <c r="AR572" s="24" t="s">
        <v>4643</v>
      </c>
      <c r="AS572" s="24" t="s">
        <v>16428</v>
      </c>
      <c r="AT572" s="24" t="s">
        <v>21270</v>
      </c>
      <c r="AU572" s="23" t="s">
        <v>2654</v>
      </c>
      <c r="AV572" s="23" t="s">
        <v>5602</v>
      </c>
      <c r="AW572" s="23" t="s">
        <v>6591</v>
      </c>
      <c r="AX572" s="23" t="s">
        <v>1732</v>
      </c>
    </row>
    <row r="573" spans="1:50" s="22" customFormat="1" ht="20" customHeight="1" x14ac:dyDescent="0.3">
      <c r="A573" s="23" t="s">
        <v>16430</v>
      </c>
      <c r="B573" s="23" t="s">
        <v>13423</v>
      </c>
      <c r="C573" s="23" t="s">
        <v>22133</v>
      </c>
      <c r="D573" s="23" t="s">
        <v>21266</v>
      </c>
      <c r="E573" s="23" t="s">
        <v>15536</v>
      </c>
      <c r="F573" s="23" t="s">
        <v>15537</v>
      </c>
      <c r="G573" s="24" t="s">
        <v>21727</v>
      </c>
      <c r="H573" s="24" t="s">
        <v>21267</v>
      </c>
      <c r="I573" s="24" t="s">
        <v>3</v>
      </c>
      <c r="J573" s="30" t="s">
        <v>5510</v>
      </c>
      <c r="K573" s="23" t="s">
        <v>10547</v>
      </c>
      <c r="L573" s="23" t="s">
        <v>10548</v>
      </c>
      <c r="M573" s="23" t="s">
        <v>5513</v>
      </c>
      <c r="N573" s="23" t="s">
        <v>5514</v>
      </c>
      <c r="O573" s="23" t="s">
        <v>10549</v>
      </c>
      <c r="P573" s="23" t="s">
        <v>5516</v>
      </c>
      <c r="Q573" s="23" t="s">
        <v>5561</v>
      </c>
      <c r="R573" s="23" t="s">
        <v>5562</v>
      </c>
      <c r="S573" s="23" t="s">
        <v>407</v>
      </c>
      <c r="T573" s="23" t="s">
        <v>408</v>
      </c>
      <c r="U573" s="23" t="s">
        <v>211</v>
      </c>
      <c r="V573" s="23" t="s">
        <v>816</v>
      </c>
      <c r="W573" s="24" t="s">
        <v>38</v>
      </c>
      <c r="X573" s="24" t="s">
        <v>409</v>
      </c>
      <c r="Y573" s="24" t="s">
        <v>40</v>
      </c>
      <c r="Z573" s="25">
        <v>993195</v>
      </c>
      <c r="AA573" s="24" t="s">
        <v>14803</v>
      </c>
      <c r="AB573" s="24" t="s">
        <v>14803</v>
      </c>
      <c r="AC573" s="24" t="s">
        <v>14803</v>
      </c>
      <c r="AD573" s="24" t="s">
        <v>21268</v>
      </c>
      <c r="AE573" s="24"/>
      <c r="AF573" s="24"/>
      <c r="AG573" s="24" t="s">
        <v>21269</v>
      </c>
      <c r="AH573" s="24"/>
      <c r="AI573" s="24"/>
      <c r="AJ573" s="24"/>
      <c r="AK573" s="24"/>
      <c r="AL573" s="24" t="s">
        <v>16429</v>
      </c>
      <c r="AM573" s="24" t="s">
        <v>4456</v>
      </c>
      <c r="AN573" s="40">
        <v>126226</v>
      </c>
      <c r="AO573" s="24" t="s">
        <v>3452</v>
      </c>
      <c r="AP573" s="24" t="s">
        <v>21270</v>
      </c>
      <c r="AQ573" s="24"/>
      <c r="AR573" s="24" t="s">
        <v>4646</v>
      </c>
      <c r="AS573" s="24" t="s">
        <v>16430</v>
      </c>
      <c r="AT573" s="24" t="s">
        <v>21270</v>
      </c>
      <c r="AU573" s="23" t="s">
        <v>4826</v>
      </c>
      <c r="AV573" s="23" t="s">
        <v>5602</v>
      </c>
      <c r="AW573" s="23" t="s">
        <v>10550</v>
      </c>
      <c r="AX573" s="23" t="s">
        <v>4455</v>
      </c>
    </row>
    <row r="574" spans="1:50" s="22" customFormat="1" ht="20" customHeight="1" x14ac:dyDescent="0.3">
      <c r="A574" s="23" t="s">
        <v>16432</v>
      </c>
      <c r="B574" s="23" t="s">
        <v>13423</v>
      </c>
      <c r="C574" s="23" t="s">
        <v>22134</v>
      </c>
      <c r="D574" s="23" t="s">
        <v>21266</v>
      </c>
      <c r="E574" s="23" t="s">
        <v>15050</v>
      </c>
      <c r="F574" s="23" t="s">
        <v>15076</v>
      </c>
      <c r="G574" s="24" t="s">
        <v>21496</v>
      </c>
      <c r="H574" s="24" t="s">
        <v>21267</v>
      </c>
      <c r="I574" s="24" t="s">
        <v>3</v>
      </c>
      <c r="J574" s="30" t="s">
        <v>5510</v>
      </c>
      <c r="K574" s="23" t="s">
        <v>6908</v>
      </c>
      <c r="L574" s="23" t="s">
        <v>6909</v>
      </c>
      <c r="M574" s="23" t="s">
        <v>5513</v>
      </c>
      <c r="N574" s="23" t="s">
        <v>5514</v>
      </c>
      <c r="O574" s="23" t="s">
        <v>6910</v>
      </c>
      <c r="P574" s="23" t="s">
        <v>5516</v>
      </c>
      <c r="Q574" s="23" t="s">
        <v>6040</v>
      </c>
      <c r="R574" s="23" t="s">
        <v>6041</v>
      </c>
      <c r="S574" s="23" t="s">
        <v>407</v>
      </c>
      <c r="T574" s="23" t="s">
        <v>408</v>
      </c>
      <c r="U574" s="23" t="s">
        <v>248</v>
      </c>
      <c r="V574" s="23" t="s">
        <v>250</v>
      </c>
      <c r="W574" s="24" t="s">
        <v>38</v>
      </c>
      <c r="X574" s="24" t="s">
        <v>409</v>
      </c>
      <c r="Y574" s="24" t="s">
        <v>40</v>
      </c>
      <c r="Z574" s="25">
        <v>6290235</v>
      </c>
      <c r="AA574" s="24" t="s">
        <v>14803</v>
      </c>
      <c r="AB574" s="24" t="s">
        <v>14803</v>
      </c>
      <c r="AC574" s="24" t="s">
        <v>14803</v>
      </c>
      <c r="AD574" s="24" t="s">
        <v>21268</v>
      </c>
      <c r="AE574" s="24"/>
      <c r="AF574" s="24"/>
      <c r="AG574" s="24" t="s">
        <v>21269</v>
      </c>
      <c r="AH574" s="24"/>
      <c r="AI574" s="24"/>
      <c r="AJ574" s="24"/>
      <c r="AK574" s="24"/>
      <c r="AL574" s="24" t="s">
        <v>16431</v>
      </c>
      <c r="AM574" s="24" t="s">
        <v>892</v>
      </c>
      <c r="AN574" s="40">
        <v>11326</v>
      </c>
      <c r="AO574" s="24" t="s">
        <v>893</v>
      </c>
      <c r="AP574" s="24" t="s">
        <v>21270</v>
      </c>
      <c r="AQ574" s="24"/>
      <c r="AR574" s="24" t="s">
        <v>4650</v>
      </c>
      <c r="AS574" s="24" t="s">
        <v>16432</v>
      </c>
      <c r="AT574" s="24" t="s">
        <v>21270</v>
      </c>
      <c r="AU574" s="23" t="s">
        <v>2654</v>
      </c>
      <c r="AV574" s="23" t="s">
        <v>5563</v>
      </c>
      <c r="AW574" s="23" t="s">
        <v>6911</v>
      </c>
      <c r="AX574" s="23" t="s">
        <v>6912</v>
      </c>
    </row>
    <row r="575" spans="1:50" s="22" customFormat="1" ht="20" customHeight="1" x14ac:dyDescent="0.3">
      <c r="A575" s="23" t="s">
        <v>16434</v>
      </c>
      <c r="B575" s="23" t="s">
        <v>13423</v>
      </c>
      <c r="C575" s="23" t="s">
        <v>22135</v>
      </c>
      <c r="D575" s="23" t="s">
        <v>21266</v>
      </c>
      <c r="E575" s="23" t="s">
        <v>15645</v>
      </c>
      <c r="F575" s="23" t="s">
        <v>15900</v>
      </c>
      <c r="G575" s="24" t="s">
        <v>21918</v>
      </c>
      <c r="H575" s="24" t="s">
        <v>21267</v>
      </c>
      <c r="I575" s="24" t="s">
        <v>3</v>
      </c>
      <c r="J575" s="30" t="s">
        <v>5510</v>
      </c>
      <c r="K575" s="23" t="s">
        <v>8688</v>
      </c>
      <c r="L575" s="23" t="s">
        <v>8689</v>
      </c>
      <c r="M575" s="23" t="s">
        <v>5513</v>
      </c>
      <c r="N575" s="23" t="s">
        <v>5514</v>
      </c>
      <c r="O575" s="23" t="s">
        <v>8690</v>
      </c>
      <c r="P575" s="23" t="s">
        <v>5516</v>
      </c>
      <c r="Q575" s="23" t="s">
        <v>6040</v>
      </c>
      <c r="R575" s="23" t="s">
        <v>6041</v>
      </c>
      <c r="S575" s="23" t="s">
        <v>407</v>
      </c>
      <c r="T575" s="23" t="s">
        <v>408</v>
      </c>
      <c r="U575" s="23" t="s">
        <v>216</v>
      </c>
      <c r="V575" s="23" t="s">
        <v>218</v>
      </c>
      <c r="W575" s="24" t="s">
        <v>38</v>
      </c>
      <c r="X575" s="24" t="s">
        <v>409</v>
      </c>
      <c r="Y575" s="24" t="s">
        <v>40</v>
      </c>
      <c r="Z575" s="25">
        <v>4414200</v>
      </c>
      <c r="AA575" s="24" t="s">
        <v>14803</v>
      </c>
      <c r="AB575" s="24" t="s">
        <v>14803</v>
      </c>
      <c r="AC575" s="24" t="s">
        <v>14803</v>
      </c>
      <c r="AD575" s="24" t="s">
        <v>21268</v>
      </c>
      <c r="AE575" s="24"/>
      <c r="AF575" s="24"/>
      <c r="AG575" s="24" t="s">
        <v>21269</v>
      </c>
      <c r="AH575" s="24"/>
      <c r="AI575" s="24"/>
      <c r="AJ575" s="24"/>
      <c r="AK575" s="24"/>
      <c r="AL575" s="24" t="s">
        <v>16433</v>
      </c>
      <c r="AM575" s="24" t="s">
        <v>2318</v>
      </c>
      <c r="AN575" s="40">
        <v>52426</v>
      </c>
      <c r="AO575" s="24" t="s">
        <v>2319</v>
      </c>
      <c r="AP575" s="24" t="s">
        <v>21270</v>
      </c>
      <c r="AQ575" s="24"/>
      <c r="AR575" s="24" t="s">
        <v>4654</v>
      </c>
      <c r="AS575" s="24" t="s">
        <v>16434</v>
      </c>
      <c r="AT575" s="24" t="s">
        <v>21270</v>
      </c>
      <c r="AU575" s="23" t="s">
        <v>4038</v>
      </c>
      <c r="AV575" s="23" t="s">
        <v>5563</v>
      </c>
      <c r="AW575" s="23" t="s">
        <v>8691</v>
      </c>
      <c r="AX575" s="23" t="s">
        <v>8692</v>
      </c>
    </row>
    <row r="576" spans="1:50" s="22" customFormat="1" ht="20" customHeight="1" x14ac:dyDescent="0.3">
      <c r="A576" s="23" t="s">
        <v>16437</v>
      </c>
      <c r="B576" s="23" t="s">
        <v>13423</v>
      </c>
      <c r="C576" s="23" t="s">
        <v>22136</v>
      </c>
      <c r="D576" s="23" t="s">
        <v>21266</v>
      </c>
      <c r="E576" s="23" t="s">
        <v>15227</v>
      </c>
      <c r="F576" s="23" t="s">
        <v>16435</v>
      </c>
      <c r="G576" s="24" t="s">
        <v>22137</v>
      </c>
      <c r="H576" s="24" t="s">
        <v>21267</v>
      </c>
      <c r="I576" s="24" t="s">
        <v>3</v>
      </c>
      <c r="J576" s="30" t="s">
        <v>5510</v>
      </c>
      <c r="K576" s="23" t="s">
        <v>7947</v>
      </c>
      <c r="L576" s="23" t="s">
        <v>7948</v>
      </c>
      <c r="M576" s="23" t="s">
        <v>5513</v>
      </c>
      <c r="N576" s="23" t="s">
        <v>5514</v>
      </c>
      <c r="O576" s="23" t="s">
        <v>7949</v>
      </c>
      <c r="P576" s="23" t="s">
        <v>5516</v>
      </c>
      <c r="Q576" s="23" t="s">
        <v>5517</v>
      </c>
      <c r="R576" s="23" t="s">
        <v>5518</v>
      </c>
      <c r="S576" s="23" t="s">
        <v>407</v>
      </c>
      <c r="T576" s="23" t="s">
        <v>408</v>
      </c>
      <c r="U576" s="23" t="s">
        <v>211</v>
      </c>
      <c r="V576" s="23" t="s">
        <v>816</v>
      </c>
      <c r="W576" s="24" t="s">
        <v>38</v>
      </c>
      <c r="X576" s="24" t="s">
        <v>409</v>
      </c>
      <c r="Y576" s="24" t="s">
        <v>40</v>
      </c>
      <c r="Z576" s="25">
        <v>7357000</v>
      </c>
      <c r="AA576" s="24" t="s">
        <v>14803</v>
      </c>
      <c r="AB576" s="24" t="s">
        <v>14803</v>
      </c>
      <c r="AC576" s="24" t="s">
        <v>14803</v>
      </c>
      <c r="AD576" s="24" t="s">
        <v>21268</v>
      </c>
      <c r="AE576" s="24"/>
      <c r="AF576" s="24"/>
      <c r="AG576" s="24" t="s">
        <v>21269</v>
      </c>
      <c r="AH576" s="24"/>
      <c r="AI576" s="24"/>
      <c r="AJ576" s="24"/>
      <c r="AK576" s="24"/>
      <c r="AL576" s="24" t="s">
        <v>16436</v>
      </c>
      <c r="AM576" s="24" t="s">
        <v>3002</v>
      </c>
      <c r="AN576" s="40">
        <v>74426</v>
      </c>
      <c r="AO576" s="24" t="s">
        <v>2002</v>
      </c>
      <c r="AP576" s="24" t="s">
        <v>21270</v>
      </c>
      <c r="AQ576" s="24"/>
      <c r="AR576" s="24" t="s">
        <v>4482</v>
      </c>
      <c r="AS576" s="24" t="s">
        <v>16437</v>
      </c>
      <c r="AT576" s="24" t="s">
        <v>21270</v>
      </c>
      <c r="AU576" s="23" t="s">
        <v>3436</v>
      </c>
      <c r="AV576" s="23" t="s">
        <v>5602</v>
      </c>
      <c r="AW576" s="23" t="s">
        <v>7950</v>
      </c>
      <c r="AX576" s="23" t="s">
        <v>3001</v>
      </c>
    </row>
    <row r="577" spans="1:50" s="22" customFormat="1" ht="20" customHeight="1" x14ac:dyDescent="0.3">
      <c r="A577" s="23" t="s">
        <v>16439</v>
      </c>
      <c r="B577" s="23" t="s">
        <v>13423</v>
      </c>
      <c r="C577" s="23" t="s">
        <v>22064</v>
      </c>
      <c r="D577" s="23" t="s">
        <v>21266</v>
      </c>
      <c r="E577" s="23" t="s">
        <v>15070</v>
      </c>
      <c r="F577" s="23" t="s">
        <v>15071</v>
      </c>
      <c r="G577" s="24" t="s">
        <v>21493</v>
      </c>
      <c r="H577" s="24" t="s">
        <v>21267</v>
      </c>
      <c r="I577" s="24" t="s">
        <v>3</v>
      </c>
      <c r="J577" s="30" t="s">
        <v>5510</v>
      </c>
      <c r="K577" s="23" t="s">
        <v>7558</v>
      </c>
      <c r="L577" s="23" t="s">
        <v>7559</v>
      </c>
      <c r="M577" s="23" t="s">
        <v>5513</v>
      </c>
      <c r="N577" s="23" t="s">
        <v>5514</v>
      </c>
      <c r="O577" s="23" t="s">
        <v>7560</v>
      </c>
      <c r="P577" s="23" t="s">
        <v>5516</v>
      </c>
      <c r="Q577" s="23" t="s">
        <v>5561</v>
      </c>
      <c r="R577" s="23" t="s">
        <v>5562</v>
      </c>
      <c r="S577" s="23" t="s">
        <v>407</v>
      </c>
      <c r="T577" s="23" t="s">
        <v>408</v>
      </c>
      <c r="U577" s="23" t="s">
        <v>216</v>
      </c>
      <c r="V577" s="23" t="s">
        <v>218</v>
      </c>
      <c r="W577" s="24" t="s">
        <v>38</v>
      </c>
      <c r="X577" s="24" t="s">
        <v>409</v>
      </c>
      <c r="Y577" s="24" t="s">
        <v>40</v>
      </c>
      <c r="Z577" s="25">
        <v>1324260</v>
      </c>
      <c r="AA577" s="24" t="s">
        <v>14803</v>
      </c>
      <c r="AB577" s="24" t="s">
        <v>14803</v>
      </c>
      <c r="AC577" s="24" t="s">
        <v>14803</v>
      </c>
      <c r="AD577" s="24" t="s">
        <v>21268</v>
      </c>
      <c r="AE577" s="24"/>
      <c r="AF577" s="24"/>
      <c r="AG577" s="24" t="s">
        <v>21269</v>
      </c>
      <c r="AH577" s="24"/>
      <c r="AI577" s="24"/>
      <c r="AJ577" s="24"/>
      <c r="AK577" s="24"/>
      <c r="AL577" s="24" t="s">
        <v>16438</v>
      </c>
      <c r="AM577" s="24" t="s">
        <v>2310</v>
      </c>
      <c r="AN577" s="40">
        <v>52226</v>
      </c>
      <c r="AO577" s="24" t="s">
        <v>1796</v>
      </c>
      <c r="AP577" s="24" t="s">
        <v>21270</v>
      </c>
      <c r="AQ577" s="24"/>
      <c r="AR577" s="24" t="s">
        <v>4494</v>
      </c>
      <c r="AS577" s="24" t="s">
        <v>16439</v>
      </c>
      <c r="AT577" s="24" t="s">
        <v>21270</v>
      </c>
      <c r="AU577" s="23" t="s">
        <v>3151</v>
      </c>
      <c r="AV577" s="23" t="s">
        <v>5563</v>
      </c>
      <c r="AW577" s="23" t="s">
        <v>7561</v>
      </c>
      <c r="AX577" s="23" t="s">
        <v>7562</v>
      </c>
    </row>
    <row r="578" spans="1:50" s="22" customFormat="1" ht="20" customHeight="1" x14ac:dyDescent="0.3">
      <c r="A578" s="23" t="s">
        <v>16441</v>
      </c>
      <c r="B578" s="23" t="s">
        <v>13423</v>
      </c>
      <c r="C578" s="23" t="s">
        <v>22133</v>
      </c>
      <c r="D578" s="23" t="s">
        <v>21266</v>
      </c>
      <c r="E578" s="23" t="s">
        <v>15536</v>
      </c>
      <c r="F578" s="23" t="s">
        <v>16329</v>
      </c>
      <c r="G578" s="24" t="s">
        <v>22073</v>
      </c>
      <c r="H578" s="24" t="s">
        <v>21267</v>
      </c>
      <c r="I578" s="24" t="s">
        <v>3</v>
      </c>
      <c r="J578" s="30" t="s">
        <v>5510</v>
      </c>
      <c r="K578" s="23" t="s">
        <v>11101</v>
      </c>
      <c r="L578" s="23" t="s">
        <v>11102</v>
      </c>
      <c r="M578" s="23" t="s">
        <v>5513</v>
      </c>
      <c r="N578" s="23" t="s">
        <v>5514</v>
      </c>
      <c r="O578" s="23" t="s">
        <v>11103</v>
      </c>
      <c r="P578" s="23" t="s">
        <v>5516</v>
      </c>
      <c r="Q578" s="23" t="s">
        <v>5561</v>
      </c>
      <c r="R578" s="23" t="s">
        <v>5562</v>
      </c>
      <c r="S578" s="23" t="s">
        <v>407</v>
      </c>
      <c r="T578" s="23" t="s">
        <v>408</v>
      </c>
      <c r="U578" s="23" t="s">
        <v>248</v>
      </c>
      <c r="V578" s="23" t="s">
        <v>250</v>
      </c>
      <c r="W578" s="24" t="s">
        <v>38</v>
      </c>
      <c r="X578" s="24" t="s">
        <v>2826</v>
      </c>
      <c r="Y578" s="24" t="s">
        <v>40</v>
      </c>
      <c r="Z578" s="25">
        <v>993195</v>
      </c>
      <c r="AA578" s="24" t="s">
        <v>14803</v>
      </c>
      <c r="AB578" s="24" t="s">
        <v>14803</v>
      </c>
      <c r="AC578" s="24" t="s">
        <v>14803</v>
      </c>
      <c r="AD578" s="24" t="s">
        <v>21268</v>
      </c>
      <c r="AE578" s="24"/>
      <c r="AF578" s="24"/>
      <c r="AG578" s="24" t="s">
        <v>21269</v>
      </c>
      <c r="AH578" s="24"/>
      <c r="AI578" s="24"/>
      <c r="AJ578" s="24"/>
      <c r="AK578" s="24"/>
      <c r="AL578" s="24" t="s">
        <v>16440</v>
      </c>
      <c r="AM578" s="24" t="s">
        <v>4429</v>
      </c>
      <c r="AN578" s="40">
        <v>125426</v>
      </c>
      <c r="AO578" s="24" t="s">
        <v>4430</v>
      </c>
      <c r="AP578" s="24" t="s">
        <v>21270</v>
      </c>
      <c r="AQ578" s="24"/>
      <c r="AR578" s="24" t="s">
        <v>5194</v>
      </c>
      <c r="AS578" s="24" t="s">
        <v>16441</v>
      </c>
      <c r="AT578" s="24" t="s">
        <v>21270</v>
      </c>
      <c r="AU578" s="23" t="s">
        <v>4958</v>
      </c>
      <c r="AV578" s="23" t="s">
        <v>5602</v>
      </c>
      <c r="AW578" s="23" t="s">
        <v>11104</v>
      </c>
      <c r="AX578" s="23" t="s">
        <v>4428</v>
      </c>
    </row>
    <row r="579" spans="1:50" s="22" customFormat="1" ht="20" customHeight="1" x14ac:dyDescent="0.3">
      <c r="A579" s="23" t="s">
        <v>16444</v>
      </c>
      <c r="B579" s="23" t="s">
        <v>13423</v>
      </c>
      <c r="C579" s="23" t="s">
        <v>22138</v>
      </c>
      <c r="D579" s="23" t="s">
        <v>21266</v>
      </c>
      <c r="E579" s="23" t="s">
        <v>15138</v>
      </c>
      <c r="F579" s="23" t="s">
        <v>16442</v>
      </c>
      <c r="G579" s="24" t="s">
        <v>22139</v>
      </c>
      <c r="H579" s="24" t="s">
        <v>21267</v>
      </c>
      <c r="I579" s="24" t="s">
        <v>3</v>
      </c>
      <c r="J579" s="30" t="s">
        <v>5510</v>
      </c>
      <c r="K579" s="23" t="s">
        <v>8590</v>
      </c>
      <c r="L579" s="23" t="s">
        <v>8591</v>
      </c>
      <c r="M579" s="23" t="s">
        <v>5513</v>
      </c>
      <c r="N579" s="23" t="s">
        <v>5514</v>
      </c>
      <c r="O579" s="23" t="s">
        <v>8592</v>
      </c>
      <c r="P579" s="23" t="s">
        <v>5516</v>
      </c>
      <c r="Q579" s="23" t="s">
        <v>5561</v>
      </c>
      <c r="R579" s="23" t="s">
        <v>5562</v>
      </c>
      <c r="S579" s="23" t="s">
        <v>407</v>
      </c>
      <c r="T579" s="23" t="s">
        <v>408</v>
      </c>
      <c r="U579" s="23" t="s">
        <v>345</v>
      </c>
      <c r="V579" s="23" t="s">
        <v>347</v>
      </c>
      <c r="W579" s="24" t="s">
        <v>38</v>
      </c>
      <c r="X579" s="24" t="s">
        <v>409</v>
      </c>
      <c r="Y579" s="24" t="s">
        <v>40</v>
      </c>
      <c r="Z579" s="25">
        <v>5149900</v>
      </c>
      <c r="AA579" s="24" t="s">
        <v>14803</v>
      </c>
      <c r="AB579" s="24" t="s">
        <v>14803</v>
      </c>
      <c r="AC579" s="24" t="s">
        <v>14803</v>
      </c>
      <c r="AD579" s="24" t="s">
        <v>21268</v>
      </c>
      <c r="AE579" s="24"/>
      <c r="AF579" s="24"/>
      <c r="AG579" s="24" t="s">
        <v>21269</v>
      </c>
      <c r="AH579" s="24"/>
      <c r="AI579" s="24"/>
      <c r="AJ579" s="24"/>
      <c r="AK579" s="24"/>
      <c r="AL579" s="24" t="s">
        <v>16443</v>
      </c>
      <c r="AM579" s="24" t="s">
        <v>2020</v>
      </c>
      <c r="AN579" s="40">
        <v>43426</v>
      </c>
      <c r="AO579" s="24" t="s">
        <v>2021</v>
      </c>
      <c r="AP579" s="24" t="s">
        <v>21270</v>
      </c>
      <c r="AQ579" s="24"/>
      <c r="AR579" s="24" t="s">
        <v>4663</v>
      </c>
      <c r="AS579" s="24" t="s">
        <v>16444</v>
      </c>
      <c r="AT579" s="24" t="s">
        <v>21270</v>
      </c>
      <c r="AU579" s="23" t="s">
        <v>4038</v>
      </c>
      <c r="AV579" s="23" t="s">
        <v>5602</v>
      </c>
      <c r="AW579" s="23" t="s">
        <v>8593</v>
      </c>
      <c r="AX579" s="23" t="s">
        <v>8594</v>
      </c>
    </row>
    <row r="580" spans="1:50" s="22" customFormat="1" ht="20" customHeight="1" x14ac:dyDescent="0.3">
      <c r="A580" s="23" t="s">
        <v>16447</v>
      </c>
      <c r="B580" s="23" t="s">
        <v>13423</v>
      </c>
      <c r="C580" s="23" t="s">
        <v>22140</v>
      </c>
      <c r="D580" s="23" t="s">
        <v>21266</v>
      </c>
      <c r="E580" s="23" t="s">
        <v>15709</v>
      </c>
      <c r="F580" s="23" t="s">
        <v>16445</v>
      </c>
      <c r="G580" s="24" t="s">
        <v>22141</v>
      </c>
      <c r="H580" s="24" t="s">
        <v>21267</v>
      </c>
      <c r="I580" s="24" t="s">
        <v>3</v>
      </c>
      <c r="J580" s="30" t="s">
        <v>5510</v>
      </c>
      <c r="K580" s="23" t="s">
        <v>10152</v>
      </c>
      <c r="L580" s="23" t="s">
        <v>10153</v>
      </c>
      <c r="M580" s="23" t="s">
        <v>5513</v>
      </c>
      <c r="N580" s="23" t="s">
        <v>5514</v>
      </c>
      <c r="O580" s="23" t="s">
        <v>10154</v>
      </c>
      <c r="P580" s="23" t="s">
        <v>5516</v>
      </c>
      <c r="Q580" s="23" t="s">
        <v>5561</v>
      </c>
      <c r="R580" s="23" t="s">
        <v>5562</v>
      </c>
      <c r="S580" s="23" t="s">
        <v>407</v>
      </c>
      <c r="T580" s="23" t="s">
        <v>408</v>
      </c>
      <c r="U580" s="23" t="s">
        <v>308</v>
      </c>
      <c r="V580" s="23" t="s">
        <v>310</v>
      </c>
      <c r="W580" s="24" t="s">
        <v>38</v>
      </c>
      <c r="X580" s="24" t="s">
        <v>409</v>
      </c>
      <c r="Y580" s="24" t="s">
        <v>40</v>
      </c>
      <c r="Z580" s="25">
        <v>2023175</v>
      </c>
      <c r="AA580" s="24" t="s">
        <v>14803</v>
      </c>
      <c r="AB580" s="24" t="s">
        <v>14803</v>
      </c>
      <c r="AC580" s="24" t="s">
        <v>14803</v>
      </c>
      <c r="AD580" s="24" t="s">
        <v>21268</v>
      </c>
      <c r="AE580" s="24"/>
      <c r="AF580" s="24"/>
      <c r="AG580" s="24" t="s">
        <v>21269</v>
      </c>
      <c r="AH580" s="24"/>
      <c r="AI580" s="24"/>
      <c r="AJ580" s="24"/>
      <c r="AK580" s="24"/>
      <c r="AL580" s="24" t="s">
        <v>16446</v>
      </c>
      <c r="AM580" s="24" t="s">
        <v>2014</v>
      </c>
      <c r="AN580" s="40">
        <v>43326</v>
      </c>
      <c r="AO580" s="24" t="s">
        <v>2015</v>
      </c>
      <c r="AP580" s="24" t="s">
        <v>21270</v>
      </c>
      <c r="AQ580" s="24"/>
      <c r="AR580" s="24" t="s">
        <v>4667</v>
      </c>
      <c r="AS580" s="24" t="s">
        <v>16447</v>
      </c>
      <c r="AT580" s="24" t="s">
        <v>21270</v>
      </c>
      <c r="AU580" s="23" t="s">
        <v>4506</v>
      </c>
      <c r="AV580" s="23" t="s">
        <v>5563</v>
      </c>
      <c r="AW580" s="23" t="s">
        <v>10155</v>
      </c>
      <c r="AX580" s="23" t="s">
        <v>10156</v>
      </c>
    </row>
    <row r="581" spans="1:50" s="22" customFormat="1" ht="20" customHeight="1" x14ac:dyDescent="0.3">
      <c r="A581" s="23" t="s">
        <v>16449</v>
      </c>
      <c r="B581" s="23" t="s">
        <v>13423</v>
      </c>
      <c r="C581" s="23" t="s">
        <v>22142</v>
      </c>
      <c r="D581" s="23" t="s">
        <v>21266</v>
      </c>
      <c r="E581" s="23" t="s">
        <v>16020</v>
      </c>
      <c r="F581" s="23" t="s">
        <v>16064</v>
      </c>
      <c r="G581" s="24" t="s">
        <v>22003</v>
      </c>
      <c r="H581" s="24" t="s">
        <v>21267</v>
      </c>
      <c r="I581" s="24" t="s">
        <v>3</v>
      </c>
      <c r="J581" s="30" t="s">
        <v>5510</v>
      </c>
      <c r="K581" s="23" t="s">
        <v>11703</v>
      </c>
      <c r="L581" s="23" t="s">
        <v>11704</v>
      </c>
      <c r="M581" s="23" t="s">
        <v>5513</v>
      </c>
      <c r="N581" s="23" t="s">
        <v>5514</v>
      </c>
      <c r="O581" s="23" t="s">
        <v>11705</v>
      </c>
      <c r="P581" s="23" t="s">
        <v>5516</v>
      </c>
      <c r="Q581" s="23" t="s">
        <v>5754</v>
      </c>
      <c r="R581" s="23" t="s">
        <v>5755</v>
      </c>
      <c r="S581" s="23" t="s">
        <v>407</v>
      </c>
      <c r="T581" s="23" t="s">
        <v>408</v>
      </c>
      <c r="U581" s="23" t="s">
        <v>368</v>
      </c>
      <c r="V581" s="23" t="s">
        <v>370</v>
      </c>
      <c r="W581" s="24" t="s">
        <v>38</v>
      </c>
      <c r="X581" s="24" t="s">
        <v>409</v>
      </c>
      <c r="Y581" s="24" t="s">
        <v>40</v>
      </c>
      <c r="Z581" s="25">
        <v>128748</v>
      </c>
      <c r="AA581" s="24" t="s">
        <v>14803</v>
      </c>
      <c r="AB581" s="24" t="s">
        <v>14803</v>
      </c>
      <c r="AC581" s="24" t="s">
        <v>14803</v>
      </c>
      <c r="AD581" s="24" t="s">
        <v>21268</v>
      </c>
      <c r="AE581" s="24"/>
      <c r="AF581" s="24"/>
      <c r="AG581" s="24" t="s">
        <v>21269</v>
      </c>
      <c r="AH581" s="24"/>
      <c r="AI581" s="24"/>
      <c r="AJ581" s="24"/>
      <c r="AK581" s="24"/>
      <c r="AL581" s="24" t="s">
        <v>16448</v>
      </c>
      <c r="AM581" s="24" t="s">
        <v>4794</v>
      </c>
      <c r="AN581" s="40">
        <v>138726</v>
      </c>
      <c r="AO581" s="24" t="s">
        <v>4014</v>
      </c>
      <c r="AP581" s="24" t="s">
        <v>21270</v>
      </c>
      <c r="AQ581" s="24"/>
      <c r="AR581" s="24" t="s">
        <v>4026</v>
      </c>
      <c r="AS581" s="24" t="s">
        <v>16449</v>
      </c>
      <c r="AT581" s="24" t="s">
        <v>21270</v>
      </c>
      <c r="AU581" s="23" t="s">
        <v>5392</v>
      </c>
      <c r="AV581" s="23" t="s">
        <v>5602</v>
      </c>
      <c r="AW581" s="23" t="s">
        <v>11706</v>
      </c>
      <c r="AX581" s="23" t="s">
        <v>11707</v>
      </c>
    </row>
    <row r="582" spans="1:50" s="22" customFormat="1" ht="20" customHeight="1" x14ac:dyDescent="0.3">
      <c r="A582" s="23" t="s">
        <v>16451</v>
      </c>
      <c r="B582" s="23" t="s">
        <v>13423</v>
      </c>
      <c r="C582" s="23" t="s">
        <v>22143</v>
      </c>
      <c r="D582" s="23" t="s">
        <v>21266</v>
      </c>
      <c r="E582" s="23" t="s">
        <v>14917</v>
      </c>
      <c r="F582" s="23" t="s">
        <v>16132</v>
      </c>
      <c r="G582" s="24" t="s">
        <v>22144</v>
      </c>
      <c r="H582" s="24" t="s">
        <v>21267</v>
      </c>
      <c r="I582" s="24" t="s">
        <v>3</v>
      </c>
      <c r="J582" s="30" t="s">
        <v>5510</v>
      </c>
      <c r="K582" s="23" t="s">
        <v>6447</v>
      </c>
      <c r="L582" s="23" t="s">
        <v>6448</v>
      </c>
      <c r="M582" s="23" t="s">
        <v>5513</v>
      </c>
      <c r="N582" s="23" t="s">
        <v>5514</v>
      </c>
      <c r="O582" s="23" t="s">
        <v>6449</v>
      </c>
      <c r="P582" s="23" t="s">
        <v>5516</v>
      </c>
      <c r="Q582" s="23" t="s">
        <v>5517</v>
      </c>
      <c r="R582" s="23" t="s">
        <v>5518</v>
      </c>
      <c r="S582" s="23" t="s">
        <v>407</v>
      </c>
      <c r="T582" s="23" t="s">
        <v>408</v>
      </c>
      <c r="U582" s="23" t="s">
        <v>342</v>
      </c>
      <c r="V582" s="23" t="s">
        <v>344</v>
      </c>
      <c r="W582" s="24" t="s">
        <v>38</v>
      </c>
      <c r="X582" s="24" t="s">
        <v>409</v>
      </c>
      <c r="Y582" s="24" t="s">
        <v>40</v>
      </c>
      <c r="Z582" s="25">
        <v>10115875</v>
      </c>
      <c r="AA582" s="24" t="s">
        <v>14803</v>
      </c>
      <c r="AB582" s="24" t="s">
        <v>14803</v>
      </c>
      <c r="AC582" s="24" t="s">
        <v>14803</v>
      </c>
      <c r="AD582" s="24" t="s">
        <v>21268</v>
      </c>
      <c r="AE582" s="24"/>
      <c r="AF582" s="24"/>
      <c r="AG582" s="24" t="s">
        <v>21269</v>
      </c>
      <c r="AH582" s="24"/>
      <c r="AI582" s="24"/>
      <c r="AJ582" s="24"/>
      <c r="AK582" s="24"/>
      <c r="AL582" s="24" t="s">
        <v>16450</v>
      </c>
      <c r="AM582" s="24" t="s">
        <v>1835</v>
      </c>
      <c r="AN582" s="40">
        <v>54426</v>
      </c>
      <c r="AO582" s="24" t="s">
        <v>1041</v>
      </c>
      <c r="AP582" s="24" t="s">
        <v>21270</v>
      </c>
      <c r="AQ582" s="24"/>
      <c r="AR582" s="24" t="s">
        <v>2919</v>
      </c>
      <c r="AS582" s="24" t="s">
        <v>16451</v>
      </c>
      <c r="AT582" s="24" t="s">
        <v>21270</v>
      </c>
      <c r="AU582" s="23" t="s">
        <v>2543</v>
      </c>
      <c r="AV582" s="23" t="s">
        <v>5602</v>
      </c>
      <c r="AW582" s="23" t="s">
        <v>6450</v>
      </c>
      <c r="AX582" s="23" t="s">
        <v>2385</v>
      </c>
    </row>
    <row r="583" spans="1:50" s="22" customFormat="1" ht="20" customHeight="1" x14ac:dyDescent="0.3">
      <c r="A583" s="23" t="s">
        <v>16453</v>
      </c>
      <c r="B583" s="23" t="s">
        <v>13423</v>
      </c>
      <c r="C583" s="23" t="s">
        <v>22145</v>
      </c>
      <c r="D583" s="23" t="s">
        <v>21266</v>
      </c>
      <c r="E583" s="23" t="s">
        <v>14929</v>
      </c>
      <c r="F583" s="23" t="s">
        <v>15785</v>
      </c>
      <c r="G583" s="24" t="s">
        <v>21860</v>
      </c>
      <c r="H583" s="24" t="s">
        <v>21267</v>
      </c>
      <c r="I583" s="24" t="s">
        <v>3</v>
      </c>
      <c r="J583" s="30" t="s">
        <v>5510</v>
      </c>
      <c r="K583" s="23" t="s">
        <v>6972</v>
      </c>
      <c r="L583" s="23" t="s">
        <v>6973</v>
      </c>
      <c r="M583" s="23" t="s">
        <v>5513</v>
      </c>
      <c r="N583" s="23" t="s">
        <v>5514</v>
      </c>
      <c r="O583" s="23" t="s">
        <v>6974</v>
      </c>
      <c r="P583" s="23" t="s">
        <v>5516</v>
      </c>
      <c r="Q583" s="23" t="s">
        <v>5561</v>
      </c>
      <c r="R583" s="23" t="s">
        <v>5562</v>
      </c>
      <c r="S583" s="23" t="s">
        <v>407</v>
      </c>
      <c r="T583" s="23" t="s">
        <v>408</v>
      </c>
      <c r="U583" s="23" t="s">
        <v>308</v>
      </c>
      <c r="V583" s="23" t="s">
        <v>310</v>
      </c>
      <c r="W583" s="24" t="s">
        <v>38</v>
      </c>
      <c r="X583" s="24" t="s">
        <v>409</v>
      </c>
      <c r="Y583" s="24" t="s">
        <v>40</v>
      </c>
      <c r="Z583" s="25">
        <v>9196250</v>
      </c>
      <c r="AA583" s="24" t="s">
        <v>14803</v>
      </c>
      <c r="AB583" s="24" t="s">
        <v>14803</v>
      </c>
      <c r="AC583" s="24" t="s">
        <v>14803</v>
      </c>
      <c r="AD583" s="24" t="s">
        <v>21268</v>
      </c>
      <c r="AE583" s="24"/>
      <c r="AF583" s="24"/>
      <c r="AG583" s="24" t="s">
        <v>21269</v>
      </c>
      <c r="AH583" s="24"/>
      <c r="AI583" s="24"/>
      <c r="AJ583" s="24"/>
      <c r="AK583" s="24"/>
      <c r="AL583" s="24" t="s">
        <v>16452</v>
      </c>
      <c r="AM583" s="24" t="s">
        <v>1249</v>
      </c>
      <c r="AN583" s="40">
        <v>21126</v>
      </c>
      <c r="AO583" s="24" t="s">
        <v>1250</v>
      </c>
      <c r="AP583" s="24" t="s">
        <v>21270</v>
      </c>
      <c r="AQ583" s="24"/>
      <c r="AR583" s="24" t="s">
        <v>4040</v>
      </c>
      <c r="AS583" s="24" t="s">
        <v>16453</v>
      </c>
      <c r="AT583" s="24" t="s">
        <v>21270</v>
      </c>
      <c r="AU583" s="23" t="s">
        <v>2776</v>
      </c>
      <c r="AV583" s="23" t="s">
        <v>5602</v>
      </c>
      <c r="AW583" s="23" t="s">
        <v>6975</v>
      </c>
      <c r="AX583" s="23" t="s">
        <v>1248</v>
      </c>
    </row>
    <row r="584" spans="1:50" s="22" customFormat="1" ht="20" customHeight="1" x14ac:dyDescent="0.3">
      <c r="A584" s="23" t="s">
        <v>16455</v>
      </c>
      <c r="B584" s="23" t="s">
        <v>13423</v>
      </c>
      <c r="C584" s="23" t="s">
        <v>22146</v>
      </c>
      <c r="D584" s="23" t="s">
        <v>21266</v>
      </c>
      <c r="E584" s="23" t="s">
        <v>15066</v>
      </c>
      <c r="F584" s="23" t="s">
        <v>15067</v>
      </c>
      <c r="G584" s="24" t="s">
        <v>21491</v>
      </c>
      <c r="H584" s="24" t="s">
        <v>21267</v>
      </c>
      <c r="I584" s="24" t="s">
        <v>3</v>
      </c>
      <c r="J584" s="30" t="s">
        <v>5510</v>
      </c>
      <c r="K584" s="23" t="s">
        <v>6919</v>
      </c>
      <c r="L584" s="23" t="s">
        <v>6920</v>
      </c>
      <c r="M584" s="23" t="s">
        <v>5513</v>
      </c>
      <c r="N584" s="23" t="s">
        <v>5514</v>
      </c>
      <c r="O584" s="23" t="s">
        <v>6921</v>
      </c>
      <c r="P584" s="23" t="s">
        <v>5516</v>
      </c>
      <c r="Q584" s="23" t="s">
        <v>5517</v>
      </c>
      <c r="R584" s="23" t="s">
        <v>5518</v>
      </c>
      <c r="S584" s="23" t="s">
        <v>407</v>
      </c>
      <c r="T584" s="23" t="s">
        <v>408</v>
      </c>
      <c r="U584" s="23" t="s">
        <v>248</v>
      </c>
      <c r="V584" s="23" t="s">
        <v>250</v>
      </c>
      <c r="W584" s="24" t="s">
        <v>38</v>
      </c>
      <c r="X584" s="24" t="s">
        <v>409</v>
      </c>
      <c r="Y584" s="24" t="s">
        <v>40</v>
      </c>
      <c r="Z584" s="25">
        <v>5628105</v>
      </c>
      <c r="AA584" s="24" t="s">
        <v>14803</v>
      </c>
      <c r="AB584" s="24" t="s">
        <v>14803</v>
      </c>
      <c r="AC584" s="24" t="s">
        <v>14803</v>
      </c>
      <c r="AD584" s="24" t="s">
        <v>21268</v>
      </c>
      <c r="AE584" s="24"/>
      <c r="AF584" s="24"/>
      <c r="AG584" s="24" t="s">
        <v>21269</v>
      </c>
      <c r="AH584" s="24"/>
      <c r="AI584" s="24"/>
      <c r="AJ584" s="24"/>
      <c r="AK584" s="24"/>
      <c r="AL584" s="24" t="s">
        <v>16454</v>
      </c>
      <c r="AM584" s="24" t="s">
        <v>2109</v>
      </c>
      <c r="AN584" s="40">
        <v>46126</v>
      </c>
      <c r="AO584" s="24" t="s">
        <v>1350</v>
      </c>
      <c r="AP584" s="24" t="s">
        <v>21270</v>
      </c>
      <c r="AQ584" s="24"/>
      <c r="AR584" s="24" t="s">
        <v>4333</v>
      </c>
      <c r="AS584" s="24" t="s">
        <v>16455</v>
      </c>
      <c r="AT584" s="24" t="s">
        <v>21270</v>
      </c>
      <c r="AU584" s="23" t="s">
        <v>2654</v>
      </c>
      <c r="AV584" s="23" t="s">
        <v>5563</v>
      </c>
      <c r="AW584" s="23" t="s">
        <v>6922</v>
      </c>
      <c r="AX584" s="23" t="s">
        <v>6923</v>
      </c>
    </row>
    <row r="585" spans="1:50" s="22" customFormat="1" ht="20" customHeight="1" x14ac:dyDescent="0.3">
      <c r="A585" s="23" t="s">
        <v>16456</v>
      </c>
      <c r="B585" s="23" t="s">
        <v>13423</v>
      </c>
      <c r="C585" s="23" t="s">
        <v>22147</v>
      </c>
      <c r="D585" s="23" t="s">
        <v>21266</v>
      </c>
      <c r="E585" s="23" t="s">
        <v>15903</v>
      </c>
      <c r="F585" s="23" t="s">
        <v>15904</v>
      </c>
      <c r="G585" s="24" t="s">
        <v>21920</v>
      </c>
      <c r="H585" s="24" t="s">
        <v>21267</v>
      </c>
      <c r="I585" s="24" t="s">
        <v>3</v>
      </c>
      <c r="J585" s="30" t="s">
        <v>5510</v>
      </c>
      <c r="K585" s="23" t="s">
        <v>10335</v>
      </c>
      <c r="L585" s="23" t="s">
        <v>10336</v>
      </c>
      <c r="M585" s="23" t="s">
        <v>5513</v>
      </c>
      <c r="N585" s="23" t="s">
        <v>5514</v>
      </c>
      <c r="O585" s="23" t="s">
        <v>10337</v>
      </c>
      <c r="P585" s="23" t="s">
        <v>5516</v>
      </c>
      <c r="Q585" s="23" t="s">
        <v>5561</v>
      </c>
      <c r="R585" s="23" t="s">
        <v>5562</v>
      </c>
      <c r="S585" s="23" t="s">
        <v>407</v>
      </c>
      <c r="T585" s="23" t="s">
        <v>408</v>
      </c>
      <c r="U585" s="23" t="s">
        <v>326</v>
      </c>
      <c r="V585" s="23" t="s">
        <v>1600</v>
      </c>
      <c r="W585" s="24" t="s">
        <v>38</v>
      </c>
      <c r="X585" s="24" t="s">
        <v>409</v>
      </c>
      <c r="Y585" s="24" t="s">
        <v>40</v>
      </c>
      <c r="Z585" s="25">
        <v>662130</v>
      </c>
      <c r="AA585" s="24" t="s">
        <v>14803</v>
      </c>
      <c r="AB585" s="24" t="s">
        <v>14803</v>
      </c>
      <c r="AC585" s="24" t="s">
        <v>14803</v>
      </c>
      <c r="AD585" s="24" t="s">
        <v>21268</v>
      </c>
      <c r="AE585" s="24"/>
      <c r="AF585" s="24"/>
      <c r="AG585" s="24" t="s">
        <v>21269</v>
      </c>
      <c r="AH585" s="24"/>
      <c r="AI585" s="24"/>
      <c r="AJ585" s="24"/>
      <c r="AK585" s="24"/>
      <c r="AL585" s="24" t="s">
        <v>22148</v>
      </c>
      <c r="AM585" s="24" t="s">
        <v>3468</v>
      </c>
      <c r="AN585" s="40">
        <v>105626</v>
      </c>
      <c r="AO585" s="24" t="s">
        <v>3322</v>
      </c>
      <c r="AP585" s="24" t="s">
        <v>21270</v>
      </c>
      <c r="AQ585" s="24"/>
      <c r="AR585" s="24" t="s">
        <v>4683</v>
      </c>
      <c r="AS585" s="24" t="s">
        <v>16456</v>
      </c>
      <c r="AT585" s="24" t="s">
        <v>21270</v>
      </c>
      <c r="AU585" s="23" t="s">
        <v>4708</v>
      </c>
      <c r="AV585" s="23" t="s">
        <v>5602</v>
      </c>
      <c r="AW585" s="23" t="s">
        <v>10338</v>
      </c>
      <c r="AX585" s="23" t="s">
        <v>3827</v>
      </c>
    </row>
    <row r="586" spans="1:50" s="22" customFormat="1" ht="20" customHeight="1" x14ac:dyDescent="0.3">
      <c r="A586" s="23" t="s">
        <v>16457</v>
      </c>
      <c r="B586" s="23" t="s">
        <v>13423</v>
      </c>
      <c r="C586" s="23" t="s">
        <v>22105</v>
      </c>
      <c r="D586" s="23" t="s">
        <v>21266</v>
      </c>
      <c r="E586" s="23" t="s">
        <v>15165</v>
      </c>
      <c r="F586" s="23" t="s">
        <v>15166</v>
      </c>
      <c r="G586" s="24" t="s">
        <v>21545</v>
      </c>
      <c r="H586" s="24" t="s">
        <v>21267</v>
      </c>
      <c r="I586" s="24" t="s">
        <v>3</v>
      </c>
      <c r="J586" s="30" t="s">
        <v>5510</v>
      </c>
      <c r="K586" s="23" t="s">
        <v>8806</v>
      </c>
      <c r="L586" s="23" t="s">
        <v>8807</v>
      </c>
      <c r="M586" s="23" t="s">
        <v>5513</v>
      </c>
      <c r="N586" s="23" t="s">
        <v>5514</v>
      </c>
      <c r="O586" s="23" t="s">
        <v>8808</v>
      </c>
      <c r="P586" s="23" t="s">
        <v>5516</v>
      </c>
      <c r="Q586" s="23" t="s">
        <v>5561</v>
      </c>
      <c r="R586" s="23" t="s">
        <v>5562</v>
      </c>
      <c r="S586" s="23" t="s">
        <v>407</v>
      </c>
      <c r="T586" s="23" t="s">
        <v>408</v>
      </c>
      <c r="U586" s="23" t="s">
        <v>326</v>
      </c>
      <c r="V586" s="23" t="s">
        <v>1600</v>
      </c>
      <c r="W586" s="24" t="s">
        <v>38</v>
      </c>
      <c r="X586" s="24" t="s">
        <v>409</v>
      </c>
      <c r="Y586" s="24" t="s">
        <v>40</v>
      </c>
      <c r="Z586" s="25">
        <v>4046350</v>
      </c>
      <c r="AA586" s="24" t="s">
        <v>14803</v>
      </c>
      <c r="AB586" s="24" t="s">
        <v>14803</v>
      </c>
      <c r="AC586" s="24" t="s">
        <v>14803</v>
      </c>
      <c r="AD586" s="24" t="s">
        <v>21268</v>
      </c>
      <c r="AE586" s="24"/>
      <c r="AF586" s="24"/>
      <c r="AG586" s="24" t="s">
        <v>21269</v>
      </c>
      <c r="AH586" s="24"/>
      <c r="AI586" s="24"/>
      <c r="AJ586" s="24"/>
      <c r="AK586" s="24"/>
      <c r="AL586" s="24" t="s">
        <v>22149</v>
      </c>
      <c r="AM586" s="24" t="s">
        <v>3326</v>
      </c>
      <c r="AN586" s="40">
        <v>86126</v>
      </c>
      <c r="AO586" s="24" t="s">
        <v>2506</v>
      </c>
      <c r="AP586" s="24" t="s">
        <v>21270</v>
      </c>
      <c r="AQ586" s="24"/>
      <c r="AR586" s="24" t="s">
        <v>4687</v>
      </c>
      <c r="AS586" s="24" t="s">
        <v>16457</v>
      </c>
      <c r="AT586" s="24" t="s">
        <v>21270</v>
      </c>
      <c r="AU586" s="23" t="s">
        <v>4098</v>
      </c>
      <c r="AV586" s="23" t="s">
        <v>5602</v>
      </c>
      <c r="AW586" s="23" t="s">
        <v>8809</v>
      </c>
      <c r="AX586" s="23" t="s">
        <v>3325</v>
      </c>
    </row>
    <row r="587" spans="1:50" s="22" customFormat="1" ht="20" customHeight="1" x14ac:dyDescent="0.3">
      <c r="A587" s="23" t="s">
        <v>16459</v>
      </c>
      <c r="B587" s="23" t="s">
        <v>13423</v>
      </c>
      <c r="C587" s="23" t="s">
        <v>22150</v>
      </c>
      <c r="D587" s="23" t="s">
        <v>21266</v>
      </c>
      <c r="E587" s="23" t="s">
        <v>15428</v>
      </c>
      <c r="F587" s="23" t="s">
        <v>15771</v>
      </c>
      <c r="G587" s="24" t="s">
        <v>21853</v>
      </c>
      <c r="H587" s="24" t="s">
        <v>21267</v>
      </c>
      <c r="I587" s="24" t="s">
        <v>3</v>
      </c>
      <c r="J587" s="30" t="s">
        <v>5510</v>
      </c>
      <c r="K587" s="23" t="s">
        <v>8426</v>
      </c>
      <c r="L587" s="23" t="s">
        <v>8427</v>
      </c>
      <c r="M587" s="23" t="s">
        <v>5513</v>
      </c>
      <c r="N587" s="23" t="s">
        <v>5514</v>
      </c>
      <c r="O587" s="23" t="s">
        <v>8428</v>
      </c>
      <c r="P587" s="23" t="s">
        <v>5516</v>
      </c>
      <c r="Q587" s="23" t="s">
        <v>5561</v>
      </c>
      <c r="R587" s="23" t="s">
        <v>5562</v>
      </c>
      <c r="S587" s="23" t="s">
        <v>407</v>
      </c>
      <c r="T587" s="23" t="s">
        <v>408</v>
      </c>
      <c r="U587" s="23" t="s">
        <v>216</v>
      </c>
      <c r="V587" s="23" t="s">
        <v>218</v>
      </c>
      <c r="W587" s="24" t="s">
        <v>38</v>
      </c>
      <c r="X587" s="24" t="s">
        <v>409</v>
      </c>
      <c r="Y587" s="24" t="s">
        <v>40</v>
      </c>
      <c r="Z587" s="25">
        <v>3089940</v>
      </c>
      <c r="AA587" s="24" t="s">
        <v>14803</v>
      </c>
      <c r="AB587" s="24" t="s">
        <v>14803</v>
      </c>
      <c r="AC587" s="24" t="s">
        <v>14803</v>
      </c>
      <c r="AD587" s="24" t="s">
        <v>21268</v>
      </c>
      <c r="AE587" s="24"/>
      <c r="AF587" s="24"/>
      <c r="AG587" s="24" t="s">
        <v>21269</v>
      </c>
      <c r="AH587" s="24"/>
      <c r="AI587" s="24"/>
      <c r="AJ587" s="24"/>
      <c r="AK587" s="24"/>
      <c r="AL587" s="24" t="s">
        <v>16458</v>
      </c>
      <c r="AM587" s="24" t="s">
        <v>507</v>
      </c>
      <c r="AN587" s="40">
        <v>17626</v>
      </c>
      <c r="AO587" s="24" t="s">
        <v>1108</v>
      </c>
      <c r="AP587" s="24" t="s">
        <v>21270</v>
      </c>
      <c r="AQ587" s="24"/>
      <c r="AR587" s="24" t="s">
        <v>4692</v>
      </c>
      <c r="AS587" s="24" t="s">
        <v>16459</v>
      </c>
      <c r="AT587" s="24" t="s">
        <v>21270</v>
      </c>
      <c r="AU587" s="23" t="s">
        <v>3933</v>
      </c>
      <c r="AV587" s="23" t="s">
        <v>5602</v>
      </c>
      <c r="AW587" s="23" t="s">
        <v>8429</v>
      </c>
      <c r="AX587" s="23" t="s">
        <v>8430</v>
      </c>
    </row>
    <row r="588" spans="1:50" s="22" customFormat="1" ht="20" customHeight="1" x14ac:dyDescent="0.3">
      <c r="A588" s="23" t="s">
        <v>16464</v>
      </c>
      <c r="B588" s="23" t="s">
        <v>13423</v>
      </c>
      <c r="C588" s="23" t="s">
        <v>22151</v>
      </c>
      <c r="D588" s="23" t="s">
        <v>21266</v>
      </c>
      <c r="E588" s="23" t="s">
        <v>16461</v>
      </c>
      <c r="F588" s="23" t="s">
        <v>16462</v>
      </c>
      <c r="G588" s="24" t="s">
        <v>22152</v>
      </c>
      <c r="H588" s="24" t="s">
        <v>21267</v>
      </c>
      <c r="I588" s="24" t="s">
        <v>3</v>
      </c>
      <c r="J588" s="30" t="s">
        <v>5510</v>
      </c>
      <c r="K588" s="23" t="s">
        <v>5692</v>
      </c>
      <c r="L588" s="23" t="s">
        <v>5693</v>
      </c>
      <c r="M588" s="23" t="s">
        <v>5513</v>
      </c>
      <c r="N588" s="23" t="s">
        <v>5514</v>
      </c>
      <c r="O588" s="23" t="s">
        <v>5694</v>
      </c>
      <c r="P588" s="23" t="s">
        <v>5516</v>
      </c>
      <c r="Q588" s="23" t="s">
        <v>5695</v>
      </c>
      <c r="R588" s="23" t="s">
        <v>5696</v>
      </c>
      <c r="S588" s="23" t="s">
        <v>407</v>
      </c>
      <c r="T588" s="23" t="s">
        <v>408</v>
      </c>
      <c r="U588" s="23" t="s">
        <v>342</v>
      </c>
      <c r="V588" s="23" t="s">
        <v>344</v>
      </c>
      <c r="W588" s="24" t="s">
        <v>38</v>
      </c>
      <c r="X588" s="24" t="s">
        <v>409</v>
      </c>
      <c r="Y588" s="24" t="s">
        <v>40</v>
      </c>
      <c r="Z588" s="25">
        <v>6694870</v>
      </c>
      <c r="AA588" s="24" t="s">
        <v>14803</v>
      </c>
      <c r="AB588" s="24" t="s">
        <v>14803</v>
      </c>
      <c r="AC588" s="24" t="s">
        <v>14803</v>
      </c>
      <c r="AD588" s="24" t="s">
        <v>21268</v>
      </c>
      <c r="AE588" s="24"/>
      <c r="AF588" s="24"/>
      <c r="AG588" s="24" t="s">
        <v>21269</v>
      </c>
      <c r="AH588" s="24"/>
      <c r="AI588" s="24"/>
      <c r="AJ588" s="24"/>
      <c r="AK588" s="24"/>
      <c r="AL588" s="24" t="s">
        <v>16463</v>
      </c>
      <c r="AM588" s="24" t="s">
        <v>693</v>
      </c>
      <c r="AN588" s="40">
        <v>6226</v>
      </c>
      <c r="AO588" s="24" t="s">
        <v>529</v>
      </c>
      <c r="AP588" s="24" t="s">
        <v>21270</v>
      </c>
      <c r="AQ588" s="24"/>
      <c r="AR588" s="24" t="s">
        <v>1588</v>
      </c>
      <c r="AS588" s="24" t="s">
        <v>16464</v>
      </c>
      <c r="AT588" s="24" t="s">
        <v>21270</v>
      </c>
      <c r="AU588" s="23" t="s">
        <v>778</v>
      </c>
      <c r="AV588" s="23" t="s">
        <v>5563</v>
      </c>
      <c r="AW588" s="23" t="s">
        <v>5697</v>
      </c>
      <c r="AX588" s="23" t="s">
        <v>5698</v>
      </c>
    </row>
    <row r="589" spans="1:50" s="22" customFormat="1" ht="20" customHeight="1" x14ac:dyDescent="0.3">
      <c r="A589" s="23" t="s">
        <v>16466</v>
      </c>
      <c r="B589" s="23" t="s">
        <v>13423</v>
      </c>
      <c r="C589" s="23" t="s">
        <v>22153</v>
      </c>
      <c r="D589" s="23" t="s">
        <v>21266</v>
      </c>
      <c r="E589" s="23" t="s">
        <v>15155</v>
      </c>
      <c r="F589" s="23" t="s">
        <v>15156</v>
      </c>
      <c r="G589" s="24" t="s">
        <v>21540</v>
      </c>
      <c r="H589" s="24" t="s">
        <v>21267</v>
      </c>
      <c r="I589" s="24" t="s">
        <v>3</v>
      </c>
      <c r="J589" s="30" t="s">
        <v>5510</v>
      </c>
      <c r="K589" s="23" t="s">
        <v>10315</v>
      </c>
      <c r="L589" s="23" t="s">
        <v>10316</v>
      </c>
      <c r="M589" s="23" t="s">
        <v>5513</v>
      </c>
      <c r="N589" s="23" t="s">
        <v>5514</v>
      </c>
      <c r="O589" s="23" t="s">
        <v>10317</v>
      </c>
      <c r="P589" s="23" t="s">
        <v>5516</v>
      </c>
      <c r="Q589" s="23" t="s">
        <v>5843</v>
      </c>
      <c r="R589" s="23" t="s">
        <v>5844</v>
      </c>
      <c r="S589" s="23" t="s">
        <v>407</v>
      </c>
      <c r="T589" s="23" t="s">
        <v>408</v>
      </c>
      <c r="U589" s="23" t="s">
        <v>368</v>
      </c>
      <c r="V589" s="23" t="s">
        <v>370</v>
      </c>
      <c r="W589" s="24" t="s">
        <v>38</v>
      </c>
      <c r="X589" s="24" t="s">
        <v>409</v>
      </c>
      <c r="Y589" s="24" t="s">
        <v>40</v>
      </c>
      <c r="Z589" s="25">
        <v>496545</v>
      </c>
      <c r="AA589" s="24" t="s">
        <v>14803</v>
      </c>
      <c r="AB589" s="24" t="s">
        <v>14803</v>
      </c>
      <c r="AC589" s="24" t="s">
        <v>14803</v>
      </c>
      <c r="AD589" s="24" t="s">
        <v>21268</v>
      </c>
      <c r="AE589" s="24"/>
      <c r="AF589" s="24"/>
      <c r="AG589" s="24" t="s">
        <v>21269</v>
      </c>
      <c r="AH589" s="24"/>
      <c r="AI589" s="24"/>
      <c r="AJ589" s="24"/>
      <c r="AK589" s="24"/>
      <c r="AL589" s="24" t="s">
        <v>16465</v>
      </c>
      <c r="AM589" s="24" t="s">
        <v>3207</v>
      </c>
      <c r="AN589" s="40">
        <v>89226</v>
      </c>
      <c r="AO589" s="24" t="s">
        <v>3314</v>
      </c>
      <c r="AP589" s="24" t="s">
        <v>21270</v>
      </c>
      <c r="AQ589" s="24"/>
      <c r="AR589" s="24" t="s">
        <v>2790</v>
      </c>
      <c r="AS589" s="24" t="s">
        <v>16466</v>
      </c>
      <c r="AT589" s="24" t="s">
        <v>21270</v>
      </c>
      <c r="AU589" s="23" t="s">
        <v>4708</v>
      </c>
      <c r="AV589" s="23" t="s">
        <v>5602</v>
      </c>
      <c r="AW589" s="23" t="s">
        <v>10318</v>
      </c>
      <c r="AX589" s="23" t="s">
        <v>3422</v>
      </c>
    </row>
    <row r="590" spans="1:50" s="22" customFormat="1" ht="20" customHeight="1" x14ac:dyDescent="0.3">
      <c r="A590" s="23" t="s">
        <v>16468</v>
      </c>
      <c r="B590" s="23" t="s">
        <v>13423</v>
      </c>
      <c r="C590" s="23" t="s">
        <v>22154</v>
      </c>
      <c r="D590" s="23" t="s">
        <v>21266</v>
      </c>
      <c r="E590" s="23" t="s">
        <v>14925</v>
      </c>
      <c r="F590" s="23" t="s">
        <v>14926</v>
      </c>
      <c r="G590" s="24" t="s">
        <v>21417</v>
      </c>
      <c r="H590" s="24" t="s">
        <v>21267</v>
      </c>
      <c r="I590" s="24" t="s">
        <v>3</v>
      </c>
      <c r="J590" s="30" t="s">
        <v>5510</v>
      </c>
      <c r="K590" s="23" t="s">
        <v>10082</v>
      </c>
      <c r="L590" s="23" t="s">
        <v>10083</v>
      </c>
      <c r="M590" s="23" t="s">
        <v>5513</v>
      </c>
      <c r="N590" s="23" t="s">
        <v>5514</v>
      </c>
      <c r="O590" s="23" t="s">
        <v>10084</v>
      </c>
      <c r="P590" s="23" t="s">
        <v>5516</v>
      </c>
      <c r="Q590" s="23" t="s">
        <v>5527</v>
      </c>
      <c r="R590" s="23" t="s">
        <v>5528</v>
      </c>
      <c r="S590" s="23" t="s">
        <v>407</v>
      </c>
      <c r="T590" s="23" t="s">
        <v>408</v>
      </c>
      <c r="U590" s="23" t="s">
        <v>353</v>
      </c>
      <c r="V590" s="23" t="s">
        <v>355</v>
      </c>
      <c r="W590" s="24" t="s">
        <v>38</v>
      </c>
      <c r="X590" s="24" t="s">
        <v>409</v>
      </c>
      <c r="Y590" s="24" t="s">
        <v>40</v>
      </c>
      <c r="Z590" s="25">
        <v>441420</v>
      </c>
      <c r="AA590" s="24" t="s">
        <v>14803</v>
      </c>
      <c r="AB590" s="24" t="s">
        <v>14803</v>
      </c>
      <c r="AC590" s="24" t="s">
        <v>14803</v>
      </c>
      <c r="AD590" s="24" t="s">
        <v>21268</v>
      </c>
      <c r="AE590" s="24"/>
      <c r="AF590" s="24"/>
      <c r="AG590" s="24" t="s">
        <v>21269</v>
      </c>
      <c r="AH590" s="24"/>
      <c r="AI590" s="24"/>
      <c r="AJ590" s="24"/>
      <c r="AK590" s="24"/>
      <c r="AL590" s="24" t="s">
        <v>16467</v>
      </c>
      <c r="AM590" s="24" t="s">
        <v>2544</v>
      </c>
      <c r="AN590" s="40">
        <v>117126</v>
      </c>
      <c r="AO590" s="24" t="s">
        <v>3200</v>
      </c>
      <c r="AP590" s="24" t="s">
        <v>21270</v>
      </c>
      <c r="AQ590" s="24"/>
      <c r="AR590" s="24" t="s">
        <v>2694</v>
      </c>
      <c r="AS590" s="24" t="s">
        <v>16468</v>
      </c>
      <c r="AT590" s="24" t="s">
        <v>21270</v>
      </c>
      <c r="AU590" s="23" t="s">
        <v>4708</v>
      </c>
      <c r="AV590" s="23" t="s">
        <v>5602</v>
      </c>
      <c r="AW590" s="23" t="s">
        <v>10085</v>
      </c>
      <c r="AX590" s="23" t="s">
        <v>10086</v>
      </c>
    </row>
    <row r="591" spans="1:50" s="22" customFormat="1" ht="20" customHeight="1" x14ac:dyDescent="0.3">
      <c r="A591" s="23" t="s">
        <v>16470</v>
      </c>
      <c r="B591" s="23" t="s">
        <v>13423</v>
      </c>
      <c r="C591" s="23" t="s">
        <v>22155</v>
      </c>
      <c r="D591" s="23" t="s">
        <v>21266</v>
      </c>
      <c r="E591" s="23" t="s">
        <v>16368</v>
      </c>
      <c r="F591" s="23" t="s">
        <v>16369</v>
      </c>
      <c r="G591" s="24" t="s">
        <v>22098</v>
      </c>
      <c r="H591" s="24" t="s">
        <v>21267</v>
      </c>
      <c r="I591" s="24" t="s">
        <v>3</v>
      </c>
      <c r="J591" s="30" t="s">
        <v>5510</v>
      </c>
      <c r="K591" s="23" t="s">
        <v>9013</v>
      </c>
      <c r="L591" s="23" t="s">
        <v>9014</v>
      </c>
      <c r="M591" s="23" t="s">
        <v>5513</v>
      </c>
      <c r="N591" s="23" t="s">
        <v>5514</v>
      </c>
      <c r="O591" s="23" t="s">
        <v>9015</v>
      </c>
      <c r="P591" s="23" t="s">
        <v>5516</v>
      </c>
      <c r="Q591" s="23" t="s">
        <v>5695</v>
      </c>
      <c r="R591" s="23" t="s">
        <v>5696</v>
      </c>
      <c r="S591" s="23" t="s">
        <v>407</v>
      </c>
      <c r="T591" s="23" t="s">
        <v>408</v>
      </c>
      <c r="U591" s="23" t="s">
        <v>248</v>
      </c>
      <c r="V591" s="23" t="s">
        <v>250</v>
      </c>
      <c r="W591" s="24" t="s">
        <v>38</v>
      </c>
      <c r="X591" s="24" t="s">
        <v>409</v>
      </c>
      <c r="Y591" s="24" t="s">
        <v>40</v>
      </c>
      <c r="Z591" s="25">
        <v>4598125</v>
      </c>
      <c r="AA591" s="24" t="s">
        <v>14803</v>
      </c>
      <c r="AB591" s="24" t="s">
        <v>14803</v>
      </c>
      <c r="AC591" s="24" t="s">
        <v>14803</v>
      </c>
      <c r="AD591" s="24" t="s">
        <v>21268</v>
      </c>
      <c r="AE591" s="24"/>
      <c r="AF591" s="24"/>
      <c r="AG591" s="24" t="s">
        <v>21269</v>
      </c>
      <c r="AH591" s="24"/>
      <c r="AI591" s="24"/>
      <c r="AJ591" s="24"/>
      <c r="AK591" s="24"/>
      <c r="AL591" s="24" t="s">
        <v>16469</v>
      </c>
      <c r="AM591" s="24" t="s">
        <v>3127</v>
      </c>
      <c r="AN591" s="40">
        <v>78726</v>
      </c>
      <c r="AO591" s="24" t="s">
        <v>2632</v>
      </c>
      <c r="AP591" s="24" t="s">
        <v>21270</v>
      </c>
      <c r="AQ591" s="24"/>
      <c r="AR591" s="24" t="s">
        <v>4705</v>
      </c>
      <c r="AS591" s="24" t="s">
        <v>16470</v>
      </c>
      <c r="AT591" s="24" t="s">
        <v>21270</v>
      </c>
      <c r="AU591" s="23" t="s">
        <v>4106</v>
      </c>
      <c r="AV591" s="23" t="s">
        <v>5602</v>
      </c>
      <c r="AW591" s="23" t="s">
        <v>9016</v>
      </c>
      <c r="AX591" s="23" t="s">
        <v>3126</v>
      </c>
    </row>
    <row r="592" spans="1:50" s="22" customFormat="1" ht="20" customHeight="1" x14ac:dyDescent="0.3">
      <c r="A592" s="23" t="s">
        <v>16473</v>
      </c>
      <c r="B592" s="23" t="s">
        <v>13423</v>
      </c>
      <c r="C592" s="23" t="s">
        <v>22156</v>
      </c>
      <c r="D592" s="23" t="s">
        <v>21266</v>
      </c>
      <c r="E592" s="23" t="s">
        <v>15161</v>
      </c>
      <c r="F592" s="23" t="s">
        <v>16471</v>
      </c>
      <c r="G592" s="24" t="s">
        <v>22157</v>
      </c>
      <c r="H592" s="24" t="s">
        <v>21267</v>
      </c>
      <c r="I592" s="24" t="s">
        <v>3</v>
      </c>
      <c r="J592" s="30" t="s">
        <v>5510</v>
      </c>
      <c r="K592" s="23" t="s">
        <v>7446</v>
      </c>
      <c r="L592" s="23" t="s">
        <v>7447</v>
      </c>
      <c r="M592" s="23" t="s">
        <v>5513</v>
      </c>
      <c r="N592" s="23" t="s">
        <v>5514</v>
      </c>
      <c r="O592" s="23" t="s">
        <v>7448</v>
      </c>
      <c r="P592" s="23" t="s">
        <v>5516</v>
      </c>
      <c r="Q592" s="23" t="s">
        <v>5561</v>
      </c>
      <c r="R592" s="23" t="s">
        <v>5562</v>
      </c>
      <c r="S592" s="23" t="s">
        <v>407</v>
      </c>
      <c r="T592" s="23" t="s">
        <v>408</v>
      </c>
      <c r="U592" s="23" t="s">
        <v>342</v>
      </c>
      <c r="V592" s="23" t="s">
        <v>344</v>
      </c>
      <c r="W592" s="24" t="s">
        <v>38</v>
      </c>
      <c r="X592" s="24" t="s">
        <v>409</v>
      </c>
      <c r="Y592" s="24" t="s">
        <v>40</v>
      </c>
      <c r="Z592" s="25">
        <v>6621300</v>
      </c>
      <c r="AA592" s="24" t="s">
        <v>14803</v>
      </c>
      <c r="AB592" s="24" t="s">
        <v>14803</v>
      </c>
      <c r="AC592" s="24" t="s">
        <v>14803</v>
      </c>
      <c r="AD592" s="24" t="s">
        <v>21268</v>
      </c>
      <c r="AE592" s="24"/>
      <c r="AF592" s="24"/>
      <c r="AG592" s="24" t="s">
        <v>21269</v>
      </c>
      <c r="AH592" s="24"/>
      <c r="AI592" s="24"/>
      <c r="AJ592" s="24"/>
      <c r="AK592" s="24"/>
      <c r="AL592" s="24" t="s">
        <v>16472</v>
      </c>
      <c r="AM592" s="24" t="s">
        <v>2126</v>
      </c>
      <c r="AN592" s="40">
        <v>54326</v>
      </c>
      <c r="AO592" s="24" t="s">
        <v>1733</v>
      </c>
      <c r="AP592" s="24" t="s">
        <v>21270</v>
      </c>
      <c r="AQ592" s="24"/>
      <c r="AR592" s="24" t="s">
        <v>4711</v>
      </c>
      <c r="AS592" s="24" t="s">
        <v>16473</v>
      </c>
      <c r="AT592" s="24" t="s">
        <v>21270</v>
      </c>
      <c r="AU592" s="23" t="s">
        <v>3151</v>
      </c>
      <c r="AV592" s="23" t="s">
        <v>5563</v>
      </c>
      <c r="AW592" s="23" t="s">
        <v>7449</v>
      </c>
      <c r="AX592" s="23" t="s">
        <v>7450</v>
      </c>
    </row>
    <row r="593" spans="1:50" s="22" customFormat="1" ht="20" customHeight="1" x14ac:dyDescent="0.3">
      <c r="A593" s="23" t="s">
        <v>16475</v>
      </c>
      <c r="B593" s="23" t="s">
        <v>13423</v>
      </c>
      <c r="C593" s="23" t="s">
        <v>22158</v>
      </c>
      <c r="D593" s="23" t="s">
        <v>21266</v>
      </c>
      <c r="E593" s="23" t="s">
        <v>14913</v>
      </c>
      <c r="F593" s="23" t="s">
        <v>14962</v>
      </c>
      <c r="G593" s="24" t="s">
        <v>21436</v>
      </c>
      <c r="H593" s="24" t="s">
        <v>21267</v>
      </c>
      <c r="I593" s="24" t="s">
        <v>3</v>
      </c>
      <c r="J593" s="30" t="s">
        <v>5510</v>
      </c>
      <c r="K593" s="23" t="s">
        <v>11012</v>
      </c>
      <c r="L593" s="23" t="s">
        <v>11013</v>
      </c>
      <c r="M593" s="23" t="s">
        <v>5513</v>
      </c>
      <c r="N593" s="23" t="s">
        <v>5514</v>
      </c>
      <c r="O593" s="23" t="s">
        <v>11014</v>
      </c>
      <c r="P593" s="23" t="s">
        <v>5516</v>
      </c>
      <c r="Q593" s="23" t="s">
        <v>5517</v>
      </c>
      <c r="R593" s="23" t="s">
        <v>5518</v>
      </c>
      <c r="S593" s="23" t="s">
        <v>407</v>
      </c>
      <c r="T593" s="23" t="s">
        <v>408</v>
      </c>
      <c r="U593" s="23" t="s">
        <v>236</v>
      </c>
      <c r="V593" s="23" t="s">
        <v>238</v>
      </c>
      <c r="W593" s="24" t="s">
        <v>38</v>
      </c>
      <c r="X593" s="24" t="s">
        <v>409</v>
      </c>
      <c r="Y593" s="24" t="s">
        <v>40</v>
      </c>
      <c r="Z593" s="25">
        <v>1177120</v>
      </c>
      <c r="AA593" s="24" t="s">
        <v>14803</v>
      </c>
      <c r="AB593" s="24" t="s">
        <v>14803</v>
      </c>
      <c r="AC593" s="24" t="s">
        <v>14803</v>
      </c>
      <c r="AD593" s="24" t="s">
        <v>21268</v>
      </c>
      <c r="AE593" s="24"/>
      <c r="AF593" s="24"/>
      <c r="AG593" s="24" t="s">
        <v>21269</v>
      </c>
      <c r="AH593" s="24"/>
      <c r="AI593" s="24"/>
      <c r="AJ593" s="24"/>
      <c r="AK593" s="24"/>
      <c r="AL593" s="24" t="s">
        <v>16474</v>
      </c>
      <c r="AM593" s="24" t="s">
        <v>3520</v>
      </c>
      <c r="AN593" s="40">
        <v>92826</v>
      </c>
      <c r="AO593" s="24" t="s">
        <v>3521</v>
      </c>
      <c r="AP593" s="24" t="s">
        <v>21270</v>
      </c>
      <c r="AQ593" s="24"/>
      <c r="AR593" s="24" t="s">
        <v>5182</v>
      </c>
      <c r="AS593" s="24" t="s">
        <v>16475</v>
      </c>
      <c r="AT593" s="24" t="s">
        <v>21270</v>
      </c>
      <c r="AU593" s="23" t="s">
        <v>4708</v>
      </c>
      <c r="AV593" s="23" t="s">
        <v>5602</v>
      </c>
      <c r="AW593" s="23" t="s">
        <v>11015</v>
      </c>
      <c r="AX593" s="23" t="s">
        <v>3519</v>
      </c>
    </row>
    <row r="594" spans="1:50" s="22" customFormat="1" ht="20" customHeight="1" x14ac:dyDescent="0.3">
      <c r="A594" s="23" t="s">
        <v>16478</v>
      </c>
      <c r="B594" s="23" t="s">
        <v>13423</v>
      </c>
      <c r="C594" s="23" t="s">
        <v>22159</v>
      </c>
      <c r="D594" s="23" t="s">
        <v>21266</v>
      </c>
      <c r="E594" s="23" t="s">
        <v>16016</v>
      </c>
      <c r="F594" s="23" t="s">
        <v>16476</v>
      </c>
      <c r="G594" s="24" t="s">
        <v>22160</v>
      </c>
      <c r="H594" s="24" t="s">
        <v>21267</v>
      </c>
      <c r="I594" s="24" t="s">
        <v>3</v>
      </c>
      <c r="J594" s="30" t="s">
        <v>5510</v>
      </c>
      <c r="K594" s="23" t="s">
        <v>9039</v>
      </c>
      <c r="L594" s="23" t="s">
        <v>9040</v>
      </c>
      <c r="M594" s="23" t="s">
        <v>5513</v>
      </c>
      <c r="N594" s="23" t="s">
        <v>5514</v>
      </c>
      <c r="O594" s="23" t="s">
        <v>9041</v>
      </c>
      <c r="P594" s="23" t="s">
        <v>5516</v>
      </c>
      <c r="Q594" s="23" t="s">
        <v>5561</v>
      </c>
      <c r="R594" s="23" t="s">
        <v>5562</v>
      </c>
      <c r="S594" s="23" t="s">
        <v>407</v>
      </c>
      <c r="T594" s="23" t="s">
        <v>408</v>
      </c>
      <c r="U594" s="23" t="s">
        <v>248</v>
      </c>
      <c r="V594" s="23" t="s">
        <v>250</v>
      </c>
      <c r="W594" s="24" t="s">
        <v>38</v>
      </c>
      <c r="X594" s="24" t="s">
        <v>409</v>
      </c>
      <c r="Y594" s="24" t="s">
        <v>40</v>
      </c>
      <c r="Z594" s="25">
        <v>1471400</v>
      </c>
      <c r="AA594" s="24" t="s">
        <v>14803</v>
      </c>
      <c r="AB594" s="24" t="s">
        <v>14803</v>
      </c>
      <c r="AC594" s="24" t="s">
        <v>14803</v>
      </c>
      <c r="AD594" s="24" t="s">
        <v>21268</v>
      </c>
      <c r="AE594" s="24"/>
      <c r="AF594" s="24"/>
      <c r="AG594" s="24" t="s">
        <v>21269</v>
      </c>
      <c r="AH594" s="24"/>
      <c r="AI594" s="24"/>
      <c r="AJ594" s="24"/>
      <c r="AK594" s="24"/>
      <c r="AL594" s="24" t="s">
        <v>16477</v>
      </c>
      <c r="AM594" s="24" t="s">
        <v>2928</v>
      </c>
      <c r="AN594" s="40">
        <v>72026</v>
      </c>
      <c r="AO594" s="24" t="s">
        <v>2614</v>
      </c>
      <c r="AP594" s="24" t="s">
        <v>21270</v>
      </c>
      <c r="AQ594" s="24"/>
      <c r="AR594" s="24" t="s">
        <v>3747</v>
      </c>
      <c r="AS594" s="24" t="s">
        <v>16478</v>
      </c>
      <c r="AT594" s="24" t="s">
        <v>21270</v>
      </c>
      <c r="AU594" s="23" t="s">
        <v>4106</v>
      </c>
      <c r="AV594" s="23" t="s">
        <v>5602</v>
      </c>
      <c r="AW594" s="23" t="s">
        <v>9042</v>
      </c>
      <c r="AX594" s="23" t="s">
        <v>2927</v>
      </c>
    </row>
    <row r="595" spans="1:50" s="22" customFormat="1" ht="20" customHeight="1" x14ac:dyDescent="0.3">
      <c r="A595" s="23" t="s">
        <v>16481</v>
      </c>
      <c r="B595" s="23" t="s">
        <v>13423</v>
      </c>
      <c r="C595" s="23" t="s">
        <v>22161</v>
      </c>
      <c r="D595" s="23" t="s">
        <v>21266</v>
      </c>
      <c r="E595" s="23" t="s">
        <v>15262</v>
      </c>
      <c r="F595" s="23" t="s">
        <v>16479</v>
      </c>
      <c r="G595" s="24" t="s">
        <v>22162</v>
      </c>
      <c r="H595" s="24" t="s">
        <v>21267</v>
      </c>
      <c r="I595" s="24" t="s">
        <v>3</v>
      </c>
      <c r="J595" s="30" t="s">
        <v>5510</v>
      </c>
      <c r="K595" s="23" t="s">
        <v>8025</v>
      </c>
      <c r="L595" s="23" t="s">
        <v>8026</v>
      </c>
      <c r="M595" s="23" t="s">
        <v>5513</v>
      </c>
      <c r="N595" s="23" t="s">
        <v>5514</v>
      </c>
      <c r="O595" s="23" t="s">
        <v>8027</v>
      </c>
      <c r="P595" s="23" t="s">
        <v>5516</v>
      </c>
      <c r="Q595" s="23" t="s">
        <v>5517</v>
      </c>
      <c r="R595" s="23" t="s">
        <v>5518</v>
      </c>
      <c r="S595" s="23" t="s">
        <v>407</v>
      </c>
      <c r="T595" s="23" t="s">
        <v>408</v>
      </c>
      <c r="U595" s="23" t="s">
        <v>353</v>
      </c>
      <c r="V595" s="23" t="s">
        <v>355</v>
      </c>
      <c r="W595" s="24" t="s">
        <v>38</v>
      </c>
      <c r="X595" s="24" t="s">
        <v>409</v>
      </c>
      <c r="Y595" s="24" t="s">
        <v>40</v>
      </c>
      <c r="Z595" s="25">
        <v>2648520</v>
      </c>
      <c r="AA595" s="24" t="s">
        <v>14803</v>
      </c>
      <c r="AB595" s="24" t="s">
        <v>14803</v>
      </c>
      <c r="AC595" s="24" t="s">
        <v>14803</v>
      </c>
      <c r="AD595" s="24" t="s">
        <v>21268</v>
      </c>
      <c r="AE595" s="24"/>
      <c r="AF595" s="24"/>
      <c r="AG595" s="24" t="s">
        <v>21269</v>
      </c>
      <c r="AH595" s="24"/>
      <c r="AI595" s="24"/>
      <c r="AJ595" s="24"/>
      <c r="AK595" s="24"/>
      <c r="AL595" s="24" t="s">
        <v>16480</v>
      </c>
      <c r="AM595" s="24" t="s">
        <v>2754</v>
      </c>
      <c r="AN595" s="40">
        <v>66726</v>
      </c>
      <c r="AO595" s="24" t="s">
        <v>2049</v>
      </c>
      <c r="AP595" s="24" t="s">
        <v>21270</v>
      </c>
      <c r="AQ595" s="24"/>
      <c r="AR595" s="24" t="s">
        <v>4490</v>
      </c>
      <c r="AS595" s="24" t="s">
        <v>16481</v>
      </c>
      <c r="AT595" s="24" t="s">
        <v>21270</v>
      </c>
      <c r="AU595" s="23" t="s">
        <v>3290</v>
      </c>
      <c r="AV595" s="23" t="s">
        <v>5563</v>
      </c>
      <c r="AW595" s="23" t="s">
        <v>8028</v>
      </c>
      <c r="AX595" s="23" t="s">
        <v>8029</v>
      </c>
    </row>
    <row r="596" spans="1:50" s="22" customFormat="1" ht="20" customHeight="1" x14ac:dyDescent="0.3">
      <c r="A596" s="23" t="s">
        <v>16484</v>
      </c>
      <c r="B596" s="23" t="s">
        <v>13423</v>
      </c>
      <c r="C596" s="23" t="s">
        <v>22163</v>
      </c>
      <c r="D596" s="23" t="s">
        <v>21266</v>
      </c>
      <c r="E596" s="23" t="s">
        <v>15630</v>
      </c>
      <c r="F596" s="23" t="s">
        <v>16482</v>
      </c>
      <c r="G596" s="24" t="s">
        <v>22164</v>
      </c>
      <c r="H596" s="24" t="s">
        <v>21267</v>
      </c>
      <c r="I596" s="24" t="s">
        <v>3</v>
      </c>
      <c r="J596" s="30" t="s">
        <v>5510</v>
      </c>
      <c r="K596" s="23" t="s">
        <v>8295</v>
      </c>
      <c r="L596" s="23" t="s">
        <v>8296</v>
      </c>
      <c r="M596" s="23" t="s">
        <v>5513</v>
      </c>
      <c r="N596" s="23" t="s">
        <v>5514</v>
      </c>
      <c r="O596" s="23" t="s">
        <v>8297</v>
      </c>
      <c r="P596" s="23" t="s">
        <v>5516</v>
      </c>
      <c r="Q596" s="23" t="s">
        <v>5561</v>
      </c>
      <c r="R596" s="23" t="s">
        <v>5562</v>
      </c>
      <c r="S596" s="23" t="s">
        <v>407</v>
      </c>
      <c r="T596" s="23" t="s">
        <v>408</v>
      </c>
      <c r="U596" s="23" t="s">
        <v>244</v>
      </c>
      <c r="V596" s="23" t="s">
        <v>1300</v>
      </c>
      <c r="W596" s="24" t="s">
        <v>38</v>
      </c>
      <c r="X596" s="24" t="s">
        <v>409</v>
      </c>
      <c r="Y596" s="24" t="s">
        <v>40</v>
      </c>
      <c r="Z596" s="25">
        <v>1029980</v>
      </c>
      <c r="AA596" s="24" t="s">
        <v>14803</v>
      </c>
      <c r="AB596" s="24" t="s">
        <v>14803</v>
      </c>
      <c r="AC596" s="24" t="s">
        <v>14803</v>
      </c>
      <c r="AD596" s="24" t="s">
        <v>21268</v>
      </c>
      <c r="AE596" s="24"/>
      <c r="AF596" s="24"/>
      <c r="AG596" s="24" t="s">
        <v>21269</v>
      </c>
      <c r="AH596" s="24"/>
      <c r="AI596" s="24"/>
      <c r="AJ596" s="24"/>
      <c r="AK596" s="24"/>
      <c r="AL596" s="24" t="s">
        <v>16483</v>
      </c>
      <c r="AM596" s="24" t="s">
        <v>2943</v>
      </c>
      <c r="AN596" s="40">
        <v>72426</v>
      </c>
      <c r="AO596" s="24" t="s">
        <v>2198</v>
      </c>
      <c r="AP596" s="24" t="s">
        <v>21270</v>
      </c>
      <c r="AQ596" s="24"/>
      <c r="AR596" s="24" t="s">
        <v>4723</v>
      </c>
      <c r="AS596" s="24" t="s">
        <v>16484</v>
      </c>
      <c r="AT596" s="24" t="s">
        <v>21270</v>
      </c>
      <c r="AU596" s="23" t="s">
        <v>3600</v>
      </c>
      <c r="AV596" s="23" t="s">
        <v>5602</v>
      </c>
      <c r="AW596" s="23" t="s">
        <v>8298</v>
      </c>
      <c r="AX596" s="23" t="s">
        <v>8299</v>
      </c>
    </row>
    <row r="597" spans="1:50" s="22" customFormat="1" ht="20" customHeight="1" x14ac:dyDescent="0.3">
      <c r="A597" s="23" t="s">
        <v>16486</v>
      </c>
      <c r="B597" s="23" t="s">
        <v>13423</v>
      </c>
      <c r="C597" s="23" t="s">
        <v>22165</v>
      </c>
      <c r="D597" s="23" t="s">
        <v>21266</v>
      </c>
      <c r="E597" s="23" t="s">
        <v>15690</v>
      </c>
      <c r="F597" s="23" t="s">
        <v>15799</v>
      </c>
      <c r="G597" s="24" t="s">
        <v>22166</v>
      </c>
      <c r="H597" s="24" t="s">
        <v>21267</v>
      </c>
      <c r="I597" s="24" t="s">
        <v>3</v>
      </c>
      <c r="J597" s="30" t="s">
        <v>5510</v>
      </c>
      <c r="K597" s="23" t="s">
        <v>10203</v>
      </c>
      <c r="L597" s="23" t="s">
        <v>10204</v>
      </c>
      <c r="M597" s="23" t="s">
        <v>5513</v>
      </c>
      <c r="N597" s="23" t="s">
        <v>5514</v>
      </c>
      <c r="O597" s="23" t="s">
        <v>10205</v>
      </c>
      <c r="P597" s="23" t="s">
        <v>5516</v>
      </c>
      <c r="Q597" s="23" t="s">
        <v>5517</v>
      </c>
      <c r="R597" s="23" t="s">
        <v>5518</v>
      </c>
      <c r="S597" s="23" t="s">
        <v>407</v>
      </c>
      <c r="T597" s="23" t="s">
        <v>408</v>
      </c>
      <c r="U597" s="23" t="s">
        <v>216</v>
      </c>
      <c r="V597" s="23" t="s">
        <v>218</v>
      </c>
      <c r="W597" s="24" t="s">
        <v>38</v>
      </c>
      <c r="X597" s="24" t="s">
        <v>409</v>
      </c>
      <c r="Y597" s="24" t="s">
        <v>40</v>
      </c>
      <c r="Z597" s="25">
        <v>331030</v>
      </c>
      <c r="AA597" s="24" t="s">
        <v>14803</v>
      </c>
      <c r="AB597" s="24" t="s">
        <v>14803</v>
      </c>
      <c r="AC597" s="24" t="s">
        <v>14803</v>
      </c>
      <c r="AD597" s="24" t="s">
        <v>21268</v>
      </c>
      <c r="AE597" s="24"/>
      <c r="AF597" s="24"/>
      <c r="AG597" s="24" t="s">
        <v>21269</v>
      </c>
      <c r="AH597" s="24"/>
      <c r="AI597" s="24"/>
      <c r="AJ597" s="24"/>
      <c r="AK597" s="24"/>
      <c r="AL597" s="24" t="s">
        <v>16485</v>
      </c>
      <c r="AM597" s="24" t="s">
        <v>2433</v>
      </c>
      <c r="AN597" s="40">
        <v>55926</v>
      </c>
      <c r="AO597" s="24" t="s">
        <v>2434</v>
      </c>
      <c r="AP597" s="24" t="s">
        <v>21270</v>
      </c>
      <c r="AQ597" s="24"/>
      <c r="AR597" s="24" t="s">
        <v>2558</v>
      </c>
      <c r="AS597" s="24" t="s">
        <v>16486</v>
      </c>
      <c r="AT597" s="24" t="s">
        <v>21270</v>
      </c>
      <c r="AU597" s="23" t="s">
        <v>4708</v>
      </c>
      <c r="AV597" s="23" t="s">
        <v>5602</v>
      </c>
      <c r="AW597" s="23" t="s">
        <v>10206</v>
      </c>
      <c r="AX597" s="23" t="s">
        <v>2432</v>
      </c>
    </row>
    <row r="598" spans="1:50" s="22" customFormat="1" ht="20" customHeight="1" x14ac:dyDescent="0.3">
      <c r="A598" s="23" t="s">
        <v>16489</v>
      </c>
      <c r="B598" s="23" t="s">
        <v>13423</v>
      </c>
      <c r="C598" s="23" t="s">
        <v>22167</v>
      </c>
      <c r="D598" s="23" t="s">
        <v>21266</v>
      </c>
      <c r="E598" s="23" t="s">
        <v>14937</v>
      </c>
      <c r="F598" s="23" t="s">
        <v>16487</v>
      </c>
      <c r="G598" s="24" t="s">
        <v>22168</v>
      </c>
      <c r="H598" s="24" t="s">
        <v>21267</v>
      </c>
      <c r="I598" s="24" t="s">
        <v>3</v>
      </c>
      <c r="J598" s="30" t="s">
        <v>5510</v>
      </c>
      <c r="K598" s="23" t="s">
        <v>9384</v>
      </c>
      <c r="L598" s="23" t="s">
        <v>9385</v>
      </c>
      <c r="M598" s="23" t="s">
        <v>5513</v>
      </c>
      <c r="N598" s="23" t="s">
        <v>5514</v>
      </c>
      <c r="O598" s="23" t="s">
        <v>9386</v>
      </c>
      <c r="P598" s="23" t="s">
        <v>5516</v>
      </c>
      <c r="Q598" s="23" t="s">
        <v>5527</v>
      </c>
      <c r="R598" s="23" t="s">
        <v>5528</v>
      </c>
      <c r="S598" s="23" t="s">
        <v>407</v>
      </c>
      <c r="T598" s="23" t="s">
        <v>408</v>
      </c>
      <c r="U598" s="23" t="s">
        <v>345</v>
      </c>
      <c r="V598" s="23" t="s">
        <v>347</v>
      </c>
      <c r="W598" s="24" t="s">
        <v>38</v>
      </c>
      <c r="X598" s="24" t="s">
        <v>409</v>
      </c>
      <c r="Y598" s="24" t="s">
        <v>40</v>
      </c>
      <c r="Z598" s="25">
        <v>2317455</v>
      </c>
      <c r="AA598" s="24" t="s">
        <v>14803</v>
      </c>
      <c r="AB598" s="24" t="s">
        <v>14803</v>
      </c>
      <c r="AC598" s="24" t="s">
        <v>14803</v>
      </c>
      <c r="AD598" s="24" t="s">
        <v>21268</v>
      </c>
      <c r="AE598" s="24"/>
      <c r="AF598" s="24"/>
      <c r="AG598" s="24" t="s">
        <v>21269</v>
      </c>
      <c r="AH598" s="24"/>
      <c r="AI598" s="24"/>
      <c r="AJ598" s="24"/>
      <c r="AK598" s="24"/>
      <c r="AL598" s="24" t="s">
        <v>16488</v>
      </c>
      <c r="AM598" s="24" t="s">
        <v>4014</v>
      </c>
      <c r="AN598" s="40">
        <v>111426</v>
      </c>
      <c r="AO598" s="24" t="s">
        <v>2812</v>
      </c>
      <c r="AP598" s="24" t="s">
        <v>21270</v>
      </c>
      <c r="AQ598" s="24"/>
      <c r="AR598" s="24" t="s">
        <v>2993</v>
      </c>
      <c r="AS598" s="24" t="s">
        <v>16489</v>
      </c>
      <c r="AT598" s="24" t="s">
        <v>21270</v>
      </c>
      <c r="AU598" s="23" t="s">
        <v>4310</v>
      </c>
      <c r="AV598" s="23" t="s">
        <v>5602</v>
      </c>
      <c r="AW598" s="23" t="s">
        <v>9387</v>
      </c>
      <c r="AX598" s="23" t="s">
        <v>4013</v>
      </c>
    </row>
    <row r="599" spans="1:50" s="22" customFormat="1" ht="20" customHeight="1" x14ac:dyDescent="0.3">
      <c r="A599" s="23" t="s">
        <v>16491</v>
      </c>
      <c r="B599" s="23" t="s">
        <v>13423</v>
      </c>
      <c r="C599" s="23" t="s">
        <v>22169</v>
      </c>
      <c r="D599" s="23" t="s">
        <v>21266</v>
      </c>
      <c r="E599" s="23" t="s">
        <v>15932</v>
      </c>
      <c r="F599" s="23" t="s">
        <v>16238</v>
      </c>
      <c r="G599" s="24" t="s">
        <v>22170</v>
      </c>
      <c r="H599" s="24" t="s">
        <v>21267</v>
      </c>
      <c r="I599" s="24" t="s">
        <v>3</v>
      </c>
      <c r="J599" s="30" t="s">
        <v>5510</v>
      </c>
      <c r="K599" s="23" t="s">
        <v>12010</v>
      </c>
      <c r="L599" s="23" t="s">
        <v>12011</v>
      </c>
      <c r="M599" s="23" t="s">
        <v>5513</v>
      </c>
      <c r="N599" s="23" t="s">
        <v>5514</v>
      </c>
      <c r="O599" s="23" t="s">
        <v>12012</v>
      </c>
      <c r="P599" s="23" t="s">
        <v>5516</v>
      </c>
      <c r="Q599" s="23" t="s">
        <v>5561</v>
      </c>
      <c r="R599" s="23" t="s">
        <v>5562</v>
      </c>
      <c r="S599" s="23" t="s">
        <v>407</v>
      </c>
      <c r="T599" s="23" t="s">
        <v>408</v>
      </c>
      <c r="U599" s="23" t="s">
        <v>305</v>
      </c>
      <c r="V599" s="23" t="s">
        <v>307</v>
      </c>
      <c r="W599" s="24" t="s">
        <v>38</v>
      </c>
      <c r="X599" s="24" t="s">
        <v>409</v>
      </c>
      <c r="Y599" s="24" t="s">
        <v>40</v>
      </c>
      <c r="Z599" s="25">
        <v>367850</v>
      </c>
      <c r="AA599" s="24" t="s">
        <v>14803</v>
      </c>
      <c r="AB599" s="24" t="s">
        <v>14803</v>
      </c>
      <c r="AC599" s="24" t="s">
        <v>14803</v>
      </c>
      <c r="AD599" s="24" t="s">
        <v>21268</v>
      </c>
      <c r="AE599" s="24"/>
      <c r="AF599" s="24"/>
      <c r="AG599" s="24" t="s">
        <v>21269</v>
      </c>
      <c r="AH599" s="24"/>
      <c r="AI599" s="24"/>
      <c r="AJ599" s="24"/>
      <c r="AK599" s="24"/>
      <c r="AL599" s="24" t="s">
        <v>16490</v>
      </c>
      <c r="AM599" s="24" t="s">
        <v>4866</v>
      </c>
      <c r="AN599" s="40">
        <v>141226</v>
      </c>
      <c r="AO599" s="24" t="s">
        <v>4175</v>
      </c>
      <c r="AP599" s="24" t="s">
        <v>21270</v>
      </c>
      <c r="AQ599" s="24"/>
      <c r="AR599" s="24" t="s">
        <v>4503</v>
      </c>
      <c r="AS599" s="24" t="s">
        <v>16491</v>
      </c>
      <c r="AT599" s="24" t="s">
        <v>21270</v>
      </c>
      <c r="AU599" s="23" t="s">
        <v>5392</v>
      </c>
      <c r="AV599" s="23" t="s">
        <v>5563</v>
      </c>
      <c r="AW599" s="23" t="s">
        <v>12013</v>
      </c>
      <c r="AX599" s="23" t="s">
        <v>4865</v>
      </c>
    </row>
    <row r="600" spans="1:50" s="22" customFormat="1" ht="20" customHeight="1" x14ac:dyDescent="0.3">
      <c r="A600" s="23" t="s">
        <v>16494</v>
      </c>
      <c r="B600" s="23" t="s">
        <v>13423</v>
      </c>
      <c r="C600" s="23" t="s">
        <v>22171</v>
      </c>
      <c r="D600" s="23" t="s">
        <v>21266</v>
      </c>
      <c r="E600" s="23" t="s">
        <v>15246</v>
      </c>
      <c r="F600" s="23" t="s">
        <v>16492</v>
      </c>
      <c r="G600" s="24" t="s">
        <v>22172</v>
      </c>
      <c r="H600" s="24" t="s">
        <v>21267</v>
      </c>
      <c r="I600" s="24" t="s">
        <v>3</v>
      </c>
      <c r="J600" s="30" t="s">
        <v>5510</v>
      </c>
      <c r="K600" s="23" t="s">
        <v>9285</v>
      </c>
      <c r="L600" s="23" t="s">
        <v>9286</v>
      </c>
      <c r="M600" s="23" t="s">
        <v>5513</v>
      </c>
      <c r="N600" s="23" t="s">
        <v>5882</v>
      </c>
      <c r="O600" s="23" t="s">
        <v>9287</v>
      </c>
      <c r="P600" s="23" t="s">
        <v>5516</v>
      </c>
      <c r="Q600" s="23" t="s">
        <v>5517</v>
      </c>
      <c r="R600" s="23" t="s">
        <v>5518</v>
      </c>
      <c r="S600" s="23" t="s">
        <v>407</v>
      </c>
      <c r="T600" s="23" t="s">
        <v>408</v>
      </c>
      <c r="U600" s="23" t="s">
        <v>236</v>
      </c>
      <c r="V600" s="23" t="s">
        <v>238</v>
      </c>
      <c r="W600" s="24" t="s">
        <v>38</v>
      </c>
      <c r="X600" s="24" t="s">
        <v>409</v>
      </c>
      <c r="Y600" s="24" t="s">
        <v>40</v>
      </c>
      <c r="Z600" s="25">
        <v>3237080</v>
      </c>
      <c r="AA600" s="24" t="s">
        <v>14803</v>
      </c>
      <c r="AB600" s="24" t="s">
        <v>14803</v>
      </c>
      <c r="AC600" s="24" t="s">
        <v>14803</v>
      </c>
      <c r="AD600" s="24" t="s">
        <v>21268</v>
      </c>
      <c r="AE600" s="24"/>
      <c r="AF600" s="24"/>
      <c r="AG600" s="24" t="s">
        <v>21269</v>
      </c>
      <c r="AH600" s="24"/>
      <c r="AI600" s="24"/>
      <c r="AJ600" s="24"/>
      <c r="AK600" s="24"/>
      <c r="AL600" s="24" t="s">
        <v>16493</v>
      </c>
      <c r="AM600" s="24" t="s">
        <v>1612</v>
      </c>
      <c r="AN600" s="40">
        <v>77226</v>
      </c>
      <c r="AO600" s="24" t="s">
        <v>2758</v>
      </c>
      <c r="AP600" s="24" t="s">
        <v>21270</v>
      </c>
      <c r="AQ600" s="24"/>
      <c r="AR600" s="24" t="s">
        <v>5205</v>
      </c>
      <c r="AS600" s="24" t="s">
        <v>16494</v>
      </c>
      <c r="AT600" s="24" t="s">
        <v>21270</v>
      </c>
      <c r="AU600" s="23" t="s">
        <v>4106</v>
      </c>
      <c r="AV600" s="23" t="s">
        <v>5563</v>
      </c>
      <c r="AW600" s="23" t="s">
        <v>9288</v>
      </c>
      <c r="AX600" s="23" t="s">
        <v>9289</v>
      </c>
    </row>
    <row r="601" spans="1:50" s="22" customFormat="1" ht="20" customHeight="1" x14ac:dyDescent="0.3">
      <c r="A601" s="23" t="s">
        <v>16496</v>
      </c>
      <c r="B601" s="23" t="s">
        <v>13423</v>
      </c>
      <c r="C601" s="23" t="s">
        <v>22173</v>
      </c>
      <c r="D601" s="23" t="s">
        <v>21266</v>
      </c>
      <c r="E601" s="23" t="s">
        <v>15120</v>
      </c>
      <c r="F601" s="23" t="s">
        <v>15121</v>
      </c>
      <c r="G601" s="24" t="s">
        <v>21521</v>
      </c>
      <c r="H601" s="24" t="s">
        <v>21267</v>
      </c>
      <c r="I601" s="24" t="s">
        <v>3</v>
      </c>
      <c r="J601" s="30" t="s">
        <v>5510</v>
      </c>
      <c r="K601" s="23" t="s">
        <v>9682</v>
      </c>
      <c r="L601" s="23" t="s">
        <v>9683</v>
      </c>
      <c r="M601" s="23" t="s">
        <v>5513</v>
      </c>
      <c r="N601" s="23" t="s">
        <v>5514</v>
      </c>
      <c r="O601" s="23" t="s">
        <v>9684</v>
      </c>
      <c r="P601" s="23" t="s">
        <v>5516</v>
      </c>
      <c r="Q601" s="23" t="s">
        <v>5754</v>
      </c>
      <c r="R601" s="23" t="s">
        <v>5755</v>
      </c>
      <c r="S601" s="23" t="s">
        <v>407</v>
      </c>
      <c r="T601" s="23" t="s">
        <v>408</v>
      </c>
      <c r="U601" s="23" t="s">
        <v>265</v>
      </c>
      <c r="V601" s="23" t="s">
        <v>848</v>
      </c>
      <c r="W601" s="24" t="s">
        <v>38</v>
      </c>
      <c r="X601" s="24" t="s">
        <v>409</v>
      </c>
      <c r="Y601" s="24" t="s">
        <v>40</v>
      </c>
      <c r="Z601" s="25">
        <v>2832445</v>
      </c>
      <c r="AA601" s="24" t="s">
        <v>14803</v>
      </c>
      <c r="AB601" s="24" t="s">
        <v>14803</v>
      </c>
      <c r="AC601" s="24" t="s">
        <v>14803</v>
      </c>
      <c r="AD601" s="24" t="s">
        <v>21268</v>
      </c>
      <c r="AE601" s="24"/>
      <c r="AF601" s="24"/>
      <c r="AG601" s="24" t="s">
        <v>21269</v>
      </c>
      <c r="AH601" s="24"/>
      <c r="AI601" s="24"/>
      <c r="AJ601" s="24"/>
      <c r="AK601" s="24"/>
      <c r="AL601" s="24" t="s">
        <v>16495</v>
      </c>
      <c r="AM601" s="24" t="s">
        <v>4219</v>
      </c>
      <c r="AN601" s="40">
        <v>118426</v>
      </c>
      <c r="AO601" s="24" t="s">
        <v>2895</v>
      </c>
      <c r="AP601" s="24" t="s">
        <v>21270</v>
      </c>
      <c r="AQ601" s="24"/>
      <c r="AR601" s="24" t="s">
        <v>4739</v>
      </c>
      <c r="AS601" s="24" t="s">
        <v>16496</v>
      </c>
      <c r="AT601" s="24" t="s">
        <v>21270</v>
      </c>
      <c r="AU601" s="23" t="s">
        <v>6938</v>
      </c>
      <c r="AV601" s="23" t="s">
        <v>5563</v>
      </c>
      <c r="AW601" s="23" t="s">
        <v>9685</v>
      </c>
      <c r="AX601" s="23" t="s">
        <v>9686</v>
      </c>
    </row>
    <row r="602" spans="1:50" s="22" customFormat="1" ht="20" customHeight="1" x14ac:dyDescent="0.3">
      <c r="A602" s="23" t="s">
        <v>16498</v>
      </c>
      <c r="B602" s="23" t="s">
        <v>13423</v>
      </c>
      <c r="C602" s="23" t="s">
        <v>22174</v>
      </c>
      <c r="D602" s="23" t="s">
        <v>21266</v>
      </c>
      <c r="E602" s="23" t="s">
        <v>14948</v>
      </c>
      <c r="F602" s="23" t="s">
        <v>15368</v>
      </c>
      <c r="G602" s="24" t="s">
        <v>21647</v>
      </c>
      <c r="H602" s="24" t="s">
        <v>21267</v>
      </c>
      <c r="I602" s="24" t="s">
        <v>3</v>
      </c>
      <c r="J602" s="30" t="s">
        <v>5510</v>
      </c>
      <c r="K602" s="23" t="s">
        <v>7143</v>
      </c>
      <c r="L602" s="23" t="s">
        <v>7144</v>
      </c>
      <c r="M602" s="23" t="s">
        <v>5513</v>
      </c>
      <c r="N602" s="23" t="s">
        <v>5514</v>
      </c>
      <c r="O602" s="23" t="s">
        <v>7145</v>
      </c>
      <c r="P602" s="23" t="s">
        <v>5516</v>
      </c>
      <c r="Q602" s="23" t="s">
        <v>5527</v>
      </c>
      <c r="R602" s="23" t="s">
        <v>5528</v>
      </c>
      <c r="S602" s="23" t="s">
        <v>407</v>
      </c>
      <c r="T602" s="23" t="s">
        <v>408</v>
      </c>
      <c r="U602" s="23" t="s">
        <v>244</v>
      </c>
      <c r="V602" s="23" t="s">
        <v>1300</v>
      </c>
      <c r="W602" s="24" t="s">
        <v>38</v>
      </c>
      <c r="X602" s="24" t="s">
        <v>409</v>
      </c>
      <c r="Y602" s="24" t="s">
        <v>40</v>
      </c>
      <c r="Z602" s="25">
        <v>5002760</v>
      </c>
      <c r="AA602" s="24" t="s">
        <v>14803</v>
      </c>
      <c r="AB602" s="24" t="s">
        <v>14803</v>
      </c>
      <c r="AC602" s="24" t="s">
        <v>14803</v>
      </c>
      <c r="AD602" s="24" t="s">
        <v>21268</v>
      </c>
      <c r="AE602" s="24"/>
      <c r="AF602" s="24"/>
      <c r="AG602" s="24" t="s">
        <v>21269</v>
      </c>
      <c r="AH602" s="24"/>
      <c r="AI602" s="24"/>
      <c r="AJ602" s="24"/>
      <c r="AK602" s="24"/>
      <c r="AL602" s="24" t="s">
        <v>16497</v>
      </c>
      <c r="AM602" s="24" t="s">
        <v>2516</v>
      </c>
      <c r="AN602" s="40">
        <v>58826</v>
      </c>
      <c r="AO602" s="24" t="s">
        <v>1503</v>
      </c>
      <c r="AP602" s="24" t="s">
        <v>21270</v>
      </c>
      <c r="AQ602" s="24"/>
      <c r="AR602" s="24" t="s">
        <v>4742</v>
      </c>
      <c r="AS602" s="24" t="s">
        <v>16498</v>
      </c>
      <c r="AT602" s="24" t="s">
        <v>21270</v>
      </c>
      <c r="AU602" s="23" t="s">
        <v>2776</v>
      </c>
      <c r="AV602" s="23" t="s">
        <v>5563</v>
      </c>
      <c r="AW602" s="23" t="s">
        <v>7146</v>
      </c>
      <c r="AX602" s="23" t="s">
        <v>2515</v>
      </c>
    </row>
    <row r="603" spans="1:50" s="22" customFormat="1" ht="20" customHeight="1" x14ac:dyDescent="0.3">
      <c r="A603" s="23" t="s">
        <v>16499</v>
      </c>
      <c r="B603" s="23" t="s">
        <v>13423</v>
      </c>
      <c r="C603" s="23" t="s">
        <v>22175</v>
      </c>
      <c r="D603" s="23" t="s">
        <v>21266</v>
      </c>
      <c r="E603" s="23" t="s">
        <v>16016</v>
      </c>
      <c r="F603" s="23" t="s">
        <v>16017</v>
      </c>
      <c r="G603" s="24" t="s">
        <v>21976</v>
      </c>
      <c r="H603" s="24" t="s">
        <v>21267</v>
      </c>
      <c r="I603" s="24" t="s">
        <v>3</v>
      </c>
      <c r="J603" s="30" t="s">
        <v>5510</v>
      </c>
      <c r="K603" s="23" t="s">
        <v>9799</v>
      </c>
      <c r="L603" s="23" t="s">
        <v>9800</v>
      </c>
      <c r="M603" s="23" t="s">
        <v>5513</v>
      </c>
      <c r="N603" s="23" t="s">
        <v>5514</v>
      </c>
      <c r="O603" s="23" t="s">
        <v>9801</v>
      </c>
      <c r="P603" s="23" t="s">
        <v>5516</v>
      </c>
      <c r="Q603" s="23" t="s">
        <v>5561</v>
      </c>
      <c r="R603" s="23" t="s">
        <v>5562</v>
      </c>
      <c r="S603" s="23" t="s">
        <v>407</v>
      </c>
      <c r="T603" s="23" t="s">
        <v>408</v>
      </c>
      <c r="U603" s="23" t="s">
        <v>211</v>
      </c>
      <c r="V603" s="23" t="s">
        <v>816</v>
      </c>
      <c r="W603" s="24" t="s">
        <v>38</v>
      </c>
      <c r="X603" s="24" t="s">
        <v>409</v>
      </c>
      <c r="Y603" s="24" t="s">
        <v>40</v>
      </c>
      <c r="Z603" s="25">
        <v>1471400</v>
      </c>
      <c r="AA603" s="24" t="s">
        <v>14803</v>
      </c>
      <c r="AB603" s="24" t="s">
        <v>14803</v>
      </c>
      <c r="AC603" s="24" t="s">
        <v>14803</v>
      </c>
      <c r="AD603" s="24" t="s">
        <v>21268</v>
      </c>
      <c r="AE603" s="24"/>
      <c r="AF603" s="24"/>
      <c r="AG603" s="24" t="s">
        <v>21269</v>
      </c>
      <c r="AH603" s="24"/>
      <c r="AI603" s="24"/>
      <c r="AJ603" s="24"/>
      <c r="AK603" s="24"/>
      <c r="AL603" s="24" t="s">
        <v>22176</v>
      </c>
      <c r="AM603" s="24" t="s">
        <v>4256</v>
      </c>
      <c r="AN603" s="40">
        <v>119526</v>
      </c>
      <c r="AO603" s="24" t="s">
        <v>3062</v>
      </c>
      <c r="AP603" s="24" t="s">
        <v>21270</v>
      </c>
      <c r="AQ603" s="24"/>
      <c r="AR603" s="24" t="s">
        <v>4252</v>
      </c>
      <c r="AS603" s="24" t="s">
        <v>16499</v>
      </c>
      <c r="AT603" s="24" t="s">
        <v>21270</v>
      </c>
      <c r="AU603" s="23" t="s">
        <v>4506</v>
      </c>
      <c r="AV603" s="23" t="s">
        <v>5602</v>
      </c>
      <c r="AW603" s="23" t="s">
        <v>9802</v>
      </c>
      <c r="AX603" s="23" t="s">
        <v>4255</v>
      </c>
    </row>
    <row r="604" spans="1:50" s="22" customFormat="1" ht="20" customHeight="1" x14ac:dyDescent="0.3">
      <c r="A604" s="23" t="s">
        <v>16501</v>
      </c>
      <c r="B604" s="23" t="s">
        <v>13423</v>
      </c>
      <c r="C604" s="23" t="s">
        <v>22177</v>
      </c>
      <c r="D604" s="23" t="s">
        <v>21266</v>
      </c>
      <c r="E604" s="23" t="s">
        <v>15040</v>
      </c>
      <c r="F604" s="23" t="s">
        <v>15350</v>
      </c>
      <c r="G604" s="24" t="s">
        <v>21638</v>
      </c>
      <c r="H604" s="24" t="s">
        <v>21267</v>
      </c>
      <c r="I604" s="24" t="s">
        <v>3</v>
      </c>
      <c r="J604" s="30" t="s">
        <v>5510</v>
      </c>
      <c r="K604" s="23" t="s">
        <v>6072</v>
      </c>
      <c r="L604" s="23" t="s">
        <v>6073</v>
      </c>
      <c r="M604" s="23" t="s">
        <v>5513</v>
      </c>
      <c r="N604" s="23" t="s">
        <v>5514</v>
      </c>
      <c r="O604" s="23" t="s">
        <v>6074</v>
      </c>
      <c r="P604" s="23" t="s">
        <v>5516</v>
      </c>
      <c r="Q604" s="23" t="s">
        <v>6075</v>
      </c>
      <c r="R604" s="23" t="s">
        <v>6076</v>
      </c>
      <c r="S604" s="23" t="s">
        <v>407</v>
      </c>
      <c r="T604" s="23" t="s">
        <v>408</v>
      </c>
      <c r="U604" s="23" t="s">
        <v>342</v>
      </c>
      <c r="V604" s="23" t="s">
        <v>344</v>
      </c>
      <c r="W604" s="24" t="s">
        <v>38</v>
      </c>
      <c r="X604" s="24" t="s">
        <v>409</v>
      </c>
      <c r="Y604" s="24" t="s">
        <v>40</v>
      </c>
      <c r="Z604" s="25">
        <v>3531360</v>
      </c>
      <c r="AA604" s="24" t="s">
        <v>14803</v>
      </c>
      <c r="AB604" s="24" t="s">
        <v>14803</v>
      </c>
      <c r="AC604" s="24" t="s">
        <v>14803</v>
      </c>
      <c r="AD604" s="24" t="s">
        <v>21268</v>
      </c>
      <c r="AE604" s="24"/>
      <c r="AF604" s="24"/>
      <c r="AG604" s="24" t="s">
        <v>21269</v>
      </c>
      <c r="AH604" s="24"/>
      <c r="AI604" s="24"/>
      <c r="AJ604" s="24"/>
      <c r="AK604" s="24"/>
      <c r="AL604" s="24" t="s">
        <v>16500</v>
      </c>
      <c r="AM604" s="24" t="s">
        <v>572</v>
      </c>
      <c r="AN604" s="40">
        <v>5426</v>
      </c>
      <c r="AO604" s="24" t="s">
        <v>654</v>
      </c>
      <c r="AP604" s="24" t="s">
        <v>21270</v>
      </c>
      <c r="AQ604" s="24"/>
      <c r="AR604" s="24" t="s">
        <v>4749</v>
      </c>
      <c r="AS604" s="24" t="s">
        <v>16501</v>
      </c>
      <c r="AT604" s="24" t="s">
        <v>21270</v>
      </c>
      <c r="AU604" s="23" t="s">
        <v>1814</v>
      </c>
      <c r="AV604" s="23" t="s">
        <v>5602</v>
      </c>
      <c r="AW604" s="23" t="s">
        <v>6077</v>
      </c>
      <c r="AX604" s="23" t="s">
        <v>6078</v>
      </c>
    </row>
    <row r="605" spans="1:50" s="22" customFormat="1" ht="20" customHeight="1" x14ac:dyDescent="0.3">
      <c r="A605" s="23" t="s">
        <v>16504</v>
      </c>
      <c r="B605" s="23" t="s">
        <v>13423</v>
      </c>
      <c r="C605" s="23" t="s">
        <v>22178</v>
      </c>
      <c r="D605" s="23" t="s">
        <v>21266</v>
      </c>
      <c r="E605" s="23" t="s">
        <v>15148</v>
      </c>
      <c r="F605" s="23" t="s">
        <v>16502</v>
      </c>
      <c r="G605" s="24" t="s">
        <v>22179</v>
      </c>
      <c r="H605" s="24" t="s">
        <v>21267</v>
      </c>
      <c r="I605" s="24" t="s">
        <v>3</v>
      </c>
      <c r="J605" s="30" t="s">
        <v>5510</v>
      </c>
      <c r="K605" s="23" t="s">
        <v>8031</v>
      </c>
      <c r="L605" s="23" t="s">
        <v>8032</v>
      </c>
      <c r="M605" s="23" t="s">
        <v>5513</v>
      </c>
      <c r="N605" s="23" t="s">
        <v>5514</v>
      </c>
      <c r="O605" s="23" t="s">
        <v>8033</v>
      </c>
      <c r="P605" s="23" t="s">
        <v>5516</v>
      </c>
      <c r="Q605" s="23" t="s">
        <v>5561</v>
      </c>
      <c r="R605" s="23" t="s">
        <v>5562</v>
      </c>
      <c r="S605" s="23" t="s">
        <v>407</v>
      </c>
      <c r="T605" s="23" t="s">
        <v>408</v>
      </c>
      <c r="U605" s="23" t="s">
        <v>244</v>
      </c>
      <c r="V605" s="23" t="s">
        <v>1300</v>
      </c>
      <c r="W605" s="24" t="s">
        <v>38</v>
      </c>
      <c r="X605" s="24" t="s">
        <v>409</v>
      </c>
      <c r="Y605" s="24" t="s">
        <v>40</v>
      </c>
      <c r="Z605" s="25">
        <v>4634910</v>
      </c>
      <c r="AA605" s="24" t="s">
        <v>14803</v>
      </c>
      <c r="AB605" s="24" t="s">
        <v>14803</v>
      </c>
      <c r="AC605" s="24" t="s">
        <v>14803</v>
      </c>
      <c r="AD605" s="24" t="s">
        <v>21268</v>
      </c>
      <c r="AE605" s="24"/>
      <c r="AF605" s="24"/>
      <c r="AG605" s="24" t="s">
        <v>21269</v>
      </c>
      <c r="AH605" s="24"/>
      <c r="AI605" s="24"/>
      <c r="AJ605" s="24"/>
      <c r="AK605" s="24"/>
      <c r="AL605" s="24" t="s">
        <v>16503</v>
      </c>
      <c r="AM605" s="24" t="s">
        <v>2527</v>
      </c>
      <c r="AN605" s="40">
        <v>59226</v>
      </c>
      <c r="AO605" s="24" t="s">
        <v>2053</v>
      </c>
      <c r="AP605" s="24" t="s">
        <v>21270</v>
      </c>
      <c r="AQ605" s="24"/>
      <c r="AR605" s="24" t="s">
        <v>4629</v>
      </c>
      <c r="AS605" s="24" t="s">
        <v>16504</v>
      </c>
      <c r="AT605" s="24" t="s">
        <v>21270</v>
      </c>
      <c r="AU605" s="23" t="s">
        <v>3436</v>
      </c>
      <c r="AV605" s="23" t="s">
        <v>5563</v>
      </c>
      <c r="AW605" s="23" t="s">
        <v>8034</v>
      </c>
      <c r="AX605" s="23" t="s">
        <v>8035</v>
      </c>
    </row>
    <row r="606" spans="1:50" s="22" customFormat="1" ht="20" customHeight="1" x14ac:dyDescent="0.3">
      <c r="A606" s="23" t="s">
        <v>16506</v>
      </c>
      <c r="B606" s="23" t="s">
        <v>13423</v>
      </c>
      <c r="C606" s="23" t="s">
        <v>22180</v>
      </c>
      <c r="D606" s="23" t="s">
        <v>21266</v>
      </c>
      <c r="E606" s="23" t="s">
        <v>15681</v>
      </c>
      <c r="F606" s="23" t="s">
        <v>16029</v>
      </c>
      <c r="G606" s="24" t="s">
        <v>21983</v>
      </c>
      <c r="H606" s="24" t="s">
        <v>21267</v>
      </c>
      <c r="I606" s="24" t="s">
        <v>3</v>
      </c>
      <c r="J606" s="30" t="s">
        <v>5510</v>
      </c>
      <c r="K606" s="23" t="s">
        <v>11112</v>
      </c>
      <c r="L606" s="23" t="s">
        <v>11113</v>
      </c>
      <c r="M606" s="23" t="s">
        <v>5513</v>
      </c>
      <c r="N606" s="23" t="s">
        <v>5514</v>
      </c>
      <c r="O606" s="23" t="s">
        <v>11114</v>
      </c>
      <c r="P606" s="23" t="s">
        <v>5516</v>
      </c>
      <c r="Q606" s="23" t="s">
        <v>6040</v>
      </c>
      <c r="R606" s="23" t="s">
        <v>6041</v>
      </c>
      <c r="S606" s="23" t="s">
        <v>407</v>
      </c>
      <c r="T606" s="23" t="s">
        <v>408</v>
      </c>
      <c r="U606" s="23" t="s">
        <v>368</v>
      </c>
      <c r="V606" s="23" t="s">
        <v>370</v>
      </c>
      <c r="W606" s="24" t="s">
        <v>38</v>
      </c>
      <c r="X606" s="24" t="s">
        <v>409</v>
      </c>
      <c r="Y606" s="24" t="s">
        <v>40</v>
      </c>
      <c r="Z606" s="25">
        <v>220710</v>
      </c>
      <c r="AA606" s="24" t="s">
        <v>14803</v>
      </c>
      <c r="AB606" s="24" t="s">
        <v>14803</v>
      </c>
      <c r="AC606" s="24" t="s">
        <v>14803</v>
      </c>
      <c r="AD606" s="24" t="s">
        <v>21268</v>
      </c>
      <c r="AE606" s="24"/>
      <c r="AF606" s="24"/>
      <c r="AG606" s="24" t="s">
        <v>21269</v>
      </c>
      <c r="AH606" s="24"/>
      <c r="AI606" s="24"/>
      <c r="AJ606" s="24"/>
      <c r="AK606" s="24"/>
      <c r="AL606" s="24" t="s">
        <v>16505</v>
      </c>
      <c r="AM606" s="24" t="s">
        <v>4591</v>
      </c>
      <c r="AN606" s="40">
        <v>133526</v>
      </c>
      <c r="AO606" s="24" t="s">
        <v>4632</v>
      </c>
      <c r="AP606" s="24" t="s">
        <v>21270</v>
      </c>
      <c r="AQ606" s="24"/>
      <c r="AR606" s="24" t="s">
        <v>4755</v>
      </c>
      <c r="AS606" s="24" t="s">
        <v>16506</v>
      </c>
      <c r="AT606" s="24" t="s">
        <v>21270</v>
      </c>
      <c r="AU606" s="23" t="s">
        <v>4958</v>
      </c>
      <c r="AV606" s="23" t="s">
        <v>5563</v>
      </c>
      <c r="AW606" s="23" t="s">
        <v>11115</v>
      </c>
      <c r="AX606" s="23" t="s">
        <v>11116</v>
      </c>
    </row>
    <row r="607" spans="1:50" s="22" customFormat="1" ht="20" customHeight="1" x14ac:dyDescent="0.3">
      <c r="A607" s="23" t="s">
        <v>16508</v>
      </c>
      <c r="B607" s="23" t="s">
        <v>13423</v>
      </c>
      <c r="C607" s="23" t="s">
        <v>22181</v>
      </c>
      <c r="D607" s="23" t="s">
        <v>21266</v>
      </c>
      <c r="E607" s="23" t="s">
        <v>15262</v>
      </c>
      <c r="F607" s="23" t="s">
        <v>15263</v>
      </c>
      <c r="G607" s="24" t="s">
        <v>21599</v>
      </c>
      <c r="H607" s="24" t="s">
        <v>21267</v>
      </c>
      <c r="I607" s="24" t="s">
        <v>3</v>
      </c>
      <c r="J607" s="30" t="s">
        <v>5510</v>
      </c>
      <c r="K607" s="23" t="s">
        <v>9342</v>
      </c>
      <c r="L607" s="23" t="s">
        <v>9343</v>
      </c>
      <c r="M607" s="23" t="s">
        <v>5513</v>
      </c>
      <c r="N607" s="23" t="s">
        <v>5514</v>
      </c>
      <c r="O607" s="23" t="s">
        <v>9344</v>
      </c>
      <c r="P607" s="23" t="s">
        <v>5516</v>
      </c>
      <c r="Q607" s="23" t="s">
        <v>5768</v>
      </c>
      <c r="R607" s="23" t="s">
        <v>5769</v>
      </c>
      <c r="S607" s="23" t="s">
        <v>407</v>
      </c>
      <c r="T607" s="23" t="s">
        <v>408</v>
      </c>
      <c r="U607" s="23" t="s">
        <v>368</v>
      </c>
      <c r="V607" s="23" t="s">
        <v>370</v>
      </c>
      <c r="W607" s="24" t="s">
        <v>38</v>
      </c>
      <c r="X607" s="24" t="s">
        <v>409</v>
      </c>
      <c r="Y607" s="24" t="s">
        <v>40</v>
      </c>
      <c r="Z607" s="25">
        <v>2648520</v>
      </c>
      <c r="AA607" s="24" t="s">
        <v>14803</v>
      </c>
      <c r="AB607" s="24" t="s">
        <v>14803</v>
      </c>
      <c r="AC607" s="24" t="s">
        <v>14803</v>
      </c>
      <c r="AD607" s="24" t="s">
        <v>21268</v>
      </c>
      <c r="AE607" s="24"/>
      <c r="AF607" s="24"/>
      <c r="AG607" s="24" t="s">
        <v>21269</v>
      </c>
      <c r="AH607" s="24"/>
      <c r="AI607" s="24"/>
      <c r="AJ607" s="24"/>
      <c r="AK607" s="24"/>
      <c r="AL607" s="24" t="s">
        <v>16507</v>
      </c>
      <c r="AM607" s="24" t="s">
        <v>3862</v>
      </c>
      <c r="AN607" s="40">
        <v>106826</v>
      </c>
      <c r="AO607" s="24" t="s">
        <v>2789</v>
      </c>
      <c r="AP607" s="24" t="s">
        <v>21270</v>
      </c>
      <c r="AQ607" s="24"/>
      <c r="AR607" s="24" t="s">
        <v>4464</v>
      </c>
      <c r="AS607" s="24" t="s">
        <v>16508</v>
      </c>
      <c r="AT607" s="24" t="s">
        <v>21270</v>
      </c>
      <c r="AU607" s="23" t="s">
        <v>4218</v>
      </c>
      <c r="AV607" s="23" t="s">
        <v>5563</v>
      </c>
      <c r="AW607" s="23" t="s">
        <v>9345</v>
      </c>
      <c r="AX607" s="23" t="s">
        <v>9346</v>
      </c>
    </row>
    <row r="608" spans="1:50" s="22" customFormat="1" ht="20" customHeight="1" x14ac:dyDescent="0.3">
      <c r="A608" s="23" t="s">
        <v>16510</v>
      </c>
      <c r="B608" s="23" t="s">
        <v>13423</v>
      </c>
      <c r="C608" s="23" t="s">
        <v>22182</v>
      </c>
      <c r="D608" s="23" t="s">
        <v>21266</v>
      </c>
      <c r="E608" s="23" t="s">
        <v>15883</v>
      </c>
      <c r="F608" s="23" t="s">
        <v>16036</v>
      </c>
      <c r="G608" s="24" t="s">
        <v>21987</v>
      </c>
      <c r="H608" s="24" t="s">
        <v>21267</v>
      </c>
      <c r="I608" s="24" t="s">
        <v>3</v>
      </c>
      <c r="J608" s="30" t="s">
        <v>5510</v>
      </c>
      <c r="K608" s="23" t="s">
        <v>10580</v>
      </c>
      <c r="L608" s="23" t="s">
        <v>10581</v>
      </c>
      <c r="M608" s="23" t="s">
        <v>5513</v>
      </c>
      <c r="N608" s="23" t="s">
        <v>5514</v>
      </c>
      <c r="O608" s="23" t="s">
        <v>10582</v>
      </c>
      <c r="P608" s="23" t="s">
        <v>5516</v>
      </c>
      <c r="Q608" s="23" t="s">
        <v>5561</v>
      </c>
      <c r="R608" s="23" t="s">
        <v>5562</v>
      </c>
      <c r="S608" s="23" t="s">
        <v>407</v>
      </c>
      <c r="T608" s="23" t="s">
        <v>408</v>
      </c>
      <c r="U608" s="23" t="s">
        <v>308</v>
      </c>
      <c r="V608" s="23" t="s">
        <v>310</v>
      </c>
      <c r="W608" s="24" t="s">
        <v>38</v>
      </c>
      <c r="X608" s="24" t="s">
        <v>409</v>
      </c>
      <c r="Y608" s="24" t="s">
        <v>40</v>
      </c>
      <c r="Z608" s="25">
        <v>588560</v>
      </c>
      <c r="AA608" s="24" t="s">
        <v>14803</v>
      </c>
      <c r="AB608" s="24" t="s">
        <v>14803</v>
      </c>
      <c r="AC608" s="24" t="s">
        <v>14803</v>
      </c>
      <c r="AD608" s="24" t="s">
        <v>21268</v>
      </c>
      <c r="AE608" s="24"/>
      <c r="AF608" s="24"/>
      <c r="AG608" s="24" t="s">
        <v>21269</v>
      </c>
      <c r="AH608" s="24"/>
      <c r="AI608" s="24"/>
      <c r="AJ608" s="24"/>
      <c r="AK608" s="24"/>
      <c r="AL608" s="24" t="s">
        <v>16509</v>
      </c>
      <c r="AM608" s="24" t="s">
        <v>2869</v>
      </c>
      <c r="AN608" s="40">
        <v>70326</v>
      </c>
      <c r="AO608" s="24" t="s">
        <v>2870</v>
      </c>
      <c r="AP608" s="24" t="s">
        <v>21270</v>
      </c>
      <c r="AQ608" s="24"/>
      <c r="AR608" s="24" t="s">
        <v>4096</v>
      </c>
      <c r="AS608" s="24" t="s">
        <v>16510</v>
      </c>
      <c r="AT608" s="24" t="s">
        <v>21270</v>
      </c>
      <c r="AU608" s="23" t="s">
        <v>4826</v>
      </c>
      <c r="AV608" s="23" t="s">
        <v>5563</v>
      </c>
      <c r="AW608" s="23" t="s">
        <v>10583</v>
      </c>
      <c r="AX608" s="23" t="s">
        <v>10584</v>
      </c>
    </row>
    <row r="609" spans="1:50" s="22" customFormat="1" ht="20" customHeight="1" x14ac:dyDescent="0.3">
      <c r="A609" s="23" t="s">
        <v>16512</v>
      </c>
      <c r="B609" s="23" t="s">
        <v>13423</v>
      </c>
      <c r="C609" s="23" t="s">
        <v>22183</v>
      </c>
      <c r="D609" s="23" t="s">
        <v>21266</v>
      </c>
      <c r="E609" s="23" t="s">
        <v>15262</v>
      </c>
      <c r="F609" s="23" t="s">
        <v>15263</v>
      </c>
      <c r="G609" s="24" t="s">
        <v>21599</v>
      </c>
      <c r="H609" s="24" t="s">
        <v>21267</v>
      </c>
      <c r="I609" s="24" t="s">
        <v>3</v>
      </c>
      <c r="J609" s="30" t="s">
        <v>5510</v>
      </c>
      <c r="K609" s="23" t="s">
        <v>9809</v>
      </c>
      <c r="L609" s="23" t="s">
        <v>9810</v>
      </c>
      <c r="M609" s="23" t="s">
        <v>5513</v>
      </c>
      <c r="N609" s="23" t="s">
        <v>5514</v>
      </c>
      <c r="O609" s="23" t="s">
        <v>9811</v>
      </c>
      <c r="P609" s="23" t="s">
        <v>5516</v>
      </c>
      <c r="Q609" s="23" t="s">
        <v>5517</v>
      </c>
      <c r="R609" s="23" t="s">
        <v>5518</v>
      </c>
      <c r="S609" s="23" t="s">
        <v>407</v>
      </c>
      <c r="T609" s="23" t="s">
        <v>408</v>
      </c>
      <c r="U609" s="23" t="s">
        <v>342</v>
      </c>
      <c r="V609" s="23" t="s">
        <v>344</v>
      </c>
      <c r="W609" s="24" t="s">
        <v>38</v>
      </c>
      <c r="X609" s="24" t="s">
        <v>409</v>
      </c>
      <c r="Y609" s="24" t="s">
        <v>40</v>
      </c>
      <c r="Z609" s="25">
        <v>2648520</v>
      </c>
      <c r="AA609" s="24" t="s">
        <v>14803</v>
      </c>
      <c r="AB609" s="24" t="s">
        <v>14803</v>
      </c>
      <c r="AC609" s="24" t="s">
        <v>14803</v>
      </c>
      <c r="AD609" s="24" t="s">
        <v>21268</v>
      </c>
      <c r="AE609" s="24"/>
      <c r="AF609" s="24"/>
      <c r="AG609" s="24" t="s">
        <v>21269</v>
      </c>
      <c r="AH609" s="24"/>
      <c r="AI609" s="24"/>
      <c r="AJ609" s="24"/>
      <c r="AK609" s="24"/>
      <c r="AL609" s="24" t="s">
        <v>16511</v>
      </c>
      <c r="AM609" s="24" t="s">
        <v>3230</v>
      </c>
      <c r="AN609" s="40">
        <v>106626</v>
      </c>
      <c r="AO609" s="24" t="s">
        <v>3068</v>
      </c>
      <c r="AP609" s="24" t="s">
        <v>21270</v>
      </c>
      <c r="AQ609" s="24"/>
      <c r="AR609" s="24" t="s">
        <v>4765</v>
      </c>
      <c r="AS609" s="24" t="s">
        <v>16512</v>
      </c>
      <c r="AT609" s="24" t="s">
        <v>21270</v>
      </c>
      <c r="AU609" s="23" t="s">
        <v>4389</v>
      </c>
      <c r="AV609" s="23" t="s">
        <v>5563</v>
      </c>
      <c r="AW609" s="23" t="s">
        <v>9812</v>
      </c>
      <c r="AX609" s="23" t="s">
        <v>9813</v>
      </c>
    </row>
    <row r="610" spans="1:50" s="22" customFormat="1" ht="20" customHeight="1" x14ac:dyDescent="0.3">
      <c r="A610" s="23" t="s">
        <v>16515</v>
      </c>
      <c r="B610" s="23" t="s">
        <v>13423</v>
      </c>
      <c r="C610" s="23" t="s">
        <v>22184</v>
      </c>
      <c r="D610" s="23" t="s">
        <v>21266</v>
      </c>
      <c r="E610" s="23" t="s">
        <v>15630</v>
      </c>
      <c r="F610" s="23" t="s">
        <v>15631</v>
      </c>
      <c r="G610" s="24" t="s">
        <v>21771</v>
      </c>
      <c r="H610" s="24" t="s">
        <v>21267</v>
      </c>
      <c r="I610" s="24" t="s">
        <v>3</v>
      </c>
      <c r="J610" s="30" t="s">
        <v>5510</v>
      </c>
      <c r="K610" s="23" t="s">
        <v>10510</v>
      </c>
      <c r="L610" s="23" t="s">
        <v>10511</v>
      </c>
      <c r="M610" s="23" t="s">
        <v>5513</v>
      </c>
      <c r="N610" s="23" t="s">
        <v>5514</v>
      </c>
      <c r="O610" s="23" t="s">
        <v>10512</v>
      </c>
      <c r="P610" s="23" t="s">
        <v>5516</v>
      </c>
      <c r="Q610" s="23" t="s">
        <v>5561</v>
      </c>
      <c r="R610" s="23" t="s">
        <v>5562</v>
      </c>
      <c r="S610" s="23" t="s">
        <v>407</v>
      </c>
      <c r="T610" s="23" t="s">
        <v>408</v>
      </c>
      <c r="U610" s="23" t="s">
        <v>345</v>
      </c>
      <c r="V610" s="23" t="s">
        <v>347</v>
      </c>
      <c r="W610" s="24" t="s">
        <v>38</v>
      </c>
      <c r="X610" s="24" t="s">
        <v>409</v>
      </c>
      <c r="Y610" s="24" t="s">
        <v>40</v>
      </c>
      <c r="Z610" s="25">
        <v>1029980</v>
      </c>
      <c r="AA610" s="24" t="s">
        <v>14803</v>
      </c>
      <c r="AB610" s="24" t="s">
        <v>14803</v>
      </c>
      <c r="AC610" s="24" t="s">
        <v>14803</v>
      </c>
      <c r="AD610" s="24" t="s">
        <v>21268</v>
      </c>
      <c r="AE610" s="24"/>
      <c r="AF610" s="24"/>
      <c r="AG610" s="24" t="s">
        <v>21269</v>
      </c>
      <c r="AH610" s="24"/>
      <c r="AI610" s="24"/>
      <c r="AJ610" s="24"/>
      <c r="AK610" s="24"/>
      <c r="AL610" s="24" t="s">
        <v>16514</v>
      </c>
      <c r="AM610" s="24" t="s">
        <v>3363</v>
      </c>
      <c r="AN610" s="40">
        <v>87226</v>
      </c>
      <c r="AO610" s="24" t="s">
        <v>3364</v>
      </c>
      <c r="AP610" s="24" t="s">
        <v>21270</v>
      </c>
      <c r="AQ610" s="24"/>
      <c r="AR610" s="24" t="s">
        <v>4769</v>
      </c>
      <c r="AS610" s="24" t="s">
        <v>16515</v>
      </c>
      <c r="AT610" s="24" t="s">
        <v>21270</v>
      </c>
      <c r="AU610" s="23" t="s">
        <v>4389</v>
      </c>
      <c r="AV610" s="23" t="s">
        <v>5563</v>
      </c>
      <c r="AW610" s="23" t="s">
        <v>10513</v>
      </c>
      <c r="AX610" s="23" t="s">
        <v>10514</v>
      </c>
    </row>
    <row r="611" spans="1:50" s="22" customFormat="1" ht="20" customHeight="1" x14ac:dyDescent="0.3">
      <c r="A611" s="23" t="s">
        <v>16517</v>
      </c>
      <c r="B611" s="23" t="s">
        <v>13423</v>
      </c>
      <c r="C611" s="23" t="s">
        <v>22185</v>
      </c>
      <c r="D611" s="23" t="s">
        <v>21266</v>
      </c>
      <c r="E611" s="23" t="s">
        <v>15213</v>
      </c>
      <c r="F611" s="23" t="s">
        <v>15214</v>
      </c>
      <c r="G611" s="24" t="s">
        <v>21573</v>
      </c>
      <c r="H611" s="24" t="s">
        <v>21267</v>
      </c>
      <c r="I611" s="24" t="s">
        <v>3</v>
      </c>
      <c r="J611" s="30" t="s">
        <v>5510</v>
      </c>
      <c r="K611" s="23" t="s">
        <v>7391</v>
      </c>
      <c r="L611" s="23" t="s">
        <v>7392</v>
      </c>
      <c r="M611" s="23" t="s">
        <v>5513</v>
      </c>
      <c r="N611" s="23" t="s">
        <v>5514</v>
      </c>
      <c r="O611" s="23" t="s">
        <v>7393</v>
      </c>
      <c r="P611" s="23" t="s">
        <v>5516</v>
      </c>
      <c r="Q611" s="23" t="s">
        <v>5561</v>
      </c>
      <c r="R611" s="23" t="s">
        <v>5562</v>
      </c>
      <c r="S611" s="23" t="s">
        <v>407</v>
      </c>
      <c r="T611" s="23" t="s">
        <v>408</v>
      </c>
      <c r="U611" s="23" t="s">
        <v>368</v>
      </c>
      <c r="V611" s="23" t="s">
        <v>370</v>
      </c>
      <c r="W611" s="24" t="s">
        <v>38</v>
      </c>
      <c r="X611" s="24" t="s">
        <v>409</v>
      </c>
      <c r="Y611" s="24" t="s">
        <v>40</v>
      </c>
      <c r="Z611" s="25">
        <v>2501380</v>
      </c>
      <c r="AA611" s="24" t="s">
        <v>14803</v>
      </c>
      <c r="AB611" s="24" t="s">
        <v>14803</v>
      </c>
      <c r="AC611" s="24" t="s">
        <v>14803</v>
      </c>
      <c r="AD611" s="24" t="s">
        <v>21268</v>
      </c>
      <c r="AE611" s="24"/>
      <c r="AF611" s="24"/>
      <c r="AG611" s="24" t="s">
        <v>21269</v>
      </c>
      <c r="AH611" s="24"/>
      <c r="AI611" s="24"/>
      <c r="AJ611" s="24"/>
      <c r="AK611" s="24"/>
      <c r="AL611" s="24" t="s">
        <v>16516</v>
      </c>
      <c r="AM611" s="24" t="s">
        <v>2773</v>
      </c>
      <c r="AN611" s="40">
        <v>67326</v>
      </c>
      <c r="AO611" s="24" t="s">
        <v>1661</v>
      </c>
      <c r="AP611" s="24" t="s">
        <v>21270</v>
      </c>
      <c r="AQ611" s="24"/>
      <c r="AR611" s="24" t="s">
        <v>4410</v>
      </c>
      <c r="AS611" s="24" t="s">
        <v>16517</v>
      </c>
      <c r="AT611" s="24" t="s">
        <v>21270</v>
      </c>
      <c r="AU611" s="23" t="s">
        <v>3151</v>
      </c>
      <c r="AV611" s="23" t="s">
        <v>5602</v>
      </c>
      <c r="AW611" s="23" t="s">
        <v>7394</v>
      </c>
      <c r="AX611" s="23" t="s">
        <v>7395</v>
      </c>
    </row>
    <row r="612" spans="1:50" s="22" customFormat="1" ht="20" customHeight="1" x14ac:dyDescent="0.3">
      <c r="A612" s="23" t="s">
        <v>16519</v>
      </c>
      <c r="B612" s="23" t="s">
        <v>13423</v>
      </c>
      <c r="C612" s="23" t="s">
        <v>22186</v>
      </c>
      <c r="D612" s="23" t="s">
        <v>21266</v>
      </c>
      <c r="E612" s="23" t="s">
        <v>15124</v>
      </c>
      <c r="F612" s="23" t="s">
        <v>15386</v>
      </c>
      <c r="G612" s="24" t="s">
        <v>21657</v>
      </c>
      <c r="H612" s="24" t="s">
        <v>21267</v>
      </c>
      <c r="I612" s="24" t="s">
        <v>3</v>
      </c>
      <c r="J612" s="30" t="s">
        <v>5510</v>
      </c>
      <c r="K612" s="23" t="s">
        <v>8203</v>
      </c>
      <c r="L612" s="23" t="s">
        <v>8204</v>
      </c>
      <c r="M612" s="23" t="s">
        <v>5513</v>
      </c>
      <c r="N612" s="23" t="s">
        <v>5514</v>
      </c>
      <c r="O612" s="23" t="s">
        <v>8205</v>
      </c>
      <c r="P612" s="23" t="s">
        <v>5516</v>
      </c>
      <c r="Q612" s="23" t="s">
        <v>5561</v>
      </c>
      <c r="R612" s="23" t="s">
        <v>5562</v>
      </c>
      <c r="S612" s="23" t="s">
        <v>407</v>
      </c>
      <c r="T612" s="23" t="s">
        <v>408</v>
      </c>
      <c r="U612" s="23" t="s">
        <v>244</v>
      </c>
      <c r="V612" s="23" t="s">
        <v>1300</v>
      </c>
      <c r="W612" s="24" t="s">
        <v>38</v>
      </c>
      <c r="X612" s="24" t="s">
        <v>409</v>
      </c>
      <c r="Y612" s="24" t="s">
        <v>40</v>
      </c>
      <c r="Z612" s="25">
        <v>4708480</v>
      </c>
      <c r="AA612" s="24" t="s">
        <v>14803</v>
      </c>
      <c r="AB612" s="24" t="s">
        <v>14803</v>
      </c>
      <c r="AC612" s="24" t="s">
        <v>14803</v>
      </c>
      <c r="AD612" s="24" t="s">
        <v>21268</v>
      </c>
      <c r="AE612" s="24"/>
      <c r="AF612" s="24"/>
      <c r="AG612" s="24" t="s">
        <v>21269</v>
      </c>
      <c r="AH612" s="24"/>
      <c r="AI612" s="24"/>
      <c r="AJ612" s="24"/>
      <c r="AK612" s="24"/>
      <c r="AL612" s="24" t="s">
        <v>16518</v>
      </c>
      <c r="AM612" s="24" t="s">
        <v>3031</v>
      </c>
      <c r="AN612" s="40">
        <v>75426</v>
      </c>
      <c r="AO612" s="24" t="s">
        <v>2133</v>
      </c>
      <c r="AP612" s="24" t="s">
        <v>21270</v>
      </c>
      <c r="AQ612" s="24"/>
      <c r="AR612" s="24" t="s">
        <v>4775</v>
      </c>
      <c r="AS612" s="24" t="s">
        <v>16519</v>
      </c>
      <c r="AT612" s="24" t="s">
        <v>21270</v>
      </c>
      <c r="AU612" s="23" t="s">
        <v>3600</v>
      </c>
      <c r="AV612" s="23" t="s">
        <v>5563</v>
      </c>
      <c r="AW612" s="23" t="s">
        <v>8206</v>
      </c>
      <c r="AX612" s="23" t="s">
        <v>8207</v>
      </c>
    </row>
    <row r="613" spans="1:50" s="22" customFormat="1" ht="20" customHeight="1" x14ac:dyDescent="0.3">
      <c r="A613" s="23" t="s">
        <v>16522</v>
      </c>
      <c r="B613" s="23" t="s">
        <v>13423</v>
      </c>
      <c r="C613" s="23" t="s">
        <v>22187</v>
      </c>
      <c r="D613" s="23" t="s">
        <v>21266</v>
      </c>
      <c r="E613" s="23" t="s">
        <v>15227</v>
      </c>
      <c r="F613" s="23" t="s">
        <v>16520</v>
      </c>
      <c r="G613" s="24" t="s">
        <v>22188</v>
      </c>
      <c r="H613" s="24" t="s">
        <v>21267</v>
      </c>
      <c r="I613" s="24" t="s">
        <v>3</v>
      </c>
      <c r="J613" s="30" t="s">
        <v>5510</v>
      </c>
      <c r="K613" s="23" t="s">
        <v>7952</v>
      </c>
      <c r="L613" s="23" t="s">
        <v>7953</v>
      </c>
      <c r="M613" s="23" t="s">
        <v>5513</v>
      </c>
      <c r="N613" s="23" t="s">
        <v>5514</v>
      </c>
      <c r="O613" s="23" t="s">
        <v>7954</v>
      </c>
      <c r="P613" s="23" t="s">
        <v>5516</v>
      </c>
      <c r="Q613" s="23" t="s">
        <v>5561</v>
      </c>
      <c r="R613" s="23" t="s">
        <v>5562</v>
      </c>
      <c r="S613" s="23" t="s">
        <v>407</v>
      </c>
      <c r="T613" s="23" t="s">
        <v>408</v>
      </c>
      <c r="U613" s="23" t="s">
        <v>342</v>
      </c>
      <c r="V613" s="23" t="s">
        <v>344</v>
      </c>
      <c r="W613" s="24" t="s">
        <v>38</v>
      </c>
      <c r="X613" s="24" t="s">
        <v>409</v>
      </c>
      <c r="Y613" s="24" t="s">
        <v>40</v>
      </c>
      <c r="Z613" s="25">
        <v>7357000</v>
      </c>
      <c r="AA613" s="24" t="s">
        <v>14803</v>
      </c>
      <c r="AB613" s="24" t="s">
        <v>14803</v>
      </c>
      <c r="AC613" s="24" t="s">
        <v>14803</v>
      </c>
      <c r="AD613" s="24" t="s">
        <v>21268</v>
      </c>
      <c r="AE613" s="24"/>
      <c r="AF613" s="24"/>
      <c r="AG613" s="24" t="s">
        <v>21269</v>
      </c>
      <c r="AH613" s="24"/>
      <c r="AI613" s="24"/>
      <c r="AJ613" s="24"/>
      <c r="AK613" s="24"/>
      <c r="AL613" s="24" t="s">
        <v>16521</v>
      </c>
      <c r="AM613" s="24" t="s">
        <v>3388</v>
      </c>
      <c r="AN613" s="40">
        <v>87926</v>
      </c>
      <c r="AO613" s="24" t="s">
        <v>2004</v>
      </c>
      <c r="AP613" s="24" t="s">
        <v>21270</v>
      </c>
      <c r="AQ613" s="24"/>
      <c r="AR613" s="24" t="s">
        <v>4478</v>
      </c>
      <c r="AS613" s="24" t="s">
        <v>16522</v>
      </c>
      <c r="AT613" s="24" t="s">
        <v>21270</v>
      </c>
      <c r="AU613" s="23" t="s">
        <v>3290</v>
      </c>
      <c r="AV613" s="23" t="s">
        <v>5563</v>
      </c>
      <c r="AW613" s="23" t="s">
        <v>7955</v>
      </c>
      <c r="AX613" s="23" t="s">
        <v>7956</v>
      </c>
    </row>
    <row r="614" spans="1:50" s="22" customFormat="1" ht="20" customHeight="1" x14ac:dyDescent="0.3">
      <c r="A614" s="23" t="s">
        <v>16525</v>
      </c>
      <c r="B614" s="23" t="s">
        <v>13423</v>
      </c>
      <c r="C614" s="23" t="s">
        <v>22189</v>
      </c>
      <c r="D614" s="23" t="s">
        <v>21266</v>
      </c>
      <c r="E614" s="23" t="s">
        <v>15138</v>
      </c>
      <c r="F614" s="23" t="s">
        <v>16523</v>
      </c>
      <c r="G614" s="24" t="s">
        <v>22190</v>
      </c>
      <c r="H614" s="24" t="s">
        <v>21267</v>
      </c>
      <c r="I614" s="24" t="s">
        <v>3</v>
      </c>
      <c r="J614" s="30" t="s">
        <v>5510</v>
      </c>
      <c r="K614" s="23" t="s">
        <v>8067</v>
      </c>
      <c r="L614" s="23" t="s">
        <v>8068</v>
      </c>
      <c r="M614" s="23" t="s">
        <v>5513</v>
      </c>
      <c r="N614" s="23" t="s">
        <v>5514</v>
      </c>
      <c r="O614" s="23" t="s">
        <v>8069</v>
      </c>
      <c r="P614" s="23" t="s">
        <v>5516</v>
      </c>
      <c r="Q614" s="23" t="s">
        <v>5561</v>
      </c>
      <c r="R614" s="23" t="s">
        <v>5562</v>
      </c>
      <c r="S614" s="23" t="s">
        <v>407</v>
      </c>
      <c r="T614" s="23" t="s">
        <v>408</v>
      </c>
      <c r="U614" s="23" t="s">
        <v>278</v>
      </c>
      <c r="V614" s="23" t="s">
        <v>1037</v>
      </c>
      <c r="W614" s="24" t="s">
        <v>38</v>
      </c>
      <c r="X614" s="24" t="s">
        <v>409</v>
      </c>
      <c r="Y614" s="24" t="s">
        <v>40</v>
      </c>
      <c r="Z614" s="25">
        <v>5149900</v>
      </c>
      <c r="AA614" s="24" t="s">
        <v>14803</v>
      </c>
      <c r="AB614" s="24" t="s">
        <v>14803</v>
      </c>
      <c r="AC614" s="24" t="s">
        <v>14803</v>
      </c>
      <c r="AD614" s="24" t="s">
        <v>21268</v>
      </c>
      <c r="AE614" s="24"/>
      <c r="AF614" s="24"/>
      <c r="AG614" s="24" t="s">
        <v>21269</v>
      </c>
      <c r="AH614" s="24"/>
      <c r="AI614" s="24"/>
      <c r="AJ614" s="24"/>
      <c r="AK614" s="24"/>
      <c r="AL614" s="24" t="s">
        <v>16524</v>
      </c>
      <c r="AM614" s="24" t="s">
        <v>2568</v>
      </c>
      <c r="AN614" s="40">
        <v>60726</v>
      </c>
      <c r="AO614" s="24" t="s">
        <v>2059</v>
      </c>
      <c r="AP614" s="24" t="s">
        <v>21270</v>
      </c>
      <c r="AQ614" s="24"/>
      <c r="AR614" s="24" t="s">
        <v>4781</v>
      </c>
      <c r="AS614" s="24" t="s">
        <v>16525</v>
      </c>
      <c r="AT614" s="24" t="s">
        <v>21270</v>
      </c>
      <c r="AU614" s="23" t="s">
        <v>3600</v>
      </c>
      <c r="AV614" s="23" t="s">
        <v>5602</v>
      </c>
      <c r="AW614" s="23" t="s">
        <v>8070</v>
      </c>
      <c r="AX614" s="23" t="s">
        <v>8071</v>
      </c>
    </row>
    <row r="615" spans="1:50" s="22" customFormat="1" ht="20" customHeight="1" x14ac:dyDescent="0.3">
      <c r="A615" s="23" t="s">
        <v>16528</v>
      </c>
      <c r="B615" s="23" t="s">
        <v>13423</v>
      </c>
      <c r="C615" s="23" t="s">
        <v>22191</v>
      </c>
      <c r="D615" s="23" t="s">
        <v>21266</v>
      </c>
      <c r="E615" s="23" t="s">
        <v>15253</v>
      </c>
      <c r="F615" s="23" t="s">
        <v>16526</v>
      </c>
      <c r="G615" s="24" t="s">
        <v>22192</v>
      </c>
      <c r="H615" s="24" t="s">
        <v>21267</v>
      </c>
      <c r="I615" s="24" t="s">
        <v>3</v>
      </c>
      <c r="J615" s="30" t="s">
        <v>5510</v>
      </c>
      <c r="K615" s="23" t="s">
        <v>7154</v>
      </c>
      <c r="L615" s="23" t="s">
        <v>7155</v>
      </c>
      <c r="M615" s="23" t="s">
        <v>5513</v>
      </c>
      <c r="N615" s="23" t="s">
        <v>5514</v>
      </c>
      <c r="O615" s="23" t="s">
        <v>7156</v>
      </c>
      <c r="P615" s="23" t="s">
        <v>5516</v>
      </c>
      <c r="Q615" s="23" t="s">
        <v>5561</v>
      </c>
      <c r="R615" s="23" t="s">
        <v>5562</v>
      </c>
      <c r="S615" s="23" t="s">
        <v>407</v>
      </c>
      <c r="T615" s="23" t="s">
        <v>408</v>
      </c>
      <c r="U615" s="23" t="s">
        <v>248</v>
      </c>
      <c r="V615" s="23" t="s">
        <v>250</v>
      </c>
      <c r="W615" s="24" t="s">
        <v>38</v>
      </c>
      <c r="X615" s="24" t="s">
        <v>409</v>
      </c>
      <c r="Y615" s="24" t="s">
        <v>40</v>
      </c>
      <c r="Z615" s="25">
        <v>7816813</v>
      </c>
      <c r="AA615" s="24" t="s">
        <v>14803</v>
      </c>
      <c r="AB615" s="24" t="s">
        <v>14803</v>
      </c>
      <c r="AC615" s="24" t="s">
        <v>14803</v>
      </c>
      <c r="AD615" s="24" t="s">
        <v>21268</v>
      </c>
      <c r="AE615" s="24"/>
      <c r="AF615" s="24"/>
      <c r="AG615" s="24" t="s">
        <v>21269</v>
      </c>
      <c r="AH615" s="24"/>
      <c r="AI615" s="24"/>
      <c r="AJ615" s="24"/>
      <c r="AK615" s="24"/>
      <c r="AL615" s="24" t="s">
        <v>16527</v>
      </c>
      <c r="AM615" s="24" t="s">
        <v>2083</v>
      </c>
      <c r="AN615" s="40">
        <v>45426</v>
      </c>
      <c r="AO615" s="24" t="s">
        <v>1512</v>
      </c>
      <c r="AP615" s="24" t="s">
        <v>21270</v>
      </c>
      <c r="AQ615" s="24"/>
      <c r="AR615" s="24" t="s">
        <v>3691</v>
      </c>
      <c r="AS615" s="24" t="s">
        <v>16528</v>
      </c>
      <c r="AT615" s="24" t="s">
        <v>21270</v>
      </c>
      <c r="AU615" s="23" t="s">
        <v>2776</v>
      </c>
      <c r="AV615" s="23" t="s">
        <v>5563</v>
      </c>
      <c r="AW615" s="23" t="s">
        <v>7157</v>
      </c>
      <c r="AX615" s="23" t="s">
        <v>7158</v>
      </c>
    </row>
    <row r="616" spans="1:50" s="22" customFormat="1" ht="20" customHeight="1" x14ac:dyDescent="0.3">
      <c r="A616" s="23" t="s">
        <v>16532</v>
      </c>
      <c r="B616" s="23" t="s">
        <v>13423</v>
      </c>
      <c r="C616" s="23" t="s">
        <v>22193</v>
      </c>
      <c r="D616" s="23" t="s">
        <v>21266</v>
      </c>
      <c r="E616" s="23" t="s">
        <v>16529</v>
      </c>
      <c r="F616" s="23" t="s">
        <v>16530</v>
      </c>
      <c r="G616" s="24" t="s">
        <v>21347</v>
      </c>
      <c r="H616" s="24" t="s">
        <v>21267</v>
      </c>
      <c r="I616" s="24" t="s">
        <v>3</v>
      </c>
      <c r="J616" s="30" t="s">
        <v>5510</v>
      </c>
      <c r="K616" s="23" t="s">
        <v>10112</v>
      </c>
      <c r="L616" s="23" t="s">
        <v>10113</v>
      </c>
      <c r="M616" s="23" t="s">
        <v>5513</v>
      </c>
      <c r="N616" s="23" t="s">
        <v>5514</v>
      </c>
      <c r="O616" s="23" t="s">
        <v>10114</v>
      </c>
      <c r="P616" s="23" t="s">
        <v>5516</v>
      </c>
      <c r="Q616" s="23" t="s">
        <v>5517</v>
      </c>
      <c r="R616" s="23" t="s">
        <v>5518</v>
      </c>
      <c r="S616" s="23" t="s">
        <v>407</v>
      </c>
      <c r="T616" s="23" t="s">
        <v>408</v>
      </c>
      <c r="U616" s="23" t="s">
        <v>236</v>
      </c>
      <c r="V616" s="23" t="s">
        <v>238</v>
      </c>
      <c r="W616" s="24" t="s">
        <v>38</v>
      </c>
      <c r="X616" s="24" t="s">
        <v>409</v>
      </c>
      <c r="Y616" s="24" t="s">
        <v>40</v>
      </c>
      <c r="Z616" s="25">
        <v>772485</v>
      </c>
      <c r="AA616" s="24" t="s">
        <v>14803</v>
      </c>
      <c r="AB616" s="24" t="s">
        <v>14803</v>
      </c>
      <c r="AC616" s="24" t="s">
        <v>14803</v>
      </c>
      <c r="AD616" s="24" t="s">
        <v>21268</v>
      </c>
      <c r="AE616" s="24"/>
      <c r="AF616" s="24"/>
      <c r="AG616" s="24" t="s">
        <v>21269</v>
      </c>
      <c r="AH616" s="24"/>
      <c r="AI616" s="24"/>
      <c r="AJ616" s="24"/>
      <c r="AK616" s="24"/>
      <c r="AL616" s="24" t="s">
        <v>16531</v>
      </c>
      <c r="AM616" s="24" t="s">
        <v>3555</v>
      </c>
      <c r="AN616" s="40">
        <v>94126</v>
      </c>
      <c r="AO616" s="24" t="s">
        <v>3214</v>
      </c>
      <c r="AP616" s="24" t="s">
        <v>21270</v>
      </c>
      <c r="AQ616" s="24"/>
      <c r="AR616" s="24" t="s">
        <v>4794</v>
      </c>
      <c r="AS616" s="24" t="s">
        <v>16532</v>
      </c>
      <c r="AT616" s="24" t="s">
        <v>21270</v>
      </c>
      <c r="AU616" s="23" t="s">
        <v>4708</v>
      </c>
      <c r="AV616" s="23" t="s">
        <v>5602</v>
      </c>
      <c r="AW616" s="23" t="s">
        <v>10115</v>
      </c>
      <c r="AX616" s="23" t="s">
        <v>3554</v>
      </c>
    </row>
    <row r="617" spans="1:50" s="22" customFormat="1" ht="20" customHeight="1" x14ac:dyDescent="0.3">
      <c r="A617" s="23" t="s">
        <v>16534</v>
      </c>
      <c r="B617" s="23" t="s">
        <v>13423</v>
      </c>
      <c r="C617" s="23" t="s">
        <v>22194</v>
      </c>
      <c r="D617" s="23" t="s">
        <v>21266</v>
      </c>
      <c r="E617" s="23" t="s">
        <v>15412</v>
      </c>
      <c r="F617" s="23" t="s">
        <v>16215</v>
      </c>
      <c r="G617" s="24" t="s">
        <v>22195</v>
      </c>
      <c r="H617" s="24" t="s">
        <v>21267</v>
      </c>
      <c r="I617" s="24" t="s">
        <v>3</v>
      </c>
      <c r="J617" s="30" t="s">
        <v>5510</v>
      </c>
      <c r="K617" s="23" t="s">
        <v>10088</v>
      </c>
      <c r="L617" s="23" t="s">
        <v>10089</v>
      </c>
      <c r="M617" s="23" t="s">
        <v>5513</v>
      </c>
      <c r="N617" s="23" t="s">
        <v>5514</v>
      </c>
      <c r="O617" s="23" t="s">
        <v>10090</v>
      </c>
      <c r="P617" s="23" t="s">
        <v>5516</v>
      </c>
      <c r="Q617" s="23" t="s">
        <v>5527</v>
      </c>
      <c r="R617" s="23" t="s">
        <v>5528</v>
      </c>
      <c r="S617" s="23" t="s">
        <v>407</v>
      </c>
      <c r="T617" s="23" t="s">
        <v>408</v>
      </c>
      <c r="U617" s="23" t="s">
        <v>348</v>
      </c>
      <c r="V617" s="23" t="s">
        <v>717</v>
      </c>
      <c r="W617" s="24" t="s">
        <v>38</v>
      </c>
      <c r="X617" s="24" t="s">
        <v>409</v>
      </c>
      <c r="Y617" s="24" t="s">
        <v>40</v>
      </c>
      <c r="Z617" s="25">
        <v>1802465</v>
      </c>
      <c r="AA617" s="24" t="s">
        <v>14803</v>
      </c>
      <c r="AB617" s="24" t="s">
        <v>14803</v>
      </c>
      <c r="AC617" s="24" t="s">
        <v>14803</v>
      </c>
      <c r="AD617" s="24" t="s">
        <v>21268</v>
      </c>
      <c r="AE617" s="24"/>
      <c r="AF617" s="24"/>
      <c r="AG617" s="24" t="s">
        <v>21269</v>
      </c>
      <c r="AH617" s="24"/>
      <c r="AI617" s="24"/>
      <c r="AJ617" s="24"/>
      <c r="AK617" s="24"/>
      <c r="AL617" s="24" t="s">
        <v>22196</v>
      </c>
      <c r="AM617" s="24" t="s">
        <v>1050</v>
      </c>
      <c r="AN617" s="40">
        <v>30526</v>
      </c>
      <c r="AO617" s="24" t="s">
        <v>1593</v>
      </c>
      <c r="AP617" s="24" t="s">
        <v>21270</v>
      </c>
      <c r="AQ617" s="24"/>
      <c r="AR617" s="24" t="s">
        <v>4797</v>
      </c>
      <c r="AS617" s="24" t="s">
        <v>16534</v>
      </c>
      <c r="AT617" s="24" t="s">
        <v>21270</v>
      </c>
      <c r="AU617" s="23" t="s">
        <v>4506</v>
      </c>
      <c r="AV617" s="23" t="s">
        <v>5563</v>
      </c>
      <c r="AW617" s="23" t="s">
        <v>10091</v>
      </c>
      <c r="AX617" s="23" t="s">
        <v>10092</v>
      </c>
    </row>
    <row r="618" spans="1:50" s="22" customFormat="1" ht="20" customHeight="1" x14ac:dyDescent="0.3">
      <c r="A618" s="23" t="s">
        <v>16538</v>
      </c>
      <c r="B618" s="23" t="s">
        <v>13423</v>
      </c>
      <c r="C618" s="23" t="s">
        <v>22197</v>
      </c>
      <c r="D618" s="23" t="s">
        <v>21266</v>
      </c>
      <c r="E618" s="23" t="s">
        <v>16535</v>
      </c>
      <c r="F618" s="23" t="s">
        <v>16536</v>
      </c>
      <c r="G618" s="24" t="s">
        <v>22198</v>
      </c>
      <c r="H618" s="24" t="s">
        <v>21267</v>
      </c>
      <c r="I618" s="24" t="s">
        <v>3</v>
      </c>
      <c r="J618" s="30" t="s">
        <v>5510</v>
      </c>
      <c r="K618" s="23" t="s">
        <v>5605</v>
      </c>
      <c r="L618" s="23" t="s">
        <v>5606</v>
      </c>
      <c r="M618" s="23" t="s">
        <v>5513</v>
      </c>
      <c r="N618" s="23" t="s">
        <v>5514</v>
      </c>
      <c r="O618" s="23" t="s">
        <v>5607</v>
      </c>
      <c r="P618" s="23" t="s">
        <v>5516</v>
      </c>
      <c r="Q618" s="23" t="s">
        <v>5561</v>
      </c>
      <c r="R618" s="23" t="s">
        <v>5562</v>
      </c>
      <c r="S618" s="23" t="s">
        <v>407</v>
      </c>
      <c r="T618" s="23" t="s">
        <v>408</v>
      </c>
      <c r="U618" s="23" t="s">
        <v>342</v>
      </c>
      <c r="V618" s="23" t="s">
        <v>344</v>
      </c>
      <c r="W618" s="24" t="s">
        <v>38</v>
      </c>
      <c r="X618" s="24" t="s">
        <v>409</v>
      </c>
      <c r="Y618" s="24" t="s">
        <v>40</v>
      </c>
      <c r="Z618" s="25">
        <v>8239840</v>
      </c>
      <c r="AA618" s="24" t="s">
        <v>14803</v>
      </c>
      <c r="AB618" s="24" t="s">
        <v>14803</v>
      </c>
      <c r="AC618" s="24" t="s">
        <v>14803</v>
      </c>
      <c r="AD618" s="24" t="s">
        <v>21268</v>
      </c>
      <c r="AE618" s="24"/>
      <c r="AF618" s="24"/>
      <c r="AG618" s="24" t="s">
        <v>21269</v>
      </c>
      <c r="AH618" s="24"/>
      <c r="AI618" s="24"/>
      <c r="AJ618" s="24"/>
      <c r="AK618" s="24"/>
      <c r="AL618" s="24" t="s">
        <v>16537</v>
      </c>
      <c r="AM618" s="24" t="s">
        <v>623</v>
      </c>
      <c r="AN618" s="40">
        <v>5526</v>
      </c>
      <c r="AO618" s="24" t="s">
        <v>481</v>
      </c>
      <c r="AP618" s="24" t="s">
        <v>21270</v>
      </c>
      <c r="AQ618" s="24"/>
      <c r="AR618" s="24" t="s">
        <v>4800</v>
      </c>
      <c r="AS618" s="24" t="s">
        <v>16538</v>
      </c>
      <c r="AT618" s="24" t="s">
        <v>21270</v>
      </c>
      <c r="AU618" s="23" t="s">
        <v>778</v>
      </c>
      <c r="AV618" s="23" t="s">
        <v>5563</v>
      </c>
      <c r="AW618" s="23" t="s">
        <v>5608</v>
      </c>
      <c r="AX618" s="23" t="s">
        <v>5609</v>
      </c>
    </row>
    <row r="619" spans="1:50" s="22" customFormat="1" ht="20" customHeight="1" x14ac:dyDescent="0.3">
      <c r="A619" s="23" t="s">
        <v>16540</v>
      </c>
      <c r="B619" s="23" t="s">
        <v>13423</v>
      </c>
      <c r="C619" s="23" t="s">
        <v>22104</v>
      </c>
      <c r="D619" s="23" t="s">
        <v>21266</v>
      </c>
      <c r="E619" s="23" t="s">
        <v>15284</v>
      </c>
      <c r="F619" s="23" t="s">
        <v>15285</v>
      </c>
      <c r="G619" s="24" t="s">
        <v>21610</v>
      </c>
      <c r="H619" s="24" t="s">
        <v>21267</v>
      </c>
      <c r="I619" s="24" t="s">
        <v>3</v>
      </c>
      <c r="J619" s="30" t="s">
        <v>5510</v>
      </c>
      <c r="K619" s="23" t="s">
        <v>10680</v>
      </c>
      <c r="L619" s="23" t="s">
        <v>10681</v>
      </c>
      <c r="M619" s="23" t="s">
        <v>5513</v>
      </c>
      <c r="N619" s="23" t="s">
        <v>5514</v>
      </c>
      <c r="O619" s="23" t="s">
        <v>10682</v>
      </c>
      <c r="P619" s="23" t="s">
        <v>5516</v>
      </c>
      <c r="Q619" s="23" t="s">
        <v>5561</v>
      </c>
      <c r="R619" s="23" t="s">
        <v>5562</v>
      </c>
      <c r="S619" s="23" t="s">
        <v>407</v>
      </c>
      <c r="T619" s="23" t="s">
        <v>408</v>
      </c>
      <c r="U619" s="23" t="s">
        <v>236</v>
      </c>
      <c r="V619" s="23" t="s">
        <v>238</v>
      </c>
      <c r="W619" s="24" t="s">
        <v>38</v>
      </c>
      <c r="X619" s="24" t="s">
        <v>409</v>
      </c>
      <c r="Y619" s="24" t="s">
        <v>40</v>
      </c>
      <c r="Z619" s="25">
        <v>882840</v>
      </c>
      <c r="AA619" s="24" t="s">
        <v>14803</v>
      </c>
      <c r="AB619" s="24" t="s">
        <v>14803</v>
      </c>
      <c r="AC619" s="24" t="s">
        <v>14803</v>
      </c>
      <c r="AD619" s="24" t="s">
        <v>21268</v>
      </c>
      <c r="AE619" s="24"/>
      <c r="AF619" s="24"/>
      <c r="AG619" s="24" t="s">
        <v>21269</v>
      </c>
      <c r="AH619" s="24"/>
      <c r="AI619" s="24"/>
      <c r="AJ619" s="24"/>
      <c r="AK619" s="24"/>
      <c r="AL619" s="24" t="s">
        <v>16539</v>
      </c>
      <c r="AM619" s="24" t="s">
        <v>3622</v>
      </c>
      <c r="AN619" s="40">
        <v>96526</v>
      </c>
      <c r="AO619" s="24" t="s">
        <v>3623</v>
      </c>
      <c r="AP619" s="24" t="s">
        <v>21270</v>
      </c>
      <c r="AQ619" s="24"/>
      <c r="AR619" s="24" t="s">
        <v>4802</v>
      </c>
      <c r="AS619" s="24" t="s">
        <v>16540</v>
      </c>
      <c r="AT619" s="24" t="s">
        <v>21270</v>
      </c>
      <c r="AU619" s="23" t="s">
        <v>4826</v>
      </c>
      <c r="AV619" s="23" t="s">
        <v>5563</v>
      </c>
      <c r="AW619" s="23" t="s">
        <v>10683</v>
      </c>
      <c r="AX619" s="23" t="s">
        <v>10684</v>
      </c>
    </row>
    <row r="620" spans="1:50" s="22" customFormat="1" ht="20" customHeight="1" x14ac:dyDescent="0.3">
      <c r="A620" s="23" t="s">
        <v>16543</v>
      </c>
      <c r="B620" s="23" t="s">
        <v>13423</v>
      </c>
      <c r="C620" s="23" t="s">
        <v>22199</v>
      </c>
      <c r="D620" s="23" t="s">
        <v>21266</v>
      </c>
      <c r="E620" s="23" t="s">
        <v>14981</v>
      </c>
      <c r="F620" s="23" t="s">
        <v>16541</v>
      </c>
      <c r="G620" s="24" t="s">
        <v>22200</v>
      </c>
      <c r="H620" s="24" t="s">
        <v>21267</v>
      </c>
      <c r="I620" s="24" t="s">
        <v>3</v>
      </c>
      <c r="J620" s="30" t="s">
        <v>5510</v>
      </c>
      <c r="K620" s="23" t="s">
        <v>7512</v>
      </c>
      <c r="L620" s="23" t="s">
        <v>7513</v>
      </c>
      <c r="M620" s="23" t="s">
        <v>5513</v>
      </c>
      <c r="N620" s="23" t="s">
        <v>5514</v>
      </c>
      <c r="O620" s="23" t="s">
        <v>7514</v>
      </c>
      <c r="P620" s="23" t="s">
        <v>5516</v>
      </c>
      <c r="Q620" s="23" t="s">
        <v>5561</v>
      </c>
      <c r="R620" s="23" t="s">
        <v>5562</v>
      </c>
      <c r="S620" s="23" t="s">
        <v>407</v>
      </c>
      <c r="T620" s="23" t="s">
        <v>408</v>
      </c>
      <c r="U620" s="23" t="s">
        <v>348</v>
      </c>
      <c r="V620" s="23" t="s">
        <v>717</v>
      </c>
      <c r="W620" s="24" t="s">
        <v>38</v>
      </c>
      <c r="X620" s="24" t="s">
        <v>409</v>
      </c>
      <c r="Y620" s="24" t="s">
        <v>40</v>
      </c>
      <c r="Z620" s="25">
        <v>6878795</v>
      </c>
      <c r="AA620" s="24" t="s">
        <v>14803</v>
      </c>
      <c r="AB620" s="24" t="s">
        <v>14803</v>
      </c>
      <c r="AC620" s="24" t="s">
        <v>14803</v>
      </c>
      <c r="AD620" s="24" t="s">
        <v>21268</v>
      </c>
      <c r="AE620" s="24"/>
      <c r="AF620" s="24"/>
      <c r="AG620" s="24" t="s">
        <v>21269</v>
      </c>
      <c r="AH620" s="24"/>
      <c r="AI620" s="24"/>
      <c r="AJ620" s="24"/>
      <c r="AK620" s="24"/>
      <c r="AL620" s="24" t="s">
        <v>16542</v>
      </c>
      <c r="AM620" s="24" t="s">
        <v>983</v>
      </c>
      <c r="AN620" s="40">
        <v>13526</v>
      </c>
      <c r="AO620" s="24" t="s">
        <v>984</v>
      </c>
      <c r="AP620" s="24" t="s">
        <v>21270</v>
      </c>
      <c r="AQ620" s="24"/>
      <c r="AR620" s="24" t="s">
        <v>4805</v>
      </c>
      <c r="AS620" s="24" t="s">
        <v>16543</v>
      </c>
      <c r="AT620" s="24" t="s">
        <v>21270</v>
      </c>
      <c r="AU620" s="23" t="s">
        <v>2776</v>
      </c>
      <c r="AV620" s="23" t="s">
        <v>5563</v>
      </c>
      <c r="AW620" s="23" t="s">
        <v>7515</v>
      </c>
      <c r="AX620" s="23" t="s">
        <v>7516</v>
      </c>
    </row>
    <row r="621" spans="1:50" s="22" customFormat="1" ht="20" customHeight="1" x14ac:dyDescent="0.3">
      <c r="A621" s="23" t="s">
        <v>16545</v>
      </c>
      <c r="B621" s="23" t="s">
        <v>13423</v>
      </c>
      <c r="C621" s="23" t="s">
        <v>22201</v>
      </c>
      <c r="D621" s="23" t="s">
        <v>21266</v>
      </c>
      <c r="E621" s="23" t="s">
        <v>15412</v>
      </c>
      <c r="F621" s="23" t="s">
        <v>16215</v>
      </c>
      <c r="G621" s="24" t="s">
        <v>22195</v>
      </c>
      <c r="H621" s="24" t="s">
        <v>21267</v>
      </c>
      <c r="I621" s="24" t="s">
        <v>3</v>
      </c>
      <c r="J621" s="30" t="s">
        <v>5510</v>
      </c>
      <c r="K621" s="23" t="s">
        <v>9832</v>
      </c>
      <c r="L621" s="23" t="s">
        <v>9833</v>
      </c>
      <c r="M621" s="23" t="s">
        <v>5513</v>
      </c>
      <c r="N621" s="23" t="s">
        <v>5514</v>
      </c>
      <c r="O621" s="23" t="s">
        <v>9834</v>
      </c>
      <c r="P621" s="23" t="s">
        <v>5516</v>
      </c>
      <c r="Q621" s="23" t="s">
        <v>5561</v>
      </c>
      <c r="R621" s="23" t="s">
        <v>5562</v>
      </c>
      <c r="S621" s="23" t="s">
        <v>407</v>
      </c>
      <c r="T621" s="23" t="s">
        <v>408</v>
      </c>
      <c r="U621" s="23" t="s">
        <v>236</v>
      </c>
      <c r="V621" s="23" t="s">
        <v>238</v>
      </c>
      <c r="W621" s="24" t="s">
        <v>38</v>
      </c>
      <c r="X621" s="24" t="s">
        <v>409</v>
      </c>
      <c r="Y621" s="24" t="s">
        <v>40</v>
      </c>
      <c r="Z621" s="25">
        <v>1802465</v>
      </c>
      <c r="AA621" s="24" t="s">
        <v>14803</v>
      </c>
      <c r="AB621" s="24" t="s">
        <v>14803</v>
      </c>
      <c r="AC621" s="24" t="s">
        <v>14803</v>
      </c>
      <c r="AD621" s="24" t="s">
        <v>21268</v>
      </c>
      <c r="AE621" s="24"/>
      <c r="AF621" s="24"/>
      <c r="AG621" s="24" t="s">
        <v>21269</v>
      </c>
      <c r="AH621" s="24"/>
      <c r="AI621" s="24"/>
      <c r="AJ621" s="24"/>
      <c r="AK621" s="24"/>
      <c r="AL621" s="24" t="s">
        <v>16544</v>
      </c>
      <c r="AM621" s="24" t="s">
        <v>3306</v>
      </c>
      <c r="AN621" s="40">
        <v>85526</v>
      </c>
      <c r="AO621" s="24" t="s">
        <v>2660</v>
      </c>
      <c r="AP621" s="24" t="s">
        <v>21270</v>
      </c>
      <c r="AQ621" s="24"/>
      <c r="AR621" s="24" t="s">
        <v>3830</v>
      </c>
      <c r="AS621" s="24" t="s">
        <v>16545</v>
      </c>
      <c r="AT621" s="24" t="s">
        <v>21270</v>
      </c>
      <c r="AU621" s="23" t="s">
        <v>4389</v>
      </c>
      <c r="AV621" s="23" t="s">
        <v>5563</v>
      </c>
      <c r="AW621" s="23" t="s">
        <v>9835</v>
      </c>
      <c r="AX621" s="23" t="s">
        <v>9836</v>
      </c>
    </row>
    <row r="622" spans="1:50" s="22" customFormat="1" ht="20" customHeight="1" x14ac:dyDescent="0.3">
      <c r="A622" s="23" t="s">
        <v>16547</v>
      </c>
      <c r="B622" s="23" t="s">
        <v>13423</v>
      </c>
      <c r="C622" s="23" t="s">
        <v>22202</v>
      </c>
      <c r="D622" s="23" t="s">
        <v>21266</v>
      </c>
      <c r="E622" s="23" t="s">
        <v>16112</v>
      </c>
      <c r="F622" s="23" t="s">
        <v>16113</v>
      </c>
      <c r="G622" s="24" t="s">
        <v>21325</v>
      </c>
      <c r="H622" s="24" t="s">
        <v>21267</v>
      </c>
      <c r="I622" s="24" t="s">
        <v>3</v>
      </c>
      <c r="J622" s="30" t="s">
        <v>5510</v>
      </c>
      <c r="K622" s="23" t="s">
        <v>11698</v>
      </c>
      <c r="L622" s="23" t="s">
        <v>11699</v>
      </c>
      <c r="M622" s="23" t="s">
        <v>5513</v>
      </c>
      <c r="N622" s="23" t="s">
        <v>5514</v>
      </c>
      <c r="O622" s="23" t="s">
        <v>11700</v>
      </c>
      <c r="P622" s="23" t="s">
        <v>5516</v>
      </c>
      <c r="Q622" s="23" t="s">
        <v>5754</v>
      </c>
      <c r="R622" s="23" t="s">
        <v>5755</v>
      </c>
      <c r="S622" s="23" t="s">
        <v>407</v>
      </c>
      <c r="T622" s="23" t="s">
        <v>408</v>
      </c>
      <c r="U622" s="23" t="s">
        <v>236</v>
      </c>
      <c r="V622" s="23" t="s">
        <v>238</v>
      </c>
      <c r="W622" s="24" t="s">
        <v>38</v>
      </c>
      <c r="X622" s="24" t="s">
        <v>409</v>
      </c>
      <c r="Y622" s="24" t="s">
        <v>40</v>
      </c>
      <c r="Z622" s="25">
        <v>257495</v>
      </c>
      <c r="AA622" s="24" t="s">
        <v>14803</v>
      </c>
      <c r="AB622" s="24" t="s">
        <v>14803</v>
      </c>
      <c r="AC622" s="24" t="s">
        <v>14803</v>
      </c>
      <c r="AD622" s="24" t="s">
        <v>21268</v>
      </c>
      <c r="AE622" s="24"/>
      <c r="AF622" s="24"/>
      <c r="AG622" s="24" t="s">
        <v>21269</v>
      </c>
      <c r="AH622" s="24"/>
      <c r="AI622" s="24"/>
      <c r="AJ622" s="24"/>
      <c r="AK622" s="24"/>
      <c r="AL622" s="24" t="s">
        <v>16546</v>
      </c>
      <c r="AM622" s="24" t="s">
        <v>2106</v>
      </c>
      <c r="AN622" s="40">
        <v>96426</v>
      </c>
      <c r="AO622" s="24" t="s">
        <v>3619</v>
      </c>
      <c r="AP622" s="24" t="s">
        <v>21270</v>
      </c>
      <c r="AQ622" s="24"/>
      <c r="AR622" s="24" t="s">
        <v>4808</v>
      </c>
      <c r="AS622" s="24" t="s">
        <v>16547</v>
      </c>
      <c r="AT622" s="24" t="s">
        <v>21270</v>
      </c>
      <c r="AU622" s="23" t="s">
        <v>5310</v>
      </c>
      <c r="AV622" s="23" t="s">
        <v>5602</v>
      </c>
      <c r="AW622" s="23" t="s">
        <v>11701</v>
      </c>
      <c r="AX622" s="23" t="s">
        <v>3618</v>
      </c>
    </row>
    <row r="623" spans="1:50" s="22" customFormat="1" ht="20" customHeight="1" x14ac:dyDescent="0.3">
      <c r="A623" s="23" t="s">
        <v>16549</v>
      </c>
      <c r="B623" s="23" t="s">
        <v>13423</v>
      </c>
      <c r="C623" s="23" t="s">
        <v>22203</v>
      </c>
      <c r="D623" s="23" t="s">
        <v>21266</v>
      </c>
      <c r="E623" s="23" t="s">
        <v>15120</v>
      </c>
      <c r="F623" s="23" t="s">
        <v>15121</v>
      </c>
      <c r="G623" s="24" t="s">
        <v>21521</v>
      </c>
      <c r="H623" s="24" t="s">
        <v>21267</v>
      </c>
      <c r="I623" s="24" t="s">
        <v>3</v>
      </c>
      <c r="J623" s="30" t="s">
        <v>5510</v>
      </c>
      <c r="K623" s="23" t="s">
        <v>9260</v>
      </c>
      <c r="L623" s="23" t="s">
        <v>9261</v>
      </c>
      <c r="M623" s="23" t="s">
        <v>5513</v>
      </c>
      <c r="N623" s="23" t="s">
        <v>5514</v>
      </c>
      <c r="O623" s="23" t="s">
        <v>9262</v>
      </c>
      <c r="P623" s="23" t="s">
        <v>5516</v>
      </c>
      <c r="Q623" s="23" t="s">
        <v>5561</v>
      </c>
      <c r="R623" s="23" t="s">
        <v>5562</v>
      </c>
      <c r="S623" s="23" t="s">
        <v>407</v>
      </c>
      <c r="T623" s="23" t="s">
        <v>408</v>
      </c>
      <c r="U623" s="23" t="s">
        <v>353</v>
      </c>
      <c r="V623" s="23" t="s">
        <v>355</v>
      </c>
      <c r="W623" s="24" t="s">
        <v>38</v>
      </c>
      <c r="X623" s="24" t="s">
        <v>409</v>
      </c>
      <c r="Y623" s="24" t="s">
        <v>40</v>
      </c>
      <c r="Z623" s="25">
        <v>2832445</v>
      </c>
      <c r="AA623" s="24" t="s">
        <v>14803</v>
      </c>
      <c r="AB623" s="24" t="s">
        <v>14803</v>
      </c>
      <c r="AC623" s="24" t="s">
        <v>14803</v>
      </c>
      <c r="AD623" s="24" t="s">
        <v>21268</v>
      </c>
      <c r="AE623" s="24"/>
      <c r="AF623" s="24"/>
      <c r="AG623" s="24" t="s">
        <v>21269</v>
      </c>
      <c r="AH623" s="24"/>
      <c r="AI623" s="24"/>
      <c r="AJ623" s="24"/>
      <c r="AK623" s="24"/>
      <c r="AL623" s="24" t="s">
        <v>16548</v>
      </c>
      <c r="AM623" s="24" t="s">
        <v>1522</v>
      </c>
      <c r="AN623" s="40">
        <v>28626</v>
      </c>
      <c r="AO623" s="24" t="s">
        <v>1523</v>
      </c>
      <c r="AP623" s="24" t="s">
        <v>21270</v>
      </c>
      <c r="AQ623" s="24"/>
      <c r="AR623" s="24" t="s">
        <v>4813</v>
      </c>
      <c r="AS623" s="24" t="s">
        <v>16549</v>
      </c>
      <c r="AT623" s="24" t="s">
        <v>21270</v>
      </c>
      <c r="AU623" s="23" t="s">
        <v>4218</v>
      </c>
      <c r="AV623" s="23" t="s">
        <v>5602</v>
      </c>
      <c r="AW623" s="23" t="s">
        <v>9263</v>
      </c>
      <c r="AX623" s="23" t="s">
        <v>1521</v>
      </c>
    </row>
    <row r="624" spans="1:50" s="22" customFormat="1" ht="20" customHeight="1" x14ac:dyDescent="0.3">
      <c r="A624" s="23" t="s">
        <v>16551</v>
      </c>
      <c r="B624" s="23" t="s">
        <v>13423</v>
      </c>
      <c r="C624" s="23" t="s">
        <v>22204</v>
      </c>
      <c r="D624" s="23" t="s">
        <v>21266</v>
      </c>
      <c r="E624" s="23" t="s">
        <v>14925</v>
      </c>
      <c r="F624" s="23" t="s">
        <v>14926</v>
      </c>
      <c r="G624" s="24" t="s">
        <v>21417</v>
      </c>
      <c r="H624" s="24" t="s">
        <v>21267</v>
      </c>
      <c r="I624" s="24" t="s">
        <v>3</v>
      </c>
      <c r="J624" s="30" t="s">
        <v>5510</v>
      </c>
      <c r="K624" s="23" t="s">
        <v>10472</v>
      </c>
      <c r="L624" s="23" t="s">
        <v>10473</v>
      </c>
      <c r="M624" s="23" t="s">
        <v>5513</v>
      </c>
      <c r="N624" s="23" t="s">
        <v>5514</v>
      </c>
      <c r="O624" s="23" t="s">
        <v>10474</v>
      </c>
      <c r="P624" s="23" t="s">
        <v>5516</v>
      </c>
      <c r="Q624" s="23" t="s">
        <v>5517</v>
      </c>
      <c r="R624" s="23" t="s">
        <v>5518</v>
      </c>
      <c r="S624" s="23" t="s">
        <v>407</v>
      </c>
      <c r="T624" s="23" t="s">
        <v>408</v>
      </c>
      <c r="U624" s="23" t="s">
        <v>348</v>
      </c>
      <c r="V624" s="23" t="s">
        <v>717</v>
      </c>
      <c r="W624" s="24" t="s">
        <v>38</v>
      </c>
      <c r="X624" s="24" t="s">
        <v>409</v>
      </c>
      <c r="Y624" s="24" t="s">
        <v>40</v>
      </c>
      <c r="Z624" s="25">
        <v>441420</v>
      </c>
      <c r="AA624" s="24" t="s">
        <v>14803</v>
      </c>
      <c r="AB624" s="24" t="s">
        <v>14803</v>
      </c>
      <c r="AC624" s="24" t="s">
        <v>14803</v>
      </c>
      <c r="AD624" s="24" t="s">
        <v>21268</v>
      </c>
      <c r="AE624" s="24"/>
      <c r="AF624" s="24"/>
      <c r="AG624" s="24" t="s">
        <v>21269</v>
      </c>
      <c r="AH624" s="24"/>
      <c r="AI624" s="24"/>
      <c r="AJ624" s="24"/>
      <c r="AK624" s="24"/>
      <c r="AL624" s="24" t="s">
        <v>16550</v>
      </c>
      <c r="AM624" s="24" t="s">
        <v>1951</v>
      </c>
      <c r="AN624" s="40">
        <v>40826</v>
      </c>
      <c r="AO624" s="24" t="s">
        <v>1952</v>
      </c>
      <c r="AP624" s="24" t="s">
        <v>21270</v>
      </c>
      <c r="AQ624" s="24"/>
      <c r="AR624" s="24" t="s">
        <v>5177</v>
      </c>
      <c r="AS624" s="24" t="s">
        <v>16551</v>
      </c>
      <c r="AT624" s="24" t="s">
        <v>21270</v>
      </c>
      <c r="AU624" s="23" t="s">
        <v>4708</v>
      </c>
      <c r="AV624" s="23" t="s">
        <v>5602</v>
      </c>
      <c r="AW624" s="23" t="s">
        <v>10475</v>
      </c>
      <c r="AX624" s="23" t="s">
        <v>1950</v>
      </c>
    </row>
    <row r="625" spans="1:50" s="22" customFormat="1" ht="20" customHeight="1" x14ac:dyDescent="0.3">
      <c r="A625" s="23" t="s">
        <v>16553</v>
      </c>
      <c r="B625" s="23" t="s">
        <v>13423</v>
      </c>
      <c r="C625" s="23" t="s">
        <v>22205</v>
      </c>
      <c r="D625" s="23" t="s">
        <v>21266</v>
      </c>
      <c r="E625" s="23" t="s">
        <v>15428</v>
      </c>
      <c r="F625" s="23" t="s">
        <v>15771</v>
      </c>
      <c r="G625" s="24" t="s">
        <v>21853</v>
      </c>
      <c r="H625" s="24" t="s">
        <v>21267</v>
      </c>
      <c r="I625" s="24" t="s">
        <v>3</v>
      </c>
      <c r="J625" s="30" t="s">
        <v>5510</v>
      </c>
      <c r="K625" s="23" t="s">
        <v>6673</v>
      </c>
      <c r="L625" s="23" t="s">
        <v>6674</v>
      </c>
      <c r="M625" s="23" t="s">
        <v>5513</v>
      </c>
      <c r="N625" s="23" t="s">
        <v>5514</v>
      </c>
      <c r="O625" s="23" t="s">
        <v>6675</v>
      </c>
      <c r="P625" s="23" t="s">
        <v>5516</v>
      </c>
      <c r="Q625" s="23" t="s">
        <v>5517</v>
      </c>
      <c r="R625" s="23" t="s">
        <v>5518</v>
      </c>
      <c r="S625" s="23" t="s">
        <v>407</v>
      </c>
      <c r="T625" s="23" t="s">
        <v>408</v>
      </c>
      <c r="U625" s="23" t="s">
        <v>342</v>
      </c>
      <c r="V625" s="23" t="s">
        <v>344</v>
      </c>
      <c r="W625" s="24" t="s">
        <v>38</v>
      </c>
      <c r="X625" s="24" t="s">
        <v>409</v>
      </c>
      <c r="Y625" s="24" t="s">
        <v>40</v>
      </c>
      <c r="Z625" s="25">
        <v>3089940</v>
      </c>
      <c r="AA625" s="24" t="s">
        <v>14803</v>
      </c>
      <c r="AB625" s="24" t="s">
        <v>14803</v>
      </c>
      <c r="AC625" s="24" t="s">
        <v>14803</v>
      </c>
      <c r="AD625" s="24" t="s">
        <v>21268</v>
      </c>
      <c r="AE625" s="24"/>
      <c r="AF625" s="24"/>
      <c r="AG625" s="24" t="s">
        <v>21269</v>
      </c>
      <c r="AH625" s="24"/>
      <c r="AI625" s="24"/>
      <c r="AJ625" s="24"/>
      <c r="AK625" s="24"/>
      <c r="AL625" s="24" t="s">
        <v>16552</v>
      </c>
      <c r="AM625" s="24" t="s">
        <v>786</v>
      </c>
      <c r="AN625" s="40">
        <v>8226</v>
      </c>
      <c r="AO625" s="24" t="s">
        <v>787</v>
      </c>
      <c r="AP625" s="24" t="s">
        <v>21270</v>
      </c>
      <c r="AQ625" s="24"/>
      <c r="AR625" s="24" t="s">
        <v>13214</v>
      </c>
      <c r="AS625" s="24" t="s">
        <v>16553</v>
      </c>
      <c r="AT625" s="24" t="s">
        <v>21270</v>
      </c>
      <c r="AU625" s="23" t="s">
        <v>2543</v>
      </c>
      <c r="AV625" s="23" t="s">
        <v>5563</v>
      </c>
      <c r="AW625" s="23" t="s">
        <v>6676</v>
      </c>
      <c r="AX625" s="23" t="s">
        <v>6677</v>
      </c>
    </row>
    <row r="626" spans="1:50" s="22" customFormat="1" ht="20" customHeight="1" x14ac:dyDescent="0.3">
      <c r="A626" s="23" t="s">
        <v>16555</v>
      </c>
      <c r="B626" s="23" t="s">
        <v>13423</v>
      </c>
      <c r="C626" s="23" t="s">
        <v>22206</v>
      </c>
      <c r="D626" s="23" t="s">
        <v>21266</v>
      </c>
      <c r="E626" s="23" t="s">
        <v>14981</v>
      </c>
      <c r="F626" s="23" t="s">
        <v>14982</v>
      </c>
      <c r="G626" s="24" t="s">
        <v>21447</v>
      </c>
      <c r="H626" s="24" t="s">
        <v>21267</v>
      </c>
      <c r="I626" s="24" t="s">
        <v>3</v>
      </c>
      <c r="J626" s="30" t="s">
        <v>5510</v>
      </c>
      <c r="K626" s="23" t="s">
        <v>7408</v>
      </c>
      <c r="L626" s="23" t="s">
        <v>7409</v>
      </c>
      <c r="M626" s="23" t="s">
        <v>5513</v>
      </c>
      <c r="N626" s="23" t="s">
        <v>5514</v>
      </c>
      <c r="O626" s="23" t="s">
        <v>7410</v>
      </c>
      <c r="P626" s="23" t="s">
        <v>5516</v>
      </c>
      <c r="Q626" s="23" t="s">
        <v>5561</v>
      </c>
      <c r="R626" s="23" t="s">
        <v>5562</v>
      </c>
      <c r="S626" s="23" t="s">
        <v>407</v>
      </c>
      <c r="T626" s="23" t="s">
        <v>408</v>
      </c>
      <c r="U626" s="23" t="s">
        <v>317</v>
      </c>
      <c r="V626" s="23" t="s">
        <v>903</v>
      </c>
      <c r="W626" s="24" t="s">
        <v>38</v>
      </c>
      <c r="X626" s="24" t="s">
        <v>409</v>
      </c>
      <c r="Y626" s="24" t="s">
        <v>40</v>
      </c>
      <c r="Z626" s="25">
        <v>6878795</v>
      </c>
      <c r="AA626" s="24" t="s">
        <v>14803</v>
      </c>
      <c r="AB626" s="24" t="s">
        <v>14803</v>
      </c>
      <c r="AC626" s="24" t="s">
        <v>14803</v>
      </c>
      <c r="AD626" s="24" t="s">
        <v>21268</v>
      </c>
      <c r="AE626" s="24"/>
      <c r="AF626" s="24"/>
      <c r="AG626" s="24" t="s">
        <v>21269</v>
      </c>
      <c r="AH626" s="24"/>
      <c r="AI626" s="24"/>
      <c r="AJ626" s="24"/>
      <c r="AK626" s="24"/>
      <c r="AL626" s="24" t="s">
        <v>16554</v>
      </c>
      <c r="AM626" s="24" t="s">
        <v>3065</v>
      </c>
      <c r="AN626" s="40">
        <v>76626</v>
      </c>
      <c r="AO626" s="24" t="s">
        <v>1683</v>
      </c>
      <c r="AP626" s="24" t="s">
        <v>21270</v>
      </c>
      <c r="AQ626" s="24"/>
      <c r="AR626" s="24" t="s">
        <v>13219</v>
      </c>
      <c r="AS626" s="24" t="s">
        <v>16555</v>
      </c>
      <c r="AT626" s="24" t="s">
        <v>21270</v>
      </c>
      <c r="AU626" s="23" t="s">
        <v>5479</v>
      </c>
      <c r="AV626" s="23" t="s">
        <v>5602</v>
      </c>
      <c r="AW626" s="23" t="s">
        <v>7411</v>
      </c>
      <c r="AX626" s="23" t="s">
        <v>7412</v>
      </c>
    </row>
    <row r="627" spans="1:50" s="22" customFormat="1" ht="20" customHeight="1" x14ac:dyDescent="0.3">
      <c r="A627" s="23" t="s">
        <v>16557</v>
      </c>
      <c r="B627" s="23" t="s">
        <v>13423</v>
      </c>
      <c r="C627" s="23" t="s">
        <v>22169</v>
      </c>
      <c r="D627" s="23" t="s">
        <v>21266</v>
      </c>
      <c r="E627" s="23" t="s">
        <v>15932</v>
      </c>
      <c r="F627" s="23" t="s">
        <v>16238</v>
      </c>
      <c r="G627" s="24" t="s">
        <v>22170</v>
      </c>
      <c r="H627" s="24" t="s">
        <v>21267</v>
      </c>
      <c r="I627" s="24" t="s">
        <v>3</v>
      </c>
      <c r="J627" s="30" t="s">
        <v>5510</v>
      </c>
      <c r="K627" s="23" t="s">
        <v>9895</v>
      </c>
      <c r="L627" s="23" t="s">
        <v>9896</v>
      </c>
      <c r="M627" s="23" t="s">
        <v>5513</v>
      </c>
      <c r="N627" s="23" t="s">
        <v>5514</v>
      </c>
      <c r="O627" s="23" t="s">
        <v>9897</v>
      </c>
      <c r="P627" s="23" t="s">
        <v>5516</v>
      </c>
      <c r="Q627" s="23" t="s">
        <v>5561</v>
      </c>
      <c r="R627" s="23" t="s">
        <v>5562</v>
      </c>
      <c r="S627" s="23" t="s">
        <v>407</v>
      </c>
      <c r="T627" s="23" t="s">
        <v>408</v>
      </c>
      <c r="U627" s="23" t="s">
        <v>216</v>
      </c>
      <c r="V627" s="23" t="s">
        <v>218</v>
      </c>
      <c r="W627" s="24" t="s">
        <v>38</v>
      </c>
      <c r="X627" s="24" t="s">
        <v>409</v>
      </c>
      <c r="Y627" s="24" t="s">
        <v>40</v>
      </c>
      <c r="Z627" s="25">
        <v>367850</v>
      </c>
      <c r="AA627" s="24" t="s">
        <v>14803</v>
      </c>
      <c r="AB627" s="24" t="s">
        <v>14803</v>
      </c>
      <c r="AC627" s="24" t="s">
        <v>14803</v>
      </c>
      <c r="AD627" s="24" t="s">
        <v>21268</v>
      </c>
      <c r="AE627" s="24"/>
      <c r="AF627" s="24"/>
      <c r="AG627" s="24" t="s">
        <v>21269</v>
      </c>
      <c r="AH627" s="24"/>
      <c r="AI627" s="24"/>
      <c r="AJ627" s="24"/>
      <c r="AK627" s="24"/>
      <c r="AL627" s="24" t="s">
        <v>16556</v>
      </c>
      <c r="AM627" s="24" t="s">
        <v>3926</v>
      </c>
      <c r="AN627" s="40">
        <v>108726</v>
      </c>
      <c r="AO627" s="24" t="s">
        <v>3119</v>
      </c>
      <c r="AP627" s="24" t="s">
        <v>21270</v>
      </c>
      <c r="AQ627" s="24"/>
      <c r="AR627" s="24" t="s">
        <v>4816</v>
      </c>
      <c r="AS627" s="24" t="s">
        <v>16557</v>
      </c>
      <c r="AT627" s="24" t="s">
        <v>21270</v>
      </c>
      <c r="AU627" s="23" t="s">
        <v>4506</v>
      </c>
      <c r="AV627" s="23" t="s">
        <v>5602</v>
      </c>
      <c r="AW627" s="23" t="s">
        <v>9898</v>
      </c>
      <c r="AX627" s="23" t="s">
        <v>9899</v>
      </c>
    </row>
    <row r="628" spans="1:50" s="22" customFormat="1" ht="20" customHeight="1" x14ac:dyDescent="0.3">
      <c r="A628" s="23" t="s">
        <v>16559</v>
      </c>
      <c r="B628" s="23" t="s">
        <v>13423</v>
      </c>
      <c r="C628" s="23" t="s">
        <v>22207</v>
      </c>
      <c r="D628" s="23" t="s">
        <v>21266</v>
      </c>
      <c r="E628" s="23" t="s">
        <v>15626</v>
      </c>
      <c r="F628" s="23" t="s">
        <v>14803</v>
      </c>
      <c r="G628" s="24" t="s">
        <v>15626</v>
      </c>
      <c r="H628" s="24" t="s">
        <v>21267</v>
      </c>
      <c r="I628" s="24" t="s">
        <v>3</v>
      </c>
      <c r="J628" s="30" t="s">
        <v>5510</v>
      </c>
      <c r="K628" s="23" t="s">
        <v>9573</v>
      </c>
      <c r="L628" s="23" t="s">
        <v>9574</v>
      </c>
      <c r="M628" s="23" t="s">
        <v>5513</v>
      </c>
      <c r="N628" s="23" t="s">
        <v>5514</v>
      </c>
      <c r="O628" s="23" t="s">
        <v>9575</v>
      </c>
      <c r="P628" s="23" t="s">
        <v>5516</v>
      </c>
      <c r="Q628" s="23" t="s">
        <v>5527</v>
      </c>
      <c r="R628" s="23" t="s">
        <v>5528</v>
      </c>
      <c r="S628" s="23" t="s">
        <v>407</v>
      </c>
      <c r="T628" s="23" t="s">
        <v>408</v>
      </c>
      <c r="U628" s="23" t="s">
        <v>244</v>
      </c>
      <c r="V628" s="23" t="s">
        <v>1300</v>
      </c>
      <c r="W628" s="24" t="s">
        <v>38</v>
      </c>
      <c r="X628" s="24" t="s">
        <v>409</v>
      </c>
      <c r="Y628" s="24" t="s">
        <v>40</v>
      </c>
      <c r="Z628" s="25">
        <v>1986390</v>
      </c>
      <c r="AA628" s="24" t="s">
        <v>14803</v>
      </c>
      <c r="AB628" s="24" t="s">
        <v>14803</v>
      </c>
      <c r="AC628" s="24" t="s">
        <v>14803</v>
      </c>
      <c r="AD628" s="24" t="s">
        <v>21268</v>
      </c>
      <c r="AE628" s="24"/>
      <c r="AF628" s="24"/>
      <c r="AG628" s="24" t="s">
        <v>21269</v>
      </c>
      <c r="AH628" s="24"/>
      <c r="AI628" s="24"/>
      <c r="AJ628" s="24"/>
      <c r="AK628" s="24"/>
      <c r="AL628" s="24" t="s">
        <v>16558</v>
      </c>
      <c r="AM628" s="24" t="s">
        <v>3908</v>
      </c>
      <c r="AN628" s="40">
        <v>108226</v>
      </c>
      <c r="AO628" s="24" t="s">
        <v>2939</v>
      </c>
      <c r="AP628" s="24" t="s">
        <v>21270</v>
      </c>
      <c r="AQ628" s="24"/>
      <c r="AR628" s="24" t="s">
        <v>4820</v>
      </c>
      <c r="AS628" s="24" t="s">
        <v>16559</v>
      </c>
      <c r="AT628" s="24" t="s">
        <v>21270</v>
      </c>
      <c r="AU628" s="23" t="s">
        <v>4389</v>
      </c>
      <c r="AV628" s="23" t="s">
        <v>5602</v>
      </c>
      <c r="AW628" s="23" t="s">
        <v>9576</v>
      </c>
      <c r="AX628" s="23" t="s">
        <v>3907</v>
      </c>
    </row>
    <row r="629" spans="1:50" s="22" customFormat="1" ht="20" customHeight="1" x14ac:dyDescent="0.3">
      <c r="A629" s="23" t="s">
        <v>16562</v>
      </c>
      <c r="B629" s="23" t="s">
        <v>13423</v>
      </c>
      <c r="C629" s="23" t="s">
        <v>22208</v>
      </c>
      <c r="D629" s="23" t="s">
        <v>21266</v>
      </c>
      <c r="E629" s="23" t="s">
        <v>15132</v>
      </c>
      <c r="F629" s="23" t="s">
        <v>16560</v>
      </c>
      <c r="G629" s="24" t="s">
        <v>22209</v>
      </c>
      <c r="H629" s="24" t="s">
        <v>21267</v>
      </c>
      <c r="I629" s="24" t="s">
        <v>3</v>
      </c>
      <c r="J629" s="30" t="s">
        <v>5510</v>
      </c>
      <c r="K629" s="23" t="s">
        <v>9884</v>
      </c>
      <c r="L629" s="23" t="s">
        <v>9885</v>
      </c>
      <c r="M629" s="23" t="s">
        <v>5513</v>
      </c>
      <c r="N629" s="23" t="s">
        <v>5514</v>
      </c>
      <c r="O629" s="23" t="s">
        <v>9886</v>
      </c>
      <c r="P629" s="23" t="s">
        <v>5516</v>
      </c>
      <c r="Q629" s="23" t="s">
        <v>5517</v>
      </c>
      <c r="R629" s="23" t="s">
        <v>5518</v>
      </c>
      <c r="S629" s="23" t="s">
        <v>407</v>
      </c>
      <c r="T629" s="23" t="s">
        <v>408</v>
      </c>
      <c r="U629" s="23" t="s">
        <v>342</v>
      </c>
      <c r="V629" s="23" t="s">
        <v>344</v>
      </c>
      <c r="W629" s="24" t="s">
        <v>38</v>
      </c>
      <c r="X629" s="24" t="s">
        <v>409</v>
      </c>
      <c r="Y629" s="24" t="s">
        <v>40</v>
      </c>
      <c r="Z629" s="25">
        <v>2942800</v>
      </c>
      <c r="AA629" s="24" t="s">
        <v>14803</v>
      </c>
      <c r="AB629" s="24" t="s">
        <v>14803</v>
      </c>
      <c r="AC629" s="24" t="s">
        <v>14803</v>
      </c>
      <c r="AD629" s="24" t="s">
        <v>21268</v>
      </c>
      <c r="AE629" s="24"/>
      <c r="AF629" s="24"/>
      <c r="AG629" s="24" t="s">
        <v>21269</v>
      </c>
      <c r="AH629" s="24"/>
      <c r="AI629" s="24"/>
      <c r="AJ629" s="24"/>
      <c r="AK629" s="24"/>
      <c r="AL629" s="24" t="s">
        <v>16561</v>
      </c>
      <c r="AM629" s="24" t="s">
        <v>4167</v>
      </c>
      <c r="AN629" s="40">
        <v>116726</v>
      </c>
      <c r="AO629" s="24" t="s">
        <v>4168</v>
      </c>
      <c r="AP629" s="24" t="s">
        <v>21270</v>
      </c>
      <c r="AQ629" s="24"/>
      <c r="AR629" s="24" t="s">
        <v>13231</v>
      </c>
      <c r="AS629" s="24" t="s">
        <v>16562</v>
      </c>
      <c r="AT629" s="24" t="s">
        <v>21270</v>
      </c>
      <c r="AU629" s="23" t="s">
        <v>4506</v>
      </c>
      <c r="AV629" s="23" t="s">
        <v>5602</v>
      </c>
      <c r="AW629" s="23" t="s">
        <v>9887</v>
      </c>
      <c r="AX629" s="23" t="s">
        <v>4166</v>
      </c>
    </row>
    <row r="630" spans="1:50" s="22" customFormat="1" ht="20" customHeight="1" x14ac:dyDescent="0.3">
      <c r="A630" s="23" t="s">
        <v>16564</v>
      </c>
      <c r="B630" s="23" t="s">
        <v>13423</v>
      </c>
      <c r="C630" s="23" t="s">
        <v>22210</v>
      </c>
      <c r="D630" s="23" t="s">
        <v>21266</v>
      </c>
      <c r="E630" s="23" t="s">
        <v>14973</v>
      </c>
      <c r="F630" s="23" t="s">
        <v>14974</v>
      </c>
      <c r="G630" s="24" t="s">
        <v>21443</v>
      </c>
      <c r="H630" s="24" t="s">
        <v>21267</v>
      </c>
      <c r="I630" s="24" t="s">
        <v>3</v>
      </c>
      <c r="J630" s="30" t="s">
        <v>5510</v>
      </c>
      <c r="K630" s="23" t="s">
        <v>6205</v>
      </c>
      <c r="L630" s="23" t="s">
        <v>6206</v>
      </c>
      <c r="M630" s="23" t="s">
        <v>5513</v>
      </c>
      <c r="N630" s="23" t="s">
        <v>5514</v>
      </c>
      <c r="O630" s="23" t="s">
        <v>6207</v>
      </c>
      <c r="P630" s="23" t="s">
        <v>5516</v>
      </c>
      <c r="Q630" s="23" t="s">
        <v>5527</v>
      </c>
      <c r="R630" s="23" t="s">
        <v>5528</v>
      </c>
      <c r="S630" s="23" t="s">
        <v>407</v>
      </c>
      <c r="T630" s="23" t="s">
        <v>408</v>
      </c>
      <c r="U630" s="23" t="s">
        <v>348</v>
      </c>
      <c r="V630" s="23" t="s">
        <v>717</v>
      </c>
      <c r="W630" s="24" t="s">
        <v>38</v>
      </c>
      <c r="X630" s="24" t="s">
        <v>409</v>
      </c>
      <c r="Y630" s="24" t="s">
        <v>40</v>
      </c>
      <c r="Z630" s="25">
        <v>7062720</v>
      </c>
      <c r="AA630" s="24" t="s">
        <v>14803</v>
      </c>
      <c r="AB630" s="24" t="s">
        <v>14803</v>
      </c>
      <c r="AC630" s="24" t="s">
        <v>14803</v>
      </c>
      <c r="AD630" s="24" t="s">
        <v>21268</v>
      </c>
      <c r="AE630" s="24"/>
      <c r="AF630" s="24"/>
      <c r="AG630" s="24" t="s">
        <v>21269</v>
      </c>
      <c r="AH630" s="24"/>
      <c r="AI630" s="24"/>
      <c r="AJ630" s="24"/>
      <c r="AK630" s="24"/>
      <c r="AL630" s="24" t="s">
        <v>16563</v>
      </c>
      <c r="AM630" s="24" t="s">
        <v>766</v>
      </c>
      <c r="AN630" s="40">
        <v>7726</v>
      </c>
      <c r="AO630" s="24" t="s">
        <v>767</v>
      </c>
      <c r="AP630" s="24" t="s">
        <v>21270</v>
      </c>
      <c r="AQ630" s="24"/>
      <c r="AR630" s="24" t="s">
        <v>13235</v>
      </c>
      <c r="AS630" s="24" t="s">
        <v>16564</v>
      </c>
      <c r="AT630" s="24" t="s">
        <v>21270</v>
      </c>
      <c r="AU630" s="23" t="s">
        <v>1814</v>
      </c>
      <c r="AV630" s="23" t="s">
        <v>5563</v>
      </c>
      <c r="AW630" s="23" t="s">
        <v>6208</v>
      </c>
      <c r="AX630" s="23" t="s">
        <v>6209</v>
      </c>
    </row>
    <row r="631" spans="1:50" s="22" customFormat="1" ht="20" customHeight="1" x14ac:dyDescent="0.3">
      <c r="A631" s="23" t="s">
        <v>16567</v>
      </c>
      <c r="B631" s="23" t="s">
        <v>13423</v>
      </c>
      <c r="C631" s="23" t="s">
        <v>22211</v>
      </c>
      <c r="D631" s="23" t="s">
        <v>21266</v>
      </c>
      <c r="E631" s="23" t="s">
        <v>16565</v>
      </c>
      <c r="F631" s="23" t="s">
        <v>14803</v>
      </c>
      <c r="G631" s="24" t="s">
        <v>16565</v>
      </c>
      <c r="H631" s="24" t="s">
        <v>21267</v>
      </c>
      <c r="I631" s="24" t="s">
        <v>3</v>
      </c>
      <c r="J631" s="30" t="s">
        <v>5510</v>
      </c>
      <c r="K631" s="23" t="s">
        <v>11908</v>
      </c>
      <c r="L631" s="23" t="s">
        <v>11909</v>
      </c>
      <c r="M631" s="23" t="s">
        <v>5513</v>
      </c>
      <c r="N631" s="23" t="s">
        <v>5514</v>
      </c>
      <c r="O631" s="23" t="s">
        <v>11910</v>
      </c>
      <c r="P631" s="23" t="s">
        <v>5516</v>
      </c>
      <c r="Q631" s="23" t="s">
        <v>5561</v>
      </c>
      <c r="R631" s="23" t="s">
        <v>5562</v>
      </c>
      <c r="S631" s="23" t="s">
        <v>407</v>
      </c>
      <c r="T631" s="23" t="s">
        <v>408</v>
      </c>
      <c r="U631" s="23" t="s">
        <v>308</v>
      </c>
      <c r="V631" s="23" t="s">
        <v>310</v>
      </c>
      <c r="W631" s="24" t="s">
        <v>38</v>
      </c>
      <c r="X631" s="24" t="s">
        <v>409</v>
      </c>
      <c r="Y631" s="24" t="s">
        <v>40</v>
      </c>
      <c r="Z631" s="25">
        <v>165515</v>
      </c>
      <c r="AA631" s="24" t="s">
        <v>14803</v>
      </c>
      <c r="AB631" s="24" t="s">
        <v>14803</v>
      </c>
      <c r="AC631" s="24" t="s">
        <v>14803</v>
      </c>
      <c r="AD631" s="24" t="s">
        <v>21268</v>
      </c>
      <c r="AE631" s="24"/>
      <c r="AF631" s="24"/>
      <c r="AG631" s="24" t="s">
        <v>21269</v>
      </c>
      <c r="AH631" s="24"/>
      <c r="AI631" s="24"/>
      <c r="AJ631" s="24"/>
      <c r="AK631" s="24"/>
      <c r="AL631" s="24" t="s">
        <v>16566</v>
      </c>
      <c r="AM631" s="24" t="s">
        <v>2844</v>
      </c>
      <c r="AN631" s="40">
        <v>69626</v>
      </c>
      <c r="AO631" s="24" t="s">
        <v>2845</v>
      </c>
      <c r="AP631" s="24" t="s">
        <v>21270</v>
      </c>
      <c r="AQ631" s="24"/>
      <c r="AR631" s="24" t="s">
        <v>4823</v>
      </c>
      <c r="AS631" s="24" t="s">
        <v>16567</v>
      </c>
      <c r="AT631" s="24" t="s">
        <v>21270</v>
      </c>
      <c r="AU631" s="23" t="s">
        <v>4826</v>
      </c>
      <c r="AV631" s="23" t="s">
        <v>5563</v>
      </c>
      <c r="AW631" s="23" t="s">
        <v>11911</v>
      </c>
      <c r="AX631" s="23" t="s">
        <v>11912</v>
      </c>
    </row>
    <row r="632" spans="1:50" s="22" customFormat="1" ht="20" customHeight="1" x14ac:dyDescent="0.3">
      <c r="A632" s="23" t="s">
        <v>16571</v>
      </c>
      <c r="B632" s="23" t="s">
        <v>13423</v>
      </c>
      <c r="C632" s="23" t="s">
        <v>22212</v>
      </c>
      <c r="D632" s="23" t="s">
        <v>21266</v>
      </c>
      <c r="E632" s="23" t="s">
        <v>16568</v>
      </c>
      <c r="F632" s="23" t="s">
        <v>16569</v>
      </c>
      <c r="G632" s="24" t="s">
        <v>22213</v>
      </c>
      <c r="H632" s="24" t="s">
        <v>21267</v>
      </c>
      <c r="I632" s="24" t="s">
        <v>3</v>
      </c>
      <c r="J632" s="30" t="s">
        <v>5510</v>
      </c>
      <c r="K632" s="23" t="s">
        <v>11721</v>
      </c>
      <c r="L632" s="23" t="s">
        <v>11722</v>
      </c>
      <c r="M632" s="23" t="s">
        <v>5513</v>
      </c>
      <c r="N632" s="23" t="s">
        <v>5514</v>
      </c>
      <c r="O632" s="23" t="s">
        <v>11723</v>
      </c>
      <c r="P632" s="23" t="s">
        <v>5516</v>
      </c>
      <c r="Q632" s="23" t="s">
        <v>6040</v>
      </c>
      <c r="R632" s="23" t="s">
        <v>6041</v>
      </c>
      <c r="S632" s="23" t="s">
        <v>407</v>
      </c>
      <c r="T632" s="23" t="s">
        <v>408</v>
      </c>
      <c r="U632" s="23" t="s">
        <v>342</v>
      </c>
      <c r="V632" s="23" t="s">
        <v>344</v>
      </c>
      <c r="W632" s="24" t="s">
        <v>38</v>
      </c>
      <c r="X632" s="24" t="s">
        <v>409</v>
      </c>
      <c r="Y632" s="24" t="s">
        <v>40</v>
      </c>
      <c r="Z632" s="25">
        <v>562065</v>
      </c>
      <c r="AA632" s="24" t="s">
        <v>14803</v>
      </c>
      <c r="AB632" s="24" t="s">
        <v>14803</v>
      </c>
      <c r="AC632" s="24" t="s">
        <v>14803</v>
      </c>
      <c r="AD632" s="24" t="s">
        <v>21268</v>
      </c>
      <c r="AE632" s="24"/>
      <c r="AF632" s="24"/>
      <c r="AG632" s="24" t="s">
        <v>21269</v>
      </c>
      <c r="AH632" s="24"/>
      <c r="AI632" s="24"/>
      <c r="AJ632" s="24"/>
      <c r="AK632" s="24"/>
      <c r="AL632" s="24" t="s">
        <v>16570</v>
      </c>
      <c r="AM632" s="24" t="s">
        <v>4999</v>
      </c>
      <c r="AN632" s="40">
        <v>145426</v>
      </c>
      <c r="AO632" s="24" t="s">
        <v>4025</v>
      </c>
      <c r="AP632" s="24" t="s">
        <v>21270</v>
      </c>
      <c r="AQ632" s="24"/>
      <c r="AR632" s="24" t="s">
        <v>4828</v>
      </c>
      <c r="AS632" s="24" t="s">
        <v>16571</v>
      </c>
      <c r="AT632" s="24" t="s">
        <v>21270</v>
      </c>
      <c r="AU632" s="23" t="s">
        <v>5310</v>
      </c>
      <c r="AV632" s="23" t="s">
        <v>5563</v>
      </c>
      <c r="AW632" s="23" t="s">
        <v>11724</v>
      </c>
      <c r="AX632" s="23" t="s">
        <v>4998</v>
      </c>
    </row>
    <row r="633" spans="1:50" s="22" customFormat="1" ht="20" customHeight="1" x14ac:dyDescent="0.3">
      <c r="A633" s="23" t="s">
        <v>16573</v>
      </c>
      <c r="B633" s="23" t="s">
        <v>13423</v>
      </c>
      <c r="C633" s="23" t="s">
        <v>22214</v>
      </c>
      <c r="D633" s="23" t="s">
        <v>21266</v>
      </c>
      <c r="E633" s="23" t="s">
        <v>15120</v>
      </c>
      <c r="F633" s="23" t="s">
        <v>16361</v>
      </c>
      <c r="G633" s="24" t="s">
        <v>22094</v>
      </c>
      <c r="H633" s="24" t="s">
        <v>21267</v>
      </c>
      <c r="I633" s="24" t="s">
        <v>3</v>
      </c>
      <c r="J633" s="30" t="s">
        <v>5510</v>
      </c>
      <c r="K633" s="23" t="s">
        <v>8504</v>
      </c>
      <c r="L633" s="23" t="s">
        <v>8505</v>
      </c>
      <c r="M633" s="23" t="s">
        <v>5513</v>
      </c>
      <c r="N633" s="23" t="s">
        <v>5514</v>
      </c>
      <c r="O633" s="23" t="s">
        <v>8506</v>
      </c>
      <c r="P633" s="23" t="s">
        <v>5516</v>
      </c>
      <c r="Q633" s="23" t="s">
        <v>5843</v>
      </c>
      <c r="R633" s="23" t="s">
        <v>5844</v>
      </c>
      <c r="S633" s="23" t="s">
        <v>407</v>
      </c>
      <c r="T633" s="23" t="s">
        <v>408</v>
      </c>
      <c r="U633" s="23" t="s">
        <v>265</v>
      </c>
      <c r="V633" s="23" t="s">
        <v>848</v>
      </c>
      <c r="W633" s="24" t="s">
        <v>38</v>
      </c>
      <c r="X633" s="24" t="s">
        <v>409</v>
      </c>
      <c r="Y633" s="24" t="s">
        <v>40</v>
      </c>
      <c r="Z633" s="25">
        <v>2832445</v>
      </c>
      <c r="AA633" s="24" t="s">
        <v>14803</v>
      </c>
      <c r="AB633" s="24" t="s">
        <v>14803</v>
      </c>
      <c r="AC633" s="24" t="s">
        <v>14803</v>
      </c>
      <c r="AD633" s="24" t="s">
        <v>21268</v>
      </c>
      <c r="AE633" s="24"/>
      <c r="AF633" s="24"/>
      <c r="AG633" s="24" t="s">
        <v>21269</v>
      </c>
      <c r="AH633" s="24"/>
      <c r="AI633" s="24"/>
      <c r="AJ633" s="24"/>
      <c r="AK633" s="24"/>
      <c r="AL633" s="24" t="s">
        <v>16572</v>
      </c>
      <c r="AM633" s="24" t="s">
        <v>2080</v>
      </c>
      <c r="AN633" s="40">
        <v>79726</v>
      </c>
      <c r="AO633" s="24" t="s">
        <v>2314</v>
      </c>
      <c r="AP633" s="24" t="s">
        <v>21270</v>
      </c>
      <c r="AQ633" s="24"/>
      <c r="AR633" s="24" t="s">
        <v>4095</v>
      </c>
      <c r="AS633" s="24" t="s">
        <v>16573</v>
      </c>
      <c r="AT633" s="24" t="s">
        <v>21270</v>
      </c>
      <c r="AU633" s="23" t="s">
        <v>3933</v>
      </c>
      <c r="AV633" s="23" t="s">
        <v>5563</v>
      </c>
      <c r="AW633" s="23" t="s">
        <v>8507</v>
      </c>
      <c r="AX633" s="23" t="s">
        <v>8508</v>
      </c>
    </row>
    <row r="634" spans="1:50" s="22" customFormat="1" ht="20" customHeight="1" x14ac:dyDescent="0.3">
      <c r="A634" s="23" t="s">
        <v>16577</v>
      </c>
      <c r="B634" s="23" t="s">
        <v>13423</v>
      </c>
      <c r="C634" s="23" t="s">
        <v>22215</v>
      </c>
      <c r="D634" s="23" t="s">
        <v>21266</v>
      </c>
      <c r="E634" s="23" t="s">
        <v>15103</v>
      </c>
      <c r="F634" s="23" t="s">
        <v>16575</v>
      </c>
      <c r="G634" s="24" t="s">
        <v>22216</v>
      </c>
      <c r="H634" s="24" t="s">
        <v>21267</v>
      </c>
      <c r="I634" s="24" t="s">
        <v>3</v>
      </c>
      <c r="J634" s="30" t="s">
        <v>5510</v>
      </c>
      <c r="K634" s="23" t="s">
        <v>9611</v>
      </c>
      <c r="L634" s="23" t="s">
        <v>9612</v>
      </c>
      <c r="M634" s="23" t="s">
        <v>5513</v>
      </c>
      <c r="N634" s="23" t="s">
        <v>5514</v>
      </c>
      <c r="O634" s="23" t="s">
        <v>9613</v>
      </c>
      <c r="P634" s="23" t="s">
        <v>5516</v>
      </c>
      <c r="Q634" s="23" t="s">
        <v>6040</v>
      </c>
      <c r="R634" s="23" t="s">
        <v>6041</v>
      </c>
      <c r="S634" s="23" t="s">
        <v>407</v>
      </c>
      <c r="T634" s="23" t="s">
        <v>408</v>
      </c>
      <c r="U634" s="23" t="s">
        <v>342</v>
      </c>
      <c r="V634" s="23" t="s">
        <v>344</v>
      </c>
      <c r="W634" s="24" t="s">
        <v>38</v>
      </c>
      <c r="X634" s="24" t="s">
        <v>409</v>
      </c>
      <c r="Y634" s="24" t="s">
        <v>40</v>
      </c>
      <c r="Z634" s="25">
        <v>3310650</v>
      </c>
      <c r="AA634" s="24" t="s">
        <v>14803</v>
      </c>
      <c r="AB634" s="24" t="s">
        <v>14803</v>
      </c>
      <c r="AC634" s="24" t="s">
        <v>14803</v>
      </c>
      <c r="AD634" s="24" t="s">
        <v>21268</v>
      </c>
      <c r="AE634" s="24"/>
      <c r="AF634" s="24"/>
      <c r="AG634" s="24" t="s">
        <v>21269</v>
      </c>
      <c r="AH634" s="24"/>
      <c r="AI634" s="24"/>
      <c r="AJ634" s="24"/>
      <c r="AK634" s="24"/>
      <c r="AL634" s="24" t="s">
        <v>16576</v>
      </c>
      <c r="AM634" s="24" t="s">
        <v>3496</v>
      </c>
      <c r="AN634" s="40">
        <v>117426</v>
      </c>
      <c r="AO634" s="24" t="s">
        <v>2957</v>
      </c>
      <c r="AP634" s="24" t="s">
        <v>1653</v>
      </c>
      <c r="AQ634" s="24" t="s">
        <v>13423</v>
      </c>
      <c r="AR634" s="24" t="s">
        <v>4834</v>
      </c>
      <c r="AS634" s="24" t="s">
        <v>16577</v>
      </c>
      <c r="AT634" s="24" t="s">
        <v>21270</v>
      </c>
      <c r="AU634" s="23" t="s">
        <v>4389</v>
      </c>
      <c r="AV634" s="23" t="s">
        <v>5563</v>
      </c>
      <c r="AW634" s="23" t="s">
        <v>9615</v>
      </c>
      <c r="AX634" s="23" t="s">
        <v>9616</v>
      </c>
    </row>
    <row r="635" spans="1:50" s="22" customFormat="1" ht="20" customHeight="1" x14ac:dyDescent="0.3">
      <c r="A635" s="23" t="s">
        <v>16580</v>
      </c>
      <c r="B635" s="23" t="s">
        <v>13423</v>
      </c>
      <c r="C635" s="23" t="s">
        <v>22217</v>
      </c>
      <c r="D635" s="23" t="s">
        <v>21266</v>
      </c>
      <c r="E635" s="23" t="s">
        <v>15835</v>
      </c>
      <c r="F635" s="23" t="s">
        <v>14803</v>
      </c>
      <c r="G635" s="24" t="s">
        <v>15835</v>
      </c>
      <c r="H635" s="24" t="s">
        <v>21267</v>
      </c>
      <c r="I635" s="24" t="s">
        <v>3</v>
      </c>
      <c r="J635" s="30" t="s">
        <v>5510</v>
      </c>
      <c r="K635" s="23" t="s">
        <v>11867</v>
      </c>
      <c r="L635" s="23" t="s">
        <v>11868</v>
      </c>
      <c r="M635" s="23" t="s">
        <v>5513</v>
      </c>
      <c r="N635" s="23" t="s">
        <v>5514</v>
      </c>
      <c r="O635" s="23" t="s">
        <v>11869</v>
      </c>
      <c r="P635" s="23" t="s">
        <v>5516</v>
      </c>
      <c r="Q635" s="23" t="s">
        <v>5695</v>
      </c>
      <c r="R635" s="23" t="s">
        <v>5696</v>
      </c>
      <c r="S635" s="23" t="s">
        <v>407</v>
      </c>
      <c r="T635" s="23" t="s">
        <v>408</v>
      </c>
      <c r="U635" s="23" t="s">
        <v>308</v>
      </c>
      <c r="V635" s="23" t="s">
        <v>310</v>
      </c>
      <c r="W635" s="24" t="s">
        <v>38</v>
      </c>
      <c r="X635" s="24" t="s">
        <v>409</v>
      </c>
      <c r="Y635" s="24" t="s">
        <v>40</v>
      </c>
      <c r="Z635" s="25">
        <v>294280</v>
      </c>
      <c r="AA635" s="24" t="s">
        <v>14803</v>
      </c>
      <c r="AB635" s="24" t="s">
        <v>14803</v>
      </c>
      <c r="AC635" s="24" t="s">
        <v>14803</v>
      </c>
      <c r="AD635" s="24" t="s">
        <v>21268</v>
      </c>
      <c r="AE635" s="24"/>
      <c r="AF635" s="24"/>
      <c r="AG635" s="24" t="s">
        <v>21269</v>
      </c>
      <c r="AH635" s="24"/>
      <c r="AI635" s="24"/>
      <c r="AJ635" s="24"/>
      <c r="AK635" s="24"/>
      <c r="AL635" s="24" t="s">
        <v>16579</v>
      </c>
      <c r="AM635" s="24" t="s">
        <v>2876</v>
      </c>
      <c r="AN635" s="40">
        <v>70526</v>
      </c>
      <c r="AO635" s="24" t="s">
        <v>2877</v>
      </c>
      <c r="AP635" s="24" t="s">
        <v>21270</v>
      </c>
      <c r="AQ635" s="24"/>
      <c r="AR635" s="24" t="s">
        <v>4838</v>
      </c>
      <c r="AS635" s="24" t="s">
        <v>16580</v>
      </c>
      <c r="AT635" s="24" t="s">
        <v>21270</v>
      </c>
      <c r="AU635" s="23" t="s">
        <v>4826</v>
      </c>
      <c r="AV635" s="23" t="s">
        <v>5563</v>
      </c>
      <c r="AW635" s="23" t="s">
        <v>11870</v>
      </c>
      <c r="AX635" s="23" t="s">
        <v>11871</v>
      </c>
    </row>
    <row r="636" spans="1:50" s="22" customFormat="1" ht="20" customHeight="1" x14ac:dyDescent="0.3">
      <c r="A636" s="23" t="s">
        <v>16583</v>
      </c>
      <c r="B636" s="23" t="s">
        <v>13423</v>
      </c>
      <c r="C636" s="23" t="s">
        <v>22218</v>
      </c>
      <c r="D636" s="23" t="s">
        <v>21266</v>
      </c>
      <c r="E636" s="23" t="s">
        <v>15511</v>
      </c>
      <c r="F636" s="23" t="s">
        <v>16581</v>
      </c>
      <c r="G636" s="24" t="s">
        <v>22219</v>
      </c>
      <c r="H636" s="24" t="s">
        <v>21267</v>
      </c>
      <c r="I636" s="24" t="s">
        <v>3</v>
      </c>
      <c r="J636" s="30" t="s">
        <v>5510</v>
      </c>
      <c r="K636" s="23" t="s">
        <v>10198</v>
      </c>
      <c r="L636" s="23" t="s">
        <v>10199</v>
      </c>
      <c r="M636" s="23" t="s">
        <v>5513</v>
      </c>
      <c r="N636" s="23" t="s">
        <v>5514</v>
      </c>
      <c r="O636" s="23" t="s">
        <v>10200</v>
      </c>
      <c r="P636" s="23" t="s">
        <v>5516</v>
      </c>
      <c r="Q636" s="23" t="s">
        <v>5561</v>
      </c>
      <c r="R636" s="23" t="s">
        <v>5562</v>
      </c>
      <c r="S636" s="23" t="s">
        <v>407</v>
      </c>
      <c r="T636" s="23" t="s">
        <v>408</v>
      </c>
      <c r="U636" s="23" t="s">
        <v>216</v>
      </c>
      <c r="V636" s="23" t="s">
        <v>218</v>
      </c>
      <c r="W636" s="24" t="s">
        <v>38</v>
      </c>
      <c r="X636" s="24" t="s">
        <v>409</v>
      </c>
      <c r="Y636" s="24" t="s">
        <v>40</v>
      </c>
      <c r="Z636" s="25">
        <v>1287475</v>
      </c>
      <c r="AA636" s="24" t="s">
        <v>14803</v>
      </c>
      <c r="AB636" s="24" t="s">
        <v>14803</v>
      </c>
      <c r="AC636" s="24" t="s">
        <v>14803</v>
      </c>
      <c r="AD636" s="24" t="s">
        <v>21268</v>
      </c>
      <c r="AE636" s="24"/>
      <c r="AF636" s="24"/>
      <c r="AG636" s="24" t="s">
        <v>21269</v>
      </c>
      <c r="AH636" s="24"/>
      <c r="AI636" s="24"/>
      <c r="AJ636" s="24"/>
      <c r="AK636" s="24"/>
      <c r="AL636" s="24" t="s">
        <v>16582</v>
      </c>
      <c r="AM636" s="24" t="s">
        <v>1343</v>
      </c>
      <c r="AN636" s="40">
        <v>55326</v>
      </c>
      <c r="AO636" s="24" t="s">
        <v>2417</v>
      </c>
      <c r="AP636" s="24" t="s">
        <v>21270</v>
      </c>
      <c r="AQ636" s="24"/>
      <c r="AR636" s="24" t="s">
        <v>4843</v>
      </c>
      <c r="AS636" s="24" t="s">
        <v>16583</v>
      </c>
      <c r="AT636" s="24" t="s">
        <v>21270</v>
      </c>
      <c r="AU636" s="23" t="s">
        <v>4708</v>
      </c>
      <c r="AV636" s="23" t="s">
        <v>5602</v>
      </c>
      <c r="AW636" s="23" t="s">
        <v>10201</v>
      </c>
      <c r="AX636" s="23" t="s">
        <v>2416</v>
      </c>
    </row>
    <row r="637" spans="1:50" s="22" customFormat="1" ht="20" customHeight="1" x14ac:dyDescent="0.3">
      <c r="A637" s="23" t="s">
        <v>16585</v>
      </c>
      <c r="B637" s="23" t="s">
        <v>13423</v>
      </c>
      <c r="C637" s="23" t="s">
        <v>22040</v>
      </c>
      <c r="D637" s="23" t="s">
        <v>21266</v>
      </c>
      <c r="E637" s="23" t="s">
        <v>15911</v>
      </c>
      <c r="F637" s="23" t="s">
        <v>15912</v>
      </c>
      <c r="G637" s="24" t="s">
        <v>21924</v>
      </c>
      <c r="H637" s="24" t="s">
        <v>21267</v>
      </c>
      <c r="I637" s="24" t="s">
        <v>3</v>
      </c>
      <c r="J637" s="30" t="s">
        <v>5510</v>
      </c>
      <c r="K637" s="23" t="s">
        <v>7160</v>
      </c>
      <c r="L637" s="23" t="s">
        <v>7161</v>
      </c>
      <c r="M637" s="23" t="s">
        <v>5513</v>
      </c>
      <c r="N637" s="23" t="s">
        <v>5514</v>
      </c>
      <c r="O637" s="23" t="s">
        <v>7162</v>
      </c>
      <c r="P637" s="23" t="s">
        <v>5516</v>
      </c>
      <c r="Q637" s="23" t="s">
        <v>5561</v>
      </c>
      <c r="R637" s="23" t="s">
        <v>5562</v>
      </c>
      <c r="S637" s="23" t="s">
        <v>407</v>
      </c>
      <c r="T637" s="23" t="s">
        <v>408</v>
      </c>
      <c r="U637" s="23" t="s">
        <v>317</v>
      </c>
      <c r="V637" s="23" t="s">
        <v>903</v>
      </c>
      <c r="W637" s="24" t="s">
        <v>38</v>
      </c>
      <c r="X637" s="24" t="s">
        <v>409</v>
      </c>
      <c r="Y637" s="24" t="s">
        <v>40</v>
      </c>
      <c r="Z637" s="25">
        <v>7283430</v>
      </c>
      <c r="AA637" s="24" t="s">
        <v>14803</v>
      </c>
      <c r="AB637" s="24" t="s">
        <v>14803</v>
      </c>
      <c r="AC637" s="24" t="s">
        <v>14803</v>
      </c>
      <c r="AD637" s="24" t="s">
        <v>21268</v>
      </c>
      <c r="AE637" s="24"/>
      <c r="AF637" s="24"/>
      <c r="AG637" s="24" t="s">
        <v>21269</v>
      </c>
      <c r="AH637" s="24"/>
      <c r="AI637" s="24"/>
      <c r="AJ637" s="24"/>
      <c r="AK637" s="24"/>
      <c r="AL637" s="24" t="s">
        <v>16584</v>
      </c>
      <c r="AM637" s="24" t="s">
        <v>2469</v>
      </c>
      <c r="AN637" s="40">
        <v>56826</v>
      </c>
      <c r="AO637" s="24" t="s">
        <v>1517</v>
      </c>
      <c r="AP637" s="24" t="s">
        <v>21270</v>
      </c>
      <c r="AQ637" s="24"/>
      <c r="AR637" s="24" t="s">
        <v>4848</v>
      </c>
      <c r="AS637" s="24" t="s">
        <v>16585</v>
      </c>
      <c r="AT637" s="24" t="s">
        <v>21270</v>
      </c>
      <c r="AU637" s="23" t="s">
        <v>2776</v>
      </c>
      <c r="AV637" s="23" t="s">
        <v>5563</v>
      </c>
      <c r="AW637" s="23" t="s">
        <v>7163</v>
      </c>
      <c r="AX637" s="23" t="s">
        <v>7164</v>
      </c>
    </row>
    <row r="638" spans="1:50" s="22" customFormat="1" ht="20" customHeight="1" x14ac:dyDescent="0.3">
      <c r="A638" s="23" t="s">
        <v>16586</v>
      </c>
      <c r="B638" s="23" t="s">
        <v>13423</v>
      </c>
      <c r="C638" s="23" t="s">
        <v>22220</v>
      </c>
      <c r="D638" s="23" t="s">
        <v>21266</v>
      </c>
      <c r="E638" s="23" t="s">
        <v>15217</v>
      </c>
      <c r="F638" s="23" t="s">
        <v>15218</v>
      </c>
      <c r="G638" s="24" t="s">
        <v>21575</v>
      </c>
      <c r="H638" s="24" t="s">
        <v>21267</v>
      </c>
      <c r="I638" s="24" t="s">
        <v>3</v>
      </c>
      <c r="J638" s="30" t="s">
        <v>5510</v>
      </c>
      <c r="K638" s="23" t="s">
        <v>9551</v>
      </c>
      <c r="L638" s="23" t="s">
        <v>9552</v>
      </c>
      <c r="M638" s="23" t="s">
        <v>5513</v>
      </c>
      <c r="N638" s="23" t="s">
        <v>5514</v>
      </c>
      <c r="O638" s="23" t="s">
        <v>9553</v>
      </c>
      <c r="P638" s="23" t="s">
        <v>5516</v>
      </c>
      <c r="Q638" s="23" t="s">
        <v>5527</v>
      </c>
      <c r="R638" s="23" t="s">
        <v>5528</v>
      </c>
      <c r="S638" s="23" t="s">
        <v>407</v>
      </c>
      <c r="T638" s="23" t="s">
        <v>408</v>
      </c>
      <c r="U638" s="23" t="s">
        <v>326</v>
      </c>
      <c r="V638" s="23" t="s">
        <v>1600</v>
      </c>
      <c r="W638" s="24" t="s">
        <v>38</v>
      </c>
      <c r="X638" s="24" t="s">
        <v>409</v>
      </c>
      <c r="Y638" s="24" t="s">
        <v>40</v>
      </c>
      <c r="Z638" s="25">
        <v>3641715</v>
      </c>
      <c r="AA638" s="24" t="s">
        <v>14803</v>
      </c>
      <c r="AB638" s="24" t="s">
        <v>14803</v>
      </c>
      <c r="AC638" s="24" t="s">
        <v>14803</v>
      </c>
      <c r="AD638" s="24" t="s">
        <v>21268</v>
      </c>
      <c r="AE638" s="24"/>
      <c r="AF638" s="24"/>
      <c r="AG638" s="24" t="s">
        <v>21269</v>
      </c>
      <c r="AH638" s="24"/>
      <c r="AI638" s="24"/>
      <c r="AJ638" s="24"/>
      <c r="AK638" s="24"/>
      <c r="AL638" s="24" t="s">
        <v>22221</v>
      </c>
      <c r="AM638" s="24" t="s">
        <v>4044</v>
      </c>
      <c r="AN638" s="40">
        <v>112326</v>
      </c>
      <c r="AO638" s="24" t="s">
        <v>2918</v>
      </c>
      <c r="AP638" s="24" t="s">
        <v>21270</v>
      </c>
      <c r="AQ638" s="24"/>
      <c r="AR638" s="24" t="s">
        <v>4853</v>
      </c>
      <c r="AS638" s="24" t="s">
        <v>16586</v>
      </c>
      <c r="AT638" s="24" t="s">
        <v>21270</v>
      </c>
      <c r="AU638" s="23" t="s">
        <v>4389</v>
      </c>
      <c r="AV638" s="23" t="s">
        <v>5602</v>
      </c>
      <c r="AW638" s="23" t="s">
        <v>9554</v>
      </c>
      <c r="AX638" s="23" t="s">
        <v>9555</v>
      </c>
    </row>
    <row r="639" spans="1:50" s="22" customFormat="1" ht="20" customHeight="1" x14ac:dyDescent="0.3">
      <c r="A639" s="23" t="s">
        <v>16588</v>
      </c>
      <c r="B639" s="23" t="s">
        <v>13423</v>
      </c>
      <c r="C639" s="23" t="s">
        <v>22222</v>
      </c>
      <c r="D639" s="23" t="s">
        <v>21266</v>
      </c>
      <c r="E639" s="23" t="s">
        <v>15727</v>
      </c>
      <c r="F639" s="23" t="s">
        <v>15728</v>
      </c>
      <c r="G639" s="24" t="s">
        <v>21824</v>
      </c>
      <c r="H639" s="24" t="s">
        <v>21267</v>
      </c>
      <c r="I639" s="24" t="s">
        <v>3</v>
      </c>
      <c r="J639" s="30" t="s">
        <v>5510</v>
      </c>
      <c r="K639" s="23" t="s">
        <v>9539</v>
      </c>
      <c r="L639" s="23" t="s">
        <v>9540</v>
      </c>
      <c r="M639" s="23" t="s">
        <v>5513</v>
      </c>
      <c r="N639" s="23" t="s">
        <v>5514</v>
      </c>
      <c r="O639" s="23" t="s">
        <v>9541</v>
      </c>
      <c r="P639" s="23" t="s">
        <v>5516</v>
      </c>
      <c r="Q639" s="23" t="s">
        <v>5517</v>
      </c>
      <c r="R639" s="23" t="s">
        <v>5518</v>
      </c>
      <c r="S639" s="23" t="s">
        <v>407</v>
      </c>
      <c r="T639" s="23" t="s">
        <v>408</v>
      </c>
      <c r="U639" s="23" t="s">
        <v>216</v>
      </c>
      <c r="V639" s="23" t="s">
        <v>218</v>
      </c>
      <c r="W639" s="24" t="s">
        <v>38</v>
      </c>
      <c r="X639" s="24" t="s">
        <v>409</v>
      </c>
      <c r="Y639" s="24" t="s">
        <v>40</v>
      </c>
      <c r="Z639" s="25">
        <v>2979585</v>
      </c>
      <c r="AA639" s="24" t="s">
        <v>14803</v>
      </c>
      <c r="AB639" s="24" t="s">
        <v>14803</v>
      </c>
      <c r="AC639" s="24" t="s">
        <v>14803</v>
      </c>
      <c r="AD639" s="24" t="s">
        <v>21268</v>
      </c>
      <c r="AE639" s="24"/>
      <c r="AF639" s="24"/>
      <c r="AG639" s="24" t="s">
        <v>21269</v>
      </c>
      <c r="AH639" s="24"/>
      <c r="AI639" s="24"/>
      <c r="AJ639" s="24"/>
      <c r="AK639" s="24"/>
      <c r="AL639" s="24" t="s">
        <v>16587</v>
      </c>
      <c r="AM639" s="24" t="s">
        <v>3824</v>
      </c>
      <c r="AN639" s="40">
        <v>111026</v>
      </c>
      <c r="AO639" s="24" t="s">
        <v>2911</v>
      </c>
      <c r="AP639" s="24" t="s">
        <v>21270</v>
      </c>
      <c r="AQ639" s="24"/>
      <c r="AR639" s="24" t="s">
        <v>4858</v>
      </c>
      <c r="AS639" s="24" t="s">
        <v>16588</v>
      </c>
      <c r="AT639" s="24" t="s">
        <v>21270</v>
      </c>
      <c r="AU639" s="23" t="s">
        <v>4310</v>
      </c>
      <c r="AV639" s="23" t="s">
        <v>5563</v>
      </c>
      <c r="AW639" s="23" t="s">
        <v>9542</v>
      </c>
      <c r="AX639" s="23" t="s">
        <v>9543</v>
      </c>
    </row>
    <row r="640" spans="1:50" s="22" customFormat="1" ht="20" customHeight="1" x14ac:dyDescent="0.3">
      <c r="A640" s="23" t="s">
        <v>16592</v>
      </c>
      <c r="B640" s="23" t="s">
        <v>13423</v>
      </c>
      <c r="C640" s="23" t="s">
        <v>22223</v>
      </c>
      <c r="D640" s="23" t="s">
        <v>21266</v>
      </c>
      <c r="E640" s="23" t="s">
        <v>16589</v>
      </c>
      <c r="F640" s="23" t="s">
        <v>16590</v>
      </c>
      <c r="G640" s="24" t="s">
        <v>22224</v>
      </c>
      <c r="H640" s="24" t="s">
        <v>21267</v>
      </c>
      <c r="I640" s="24" t="s">
        <v>3</v>
      </c>
      <c r="J640" s="30" t="s">
        <v>5510</v>
      </c>
      <c r="K640" s="23" t="s">
        <v>10461</v>
      </c>
      <c r="L640" s="23" t="s">
        <v>10462</v>
      </c>
      <c r="M640" s="23" t="s">
        <v>5513</v>
      </c>
      <c r="N640" s="23" t="s">
        <v>5514</v>
      </c>
      <c r="O640" s="23" t="s">
        <v>10463</v>
      </c>
      <c r="P640" s="23" t="s">
        <v>5516</v>
      </c>
      <c r="Q640" s="23" t="s">
        <v>5517</v>
      </c>
      <c r="R640" s="23" t="s">
        <v>5518</v>
      </c>
      <c r="S640" s="23" t="s">
        <v>407</v>
      </c>
      <c r="T640" s="23" t="s">
        <v>408</v>
      </c>
      <c r="U640" s="23" t="s">
        <v>216</v>
      </c>
      <c r="V640" s="23" t="s">
        <v>218</v>
      </c>
      <c r="W640" s="24" t="s">
        <v>38</v>
      </c>
      <c r="X640" s="24" t="s">
        <v>409</v>
      </c>
      <c r="Y640" s="24" t="s">
        <v>40</v>
      </c>
      <c r="Z640" s="25">
        <v>1470733</v>
      </c>
      <c r="AA640" s="24" t="s">
        <v>14803</v>
      </c>
      <c r="AB640" s="24" t="s">
        <v>14803</v>
      </c>
      <c r="AC640" s="24" t="s">
        <v>14803</v>
      </c>
      <c r="AD640" s="24" t="s">
        <v>21268</v>
      </c>
      <c r="AE640" s="24"/>
      <c r="AF640" s="24"/>
      <c r="AG640" s="24" t="s">
        <v>21269</v>
      </c>
      <c r="AH640" s="24"/>
      <c r="AI640" s="24"/>
      <c r="AJ640" s="24"/>
      <c r="AK640" s="24"/>
      <c r="AL640" s="24" t="s">
        <v>16591</v>
      </c>
      <c r="AM640" s="24" t="s">
        <v>2403</v>
      </c>
      <c r="AN640" s="40">
        <v>54926</v>
      </c>
      <c r="AO640" s="24" t="s">
        <v>2404</v>
      </c>
      <c r="AP640" s="24" t="s">
        <v>21270</v>
      </c>
      <c r="AQ640" s="24"/>
      <c r="AR640" s="24" t="s">
        <v>4862</v>
      </c>
      <c r="AS640" s="24" t="s">
        <v>16592</v>
      </c>
      <c r="AT640" s="24" t="s">
        <v>21270</v>
      </c>
      <c r="AU640" s="23" t="s">
        <v>4708</v>
      </c>
      <c r="AV640" s="23" t="s">
        <v>5602</v>
      </c>
      <c r="AW640" s="23" t="s">
        <v>10464</v>
      </c>
      <c r="AX640" s="23" t="s">
        <v>2402</v>
      </c>
    </row>
    <row r="641" spans="1:50" s="22" customFormat="1" ht="20" customHeight="1" x14ac:dyDescent="0.3">
      <c r="A641" s="23" t="s">
        <v>16595</v>
      </c>
      <c r="B641" s="23" t="s">
        <v>13423</v>
      </c>
      <c r="C641" s="23" t="s">
        <v>22225</v>
      </c>
      <c r="D641" s="23" t="s">
        <v>21266</v>
      </c>
      <c r="E641" s="23" t="s">
        <v>15231</v>
      </c>
      <c r="F641" s="23" t="s">
        <v>16593</v>
      </c>
      <c r="G641" s="24" t="s">
        <v>22226</v>
      </c>
      <c r="H641" s="24" t="s">
        <v>21267</v>
      </c>
      <c r="I641" s="24" t="s">
        <v>3</v>
      </c>
      <c r="J641" s="30" t="s">
        <v>5510</v>
      </c>
      <c r="K641" s="23" t="s">
        <v>7687</v>
      </c>
      <c r="L641" s="23" t="s">
        <v>7688</v>
      </c>
      <c r="M641" s="23" t="s">
        <v>5513</v>
      </c>
      <c r="N641" s="23" t="s">
        <v>5514</v>
      </c>
      <c r="O641" s="23" t="s">
        <v>7689</v>
      </c>
      <c r="P641" s="23" t="s">
        <v>5516</v>
      </c>
      <c r="Q641" s="23" t="s">
        <v>5517</v>
      </c>
      <c r="R641" s="23" t="s">
        <v>5518</v>
      </c>
      <c r="S641" s="23" t="s">
        <v>407</v>
      </c>
      <c r="T641" s="23" t="s">
        <v>408</v>
      </c>
      <c r="U641" s="23" t="s">
        <v>216</v>
      </c>
      <c r="V641" s="23" t="s">
        <v>218</v>
      </c>
      <c r="W641" s="24" t="s">
        <v>38</v>
      </c>
      <c r="X641" s="24" t="s">
        <v>409</v>
      </c>
      <c r="Y641" s="24" t="s">
        <v>40</v>
      </c>
      <c r="Z641" s="25">
        <v>5297040</v>
      </c>
      <c r="AA641" s="24" t="s">
        <v>14803</v>
      </c>
      <c r="AB641" s="24" t="s">
        <v>14803</v>
      </c>
      <c r="AC641" s="24" t="s">
        <v>14803</v>
      </c>
      <c r="AD641" s="24" t="s">
        <v>21268</v>
      </c>
      <c r="AE641" s="24"/>
      <c r="AF641" s="24"/>
      <c r="AG641" s="24" t="s">
        <v>21269</v>
      </c>
      <c r="AH641" s="24"/>
      <c r="AI641" s="24"/>
      <c r="AJ641" s="24"/>
      <c r="AK641" s="24"/>
      <c r="AL641" s="24" t="s">
        <v>16594</v>
      </c>
      <c r="AM641" s="24" t="s">
        <v>2076</v>
      </c>
      <c r="AN641" s="40">
        <v>52026</v>
      </c>
      <c r="AO641" s="24" t="s">
        <v>1849</v>
      </c>
      <c r="AP641" s="24" t="s">
        <v>21270</v>
      </c>
      <c r="AQ641" s="24"/>
      <c r="AR641" s="24" t="s">
        <v>4866</v>
      </c>
      <c r="AS641" s="24" t="s">
        <v>16595</v>
      </c>
      <c r="AT641" s="24" t="s">
        <v>21270</v>
      </c>
      <c r="AU641" s="23" t="s">
        <v>3290</v>
      </c>
      <c r="AV641" s="23" t="s">
        <v>5563</v>
      </c>
      <c r="AW641" s="23" t="s">
        <v>7690</v>
      </c>
      <c r="AX641" s="23" t="s">
        <v>7691</v>
      </c>
    </row>
    <row r="642" spans="1:50" s="22" customFormat="1" ht="20" customHeight="1" x14ac:dyDescent="0.3">
      <c r="A642" s="23" t="s">
        <v>16597</v>
      </c>
      <c r="B642" s="23" t="s">
        <v>13423</v>
      </c>
      <c r="C642" s="23" t="s">
        <v>22227</v>
      </c>
      <c r="D642" s="23" t="s">
        <v>21266</v>
      </c>
      <c r="E642" s="23" t="s">
        <v>14969</v>
      </c>
      <c r="F642" s="23" t="s">
        <v>16197</v>
      </c>
      <c r="G642" s="24" t="s">
        <v>22228</v>
      </c>
      <c r="H642" s="24" t="s">
        <v>21267</v>
      </c>
      <c r="I642" s="24" t="s">
        <v>3</v>
      </c>
      <c r="J642" s="30" t="s">
        <v>5510</v>
      </c>
      <c r="K642" s="23" t="s">
        <v>7902</v>
      </c>
      <c r="L642" s="23" t="s">
        <v>7903</v>
      </c>
      <c r="M642" s="23" t="s">
        <v>5513</v>
      </c>
      <c r="N642" s="23" t="s">
        <v>5514</v>
      </c>
      <c r="O642" s="23" t="s">
        <v>7904</v>
      </c>
      <c r="P642" s="23" t="s">
        <v>5516</v>
      </c>
      <c r="Q642" s="23" t="s">
        <v>5517</v>
      </c>
      <c r="R642" s="23" t="s">
        <v>5518</v>
      </c>
      <c r="S642" s="23" t="s">
        <v>407</v>
      </c>
      <c r="T642" s="23" t="s">
        <v>408</v>
      </c>
      <c r="U642" s="23" t="s">
        <v>265</v>
      </c>
      <c r="V642" s="23" t="s">
        <v>848</v>
      </c>
      <c r="W642" s="24" t="s">
        <v>38</v>
      </c>
      <c r="X642" s="24" t="s">
        <v>409</v>
      </c>
      <c r="Y642" s="24" t="s">
        <v>40</v>
      </c>
      <c r="Z642" s="25">
        <v>5885600</v>
      </c>
      <c r="AA642" s="24" t="s">
        <v>14803</v>
      </c>
      <c r="AB642" s="24" t="s">
        <v>14803</v>
      </c>
      <c r="AC642" s="24" t="s">
        <v>14803</v>
      </c>
      <c r="AD642" s="24" t="s">
        <v>21268</v>
      </c>
      <c r="AE642" s="24"/>
      <c r="AF642" s="24"/>
      <c r="AG642" s="24" t="s">
        <v>21269</v>
      </c>
      <c r="AH642" s="24"/>
      <c r="AI642" s="24"/>
      <c r="AJ642" s="24"/>
      <c r="AK642" s="24"/>
      <c r="AL642" s="24" t="s">
        <v>16596</v>
      </c>
      <c r="AM642" s="24" t="s">
        <v>1914</v>
      </c>
      <c r="AN642" s="40">
        <v>39926</v>
      </c>
      <c r="AO642" s="24" t="s">
        <v>1915</v>
      </c>
      <c r="AP642" s="24" t="s">
        <v>21270</v>
      </c>
      <c r="AQ642" s="24"/>
      <c r="AR642" s="24" t="s">
        <v>13302</v>
      </c>
      <c r="AS642" s="24" t="s">
        <v>16597</v>
      </c>
      <c r="AT642" s="24" t="s">
        <v>21270</v>
      </c>
      <c r="AU642" s="23" t="s">
        <v>3436</v>
      </c>
      <c r="AV642" s="23" t="s">
        <v>5602</v>
      </c>
      <c r="AW642" s="23" t="s">
        <v>7905</v>
      </c>
      <c r="AX642" s="23" t="s">
        <v>7906</v>
      </c>
    </row>
    <row r="643" spans="1:50" s="22" customFormat="1" ht="20" customHeight="1" x14ac:dyDescent="0.3">
      <c r="A643" s="23" t="s">
        <v>16599</v>
      </c>
      <c r="B643" s="23" t="s">
        <v>13423</v>
      </c>
      <c r="C643" s="23" t="s">
        <v>22133</v>
      </c>
      <c r="D643" s="23" t="s">
        <v>21266</v>
      </c>
      <c r="E643" s="23" t="s">
        <v>15536</v>
      </c>
      <c r="F643" s="23" t="s">
        <v>16329</v>
      </c>
      <c r="G643" s="24" t="s">
        <v>22073</v>
      </c>
      <c r="H643" s="24" t="s">
        <v>21267</v>
      </c>
      <c r="I643" s="24" t="s">
        <v>3</v>
      </c>
      <c r="J643" s="30" t="s">
        <v>5510</v>
      </c>
      <c r="K643" s="23" t="s">
        <v>11292</v>
      </c>
      <c r="L643" s="23" t="s">
        <v>11293</v>
      </c>
      <c r="M643" s="23" t="s">
        <v>5513</v>
      </c>
      <c r="N643" s="23" t="s">
        <v>5514</v>
      </c>
      <c r="O643" s="23" t="s">
        <v>11294</v>
      </c>
      <c r="P643" s="23" t="s">
        <v>5516</v>
      </c>
      <c r="Q643" s="23" t="s">
        <v>5561</v>
      </c>
      <c r="R643" s="23" t="s">
        <v>5562</v>
      </c>
      <c r="S643" s="23" t="s">
        <v>407</v>
      </c>
      <c r="T643" s="23" t="s">
        <v>408</v>
      </c>
      <c r="U643" s="23" t="s">
        <v>342</v>
      </c>
      <c r="V643" s="23" t="s">
        <v>344</v>
      </c>
      <c r="W643" s="24" t="s">
        <v>38</v>
      </c>
      <c r="X643" s="24" t="s">
        <v>409</v>
      </c>
      <c r="Y643" s="24" t="s">
        <v>40</v>
      </c>
      <c r="Z643" s="25">
        <v>993195</v>
      </c>
      <c r="AA643" s="24" t="s">
        <v>14803</v>
      </c>
      <c r="AB643" s="24" t="s">
        <v>14803</v>
      </c>
      <c r="AC643" s="24" t="s">
        <v>14803</v>
      </c>
      <c r="AD643" s="24" t="s">
        <v>21268</v>
      </c>
      <c r="AE643" s="24"/>
      <c r="AF643" s="24"/>
      <c r="AG643" s="24" t="s">
        <v>21269</v>
      </c>
      <c r="AH643" s="24"/>
      <c r="AI643" s="24"/>
      <c r="AJ643" s="24"/>
      <c r="AK643" s="24"/>
      <c r="AL643" s="24" t="s">
        <v>16598</v>
      </c>
      <c r="AM643" s="24" t="s">
        <v>4287</v>
      </c>
      <c r="AN643" s="40">
        <v>120726</v>
      </c>
      <c r="AO643" s="24" t="s">
        <v>3736</v>
      </c>
      <c r="AP643" s="24" t="s">
        <v>21270</v>
      </c>
      <c r="AQ643" s="24"/>
      <c r="AR643" s="24" t="s">
        <v>4869</v>
      </c>
      <c r="AS643" s="24" t="s">
        <v>16599</v>
      </c>
      <c r="AT643" s="24" t="s">
        <v>21270</v>
      </c>
      <c r="AU643" s="23" t="s">
        <v>5126</v>
      </c>
      <c r="AV643" s="23" t="s">
        <v>5602</v>
      </c>
      <c r="AW643" s="23" t="s">
        <v>11295</v>
      </c>
      <c r="AX643" s="23" t="s">
        <v>4286</v>
      </c>
    </row>
    <row r="644" spans="1:50" s="22" customFormat="1" ht="20" customHeight="1" x14ac:dyDescent="0.3">
      <c r="A644" s="23" t="s">
        <v>16601</v>
      </c>
      <c r="B644" s="23" t="s">
        <v>13423</v>
      </c>
      <c r="C644" s="23" t="s">
        <v>22104</v>
      </c>
      <c r="D644" s="23" t="s">
        <v>21266</v>
      </c>
      <c r="E644" s="23" t="s">
        <v>15284</v>
      </c>
      <c r="F644" s="23" t="s">
        <v>15285</v>
      </c>
      <c r="G644" s="24" t="s">
        <v>21610</v>
      </c>
      <c r="H644" s="24" t="s">
        <v>21267</v>
      </c>
      <c r="I644" s="24" t="s">
        <v>3</v>
      </c>
      <c r="J644" s="30" t="s">
        <v>5510</v>
      </c>
      <c r="K644" s="23" t="s">
        <v>9990</v>
      </c>
      <c r="L644" s="23" t="s">
        <v>9991</v>
      </c>
      <c r="M644" s="23" t="s">
        <v>5513</v>
      </c>
      <c r="N644" s="23" t="s">
        <v>5514</v>
      </c>
      <c r="O644" s="23" t="s">
        <v>9992</v>
      </c>
      <c r="P644" s="23" t="s">
        <v>5516</v>
      </c>
      <c r="Q644" s="23" t="s">
        <v>5561</v>
      </c>
      <c r="R644" s="23" t="s">
        <v>5562</v>
      </c>
      <c r="S644" s="23" t="s">
        <v>407</v>
      </c>
      <c r="T644" s="23" t="s">
        <v>408</v>
      </c>
      <c r="U644" s="23" t="s">
        <v>265</v>
      </c>
      <c r="V644" s="23" t="s">
        <v>848</v>
      </c>
      <c r="W644" s="24" t="s">
        <v>38</v>
      </c>
      <c r="X644" s="24" t="s">
        <v>409</v>
      </c>
      <c r="Y644" s="24" t="s">
        <v>40</v>
      </c>
      <c r="Z644" s="25">
        <v>882840</v>
      </c>
      <c r="AA644" s="24" t="s">
        <v>14803</v>
      </c>
      <c r="AB644" s="24" t="s">
        <v>14803</v>
      </c>
      <c r="AC644" s="24" t="s">
        <v>14803</v>
      </c>
      <c r="AD644" s="24" t="s">
        <v>21268</v>
      </c>
      <c r="AE644" s="24"/>
      <c r="AF644" s="24"/>
      <c r="AG644" s="24" t="s">
        <v>21269</v>
      </c>
      <c r="AH644" s="24"/>
      <c r="AI644" s="24"/>
      <c r="AJ644" s="24"/>
      <c r="AK644" s="24"/>
      <c r="AL644" s="24" t="s">
        <v>16600</v>
      </c>
      <c r="AM644" s="24" t="s">
        <v>1942</v>
      </c>
      <c r="AN644" s="40">
        <v>40626</v>
      </c>
      <c r="AO644" s="24" t="s">
        <v>1943</v>
      </c>
      <c r="AP644" s="24" t="s">
        <v>21270</v>
      </c>
      <c r="AQ644" s="24"/>
      <c r="AR644" s="24" t="s">
        <v>4872</v>
      </c>
      <c r="AS644" s="24" t="s">
        <v>16601</v>
      </c>
      <c r="AT644" s="24" t="s">
        <v>21270</v>
      </c>
      <c r="AU644" s="23" t="s">
        <v>6938</v>
      </c>
      <c r="AV644" s="23" t="s">
        <v>5563</v>
      </c>
      <c r="AW644" s="23" t="s">
        <v>9993</v>
      </c>
      <c r="AX644" s="23" t="s">
        <v>9994</v>
      </c>
    </row>
    <row r="645" spans="1:50" s="22" customFormat="1" ht="20" customHeight="1" x14ac:dyDescent="0.3">
      <c r="A645" s="23" t="s">
        <v>16602</v>
      </c>
      <c r="B645" s="23" t="s">
        <v>13423</v>
      </c>
      <c r="C645" s="23" t="s">
        <v>22204</v>
      </c>
      <c r="D645" s="23" t="s">
        <v>21266</v>
      </c>
      <c r="E645" s="23" t="s">
        <v>14925</v>
      </c>
      <c r="F645" s="23" t="s">
        <v>15556</v>
      </c>
      <c r="G645" s="24" t="s">
        <v>21735</v>
      </c>
      <c r="H645" s="24" t="s">
        <v>21267</v>
      </c>
      <c r="I645" s="24" t="s">
        <v>3</v>
      </c>
      <c r="J645" s="30" t="s">
        <v>5510</v>
      </c>
      <c r="K645" s="23" t="s">
        <v>10330</v>
      </c>
      <c r="L645" s="23" t="s">
        <v>10331</v>
      </c>
      <c r="M645" s="23" t="s">
        <v>5513</v>
      </c>
      <c r="N645" s="23" t="s">
        <v>5514</v>
      </c>
      <c r="O645" s="23" t="s">
        <v>10332</v>
      </c>
      <c r="P645" s="23" t="s">
        <v>5516</v>
      </c>
      <c r="Q645" s="23" t="s">
        <v>5517</v>
      </c>
      <c r="R645" s="23" t="s">
        <v>5518</v>
      </c>
      <c r="S645" s="23" t="s">
        <v>407</v>
      </c>
      <c r="T645" s="23" t="s">
        <v>408</v>
      </c>
      <c r="U645" s="23" t="s">
        <v>326</v>
      </c>
      <c r="V645" s="23" t="s">
        <v>1600</v>
      </c>
      <c r="W645" s="24" t="s">
        <v>38</v>
      </c>
      <c r="X645" s="24" t="s">
        <v>409</v>
      </c>
      <c r="Y645" s="24" t="s">
        <v>40</v>
      </c>
      <c r="Z645" s="25">
        <v>441420</v>
      </c>
      <c r="AA645" s="24" t="s">
        <v>14803</v>
      </c>
      <c r="AB645" s="24" t="s">
        <v>14803</v>
      </c>
      <c r="AC645" s="24" t="s">
        <v>14803</v>
      </c>
      <c r="AD645" s="24" t="s">
        <v>21268</v>
      </c>
      <c r="AE645" s="24"/>
      <c r="AF645" s="24"/>
      <c r="AG645" s="24" t="s">
        <v>21269</v>
      </c>
      <c r="AH645" s="24"/>
      <c r="AI645" s="24"/>
      <c r="AJ645" s="24"/>
      <c r="AK645" s="24"/>
      <c r="AL645" s="24" t="s">
        <v>22229</v>
      </c>
      <c r="AM645" s="24" t="s">
        <v>3705</v>
      </c>
      <c r="AN645" s="40">
        <v>104926</v>
      </c>
      <c r="AO645" s="24" t="s">
        <v>3326</v>
      </c>
      <c r="AP645" s="24" t="s">
        <v>21270</v>
      </c>
      <c r="AQ645" s="24"/>
      <c r="AR645" s="24" t="s">
        <v>4875</v>
      </c>
      <c r="AS645" s="24" t="s">
        <v>16602</v>
      </c>
      <c r="AT645" s="24" t="s">
        <v>21270</v>
      </c>
      <c r="AU645" s="23" t="s">
        <v>4826</v>
      </c>
      <c r="AV645" s="23" t="s">
        <v>5602</v>
      </c>
      <c r="AW645" s="23" t="s">
        <v>10333</v>
      </c>
      <c r="AX645" s="23" t="s">
        <v>3803</v>
      </c>
    </row>
    <row r="646" spans="1:50" s="22" customFormat="1" ht="20" customHeight="1" x14ac:dyDescent="0.3">
      <c r="A646" s="23" t="s">
        <v>16604</v>
      </c>
      <c r="B646" s="23" t="s">
        <v>13423</v>
      </c>
      <c r="C646" s="23" t="s">
        <v>22230</v>
      </c>
      <c r="D646" s="23" t="s">
        <v>21266</v>
      </c>
      <c r="E646" s="23" t="s">
        <v>15511</v>
      </c>
      <c r="F646" s="23" t="s">
        <v>15600</v>
      </c>
      <c r="G646" s="24" t="s">
        <v>21758</v>
      </c>
      <c r="H646" s="24" t="s">
        <v>21267</v>
      </c>
      <c r="I646" s="24" t="s">
        <v>3</v>
      </c>
      <c r="J646" s="30" t="s">
        <v>5510</v>
      </c>
      <c r="K646" s="23" t="s">
        <v>10493</v>
      </c>
      <c r="L646" s="23" t="s">
        <v>10494</v>
      </c>
      <c r="M646" s="23" t="s">
        <v>5513</v>
      </c>
      <c r="N646" s="23" t="s">
        <v>5514</v>
      </c>
      <c r="O646" s="23" t="s">
        <v>10495</v>
      </c>
      <c r="P646" s="23" t="s">
        <v>5516</v>
      </c>
      <c r="Q646" s="23" t="s">
        <v>5517</v>
      </c>
      <c r="R646" s="23" t="s">
        <v>5518</v>
      </c>
      <c r="S646" s="23" t="s">
        <v>407</v>
      </c>
      <c r="T646" s="23" t="s">
        <v>408</v>
      </c>
      <c r="U646" s="23" t="s">
        <v>345</v>
      </c>
      <c r="V646" s="23" t="s">
        <v>347</v>
      </c>
      <c r="W646" s="24" t="s">
        <v>38</v>
      </c>
      <c r="X646" s="24" t="s">
        <v>409</v>
      </c>
      <c r="Y646" s="24" t="s">
        <v>40</v>
      </c>
      <c r="Z646" s="25">
        <v>1287475</v>
      </c>
      <c r="AA646" s="24" t="s">
        <v>14803</v>
      </c>
      <c r="AB646" s="24" t="s">
        <v>14803</v>
      </c>
      <c r="AC646" s="24" t="s">
        <v>14803</v>
      </c>
      <c r="AD646" s="24" t="s">
        <v>21268</v>
      </c>
      <c r="AE646" s="24"/>
      <c r="AF646" s="24"/>
      <c r="AG646" s="24" t="s">
        <v>21269</v>
      </c>
      <c r="AH646" s="24"/>
      <c r="AI646" s="24"/>
      <c r="AJ646" s="24"/>
      <c r="AK646" s="24"/>
      <c r="AL646" s="24" t="s">
        <v>16603</v>
      </c>
      <c r="AM646" s="24" t="s">
        <v>2499</v>
      </c>
      <c r="AN646" s="40">
        <v>65126</v>
      </c>
      <c r="AO646" s="24" t="s">
        <v>2715</v>
      </c>
      <c r="AP646" s="24" t="s">
        <v>21270</v>
      </c>
      <c r="AQ646" s="24"/>
      <c r="AR646" s="24" t="s">
        <v>4879</v>
      </c>
      <c r="AS646" s="24" t="s">
        <v>16604</v>
      </c>
      <c r="AT646" s="24" t="s">
        <v>21270</v>
      </c>
      <c r="AU646" s="23" t="s">
        <v>4389</v>
      </c>
      <c r="AV646" s="23" t="s">
        <v>5563</v>
      </c>
      <c r="AW646" s="23" t="s">
        <v>10496</v>
      </c>
      <c r="AX646" s="23" t="s">
        <v>10497</v>
      </c>
    </row>
    <row r="647" spans="1:50" s="22" customFormat="1" ht="20" customHeight="1" x14ac:dyDescent="0.3">
      <c r="A647" s="23" t="s">
        <v>16606</v>
      </c>
      <c r="B647" s="23" t="s">
        <v>13423</v>
      </c>
      <c r="C647" s="23" t="s">
        <v>22231</v>
      </c>
      <c r="D647" s="23" t="s">
        <v>21266</v>
      </c>
      <c r="E647" s="23" t="s">
        <v>15681</v>
      </c>
      <c r="F647" s="23" t="s">
        <v>16029</v>
      </c>
      <c r="G647" s="24" t="s">
        <v>21983</v>
      </c>
      <c r="H647" s="24" t="s">
        <v>21267</v>
      </c>
      <c r="I647" s="24" t="s">
        <v>3</v>
      </c>
      <c r="J647" s="30" t="s">
        <v>5510</v>
      </c>
      <c r="K647" s="23" t="s">
        <v>11945</v>
      </c>
      <c r="L647" s="23" t="s">
        <v>11946</v>
      </c>
      <c r="M647" s="23" t="s">
        <v>5513</v>
      </c>
      <c r="N647" s="23" t="s">
        <v>5514</v>
      </c>
      <c r="O647" s="23" t="s">
        <v>11947</v>
      </c>
      <c r="P647" s="23" t="s">
        <v>5516</v>
      </c>
      <c r="Q647" s="23" t="s">
        <v>5561</v>
      </c>
      <c r="R647" s="23" t="s">
        <v>5562</v>
      </c>
      <c r="S647" s="23" t="s">
        <v>407</v>
      </c>
      <c r="T647" s="23" t="s">
        <v>408</v>
      </c>
      <c r="U647" s="23" t="s">
        <v>345</v>
      </c>
      <c r="V647" s="23" t="s">
        <v>347</v>
      </c>
      <c r="W647" s="24" t="s">
        <v>38</v>
      </c>
      <c r="X647" s="24" t="s">
        <v>409</v>
      </c>
      <c r="Y647" s="24" t="s">
        <v>40</v>
      </c>
      <c r="Z647" s="25">
        <v>220710</v>
      </c>
      <c r="AA647" s="24" t="s">
        <v>14803</v>
      </c>
      <c r="AB647" s="24" t="s">
        <v>14803</v>
      </c>
      <c r="AC647" s="24" t="s">
        <v>14803</v>
      </c>
      <c r="AD647" s="24" t="s">
        <v>21268</v>
      </c>
      <c r="AE647" s="24"/>
      <c r="AF647" s="24"/>
      <c r="AG647" s="24" t="s">
        <v>21269</v>
      </c>
      <c r="AH647" s="24"/>
      <c r="AI647" s="24"/>
      <c r="AJ647" s="24"/>
      <c r="AK647" s="24"/>
      <c r="AL647" s="24" t="s">
        <v>16605</v>
      </c>
      <c r="AM647" s="24" t="s">
        <v>4853</v>
      </c>
      <c r="AN647" s="40">
        <v>140926</v>
      </c>
      <c r="AO647" s="24" t="s">
        <v>4131</v>
      </c>
      <c r="AP647" s="24" t="s">
        <v>21270</v>
      </c>
      <c r="AQ647" s="24"/>
      <c r="AR647" s="24" t="s">
        <v>4882</v>
      </c>
      <c r="AS647" s="24" t="s">
        <v>16606</v>
      </c>
      <c r="AT647" s="24" t="s">
        <v>21270</v>
      </c>
      <c r="AU647" s="23" t="s">
        <v>5392</v>
      </c>
      <c r="AV647" s="23" t="s">
        <v>5563</v>
      </c>
      <c r="AW647" s="23" t="s">
        <v>11948</v>
      </c>
      <c r="AX647" s="23" t="s">
        <v>4852</v>
      </c>
    </row>
    <row r="648" spans="1:50" s="22" customFormat="1" ht="20" customHeight="1" x14ac:dyDescent="0.3">
      <c r="A648" s="23" t="s">
        <v>16607</v>
      </c>
      <c r="B648" s="23" t="s">
        <v>13423</v>
      </c>
      <c r="C648" s="23" t="s">
        <v>22045</v>
      </c>
      <c r="D648" s="23" t="s">
        <v>21266</v>
      </c>
      <c r="E648" s="23" t="s">
        <v>15531</v>
      </c>
      <c r="F648" s="23" t="s">
        <v>15532</v>
      </c>
      <c r="G648" s="24" t="s">
        <v>21724</v>
      </c>
      <c r="H648" s="24" t="s">
        <v>21267</v>
      </c>
      <c r="I648" s="24" t="s">
        <v>3</v>
      </c>
      <c r="J648" s="30" t="s">
        <v>5510</v>
      </c>
      <c r="K648" s="23" t="s">
        <v>9032</v>
      </c>
      <c r="L648" s="23" t="s">
        <v>9033</v>
      </c>
      <c r="M648" s="23" t="s">
        <v>5513</v>
      </c>
      <c r="N648" s="23" t="s">
        <v>5514</v>
      </c>
      <c r="O648" s="23" t="s">
        <v>9034</v>
      </c>
      <c r="P648" s="23" t="s">
        <v>5516</v>
      </c>
      <c r="Q648" s="23" t="s">
        <v>5561</v>
      </c>
      <c r="R648" s="23" t="s">
        <v>5562</v>
      </c>
      <c r="S648" s="23" t="s">
        <v>407</v>
      </c>
      <c r="T648" s="23" t="s">
        <v>408</v>
      </c>
      <c r="U648" s="23" t="s">
        <v>211</v>
      </c>
      <c r="V648" s="23" t="s">
        <v>816</v>
      </c>
      <c r="W648" s="24" t="s">
        <v>38</v>
      </c>
      <c r="X648" s="24" t="s">
        <v>409</v>
      </c>
      <c r="Y648" s="24" t="s">
        <v>40</v>
      </c>
      <c r="Z648" s="25">
        <v>2574950</v>
      </c>
      <c r="AA648" s="24" t="s">
        <v>14803</v>
      </c>
      <c r="AB648" s="24" t="s">
        <v>14803</v>
      </c>
      <c r="AC648" s="24" t="s">
        <v>14803</v>
      </c>
      <c r="AD648" s="24" t="s">
        <v>21268</v>
      </c>
      <c r="AE648" s="24"/>
      <c r="AF648" s="24"/>
      <c r="AG648" s="24" t="s">
        <v>21269</v>
      </c>
      <c r="AH648" s="24"/>
      <c r="AI648" s="24"/>
      <c r="AJ648" s="24"/>
      <c r="AK648" s="24"/>
      <c r="AL648" s="24" t="s">
        <v>22232</v>
      </c>
      <c r="AM648" s="24" t="s">
        <v>2970</v>
      </c>
      <c r="AN648" s="40">
        <v>73426</v>
      </c>
      <c r="AO648" s="24" t="s">
        <v>2637</v>
      </c>
      <c r="AP648" s="24" t="s">
        <v>1888</v>
      </c>
      <c r="AQ648" s="24" t="s">
        <v>13423</v>
      </c>
      <c r="AR648" s="24" t="s">
        <v>4885</v>
      </c>
      <c r="AS648" s="24" t="s">
        <v>16607</v>
      </c>
      <c r="AT648" s="24" t="s">
        <v>21270</v>
      </c>
      <c r="AU648" s="23" t="s">
        <v>4106</v>
      </c>
      <c r="AV648" s="23" t="s">
        <v>5563</v>
      </c>
      <c r="AW648" s="23" t="s">
        <v>9036</v>
      </c>
      <c r="AX648" s="23" t="s">
        <v>9037</v>
      </c>
    </row>
    <row r="649" spans="1:50" s="22" customFormat="1" ht="20" customHeight="1" x14ac:dyDescent="0.3">
      <c r="A649" s="23" t="s">
        <v>16125</v>
      </c>
      <c r="B649" s="23" t="s">
        <v>5438</v>
      </c>
      <c r="C649" s="23" t="s">
        <v>22233</v>
      </c>
      <c r="D649" s="23" t="s">
        <v>21266</v>
      </c>
      <c r="E649" s="23" t="s">
        <v>14996</v>
      </c>
      <c r="F649" s="23" t="s">
        <v>14997</v>
      </c>
      <c r="G649" s="24" t="s">
        <v>21455</v>
      </c>
      <c r="H649" s="24" t="s">
        <v>21267</v>
      </c>
      <c r="I649" s="24" t="s">
        <v>3</v>
      </c>
      <c r="J649" s="30" t="s">
        <v>5510</v>
      </c>
      <c r="K649" s="23" t="s">
        <v>8606</v>
      </c>
      <c r="L649" s="23" t="s">
        <v>8607</v>
      </c>
      <c r="M649" s="23" t="s">
        <v>5513</v>
      </c>
      <c r="N649" s="23" t="s">
        <v>5514</v>
      </c>
      <c r="O649" s="23" t="s">
        <v>8608</v>
      </c>
      <c r="P649" s="23" t="s">
        <v>5516</v>
      </c>
      <c r="Q649" s="23" t="s">
        <v>5517</v>
      </c>
      <c r="R649" s="23" t="s">
        <v>5518</v>
      </c>
      <c r="S649" s="23" t="s">
        <v>407</v>
      </c>
      <c r="T649" s="23" t="s">
        <v>408</v>
      </c>
      <c r="U649" s="23" t="s">
        <v>345</v>
      </c>
      <c r="V649" s="23" t="s">
        <v>347</v>
      </c>
      <c r="W649" s="24" t="s">
        <v>38</v>
      </c>
      <c r="X649" s="24" t="s">
        <v>409</v>
      </c>
      <c r="Y649" s="24" t="s">
        <v>40</v>
      </c>
      <c r="Z649" s="25">
        <v>3972780</v>
      </c>
      <c r="AA649" s="24" t="s">
        <v>14803</v>
      </c>
      <c r="AB649" s="24" t="s">
        <v>14803</v>
      </c>
      <c r="AC649" s="24" t="s">
        <v>14803</v>
      </c>
      <c r="AD649" s="24" t="s">
        <v>21268</v>
      </c>
      <c r="AE649" s="24"/>
      <c r="AF649" s="24"/>
      <c r="AG649" s="24" t="s">
        <v>21269</v>
      </c>
      <c r="AH649" s="24"/>
      <c r="AI649" s="24"/>
      <c r="AJ649" s="24"/>
      <c r="AK649" s="24"/>
      <c r="AL649" s="24" t="s">
        <v>16124</v>
      </c>
      <c r="AM649" s="24" t="s">
        <v>1081</v>
      </c>
      <c r="AN649" s="40">
        <v>16826</v>
      </c>
      <c r="AO649" s="24" t="s">
        <v>2389</v>
      </c>
      <c r="AP649" s="24" t="s">
        <v>21270</v>
      </c>
      <c r="AQ649" s="24"/>
      <c r="AR649" s="24" t="s">
        <v>4315</v>
      </c>
      <c r="AS649" s="24" t="s">
        <v>16125</v>
      </c>
      <c r="AT649" s="24" t="s">
        <v>21270</v>
      </c>
      <c r="AU649" s="23" t="s">
        <v>4038</v>
      </c>
      <c r="AV649" s="23" t="s">
        <v>5602</v>
      </c>
      <c r="AW649" s="23" t="s">
        <v>8609</v>
      </c>
      <c r="AX649" s="23" t="s">
        <v>1080</v>
      </c>
    </row>
    <row r="650" spans="1:50" s="22" customFormat="1" ht="20" customHeight="1" x14ac:dyDescent="0.3">
      <c r="A650" s="23" t="s">
        <v>16129</v>
      </c>
      <c r="B650" s="23" t="s">
        <v>5438</v>
      </c>
      <c r="C650" s="23" t="s">
        <v>22234</v>
      </c>
      <c r="D650" s="23" t="s">
        <v>21266</v>
      </c>
      <c r="E650" s="23" t="s">
        <v>16126</v>
      </c>
      <c r="F650" s="23" t="s">
        <v>16127</v>
      </c>
      <c r="G650" s="24" t="s">
        <v>22235</v>
      </c>
      <c r="H650" s="24" t="s">
        <v>21267</v>
      </c>
      <c r="I650" s="24" t="s">
        <v>3</v>
      </c>
      <c r="J650" s="30" t="s">
        <v>5510</v>
      </c>
      <c r="K650" s="23" t="s">
        <v>11202</v>
      </c>
      <c r="L650" s="23" t="s">
        <v>11203</v>
      </c>
      <c r="M650" s="23" t="s">
        <v>5513</v>
      </c>
      <c r="N650" s="23" t="s">
        <v>5514</v>
      </c>
      <c r="O650" s="23" t="s">
        <v>11204</v>
      </c>
      <c r="P650" s="23" t="s">
        <v>5516</v>
      </c>
      <c r="Q650" s="23" t="s">
        <v>6108</v>
      </c>
      <c r="R650" s="23" t="s">
        <v>6109</v>
      </c>
      <c r="S650" s="23" t="s">
        <v>407</v>
      </c>
      <c r="T650" s="23" t="s">
        <v>408</v>
      </c>
      <c r="U650" s="23" t="s">
        <v>265</v>
      </c>
      <c r="V650" s="23" t="s">
        <v>848</v>
      </c>
      <c r="W650" s="24" t="s">
        <v>38</v>
      </c>
      <c r="X650" s="24" t="s">
        <v>409</v>
      </c>
      <c r="Y650" s="24" t="s">
        <v>40</v>
      </c>
      <c r="Z650" s="25">
        <v>1213905</v>
      </c>
      <c r="AA650" s="24" t="s">
        <v>14803</v>
      </c>
      <c r="AB650" s="24" t="s">
        <v>14803</v>
      </c>
      <c r="AC650" s="24" t="s">
        <v>14803</v>
      </c>
      <c r="AD650" s="24" t="s">
        <v>21268</v>
      </c>
      <c r="AE650" s="24"/>
      <c r="AF650" s="24"/>
      <c r="AG650" s="24" t="s">
        <v>21269</v>
      </c>
      <c r="AH650" s="24"/>
      <c r="AI650" s="24"/>
      <c r="AJ650" s="24"/>
      <c r="AK650" s="24"/>
      <c r="AL650" s="24" t="s">
        <v>16128</v>
      </c>
      <c r="AM650" s="24" t="s">
        <v>1431</v>
      </c>
      <c r="AN650" s="40">
        <v>26426</v>
      </c>
      <c r="AO650" s="24" t="s">
        <v>1432</v>
      </c>
      <c r="AP650" s="24" t="s">
        <v>21270</v>
      </c>
      <c r="AQ650" s="24"/>
      <c r="AR650" s="24" t="s">
        <v>4319</v>
      </c>
      <c r="AS650" s="24" t="s">
        <v>16129</v>
      </c>
      <c r="AT650" s="24" t="s">
        <v>21270</v>
      </c>
      <c r="AU650" s="23" t="s">
        <v>5464</v>
      </c>
      <c r="AV650" s="23" t="s">
        <v>5602</v>
      </c>
      <c r="AW650" s="23" t="s">
        <v>11205</v>
      </c>
      <c r="AX650" s="23" t="s">
        <v>11206</v>
      </c>
    </row>
    <row r="651" spans="1:50" s="22" customFormat="1" ht="20" customHeight="1" x14ac:dyDescent="0.3">
      <c r="A651" s="23" t="s">
        <v>16131</v>
      </c>
      <c r="B651" s="23" t="s">
        <v>5438</v>
      </c>
      <c r="C651" s="23" t="s">
        <v>22236</v>
      </c>
      <c r="D651" s="23" t="s">
        <v>21266</v>
      </c>
      <c r="E651" s="23" t="s">
        <v>15495</v>
      </c>
      <c r="F651" s="23" t="s">
        <v>15808</v>
      </c>
      <c r="G651" s="24" t="s">
        <v>22031</v>
      </c>
      <c r="H651" s="24" t="s">
        <v>21267</v>
      </c>
      <c r="I651" s="24" t="s">
        <v>3</v>
      </c>
      <c r="J651" s="30" t="s">
        <v>5510</v>
      </c>
      <c r="K651" s="23" t="s">
        <v>5599</v>
      </c>
      <c r="L651" s="23" t="s">
        <v>5600</v>
      </c>
      <c r="M651" s="23" t="s">
        <v>5513</v>
      </c>
      <c r="N651" s="23" t="s">
        <v>5514</v>
      </c>
      <c r="O651" s="23" t="s">
        <v>5601</v>
      </c>
      <c r="P651" s="23" t="s">
        <v>5516</v>
      </c>
      <c r="Q651" s="23" t="s">
        <v>5561</v>
      </c>
      <c r="R651" s="23" t="s">
        <v>5562</v>
      </c>
      <c r="S651" s="23" t="s">
        <v>407</v>
      </c>
      <c r="T651" s="23" t="s">
        <v>408</v>
      </c>
      <c r="U651" s="23" t="s">
        <v>342</v>
      </c>
      <c r="V651" s="23" t="s">
        <v>344</v>
      </c>
      <c r="W651" s="24" t="s">
        <v>38</v>
      </c>
      <c r="X651" s="24" t="s">
        <v>409</v>
      </c>
      <c r="Y651" s="24" t="s">
        <v>40</v>
      </c>
      <c r="Z651" s="25">
        <v>10299800</v>
      </c>
      <c r="AA651" s="24" t="s">
        <v>14803</v>
      </c>
      <c r="AB651" s="24" t="s">
        <v>14803</v>
      </c>
      <c r="AC651" s="24" t="s">
        <v>14803</v>
      </c>
      <c r="AD651" s="24" t="s">
        <v>21268</v>
      </c>
      <c r="AE651" s="24"/>
      <c r="AF651" s="24"/>
      <c r="AG651" s="24" t="s">
        <v>21269</v>
      </c>
      <c r="AH651" s="24"/>
      <c r="AI651" s="24"/>
      <c r="AJ651" s="24"/>
      <c r="AK651" s="24"/>
      <c r="AL651" s="24" t="s">
        <v>16130</v>
      </c>
      <c r="AM651" s="24" t="s">
        <v>639</v>
      </c>
      <c r="AN651" s="40">
        <v>5226</v>
      </c>
      <c r="AO651" s="24" t="s">
        <v>475</v>
      </c>
      <c r="AP651" s="24" t="s">
        <v>21270</v>
      </c>
      <c r="AQ651" s="24"/>
      <c r="AR651" s="24" t="s">
        <v>4322</v>
      </c>
      <c r="AS651" s="24" t="s">
        <v>16131</v>
      </c>
      <c r="AT651" s="24" t="s">
        <v>21270</v>
      </c>
      <c r="AU651" s="23" t="s">
        <v>778</v>
      </c>
      <c r="AV651" s="23" t="s">
        <v>5602</v>
      </c>
      <c r="AW651" s="23" t="s">
        <v>5603</v>
      </c>
      <c r="AX651" s="23" t="s">
        <v>643</v>
      </c>
    </row>
    <row r="652" spans="1:50" s="22" customFormat="1" ht="20" customHeight="1" x14ac:dyDescent="0.3">
      <c r="A652" s="23" t="s">
        <v>16134</v>
      </c>
      <c r="B652" s="23" t="s">
        <v>5438</v>
      </c>
      <c r="C652" s="23" t="s">
        <v>22236</v>
      </c>
      <c r="D652" s="23" t="s">
        <v>21266</v>
      </c>
      <c r="E652" s="23" t="s">
        <v>14917</v>
      </c>
      <c r="F652" s="23" t="s">
        <v>16132</v>
      </c>
      <c r="G652" s="24" t="s">
        <v>22144</v>
      </c>
      <c r="H652" s="24" t="s">
        <v>21267</v>
      </c>
      <c r="I652" s="24" t="s">
        <v>3</v>
      </c>
      <c r="J652" s="30" t="s">
        <v>5510</v>
      </c>
      <c r="K652" s="23" t="s">
        <v>5663</v>
      </c>
      <c r="L652" s="23" t="s">
        <v>5664</v>
      </c>
      <c r="M652" s="23" t="s">
        <v>5513</v>
      </c>
      <c r="N652" s="23" t="s">
        <v>5514</v>
      </c>
      <c r="O652" s="23" t="s">
        <v>5665</v>
      </c>
      <c r="P652" s="23" t="s">
        <v>5516</v>
      </c>
      <c r="Q652" s="23" t="s">
        <v>5561</v>
      </c>
      <c r="R652" s="23" t="s">
        <v>5562</v>
      </c>
      <c r="S652" s="23" t="s">
        <v>407</v>
      </c>
      <c r="T652" s="23" t="s">
        <v>408</v>
      </c>
      <c r="U652" s="23" t="s">
        <v>353</v>
      </c>
      <c r="V652" s="23" t="s">
        <v>355</v>
      </c>
      <c r="W652" s="24" t="s">
        <v>38</v>
      </c>
      <c r="X652" s="24" t="s">
        <v>409</v>
      </c>
      <c r="Y652" s="24" t="s">
        <v>40</v>
      </c>
      <c r="Z652" s="25">
        <v>10115875</v>
      </c>
      <c r="AA652" s="24" t="s">
        <v>14803</v>
      </c>
      <c r="AB652" s="24" t="s">
        <v>14803</v>
      </c>
      <c r="AC652" s="24" t="s">
        <v>14803</v>
      </c>
      <c r="AD652" s="24" t="s">
        <v>21268</v>
      </c>
      <c r="AE652" s="24"/>
      <c r="AF652" s="24"/>
      <c r="AG652" s="24" t="s">
        <v>21269</v>
      </c>
      <c r="AH652" s="24"/>
      <c r="AI652" s="24"/>
      <c r="AJ652" s="24"/>
      <c r="AK652" s="24"/>
      <c r="AL652" s="24" t="s">
        <v>16133</v>
      </c>
      <c r="AM652" s="24" t="s">
        <v>532</v>
      </c>
      <c r="AN652" s="40">
        <v>2726</v>
      </c>
      <c r="AO652" s="24" t="s">
        <v>512</v>
      </c>
      <c r="AP652" s="24" t="s">
        <v>21270</v>
      </c>
      <c r="AQ652" s="24"/>
      <c r="AR652" s="24" t="s">
        <v>4359</v>
      </c>
      <c r="AS652" s="24" t="s">
        <v>16134</v>
      </c>
      <c r="AT652" s="24" t="s">
        <v>21270</v>
      </c>
      <c r="AU652" s="23" t="s">
        <v>778</v>
      </c>
      <c r="AV652" s="23" t="s">
        <v>5563</v>
      </c>
      <c r="AW652" s="23" t="s">
        <v>5666</v>
      </c>
      <c r="AX652" s="23" t="s">
        <v>5667</v>
      </c>
    </row>
    <row r="653" spans="1:50" s="22" customFormat="1" ht="20" customHeight="1" x14ac:dyDescent="0.3">
      <c r="A653" s="23" t="s">
        <v>16136</v>
      </c>
      <c r="B653" s="23" t="s">
        <v>5438</v>
      </c>
      <c r="C653" s="23" t="s">
        <v>22237</v>
      </c>
      <c r="D653" s="23" t="s">
        <v>21266</v>
      </c>
      <c r="E653" s="23" t="s">
        <v>15070</v>
      </c>
      <c r="F653" s="23" t="s">
        <v>15277</v>
      </c>
      <c r="G653" s="24" t="s">
        <v>21606</v>
      </c>
      <c r="H653" s="24" t="s">
        <v>21267</v>
      </c>
      <c r="I653" s="24" t="s">
        <v>3</v>
      </c>
      <c r="J653" s="30" t="s">
        <v>5510</v>
      </c>
      <c r="K653" s="23" t="s">
        <v>9297</v>
      </c>
      <c r="L653" s="23" t="s">
        <v>9298</v>
      </c>
      <c r="M653" s="23" t="s">
        <v>5513</v>
      </c>
      <c r="N653" s="23" t="s">
        <v>5514</v>
      </c>
      <c r="O653" s="23" t="s">
        <v>9299</v>
      </c>
      <c r="P653" s="23" t="s">
        <v>5516</v>
      </c>
      <c r="Q653" s="23" t="s">
        <v>6040</v>
      </c>
      <c r="R653" s="23" t="s">
        <v>6041</v>
      </c>
      <c r="S653" s="23" t="s">
        <v>407</v>
      </c>
      <c r="T653" s="23" t="s">
        <v>408</v>
      </c>
      <c r="U653" s="23" t="s">
        <v>368</v>
      </c>
      <c r="V653" s="23" t="s">
        <v>370</v>
      </c>
      <c r="W653" s="24" t="s">
        <v>38</v>
      </c>
      <c r="X653" s="24" t="s">
        <v>409</v>
      </c>
      <c r="Y653" s="24" t="s">
        <v>40</v>
      </c>
      <c r="Z653" s="25">
        <v>1324260</v>
      </c>
      <c r="AA653" s="24" t="s">
        <v>14803</v>
      </c>
      <c r="AB653" s="24" t="s">
        <v>14803</v>
      </c>
      <c r="AC653" s="24" t="s">
        <v>14803</v>
      </c>
      <c r="AD653" s="24" t="s">
        <v>21268</v>
      </c>
      <c r="AE653" s="24"/>
      <c r="AF653" s="24"/>
      <c r="AG653" s="24" t="s">
        <v>21269</v>
      </c>
      <c r="AH653" s="24"/>
      <c r="AI653" s="24"/>
      <c r="AJ653" s="24"/>
      <c r="AK653" s="24"/>
      <c r="AL653" s="24" t="s">
        <v>16135</v>
      </c>
      <c r="AM653" s="24" t="s">
        <v>4055</v>
      </c>
      <c r="AN653" s="40">
        <v>112726</v>
      </c>
      <c r="AO653" s="24" t="s">
        <v>2763</v>
      </c>
      <c r="AP653" s="24" t="s">
        <v>21270</v>
      </c>
      <c r="AQ653" s="24"/>
      <c r="AR653" s="24" t="s">
        <v>4326</v>
      </c>
      <c r="AS653" s="24" t="s">
        <v>16136</v>
      </c>
      <c r="AT653" s="24" t="s">
        <v>21270</v>
      </c>
      <c r="AU653" s="23" t="s">
        <v>4218</v>
      </c>
      <c r="AV653" s="23" t="s">
        <v>5602</v>
      </c>
      <c r="AW653" s="23" t="s">
        <v>9300</v>
      </c>
      <c r="AX653" s="23" t="s">
        <v>4054</v>
      </c>
    </row>
    <row r="654" spans="1:50" s="22" customFormat="1" ht="20" customHeight="1" x14ac:dyDescent="0.3">
      <c r="A654" s="23" t="s">
        <v>16138</v>
      </c>
      <c r="B654" s="23" t="s">
        <v>5438</v>
      </c>
      <c r="C654" s="23" t="s">
        <v>22238</v>
      </c>
      <c r="D654" s="23" t="s">
        <v>21266</v>
      </c>
      <c r="E654" s="23" t="s">
        <v>15402</v>
      </c>
      <c r="F654" s="23" t="s">
        <v>15403</v>
      </c>
      <c r="G654" s="24" t="s">
        <v>21666</v>
      </c>
      <c r="H654" s="24" t="s">
        <v>21267</v>
      </c>
      <c r="I654" s="24" t="s">
        <v>3</v>
      </c>
      <c r="J654" s="30" t="s">
        <v>5510</v>
      </c>
      <c r="K654" s="23" t="s">
        <v>8510</v>
      </c>
      <c r="L654" s="23" t="s">
        <v>8511</v>
      </c>
      <c r="M654" s="23" t="s">
        <v>5513</v>
      </c>
      <c r="N654" s="23" t="s">
        <v>5514</v>
      </c>
      <c r="O654" s="23" t="s">
        <v>8512</v>
      </c>
      <c r="P654" s="23" t="s">
        <v>5516</v>
      </c>
      <c r="Q654" s="23" t="s">
        <v>5517</v>
      </c>
      <c r="R654" s="23" t="s">
        <v>5518</v>
      </c>
      <c r="S654" s="23" t="s">
        <v>407</v>
      </c>
      <c r="T654" s="23" t="s">
        <v>408</v>
      </c>
      <c r="U654" s="23" t="s">
        <v>361</v>
      </c>
      <c r="V654" s="23" t="s">
        <v>592</v>
      </c>
      <c r="W654" s="24" t="s">
        <v>38</v>
      </c>
      <c r="X654" s="24" t="s">
        <v>409</v>
      </c>
      <c r="Y654" s="24" t="s">
        <v>40</v>
      </c>
      <c r="Z654" s="25">
        <v>4965975</v>
      </c>
      <c r="AA654" s="24" t="s">
        <v>14803</v>
      </c>
      <c r="AB654" s="24" t="s">
        <v>14803</v>
      </c>
      <c r="AC654" s="24" t="s">
        <v>14803</v>
      </c>
      <c r="AD654" s="24" t="s">
        <v>21268</v>
      </c>
      <c r="AE654" s="24"/>
      <c r="AF654" s="24"/>
      <c r="AG654" s="24" t="s">
        <v>21269</v>
      </c>
      <c r="AH654" s="24"/>
      <c r="AI654" s="24"/>
      <c r="AJ654" s="24"/>
      <c r="AK654" s="24"/>
      <c r="AL654" s="24" t="s">
        <v>16137</v>
      </c>
      <c r="AM654" s="24" t="s">
        <v>973</v>
      </c>
      <c r="AN654" s="40">
        <v>26926</v>
      </c>
      <c r="AO654" s="24" t="s">
        <v>1452</v>
      </c>
      <c r="AP654" s="24" t="s">
        <v>21270</v>
      </c>
      <c r="AQ654" s="24"/>
      <c r="AR654" s="24" t="s">
        <v>4362</v>
      </c>
      <c r="AS654" s="24" t="s">
        <v>16138</v>
      </c>
      <c r="AT654" s="24" t="s">
        <v>21270</v>
      </c>
      <c r="AU654" s="23" t="s">
        <v>3600</v>
      </c>
      <c r="AV654" s="23" t="s">
        <v>5563</v>
      </c>
      <c r="AW654" s="23" t="s">
        <v>8513</v>
      </c>
      <c r="AX654" s="23" t="s">
        <v>8514</v>
      </c>
    </row>
    <row r="655" spans="1:50" s="22" customFormat="1" ht="20" customHeight="1" x14ac:dyDescent="0.3">
      <c r="A655" s="23" t="s">
        <v>16141</v>
      </c>
      <c r="B655" s="23" t="s">
        <v>5438</v>
      </c>
      <c r="C655" s="23" t="s">
        <v>22236</v>
      </c>
      <c r="D655" s="23" t="s">
        <v>21266</v>
      </c>
      <c r="E655" s="23" t="s">
        <v>14985</v>
      </c>
      <c r="F655" s="23" t="s">
        <v>16139</v>
      </c>
      <c r="G655" s="24" t="s">
        <v>22239</v>
      </c>
      <c r="H655" s="24" t="s">
        <v>21267</v>
      </c>
      <c r="I655" s="24" t="s">
        <v>3</v>
      </c>
      <c r="J655" s="30" t="s">
        <v>5510</v>
      </c>
      <c r="K655" s="23" t="s">
        <v>5798</v>
      </c>
      <c r="L655" s="23" t="s">
        <v>5799</v>
      </c>
      <c r="M655" s="23" t="s">
        <v>5513</v>
      </c>
      <c r="N655" s="23" t="s">
        <v>5514</v>
      </c>
      <c r="O655" s="23" t="s">
        <v>5800</v>
      </c>
      <c r="P655" s="23" t="s">
        <v>5516</v>
      </c>
      <c r="Q655" s="23" t="s">
        <v>5561</v>
      </c>
      <c r="R655" s="23" t="s">
        <v>5562</v>
      </c>
      <c r="S655" s="23" t="s">
        <v>407</v>
      </c>
      <c r="T655" s="23" t="s">
        <v>408</v>
      </c>
      <c r="U655" s="23" t="s">
        <v>345</v>
      </c>
      <c r="V655" s="23" t="s">
        <v>347</v>
      </c>
      <c r="W655" s="24" t="s">
        <v>38</v>
      </c>
      <c r="X655" s="24" t="s">
        <v>409</v>
      </c>
      <c r="Y655" s="24" t="s">
        <v>40</v>
      </c>
      <c r="Z655" s="25">
        <v>11955125</v>
      </c>
      <c r="AA655" s="24" t="s">
        <v>14803</v>
      </c>
      <c r="AB655" s="24" t="s">
        <v>14803</v>
      </c>
      <c r="AC655" s="24" t="s">
        <v>14803</v>
      </c>
      <c r="AD655" s="24" t="s">
        <v>21268</v>
      </c>
      <c r="AE655" s="24"/>
      <c r="AF655" s="24"/>
      <c r="AG655" s="24" t="s">
        <v>21269</v>
      </c>
      <c r="AH655" s="24"/>
      <c r="AI655" s="24"/>
      <c r="AJ655" s="24"/>
      <c r="AK655" s="24"/>
      <c r="AL655" s="24" t="s">
        <v>16140</v>
      </c>
      <c r="AM655" s="24" t="s">
        <v>742</v>
      </c>
      <c r="AN655" s="40">
        <v>7226</v>
      </c>
      <c r="AO655" s="24" t="s">
        <v>612</v>
      </c>
      <c r="AP655" s="24" t="s">
        <v>21270</v>
      </c>
      <c r="AQ655" s="24"/>
      <c r="AR655" s="24" t="s">
        <v>4329</v>
      </c>
      <c r="AS655" s="24" t="s">
        <v>16141</v>
      </c>
      <c r="AT655" s="24" t="s">
        <v>21270</v>
      </c>
      <c r="AU655" s="23" t="s">
        <v>778</v>
      </c>
      <c r="AV655" s="23" t="s">
        <v>5563</v>
      </c>
      <c r="AW655" s="23" t="s">
        <v>5801</v>
      </c>
      <c r="AX655" s="23" t="s">
        <v>5802</v>
      </c>
    </row>
    <row r="656" spans="1:50" s="22" customFormat="1" ht="20" customHeight="1" x14ac:dyDescent="0.3">
      <c r="A656" s="23" t="s">
        <v>16143</v>
      </c>
      <c r="B656" s="23" t="s">
        <v>5438</v>
      </c>
      <c r="C656" s="23" t="s">
        <v>22236</v>
      </c>
      <c r="D656" s="23" t="s">
        <v>21266</v>
      </c>
      <c r="E656" s="23" t="s">
        <v>15148</v>
      </c>
      <c r="F656" s="23" t="s">
        <v>15149</v>
      </c>
      <c r="G656" s="24" t="s">
        <v>21535</v>
      </c>
      <c r="H656" s="24" t="s">
        <v>21267</v>
      </c>
      <c r="I656" s="24" t="s">
        <v>3</v>
      </c>
      <c r="J656" s="30" t="s">
        <v>5510</v>
      </c>
      <c r="K656" s="23" t="s">
        <v>6692</v>
      </c>
      <c r="L656" s="23" t="s">
        <v>6693</v>
      </c>
      <c r="M656" s="23" t="s">
        <v>5513</v>
      </c>
      <c r="N656" s="23" t="s">
        <v>5514</v>
      </c>
      <c r="O656" s="23" t="s">
        <v>6694</v>
      </c>
      <c r="P656" s="23" t="s">
        <v>5516</v>
      </c>
      <c r="Q656" s="23" t="s">
        <v>5561</v>
      </c>
      <c r="R656" s="23" t="s">
        <v>5562</v>
      </c>
      <c r="S656" s="23" t="s">
        <v>407</v>
      </c>
      <c r="T656" s="23" t="s">
        <v>408</v>
      </c>
      <c r="U656" s="23" t="s">
        <v>345</v>
      </c>
      <c r="V656" s="23" t="s">
        <v>347</v>
      </c>
      <c r="W656" s="24" t="s">
        <v>38</v>
      </c>
      <c r="X656" s="24" t="s">
        <v>409</v>
      </c>
      <c r="Y656" s="24" t="s">
        <v>40</v>
      </c>
      <c r="Z656" s="25">
        <v>4634910</v>
      </c>
      <c r="AA656" s="24" t="s">
        <v>14803</v>
      </c>
      <c r="AB656" s="24" t="s">
        <v>14803</v>
      </c>
      <c r="AC656" s="24" t="s">
        <v>14803</v>
      </c>
      <c r="AD656" s="24" t="s">
        <v>21268</v>
      </c>
      <c r="AE656" s="24"/>
      <c r="AF656" s="24"/>
      <c r="AG656" s="24" t="s">
        <v>21269</v>
      </c>
      <c r="AH656" s="24"/>
      <c r="AI656" s="24"/>
      <c r="AJ656" s="24"/>
      <c r="AK656" s="24"/>
      <c r="AL656" s="24" t="s">
        <v>16142</v>
      </c>
      <c r="AM656" s="24" t="s">
        <v>1411</v>
      </c>
      <c r="AN656" s="40">
        <v>25926</v>
      </c>
      <c r="AO656" s="24" t="s">
        <v>1205</v>
      </c>
      <c r="AP656" s="24" t="s">
        <v>21270</v>
      </c>
      <c r="AQ656" s="24"/>
      <c r="AR656" s="24" t="s">
        <v>4363</v>
      </c>
      <c r="AS656" s="24" t="s">
        <v>16143</v>
      </c>
      <c r="AT656" s="24" t="s">
        <v>21270</v>
      </c>
      <c r="AU656" s="23" t="s">
        <v>2543</v>
      </c>
      <c r="AV656" s="23" t="s">
        <v>5563</v>
      </c>
      <c r="AW656" s="23" t="s">
        <v>6695</v>
      </c>
      <c r="AX656" s="23" t="s">
        <v>6696</v>
      </c>
    </row>
    <row r="657" spans="1:50" s="22" customFormat="1" ht="20" customHeight="1" x14ac:dyDescent="0.3">
      <c r="A657" s="23" t="s">
        <v>16146</v>
      </c>
      <c r="B657" s="23" t="s">
        <v>5438</v>
      </c>
      <c r="C657" s="23" t="s">
        <v>22238</v>
      </c>
      <c r="D657" s="23" t="s">
        <v>21266</v>
      </c>
      <c r="E657" s="23" t="s">
        <v>15082</v>
      </c>
      <c r="F657" s="23" t="s">
        <v>16144</v>
      </c>
      <c r="G657" s="24" t="s">
        <v>22240</v>
      </c>
      <c r="H657" s="24" t="s">
        <v>21267</v>
      </c>
      <c r="I657" s="24" t="s">
        <v>3</v>
      </c>
      <c r="J657" s="30" t="s">
        <v>5510</v>
      </c>
      <c r="K657" s="23" t="s">
        <v>5759</v>
      </c>
      <c r="L657" s="23" t="s">
        <v>5760</v>
      </c>
      <c r="M657" s="23" t="s">
        <v>5513</v>
      </c>
      <c r="N657" s="23" t="s">
        <v>5514</v>
      </c>
      <c r="O657" s="23" t="s">
        <v>5761</v>
      </c>
      <c r="P657" s="23" t="s">
        <v>5516</v>
      </c>
      <c r="Q657" s="23" t="s">
        <v>5517</v>
      </c>
      <c r="R657" s="23" t="s">
        <v>5518</v>
      </c>
      <c r="S657" s="23" t="s">
        <v>407</v>
      </c>
      <c r="T657" s="23" t="s">
        <v>408</v>
      </c>
      <c r="U657" s="23" t="s">
        <v>345</v>
      </c>
      <c r="V657" s="23" t="s">
        <v>347</v>
      </c>
      <c r="W657" s="24" t="s">
        <v>38</v>
      </c>
      <c r="X657" s="24" t="s">
        <v>409</v>
      </c>
      <c r="Y657" s="24" t="s">
        <v>40</v>
      </c>
      <c r="Z657" s="25">
        <v>10520510</v>
      </c>
      <c r="AA657" s="24" t="s">
        <v>14803</v>
      </c>
      <c r="AB657" s="24" t="s">
        <v>14803</v>
      </c>
      <c r="AC657" s="24" t="s">
        <v>14803</v>
      </c>
      <c r="AD657" s="24" t="s">
        <v>21268</v>
      </c>
      <c r="AE657" s="24"/>
      <c r="AF657" s="24"/>
      <c r="AG657" s="24" t="s">
        <v>21269</v>
      </c>
      <c r="AH657" s="24"/>
      <c r="AI657" s="24"/>
      <c r="AJ657" s="24"/>
      <c r="AK657" s="24"/>
      <c r="AL657" s="24" t="s">
        <v>16145</v>
      </c>
      <c r="AM657" s="24" t="s">
        <v>713</v>
      </c>
      <c r="AN657" s="40">
        <v>7026</v>
      </c>
      <c r="AO657" s="24" t="s">
        <v>583</v>
      </c>
      <c r="AP657" s="24" t="s">
        <v>21270</v>
      </c>
      <c r="AQ657" s="24"/>
      <c r="AR657" s="24" t="s">
        <v>4332</v>
      </c>
      <c r="AS657" s="24" t="s">
        <v>16146</v>
      </c>
      <c r="AT657" s="24" t="s">
        <v>21270</v>
      </c>
      <c r="AU657" s="23" t="s">
        <v>1354</v>
      </c>
      <c r="AV657" s="23" t="s">
        <v>5602</v>
      </c>
      <c r="AW657" s="23" t="s">
        <v>5762</v>
      </c>
      <c r="AX657" s="23" t="s">
        <v>5763</v>
      </c>
    </row>
    <row r="658" spans="1:50" s="22" customFormat="1" ht="20" customHeight="1" x14ac:dyDescent="0.3">
      <c r="A658" s="23" t="s">
        <v>16148</v>
      </c>
      <c r="B658" s="23" t="s">
        <v>5438</v>
      </c>
      <c r="C658" s="23" t="s">
        <v>22241</v>
      </c>
      <c r="D658" s="23" t="s">
        <v>21266</v>
      </c>
      <c r="E658" s="23" t="s">
        <v>15340</v>
      </c>
      <c r="F658" s="23" t="s">
        <v>15341</v>
      </c>
      <c r="G658" s="24" t="s">
        <v>21633</v>
      </c>
      <c r="H658" s="24" t="s">
        <v>21267</v>
      </c>
      <c r="I658" s="24" t="s">
        <v>3</v>
      </c>
      <c r="J658" s="30" t="s">
        <v>5510</v>
      </c>
      <c r="K658" s="23" t="s">
        <v>5567</v>
      </c>
      <c r="L658" s="23" t="s">
        <v>5568</v>
      </c>
      <c r="M658" s="23" t="s">
        <v>5513</v>
      </c>
      <c r="N658" s="23" t="s">
        <v>5514</v>
      </c>
      <c r="O658" s="23" t="s">
        <v>5569</v>
      </c>
      <c r="P658" s="23" t="s">
        <v>5516</v>
      </c>
      <c r="Q658" s="23" t="s">
        <v>5570</v>
      </c>
      <c r="R658" s="23" t="s">
        <v>5571</v>
      </c>
      <c r="S658" s="23" t="s">
        <v>407</v>
      </c>
      <c r="T658" s="23" t="s">
        <v>408</v>
      </c>
      <c r="U658" s="23" t="s">
        <v>342</v>
      </c>
      <c r="V658" s="23" t="s">
        <v>344</v>
      </c>
      <c r="W658" s="24" t="s">
        <v>38</v>
      </c>
      <c r="X658" s="24" t="s">
        <v>409</v>
      </c>
      <c r="Y658" s="24" t="s">
        <v>40</v>
      </c>
      <c r="Z658" s="25">
        <v>9564100</v>
      </c>
      <c r="AA658" s="24" t="s">
        <v>14803</v>
      </c>
      <c r="AB658" s="24" t="s">
        <v>14803</v>
      </c>
      <c r="AC658" s="24" t="s">
        <v>14803</v>
      </c>
      <c r="AD658" s="24" t="s">
        <v>21268</v>
      </c>
      <c r="AE658" s="24"/>
      <c r="AF658" s="24"/>
      <c r="AG658" s="24" t="s">
        <v>21269</v>
      </c>
      <c r="AH658" s="24"/>
      <c r="AI658" s="24"/>
      <c r="AJ658" s="24"/>
      <c r="AK658" s="24"/>
      <c r="AL658" s="24" t="s">
        <v>16147</v>
      </c>
      <c r="AM658" s="24" t="s">
        <v>688</v>
      </c>
      <c r="AN658" s="40">
        <v>6126</v>
      </c>
      <c r="AO658" s="24" t="s">
        <v>445</v>
      </c>
      <c r="AP658" s="24" t="s">
        <v>21270</v>
      </c>
      <c r="AQ658" s="24"/>
      <c r="AR658" s="24" t="s">
        <v>4335</v>
      </c>
      <c r="AS658" s="24" t="s">
        <v>16148</v>
      </c>
      <c r="AT658" s="24" t="s">
        <v>21270</v>
      </c>
      <c r="AU658" s="23" t="s">
        <v>778</v>
      </c>
      <c r="AV658" s="23" t="s">
        <v>5563</v>
      </c>
      <c r="AW658" s="23" t="s">
        <v>5572</v>
      </c>
      <c r="AX658" s="23" t="s">
        <v>5573</v>
      </c>
    </row>
    <row r="659" spans="1:50" s="22" customFormat="1" ht="20" customHeight="1" x14ac:dyDescent="0.3">
      <c r="A659" s="23" t="s">
        <v>16152</v>
      </c>
      <c r="B659" s="23" t="s">
        <v>5438</v>
      </c>
      <c r="C659" s="23" t="s">
        <v>22238</v>
      </c>
      <c r="D659" s="23" t="s">
        <v>21266</v>
      </c>
      <c r="E659" s="23" t="s">
        <v>15709</v>
      </c>
      <c r="F659" s="23" t="s">
        <v>16150</v>
      </c>
      <c r="G659" s="24" t="s">
        <v>22242</v>
      </c>
      <c r="H659" s="24" t="s">
        <v>21267</v>
      </c>
      <c r="I659" s="24" t="s">
        <v>3</v>
      </c>
      <c r="J659" s="30" t="s">
        <v>5510</v>
      </c>
      <c r="K659" s="23" t="s">
        <v>10170</v>
      </c>
      <c r="L659" s="23" t="s">
        <v>10171</v>
      </c>
      <c r="M659" s="23" t="s">
        <v>5513</v>
      </c>
      <c r="N659" s="23" t="s">
        <v>5514</v>
      </c>
      <c r="O659" s="23" t="s">
        <v>10172</v>
      </c>
      <c r="P659" s="23" t="s">
        <v>5516</v>
      </c>
      <c r="Q659" s="23" t="s">
        <v>5517</v>
      </c>
      <c r="R659" s="23" t="s">
        <v>5518</v>
      </c>
      <c r="S659" s="23" t="s">
        <v>407</v>
      </c>
      <c r="T659" s="23" t="s">
        <v>408</v>
      </c>
      <c r="U659" s="23" t="s">
        <v>308</v>
      </c>
      <c r="V659" s="23" t="s">
        <v>310</v>
      </c>
      <c r="W659" s="24" t="s">
        <v>38</v>
      </c>
      <c r="X659" s="24" t="s">
        <v>409</v>
      </c>
      <c r="Y659" s="24" t="s">
        <v>40</v>
      </c>
      <c r="Z659" s="25">
        <v>2023175</v>
      </c>
      <c r="AA659" s="24" t="s">
        <v>14803</v>
      </c>
      <c r="AB659" s="24" t="s">
        <v>14803</v>
      </c>
      <c r="AC659" s="24" t="s">
        <v>14803</v>
      </c>
      <c r="AD659" s="24" t="s">
        <v>21268</v>
      </c>
      <c r="AE659" s="24"/>
      <c r="AF659" s="24"/>
      <c r="AG659" s="24" t="s">
        <v>21269</v>
      </c>
      <c r="AH659" s="24"/>
      <c r="AI659" s="24"/>
      <c r="AJ659" s="24"/>
      <c r="AK659" s="24"/>
      <c r="AL659" s="24" t="s">
        <v>16151</v>
      </c>
      <c r="AM659" s="24" t="s">
        <v>2097</v>
      </c>
      <c r="AN659" s="40">
        <v>45826</v>
      </c>
      <c r="AO659" s="24" t="s">
        <v>2098</v>
      </c>
      <c r="AP659" s="24" t="s">
        <v>21270</v>
      </c>
      <c r="AQ659" s="24"/>
      <c r="AR659" s="24" t="s">
        <v>4369</v>
      </c>
      <c r="AS659" s="24" t="s">
        <v>16152</v>
      </c>
      <c r="AT659" s="24" t="s">
        <v>21270</v>
      </c>
      <c r="AU659" s="23" t="s">
        <v>4506</v>
      </c>
      <c r="AV659" s="23" t="s">
        <v>5602</v>
      </c>
      <c r="AW659" s="23" t="s">
        <v>10173</v>
      </c>
      <c r="AX659" s="23" t="s">
        <v>2096</v>
      </c>
    </row>
    <row r="660" spans="1:50" s="22" customFormat="1" ht="20" customHeight="1" x14ac:dyDescent="0.3">
      <c r="A660" s="23" t="s">
        <v>16154</v>
      </c>
      <c r="B660" s="23" t="s">
        <v>5438</v>
      </c>
      <c r="C660" s="23" t="s">
        <v>22243</v>
      </c>
      <c r="D660" s="23" t="s">
        <v>21266</v>
      </c>
      <c r="E660" s="23" t="s">
        <v>15050</v>
      </c>
      <c r="F660" s="23" t="s">
        <v>15076</v>
      </c>
      <c r="G660" s="24" t="s">
        <v>21496</v>
      </c>
      <c r="H660" s="24" t="s">
        <v>21267</v>
      </c>
      <c r="I660" s="24" t="s">
        <v>3</v>
      </c>
      <c r="J660" s="30" t="s">
        <v>5510</v>
      </c>
      <c r="K660" s="23" t="s">
        <v>7218</v>
      </c>
      <c r="L660" s="23" t="s">
        <v>7219</v>
      </c>
      <c r="M660" s="23" t="s">
        <v>5513</v>
      </c>
      <c r="N660" s="23" t="s">
        <v>5514</v>
      </c>
      <c r="O660" s="23" t="s">
        <v>7220</v>
      </c>
      <c r="P660" s="23" t="s">
        <v>5516</v>
      </c>
      <c r="Q660" s="23" t="s">
        <v>5561</v>
      </c>
      <c r="R660" s="23" t="s">
        <v>5562</v>
      </c>
      <c r="S660" s="23" t="s">
        <v>407</v>
      </c>
      <c r="T660" s="23" t="s">
        <v>408</v>
      </c>
      <c r="U660" s="23" t="s">
        <v>326</v>
      </c>
      <c r="V660" s="23" t="s">
        <v>1600</v>
      </c>
      <c r="W660" s="24" t="s">
        <v>38</v>
      </c>
      <c r="X660" s="24" t="s">
        <v>409</v>
      </c>
      <c r="Y660" s="24" t="s">
        <v>40</v>
      </c>
      <c r="Z660" s="25">
        <v>6290235</v>
      </c>
      <c r="AA660" s="24" t="s">
        <v>14803</v>
      </c>
      <c r="AB660" s="24" t="s">
        <v>14803</v>
      </c>
      <c r="AC660" s="24" t="s">
        <v>14803</v>
      </c>
      <c r="AD660" s="24" t="s">
        <v>21268</v>
      </c>
      <c r="AE660" s="24"/>
      <c r="AF660" s="24"/>
      <c r="AG660" s="24" t="s">
        <v>21269</v>
      </c>
      <c r="AH660" s="24"/>
      <c r="AI660" s="24"/>
      <c r="AJ660" s="24"/>
      <c r="AK660" s="24"/>
      <c r="AL660" s="24" t="s">
        <v>16153</v>
      </c>
      <c r="AM660" s="24" t="s">
        <v>1648</v>
      </c>
      <c r="AN660" s="40">
        <v>32026</v>
      </c>
      <c r="AO660" s="24" t="s">
        <v>1557</v>
      </c>
      <c r="AP660" s="24" t="s">
        <v>21270</v>
      </c>
      <c r="AQ660" s="24"/>
      <c r="AR660" s="24" t="s">
        <v>4370</v>
      </c>
      <c r="AS660" s="24" t="s">
        <v>16154</v>
      </c>
      <c r="AT660" s="24" t="s">
        <v>21270</v>
      </c>
      <c r="AU660" s="23" t="s">
        <v>5488</v>
      </c>
      <c r="AV660" s="23" t="s">
        <v>5563</v>
      </c>
      <c r="AW660" s="23" t="s">
        <v>7221</v>
      </c>
      <c r="AX660" s="23" t="s">
        <v>1647</v>
      </c>
    </row>
    <row r="661" spans="1:50" s="22" customFormat="1" ht="20" customHeight="1" x14ac:dyDescent="0.3">
      <c r="A661" s="23" t="s">
        <v>16155</v>
      </c>
      <c r="B661" s="23" t="s">
        <v>5438</v>
      </c>
      <c r="C661" s="23" t="s">
        <v>22244</v>
      </c>
      <c r="D661" s="23" t="s">
        <v>21266</v>
      </c>
      <c r="E661" s="23" t="s">
        <v>15040</v>
      </c>
      <c r="F661" s="23" t="s">
        <v>15350</v>
      </c>
      <c r="G661" s="24" t="s">
        <v>21638</v>
      </c>
      <c r="H661" s="24" t="s">
        <v>21267</v>
      </c>
      <c r="I661" s="24" t="s">
        <v>3</v>
      </c>
      <c r="J661" s="30" t="s">
        <v>5510</v>
      </c>
      <c r="K661" s="23" t="s">
        <v>6121</v>
      </c>
      <c r="L661" s="23" t="s">
        <v>6122</v>
      </c>
      <c r="M661" s="23" t="s">
        <v>5513</v>
      </c>
      <c r="N661" s="23" t="s">
        <v>5514</v>
      </c>
      <c r="O661" s="23" t="s">
        <v>6123</v>
      </c>
      <c r="P661" s="23" t="s">
        <v>5516</v>
      </c>
      <c r="Q661" s="23" t="s">
        <v>5768</v>
      </c>
      <c r="R661" s="23" t="s">
        <v>5769</v>
      </c>
      <c r="S661" s="23" t="s">
        <v>407</v>
      </c>
      <c r="T661" s="23" t="s">
        <v>408</v>
      </c>
      <c r="U661" s="23" t="s">
        <v>211</v>
      </c>
      <c r="V661" s="23" t="s">
        <v>816</v>
      </c>
      <c r="W661" s="24" t="s">
        <v>38</v>
      </c>
      <c r="X661" s="24" t="s">
        <v>409</v>
      </c>
      <c r="Y661" s="24" t="s">
        <v>40</v>
      </c>
      <c r="Z661" s="25">
        <v>3531360</v>
      </c>
      <c r="AA661" s="24" t="s">
        <v>14803</v>
      </c>
      <c r="AB661" s="24" t="s">
        <v>14803</v>
      </c>
      <c r="AC661" s="24" t="s">
        <v>14803</v>
      </c>
      <c r="AD661" s="24" t="s">
        <v>21268</v>
      </c>
      <c r="AE661" s="24"/>
      <c r="AF661" s="24"/>
      <c r="AG661" s="24" t="s">
        <v>21269</v>
      </c>
      <c r="AH661" s="24"/>
      <c r="AI661" s="24"/>
      <c r="AJ661" s="24"/>
      <c r="AK661" s="24"/>
      <c r="AL661" s="24" t="s">
        <v>22245</v>
      </c>
      <c r="AM661" s="24" t="s">
        <v>827</v>
      </c>
      <c r="AN661" s="40">
        <v>9626</v>
      </c>
      <c r="AO661" s="24" t="s">
        <v>828</v>
      </c>
      <c r="AP661" s="24" t="s">
        <v>21270</v>
      </c>
      <c r="AQ661" s="24"/>
      <c r="AR661" s="24" t="s">
        <v>4338</v>
      </c>
      <c r="AS661" s="24" t="s">
        <v>16155</v>
      </c>
      <c r="AT661" s="24" t="s">
        <v>21270</v>
      </c>
      <c r="AU661" s="23" t="s">
        <v>1354</v>
      </c>
      <c r="AV661" s="23" t="s">
        <v>5563</v>
      </c>
      <c r="AW661" s="23" t="s">
        <v>6124</v>
      </c>
      <c r="AX661" s="23" t="s">
        <v>6125</v>
      </c>
    </row>
    <row r="662" spans="1:50" s="22" customFormat="1" ht="20" customHeight="1" x14ac:dyDescent="0.3">
      <c r="A662" s="23" t="s">
        <v>16159</v>
      </c>
      <c r="B662" s="23" t="s">
        <v>5438</v>
      </c>
      <c r="C662" s="23" t="s">
        <v>22246</v>
      </c>
      <c r="D662" s="23" t="s">
        <v>21266</v>
      </c>
      <c r="E662" s="23" t="s">
        <v>16156</v>
      </c>
      <c r="F662" s="23" t="s">
        <v>16157</v>
      </c>
      <c r="G662" s="24" t="s">
        <v>22247</v>
      </c>
      <c r="H662" s="24" t="s">
        <v>21267</v>
      </c>
      <c r="I662" s="24" t="s">
        <v>3</v>
      </c>
      <c r="J662" s="30" t="s">
        <v>5510</v>
      </c>
      <c r="K662" s="23" t="s">
        <v>10499</v>
      </c>
      <c r="L662" s="23" t="s">
        <v>10500</v>
      </c>
      <c r="M662" s="23" t="s">
        <v>5513</v>
      </c>
      <c r="N662" s="23" t="s">
        <v>5514</v>
      </c>
      <c r="O662" s="23" t="s">
        <v>10501</v>
      </c>
      <c r="P662" s="23" t="s">
        <v>5516</v>
      </c>
      <c r="Q662" s="23" t="s">
        <v>5517</v>
      </c>
      <c r="R662" s="23" t="s">
        <v>5518</v>
      </c>
      <c r="S662" s="23" t="s">
        <v>407</v>
      </c>
      <c r="T662" s="23" t="s">
        <v>408</v>
      </c>
      <c r="U662" s="23" t="s">
        <v>368</v>
      </c>
      <c r="V662" s="23" t="s">
        <v>370</v>
      </c>
      <c r="W662" s="24" t="s">
        <v>38</v>
      </c>
      <c r="X662" s="24" t="s">
        <v>409</v>
      </c>
      <c r="Y662" s="24" t="s">
        <v>40</v>
      </c>
      <c r="Z662" s="25">
        <v>662060</v>
      </c>
      <c r="AA662" s="24" t="s">
        <v>14803</v>
      </c>
      <c r="AB662" s="24" t="s">
        <v>14803</v>
      </c>
      <c r="AC662" s="24" t="s">
        <v>14803</v>
      </c>
      <c r="AD662" s="24" t="s">
        <v>21268</v>
      </c>
      <c r="AE662" s="24"/>
      <c r="AF662" s="24"/>
      <c r="AG662" s="24" t="s">
        <v>21269</v>
      </c>
      <c r="AH662" s="24"/>
      <c r="AI662" s="24"/>
      <c r="AJ662" s="24"/>
      <c r="AK662" s="24"/>
      <c r="AL662" s="24" t="s">
        <v>16158</v>
      </c>
      <c r="AM662" s="24" t="s">
        <v>4248</v>
      </c>
      <c r="AN662" s="40">
        <v>119326</v>
      </c>
      <c r="AO662" s="24" t="s">
        <v>3419</v>
      </c>
      <c r="AP662" s="24" t="s">
        <v>21270</v>
      </c>
      <c r="AQ662" s="24"/>
      <c r="AR662" s="24" t="s">
        <v>4342</v>
      </c>
      <c r="AS662" s="24" t="s">
        <v>16159</v>
      </c>
      <c r="AT662" s="24" t="s">
        <v>21270</v>
      </c>
      <c r="AU662" s="23" t="s">
        <v>4826</v>
      </c>
      <c r="AV662" s="23" t="s">
        <v>5602</v>
      </c>
      <c r="AW662" s="23" t="s">
        <v>10502</v>
      </c>
      <c r="AX662" s="23" t="s">
        <v>4247</v>
      </c>
    </row>
    <row r="663" spans="1:50" s="22" customFormat="1" ht="20" customHeight="1" x14ac:dyDescent="0.3">
      <c r="A663" s="23" t="s">
        <v>16163</v>
      </c>
      <c r="B663" s="23" t="s">
        <v>5438</v>
      </c>
      <c r="C663" s="23" t="s">
        <v>22248</v>
      </c>
      <c r="D663" s="23" t="s">
        <v>21266</v>
      </c>
      <c r="E663" s="23" t="s">
        <v>16160</v>
      </c>
      <c r="F663" s="23" t="s">
        <v>16161</v>
      </c>
      <c r="G663" s="24" t="s">
        <v>22249</v>
      </c>
      <c r="H663" s="24" t="s">
        <v>21267</v>
      </c>
      <c r="I663" s="24" t="s">
        <v>3</v>
      </c>
      <c r="J663" s="30" t="s">
        <v>5510</v>
      </c>
      <c r="K663" s="23" t="s">
        <v>7259</v>
      </c>
      <c r="L663" s="23" t="s">
        <v>7260</v>
      </c>
      <c r="M663" s="23" t="s">
        <v>5513</v>
      </c>
      <c r="N663" s="23" t="s">
        <v>5514</v>
      </c>
      <c r="O663" s="23" t="s">
        <v>7261</v>
      </c>
      <c r="P663" s="23" t="s">
        <v>5516</v>
      </c>
      <c r="Q663" s="23" t="s">
        <v>6040</v>
      </c>
      <c r="R663" s="23" t="s">
        <v>6041</v>
      </c>
      <c r="S663" s="23" t="s">
        <v>407</v>
      </c>
      <c r="T663" s="23" t="s">
        <v>408</v>
      </c>
      <c r="U663" s="23" t="s">
        <v>345</v>
      </c>
      <c r="V663" s="23" t="s">
        <v>347</v>
      </c>
      <c r="W663" s="24" t="s">
        <v>38</v>
      </c>
      <c r="X663" s="24" t="s">
        <v>409</v>
      </c>
      <c r="Y663" s="24" t="s">
        <v>40</v>
      </c>
      <c r="Z663" s="25">
        <v>3494575</v>
      </c>
      <c r="AA663" s="24" t="s">
        <v>14803</v>
      </c>
      <c r="AB663" s="24" t="s">
        <v>14803</v>
      </c>
      <c r="AC663" s="24" t="s">
        <v>14803</v>
      </c>
      <c r="AD663" s="24" t="s">
        <v>21268</v>
      </c>
      <c r="AE663" s="24"/>
      <c r="AF663" s="24"/>
      <c r="AG663" s="24" t="s">
        <v>21269</v>
      </c>
      <c r="AH663" s="24"/>
      <c r="AI663" s="24"/>
      <c r="AJ663" s="24"/>
      <c r="AK663" s="24"/>
      <c r="AL663" s="24" t="s">
        <v>16162</v>
      </c>
      <c r="AM663" s="24" t="s">
        <v>889</v>
      </c>
      <c r="AN663" s="40">
        <v>18826</v>
      </c>
      <c r="AO663" s="24" t="s">
        <v>1164</v>
      </c>
      <c r="AP663" s="24" t="s">
        <v>21270</v>
      </c>
      <c r="AQ663" s="24"/>
      <c r="AR663" s="24" t="s">
        <v>4373</v>
      </c>
      <c r="AS663" s="24" t="s">
        <v>16163</v>
      </c>
      <c r="AT663" s="24" t="s">
        <v>21270</v>
      </c>
      <c r="AU663" s="23" t="s">
        <v>2654</v>
      </c>
      <c r="AV663" s="23" t="s">
        <v>5563</v>
      </c>
      <c r="AW663" s="23" t="s">
        <v>7262</v>
      </c>
      <c r="AX663" s="23" t="s">
        <v>7263</v>
      </c>
    </row>
    <row r="664" spans="1:50" s="22" customFormat="1" ht="20" customHeight="1" x14ac:dyDescent="0.3">
      <c r="A664" s="23" t="s">
        <v>16165</v>
      </c>
      <c r="B664" s="23" t="s">
        <v>5438</v>
      </c>
      <c r="C664" s="23" t="s">
        <v>22250</v>
      </c>
      <c r="D664" s="23" t="s">
        <v>21266</v>
      </c>
      <c r="E664" s="23" t="s">
        <v>15270</v>
      </c>
      <c r="F664" s="23" t="s">
        <v>15753</v>
      </c>
      <c r="G664" s="24" t="s">
        <v>21843</v>
      </c>
      <c r="H664" s="24" t="s">
        <v>21267</v>
      </c>
      <c r="I664" s="24" t="s">
        <v>3</v>
      </c>
      <c r="J664" s="30" t="s">
        <v>5510</v>
      </c>
      <c r="K664" s="23" t="s">
        <v>9771</v>
      </c>
      <c r="L664" s="23" t="s">
        <v>9772</v>
      </c>
      <c r="M664" s="23" t="s">
        <v>5513</v>
      </c>
      <c r="N664" s="23" t="s">
        <v>5514</v>
      </c>
      <c r="O664" s="23" t="s">
        <v>9773</v>
      </c>
      <c r="P664" s="23" t="s">
        <v>5516</v>
      </c>
      <c r="Q664" s="23" t="s">
        <v>5561</v>
      </c>
      <c r="R664" s="23" t="s">
        <v>5562</v>
      </c>
      <c r="S664" s="23" t="s">
        <v>407</v>
      </c>
      <c r="T664" s="23" t="s">
        <v>408</v>
      </c>
      <c r="U664" s="23" t="s">
        <v>265</v>
      </c>
      <c r="V664" s="23" t="s">
        <v>848</v>
      </c>
      <c r="W664" s="24" t="s">
        <v>38</v>
      </c>
      <c r="X664" s="24" t="s">
        <v>409</v>
      </c>
      <c r="Y664" s="24" t="s">
        <v>40</v>
      </c>
      <c r="Z664" s="25">
        <v>1655325</v>
      </c>
      <c r="AA664" s="24" t="s">
        <v>14803</v>
      </c>
      <c r="AB664" s="24" t="s">
        <v>14803</v>
      </c>
      <c r="AC664" s="24" t="s">
        <v>14803</v>
      </c>
      <c r="AD664" s="24" t="s">
        <v>21268</v>
      </c>
      <c r="AE664" s="24"/>
      <c r="AF664" s="24"/>
      <c r="AG664" s="24" t="s">
        <v>21269</v>
      </c>
      <c r="AH664" s="24"/>
      <c r="AI664" s="24"/>
      <c r="AJ664" s="24"/>
      <c r="AK664" s="24"/>
      <c r="AL664" s="24" t="s">
        <v>16164</v>
      </c>
      <c r="AM664" s="24" t="s">
        <v>1818</v>
      </c>
      <c r="AN664" s="40">
        <v>36826</v>
      </c>
      <c r="AO664" s="24" t="s">
        <v>1819</v>
      </c>
      <c r="AP664" s="24" t="s">
        <v>21270</v>
      </c>
      <c r="AQ664" s="24"/>
      <c r="AR664" s="24" t="s">
        <v>4080</v>
      </c>
      <c r="AS664" s="24" t="s">
        <v>16165</v>
      </c>
      <c r="AT664" s="24" t="s">
        <v>21270</v>
      </c>
      <c r="AU664" s="23" t="s">
        <v>4389</v>
      </c>
      <c r="AV664" s="23" t="s">
        <v>5563</v>
      </c>
      <c r="AW664" s="23" t="s">
        <v>9774</v>
      </c>
      <c r="AX664" s="23" t="s">
        <v>9775</v>
      </c>
    </row>
    <row r="665" spans="1:50" s="22" customFormat="1" ht="20" customHeight="1" x14ac:dyDescent="0.3">
      <c r="A665" s="23" t="s">
        <v>16167</v>
      </c>
      <c r="B665" s="23" t="s">
        <v>5438</v>
      </c>
      <c r="C665" s="23" t="s">
        <v>22251</v>
      </c>
      <c r="D665" s="23" t="s">
        <v>21266</v>
      </c>
      <c r="E665" s="23" t="s">
        <v>15284</v>
      </c>
      <c r="F665" s="23" t="s">
        <v>15606</v>
      </c>
      <c r="G665" s="24" t="s">
        <v>21829</v>
      </c>
      <c r="H665" s="24" t="s">
        <v>21267</v>
      </c>
      <c r="I665" s="24" t="s">
        <v>3</v>
      </c>
      <c r="J665" s="30" t="s">
        <v>5510</v>
      </c>
      <c r="K665" s="23" t="s">
        <v>10819</v>
      </c>
      <c r="L665" s="23" t="s">
        <v>10820</v>
      </c>
      <c r="M665" s="23" t="s">
        <v>5513</v>
      </c>
      <c r="N665" s="23" t="s">
        <v>5514</v>
      </c>
      <c r="O665" s="23" t="s">
        <v>10821</v>
      </c>
      <c r="P665" s="23" t="s">
        <v>5516</v>
      </c>
      <c r="Q665" s="23" t="s">
        <v>5561</v>
      </c>
      <c r="R665" s="23" t="s">
        <v>5562</v>
      </c>
      <c r="S665" s="23" t="s">
        <v>407</v>
      </c>
      <c r="T665" s="23" t="s">
        <v>408</v>
      </c>
      <c r="U665" s="23" t="s">
        <v>236</v>
      </c>
      <c r="V665" s="23" t="s">
        <v>238</v>
      </c>
      <c r="W665" s="24" t="s">
        <v>38</v>
      </c>
      <c r="X665" s="24" t="s">
        <v>409</v>
      </c>
      <c r="Y665" s="24" t="s">
        <v>40</v>
      </c>
      <c r="Z665" s="25">
        <v>882840</v>
      </c>
      <c r="AA665" s="24" t="s">
        <v>14803</v>
      </c>
      <c r="AB665" s="24" t="s">
        <v>14803</v>
      </c>
      <c r="AC665" s="24" t="s">
        <v>14803</v>
      </c>
      <c r="AD665" s="24" t="s">
        <v>21268</v>
      </c>
      <c r="AE665" s="24"/>
      <c r="AF665" s="24"/>
      <c r="AG665" s="24" t="s">
        <v>21269</v>
      </c>
      <c r="AH665" s="24"/>
      <c r="AI665" s="24"/>
      <c r="AJ665" s="24"/>
      <c r="AK665" s="24"/>
      <c r="AL665" s="24" t="s">
        <v>16166</v>
      </c>
      <c r="AM665" s="24" t="s">
        <v>4066</v>
      </c>
      <c r="AN665" s="40">
        <v>113026</v>
      </c>
      <c r="AO665" s="24" t="s">
        <v>3586</v>
      </c>
      <c r="AP665" s="24" t="s">
        <v>21270</v>
      </c>
      <c r="AQ665" s="24"/>
      <c r="AR665" s="24" t="s">
        <v>4376</v>
      </c>
      <c r="AS665" s="24" t="s">
        <v>16167</v>
      </c>
      <c r="AT665" s="24" t="s">
        <v>21270</v>
      </c>
      <c r="AU665" s="23" t="s">
        <v>4958</v>
      </c>
      <c r="AV665" s="23" t="s">
        <v>5563</v>
      </c>
      <c r="AW665" s="23" t="s">
        <v>10822</v>
      </c>
      <c r="AX665" s="23" t="s">
        <v>10823</v>
      </c>
    </row>
    <row r="666" spans="1:50" s="22" customFormat="1" ht="20" customHeight="1" x14ac:dyDescent="0.3">
      <c r="A666" s="23" t="s">
        <v>16169</v>
      </c>
      <c r="B666" s="23" t="s">
        <v>5438</v>
      </c>
      <c r="C666" s="23" t="s">
        <v>22251</v>
      </c>
      <c r="D666" s="23" t="s">
        <v>21266</v>
      </c>
      <c r="E666" s="23" t="s">
        <v>15054</v>
      </c>
      <c r="F666" s="23" t="s">
        <v>15950</v>
      </c>
      <c r="G666" s="24" t="s">
        <v>21944</v>
      </c>
      <c r="H666" s="24" t="s">
        <v>21267</v>
      </c>
      <c r="I666" s="24" t="s">
        <v>3</v>
      </c>
      <c r="J666" s="30" t="s">
        <v>5510</v>
      </c>
      <c r="K666" s="23" t="s">
        <v>10402</v>
      </c>
      <c r="L666" s="23" t="s">
        <v>10403</v>
      </c>
      <c r="M666" s="23" t="s">
        <v>5513</v>
      </c>
      <c r="N666" s="23" t="s">
        <v>5514</v>
      </c>
      <c r="O666" s="23" t="s">
        <v>10404</v>
      </c>
      <c r="P666" s="23" t="s">
        <v>5516</v>
      </c>
      <c r="Q666" s="23" t="s">
        <v>5561</v>
      </c>
      <c r="R666" s="23" t="s">
        <v>5562</v>
      </c>
      <c r="S666" s="23" t="s">
        <v>407</v>
      </c>
      <c r="T666" s="23" t="s">
        <v>408</v>
      </c>
      <c r="U666" s="23" t="s">
        <v>368</v>
      </c>
      <c r="V666" s="23" t="s">
        <v>370</v>
      </c>
      <c r="W666" s="24" t="s">
        <v>38</v>
      </c>
      <c r="X666" s="24" t="s">
        <v>409</v>
      </c>
      <c r="Y666" s="24" t="s">
        <v>40</v>
      </c>
      <c r="Z666" s="25">
        <v>514990</v>
      </c>
      <c r="AA666" s="24" t="s">
        <v>14803</v>
      </c>
      <c r="AB666" s="24" t="s">
        <v>14803</v>
      </c>
      <c r="AC666" s="24" t="s">
        <v>14803</v>
      </c>
      <c r="AD666" s="24" t="s">
        <v>21268</v>
      </c>
      <c r="AE666" s="24"/>
      <c r="AF666" s="24"/>
      <c r="AG666" s="24" t="s">
        <v>21269</v>
      </c>
      <c r="AH666" s="24"/>
      <c r="AI666" s="24"/>
      <c r="AJ666" s="24"/>
      <c r="AK666" s="24"/>
      <c r="AL666" s="24" t="s">
        <v>16168</v>
      </c>
      <c r="AM666" s="24" t="s">
        <v>4121</v>
      </c>
      <c r="AN666" s="40">
        <v>119626</v>
      </c>
      <c r="AO666" s="24" t="s">
        <v>3369</v>
      </c>
      <c r="AP666" s="24" t="s">
        <v>21270</v>
      </c>
      <c r="AQ666" s="24"/>
      <c r="AR666" s="24" t="s">
        <v>4349</v>
      </c>
      <c r="AS666" s="24" t="s">
        <v>16169</v>
      </c>
      <c r="AT666" s="24" t="s">
        <v>21270</v>
      </c>
      <c r="AU666" s="23" t="s">
        <v>4826</v>
      </c>
      <c r="AV666" s="23" t="s">
        <v>5602</v>
      </c>
      <c r="AW666" s="23" t="s">
        <v>10405</v>
      </c>
      <c r="AX666" s="23" t="s">
        <v>10406</v>
      </c>
    </row>
    <row r="667" spans="1:50" s="22" customFormat="1" ht="20" customHeight="1" x14ac:dyDescent="0.3">
      <c r="A667" s="23" t="s">
        <v>16171</v>
      </c>
      <c r="B667" s="23" t="s">
        <v>5438</v>
      </c>
      <c r="C667" s="23" t="s">
        <v>22251</v>
      </c>
      <c r="D667" s="23" t="s">
        <v>21266</v>
      </c>
      <c r="E667" s="23" t="s">
        <v>15463</v>
      </c>
      <c r="F667" s="23" t="s">
        <v>15464</v>
      </c>
      <c r="G667" s="24" t="s">
        <v>21695</v>
      </c>
      <c r="H667" s="24" t="s">
        <v>21267</v>
      </c>
      <c r="I667" s="24" t="s">
        <v>3</v>
      </c>
      <c r="J667" s="30" t="s">
        <v>5510</v>
      </c>
      <c r="K667" s="23" t="s">
        <v>11337</v>
      </c>
      <c r="L667" s="23" t="s">
        <v>11338</v>
      </c>
      <c r="M667" s="23" t="s">
        <v>5513</v>
      </c>
      <c r="N667" s="23" t="s">
        <v>5514</v>
      </c>
      <c r="O667" s="23" t="s">
        <v>11339</v>
      </c>
      <c r="P667" s="23" t="s">
        <v>5516</v>
      </c>
      <c r="Q667" s="23" t="s">
        <v>5561</v>
      </c>
      <c r="R667" s="23" t="s">
        <v>5562</v>
      </c>
      <c r="S667" s="23" t="s">
        <v>407</v>
      </c>
      <c r="T667" s="23" t="s">
        <v>408</v>
      </c>
      <c r="U667" s="23" t="s">
        <v>342</v>
      </c>
      <c r="V667" s="23" t="s">
        <v>344</v>
      </c>
      <c r="W667" s="24" t="s">
        <v>38</v>
      </c>
      <c r="X667" s="24" t="s">
        <v>409</v>
      </c>
      <c r="Y667" s="24" t="s">
        <v>40</v>
      </c>
      <c r="Z667" s="25">
        <v>735700</v>
      </c>
      <c r="AA667" s="24" t="s">
        <v>14803</v>
      </c>
      <c r="AB667" s="24" t="s">
        <v>14803</v>
      </c>
      <c r="AC667" s="24" t="s">
        <v>14803</v>
      </c>
      <c r="AD667" s="24" t="s">
        <v>21268</v>
      </c>
      <c r="AE667" s="24"/>
      <c r="AF667" s="24"/>
      <c r="AG667" s="24" t="s">
        <v>21269</v>
      </c>
      <c r="AH667" s="24"/>
      <c r="AI667" s="24"/>
      <c r="AJ667" s="24"/>
      <c r="AK667" s="24"/>
      <c r="AL667" s="24" t="s">
        <v>16170</v>
      </c>
      <c r="AM667" s="24" t="s">
        <v>5087</v>
      </c>
      <c r="AN667" s="40">
        <v>148026</v>
      </c>
      <c r="AO667" s="24" t="s">
        <v>3780</v>
      </c>
      <c r="AP667" s="24" t="s">
        <v>21270</v>
      </c>
      <c r="AQ667" s="24"/>
      <c r="AR667" s="24" t="s">
        <v>4994</v>
      </c>
      <c r="AS667" s="24" t="s">
        <v>16171</v>
      </c>
      <c r="AT667" s="24" t="s">
        <v>21270</v>
      </c>
      <c r="AU667" s="23" t="s">
        <v>5126</v>
      </c>
      <c r="AV667" s="23" t="s">
        <v>5563</v>
      </c>
      <c r="AW667" s="23" t="s">
        <v>11340</v>
      </c>
      <c r="AX667" s="23" t="s">
        <v>11341</v>
      </c>
    </row>
    <row r="668" spans="1:50" s="22" customFormat="1" ht="20" customHeight="1" x14ac:dyDescent="0.3">
      <c r="A668" s="23" t="s">
        <v>16173</v>
      </c>
      <c r="B668" s="23" t="s">
        <v>5438</v>
      </c>
      <c r="C668" s="23" t="s">
        <v>22251</v>
      </c>
      <c r="D668" s="23" t="s">
        <v>21266</v>
      </c>
      <c r="E668" s="23" t="s">
        <v>15681</v>
      </c>
      <c r="F668" s="23" t="s">
        <v>16029</v>
      </c>
      <c r="G668" s="24" t="s">
        <v>21983</v>
      </c>
      <c r="H668" s="24" t="s">
        <v>21267</v>
      </c>
      <c r="I668" s="24" t="s">
        <v>3</v>
      </c>
      <c r="J668" s="30" t="s">
        <v>5510</v>
      </c>
      <c r="K668" s="23" t="s">
        <v>12049</v>
      </c>
      <c r="L668" s="23" t="s">
        <v>12050</v>
      </c>
      <c r="M668" s="23" t="s">
        <v>5513</v>
      </c>
      <c r="N668" s="23" t="s">
        <v>5514</v>
      </c>
      <c r="O668" s="23" t="s">
        <v>12051</v>
      </c>
      <c r="P668" s="23" t="s">
        <v>5516</v>
      </c>
      <c r="Q668" s="23" t="s">
        <v>5561</v>
      </c>
      <c r="R668" s="23" t="s">
        <v>5562</v>
      </c>
      <c r="S668" s="23" t="s">
        <v>407</v>
      </c>
      <c r="T668" s="23" t="s">
        <v>408</v>
      </c>
      <c r="U668" s="23" t="s">
        <v>345</v>
      </c>
      <c r="V668" s="23" t="s">
        <v>347</v>
      </c>
      <c r="W668" s="24" t="s">
        <v>38</v>
      </c>
      <c r="X668" s="24" t="s">
        <v>409</v>
      </c>
      <c r="Y668" s="24" t="s">
        <v>40</v>
      </c>
      <c r="Z668" s="25">
        <v>220710</v>
      </c>
      <c r="AA668" s="24" t="s">
        <v>14803</v>
      </c>
      <c r="AB668" s="24" t="s">
        <v>14803</v>
      </c>
      <c r="AC668" s="24" t="s">
        <v>14803</v>
      </c>
      <c r="AD668" s="24" t="s">
        <v>21268</v>
      </c>
      <c r="AE668" s="24"/>
      <c r="AF668" s="24"/>
      <c r="AG668" s="24" t="s">
        <v>21269</v>
      </c>
      <c r="AH668" s="24"/>
      <c r="AI668" s="24"/>
      <c r="AJ668" s="24"/>
      <c r="AK668" s="24"/>
      <c r="AL668" s="24" t="s">
        <v>16172</v>
      </c>
      <c r="AM668" s="24" t="s">
        <v>3691</v>
      </c>
      <c r="AN668" s="40">
        <v>138626</v>
      </c>
      <c r="AO668" s="24" t="s">
        <v>4200</v>
      </c>
      <c r="AP668" s="24" t="s">
        <v>21270</v>
      </c>
      <c r="AQ668" s="24"/>
      <c r="AR668" s="24" t="s">
        <v>4352</v>
      </c>
      <c r="AS668" s="24" t="s">
        <v>16173</v>
      </c>
      <c r="AT668" s="24" t="s">
        <v>21270</v>
      </c>
      <c r="AU668" s="23" t="s">
        <v>4958</v>
      </c>
      <c r="AV668" s="23" t="s">
        <v>5563</v>
      </c>
      <c r="AW668" s="23" t="s">
        <v>12052</v>
      </c>
      <c r="AX668" s="23" t="s">
        <v>4791</v>
      </c>
    </row>
    <row r="669" spans="1:50" s="22" customFormat="1" ht="20" customHeight="1" x14ac:dyDescent="0.3">
      <c r="A669" s="23" t="s">
        <v>16176</v>
      </c>
      <c r="B669" s="23" t="s">
        <v>5438</v>
      </c>
      <c r="C669" s="23" t="s">
        <v>22252</v>
      </c>
      <c r="D669" s="23" t="s">
        <v>21266</v>
      </c>
      <c r="E669" s="23" t="s">
        <v>14941</v>
      </c>
      <c r="F669" s="23" t="s">
        <v>14942</v>
      </c>
      <c r="G669" s="24" t="s">
        <v>21425</v>
      </c>
      <c r="H669" s="24" t="s">
        <v>21267</v>
      </c>
      <c r="I669" s="24" t="s">
        <v>3</v>
      </c>
      <c r="J669" s="30" t="s">
        <v>5510</v>
      </c>
      <c r="K669" s="23" t="s">
        <v>7597</v>
      </c>
      <c r="L669" s="23" t="s">
        <v>7598</v>
      </c>
      <c r="M669" s="23" t="s">
        <v>5513</v>
      </c>
      <c r="N669" s="23" t="s">
        <v>5514</v>
      </c>
      <c r="O669" s="23" t="s">
        <v>7599</v>
      </c>
      <c r="P669" s="23" t="s">
        <v>5516</v>
      </c>
      <c r="Q669" s="23" t="s">
        <v>6380</v>
      </c>
      <c r="R669" s="23" t="s">
        <v>6381</v>
      </c>
      <c r="S669" s="23" t="s">
        <v>407</v>
      </c>
      <c r="T669" s="23" t="s">
        <v>408</v>
      </c>
      <c r="U669" s="23" t="s">
        <v>308</v>
      </c>
      <c r="V669" s="23" t="s">
        <v>310</v>
      </c>
      <c r="W669" s="24" t="s">
        <v>38</v>
      </c>
      <c r="X669" s="24" t="s">
        <v>409</v>
      </c>
      <c r="Y669" s="24" t="s">
        <v>40</v>
      </c>
      <c r="Z669" s="25">
        <v>8276625</v>
      </c>
      <c r="AA669" s="24" t="s">
        <v>14803</v>
      </c>
      <c r="AB669" s="24" t="s">
        <v>14803</v>
      </c>
      <c r="AC669" s="24" t="s">
        <v>14803</v>
      </c>
      <c r="AD669" s="24" t="s">
        <v>21268</v>
      </c>
      <c r="AE669" s="24"/>
      <c r="AF669" s="24"/>
      <c r="AG669" s="24" t="s">
        <v>21269</v>
      </c>
      <c r="AH669" s="24"/>
      <c r="AI669" s="24"/>
      <c r="AJ669" s="24"/>
      <c r="AK669" s="24"/>
      <c r="AL669" s="24" t="s">
        <v>16175</v>
      </c>
      <c r="AM669" s="24" t="s">
        <v>1276</v>
      </c>
      <c r="AN669" s="40">
        <v>22126</v>
      </c>
      <c r="AO669" s="24" t="s">
        <v>1277</v>
      </c>
      <c r="AP669" s="24" t="s">
        <v>21270</v>
      </c>
      <c r="AQ669" s="24"/>
      <c r="AR669" s="24" t="s">
        <v>4356</v>
      </c>
      <c r="AS669" s="24" t="s">
        <v>16176</v>
      </c>
      <c r="AT669" s="24" t="s">
        <v>21270</v>
      </c>
      <c r="AU669" s="23" t="s">
        <v>3151</v>
      </c>
      <c r="AV669" s="23" t="s">
        <v>5563</v>
      </c>
      <c r="AW669" s="23" t="s">
        <v>7600</v>
      </c>
      <c r="AX669" s="23" t="s">
        <v>7601</v>
      </c>
    </row>
    <row r="670" spans="1:50" s="22" customFormat="1" ht="20" customHeight="1" x14ac:dyDescent="0.3">
      <c r="A670" s="23" t="s">
        <v>16178</v>
      </c>
      <c r="B670" s="23" t="s">
        <v>5438</v>
      </c>
      <c r="C670" s="23" t="s">
        <v>22253</v>
      </c>
      <c r="D670" s="23" t="s">
        <v>21266</v>
      </c>
      <c r="E670" s="23" t="s">
        <v>14917</v>
      </c>
      <c r="F670" s="23" t="s">
        <v>16132</v>
      </c>
      <c r="G670" s="24" t="s">
        <v>22144</v>
      </c>
      <c r="H670" s="24" t="s">
        <v>21267</v>
      </c>
      <c r="I670" s="24" t="s">
        <v>3</v>
      </c>
      <c r="J670" s="30" t="s">
        <v>5510</v>
      </c>
      <c r="K670" s="23" t="s">
        <v>6188</v>
      </c>
      <c r="L670" s="23" t="s">
        <v>6189</v>
      </c>
      <c r="M670" s="23" t="s">
        <v>5513</v>
      </c>
      <c r="N670" s="23" t="s">
        <v>5514</v>
      </c>
      <c r="O670" s="23" t="s">
        <v>6190</v>
      </c>
      <c r="P670" s="23" t="s">
        <v>5516</v>
      </c>
      <c r="Q670" s="23" t="s">
        <v>5517</v>
      </c>
      <c r="R670" s="23" t="s">
        <v>5518</v>
      </c>
      <c r="S670" s="23" t="s">
        <v>407</v>
      </c>
      <c r="T670" s="23" t="s">
        <v>408</v>
      </c>
      <c r="U670" s="23" t="s">
        <v>342</v>
      </c>
      <c r="V670" s="23" t="s">
        <v>344</v>
      </c>
      <c r="W670" s="24" t="s">
        <v>38</v>
      </c>
      <c r="X670" s="24" t="s">
        <v>409</v>
      </c>
      <c r="Y670" s="24" t="s">
        <v>40</v>
      </c>
      <c r="Z670" s="25">
        <v>10115875</v>
      </c>
      <c r="AA670" s="24" t="s">
        <v>14803</v>
      </c>
      <c r="AB670" s="24" t="s">
        <v>14803</v>
      </c>
      <c r="AC670" s="24" t="s">
        <v>14803</v>
      </c>
      <c r="AD670" s="24" t="s">
        <v>21268</v>
      </c>
      <c r="AE670" s="24"/>
      <c r="AF670" s="24"/>
      <c r="AG670" s="24" t="s">
        <v>21269</v>
      </c>
      <c r="AH670" s="24"/>
      <c r="AI670" s="24"/>
      <c r="AJ670" s="24"/>
      <c r="AK670" s="24"/>
      <c r="AL670" s="24" t="s">
        <v>16177</v>
      </c>
      <c r="AM670" s="24" t="s">
        <v>708</v>
      </c>
      <c r="AN670" s="40">
        <v>8726</v>
      </c>
      <c r="AO670" s="24" t="s">
        <v>798</v>
      </c>
      <c r="AP670" s="24" t="s">
        <v>21270</v>
      </c>
      <c r="AQ670" s="24"/>
      <c r="AR670" s="24" t="s">
        <v>4380</v>
      </c>
      <c r="AS670" s="24" t="s">
        <v>16178</v>
      </c>
      <c r="AT670" s="24" t="s">
        <v>21270</v>
      </c>
      <c r="AU670" s="23" t="s">
        <v>1814</v>
      </c>
      <c r="AV670" s="23" t="s">
        <v>5563</v>
      </c>
      <c r="AW670" s="23" t="s">
        <v>6191</v>
      </c>
      <c r="AX670" s="23" t="s">
        <v>6192</v>
      </c>
    </row>
    <row r="671" spans="1:50" s="22" customFormat="1" ht="20" customHeight="1" x14ac:dyDescent="0.3">
      <c r="A671" s="23" t="s">
        <v>16180</v>
      </c>
      <c r="B671" s="23" t="s">
        <v>5438</v>
      </c>
      <c r="C671" s="23" t="s">
        <v>22254</v>
      </c>
      <c r="D671" s="23" t="s">
        <v>21266</v>
      </c>
      <c r="E671" s="23" t="s">
        <v>15018</v>
      </c>
      <c r="F671" s="23" t="s">
        <v>15019</v>
      </c>
      <c r="G671" s="24" t="s">
        <v>21467</v>
      </c>
      <c r="H671" s="24" t="s">
        <v>21267</v>
      </c>
      <c r="I671" s="24" t="s">
        <v>3</v>
      </c>
      <c r="J671" s="30" t="s">
        <v>5510</v>
      </c>
      <c r="K671" s="23" t="s">
        <v>8837</v>
      </c>
      <c r="L671" s="23" t="s">
        <v>8838</v>
      </c>
      <c r="M671" s="23" t="s">
        <v>5513</v>
      </c>
      <c r="N671" s="23" t="s">
        <v>5514</v>
      </c>
      <c r="O671" s="23" t="s">
        <v>8839</v>
      </c>
      <c r="P671" s="23" t="s">
        <v>5516</v>
      </c>
      <c r="Q671" s="23" t="s">
        <v>5561</v>
      </c>
      <c r="R671" s="23" t="s">
        <v>5562</v>
      </c>
      <c r="S671" s="23" t="s">
        <v>407</v>
      </c>
      <c r="T671" s="23" t="s">
        <v>408</v>
      </c>
      <c r="U671" s="23" t="s">
        <v>236</v>
      </c>
      <c r="V671" s="23" t="s">
        <v>238</v>
      </c>
      <c r="W671" s="24" t="s">
        <v>38</v>
      </c>
      <c r="X671" s="24" t="s">
        <v>409</v>
      </c>
      <c r="Y671" s="24" t="s">
        <v>40</v>
      </c>
      <c r="Z671" s="25">
        <v>5057938</v>
      </c>
      <c r="AA671" s="24" t="s">
        <v>14803</v>
      </c>
      <c r="AB671" s="24" t="s">
        <v>14803</v>
      </c>
      <c r="AC671" s="24" t="s">
        <v>14803</v>
      </c>
      <c r="AD671" s="24" t="s">
        <v>21268</v>
      </c>
      <c r="AE671" s="24"/>
      <c r="AF671" s="24"/>
      <c r="AG671" s="24" t="s">
        <v>21269</v>
      </c>
      <c r="AH671" s="24"/>
      <c r="AI671" s="24"/>
      <c r="AJ671" s="24"/>
      <c r="AK671" s="24"/>
      <c r="AL671" s="24" t="s">
        <v>16179</v>
      </c>
      <c r="AM671" s="24" t="s">
        <v>2583</v>
      </c>
      <c r="AN671" s="40">
        <v>61126</v>
      </c>
      <c r="AO671" s="24" t="s">
        <v>2508</v>
      </c>
      <c r="AP671" s="24" t="s">
        <v>21270</v>
      </c>
      <c r="AQ671" s="24"/>
      <c r="AR671" s="24" t="s">
        <v>4366</v>
      </c>
      <c r="AS671" s="24" t="s">
        <v>16180</v>
      </c>
      <c r="AT671" s="24" t="s">
        <v>21270</v>
      </c>
      <c r="AU671" s="23" t="s">
        <v>4038</v>
      </c>
      <c r="AV671" s="23" t="s">
        <v>5563</v>
      </c>
      <c r="AW671" s="23" t="s">
        <v>8840</v>
      </c>
      <c r="AX671" s="23" t="s">
        <v>8841</v>
      </c>
    </row>
    <row r="672" spans="1:50" s="22" customFormat="1" ht="20" customHeight="1" x14ac:dyDescent="0.3">
      <c r="A672" s="23" t="s">
        <v>16182</v>
      </c>
      <c r="B672" s="23" t="s">
        <v>5438</v>
      </c>
      <c r="C672" s="23" t="s">
        <v>22254</v>
      </c>
      <c r="D672" s="23" t="s">
        <v>21266</v>
      </c>
      <c r="E672" s="23" t="s">
        <v>15645</v>
      </c>
      <c r="F672" s="23" t="s">
        <v>15646</v>
      </c>
      <c r="G672" s="24" t="s">
        <v>21784</v>
      </c>
      <c r="H672" s="24" t="s">
        <v>21267</v>
      </c>
      <c r="I672" s="24" t="s">
        <v>3</v>
      </c>
      <c r="J672" s="30" t="s">
        <v>5510</v>
      </c>
      <c r="K672" s="23" t="s">
        <v>8779</v>
      </c>
      <c r="L672" s="23" t="s">
        <v>8780</v>
      </c>
      <c r="M672" s="23" t="s">
        <v>5513</v>
      </c>
      <c r="N672" s="23" t="s">
        <v>5514</v>
      </c>
      <c r="O672" s="23" t="s">
        <v>8781</v>
      </c>
      <c r="P672" s="23" t="s">
        <v>5516</v>
      </c>
      <c r="Q672" s="23" t="s">
        <v>5561</v>
      </c>
      <c r="R672" s="23" t="s">
        <v>5562</v>
      </c>
      <c r="S672" s="23" t="s">
        <v>407</v>
      </c>
      <c r="T672" s="23" t="s">
        <v>408</v>
      </c>
      <c r="U672" s="23" t="s">
        <v>345</v>
      </c>
      <c r="V672" s="23" t="s">
        <v>347</v>
      </c>
      <c r="W672" s="24" t="s">
        <v>38</v>
      </c>
      <c r="X672" s="24" t="s">
        <v>409</v>
      </c>
      <c r="Y672" s="24" t="s">
        <v>40</v>
      </c>
      <c r="Z672" s="25">
        <v>4414200</v>
      </c>
      <c r="AA672" s="24" t="s">
        <v>14803</v>
      </c>
      <c r="AB672" s="24" t="s">
        <v>14803</v>
      </c>
      <c r="AC672" s="24" t="s">
        <v>14803</v>
      </c>
      <c r="AD672" s="24" t="s">
        <v>21268</v>
      </c>
      <c r="AE672" s="24"/>
      <c r="AF672" s="24"/>
      <c r="AG672" s="24" t="s">
        <v>21269</v>
      </c>
      <c r="AH672" s="24"/>
      <c r="AI672" s="24"/>
      <c r="AJ672" s="24"/>
      <c r="AK672" s="24"/>
      <c r="AL672" s="24" t="s">
        <v>16181</v>
      </c>
      <c r="AM672" s="24" t="s">
        <v>3485</v>
      </c>
      <c r="AN672" s="40">
        <v>91726</v>
      </c>
      <c r="AO672" s="24" t="s">
        <v>1985</v>
      </c>
      <c r="AP672" s="24" t="s">
        <v>21270</v>
      </c>
      <c r="AQ672" s="24"/>
      <c r="AR672" s="24" t="s">
        <v>4384</v>
      </c>
      <c r="AS672" s="24" t="s">
        <v>16182</v>
      </c>
      <c r="AT672" s="24" t="s">
        <v>21270</v>
      </c>
      <c r="AU672" s="23" t="s">
        <v>4038</v>
      </c>
      <c r="AV672" s="23" t="s">
        <v>5563</v>
      </c>
      <c r="AW672" s="23" t="s">
        <v>8782</v>
      </c>
      <c r="AX672" s="23" t="s">
        <v>8783</v>
      </c>
    </row>
    <row r="673" spans="1:50" s="22" customFormat="1" ht="20" customHeight="1" x14ac:dyDescent="0.3">
      <c r="A673" s="23" t="s">
        <v>16184</v>
      </c>
      <c r="B673" s="23" t="s">
        <v>5438</v>
      </c>
      <c r="C673" s="23" t="s">
        <v>22255</v>
      </c>
      <c r="D673" s="23" t="s">
        <v>21266</v>
      </c>
      <c r="E673" s="23" t="s">
        <v>15006</v>
      </c>
      <c r="F673" s="23" t="s">
        <v>15030</v>
      </c>
      <c r="G673" s="24" t="s">
        <v>21473</v>
      </c>
      <c r="H673" s="24" t="s">
        <v>21267</v>
      </c>
      <c r="I673" s="24" t="s">
        <v>3</v>
      </c>
      <c r="J673" s="30" t="s">
        <v>5510</v>
      </c>
      <c r="K673" s="23" t="s">
        <v>8578</v>
      </c>
      <c r="L673" s="23" t="s">
        <v>8579</v>
      </c>
      <c r="M673" s="23" t="s">
        <v>5513</v>
      </c>
      <c r="N673" s="23" t="s">
        <v>5514</v>
      </c>
      <c r="O673" s="23" t="s">
        <v>8580</v>
      </c>
      <c r="P673" s="23" t="s">
        <v>5516</v>
      </c>
      <c r="Q673" s="23" t="s">
        <v>5527</v>
      </c>
      <c r="R673" s="23" t="s">
        <v>5528</v>
      </c>
      <c r="S673" s="23" t="s">
        <v>407</v>
      </c>
      <c r="T673" s="23" t="s">
        <v>408</v>
      </c>
      <c r="U673" s="23" t="s">
        <v>368</v>
      </c>
      <c r="V673" s="23" t="s">
        <v>370</v>
      </c>
      <c r="W673" s="24" t="s">
        <v>38</v>
      </c>
      <c r="X673" s="24" t="s">
        <v>409</v>
      </c>
      <c r="Y673" s="24" t="s">
        <v>40</v>
      </c>
      <c r="Z673" s="25">
        <v>1618540</v>
      </c>
      <c r="AA673" s="24" t="s">
        <v>14803</v>
      </c>
      <c r="AB673" s="24" t="s">
        <v>14803</v>
      </c>
      <c r="AC673" s="24" t="s">
        <v>14803</v>
      </c>
      <c r="AD673" s="24" t="s">
        <v>21268</v>
      </c>
      <c r="AE673" s="24"/>
      <c r="AF673" s="24"/>
      <c r="AG673" s="24" t="s">
        <v>21269</v>
      </c>
      <c r="AH673" s="24"/>
      <c r="AI673" s="24"/>
      <c r="AJ673" s="24"/>
      <c r="AK673" s="24"/>
      <c r="AL673" s="24" t="s">
        <v>16183</v>
      </c>
      <c r="AM673" s="24" t="s">
        <v>1845</v>
      </c>
      <c r="AN673" s="40">
        <v>82526</v>
      </c>
      <c r="AO673" s="24" t="s">
        <v>2373</v>
      </c>
      <c r="AP673" s="24" t="s">
        <v>21270</v>
      </c>
      <c r="AQ673" s="24"/>
      <c r="AR673" s="24" t="s">
        <v>4388</v>
      </c>
      <c r="AS673" s="24" t="s">
        <v>16184</v>
      </c>
      <c r="AT673" s="24" t="s">
        <v>21270</v>
      </c>
      <c r="AU673" s="23" t="s">
        <v>3933</v>
      </c>
      <c r="AV673" s="23" t="s">
        <v>5602</v>
      </c>
      <c r="AW673" s="23" t="s">
        <v>8581</v>
      </c>
      <c r="AX673" s="23" t="s">
        <v>8582</v>
      </c>
    </row>
    <row r="674" spans="1:50" s="22" customFormat="1" ht="20" customHeight="1" x14ac:dyDescent="0.3">
      <c r="A674" s="23" t="s">
        <v>16187</v>
      </c>
      <c r="B674" s="23" t="s">
        <v>5438</v>
      </c>
      <c r="C674" s="23" t="s">
        <v>22254</v>
      </c>
      <c r="D674" s="23" t="s">
        <v>21266</v>
      </c>
      <c r="E674" s="23" t="s">
        <v>15050</v>
      </c>
      <c r="F674" s="23" t="s">
        <v>16185</v>
      </c>
      <c r="G674" s="24" t="s">
        <v>22256</v>
      </c>
      <c r="H674" s="24" t="s">
        <v>21267</v>
      </c>
      <c r="I674" s="24" t="s">
        <v>3</v>
      </c>
      <c r="J674" s="30" t="s">
        <v>5510</v>
      </c>
      <c r="K674" s="23" t="s">
        <v>6415</v>
      </c>
      <c r="L674" s="23" t="s">
        <v>6416</v>
      </c>
      <c r="M674" s="23" t="s">
        <v>5513</v>
      </c>
      <c r="N674" s="23" t="s">
        <v>5514</v>
      </c>
      <c r="O674" s="23" t="s">
        <v>6417</v>
      </c>
      <c r="P674" s="23" t="s">
        <v>5516</v>
      </c>
      <c r="Q674" s="23" t="s">
        <v>5561</v>
      </c>
      <c r="R674" s="23" t="s">
        <v>5562</v>
      </c>
      <c r="S674" s="23" t="s">
        <v>407</v>
      </c>
      <c r="T674" s="23" t="s">
        <v>408</v>
      </c>
      <c r="U674" s="23" t="s">
        <v>211</v>
      </c>
      <c r="V674" s="23" t="s">
        <v>816</v>
      </c>
      <c r="W674" s="24" t="s">
        <v>38</v>
      </c>
      <c r="X674" s="24" t="s">
        <v>409</v>
      </c>
      <c r="Y674" s="24" t="s">
        <v>40</v>
      </c>
      <c r="Z674" s="25">
        <v>6290235</v>
      </c>
      <c r="AA674" s="24" t="s">
        <v>14803</v>
      </c>
      <c r="AB674" s="24" t="s">
        <v>14803</v>
      </c>
      <c r="AC674" s="24" t="s">
        <v>14803</v>
      </c>
      <c r="AD674" s="24" t="s">
        <v>21268</v>
      </c>
      <c r="AE674" s="24"/>
      <c r="AF674" s="24"/>
      <c r="AG674" s="24" t="s">
        <v>21269</v>
      </c>
      <c r="AH674" s="24"/>
      <c r="AI674" s="24"/>
      <c r="AJ674" s="24"/>
      <c r="AK674" s="24"/>
      <c r="AL674" s="24" t="s">
        <v>16186</v>
      </c>
      <c r="AM674" s="24" t="s">
        <v>862</v>
      </c>
      <c r="AN674" s="40">
        <v>10626</v>
      </c>
      <c r="AO674" s="24" t="s">
        <v>863</v>
      </c>
      <c r="AP674" s="24" t="s">
        <v>21270</v>
      </c>
      <c r="AQ674" s="24"/>
      <c r="AR674" s="24" t="s">
        <v>3654</v>
      </c>
      <c r="AS674" s="24" t="s">
        <v>16187</v>
      </c>
      <c r="AT674" s="24" t="s">
        <v>21270</v>
      </c>
      <c r="AU674" s="23" t="s">
        <v>2543</v>
      </c>
      <c r="AV674" s="23" t="s">
        <v>5602</v>
      </c>
      <c r="AW674" s="23" t="s">
        <v>6418</v>
      </c>
      <c r="AX674" s="23" t="s">
        <v>861</v>
      </c>
    </row>
    <row r="675" spans="1:50" s="22" customFormat="1" ht="20" customHeight="1" x14ac:dyDescent="0.3">
      <c r="A675" s="23" t="s">
        <v>16189</v>
      </c>
      <c r="B675" s="23" t="s">
        <v>5438</v>
      </c>
      <c r="C675" s="23" t="s">
        <v>22246</v>
      </c>
      <c r="D675" s="23" t="s">
        <v>21266</v>
      </c>
      <c r="E675" s="23" t="s">
        <v>15798</v>
      </c>
      <c r="F675" s="23" t="s">
        <v>15799</v>
      </c>
      <c r="G675" s="24" t="s">
        <v>21870</v>
      </c>
      <c r="H675" s="24" t="s">
        <v>21267</v>
      </c>
      <c r="I675" s="24" t="s">
        <v>3</v>
      </c>
      <c r="J675" s="30" t="s">
        <v>5510</v>
      </c>
      <c r="K675" s="23" t="s">
        <v>12454</v>
      </c>
      <c r="L675" s="23" t="s">
        <v>12455</v>
      </c>
      <c r="M675" s="23" t="s">
        <v>5513</v>
      </c>
      <c r="N675" s="23" t="s">
        <v>5514</v>
      </c>
      <c r="O675" s="23" t="s">
        <v>12456</v>
      </c>
      <c r="P675" s="23" t="s">
        <v>5516</v>
      </c>
      <c r="Q675" s="23" t="s">
        <v>5517</v>
      </c>
      <c r="R675" s="23" t="s">
        <v>5518</v>
      </c>
      <c r="S675" s="23" t="s">
        <v>407</v>
      </c>
      <c r="T675" s="23" t="s">
        <v>408</v>
      </c>
      <c r="U675" s="23" t="s">
        <v>342</v>
      </c>
      <c r="V675" s="23" t="s">
        <v>344</v>
      </c>
      <c r="W675" s="24" t="s">
        <v>38</v>
      </c>
      <c r="X675" s="24" t="s">
        <v>409</v>
      </c>
      <c r="Y675" s="24" t="s">
        <v>40</v>
      </c>
      <c r="Z675" s="25">
        <v>331065</v>
      </c>
      <c r="AA675" s="24" t="s">
        <v>14803</v>
      </c>
      <c r="AB675" s="24" t="s">
        <v>14803</v>
      </c>
      <c r="AC675" s="24" t="s">
        <v>14803</v>
      </c>
      <c r="AD675" s="24" t="s">
        <v>21268</v>
      </c>
      <c r="AE675" s="24"/>
      <c r="AF675" s="24"/>
      <c r="AG675" s="24" t="s">
        <v>21269</v>
      </c>
      <c r="AH675" s="24"/>
      <c r="AI675" s="24"/>
      <c r="AJ675" s="24"/>
      <c r="AK675" s="24"/>
      <c r="AL675" s="24" t="s">
        <v>16188</v>
      </c>
      <c r="AM675" s="24" t="s">
        <v>5158</v>
      </c>
      <c r="AN675" s="40">
        <v>150826</v>
      </c>
      <c r="AO675" s="24" t="s">
        <v>4415</v>
      </c>
      <c r="AP675" s="24" t="s">
        <v>21270</v>
      </c>
      <c r="AQ675" s="24"/>
      <c r="AR675" s="24" t="s">
        <v>3676</v>
      </c>
      <c r="AS675" s="24" t="s">
        <v>16189</v>
      </c>
      <c r="AT675" s="24" t="s">
        <v>21270</v>
      </c>
      <c r="AU675" s="23" t="s">
        <v>5392</v>
      </c>
      <c r="AV675" s="23" t="s">
        <v>5563</v>
      </c>
      <c r="AW675" s="23" t="s">
        <v>12457</v>
      </c>
      <c r="AX675" s="23" t="s">
        <v>5157</v>
      </c>
    </row>
    <row r="676" spans="1:50" s="22" customFormat="1" ht="20" customHeight="1" x14ac:dyDescent="0.3">
      <c r="A676" s="23" t="s">
        <v>16191</v>
      </c>
      <c r="B676" s="23" t="s">
        <v>5438</v>
      </c>
      <c r="C676" s="23" t="s">
        <v>22252</v>
      </c>
      <c r="D676" s="23" t="s">
        <v>21266</v>
      </c>
      <c r="E676" s="23" t="s">
        <v>15161</v>
      </c>
      <c r="F676" s="23" t="s">
        <v>15162</v>
      </c>
      <c r="G676" s="24" t="s">
        <v>21543</v>
      </c>
      <c r="H676" s="24" t="s">
        <v>21267</v>
      </c>
      <c r="I676" s="24" t="s">
        <v>3</v>
      </c>
      <c r="J676" s="30" t="s">
        <v>5510</v>
      </c>
      <c r="K676" s="23" t="s">
        <v>7707</v>
      </c>
      <c r="L676" s="23" t="s">
        <v>7708</v>
      </c>
      <c r="M676" s="23" t="s">
        <v>5513</v>
      </c>
      <c r="N676" s="23" t="s">
        <v>5514</v>
      </c>
      <c r="O676" s="23" t="s">
        <v>7709</v>
      </c>
      <c r="P676" s="23" t="s">
        <v>5516</v>
      </c>
      <c r="Q676" s="23" t="s">
        <v>6380</v>
      </c>
      <c r="R676" s="23" t="s">
        <v>6381</v>
      </c>
      <c r="S676" s="23" t="s">
        <v>407</v>
      </c>
      <c r="T676" s="23" t="s">
        <v>408</v>
      </c>
      <c r="U676" s="23" t="s">
        <v>345</v>
      </c>
      <c r="V676" s="23" t="s">
        <v>347</v>
      </c>
      <c r="W676" s="24" t="s">
        <v>38</v>
      </c>
      <c r="X676" s="24" t="s">
        <v>409</v>
      </c>
      <c r="Y676" s="24" t="s">
        <v>40</v>
      </c>
      <c r="Z676" s="25">
        <v>6621300</v>
      </c>
      <c r="AA676" s="24" t="s">
        <v>14803</v>
      </c>
      <c r="AB676" s="24" t="s">
        <v>14803</v>
      </c>
      <c r="AC676" s="24" t="s">
        <v>14803</v>
      </c>
      <c r="AD676" s="24" t="s">
        <v>21268</v>
      </c>
      <c r="AE676" s="24"/>
      <c r="AF676" s="24"/>
      <c r="AG676" s="24" t="s">
        <v>21269</v>
      </c>
      <c r="AH676" s="24"/>
      <c r="AI676" s="24"/>
      <c r="AJ676" s="24"/>
      <c r="AK676" s="24"/>
      <c r="AL676" s="24" t="s">
        <v>16190</v>
      </c>
      <c r="AM676" s="24" t="s">
        <v>1146</v>
      </c>
      <c r="AN676" s="40">
        <v>18526</v>
      </c>
      <c r="AO676" s="24" t="s">
        <v>1147</v>
      </c>
      <c r="AP676" s="24" t="s">
        <v>21270</v>
      </c>
      <c r="AQ676" s="24"/>
      <c r="AR676" s="24" t="s">
        <v>4395</v>
      </c>
      <c r="AS676" s="24" t="s">
        <v>16191</v>
      </c>
      <c r="AT676" s="24" t="s">
        <v>21270</v>
      </c>
      <c r="AU676" s="23" t="s">
        <v>2654</v>
      </c>
      <c r="AV676" s="23" t="s">
        <v>5563</v>
      </c>
      <c r="AW676" s="23" t="s">
        <v>7710</v>
      </c>
      <c r="AX676" s="23" t="s">
        <v>7711</v>
      </c>
    </row>
    <row r="677" spans="1:50" s="22" customFormat="1" ht="20" customHeight="1" x14ac:dyDescent="0.3">
      <c r="A677" s="23" t="s">
        <v>16193</v>
      </c>
      <c r="B677" s="23" t="s">
        <v>5438</v>
      </c>
      <c r="C677" s="23" t="s">
        <v>22254</v>
      </c>
      <c r="D677" s="23" t="s">
        <v>21266</v>
      </c>
      <c r="E677" s="23" t="s">
        <v>15066</v>
      </c>
      <c r="F677" s="23" t="s">
        <v>15067</v>
      </c>
      <c r="G677" s="24" t="s">
        <v>21491</v>
      </c>
      <c r="H677" s="24" t="s">
        <v>21267</v>
      </c>
      <c r="I677" s="24" t="s">
        <v>3</v>
      </c>
      <c r="J677" s="30" t="s">
        <v>5510</v>
      </c>
      <c r="K677" s="23" t="s">
        <v>7254</v>
      </c>
      <c r="L677" s="23" t="s">
        <v>7255</v>
      </c>
      <c r="M677" s="23" t="s">
        <v>5513</v>
      </c>
      <c r="N677" s="23" t="s">
        <v>5514</v>
      </c>
      <c r="O677" s="23" t="s">
        <v>7256</v>
      </c>
      <c r="P677" s="23" t="s">
        <v>5516</v>
      </c>
      <c r="Q677" s="23" t="s">
        <v>5561</v>
      </c>
      <c r="R677" s="23" t="s">
        <v>5562</v>
      </c>
      <c r="S677" s="23" t="s">
        <v>407</v>
      </c>
      <c r="T677" s="23" t="s">
        <v>408</v>
      </c>
      <c r="U677" s="23" t="s">
        <v>345</v>
      </c>
      <c r="V677" s="23" t="s">
        <v>347</v>
      </c>
      <c r="W677" s="24" t="s">
        <v>38</v>
      </c>
      <c r="X677" s="24" t="s">
        <v>409</v>
      </c>
      <c r="Y677" s="24" t="s">
        <v>40</v>
      </c>
      <c r="Z677" s="25">
        <v>5628105</v>
      </c>
      <c r="AA677" s="24" t="s">
        <v>14803</v>
      </c>
      <c r="AB677" s="24" t="s">
        <v>14803</v>
      </c>
      <c r="AC677" s="24" t="s">
        <v>14803</v>
      </c>
      <c r="AD677" s="24" t="s">
        <v>21268</v>
      </c>
      <c r="AE677" s="24"/>
      <c r="AF677" s="24"/>
      <c r="AG677" s="24" t="s">
        <v>21269</v>
      </c>
      <c r="AH677" s="24"/>
      <c r="AI677" s="24"/>
      <c r="AJ677" s="24"/>
      <c r="AK677" s="24"/>
      <c r="AL677" s="24" t="s">
        <v>16192</v>
      </c>
      <c r="AM677" s="24" t="s">
        <v>1393</v>
      </c>
      <c r="AN677" s="40">
        <v>25526</v>
      </c>
      <c r="AO677" s="24" t="s">
        <v>1394</v>
      </c>
      <c r="AP677" s="24" t="s">
        <v>21270</v>
      </c>
      <c r="AQ677" s="24"/>
      <c r="AR677" s="24" t="s">
        <v>4639</v>
      </c>
      <c r="AS677" s="24" t="s">
        <v>16193</v>
      </c>
      <c r="AT677" s="24" t="s">
        <v>21270</v>
      </c>
      <c r="AU677" s="23" t="s">
        <v>3151</v>
      </c>
      <c r="AV677" s="23" t="s">
        <v>5602</v>
      </c>
      <c r="AW677" s="23" t="s">
        <v>7257</v>
      </c>
      <c r="AX677" s="23" t="s">
        <v>1392</v>
      </c>
    </row>
    <row r="678" spans="1:50" s="22" customFormat="1" ht="20" customHeight="1" x14ac:dyDescent="0.3">
      <c r="A678" s="23" t="s">
        <v>16196</v>
      </c>
      <c r="B678" s="23" t="s">
        <v>5438</v>
      </c>
      <c r="C678" s="23" t="s">
        <v>22251</v>
      </c>
      <c r="D678" s="23" t="s">
        <v>21266</v>
      </c>
      <c r="E678" s="23" t="s">
        <v>16072</v>
      </c>
      <c r="F678" s="23" t="s">
        <v>16194</v>
      </c>
      <c r="G678" s="24" t="s">
        <v>22257</v>
      </c>
      <c r="H678" s="24" t="s">
        <v>21267</v>
      </c>
      <c r="I678" s="24" t="s">
        <v>3</v>
      </c>
      <c r="J678" s="30" t="s">
        <v>5510</v>
      </c>
      <c r="K678" s="23" t="s">
        <v>9711</v>
      </c>
      <c r="L678" s="23" t="s">
        <v>9712</v>
      </c>
      <c r="M678" s="23" t="s">
        <v>5513</v>
      </c>
      <c r="N678" s="23" t="s">
        <v>5514</v>
      </c>
      <c r="O678" s="23" t="s">
        <v>9713</v>
      </c>
      <c r="P678" s="23" t="s">
        <v>5516</v>
      </c>
      <c r="Q678" s="23" t="s">
        <v>5561</v>
      </c>
      <c r="R678" s="23" t="s">
        <v>5562</v>
      </c>
      <c r="S678" s="23" t="s">
        <v>407</v>
      </c>
      <c r="T678" s="23" t="s">
        <v>408</v>
      </c>
      <c r="U678" s="23" t="s">
        <v>236</v>
      </c>
      <c r="V678" s="23" t="s">
        <v>238</v>
      </c>
      <c r="W678" s="24" t="s">
        <v>38</v>
      </c>
      <c r="X678" s="24" t="s">
        <v>409</v>
      </c>
      <c r="Y678" s="24" t="s">
        <v>40</v>
      </c>
      <c r="Z678" s="25">
        <v>919625</v>
      </c>
      <c r="AA678" s="24" t="s">
        <v>14803</v>
      </c>
      <c r="AB678" s="24" t="s">
        <v>14803</v>
      </c>
      <c r="AC678" s="24" t="s">
        <v>14803</v>
      </c>
      <c r="AD678" s="24" t="s">
        <v>21268</v>
      </c>
      <c r="AE678" s="24"/>
      <c r="AF678" s="24"/>
      <c r="AG678" s="24" t="s">
        <v>21269</v>
      </c>
      <c r="AH678" s="24"/>
      <c r="AI678" s="24"/>
      <c r="AJ678" s="24"/>
      <c r="AK678" s="24"/>
      <c r="AL678" s="24" t="s">
        <v>16195</v>
      </c>
      <c r="AM678" s="24" t="s">
        <v>3574</v>
      </c>
      <c r="AN678" s="40">
        <v>94926</v>
      </c>
      <c r="AO678" s="24" t="s">
        <v>3575</v>
      </c>
      <c r="AP678" s="24" t="s">
        <v>21270</v>
      </c>
      <c r="AQ678" s="24"/>
      <c r="AR678" s="24" t="s">
        <v>4399</v>
      </c>
      <c r="AS678" s="24" t="s">
        <v>16196</v>
      </c>
      <c r="AT678" s="24" t="s">
        <v>21270</v>
      </c>
      <c r="AU678" s="23" t="s">
        <v>4506</v>
      </c>
      <c r="AV678" s="23" t="s">
        <v>5602</v>
      </c>
      <c r="AW678" s="23" t="s">
        <v>9714</v>
      </c>
      <c r="AX678" s="23" t="s">
        <v>3573</v>
      </c>
    </row>
    <row r="679" spans="1:50" s="22" customFormat="1" ht="20" customHeight="1" x14ac:dyDescent="0.3">
      <c r="A679" s="23" t="s">
        <v>16199</v>
      </c>
      <c r="B679" s="23" t="s">
        <v>5438</v>
      </c>
      <c r="C679" s="23" t="s">
        <v>22258</v>
      </c>
      <c r="D679" s="23" t="s">
        <v>21266</v>
      </c>
      <c r="E679" s="23" t="s">
        <v>14969</v>
      </c>
      <c r="F679" s="23" t="s">
        <v>16197</v>
      </c>
      <c r="G679" s="24" t="s">
        <v>22228</v>
      </c>
      <c r="H679" s="24" t="s">
        <v>21267</v>
      </c>
      <c r="I679" s="24" t="s">
        <v>3</v>
      </c>
      <c r="J679" s="30" t="s">
        <v>5510</v>
      </c>
      <c r="K679" s="23" t="s">
        <v>8107</v>
      </c>
      <c r="L679" s="23" t="s">
        <v>8108</v>
      </c>
      <c r="M679" s="23" t="s">
        <v>5513</v>
      </c>
      <c r="N679" s="23" t="s">
        <v>5514</v>
      </c>
      <c r="O679" s="23" t="s">
        <v>8109</v>
      </c>
      <c r="P679" s="23" t="s">
        <v>5516</v>
      </c>
      <c r="Q679" s="23" t="s">
        <v>5561</v>
      </c>
      <c r="R679" s="23" t="s">
        <v>5562</v>
      </c>
      <c r="S679" s="23" t="s">
        <v>407</v>
      </c>
      <c r="T679" s="23" t="s">
        <v>408</v>
      </c>
      <c r="U679" s="23" t="s">
        <v>236</v>
      </c>
      <c r="V679" s="23" t="s">
        <v>238</v>
      </c>
      <c r="W679" s="24" t="s">
        <v>38</v>
      </c>
      <c r="X679" s="24" t="s">
        <v>409</v>
      </c>
      <c r="Y679" s="24" t="s">
        <v>40</v>
      </c>
      <c r="Z679" s="25">
        <v>5885600</v>
      </c>
      <c r="AA679" s="24" t="s">
        <v>14803</v>
      </c>
      <c r="AB679" s="24" t="s">
        <v>14803</v>
      </c>
      <c r="AC679" s="24" t="s">
        <v>14803</v>
      </c>
      <c r="AD679" s="24" t="s">
        <v>21268</v>
      </c>
      <c r="AE679" s="24"/>
      <c r="AF679" s="24"/>
      <c r="AG679" s="24" t="s">
        <v>21269</v>
      </c>
      <c r="AH679" s="24"/>
      <c r="AI679" s="24"/>
      <c r="AJ679" s="24"/>
      <c r="AK679" s="24"/>
      <c r="AL679" s="24" t="s">
        <v>16198</v>
      </c>
      <c r="AM679" s="24" t="s">
        <v>2587</v>
      </c>
      <c r="AN679" s="40">
        <v>63726</v>
      </c>
      <c r="AO679" s="24" t="s">
        <v>2087</v>
      </c>
      <c r="AP679" s="24" t="s">
        <v>21270</v>
      </c>
      <c r="AQ679" s="24"/>
      <c r="AR679" s="24" t="s">
        <v>4403</v>
      </c>
      <c r="AS679" s="24" t="s">
        <v>16199</v>
      </c>
      <c r="AT679" s="24" t="s">
        <v>21270</v>
      </c>
      <c r="AU679" s="23" t="s">
        <v>3290</v>
      </c>
      <c r="AV679" s="23" t="s">
        <v>5563</v>
      </c>
      <c r="AW679" s="23" t="s">
        <v>8110</v>
      </c>
      <c r="AX679" s="23" t="s">
        <v>8111</v>
      </c>
    </row>
    <row r="680" spans="1:50" s="22" customFormat="1" ht="20" customHeight="1" x14ac:dyDescent="0.3">
      <c r="A680" s="23" t="s">
        <v>16201</v>
      </c>
      <c r="B680" s="23" t="s">
        <v>5438</v>
      </c>
      <c r="C680" s="23" t="s">
        <v>22253</v>
      </c>
      <c r="D680" s="23" t="s">
        <v>21266</v>
      </c>
      <c r="E680" s="23" t="s">
        <v>15120</v>
      </c>
      <c r="F680" s="23" t="s">
        <v>15121</v>
      </c>
      <c r="G680" s="24" t="s">
        <v>21521</v>
      </c>
      <c r="H680" s="24" t="s">
        <v>21267</v>
      </c>
      <c r="I680" s="24" t="s">
        <v>3</v>
      </c>
      <c r="J680" s="30" t="s">
        <v>5510</v>
      </c>
      <c r="K680" s="23" t="s">
        <v>9027</v>
      </c>
      <c r="L680" s="23" t="s">
        <v>9028</v>
      </c>
      <c r="M680" s="23" t="s">
        <v>5513</v>
      </c>
      <c r="N680" s="23" t="s">
        <v>5514</v>
      </c>
      <c r="O680" s="23" t="s">
        <v>9029</v>
      </c>
      <c r="P680" s="23" t="s">
        <v>5516</v>
      </c>
      <c r="Q680" s="23" t="s">
        <v>5517</v>
      </c>
      <c r="R680" s="23" t="s">
        <v>5518</v>
      </c>
      <c r="S680" s="23" t="s">
        <v>407</v>
      </c>
      <c r="T680" s="23" t="s">
        <v>408</v>
      </c>
      <c r="U680" s="23" t="s">
        <v>345</v>
      </c>
      <c r="V680" s="23" t="s">
        <v>347</v>
      </c>
      <c r="W680" s="24" t="s">
        <v>38</v>
      </c>
      <c r="X680" s="24" t="s">
        <v>409</v>
      </c>
      <c r="Y680" s="24" t="s">
        <v>40</v>
      </c>
      <c r="Z680" s="25">
        <v>2832445</v>
      </c>
      <c r="AA680" s="24" t="s">
        <v>14803</v>
      </c>
      <c r="AB680" s="24" t="s">
        <v>14803</v>
      </c>
      <c r="AC680" s="24" t="s">
        <v>14803</v>
      </c>
      <c r="AD680" s="24" t="s">
        <v>21268</v>
      </c>
      <c r="AE680" s="24"/>
      <c r="AF680" s="24"/>
      <c r="AG680" s="24" t="s">
        <v>21269</v>
      </c>
      <c r="AH680" s="24"/>
      <c r="AI680" s="24"/>
      <c r="AJ680" s="24"/>
      <c r="AK680" s="24"/>
      <c r="AL680" s="24" t="s">
        <v>16200</v>
      </c>
      <c r="AM680" s="24" t="s">
        <v>2088</v>
      </c>
      <c r="AN680" s="40">
        <v>64826</v>
      </c>
      <c r="AO680" s="24" t="s">
        <v>2609</v>
      </c>
      <c r="AP680" s="24" t="s">
        <v>21270</v>
      </c>
      <c r="AQ680" s="24"/>
      <c r="AR680" s="24" t="s">
        <v>3969</v>
      </c>
      <c r="AS680" s="24" t="s">
        <v>16201</v>
      </c>
      <c r="AT680" s="24" t="s">
        <v>21270</v>
      </c>
      <c r="AU680" s="23" t="s">
        <v>4106</v>
      </c>
      <c r="AV680" s="23" t="s">
        <v>5602</v>
      </c>
      <c r="AW680" s="23" t="s">
        <v>9030</v>
      </c>
      <c r="AX680" s="23" t="s">
        <v>2701</v>
      </c>
    </row>
    <row r="681" spans="1:50" s="22" customFormat="1" ht="20" customHeight="1" x14ac:dyDescent="0.3">
      <c r="A681" s="23" t="s">
        <v>16204</v>
      </c>
      <c r="B681" s="23" t="s">
        <v>5438</v>
      </c>
      <c r="C681" s="23" t="s">
        <v>22259</v>
      </c>
      <c r="D681" s="23" t="s">
        <v>21266</v>
      </c>
      <c r="E681" s="23" t="s">
        <v>16112</v>
      </c>
      <c r="F681" s="23" t="s">
        <v>16202</v>
      </c>
      <c r="G681" s="24" t="s">
        <v>22083</v>
      </c>
      <c r="H681" s="24" t="s">
        <v>21267</v>
      </c>
      <c r="I681" s="24" t="s">
        <v>3</v>
      </c>
      <c r="J681" s="30" t="s">
        <v>5510</v>
      </c>
      <c r="K681" s="23" t="s">
        <v>11238</v>
      </c>
      <c r="L681" s="23" t="s">
        <v>11239</v>
      </c>
      <c r="M681" s="23" t="s">
        <v>5513</v>
      </c>
      <c r="N681" s="23" t="s">
        <v>5514</v>
      </c>
      <c r="O681" s="23" t="s">
        <v>11240</v>
      </c>
      <c r="P681" s="23" t="s">
        <v>5516</v>
      </c>
      <c r="Q681" s="23" t="s">
        <v>5695</v>
      </c>
      <c r="R681" s="23" t="s">
        <v>5696</v>
      </c>
      <c r="S681" s="23" t="s">
        <v>407</v>
      </c>
      <c r="T681" s="23" t="s">
        <v>408</v>
      </c>
      <c r="U681" s="23" t="s">
        <v>265</v>
      </c>
      <c r="V681" s="23" t="s">
        <v>848</v>
      </c>
      <c r="W681" s="24" t="s">
        <v>38</v>
      </c>
      <c r="X681" s="24" t="s">
        <v>409</v>
      </c>
      <c r="Y681" s="24" t="s">
        <v>40</v>
      </c>
      <c r="Z681" s="25">
        <v>257495</v>
      </c>
      <c r="AA681" s="24" t="s">
        <v>14803</v>
      </c>
      <c r="AB681" s="24" t="s">
        <v>14803</v>
      </c>
      <c r="AC681" s="24" t="s">
        <v>14803</v>
      </c>
      <c r="AD681" s="24" t="s">
        <v>21268</v>
      </c>
      <c r="AE681" s="24"/>
      <c r="AF681" s="24"/>
      <c r="AG681" s="24" t="s">
        <v>21269</v>
      </c>
      <c r="AH681" s="24"/>
      <c r="AI681" s="24"/>
      <c r="AJ681" s="24"/>
      <c r="AK681" s="24"/>
      <c r="AL681" s="24" t="s">
        <v>16203</v>
      </c>
      <c r="AM681" s="24" t="s">
        <v>2159</v>
      </c>
      <c r="AN681" s="40">
        <v>48026</v>
      </c>
      <c r="AO681" s="24" t="s">
        <v>2160</v>
      </c>
      <c r="AP681" s="24" t="s">
        <v>21270</v>
      </c>
      <c r="AQ681" s="24"/>
      <c r="AR681" s="24" t="s">
        <v>4409</v>
      </c>
      <c r="AS681" s="24" t="s">
        <v>16204</v>
      </c>
      <c r="AT681" s="24" t="s">
        <v>21270</v>
      </c>
      <c r="AU681" s="23" t="s">
        <v>4958</v>
      </c>
      <c r="AV681" s="23" t="s">
        <v>5563</v>
      </c>
      <c r="AW681" s="23" t="s">
        <v>11241</v>
      </c>
      <c r="AX681" s="23" t="s">
        <v>11242</v>
      </c>
    </row>
    <row r="682" spans="1:50" s="22" customFormat="1" ht="20" customHeight="1" x14ac:dyDescent="0.3">
      <c r="A682" s="23" t="s">
        <v>16208</v>
      </c>
      <c r="B682" s="23" t="s">
        <v>5438</v>
      </c>
      <c r="C682" s="23" t="s">
        <v>22260</v>
      </c>
      <c r="D682" s="23" t="s">
        <v>21266</v>
      </c>
      <c r="E682" s="23" t="s">
        <v>16205</v>
      </c>
      <c r="F682" s="23" t="s">
        <v>16206</v>
      </c>
      <c r="G682" s="24" t="s">
        <v>22261</v>
      </c>
      <c r="H682" s="24" t="s">
        <v>21267</v>
      </c>
      <c r="I682" s="24" t="s">
        <v>3</v>
      </c>
      <c r="J682" s="30" t="s">
        <v>5510</v>
      </c>
      <c r="K682" s="23" t="s">
        <v>12301</v>
      </c>
      <c r="L682" s="23" t="s">
        <v>12302</v>
      </c>
      <c r="M682" s="23" t="s">
        <v>5513</v>
      </c>
      <c r="N682" s="23" t="s">
        <v>5514</v>
      </c>
      <c r="O682" s="23" t="s">
        <v>12303</v>
      </c>
      <c r="P682" s="23" t="s">
        <v>5516</v>
      </c>
      <c r="Q682" s="23" t="s">
        <v>5561</v>
      </c>
      <c r="R682" s="23" t="s">
        <v>5562</v>
      </c>
      <c r="S682" s="23" t="s">
        <v>407</v>
      </c>
      <c r="T682" s="23" t="s">
        <v>408</v>
      </c>
      <c r="U682" s="23" t="s">
        <v>302</v>
      </c>
      <c r="V682" s="23" t="s">
        <v>304</v>
      </c>
      <c r="W682" s="24" t="s">
        <v>38</v>
      </c>
      <c r="X682" s="24" t="s">
        <v>409</v>
      </c>
      <c r="Y682" s="24" t="s">
        <v>40</v>
      </c>
      <c r="Z682" s="25">
        <v>183925</v>
      </c>
      <c r="AA682" s="24" t="s">
        <v>14803</v>
      </c>
      <c r="AB682" s="24" t="s">
        <v>14803</v>
      </c>
      <c r="AC682" s="24" t="s">
        <v>14803</v>
      </c>
      <c r="AD682" s="24" t="s">
        <v>21268</v>
      </c>
      <c r="AE682" s="24"/>
      <c r="AF682" s="24"/>
      <c r="AG682" s="24" t="s">
        <v>21269</v>
      </c>
      <c r="AH682" s="24"/>
      <c r="AI682" s="24"/>
      <c r="AJ682" s="24"/>
      <c r="AK682" s="24"/>
      <c r="AL682" s="24" t="s">
        <v>16207</v>
      </c>
      <c r="AM682" s="24" t="s">
        <v>4960</v>
      </c>
      <c r="AN682" s="40">
        <v>144526</v>
      </c>
      <c r="AO682" s="24" t="s">
        <v>4326</v>
      </c>
      <c r="AP682" s="24" t="s">
        <v>21270</v>
      </c>
      <c r="AQ682" s="24"/>
      <c r="AR682" s="24" t="s">
        <v>4415</v>
      </c>
      <c r="AS682" s="24" t="s">
        <v>16208</v>
      </c>
      <c r="AT682" s="24" t="s">
        <v>21270</v>
      </c>
      <c r="AU682" s="23" t="s">
        <v>5392</v>
      </c>
      <c r="AV682" s="23" t="s">
        <v>5563</v>
      </c>
      <c r="AW682" s="23" t="s">
        <v>12304</v>
      </c>
      <c r="AX682" s="23" t="s">
        <v>4959</v>
      </c>
    </row>
    <row r="683" spans="1:50" s="22" customFormat="1" ht="20" customHeight="1" x14ac:dyDescent="0.3">
      <c r="A683" s="23" t="s">
        <v>16211</v>
      </c>
      <c r="B683" s="23" t="s">
        <v>5438</v>
      </c>
      <c r="C683" s="23" t="s">
        <v>22253</v>
      </c>
      <c r="D683" s="23" t="s">
        <v>21266</v>
      </c>
      <c r="E683" s="23" t="s">
        <v>15058</v>
      </c>
      <c r="F683" s="23" t="s">
        <v>15059</v>
      </c>
      <c r="G683" s="24" t="s">
        <v>21487</v>
      </c>
      <c r="H683" s="24" t="s">
        <v>21267</v>
      </c>
      <c r="I683" s="24" t="s">
        <v>3</v>
      </c>
      <c r="J683" s="30" t="s">
        <v>5510</v>
      </c>
      <c r="K683" s="23" t="s">
        <v>6016</v>
      </c>
      <c r="L683" s="23" t="s">
        <v>6017</v>
      </c>
      <c r="M683" s="23" t="s">
        <v>5513</v>
      </c>
      <c r="N683" s="23" t="s">
        <v>5514</v>
      </c>
      <c r="O683" s="23" t="s">
        <v>6018</v>
      </c>
      <c r="P683" s="23" t="s">
        <v>5516</v>
      </c>
      <c r="Q683" s="23" t="s">
        <v>5517</v>
      </c>
      <c r="R683" s="23" t="s">
        <v>5518</v>
      </c>
      <c r="S683" s="23" t="s">
        <v>407</v>
      </c>
      <c r="T683" s="23" t="s">
        <v>408</v>
      </c>
      <c r="U683" s="23" t="s">
        <v>236</v>
      </c>
      <c r="V683" s="23" t="s">
        <v>238</v>
      </c>
      <c r="W683" s="24" t="s">
        <v>38</v>
      </c>
      <c r="X683" s="24" t="s">
        <v>409</v>
      </c>
      <c r="Y683" s="24" t="s">
        <v>40</v>
      </c>
      <c r="Z683" s="25">
        <v>11495313</v>
      </c>
      <c r="AA683" s="24" t="s">
        <v>14803</v>
      </c>
      <c r="AB683" s="24" t="s">
        <v>14803</v>
      </c>
      <c r="AC683" s="24" t="s">
        <v>14803</v>
      </c>
      <c r="AD683" s="24" t="s">
        <v>21268</v>
      </c>
      <c r="AE683" s="24"/>
      <c r="AF683" s="24"/>
      <c r="AG683" s="24" t="s">
        <v>21269</v>
      </c>
      <c r="AH683" s="24"/>
      <c r="AI683" s="24"/>
      <c r="AJ683" s="24"/>
      <c r="AK683" s="24"/>
      <c r="AL683" s="24" t="s">
        <v>16210</v>
      </c>
      <c r="AM683" s="24" t="s">
        <v>915</v>
      </c>
      <c r="AN683" s="40">
        <v>11926</v>
      </c>
      <c r="AO683" s="24" t="s">
        <v>781</v>
      </c>
      <c r="AP683" s="24" t="s">
        <v>21270</v>
      </c>
      <c r="AQ683" s="24"/>
      <c r="AR683" s="24" t="s">
        <v>4420</v>
      </c>
      <c r="AS683" s="24" t="s">
        <v>16211</v>
      </c>
      <c r="AT683" s="24" t="s">
        <v>21270</v>
      </c>
      <c r="AU683" s="23" t="s">
        <v>1814</v>
      </c>
      <c r="AV683" s="23" t="s">
        <v>5602</v>
      </c>
      <c r="AW683" s="23" t="s">
        <v>6019</v>
      </c>
      <c r="AX683" s="23" t="s">
        <v>914</v>
      </c>
    </row>
    <row r="684" spans="1:50" s="22" customFormat="1" ht="20" customHeight="1" x14ac:dyDescent="0.3">
      <c r="A684" s="23" t="s">
        <v>16214</v>
      </c>
      <c r="B684" s="23" t="s">
        <v>5438</v>
      </c>
      <c r="C684" s="23" t="s">
        <v>22258</v>
      </c>
      <c r="D684" s="23" t="s">
        <v>21266</v>
      </c>
      <c r="E684" s="23" t="s">
        <v>15217</v>
      </c>
      <c r="F684" s="23" t="s">
        <v>16212</v>
      </c>
      <c r="G684" s="24" t="s">
        <v>22262</v>
      </c>
      <c r="H684" s="24" t="s">
        <v>21267</v>
      </c>
      <c r="I684" s="24" t="s">
        <v>3</v>
      </c>
      <c r="J684" s="30" t="s">
        <v>5510</v>
      </c>
      <c r="K684" s="23" t="s">
        <v>9105</v>
      </c>
      <c r="L684" s="23" t="s">
        <v>9106</v>
      </c>
      <c r="M684" s="23" t="s">
        <v>5513</v>
      </c>
      <c r="N684" s="23" t="s">
        <v>5514</v>
      </c>
      <c r="O684" s="23" t="s">
        <v>9107</v>
      </c>
      <c r="P684" s="23" t="s">
        <v>5516</v>
      </c>
      <c r="Q684" s="23" t="s">
        <v>5561</v>
      </c>
      <c r="R684" s="23" t="s">
        <v>5562</v>
      </c>
      <c r="S684" s="23" t="s">
        <v>407</v>
      </c>
      <c r="T684" s="23" t="s">
        <v>408</v>
      </c>
      <c r="U684" s="23" t="s">
        <v>236</v>
      </c>
      <c r="V684" s="23" t="s">
        <v>238</v>
      </c>
      <c r="W684" s="24" t="s">
        <v>38</v>
      </c>
      <c r="X684" s="24" t="s">
        <v>409</v>
      </c>
      <c r="Y684" s="24" t="s">
        <v>40</v>
      </c>
      <c r="Z684" s="25">
        <v>3641715</v>
      </c>
      <c r="AA684" s="24" t="s">
        <v>14803</v>
      </c>
      <c r="AB684" s="24" t="s">
        <v>14803</v>
      </c>
      <c r="AC684" s="24" t="s">
        <v>14803</v>
      </c>
      <c r="AD684" s="24" t="s">
        <v>21268</v>
      </c>
      <c r="AE684" s="24"/>
      <c r="AF684" s="24"/>
      <c r="AG684" s="24" t="s">
        <v>21269</v>
      </c>
      <c r="AH684" s="24"/>
      <c r="AI684" s="24"/>
      <c r="AJ684" s="24"/>
      <c r="AK684" s="24"/>
      <c r="AL684" s="24" t="s">
        <v>16213</v>
      </c>
      <c r="AM684" s="24" t="s">
        <v>2586</v>
      </c>
      <c r="AN684" s="40">
        <v>61226</v>
      </c>
      <c r="AO684" s="24" t="s">
        <v>2587</v>
      </c>
      <c r="AP684" s="24" t="s">
        <v>21270</v>
      </c>
      <c r="AQ684" s="24"/>
      <c r="AR684" s="24" t="s">
        <v>4425</v>
      </c>
      <c r="AS684" s="24" t="s">
        <v>16214</v>
      </c>
      <c r="AT684" s="24" t="s">
        <v>21270</v>
      </c>
      <c r="AU684" s="23" t="s">
        <v>4106</v>
      </c>
      <c r="AV684" s="23" t="s">
        <v>5563</v>
      </c>
      <c r="AW684" s="23" t="s">
        <v>9108</v>
      </c>
      <c r="AX684" s="23" t="s">
        <v>9109</v>
      </c>
    </row>
    <row r="685" spans="1:50" s="22" customFormat="1" ht="20" customHeight="1" x14ac:dyDescent="0.3">
      <c r="A685" s="23" t="s">
        <v>16217</v>
      </c>
      <c r="B685" s="23" t="s">
        <v>5438</v>
      </c>
      <c r="C685" s="23" t="s">
        <v>22258</v>
      </c>
      <c r="D685" s="23" t="s">
        <v>21266</v>
      </c>
      <c r="E685" s="23" t="s">
        <v>15412</v>
      </c>
      <c r="F685" s="23" t="s">
        <v>16215</v>
      </c>
      <c r="G685" s="24" t="s">
        <v>22195</v>
      </c>
      <c r="H685" s="24" t="s">
        <v>21267</v>
      </c>
      <c r="I685" s="24" t="s">
        <v>3</v>
      </c>
      <c r="J685" s="30" t="s">
        <v>5510</v>
      </c>
      <c r="K685" s="23" t="s">
        <v>8169</v>
      </c>
      <c r="L685" s="23" t="s">
        <v>8170</v>
      </c>
      <c r="M685" s="23" t="s">
        <v>5513</v>
      </c>
      <c r="N685" s="23" t="s">
        <v>5514</v>
      </c>
      <c r="O685" s="23" t="s">
        <v>8171</v>
      </c>
      <c r="P685" s="23" t="s">
        <v>5516</v>
      </c>
      <c r="Q685" s="23" t="s">
        <v>5561</v>
      </c>
      <c r="R685" s="23" t="s">
        <v>5562</v>
      </c>
      <c r="S685" s="23" t="s">
        <v>407</v>
      </c>
      <c r="T685" s="23" t="s">
        <v>408</v>
      </c>
      <c r="U685" s="23" t="s">
        <v>248</v>
      </c>
      <c r="V685" s="23" t="s">
        <v>250</v>
      </c>
      <c r="W685" s="24" t="s">
        <v>38</v>
      </c>
      <c r="X685" s="24" t="s">
        <v>409</v>
      </c>
      <c r="Y685" s="24" t="s">
        <v>40</v>
      </c>
      <c r="Z685" s="25">
        <v>1802465</v>
      </c>
      <c r="AA685" s="24" t="s">
        <v>14803</v>
      </c>
      <c r="AB685" s="24" t="s">
        <v>14803</v>
      </c>
      <c r="AC685" s="24" t="s">
        <v>14803</v>
      </c>
      <c r="AD685" s="24" t="s">
        <v>21268</v>
      </c>
      <c r="AE685" s="24"/>
      <c r="AF685" s="24"/>
      <c r="AG685" s="24" t="s">
        <v>21269</v>
      </c>
      <c r="AH685" s="24"/>
      <c r="AI685" s="24"/>
      <c r="AJ685" s="24"/>
      <c r="AK685" s="24"/>
      <c r="AL685" s="24" t="s">
        <v>16216</v>
      </c>
      <c r="AM685" s="24" t="s">
        <v>2643</v>
      </c>
      <c r="AN685" s="40">
        <v>62826</v>
      </c>
      <c r="AO685" s="24" t="s">
        <v>2644</v>
      </c>
      <c r="AP685" s="24" t="s">
        <v>21270</v>
      </c>
      <c r="AQ685" s="24"/>
      <c r="AR685" s="24" t="s">
        <v>4429</v>
      </c>
      <c r="AS685" s="24" t="s">
        <v>16217</v>
      </c>
      <c r="AT685" s="24" t="s">
        <v>21270</v>
      </c>
      <c r="AU685" s="23" t="s">
        <v>3600</v>
      </c>
      <c r="AV685" s="23" t="s">
        <v>5563</v>
      </c>
      <c r="AW685" s="23" t="s">
        <v>8172</v>
      </c>
      <c r="AX685" s="23" t="s">
        <v>8173</v>
      </c>
    </row>
    <row r="686" spans="1:50" s="22" customFormat="1" ht="20" customHeight="1" x14ac:dyDescent="0.3">
      <c r="A686" s="23" t="s">
        <v>16220</v>
      </c>
      <c r="B686" s="23" t="s">
        <v>5438</v>
      </c>
      <c r="C686" s="23" t="s">
        <v>22258</v>
      </c>
      <c r="D686" s="23" t="s">
        <v>21266</v>
      </c>
      <c r="E686" s="23" t="s">
        <v>16218</v>
      </c>
      <c r="F686" s="23" t="s">
        <v>16219</v>
      </c>
      <c r="G686" s="24" t="s">
        <v>22263</v>
      </c>
      <c r="H686" s="24" t="s">
        <v>21267</v>
      </c>
      <c r="I686" s="24" t="s">
        <v>3</v>
      </c>
      <c r="J686" s="30" t="s">
        <v>5510</v>
      </c>
      <c r="K686" s="23" t="s">
        <v>7422</v>
      </c>
      <c r="L686" s="23" t="s">
        <v>7423</v>
      </c>
      <c r="M686" s="23" t="s">
        <v>5513</v>
      </c>
      <c r="N686" s="23" t="s">
        <v>5514</v>
      </c>
      <c r="O686" s="23" t="s">
        <v>7424</v>
      </c>
      <c r="P686" s="23" t="s">
        <v>5516</v>
      </c>
      <c r="Q686" s="23" t="s">
        <v>5561</v>
      </c>
      <c r="R686" s="23" t="s">
        <v>5562</v>
      </c>
      <c r="S686" s="23" t="s">
        <v>407</v>
      </c>
      <c r="T686" s="23" t="s">
        <v>408</v>
      </c>
      <c r="U686" s="23" t="s">
        <v>211</v>
      </c>
      <c r="V686" s="23" t="s">
        <v>816</v>
      </c>
      <c r="W686" s="24" t="s">
        <v>38</v>
      </c>
      <c r="X686" s="24" t="s">
        <v>409</v>
      </c>
      <c r="Y686" s="24" t="s">
        <v>40</v>
      </c>
      <c r="Z686" s="25">
        <v>8430975</v>
      </c>
      <c r="AA686" s="24" t="s">
        <v>14803</v>
      </c>
      <c r="AB686" s="24" t="s">
        <v>14803</v>
      </c>
      <c r="AC686" s="24" t="s">
        <v>14803</v>
      </c>
      <c r="AD686" s="24" t="s">
        <v>21268</v>
      </c>
      <c r="AE686" s="24"/>
      <c r="AF686" s="24"/>
      <c r="AG686" s="24" t="s">
        <v>21269</v>
      </c>
      <c r="AH686" s="24"/>
      <c r="AI686" s="24"/>
      <c r="AJ686" s="24"/>
      <c r="AK686" s="24"/>
      <c r="AL686" s="24" t="s">
        <v>22264</v>
      </c>
      <c r="AM686" s="24" t="s">
        <v>1875</v>
      </c>
      <c r="AN686" s="40">
        <v>38926</v>
      </c>
      <c r="AO686" s="24" t="s">
        <v>1698</v>
      </c>
      <c r="AP686" s="24" t="s">
        <v>21270</v>
      </c>
      <c r="AQ686" s="24"/>
      <c r="AR686" s="24" t="s">
        <v>4433</v>
      </c>
      <c r="AS686" s="24" t="s">
        <v>16220</v>
      </c>
      <c r="AT686" s="24" t="s">
        <v>21270</v>
      </c>
      <c r="AU686" s="23" t="s">
        <v>3151</v>
      </c>
      <c r="AV686" s="23" t="s">
        <v>5563</v>
      </c>
      <c r="AW686" s="23" t="s">
        <v>7425</v>
      </c>
      <c r="AX686" s="23" t="s">
        <v>7426</v>
      </c>
    </row>
    <row r="687" spans="1:50" s="22" customFormat="1" ht="20" customHeight="1" x14ac:dyDescent="0.3">
      <c r="A687" s="23" t="s">
        <v>16223</v>
      </c>
      <c r="B687" s="23" t="s">
        <v>5438</v>
      </c>
      <c r="C687" s="23" t="s">
        <v>22258</v>
      </c>
      <c r="D687" s="23" t="s">
        <v>21266</v>
      </c>
      <c r="E687" s="23" t="s">
        <v>15010</v>
      </c>
      <c r="F687" s="23" t="s">
        <v>16221</v>
      </c>
      <c r="G687" s="24" t="s">
        <v>22265</v>
      </c>
      <c r="H687" s="24" t="s">
        <v>21267</v>
      </c>
      <c r="I687" s="24" t="s">
        <v>3</v>
      </c>
      <c r="J687" s="30" t="s">
        <v>5510</v>
      </c>
      <c r="K687" s="23" t="s">
        <v>8449</v>
      </c>
      <c r="L687" s="23" t="s">
        <v>8450</v>
      </c>
      <c r="M687" s="23" t="s">
        <v>5513</v>
      </c>
      <c r="N687" s="23" t="s">
        <v>5514</v>
      </c>
      <c r="O687" s="23" t="s">
        <v>8451</v>
      </c>
      <c r="P687" s="23" t="s">
        <v>5516</v>
      </c>
      <c r="Q687" s="23" t="s">
        <v>5561</v>
      </c>
      <c r="R687" s="23" t="s">
        <v>5562</v>
      </c>
      <c r="S687" s="23" t="s">
        <v>407</v>
      </c>
      <c r="T687" s="23" t="s">
        <v>408</v>
      </c>
      <c r="U687" s="23" t="s">
        <v>236</v>
      </c>
      <c r="V687" s="23" t="s">
        <v>238</v>
      </c>
      <c r="W687" s="24" t="s">
        <v>38</v>
      </c>
      <c r="X687" s="24" t="s">
        <v>409</v>
      </c>
      <c r="Y687" s="24" t="s">
        <v>40</v>
      </c>
      <c r="Z687" s="25">
        <v>5517750</v>
      </c>
      <c r="AA687" s="24" t="s">
        <v>14803</v>
      </c>
      <c r="AB687" s="24" t="s">
        <v>14803</v>
      </c>
      <c r="AC687" s="24" t="s">
        <v>14803</v>
      </c>
      <c r="AD687" s="24" t="s">
        <v>21268</v>
      </c>
      <c r="AE687" s="24"/>
      <c r="AF687" s="24"/>
      <c r="AG687" s="24" t="s">
        <v>21269</v>
      </c>
      <c r="AH687" s="24"/>
      <c r="AI687" s="24"/>
      <c r="AJ687" s="24"/>
      <c r="AK687" s="24"/>
      <c r="AL687" s="24" t="s">
        <v>16222</v>
      </c>
      <c r="AM687" s="24" t="s">
        <v>2676</v>
      </c>
      <c r="AN687" s="40">
        <v>63826</v>
      </c>
      <c r="AO687" s="24" t="s">
        <v>2302</v>
      </c>
      <c r="AP687" s="24" t="s">
        <v>21270</v>
      </c>
      <c r="AQ687" s="24"/>
      <c r="AR687" s="24" t="s">
        <v>4438</v>
      </c>
      <c r="AS687" s="24" t="s">
        <v>16223</v>
      </c>
      <c r="AT687" s="24" t="s">
        <v>21270</v>
      </c>
      <c r="AU687" s="23" t="s">
        <v>3600</v>
      </c>
      <c r="AV687" s="23" t="s">
        <v>5563</v>
      </c>
      <c r="AW687" s="23" t="s">
        <v>8452</v>
      </c>
      <c r="AX687" s="23" t="s">
        <v>8453</v>
      </c>
    </row>
    <row r="688" spans="1:50" s="22" customFormat="1" ht="20" customHeight="1" x14ac:dyDescent="0.3">
      <c r="A688" s="23" t="s">
        <v>16225</v>
      </c>
      <c r="B688" s="23" t="s">
        <v>5438</v>
      </c>
      <c r="C688" s="23" t="s">
        <v>22253</v>
      </c>
      <c r="D688" s="23" t="s">
        <v>21266</v>
      </c>
      <c r="E688" s="23" t="s">
        <v>15709</v>
      </c>
      <c r="F688" s="23" t="s">
        <v>15710</v>
      </c>
      <c r="G688" s="24" t="s">
        <v>21812</v>
      </c>
      <c r="H688" s="24" t="s">
        <v>21267</v>
      </c>
      <c r="I688" s="24" t="s">
        <v>3</v>
      </c>
      <c r="J688" s="30" t="s">
        <v>5510</v>
      </c>
      <c r="K688" s="23" t="s">
        <v>8984</v>
      </c>
      <c r="L688" s="23" t="s">
        <v>8985</v>
      </c>
      <c r="M688" s="23" t="s">
        <v>5513</v>
      </c>
      <c r="N688" s="23" t="s">
        <v>5514</v>
      </c>
      <c r="O688" s="23" t="s">
        <v>8986</v>
      </c>
      <c r="P688" s="23" t="s">
        <v>5516</v>
      </c>
      <c r="Q688" s="23" t="s">
        <v>5517</v>
      </c>
      <c r="R688" s="23" t="s">
        <v>5518</v>
      </c>
      <c r="S688" s="23" t="s">
        <v>407</v>
      </c>
      <c r="T688" s="23" t="s">
        <v>408</v>
      </c>
      <c r="U688" s="23" t="s">
        <v>368</v>
      </c>
      <c r="V688" s="23" t="s">
        <v>370</v>
      </c>
      <c r="W688" s="24" t="s">
        <v>38</v>
      </c>
      <c r="X688" s="24" t="s">
        <v>409</v>
      </c>
      <c r="Y688" s="24" t="s">
        <v>40</v>
      </c>
      <c r="Z688" s="25">
        <v>2023175</v>
      </c>
      <c r="AA688" s="24" t="s">
        <v>14803</v>
      </c>
      <c r="AB688" s="24" t="s">
        <v>14803</v>
      </c>
      <c r="AC688" s="24" t="s">
        <v>14803</v>
      </c>
      <c r="AD688" s="24" t="s">
        <v>21268</v>
      </c>
      <c r="AE688" s="24"/>
      <c r="AF688" s="24"/>
      <c r="AG688" s="24" t="s">
        <v>21269</v>
      </c>
      <c r="AH688" s="24"/>
      <c r="AI688" s="24"/>
      <c r="AJ688" s="24"/>
      <c r="AK688" s="24"/>
      <c r="AL688" s="24" t="s">
        <v>16224</v>
      </c>
      <c r="AM688" s="24" t="s">
        <v>2715</v>
      </c>
      <c r="AN688" s="40">
        <v>89026</v>
      </c>
      <c r="AO688" s="24" t="s">
        <v>2586</v>
      </c>
      <c r="AP688" s="24" t="s">
        <v>21270</v>
      </c>
      <c r="AQ688" s="24"/>
      <c r="AR688" s="24" t="s">
        <v>4441</v>
      </c>
      <c r="AS688" s="24" t="s">
        <v>16225</v>
      </c>
      <c r="AT688" s="24" t="s">
        <v>21270</v>
      </c>
      <c r="AU688" s="23" t="s">
        <v>4106</v>
      </c>
      <c r="AV688" s="23" t="s">
        <v>5563</v>
      </c>
      <c r="AW688" s="23" t="s">
        <v>8987</v>
      </c>
      <c r="AX688" s="23" t="s">
        <v>8988</v>
      </c>
    </row>
    <row r="689" spans="1:50" s="22" customFormat="1" ht="20" customHeight="1" x14ac:dyDescent="0.3">
      <c r="A689" s="23" t="s">
        <v>16227</v>
      </c>
      <c r="B689" s="23" t="s">
        <v>5438</v>
      </c>
      <c r="C689" s="23" t="s">
        <v>22253</v>
      </c>
      <c r="D689" s="23" t="s">
        <v>21266</v>
      </c>
      <c r="E689" s="23" t="s">
        <v>14996</v>
      </c>
      <c r="F689" s="23" t="s">
        <v>15806</v>
      </c>
      <c r="G689" s="24" t="s">
        <v>21873</v>
      </c>
      <c r="H689" s="24" t="s">
        <v>21267</v>
      </c>
      <c r="I689" s="24" t="s">
        <v>3</v>
      </c>
      <c r="J689" s="30" t="s">
        <v>5510</v>
      </c>
      <c r="K689" s="23" t="s">
        <v>9044</v>
      </c>
      <c r="L689" s="23" t="s">
        <v>9045</v>
      </c>
      <c r="M689" s="23" t="s">
        <v>5513</v>
      </c>
      <c r="N689" s="23" t="s">
        <v>5514</v>
      </c>
      <c r="O689" s="23" t="s">
        <v>9046</v>
      </c>
      <c r="P689" s="23" t="s">
        <v>5516</v>
      </c>
      <c r="Q689" s="23" t="s">
        <v>5517</v>
      </c>
      <c r="R689" s="23" t="s">
        <v>5518</v>
      </c>
      <c r="S689" s="23" t="s">
        <v>407</v>
      </c>
      <c r="T689" s="23" t="s">
        <v>408</v>
      </c>
      <c r="U689" s="23" t="s">
        <v>345</v>
      </c>
      <c r="V689" s="23" t="s">
        <v>347</v>
      </c>
      <c r="W689" s="24" t="s">
        <v>38</v>
      </c>
      <c r="X689" s="24" t="s">
        <v>409</v>
      </c>
      <c r="Y689" s="24" t="s">
        <v>40</v>
      </c>
      <c r="Z689" s="25">
        <v>3972780</v>
      </c>
      <c r="AA689" s="24" t="s">
        <v>14803</v>
      </c>
      <c r="AB689" s="24" t="s">
        <v>14803</v>
      </c>
      <c r="AC689" s="24" t="s">
        <v>14803</v>
      </c>
      <c r="AD689" s="24" t="s">
        <v>21268</v>
      </c>
      <c r="AE689" s="24"/>
      <c r="AF689" s="24"/>
      <c r="AG689" s="24" t="s">
        <v>21269</v>
      </c>
      <c r="AH689" s="24"/>
      <c r="AI689" s="24"/>
      <c r="AJ689" s="24"/>
      <c r="AK689" s="24"/>
      <c r="AL689" s="24" t="s">
        <v>16226</v>
      </c>
      <c r="AM689" s="24" t="s">
        <v>2040</v>
      </c>
      <c r="AN689" s="40">
        <v>43826</v>
      </c>
      <c r="AO689" s="24" t="s">
        <v>2041</v>
      </c>
      <c r="AP689" s="24" t="s">
        <v>21270</v>
      </c>
      <c r="AQ689" s="24"/>
      <c r="AR689" s="24" t="s">
        <v>4445</v>
      </c>
      <c r="AS689" s="24" t="s">
        <v>16227</v>
      </c>
      <c r="AT689" s="24" t="s">
        <v>21270</v>
      </c>
      <c r="AU689" s="23" t="s">
        <v>4038</v>
      </c>
      <c r="AV689" s="23" t="s">
        <v>5563</v>
      </c>
      <c r="AW689" s="23" t="s">
        <v>9047</v>
      </c>
      <c r="AX689" s="23" t="s">
        <v>9048</v>
      </c>
    </row>
    <row r="690" spans="1:50" s="22" customFormat="1" ht="20" customHeight="1" x14ac:dyDescent="0.3">
      <c r="A690" s="23" t="s">
        <v>16228</v>
      </c>
      <c r="B690" s="23" t="s">
        <v>5438</v>
      </c>
      <c r="C690" s="23" t="s">
        <v>22266</v>
      </c>
      <c r="D690" s="23" t="s">
        <v>21266</v>
      </c>
      <c r="E690" s="23" t="s">
        <v>15148</v>
      </c>
      <c r="F690" s="23" t="s">
        <v>15940</v>
      </c>
      <c r="G690" s="24" t="s">
        <v>21937</v>
      </c>
      <c r="H690" s="24" t="s">
        <v>21267</v>
      </c>
      <c r="I690" s="24" t="s">
        <v>3</v>
      </c>
      <c r="J690" s="30" t="s">
        <v>5510</v>
      </c>
      <c r="K690" s="23" t="s">
        <v>8601</v>
      </c>
      <c r="L690" s="23" t="s">
        <v>8602</v>
      </c>
      <c r="M690" s="23" t="s">
        <v>5513</v>
      </c>
      <c r="N690" s="23" t="s">
        <v>5514</v>
      </c>
      <c r="O690" s="23" t="s">
        <v>8603</v>
      </c>
      <c r="P690" s="23" t="s">
        <v>5516</v>
      </c>
      <c r="Q690" s="23" t="s">
        <v>6075</v>
      </c>
      <c r="R690" s="23" t="s">
        <v>6076</v>
      </c>
      <c r="S690" s="23" t="s">
        <v>407</v>
      </c>
      <c r="T690" s="23" t="s">
        <v>408</v>
      </c>
      <c r="U690" s="23" t="s">
        <v>326</v>
      </c>
      <c r="V690" s="23" t="s">
        <v>1600</v>
      </c>
      <c r="W690" s="24" t="s">
        <v>38</v>
      </c>
      <c r="X690" s="24" t="s">
        <v>409</v>
      </c>
      <c r="Y690" s="24" t="s">
        <v>40</v>
      </c>
      <c r="Z690" s="25">
        <v>4634910</v>
      </c>
      <c r="AA690" s="24" t="s">
        <v>14803</v>
      </c>
      <c r="AB690" s="24" t="s">
        <v>14803</v>
      </c>
      <c r="AC690" s="24" t="s">
        <v>14803</v>
      </c>
      <c r="AD690" s="24" t="s">
        <v>21268</v>
      </c>
      <c r="AE690" s="24"/>
      <c r="AF690" s="24"/>
      <c r="AG690" s="24" t="s">
        <v>21269</v>
      </c>
      <c r="AH690" s="24"/>
      <c r="AI690" s="24"/>
      <c r="AJ690" s="24"/>
      <c r="AK690" s="24"/>
      <c r="AL690" s="24" t="s">
        <v>22267</v>
      </c>
      <c r="AM690" s="24" t="s">
        <v>2988</v>
      </c>
      <c r="AN690" s="40">
        <v>86226</v>
      </c>
      <c r="AO690" s="24" t="s">
        <v>2126</v>
      </c>
      <c r="AP690" s="24" t="s">
        <v>21270</v>
      </c>
      <c r="AQ690" s="24"/>
      <c r="AR690" s="24" t="s">
        <v>4179</v>
      </c>
      <c r="AS690" s="24" t="s">
        <v>16228</v>
      </c>
      <c r="AT690" s="24" t="s">
        <v>21270</v>
      </c>
      <c r="AU690" s="23" t="s">
        <v>4038</v>
      </c>
      <c r="AV690" s="23" t="s">
        <v>5602</v>
      </c>
      <c r="AW690" s="23" t="s">
        <v>8604</v>
      </c>
      <c r="AX690" s="23" t="s">
        <v>3329</v>
      </c>
    </row>
    <row r="691" spans="1:50" s="22" customFormat="1" ht="20" customHeight="1" x14ac:dyDescent="0.3">
      <c r="A691" s="23" t="s">
        <v>16230</v>
      </c>
      <c r="B691" s="23" t="s">
        <v>5438</v>
      </c>
      <c r="C691" s="23" t="s">
        <v>22268</v>
      </c>
      <c r="D691" s="23" t="s">
        <v>21266</v>
      </c>
      <c r="E691" s="23" t="s">
        <v>15883</v>
      </c>
      <c r="F691" s="23" t="s">
        <v>15884</v>
      </c>
      <c r="G691" s="24" t="s">
        <v>21911</v>
      </c>
      <c r="H691" s="24" t="s">
        <v>21267</v>
      </c>
      <c r="I691" s="24" t="s">
        <v>3</v>
      </c>
      <c r="J691" s="30" t="s">
        <v>5510</v>
      </c>
      <c r="K691" s="23" t="s">
        <v>11660</v>
      </c>
      <c r="L691" s="23" t="s">
        <v>11661</v>
      </c>
      <c r="M691" s="23" t="s">
        <v>5513</v>
      </c>
      <c r="N691" s="23" t="s">
        <v>5514</v>
      </c>
      <c r="O691" s="23" t="s">
        <v>11662</v>
      </c>
      <c r="P691" s="23" t="s">
        <v>5516</v>
      </c>
      <c r="Q691" s="23" t="s">
        <v>5517</v>
      </c>
      <c r="R691" s="23" t="s">
        <v>5518</v>
      </c>
      <c r="S691" s="23" t="s">
        <v>407</v>
      </c>
      <c r="T691" s="23" t="s">
        <v>408</v>
      </c>
      <c r="U691" s="23" t="s">
        <v>345</v>
      </c>
      <c r="V691" s="23" t="s">
        <v>347</v>
      </c>
      <c r="W691" s="24" t="s">
        <v>38</v>
      </c>
      <c r="X691" s="24" t="s">
        <v>409</v>
      </c>
      <c r="Y691" s="24" t="s">
        <v>40</v>
      </c>
      <c r="Z691" s="25">
        <v>588560</v>
      </c>
      <c r="AA691" s="24" t="s">
        <v>14803</v>
      </c>
      <c r="AB691" s="24" t="s">
        <v>14803</v>
      </c>
      <c r="AC691" s="24" t="s">
        <v>14803</v>
      </c>
      <c r="AD691" s="24" t="s">
        <v>21268</v>
      </c>
      <c r="AE691" s="24"/>
      <c r="AF691" s="24"/>
      <c r="AG691" s="24" t="s">
        <v>21269</v>
      </c>
      <c r="AH691" s="24"/>
      <c r="AI691" s="24"/>
      <c r="AJ691" s="24"/>
      <c r="AK691" s="24"/>
      <c r="AL691" s="24" t="s">
        <v>16229</v>
      </c>
      <c r="AM691" s="24" t="s">
        <v>3357</v>
      </c>
      <c r="AN691" s="40">
        <v>87126</v>
      </c>
      <c r="AO691" s="24" t="s">
        <v>3358</v>
      </c>
      <c r="AP691" s="24" t="s">
        <v>21270</v>
      </c>
      <c r="AQ691" s="24"/>
      <c r="AR691" s="24" t="s">
        <v>3977</v>
      </c>
      <c r="AS691" s="24" t="s">
        <v>16230</v>
      </c>
      <c r="AT691" s="24" t="s">
        <v>21270</v>
      </c>
      <c r="AU691" s="23" t="s">
        <v>4708</v>
      </c>
      <c r="AV691" s="23" t="s">
        <v>5563</v>
      </c>
      <c r="AW691" s="23" t="s">
        <v>11663</v>
      </c>
      <c r="AX691" s="23" t="s">
        <v>3356</v>
      </c>
    </row>
    <row r="692" spans="1:50" s="22" customFormat="1" ht="20" customHeight="1" x14ac:dyDescent="0.3">
      <c r="A692" s="23" t="s">
        <v>16232</v>
      </c>
      <c r="B692" s="23" t="s">
        <v>5438</v>
      </c>
      <c r="C692" s="23" t="s">
        <v>22260</v>
      </c>
      <c r="D692" s="23" t="s">
        <v>21266</v>
      </c>
      <c r="E692" s="23" t="s">
        <v>15155</v>
      </c>
      <c r="F692" s="23" t="s">
        <v>15156</v>
      </c>
      <c r="G692" s="24" t="s">
        <v>21540</v>
      </c>
      <c r="H692" s="24" t="s">
        <v>21267</v>
      </c>
      <c r="I692" s="24" t="s">
        <v>3</v>
      </c>
      <c r="J692" s="30" t="s">
        <v>5510</v>
      </c>
      <c r="K692" s="23" t="s">
        <v>9850</v>
      </c>
      <c r="L692" s="23" t="s">
        <v>9851</v>
      </c>
      <c r="M692" s="23" t="s">
        <v>5513</v>
      </c>
      <c r="N692" s="23" t="s">
        <v>5514</v>
      </c>
      <c r="O692" s="23" t="s">
        <v>9852</v>
      </c>
      <c r="P692" s="23" t="s">
        <v>5516</v>
      </c>
      <c r="Q692" s="23" t="s">
        <v>5561</v>
      </c>
      <c r="R692" s="23" t="s">
        <v>5562</v>
      </c>
      <c r="S692" s="23" t="s">
        <v>407</v>
      </c>
      <c r="T692" s="23" t="s">
        <v>408</v>
      </c>
      <c r="U692" s="23" t="s">
        <v>353</v>
      </c>
      <c r="V692" s="23" t="s">
        <v>355</v>
      </c>
      <c r="W692" s="24" t="s">
        <v>38</v>
      </c>
      <c r="X692" s="24" t="s">
        <v>409</v>
      </c>
      <c r="Y692" s="24" t="s">
        <v>40</v>
      </c>
      <c r="Z692" s="25">
        <v>496545</v>
      </c>
      <c r="AA692" s="24" t="s">
        <v>14803</v>
      </c>
      <c r="AB692" s="24" t="s">
        <v>14803</v>
      </c>
      <c r="AC692" s="24" t="s">
        <v>14803</v>
      </c>
      <c r="AD692" s="24" t="s">
        <v>21268</v>
      </c>
      <c r="AE692" s="24"/>
      <c r="AF692" s="24"/>
      <c r="AG692" s="24" t="s">
        <v>21269</v>
      </c>
      <c r="AH692" s="24"/>
      <c r="AI692" s="24"/>
      <c r="AJ692" s="24"/>
      <c r="AK692" s="24"/>
      <c r="AL692" s="24" t="s">
        <v>16231</v>
      </c>
      <c r="AM692" s="24" t="s">
        <v>4282</v>
      </c>
      <c r="AN692" s="40">
        <v>120526</v>
      </c>
      <c r="AO692" s="24" t="s">
        <v>3094</v>
      </c>
      <c r="AP692" s="24" t="s">
        <v>21270</v>
      </c>
      <c r="AQ692" s="24"/>
      <c r="AR692" s="24" t="s">
        <v>4353</v>
      </c>
      <c r="AS692" s="24" t="s">
        <v>16232</v>
      </c>
      <c r="AT692" s="24" t="s">
        <v>21270</v>
      </c>
      <c r="AU692" s="23" t="s">
        <v>4506</v>
      </c>
      <c r="AV692" s="23" t="s">
        <v>5563</v>
      </c>
      <c r="AW692" s="23" t="s">
        <v>9853</v>
      </c>
      <c r="AX692" s="23" t="s">
        <v>9854</v>
      </c>
    </row>
    <row r="693" spans="1:50" s="22" customFormat="1" ht="20" customHeight="1" x14ac:dyDescent="0.3">
      <c r="A693" s="23" t="s">
        <v>16234</v>
      </c>
      <c r="B693" s="23" t="s">
        <v>5438</v>
      </c>
      <c r="C693" s="23" t="s">
        <v>22255</v>
      </c>
      <c r="D693" s="23" t="s">
        <v>21266</v>
      </c>
      <c r="E693" s="23" t="s">
        <v>16126</v>
      </c>
      <c r="F693" s="23" t="s">
        <v>16127</v>
      </c>
      <c r="G693" s="24" t="s">
        <v>22235</v>
      </c>
      <c r="H693" s="24" t="s">
        <v>21267</v>
      </c>
      <c r="I693" s="24" t="s">
        <v>3</v>
      </c>
      <c r="J693" s="30" t="s">
        <v>5510</v>
      </c>
      <c r="K693" s="23" t="s">
        <v>11095</v>
      </c>
      <c r="L693" s="23" t="s">
        <v>11096</v>
      </c>
      <c r="M693" s="23" t="s">
        <v>5513</v>
      </c>
      <c r="N693" s="23" t="s">
        <v>5514</v>
      </c>
      <c r="O693" s="23" t="s">
        <v>11097</v>
      </c>
      <c r="P693" s="23" t="s">
        <v>5516</v>
      </c>
      <c r="Q693" s="23" t="s">
        <v>5527</v>
      </c>
      <c r="R693" s="23" t="s">
        <v>5528</v>
      </c>
      <c r="S693" s="23" t="s">
        <v>407</v>
      </c>
      <c r="T693" s="23" t="s">
        <v>408</v>
      </c>
      <c r="U693" s="23" t="s">
        <v>265</v>
      </c>
      <c r="V693" s="23" t="s">
        <v>848</v>
      </c>
      <c r="W693" s="24" t="s">
        <v>38</v>
      </c>
      <c r="X693" s="24" t="s">
        <v>409</v>
      </c>
      <c r="Y693" s="24" t="s">
        <v>40</v>
      </c>
      <c r="Z693" s="25">
        <v>1213905</v>
      </c>
      <c r="AA693" s="24" t="s">
        <v>14803</v>
      </c>
      <c r="AB693" s="24" t="s">
        <v>14803</v>
      </c>
      <c r="AC693" s="24" t="s">
        <v>14803</v>
      </c>
      <c r="AD693" s="24" t="s">
        <v>21268</v>
      </c>
      <c r="AE693" s="24"/>
      <c r="AF693" s="24"/>
      <c r="AG693" s="24" t="s">
        <v>21269</v>
      </c>
      <c r="AH693" s="24"/>
      <c r="AI693" s="24"/>
      <c r="AJ693" s="24"/>
      <c r="AK693" s="24"/>
      <c r="AL693" s="24" t="s">
        <v>16233</v>
      </c>
      <c r="AM693" s="24" t="s">
        <v>1422</v>
      </c>
      <c r="AN693" s="40">
        <v>26226</v>
      </c>
      <c r="AO693" s="24" t="s">
        <v>1423</v>
      </c>
      <c r="AP693" s="24" t="s">
        <v>21270</v>
      </c>
      <c r="AQ693" s="24"/>
      <c r="AR693" s="24" t="s">
        <v>4456</v>
      </c>
      <c r="AS693" s="24" t="s">
        <v>16234</v>
      </c>
      <c r="AT693" s="24" t="s">
        <v>21270</v>
      </c>
      <c r="AU693" s="23" t="s">
        <v>4958</v>
      </c>
      <c r="AV693" s="23" t="s">
        <v>5563</v>
      </c>
      <c r="AW693" s="23" t="s">
        <v>11098</v>
      </c>
      <c r="AX693" s="23" t="s">
        <v>11099</v>
      </c>
    </row>
    <row r="694" spans="1:50" s="22" customFormat="1" ht="20" customHeight="1" x14ac:dyDescent="0.3">
      <c r="A694" s="23" t="s">
        <v>16235</v>
      </c>
      <c r="B694" s="23" t="s">
        <v>5438</v>
      </c>
      <c r="C694" s="23" t="s">
        <v>22269</v>
      </c>
      <c r="D694" s="23" t="s">
        <v>21266</v>
      </c>
      <c r="E694" s="23" t="s">
        <v>15923</v>
      </c>
      <c r="F694" s="23" t="s">
        <v>15924</v>
      </c>
      <c r="G694" s="24" t="s">
        <v>21928</v>
      </c>
      <c r="H694" s="24" t="s">
        <v>21267</v>
      </c>
      <c r="I694" s="24" t="s">
        <v>3</v>
      </c>
      <c r="J694" s="30" t="s">
        <v>5510</v>
      </c>
      <c r="K694" s="23" t="s">
        <v>8346</v>
      </c>
      <c r="L694" s="23" t="s">
        <v>8347</v>
      </c>
      <c r="M694" s="23" t="s">
        <v>5513</v>
      </c>
      <c r="N694" s="23" t="s">
        <v>5514</v>
      </c>
      <c r="O694" s="23" t="s">
        <v>8348</v>
      </c>
      <c r="P694" s="23" t="s">
        <v>5516</v>
      </c>
      <c r="Q694" s="23" t="s">
        <v>5754</v>
      </c>
      <c r="R694" s="23" t="s">
        <v>5755</v>
      </c>
      <c r="S694" s="23" t="s">
        <v>407</v>
      </c>
      <c r="T694" s="23" t="s">
        <v>408</v>
      </c>
      <c r="U694" s="23" t="s">
        <v>211</v>
      </c>
      <c r="V694" s="23" t="s">
        <v>816</v>
      </c>
      <c r="W694" s="24" t="s">
        <v>38</v>
      </c>
      <c r="X694" s="24" t="s">
        <v>409</v>
      </c>
      <c r="Y694" s="24" t="s">
        <v>40</v>
      </c>
      <c r="Z694" s="25">
        <v>4855620</v>
      </c>
      <c r="AA694" s="24" t="s">
        <v>14803</v>
      </c>
      <c r="AB694" s="24" t="s">
        <v>14803</v>
      </c>
      <c r="AC694" s="24" t="s">
        <v>14803</v>
      </c>
      <c r="AD694" s="24" t="s">
        <v>21268</v>
      </c>
      <c r="AE694" s="24"/>
      <c r="AF694" s="24"/>
      <c r="AG694" s="24" t="s">
        <v>21269</v>
      </c>
      <c r="AH694" s="24"/>
      <c r="AI694" s="24"/>
      <c r="AJ694" s="24"/>
      <c r="AK694" s="24"/>
      <c r="AL694" s="24" t="s">
        <v>22270</v>
      </c>
      <c r="AM694" s="24" t="s">
        <v>1772</v>
      </c>
      <c r="AN694" s="40">
        <v>40126</v>
      </c>
      <c r="AO694" s="24" t="s">
        <v>1923</v>
      </c>
      <c r="AP694" s="24" t="s">
        <v>21270</v>
      </c>
      <c r="AQ694" s="24"/>
      <c r="AR694" s="24" t="s">
        <v>4459</v>
      </c>
      <c r="AS694" s="24" t="s">
        <v>16235</v>
      </c>
      <c r="AT694" s="24" t="s">
        <v>21270</v>
      </c>
      <c r="AU694" s="23" t="s">
        <v>3600</v>
      </c>
      <c r="AV694" s="23" t="s">
        <v>5563</v>
      </c>
      <c r="AW694" s="23" t="s">
        <v>8349</v>
      </c>
      <c r="AX694" s="23" t="s">
        <v>8350</v>
      </c>
    </row>
    <row r="695" spans="1:50" s="22" customFormat="1" ht="20" customHeight="1" x14ac:dyDescent="0.3">
      <c r="A695" s="23" t="s">
        <v>16237</v>
      </c>
      <c r="B695" s="23" t="s">
        <v>5438</v>
      </c>
      <c r="C695" s="23" t="s">
        <v>22271</v>
      </c>
      <c r="D695" s="23" t="s">
        <v>21266</v>
      </c>
      <c r="E695" s="23" t="s">
        <v>15262</v>
      </c>
      <c r="F695" s="23" t="s">
        <v>15263</v>
      </c>
      <c r="G695" s="24" t="s">
        <v>21599</v>
      </c>
      <c r="H695" s="24" t="s">
        <v>21267</v>
      </c>
      <c r="I695" s="24" t="s">
        <v>3</v>
      </c>
      <c r="J695" s="30" t="s">
        <v>5510</v>
      </c>
      <c r="K695" s="23" t="s">
        <v>8479</v>
      </c>
      <c r="L695" s="23" t="s">
        <v>8480</v>
      </c>
      <c r="M695" s="23" t="s">
        <v>5513</v>
      </c>
      <c r="N695" s="23" t="s">
        <v>5514</v>
      </c>
      <c r="O695" s="23" t="s">
        <v>8481</v>
      </c>
      <c r="P695" s="23" t="s">
        <v>5516</v>
      </c>
      <c r="Q695" s="23" t="s">
        <v>5517</v>
      </c>
      <c r="R695" s="23" t="s">
        <v>5518</v>
      </c>
      <c r="S695" s="23" t="s">
        <v>407</v>
      </c>
      <c r="T695" s="23" t="s">
        <v>408</v>
      </c>
      <c r="U695" s="23" t="s">
        <v>211</v>
      </c>
      <c r="V695" s="23" t="s">
        <v>816</v>
      </c>
      <c r="W695" s="24" t="s">
        <v>38</v>
      </c>
      <c r="X695" s="24" t="s">
        <v>409</v>
      </c>
      <c r="Y695" s="24" t="s">
        <v>40</v>
      </c>
      <c r="Z695" s="25">
        <v>2648520</v>
      </c>
      <c r="AA695" s="24" t="s">
        <v>14803</v>
      </c>
      <c r="AB695" s="24" t="s">
        <v>14803</v>
      </c>
      <c r="AC695" s="24" t="s">
        <v>14803</v>
      </c>
      <c r="AD695" s="24" t="s">
        <v>21268</v>
      </c>
      <c r="AE695" s="24"/>
      <c r="AF695" s="24"/>
      <c r="AG695" s="24" t="s">
        <v>21269</v>
      </c>
      <c r="AH695" s="24"/>
      <c r="AI695" s="24"/>
      <c r="AJ695" s="24"/>
      <c r="AK695" s="24"/>
      <c r="AL695" s="24" t="s">
        <v>16236</v>
      </c>
      <c r="AM695" s="24" t="s">
        <v>2629</v>
      </c>
      <c r="AN695" s="40">
        <v>62326</v>
      </c>
      <c r="AO695" s="24" t="s">
        <v>2318</v>
      </c>
      <c r="AP695" s="24" t="s">
        <v>21270</v>
      </c>
      <c r="AQ695" s="24"/>
      <c r="AR695" s="24" t="s">
        <v>4463</v>
      </c>
      <c r="AS695" s="24" t="s">
        <v>16237</v>
      </c>
      <c r="AT695" s="24" t="s">
        <v>21270</v>
      </c>
      <c r="AU695" s="23" t="s">
        <v>3933</v>
      </c>
      <c r="AV695" s="23" t="s">
        <v>5602</v>
      </c>
      <c r="AW695" s="23" t="s">
        <v>8482</v>
      </c>
      <c r="AX695" s="23" t="s">
        <v>8483</v>
      </c>
    </row>
    <row r="696" spans="1:50" s="22" customFormat="1" ht="20" customHeight="1" x14ac:dyDescent="0.3">
      <c r="A696" s="23" t="s">
        <v>16240</v>
      </c>
      <c r="B696" s="23" t="s">
        <v>5438</v>
      </c>
      <c r="C696" s="23" t="s">
        <v>22246</v>
      </c>
      <c r="D696" s="23" t="s">
        <v>21266</v>
      </c>
      <c r="E696" s="23" t="s">
        <v>15932</v>
      </c>
      <c r="F696" s="23" t="s">
        <v>16238</v>
      </c>
      <c r="G696" s="24" t="s">
        <v>22170</v>
      </c>
      <c r="H696" s="24" t="s">
        <v>21267</v>
      </c>
      <c r="I696" s="24" t="s">
        <v>3</v>
      </c>
      <c r="J696" s="30" t="s">
        <v>5510</v>
      </c>
      <c r="K696" s="23" t="s">
        <v>12248</v>
      </c>
      <c r="L696" s="23" t="s">
        <v>12249</v>
      </c>
      <c r="M696" s="23" t="s">
        <v>5513</v>
      </c>
      <c r="N696" s="23" t="s">
        <v>5514</v>
      </c>
      <c r="O696" s="23" t="s">
        <v>12250</v>
      </c>
      <c r="P696" s="23" t="s">
        <v>5516</v>
      </c>
      <c r="Q696" s="23" t="s">
        <v>5517</v>
      </c>
      <c r="R696" s="23" t="s">
        <v>5518</v>
      </c>
      <c r="S696" s="23" t="s">
        <v>407</v>
      </c>
      <c r="T696" s="23" t="s">
        <v>408</v>
      </c>
      <c r="U696" s="23" t="s">
        <v>305</v>
      </c>
      <c r="V696" s="23" t="s">
        <v>307</v>
      </c>
      <c r="W696" s="24" t="s">
        <v>38</v>
      </c>
      <c r="X696" s="24" t="s">
        <v>409</v>
      </c>
      <c r="Y696" s="24" t="s">
        <v>40</v>
      </c>
      <c r="Z696" s="25">
        <v>367850</v>
      </c>
      <c r="AA696" s="24" t="s">
        <v>14803</v>
      </c>
      <c r="AB696" s="24" t="s">
        <v>14803</v>
      </c>
      <c r="AC696" s="24" t="s">
        <v>14803</v>
      </c>
      <c r="AD696" s="24" t="s">
        <v>21268</v>
      </c>
      <c r="AE696" s="24"/>
      <c r="AF696" s="24"/>
      <c r="AG696" s="24" t="s">
        <v>21269</v>
      </c>
      <c r="AH696" s="24"/>
      <c r="AI696" s="24"/>
      <c r="AJ696" s="24"/>
      <c r="AK696" s="24"/>
      <c r="AL696" s="24" t="s">
        <v>16239</v>
      </c>
      <c r="AM696" s="24" t="s">
        <v>5312</v>
      </c>
      <c r="AN696" s="40">
        <v>155726</v>
      </c>
      <c r="AO696" s="24" t="s">
        <v>4302</v>
      </c>
      <c r="AP696" s="24" t="s">
        <v>21270</v>
      </c>
      <c r="AQ696" s="24"/>
      <c r="AR696" s="24" t="s">
        <v>4467</v>
      </c>
      <c r="AS696" s="24" t="s">
        <v>16240</v>
      </c>
      <c r="AT696" s="24" t="s">
        <v>21270</v>
      </c>
      <c r="AU696" s="23" t="s">
        <v>5392</v>
      </c>
      <c r="AV696" s="23" t="s">
        <v>5602</v>
      </c>
      <c r="AW696" s="23" t="s">
        <v>12251</v>
      </c>
      <c r="AX696" s="23" t="s">
        <v>5311</v>
      </c>
    </row>
    <row r="697" spans="1:50" s="22" customFormat="1" ht="20" customHeight="1" x14ac:dyDescent="0.3">
      <c r="A697" s="23" t="s">
        <v>16242</v>
      </c>
      <c r="B697" s="23" t="s">
        <v>5438</v>
      </c>
      <c r="C697" s="23" t="s">
        <v>22272</v>
      </c>
      <c r="D697" s="23" t="s">
        <v>21266</v>
      </c>
      <c r="E697" s="23" t="s">
        <v>15592</v>
      </c>
      <c r="F697" s="23" t="s">
        <v>15593</v>
      </c>
      <c r="G697" s="24" t="s">
        <v>21753</v>
      </c>
      <c r="H697" s="24" t="s">
        <v>21267</v>
      </c>
      <c r="I697" s="24" t="s">
        <v>3</v>
      </c>
      <c r="J697" s="30" t="s">
        <v>5510</v>
      </c>
      <c r="K697" s="23" t="s">
        <v>10674</v>
      </c>
      <c r="L697" s="23" t="s">
        <v>10675</v>
      </c>
      <c r="M697" s="23" t="s">
        <v>5513</v>
      </c>
      <c r="N697" s="23" t="s">
        <v>5514</v>
      </c>
      <c r="O697" s="23" t="s">
        <v>10676</v>
      </c>
      <c r="P697" s="23" t="s">
        <v>5516</v>
      </c>
      <c r="Q697" s="23" t="s">
        <v>5561</v>
      </c>
      <c r="R697" s="23" t="s">
        <v>5562</v>
      </c>
      <c r="S697" s="23" t="s">
        <v>407</v>
      </c>
      <c r="T697" s="23" t="s">
        <v>408</v>
      </c>
      <c r="U697" s="23" t="s">
        <v>236</v>
      </c>
      <c r="V697" s="23" t="s">
        <v>238</v>
      </c>
      <c r="W697" s="24" t="s">
        <v>38</v>
      </c>
      <c r="X697" s="24" t="s">
        <v>409</v>
      </c>
      <c r="Y697" s="24" t="s">
        <v>40</v>
      </c>
      <c r="Z697" s="25">
        <v>1379438</v>
      </c>
      <c r="AA697" s="24" t="s">
        <v>14803</v>
      </c>
      <c r="AB697" s="24" t="s">
        <v>14803</v>
      </c>
      <c r="AC697" s="24" t="s">
        <v>14803</v>
      </c>
      <c r="AD697" s="24" t="s">
        <v>21268</v>
      </c>
      <c r="AE697" s="24"/>
      <c r="AF697" s="24"/>
      <c r="AG697" s="24" t="s">
        <v>21269</v>
      </c>
      <c r="AH697" s="24"/>
      <c r="AI697" s="24"/>
      <c r="AJ697" s="24"/>
      <c r="AK697" s="24"/>
      <c r="AL697" s="24" t="s">
        <v>16241</v>
      </c>
      <c r="AM697" s="24" t="s">
        <v>4311</v>
      </c>
      <c r="AN697" s="40">
        <v>121426</v>
      </c>
      <c r="AO697" s="24" t="s">
        <v>3507</v>
      </c>
      <c r="AP697" s="24" t="s">
        <v>21270</v>
      </c>
      <c r="AQ697" s="24"/>
      <c r="AR697" s="24" t="s">
        <v>4471</v>
      </c>
      <c r="AS697" s="24" t="s">
        <v>16242</v>
      </c>
      <c r="AT697" s="24" t="s">
        <v>21270</v>
      </c>
      <c r="AU697" s="23" t="s">
        <v>4826</v>
      </c>
      <c r="AV697" s="23" t="s">
        <v>5563</v>
      </c>
      <c r="AW697" s="23" t="s">
        <v>10677</v>
      </c>
      <c r="AX697" s="23" t="s">
        <v>10678</v>
      </c>
    </row>
    <row r="698" spans="1:50" s="22" customFormat="1" ht="20" customHeight="1" x14ac:dyDescent="0.3">
      <c r="A698" s="23" t="s">
        <v>16244</v>
      </c>
      <c r="B698" s="23" t="s">
        <v>5438</v>
      </c>
      <c r="C698" s="23" t="s">
        <v>22273</v>
      </c>
      <c r="D698" s="23" t="s">
        <v>21266</v>
      </c>
      <c r="E698" s="23" t="s">
        <v>15463</v>
      </c>
      <c r="F698" s="23" t="s">
        <v>15464</v>
      </c>
      <c r="G698" s="24" t="s">
        <v>21695</v>
      </c>
      <c r="H698" s="24" t="s">
        <v>21267</v>
      </c>
      <c r="I698" s="24" t="s">
        <v>3</v>
      </c>
      <c r="J698" s="30" t="s">
        <v>5510</v>
      </c>
      <c r="K698" s="23" t="s">
        <v>9926</v>
      </c>
      <c r="L698" s="23" t="s">
        <v>9927</v>
      </c>
      <c r="M698" s="23" t="s">
        <v>5513</v>
      </c>
      <c r="N698" s="23" t="s">
        <v>5514</v>
      </c>
      <c r="O698" s="23" t="s">
        <v>9928</v>
      </c>
      <c r="P698" s="23" t="s">
        <v>5516</v>
      </c>
      <c r="Q698" s="23" t="s">
        <v>5517</v>
      </c>
      <c r="R698" s="23" t="s">
        <v>5518</v>
      </c>
      <c r="S698" s="23" t="s">
        <v>407</v>
      </c>
      <c r="T698" s="23" t="s">
        <v>408</v>
      </c>
      <c r="U698" s="23" t="s">
        <v>353</v>
      </c>
      <c r="V698" s="23" t="s">
        <v>355</v>
      </c>
      <c r="W698" s="24" t="s">
        <v>38</v>
      </c>
      <c r="X698" s="24" t="s">
        <v>409</v>
      </c>
      <c r="Y698" s="24" t="s">
        <v>40</v>
      </c>
      <c r="Z698" s="25">
        <v>735700</v>
      </c>
      <c r="AA698" s="24" t="s">
        <v>14803</v>
      </c>
      <c r="AB698" s="24" t="s">
        <v>14803</v>
      </c>
      <c r="AC698" s="24" t="s">
        <v>14803</v>
      </c>
      <c r="AD698" s="24" t="s">
        <v>21268</v>
      </c>
      <c r="AE698" s="24"/>
      <c r="AF698" s="24"/>
      <c r="AG698" s="24" t="s">
        <v>21269</v>
      </c>
      <c r="AH698" s="24"/>
      <c r="AI698" s="24"/>
      <c r="AJ698" s="24"/>
      <c r="AK698" s="24"/>
      <c r="AL698" s="24" t="s">
        <v>16243</v>
      </c>
      <c r="AM698" s="24" t="s">
        <v>4279</v>
      </c>
      <c r="AN698" s="40">
        <v>120326</v>
      </c>
      <c r="AO698" s="24" t="s">
        <v>3130</v>
      </c>
      <c r="AP698" s="24" t="s">
        <v>21270</v>
      </c>
      <c r="AQ698" s="24"/>
      <c r="AR698" s="24" t="s">
        <v>4564</v>
      </c>
      <c r="AS698" s="24" t="s">
        <v>16244</v>
      </c>
      <c r="AT698" s="24" t="s">
        <v>21270</v>
      </c>
      <c r="AU698" s="23" t="s">
        <v>4506</v>
      </c>
      <c r="AV698" s="23" t="s">
        <v>5563</v>
      </c>
      <c r="AW698" s="23" t="s">
        <v>9929</v>
      </c>
      <c r="AX698" s="23" t="s">
        <v>9930</v>
      </c>
    </row>
    <row r="699" spans="1:50" s="22" customFormat="1" ht="20" customHeight="1" x14ac:dyDescent="0.3">
      <c r="A699" s="23" t="s">
        <v>16246</v>
      </c>
      <c r="B699" s="23" t="s">
        <v>5438</v>
      </c>
      <c r="C699" s="23" t="s">
        <v>22274</v>
      </c>
      <c r="D699" s="23" t="s">
        <v>21266</v>
      </c>
      <c r="E699" s="23" t="s">
        <v>14933</v>
      </c>
      <c r="F699" s="23" t="s">
        <v>14934</v>
      </c>
      <c r="G699" s="24" t="s">
        <v>21421</v>
      </c>
      <c r="H699" s="24" t="s">
        <v>21267</v>
      </c>
      <c r="I699" s="24" t="s">
        <v>3</v>
      </c>
      <c r="J699" s="30" t="s">
        <v>5510</v>
      </c>
      <c r="K699" s="23" t="s">
        <v>7518</v>
      </c>
      <c r="L699" s="23" t="s">
        <v>7519</v>
      </c>
      <c r="M699" s="23" t="s">
        <v>5513</v>
      </c>
      <c r="N699" s="23" t="s">
        <v>5514</v>
      </c>
      <c r="O699" s="23" t="s">
        <v>7520</v>
      </c>
      <c r="P699" s="23" t="s">
        <v>5516</v>
      </c>
      <c r="Q699" s="23" t="s">
        <v>6619</v>
      </c>
      <c r="R699" s="23" t="s">
        <v>6620</v>
      </c>
      <c r="S699" s="23" t="s">
        <v>407</v>
      </c>
      <c r="T699" s="23" t="s">
        <v>408</v>
      </c>
      <c r="U699" s="23" t="s">
        <v>308</v>
      </c>
      <c r="V699" s="23" t="s">
        <v>310</v>
      </c>
      <c r="W699" s="24" t="s">
        <v>38</v>
      </c>
      <c r="X699" s="24" t="s">
        <v>409</v>
      </c>
      <c r="Y699" s="24" t="s">
        <v>40</v>
      </c>
      <c r="Z699" s="25">
        <v>6253450</v>
      </c>
      <c r="AA699" s="24" t="s">
        <v>14803</v>
      </c>
      <c r="AB699" s="24" t="s">
        <v>14803</v>
      </c>
      <c r="AC699" s="24" t="s">
        <v>14803</v>
      </c>
      <c r="AD699" s="24" t="s">
        <v>21268</v>
      </c>
      <c r="AE699" s="24"/>
      <c r="AF699" s="24"/>
      <c r="AG699" s="24" t="s">
        <v>21269</v>
      </c>
      <c r="AH699" s="24"/>
      <c r="AI699" s="24"/>
      <c r="AJ699" s="24"/>
      <c r="AK699" s="24"/>
      <c r="AL699" s="24" t="s">
        <v>16245</v>
      </c>
      <c r="AM699" s="24" t="s">
        <v>2007</v>
      </c>
      <c r="AN699" s="40">
        <v>42926</v>
      </c>
      <c r="AO699" s="24" t="s">
        <v>1725</v>
      </c>
      <c r="AP699" s="24" t="s">
        <v>21270</v>
      </c>
      <c r="AQ699" s="24"/>
      <c r="AR699" s="24" t="s">
        <v>4474</v>
      </c>
      <c r="AS699" s="24" t="s">
        <v>16246</v>
      </c>
      <c r="AT699" s="24" t="s">
        <v>21270</v>
      </c>
      <c r="AU699" s="23" t="s">
        <v>3151</v>
      </c>
      <c r="AV699" s="23" t="s">
        <v>5563</v>
      </c>
      <c r="AW699" s="23" t="s">
        <v>7521</v>
      </c>
      <c r="AX699" s="23" t="s">
        <v>7522</v>
      </c>
    </row>
    <row r="700" spans="1:50" s="22" customFormat="1" ht="20" customHeight="1" x14ac:dyDescent="0.3">
      <c r="A700" s="23" t="s">
        <v>16249</v>
      </c>
      <c r="B700" s="23" t="s">
        <v>5438</v>
      </c>
      <c r="C700" s="23" t="s">
        <v>22275</v>
      </c>
      <c r="D700" s="23" t="s">
        <v>21266</v>
      </c>
      <c r="E700" s="23" t="s">
        <v>15058</v>
      </c>
      <c r="F700" s="23" t="s">
        <v>16247</v>
      </c>
      <c r="G700" s="24" t="s">
        <v>22276</v>
      </c>
      <c r="H700" s="24" t="s">
        <v>21267</v>
      </c>
      <c r="I700" s="24" t="s">
        <v>3</v>
      </c>
      <c r="J700" s="30" t="s">
        <v>5510</v>
      </c>
      <c r="K700" s="23" t="s">
        <v>5998</v>
      </c>
      <c r="L700" s="23" t="s">
        <v>5999</v>
      </c>
      <c r="M700" s="23" t="s">
        <v>5513</v>
      </c>
      <c r="N700" s="23" t="s">
        <v>5514</v>
      </c>
      <c r="O700" s="23" t="s">
        <v>6000</v>
      </c>
      <c r="P700" s="23" t="s">
        <v>5516</v>
      </c>
      <c r="Q700" s="23" t="s">
        <v>5561</v>
      </c>
      <c r="R700" s="23" t="s">
        <v>5562</v>
      </c>
      <c r="S700" s="23" t="s">
        <v>407</v>
      </c>
      <c r="T700" s="23" t="s">
        <v>408</v>
      </c>
      <c r="U700" s="23" t="s">
        <v>265</v>
      </c>
      <c r="V700" s="23" t="s">
        <v>848</v>
      </c>
      <c r="W700" s="24" t="s">
        <v>38</v>
      </c>
      <c r="X700" s="24" t="s">
        <v>409</v>
      </c>
      <c r="Y700" s="24" t="s">
        <v>40</v>
      </c>
      <c r="Z700" s="25">
        <v>11495313</v>
      </c>
      <c r="AA700" s="24" t="s">
        <v>14803</v>
      </c>
      <c r="AB700" s="24" t="s">
        <v>14803</v>
      </c>
      <c r="AC700" s="24" t="s">
        <v>14803</v>
      </c>
      <c r="AD700" s="24" t="s">
        <v>21268</v>
      </c>
      <c r="AE700" s="24"/>
      <c r="AF700" s="24"/>
      <c r="AG700" s="24" t="s">
        <v>21269</v>
      </c>
      <c r="AH700" s="24"/>
      <c r="AI700" s="24"/>
      <c r="AJ700" s="24"/>
      <c r="AK700" s="24"/>
      <c r="AL700" s="24" t="s">
        <v>16248</v>
      </c>
      <c r="AM700" s="24" t="s">
        <v>1028</v>
      </c>
      <c r="AN700" s="40">
        <v>15426</v>
      </c>
      <c r="AO700" s="24" t="s">
        <v>772</v>
      </c>
      <c r="AP700" s="24" t="s">
        <v>21270</v>
      </c>
      <c r="AQ700" s="24"/>
      <c r="AR700" s="24" t="s">
        <v>4477</v>
      </c>
      <c r="AS700" s="24" t="s">
        <v>16249</v>
      </c>
      <c r="AT700" s="24" t="s">
        <v>21270</v>
      </c>
      <c r="AU700" s="23" t="s">
        <v>1814</v>
      </c>
      <c r="AV700" s="23" t="s">
        <v>5563</v>
      </c>
      <c r="AW700" s="23" t="s">
        <v>6001</v>
      </c>
      <c r="AX700" s="23" t="s">
        <v>6002</v>
      </c>
    </row>
    <row r="701" spans="1:50" s="22" customFormat="1" ht="20" customHeight="1" x14ac:dyDescent="0.3">
      <c r="A701" s="23" t="s">
        <v>16252</v>
      </c>
      <c r="B701" s="23" t="s">
        <v>5438</v>
      </c>
      <c r="C701" s="23" t="s">
        <v>22277</v>
      </c>
      <c r="D701" s="23" t="s">
        <v>21266</v>
      </c>
      <c r="E701" s="23" t="s">
        <v>16250</v>
      </c>
      <c r="F701" s="23" t="s">
        <v>16251</v>
      </c>
      <c r="G701" s="24" t="s">
        <v>22278</v>
      </c>
      <c r="H701" s="24" t="s">
        <v>21267</v>
      </c>
      <c r="I701" s="24" t="s">
        <v>3</v>
      </c>
      <c r="J701" s="30" t="s">
        <v>5510</v>
      </c>
      <c r="K701" s="23" t="s">
        <v>10043</v>
      </c>
      <c r="L701" s="23" t="s">
        <v>10044</v>
      </c>
      <c r="M701" s="23" t="s">
        <v>5513</v>
      </c>
      <c r="N701" s="23" t="s">
        <v>5514</v>
      </c>
      <c r="O701" s="23" t="s">
        <v>10045</v>
      </c>
      <c r="P701" s="23" t="s">
        <v>5516</v>
      </c>
      <c r="Q701" s="23" t="s">
        <v>5527</v>
      </c>
      <c r="R701" s="23" t="s">
        <v>5528</v>
      </c>
      <c r="S701" s="23" t="s">
        <v>407</v>
      </c>
      <c r="T701" s="23" t="s">
        <v>408</v>
      </c>
      <c r="U701" s="23" t="s">
        <v>248</v>
      </c>
      <c r="V701" s="23" t="s">
        <v>250</v>
      </c>
      <c r="W701" s="24" t="s">
        <v>38</v>
      </c>
      <c r="X701" s="24" t="s">
        <v>2826</v>
      </c>
      <c r="Y701" s="24" t="s">
        <v>40</v>
      </c>
      <c r="Z701" s="25">
        <v>2810325</v>
      </c>
      <c r="AA701" s="24" t="s">
        <v>14803</v>
      </c>
      <c r="AB701" s="24" t="s">
        <v>14803</v>
      </c>
      <c r="AC701" s="24" t="s">
        <v>14803</v>
      </c>
      <c r="AD701" s="24" t="s">
        <v>21268</v>
      </c>
      <c r="AE701" s="24"/>
      <c r="AF701" s="24"/>
      <c r="AG701" s="24" t="s">
        <v>21269</v>
      </c>
      <c r="AH701" s="24"/>
      <c r="AI701" s="24"/>
      <c r="AJ701" s="24"/>
      <c r="AK701" s="24"/>
      <c r="AL701" s="24" t="s">
        <v>22279</v>
      </c>
      <c r="AM701" s="24" t="s">
        <v>1619</v>
      </c>
      <c r="AN701" s="40">
        <v>118726</v>
      </c>
      <c r="AO701" s="24" t="s">
        <v>3191</v>
      </c>
      <c r="AP701" s="24" t="s">
        <v>1875</v>
      </c>
      <c r="AQ701" s="24" t="s">
        <v>13404</v>
      </c>
      <c r="AR701" s="24" t="s">
        <v>4481</v>
      </c>
      <c r="AS701" s="24" t="s">
        <v>16252</v>
      </c>
      <c r="AT701" s="24" t="s">
        <v>21270</v>
      </c>
      <c r="AU701" s="23" t="s">
        <v>4708</v>
      </c>
      <c r="AV701" s="23" t="s">
        <v>5602</v>
      </c>
      <c r="AW701" s="23" t="s">
        <v>10047</v>
      </c>
      <c r="AX701" s="23" t="s">
        <v>4230</v>
      </c>
    </row>
    <row r="702" spans="1:50" s="22" customFormat="1" ht="20" customHeight="1" x14ac:dyDescent="0.3">
      <c r="A702" s="23" t="s">
        <v>14882</v>
      </c>
      <c r="B702" s="23" t="s">
        <v>5438</v>
      </c>
      <c r="C702" s="23" t="s">
        <v>22280</v>
      </c>
      <c r="D702" s="23" t="s">
        <v>21266</v>
      </c>
      <c r="E702" s="23" t="s">
        <v>14880</v>
      </c>
      <c r="F702" s="23" t="s">
        <v>14803</v>
      </c>
      <c r="G702" s="24" t="s">
        <v>14880</v>
      </c>
      <c r="H702" s="24" t="s">
        <v>21267</v>
      </c>
      <c r="I702" s="24" t="s">
        <v>3</v>
      </c>
      <c r="J702" s="30" t="s">
        <v>5510</v>
      </c>
      <c r="K702" s="23" t="s">
        <v>9918</v>
      </c>
      <c r="L702" s="23" t="s">
        <v>9919</v>
      </c>
      <c r="M702" s="23" t="s">
        <v>5513</v>
      </c>
      <c r="N702" s="23" t="s">
        <v>5514</v>
      </c>
      <c r="O702" s="23" t="s">
        <v>9920</v>
      </c>
      <c r="P702" s="23" t="s">
        <v>5516</v>
      </c>
      <c r="Q702" s="23" t="s">
        <v>5561</v>
      </c>
      <c r="R702" s="23" t="s">
        <v>5562</v>
      </c>
      <c r="S702" s="23" t="s">
        <v>407</v>
      </c>
      <c r="T702" s="23" t="s">
        <v>408</v>
      </c>
      <c r="U702" s="23" t="s">
        <v>195</v>
      </c>
      <c r="V702" s="23" t="s">
        <v>197</v>
      </c>
      <c r="W702" s="24" t="s">
        <v>38</v>
      </c>
      <c r="X702" s="24" t="s">
        <v>409</v>
      </c>
      <c r="Y702" s="24" t="s">
        <v>40</v>
      </c>
      <c r="Z702" s="25">
        <v>2122712</v>
      </c>
      <c r="AA702" s="24" t="s">
        <v>14803</v>
      </c>
      <c r="AB702" s="24" t="s">
        <v>14803</v>
      </c>
      <c r="AC702" s="24" t="s">
        <v>14803</v>
      </c>
      <c r="AD702" s="24" t="s">
        <v>21268</v>
      </c>
      <c r="AE702" s="24"/>
      <c r="AF702" s="24"/>
      <c r="AG702" s="24" t="s">
        <v>21269</v>
      </c>
      <c r="AH702" s="24"/>
      <c r="AI702" s="24"/>
      <c r="AJ702" s="24"/>
      <c r="AK702" s="24"/>
      <c r="AL702" s="24" t="s">
        <v>14881</v>
      </c>
      <c r="AM702" s="24" t="s">
        <v>410</v>
      </c>
      <c r="AN702" s="40">
        <v>126</v>
      </c>
      <c r="AO702" s="24" t="s">
        <v>3127</v>
      </c>
      <c r="AP702" s="24" t="s">
        <v>1666</v>
      </c>
      <c r="AQ702" s="24" t="s">
        <v>13021</v>
      </c>
      <c r="AR702" s="24" t="s">
        <v>1762</v>
      </c>
      <c r="AS702" s="24" t="s">
        <v>14882</v>
      </c>
      <c r="AT702" s="24" t="s">
        <v>21270</v>
      </c>
      <c r="AU702" s="23" t="s">
        <v>4506</v>
      </c>
      <c r="AV702" s="23" t="s">
        <v>9463</v>
      </c>
      <c r="AW702" s="23" t="s">
        <v>475</v>
      </c>
      <c r="AX702" s="23" t="s">
        <v>9924</v>
      </c>
    </row>
    <row r="703" spans="1:50" s="22" customFormat="1" ht="20" customHeight="1" x14ac:dyDescent="0.3">
      <c r="A703" s="23" t="s">
        <v>10520</v>
      </c>
      <c r="B703" s="23" t="s">
        <v>5438</v>
      </c>
      <c r="C703" s="23" t="s">
        <v>22281</v>
      </c>
      <c r="D703" s="23" t="s">
        <v>21266</v>
      </c>
      <c r="E703" s="23" t="s">
        <v>14868</v>
      </c>
      <c r="F703" s="23" t="s">
        <v>14803</v>
      </c>
      <c r="G703" s="24" t="s">
        <v>14868</v>
      </c>
      <c r="H703" s="24" t="s">
        <v>21267</v>
      </c>
      <c r="I703" s="24" t="s">
        <v>3</v>
      </c>
      <c r="J703" s="30" t="s">
        <v>5510</v>
      </c>
      <c r="K703" s="23" t="s">
        <v>6452</v>
      </c>
      <c r="L703" s="23" t="s">
        <v>6453</v>
      </c>
      <c r="M703" s="23" t="s">
        <v>5513</v>
      </c>
      <c r="N703" s="23" t="s">
        <v>5514</v>
      </c>
      <c r="O703" s="23" t="s">
        <v>6454</v>
      </c>
      <c r="P703" s="23" t="s">
        <v>5516</v>
      </c>
      <c r="Q703" s="23" t="s">
        <v>5561</v>
      </c>
      <c r="R703" s="23" t="s">
        <v>5562</v>
      </c>
      <c r="S703" s="23" t="s">
        <v>407</v>
      </c>
      <c r="T703" s="23" t="s">
        <v>408</v>
      </c>
      <c r="U703" s="23" t="s">
        <v>368</v>
      </c>
      <c r="V703" s="23" t="s">
        <v>370</v>
      </c>
      <c r="W703" s="24" t="s">
        <v>38</v>
      </c>
      <c r="X703" s="24" t="s">
        <v>409</v>
      </c>
      <c r="Y703" s="24" t="s">
        <v>40</v>
      </c>
      <c r="Z703" s="25">
        <v>1374363</v>
      </c>
      <c r="AA703" s="24" t="s">
        <v>14803</v>
      </c>
      <c r="AB703" s="24" t="s">
        <v>14803</v>
      </c>
      <c r="AC703" s="24" t="s">
        <v>14803</v>
      </c>
      <c r="AD703" s="24" t="s">
        <v>21268</v>
      </c>
      <c r="AE703" s="24"/>
      <c r="AF703" s="24"/>
      <c r="AG703" s="24" t="s">
        <v>21269</v>
      </c>
      <c r="AH703" s="24"/>
      <c r="AI703" s="24"/>
      <c r="AJ703" s="24"/>
      <c r="AK703" s="24"/>
      <c r="AL703" s="24" t="s">
        <v>14869</v>
      </c>
      <c r="AM703" s="24" t="s">
        <v>410</v>
      </c>
      <c r="AN703" s="40">
        <v>126</v>
      </c>
      <c r="AO703" s="24" t="s">
        <v>3432</v>
      </c>
      <c r="AP703" s="24" t="s">
        <v>1656</v>
      </c>
      <c r="AQ703" s="24" t="s">
        <v>13021</v>
      </c>
      <c r="AR703" s="24" t="s">
        <v>1759</v>
      </c>
      <c r="AS703" s="24" t="s">
        <v>10520</v>
      </c>
      <c r="AT703" s="24" t="s">
        <v>21270</v>
      </c>
      <c r="AU703" s="23" t="s">
        <v>4826</v>
      </c>
      <c r="AV703" s="23" t="s">
        <v>9463</v>
      </c>
      <c r="AW703" s="23" t="s">
        <v>481</v>
      </c>
      <c r="AX703" s="23" t="s">
        <v>10521</v>
      </c>
    </row>
    <row r="704" spans="1:50" s="22" customFormat="1" ht="20" customHeight="1" x14ac:dyDescent="0.3">
      <c r="A704" s="23" t="s">
        <v>14889</v>
      </c>
      <c r="B704" s="23" t="s">
        <v>5438</v>
      </c>
      <c r="C704" s="23" t="s">
        <v>22282</v>
      </c>
      <c r="D704" s="23" t="s">
        <v>21266</v>
      </c>
      <c r="E704" s="23" t="s">
        <v>14887</v>
      </c>
      <c r="F704" s="23" t="s">
        <v>14803</v>
      </c>
      <c r="G704" s="24" t="s">
        <v>14887</v>
      </c>
      <c r="H704" s="24" t="s">
        <v>21267</v>
      </c>
      <c r="I704" s="24" t="s">
        <v>3</v>
      </c>
      <c r="J704" s="30" t="s">
        <v>5510</v>
      </c>
      <c r="K704" s="23" t="s">
        <v>9918</v>
      </c>
      <c r="L704" s="23" t="s">
        <v>9919</v>
      </c>
      <c r="M704" s="23" t="s">
        <v>5513</v>
      </c>
      <c r="N704" s="23" t="s">
        <v>5514</v>
      </c>
      <c r="O704" s="23" t="s">
        <v>9920</v>
      </c>
      <c r="P704" s="23" t="s">
        <v>5516</v>
      </c>
      <c r="Q704" s="23" t="s">
        <v>5561</v>
      </c>
      <c r="R704" s="23" t="s">
        <v>5562</v>
      </c>
      <c r="S704" s="23" t="s">
        <v>407</v>
      </c>
      <c r="T704" s="23" t="s">
        <v>408</v>
      </c>
      <c r="U704" s="23" t="s">
        <v>165</v>
      </c>
      <c r="V704" s="23" t="s">
        <v>166</v>
      </c>
      <c r="W704" s="24" t="s">
        <v>38</v>
      </c>
      <c r="X704" s="24" t="s">
        <v>409</v>
      </c>
      <c r="Y704" s="24" t="s">
        <v>40</v>
      </c>
      <c r="Z704" s="25">
        <v>260000</v>
      </c>
      <c r="AA704" s="24" t="s">
        <v>14803</v>
      </c>
      <c r="AB704" s="24" t="s">
        <v>14803</v>
      </c>
      <c r="AC704" s="24" t="s">
        <v>14803</v>
      </c>
      <c r="AD704" s="24" t="s">
        <v>21268</v>
      </c>
      <c r="AE704" s="24"/>
      <c r="AF704" s="24"/>
      <c r="AG704" s="24" t="s">
        <v>21269</v>
      </c>
      <c r="AH704" s="24"/>
      <c r="AI704" s="24"/>
      <c r="AJ704" s="24"/>
      <c r="AK704" s="24"/>
      <c r="AL704" s="24" t="s">
        <v>14888</v>
      </c>
      <c r="AM704" s="24" t="s">
        <v>410</v>
      </c>
      <c r="AN704" s="40">
        <v>126</v>
      </c>
      <c r="AO704" s="24" t="s">
        <v>3127</v>
      </c>
      <c r="AP704" s="24" t="s">
        <v>1689</v>
      </c>
      <c r="AQ704" s="24" t="s">
        <v>13021</v>
      </c>
      <c r="AR704" s="24" t="s">
        <v>3049</v>
      </c>
      <c r="AS704" s="24" t="s">
        <v>14889</v>
      </c>
      <c r="AT704" s="24" t="s">
        <v>21270</v>
      </c>
      <c r="AU704" s="23" t="s">
        <v>4506</v>
      </c>
      <c r="AV704" s="23" t="s">
        <v>9463</v>
      </c>
      <c r="AW704" s="23" t="s">
        <v>475</v>
      </c>
      <c r="AX704" s="23" t="s">
        <v>9924</v>
      </c>
    </row>
    <row r="705" spans="1:50" s="22" customFormat="1" ht="20" customHeight="1" x14ac:dyDescent="0.3">
      <c r="A705" s="23" t="s">
        <v>5519</v>
      </c>
      <c r="B705" s="23" t="s">
        <v>5438</v>
      </c>
      <c r="C705" s="23" t="s">
        <v>22283</v>
      </c>
      <c r="D705" s="23" t="s">
        <v>21266</v>
      </c>
      <c r="E705" s="23" t="s">
        <v>14846</v>
      </c>
      <c r="F705" s="23" t="s">
        <v>14803</v>
      </c>
      <c r="G705" s="24" t="s">
        <v>14846</v>
      </c>
      <c r="H705" s="24" t="s">
        <v>21267</v>
      </c>
      <c r="I705" s="24" t="s">
        <v>3</v>
      </c>
      <c r="J705" s="30" t="s">
        <v>5510</v>
      </c>
      <c r="K705" s="23" t="s">
        <v>5511</v>
      </c>
      <c r="L705" s="23" t="s">
        <v>5512</v>
      </c>
      <c r="M705" s="23" t="s">
        <v>5513</v>
      </c>
      <c r="N705" s="23" t="s">
        <v>5514</v>
      </c>
      <c r="O705" s="23" t="s">
        <v>5515</v>
      </c>
      <c r="P705" s="23" t="s">
        <v>5516</v>
      </c>
      <c r="Q705" s="23" t="s">
        <v>5517</v>
      </c>
      <c r="R705" s="23" t="s">
        <v>5518</v>
      </c>
      <c r="S705" s="23" t="s">
        <v>407</v>
      </c>
      <c r="T705" s="23" t="s">
        <v>408</v>
      </c>
      <c r="U705" s="23" t="s">
        <v>195</v>
      </c>
      <c r="V705" s="23" t="s">
        <v>197</v>
      </c>
      <c r="W705" s="24" t="s">
        <v>38</v>
      </c>
      <c r="X705" s="24" t="s">
        <v>409</v>
      </c>
      <c r="Y705" s="24" t="s">
        <v>40</v>
      </c>
      <c r="Z705" s="25">
        <v>555248</v>
      </c>
      <c r="AA705" s="24" t="s">
        <v>14803</v>
      </c>
      <c r="AB705" s="24" t="s">
        <v>14803</v>
      </c>
      <c r="AC705" s="24" t="s">
        <v>14803</v>
      </c>
      <c r="AD705" s="24" t="s">
        <v>21268</v>
      </c>
      <c r="AE705" s="24"/>
      <c r="AF705" s="24"/>
      <c r="AG705" s="24" t="s">
        <v>21269</v>
      </c>
      <c r="AH705" s="24"/>
      <c r="AI705" s="24"/>
      <c r="AJ705" s="24"/>
      <c r="AK705" s="24"/>
      <c r="AL705" s="24" t="s">
        <v>14847</v>
      </c>
      <c r="AM705" s="24" t="s">
        <v>410</v>
      </c>
      <c r="AN705" s="40">
        <v>126</v>
      </c>
      <c r="AO705" s="24" t="s">
        <v>410</v>
      </c>
      <c r="AP705" s="24" t="s">
        <v>1678</v>
      </c>
      <c r="AQ705" s="24" t="s">
        <v>5426</v>
      </c>
      <c r="AR705" s="24" t="s">
        <v>2244</v>
      </c>
      <c r="AS705" s="24" t="s">
        <v>5519</v>
      </c>
      <c r="AT705" s="24" t="s">
        <v>21270</v>
      </c>
      <c r="AU705" s="23" t="s">
        <v>404</v>
      </c>
      <c r="AV705" s="23" t="s">
        <v>5520</v>
      </c>
      <c r="AW705" s="23" t="s">
        <v>5521</v>
      </c>
      <c r="AX705" s="23" t="s">
        <v>5522</v>
      </c>
    </row>
    <row r="706" spans="1:50" s="22" customFormat="1" ht="20" customHeight="1" x14ac:dyDescent="0.3">
      <c r="A706" s="23" t="s">
        <v>13392</v>
      </c>
      <c r="B706" s="23" t="s">
        <v>5438</v>
      </c>
      <c r="C706" s="23" t="s">
        <v>22284</v>
      </c>
      <c r="D706" s="23" t="s">
        <v>21266</v>
      </c>
      <c r="E706" s="23" t="s">
        <v>16261</v>
      </c>
      <c r="F706" s="23" t="s">
        <v>14803</v>
      </c>
      <c r="G706" s="24" t="s">
        <v>16261</v>
      </c>
      <c r="H706" s="24" t="s">
        <v>21267</v>
      </c>
      <c r="I706" s="24" t="s">
        <v>3</v>
      </c>
      <c r="J706" s="30" t="s">
        <v>5879</v>
      </c>
      <c r="K706" s="23" t="s">
        <v>8389</v>
      </c>
      <c r="L706" s="23" t="s">
        <v>8390</v>
      </c>
      <c r="M706" s="23" t="s">
        <v>5513</v>
      </c>
      <c r="N706" s="23" t="s">
        <v>5514</v>
      </c>
      <c r="O706" s="23" t="s">
        <v>8391</v>
      </c>
      <c r="P706" s="23" t="s">
        <v>5516</v>
      </c>
      <c r="Q706" s="23" t="s">
        <v>5517</v>
      </c>
      <c r="R706" s="23" t="s">
        <v>5518</v>
      </c>
      <c r="S706" s="23" t="s">
        <v>407</v>
      </c>
      <c r="T706" s="23" t="s">
        <v>408</v>
      </c>
      <c r="U706" s="23" t="s">
        <v>193</v>
      </c>
      <c r="V706" s="23" t="s">
        <v>194</v>
      </c>
      <c r="W706" s="24" t="s">
        <v>38</v>
      </c>
      <c r="X706" s="24" t="s">
        <v>409</v>
      </c>
      <c r="Y706" s="24" t="s">
        <v>40</v>
      </c>
      <c r="Z706" s="25">
        <v>4756110</v>
      </c>
      <c r="AA706" s="24" t="s">
        <v>14803</v>
      </c>
      <c r="AB706" s="24" t="s">
        <v>14803</v>
      </c>
      <c r="AC706" s="24" t="s">
        <v>14803</v>
      </c>
      <c r="AD706" s="24" t="s">
        <v>21268</v>
      </c>
      <c r="AE706" s="24"/>
      <c r="AF706" s="24"/>
      <c r="AG706" s="24" t="s">
        <v>21269</v>
      </c>
      <c r="AH706" s="24"/>
      <c r="AI706" s="24"/>
      <c r="AJ706" s="24"/>
      <c r="AK706" s="24"/>
      <c r="AL706" s="24" t="s">
        <v>16262</v>
      </c>
      <c r="AM706" s="24" t="s">
        <v>1042</v>
      </c>
      <c r="AN706" s="40">
        <v>33426</v>
      </c>
      <c r="AO706" s="24" t="s">
        <v>4911</v>
      </c>
      <c r="AP706" s="24" t="s">
        <v>1884</v>
      </c>
      <c r="AQ706" s="24" t="s">
        <v>13404</v>
      </c>
      <c r="AR706" s="24" t="s">
        <v>4502</v>
      </c>
      <c r="AS706" s="24" t="s">
        <v>13392</v>
      </c>
      <c r="AT706" s="24" t="s">
        <v>21270</v>
      </c>
      <c r="AU706" s="23" t="s">
        <v>13352</v>
      </c>
      <c r="AV706" s="23" t="s">
        <v>5887</v>
      </c>
      <c r="AW706" s="23" t="s">
        <v>13393</v>
      </c>
      <c r="AX706" s="23" t="s">
        <v>13394</v>
      </c>
    </row>
    <row r="707" spans="1:50" s="22" customFormat="1" ht="20" customHeight="1" x14ac:dyDescent="0.3">
      <c r="A707" s="23" t="s">
        <v>15608</v>
      </c>
      <c r="B707" s="23" t="s">
        <v>5438</v>
      </c>
      <c r="C707" s="23" t="s">
        <v>22285</v>
      </c>
      <c r="D707" s="23" t="s">
        <v>21266</v>
      </c>
      <c r="E707" s="23" t="s">
        <v>15284</v>
      </c>
      <c r="F707" s="23" t="s">
        <v>15606</v>
      </c>
      <c r="G707" s="24" t="s">
        <v>21829</v>
      </c>
      <c r="H707" s="24" t="s">
        <v>21267</v>
      </c>
      <c r="I707" s="24" t="s">
        <v>3</v>
      </c>
      <c r="J707" s="30" t="s">
        <v>5510</v>
      </c>
      <c r="K707" s="23" t="s">
        <v>9754</v>
      </c>
      <c r="L707" s="23" t="s">
        <v>9755</v>
      </c>
      <c r="M707" s="23" t="s">
        <v>5513</v>
      </c>
      <c r="N707" s="23" t="s">
        <v>5514</v>
      </c>
      <c r="O707" s="23" t="s">
        <v>9756</v>
      </c>
      <c r="P707" s="23" t="s">
        <v>5516</v>
      </c>
      <c r="Q707" s="23" t="s">
        <v>5561</v>
      </c>
      <c r="R707" s="23" t="s">
        <v>5562</v>
      </c>
      <c r="S707" s="23" t="s">
        <v>407</v>
      </c>
      <c r="T707" s="23" t="s">
        <v>408</v>
      </c>
      <c r="U707" s="23" t="s">
        <v>368</v>
      </c>
      <c r="V707" s="23" t="s">
        <v>370</v>
      </c>
      <c r="W707" s="24" t="s">
        <v>38</v>
      </c>
      <c r="X707" s="24" t="s">
        <v>409</v>
      </c>
      <c r="Y707" s="24" t="s">
        <v>40</v>
      </c>
      <c r="Z707" s="25">
        <v>882840</v>
      </c>
      <c r="AA707" s="24" t="s">
        <v>14803</v>
      </c>
      <c r="AB707" s="24" t="s">
        <v>14803</v>
      </c>
      <c r="AC707" s="24" t="s">
        <v>14803</v>
      </c>
      <c r="AD707" s="24" t="s">
        <v>21268</v>
      </c>
      <c r="AE707" s="24"/>
      <c r="AF707" s="24"/>
      <c r="AG707" s="24" t="s">
        <v>21269</v>
      </c>
      <c r="AH707" s="24"/>
      <c r="AI707" s="24"/>
      <c r="AJ707" s="24"/>
      <c r="AK707" s="24"/>
      <c r="AL707" s="24" t="s">
        <v>15607</v>
      </c>
      <c r="AM707" s="24" t="s">
        <v>4049</v>
      </c>
      <c r="AN707" s="40">
        <v>112526</v>
      </c>
      <c r="AO707" s="24" t="s">
        <v>2850</v>
      </c>
      <c r="AP707" s="24" t="s">
        <v>21270</v>
      </c>
      <c r="AQ707" s="24"/>
      <c r="AR707" s="24" t="s">
        <v>3727</v>
      </c>
      <c r="AS707" s="24" t="s">
        <v>15608</v>
      </c>
      <c r="AT707" s="24" t="s">
        <v>21270</v>
      </c>
      <c r="AU707" s="23" t="s">
        <v>4506</v>
      </c>
      <c r="AV707" s="23" t="s">
        <v>5602</v>
      </c>
      <c r="AW707" s="23" t="s">
        <v>9757</v>
      </c>
      <c r="AX707" s="23" t="s">
        <v>9758</v>
      </c>
    </row>
    <row r="708" spans="1:50" s="22" customFormat="1" ht="20" customHeight="1" x14ac:dyDescent="0.3">
      <c r="A708" s="23" t="s">
        <v>22286</v>
      </c>
      <c r="B708" s="23" t="s">
        <v>5438</v>
      </c>
      <c r="C708" s="23" t="s">
        <v>22287</v>
      </c>
      <c r="D708" s="23" t="s">
        <v>21266</v>
      </c>
      <c r="E708" s="23" t="s">
        <v>15217</v>
      </c>
      <c r="F708" s="23" t="s">
        <v>15848</v>
      </c>
      <c r="G708" s="24" t="s">
        <v>21893</v>
      </c>
      <c r="H708" s="24" t="s">
        <v>21267</v>
      </c>
      <c r="I708" s="24" t="s">
        <v>3</v>
      </c>
      <c r="J708" s="30" t="s">
        <v>5510</v>
      </c>
      <c r="K708" s="23" t="s">
        <v>9117</v>
      </c>
      <c r="L708" s="23" t="s">
        <v>9118</v>
      </c>
      <c r="M708" s="23" t="s">
        <v>5513</v>
      </c>
      <c r="N708" s="23" t="s">
        <v>5514</v>
      </c>
      <c r="O708" s="23" t="s">
        <v>9119</v>
      </c>
      <c r="P708" s="23" t="s">
        <v>5516</v>
      </c>
      <c r="Q708" s="23" t="s">
        <v>5561</v>
      </c>
      <c r="R708" s="23" t="s">
        <v>5562</v>
      </c>
      <c r="S708" s="23" t="s">
        <v>407</v>
      </c>
      <c r="T708" s="23" t="s">
        <v>408</v>
      </c>
      <c r="U708" s="23" t="s">
        <v>317</v>
      </c>
      <c r="V708" s="23" t="s">
        <v>903</v>
      </c>
      <c r="W708" s="24" t="s">
        <v>38</v>
      </c>
      <c r="X708" s="24" t="s">
        <v>409</v>
      </c>
      <c r="Y708" s="24" t="s">
        <v>40</v>
      </c>
      <c r="Z708" s="25">
        <v>3641715</v>
      </c>
      <c r="AA708" s="24" t="s">
        <v>14803</v>
      </c>
      <c r="AB708" s="24" t="s">
        <v>14803</v>
      </c>
      <c r="AC708" s="24" t="s">
        <v>14803</v>
      </c>
      <c r="AD708" s="24" t="s">
        <v>21268</v>
      </c>
      <c r="AE708" s="24"/>
      <c r="AF708" s="24"/>
      <c r="AG708" s="24" t="s">
        <v>21269</v>
      </c>
      <c r="AH708" s="24"/>
      <c r="AI708" s="24"/>
      <c r="AJ708" s="24"/>
      <c r="AK708" s="24"/>
      <c r="AL708" s="24" t="s">
        <v>15856</v>
      </c>
      <c r="AM708" s="24" t="s">
        <v>1946</v>
      </c>
      <c r="AN708" s="40">
        <v>81126</v>
      </c>
      <c r="AO708" s="24" t="s">
        <v>2679</v>
      </c>
      <c r="AP708" s="24" t="s">
        <v>21270</v>
      </c>
      <c r="AQ708" s="24"/>
      <c r="AR708" s="24" t="s">
        <v>3991</v>
      </c>
      <c r="AS708" s="24" t="s">
        <v>22286</v>
      </c>
      <c r="AT708" s="24" t="s">
        <v>21270</v>
      </c>
      <c r="AU708" s="23" t="s">
        <v>5479</v>
      </c>
      <c r="AV708" s="23" t="s">
        <v>5602</v>
      </c>
      <c r="AW708" s="23" t="s">
        <v>9120</v>
      </c>
      <c r="AX708" s="23" t="s">
        <v>3196</v>
      </c>
    </row>
    <row r="709" spans="1:50" s="22" customFormat="1" ht="20" customHeight="1" x14ac:dyDescent="0.3">
      <c r="A709" s="23" t="s">
        <v>16628</v>
      </c>
      <c r="B709" s="23" t="s">
        <v>5438</v>
      </c>
      <c r="C709" s="23" t="s">
        <v>22288</v>
      </c>
      <c r="D709" s="23" t="s">
        <v>21266</v>
      </c>
      <c r="E709" s="23" t="s">
        <v>16625</v>
      </c>
      <c r="F709" s="23" t="s">
        <v>16626</v>
      </c>
      <c r="G709" s="24" t="s">
        <v>22289</v>
      </c>
      <c r="H709" s="24" t="s">
        <v>21267</v>
      </c>
      <c r="I709" s="24" t="s">
        <v>3</v>
      </c>
      <c r="J709" s="30" t="s">
        <v>5510</v>
      </c>
      <c r="K709" s="23" t="s">
        <v>6420</v>
      </c>
      <c r="L709" s="23" t="s">
        <v>6421</v>
      </c>
      <c r="M709" s="23" t="s">
        <v>5513</v>
      </c>
      <c r="N709" s="23" t="s">
        <v>5514</v>
      </c>
      <c r="O709" s="23" t="s">
        <v>6422</v>
      </c>
      <c r="P709" s="23" t="s">
        <v>5516</v>
      </c>
      <c r="Q709" s="23" t="s">
        <v>5561</v>
      </c>
      <c r="R709" s="23" t="s">
        <v>5562</v>
      </c>
      <c r="S709" s="23" t="s">
        <v>407</v>
      </c>
      <c r="T709" s="23" t="s">
        <v>408</v>
      </c>
      <c r="U709" s="23" t="s">
        <v>342</v>
      </c>
      <c r="V709" s="23" t="s">
        <v>344</v>
      </c>
      <c r="W709" s="24" t="s">
        <v>38</v>
      </c>
      <c r="X709" s="24" t="s">
        <v>409</v>
      </c>
      <c r="Y709" s="24" t="s">
        <v>40</v>
      </c>
      <c r="Z709" s="25">
        <v>14666666.66</v>
      </c>
      <c r="AA709" s="24" t="s">
        <v>14803</v>
      </c>
      <c r="AB709" s="24" t="s">
        <v>14803</v>
      </c>
      <c r="AC709" s="24" t="s">
        <v>14803</v>
      </c>
      <c r="AD709" s="24" t="s">
        <v>21268</v>
      </c>
      <c r="AE709" s="24"/>
      <c r="AF709" s="24"/>
      <c r="AG709" s="24" t="s">
        <v>21269</v>
      </c>
      <c r="AH709" s="24"/>
      <c r="AI709" s="24"/>
      <c r="AJ709" s="24"/>
      <c r="AK709" s="24"/>
      <c r="AL709" s="24" t="s">
        <v>16627</v>
      </c>
      <c r="AM709" s="24" t="s">
        <v>1459</v>
      </c>
      <c r="AN709" s="40">
        <v>53326</v>
      </c>
      <c r="AO709" s="24" t="s">
        <v>2347</v>
      </c>
      <c r="AP709" s="24" t="s">
        <v>2348</v>
      </c>
      <c r="AQ709" s="24" t="s">
        <v>5438</v>
      </c>
      <c r="AR709" s="24" t="s">
        <v>4911</v>
      </c>
      <c r="AS709" s="24" t="s">
        <v>16628</v>
      </c>
      <c r="AT709" s="24" t="s">
        <v>21270</v>
      </c>
      <c r="AU709" s="23" t="s">
        <v>2543</v>
      </c>
      <c r="AV709" s="23" t="s">
        <v>5602</v>
      </c>
      <c r="AW709" s="23" t="s">
        <v>6423</v>
      </c>
      <c r="AX709" s="23" t="s">
        <v>2346</v>
      </c>
    </row>
    <row r="710" spans="1:50" s="22" customFormat="1" ht="20" customHeight="1" x14ac:dyDescent="0.3">
      <c r="A710" s="23" t="s">
        <v>16640</v>
      </c>
      <c r="B710" s="23" t="s">
        <v>5438</v>
      </c>
      <c r="C710" s="23" t="s">
        <v>22290</v>
      </c>
      <c r="D710" s="23" t="s">
        <v>21266</v>
      </c>
      <c r="E710" s="23" t="s">
        <v>14921</v>
      </c>
      <c r="F710" s="23" t="s">
        <v>14922</v>
      </c>
      <c r="G710" s="24" t="s">
        <v>21415</v>
      </c>
      <c r="H710" s="24" t="s">
        <v>21267</v>
      </c>
      <c r="I710" s="24" t="s">
        <v>3</v>
      </c>
      <c r="J710" s="30" t="s">
        <v>5510</v>
      </c>
      <c r="K710" s="23" t="s">
        <v>7730</v>
      </c>
      <c r="L710" s="23" t="s">
        <v>7731</v>
      </c>
      <c r="M710" s="23" t="s">
        <v>5513</v>
      </c>
      <c r="N710" s="23" t="s">
        <v>5514</v>
      </c>
      <c r="O710" s="23" t="s">
        <v>7732</v>
      </c>
      <c r="P710" s="23" t="s">
        <v>5516</v>
      </c>
      <c r="Q710" s="23" t="s">
        <v>5517</v>
      </c>
      <c r="R710" s="23" t="s">
        <v>5518</v>
      </c>
      <c r="S710" s="23" t="s">
        <v>407</v>
      </c>
      <c r="T710" s="23" t="s">
        <v>408</v>
      </c>
      <c r="U710" s="23" t="s">
        <v>317</v>
      </c>
      <c r="V710" s="23" t="s">
        <v>903</v>
      </c>
      <c r="W710" s="24" t="s">
        <v>38</v>
      </c>
      <c r="X710" s="24" t="s">
        <v>409</v>
      </c>
      <c r="Y710" s="24" t="s">
        <v>40</v>
      </c>
      <c r="Z710" s="25">
        <v>4119920</v>
      </c>
      <c r="AA710" s="24" t="s">
        <v>14803</v>
      </c>
      <c r="AB710" s="24" t="s">
        <v>14803</v>
      </c>
      <c r="AC710" s="24" t="s">
        <v>14803</v>
      </c>
      <c r="AD710" s="24" t="s">
        <v>21268</v>
      </c>
      <c r="AE710" s="24"/>
      <c r="AF710" s="24"/>
      <c r="AG710" s="24" t="s">
        <v>21269</v>
      </c>
      <c r="AH710" s="24"/>
      <c r="AI710" s="24"/>
      <c r="AJ710" s="24"/>
      <c r="AK710" s="24"/>
      <c r="AL710" s="24" t="s">
        <v>16639</v>
      </c>
      <c r="AM710" s="24" t="s">
        <v>2863</v>
      </c>
      <c r="AN710" s="40">
        <v>75526</v>
      </c>
      <c r="AO710" s="24" t="s">
        <v>3034</v>
      </c>
      <c r="AP710" s="24" t="s">
        <v>21270</v>
      </c>
      <c r="AQ710" s="24"/>
      <c r="AR710" s="24" t="s">
        <v>4920</v>
      </c>
      <c r="AS710" s="24" t="s">
        <v>16640</v>
      </c>
      <c r="AT710" s="24" t="s">
        <v>21270</v>
      </c>
      <c r="AU710" s="23" t="s">
        <v>3290</v>
      </c>
      <c r="AV710" s="23" t="s">
        <v>5563</v>
      </c>
      <c r="AW710" s="23" t="s">
        <v>7733</v>
      </c>
      <c r="AX710" s="23" t="s">
        <v>7734</v>
      </c>
    </row>
    <row r="711" spans="1:50" s="22" customFormat="1" ht="20" customHeight="1" x14ac:dyDescent="0.3">
      <c r="A711" s="23" t="s">
        <v>16642</v>
      </c>
      <c r="B711" s="23" t="s">
        <v>5438</v>
      </c>
      <c r="C711" s="23" t="s">
        <v>22291</v>
      </c>
      <c r="D711" s="23" t="s">
        <v>21266</v>
      </c>
      <c r="E711" s="23" t="s">
        <v>15070</v>
      </c>
      <c r="F711" s="23" t="s">
        <v>15071</v>
      </c>
      <c r="G711" s="24" t="s">
        <v>21493</v>
      </c>
      <c r="H711" s="24" t="s">
        <v>21267</v>
      </c>
      <c r="I711" s="24" t="s">
        <v>3</v>
      </c>
      <c r="J711" s="30" t="s">
        <v>5510</v>
      </c>
      <c r="K711" s="23" t="s">
        <v>9169</v>
      </c>
      <c r="L711" s="23" t="s">
        <v>9170</v>
      </c>
      <c r="M711" s="23" t="s">
        <v>5513</v>
      </c>
      <c r="N711" s="23" t="s">
        <v>5514</v>
      </c>
      <c r="O711" s="23" t="s">
        <v>9171</v>
      </c>
      <c r="P711" s="23" t="s">
        <v>5516</v>
      </c>
      <c r="Q711" s="23" t="s">
        <v>5695</v>
      </c>
      <c r="R711" s="23" t="s">
        <v>5696</v>
      </c>
      <c r="S711" s="23" t="s">
        <v>407</v>
      </c>
      <c r="T711" s="23" t="s">
        <v>408</v>
      </c>
      <c r="U711" s="23" t="s">
        <v>308</v>
      </c>
      <c r="V711" s="23" t="s">
        <v>310</v>
      </c>
      <c r="W711" s="24" t="s">
        <v>38</v>
      </c>
      <c r="X711" s="24" t="s">
        <v>409</v>
      </c>
      <c r="Y711" s="24" t="s">
        <v>40</v>
      </c>
      <c r="Z711" s="25">
        <v>1324260</v>
      </c>
      <c r="AA711" s="24" t="s">
        <v>14803</v>
      </c>
      <c r="AB711" s="24" t="s">
        <v>14803</v>
      </c>
      <c r="AC711" s="24" t="s">
        <v>14803</v>
      </c>
      <c r="AD711" s="24" t="s">
        <v>21268</v>
      </c>
      <c r="AE711" s="24"/>
      <c r="AF711" s="24"/>
      <c r="AG711" s="24" t="s">
        <v>21269</v>
      </c>
      <c r="AH711" s="24"/>
      <c r="AI711" s="24"/>
      <c r="AJ711" s="24"/>
      <c r="AK711" s="24"/>
      <c r="AL711" s="24" t="s">
        <v>16641</v>
      </c>
      <c r="AM711" s="24" t="s">
        <v>2087</v>
      </c>
      <c r="AN711" s="40">
        <v>45526</v>
      </c>
      <c r="AO711" s="24" t="s">
        <v>2088</v>
      </c>
      <c r="AP711" s="24" t="s">
        <v>21270</v>
      </c>
      <c r="AQ711" s="24"/>
      <c r="AR711" s="24" t="s">
        <v>4924</v>
      </c>
      <c r="AS711" s="24" t="s">
        <v>16642</v>
      </c>
      <c r="AT711" s="24" t="s">
        <v>21270</v>
      </c>
      <c r="AU711" s="23" t="s">
        <v>4218</v>
      </c>
      <c r="AV711" s="23" t="s">
        <v>5602</v>
      </c>
      <c r="AW711" s="23" t="s">
        <v>9172</v>
      </c>
      <c r="AX711" s="23" t="s">
        <v>2086</v>
      </c>
    </row>
    <row r="712" spans="1:50" s="22" customFormat="1" ht="20" customHeight="1" x14ac:dyDescent="0.3">
      <c r="A712" s="23" t="s">
        <v>16644</v>
      </c>
      <c r="B712" s="23" t="s">
        <v>5438</v>
      </c>
      <c r="C712" s="23" t="s">
        <v>22292</v>
      </c>
      <c r="D712" s="23" t="s">
        <v>21266</v>
      </c>
      <c r="E712" s="23" t="s">
        <v>15883</v>
      </c>
      <c r="F712" s="23" t="s">
        <v>16036</v>
      </c>
      <c r="G712" s="24" t="s">
        <v>21987</v>
      </c>
      <c r="H712" s="24" t="s">
        <v>21267</v>
      </c>
      <c r="I712" s="24" t="s">
        <v>3</v>
      </c>
      <c r="J712" s="30" t="s">
        <v>5510</v>
      </c>
      <c r="K712" s="23" t="s">
        <v>11072</v>
      </c>
      <c r="L712" s="23" t="s">
        <v>11073</v>
      </c>
      <c r="M712" s="23" t="s">
        <v>5513</v>
      </c>
      <c r="N712" s="23" t="s">
        <v>5514</v>
      </c>
      <c r="O712" s="23" t="s">
        <v>11074</v>
      </c>
      <c r="P712" s="23" t="s">
        <v>5516</v>
      </c>
      <c r="Q712" s="23" t="s">
        <v>5517</v>
      </c>
      <c r="R712" s="23" t="s">
        <v>5518</v>
      </c>
      <c r="S712" s="23" t="s">
        <v>407</v>
      </c>
      <c r="T712" s="23" t="s">
        <v>408</v>
      </c>
      <c r="U712" s="23" t="s">
        <v>308</v>
      </c>
      <c r="V712" s="23" t="s">
        <v>310</v>
      </c>
      <c r="W712" s="24" t="s">
        <v>38</v>
      </c>
      <c r="X712" s="24" t="s">
        <v>409</v>
      </c>
      <c r="Y712" s="24" t="s">
        <v>40</v>
      </c>
      <c r="Z712" s="25">
        <v>588560</v>
      </c>
      <c r="AA712" s="24" t="s">
        <v>14803</v>
      </c>
      <c r="AB712" s="24" t="s">
        <v>14803</v>
      </c>
      <c r="AC712" s="24" t="s">
        <v>14803</v>
      </c>
      <c r="AD712" s="24" t="s">
        <v>21268</v>
      </c>
      <c r="AE712" s="24"/>
      <c r="AF712" s="24"/>
      <c r="AG712" s="24" t="s">
        <v>21269</v>
      </c>
      <c r="AH712" s="24"/>
      <c r="AI712" s="24"/>
      <c r="AJ712" s="24"/>
      <c r="AK712" s="24"/>
      <c r="AL712" s="24" t="s">
        <v>16643</v>
      </c>
      <c r="AM712" s="24" t="s">
        <v>1262</v>
      </c>
      <c r="AN712" s="40">
        <v>21426</v>
      </c>
      <c r="AO712" s="24" t="s">
        <v>1263</v>
      </c>
      <c r="AP712" s="24" t="s">
        <v>21270</v>
      </c>
      <c r="AQ712" s="24"/>
      <c r="AR712" s="24" t="s">
        <v>4927</v>
      </c>
      <c r="AS712" s="24" t="s">
        <v>16644</v>
      </c>
      <c r="AT712" s="24" t="s">
        <v>21270</v>
      </c>
      <c r="AU712" s="23" t="s">
        <v>4958</v>
      </c>
      <c r="AV712" s="23" t="s">
        <v>5563</v>
      </c>
      <c r="AW712" s="23" t="s">
        <v>11075</v>
      </c>
      <c r="AX712" s="23" t="s">
        <v>11076</v>
      </c>
    </row>
    <row r="713" spans="1:50" s="22" customFormat="1" ht="20" customHeight="1" x14ac:dyDescent="0.3">
      <c r="A713" s="23" t="s">
        <v>16647</v>
      </c>
      <c r="B713" s="23" t="s">
        <v>5438</v>
      </c>
      <c r="C713" s="23" t="s">
        <v>22292</v>
      </c>
      <c r="D713" s="23" t="s">
        <v>21266</v>
      </c>
      <c r="E713" s="23" t="s">
        <v>15903</v>
      </c>
      <c r="F713" s="23" t="s">
        <v>16645</v>
      </c>
      <c r="G713" s="24" t="s">
        <v>22293</v>
      </c>
      <c r="H713" s="24" t="s">
        <v>21267</v>
      </c>
      <c r="I713" s="24" t="s">
        <v>3</v>
      </c>
      <c r="J713" s="30" t="s">
        <v>5510</v>
      </c>
      <c r="K713" s="23" t="s">
        <v>11454</v>
      </c>
      <c r="L713" s="23" t="s">
        <v>11455</v>
      </c>
      <c r="M713" s="23" t="s">
        <v>5513</v>
      </c>
      <c r="N713" s="23" t="s">
        <v>5514</v>
      </c>
      <c r="O713" s="23" t="s">
        <v>11456</v>
      </c>
      <c r="P713" s="23" t="s">
        <v>5516</v>
      </c>
      <c r="Q713" s="23" t="s">
        <v>5517</v>
      </c>
      <c r="R713" s="23" t="s">
        <v>5518</v>
      </c>
      <c r="S713" s="23" t="s">
        <v>407</v>
      </c>
      <c r="T713" s="23" t="s">
        <v>408</v>
      </c>
      <c r="U713" s="23" t="s">
        <v>345</v>
      </c>
      <c r="V713" s="23" t="s">
        <v>347</v>
      </c>
      <c r="W713" s="24" t="s">
        <v>38</v>
      </c>
      <c r="X713" s="24" t="s">
        <v>409</v>
      </c>
      <c r="Y713" s="24" t="s">
        <v>40</v>
      </c>
      <c r="Z713" s="25">
        <v>662130</v>
      </c>
      <c r="AA713" s="24" t="s">
        <v>14803</v>
      </c>
      <c r="AB713" s="24" t="s">
        <v>14803</v>
      </c>
      <c r="AC713" s="24" t="s">
        <v>14803</v>
      </c>
      <c r="AD713" s="24" t="s">
        <v>21268</v>
      </c>
      <c r="AE713" s="24"/>
      <c r="AF713" s="24"/>
      <c r="AG713" s="24" t="s">
        <v>21269</v>
      </c>
      <c r="AH713" s="24"/>
      <c r="AI713" s="24"/>
      <c r="AJ713" s="24"/>
      <c r="AK713" s="24"/>
      <c r="AL713" s="24" t="s">
        <v>16646</v>
      </c>
      <c r="AM713" s="24" t="s">
        <v>4843</v>
      </c>
      <c r="AN713" s="40">
        <v>140726</v>
      </c>
      <c r="AO713" s="24" t="s">
        <v>3853</v>
      </c>
      <c r="AP713" s="24" t="s">
        <v>21270</v>
      </c>
      <c r="AQ713" s="24"/>
      <c r="AR713" s="24" t="s">
        <v>4930</v>
      </c>
      <c r="AS713" s="24" t="s">
        <v>16647</v>
      </c>
      <c r="AT713" s="24" t="s">
        <v>21270</v>
      </c>
      <c r="AU713" s="23" t="s">
        <v>4958</v>
      </c>
      <c r="AV713" s="23" t="s">
        <v>5563</v>
      </c>
      <c r="AW713" s="23" t="s">
        <v>11457</v>
      </c>
      <c r="AX713" s="23" t="s">
        <v>11458</v>
      </c>
    </row>
    <row r="714" spans="1:50" s="22" customFormat="1" ht="20" customHeight="1" x14ac:dyDescent="0.3">
      <c r="A714" s="23" t="s">
        <v>16649</v>
      </c>
      <c r="B714" s="23" t="s">
        <v>5438</v>
      </c>
      <c r="C714" s="23" t="s">
        <v>22285</v>
      </c>
      <c r="D714" s="23" t="s">
        <v>21266</v>
      </c>
      <c r="E714" s="23" t="s">
        <v>15681</v>
      </c>
      <c r="F714" s="23" t="s">
        <v>16029</v>
      </c>
      <c r="G714" s="24" t="s">
        <v>21983</v>
      </c>
      <c r="H714" s="24" t="s">
        <v>21267</v>
      </c>
      <c r="I714" s="24" t="s">
        <v>3</v>
      </c>
      <c r="J714" s="30" t="s">
        <v>5510</v>
      </c>
      <c r="K714" s="23" t="s">
        <v>11041</v>
      </c>
      <c r="L714" s="23" t="s">
        <v>11042</v>
      </c>
      <c r="M714" s="23" t="s">
        <v>5513</v>
      </c>
      <c r="N714" s="23" t="s">
        <v>5514</v>
      </c>
      <c r="O714" s="23" t="s">
        <v>11043</v>
      </c>
      <c r="P714" s="23" t="s">
        <v>5516</v>
      </c>
      <c r="Q714" s="23" t="s">
        <v>5561</v>
      </c>
      <c r="R714" s="23" t="s">
        <v>5562</v>
      </c>
      <c r="S714" s="23" t="s">
        <v>407</v>
      </c>
      <c r="T714" s="23" t="s">
        <v>408</v>
      </c>
      <c r="U714" s="23" t="s">
        <v>342</v>
      </c>
      <c r="V714" s="23" t="s">
        <v>344</v>
      </c>
      <c r="W714" s="24" t="s">
        <v>38</v>
      </c>
      <c r="X714" s="24" t="s">
        <v>409</v>
      </c>
      <c r="Y714" s="24" t="s">
        <v>40</v>
      </c>
      <c r="Z714" s="25">
        <v>220710</v>
      </c>
      <c r="AA714" s="24" t="s">
        <v>14803</v>
      </c>
      <c r="AB714" s="24" t="s">
        <v>14803</v>
      </c>
      <c r="AC714" s="24" t="s">
        <v>14803</v>
      </c>
      <c r="AD714" s="24" t="s">
        <v>21268</v>
      </c>
      <c r="AE714" s="24"/>
      <c r="AF714" s="24"/>
      <c r="AG714" s="24" t="s">
        <v>21269</v>
      </c>
      <c r="AH714" s="24"/>
      <c r="AI714" s="24"/>
      <c r="AJ714" s="24"/>
      <c r="AK714" s="24"/>
      <c r="AL714" s="24" t="s">
        <v>16648</v>
      </c>
      <c r="AM714" s="24" t="s">
        <v>4663</v>
      </c>
      <c r="AN714" s="40">
        <v>134926</v>
      </c>
      <c r="AO714" s="24" t="s">
        <v>3675</v>
      </c>
      <c r="AP714" s="24" t="s">
        <v>21270</v>
      </c>
      <c r="AQ714" s="24"/>
      <c r="AR714" s="24" t="s">
        <v>4932</v>
      </c>
      <c r="AS714" s="24" t="s">
        <v>16649</v>
      </c>
      <c r="AT714" s="24" t="s">
        <v>21270</v>
      </c>
      <c r="AU714" s="23" t="s">
        <v>4958</v>
      </c>
      <c r="AV714" s="23" t="s">
        <v>5602</v>
      </c>
      <c r="AW714" s="23" t="s">
        <v>11044</v>
      </c>
      <c r="AX714" s="23" t="s">
        <v>11045</v>
      </c>
    </row>
    <row r="715" spans="1:50" s="22" customFormat="1" ht="20" customHeight="1" x14ac:dyDescent="0.3">
      <c r="A715" s="23" t="s">
        <v>16651</v>
      </c>
      <c r="B715" s="23" t="s">
        <v>5438</v>
      </c>
      <c r="C715" s="23" t="s">
        <v>22285</v>
      </c>
      <c r="D715" s="23" t="s">
        <v>21266</v>
      </c>
      <c r="E715" s="23" t="s">
        <v>15690</v>
      </c>
      <c r="F715" s="23" t="s">
        <v>15691</v>
      </c>
      <c r="G715" s="24" t="s">
        <v>21801</v>
      </c>
      <c r="H715" s="24" t="s">
        <v>21267</v>
      </c>
      <c r="I715" s="24" t="s">
        <v>3</v>
      </c>
      <c r="J715" s="30" t="s">
        <v>5510</v>
      </c>
      <c r="K715" s="23" t="s">
        <v>10770</v>
      </c>
      <c r="L715" s="23" t="s">
        <v>10771</v>
      </c>
      <c r="M715" s="23" t="s">
        <v>5513</v>
      </c>
      <c r="N715" s="23" t="s">
        <v>5514</v>
      </c>
      <c r="O715" s="23" t="s">
        <v>10772</v>
      </c>
      <c r="P715" s="23" t="s">
        <v>5516</v>
      </c>
      <c r="Q715" s="23" t="s">
        <v>5561</v>
      </c>
      <c r="R715" s="23" t="s">
        <v>5562</v>
      </c>
      <c r="S715" s="23" t="s">
        <v>407</v>
      </c>
      <c r="T715" s="23" t="s">
        <v>408</v>
      </c>
      <c r="U715" s="23" t="s">
        <v>216</v>
      </c>
      <c r="V715" s="23" t="s">
        <v>218</v>
      </c>
      <c r="W715" s="24" t="s">
        <v>38</v>
      </c>
      <c r="X715" s="24" t="s">
        <v>409</v>
      </c>
      <c r="Y715" s="24" t="s">
        <v>40</v>
      </c>
      <c r="Z715" s="25">
        <v>331030</v>
      </c>
      <c r="AA715" s="24" t="s">
        <v>14803</v>
      </c>
      <c r="AB715" s="24" t="s">
        <v>14803</v>
      </c>
      <c r="AC715" s="24" t="s">
        <v>14803</v>
      </c>
      <c r="AD715" s="24" t="s">
        <v>21268</v>
      </c>
      <c r="AE715" s="24"/>
      <c r="AF715" s="24"/>
      <c r="AG715" s="24" t="s">
        <v>21269</v>
      </c>
      <c r="AH715" s="24"/>
      <c r="AI715" s="24"/>
      <c r="AJ715" s="24"/>
      <c r="AK715" s="24"/>
      <c r="AL715" s="24" t="s">
        <v>16650</v>
      </c>
      <c r="AM715" s="24" t="s">
        <v>4335</v>
      </c>
      <c r="AN715" s="40">
        <v>122426</v>
      </c>
      <c r="AO715" s="24" t="s">
        <v>3561</v>
      </c>
      <c r="AP715" s="24" t="s">
        <v>21270</v>
      </c>
      <c r="AQ715" s="24"/>
      <c r="AR715" s="24" t="s">
        <v>4936</v>
      </c>
      <c r="AS715" s="24" t="s">
        <v>16651</v>
      </c>
      <c r="AT715" s="24" t="s">
        <v>21270</v>
      </c>
      <c r="AU715" s="23" t="s">
        <v>4708</v>
      </c>
      <c r="AV715" s="23" t="s">
        <v>5563</v>
      </c>
      <c r="AW715" s="23" t="s">
        <v>10773</v>
      </c>
      <c r="AX715" s="23" t="s">
        <v>4334</v>
      </c>
    </row>
    <row r="716" spans="1:50" s="22" customFormat="1" ht="20" customHeight="1" x14ac:dyDescent="0.3">
      <c r="A716" s="23" t="s">
        <v>16653</v>
      </c>
      <c r="B716" s="23" t="s">
        <v>5438</v>
      </c>
      <c r="C716" s="23" t="s">
        <v>22290</v>
      </c>
      <c r="D716" s="23" t="s">
        <v>21266</v>
      </c>
      <c r="E716" s="23" t="s">
        <v>15231</v>
      </c>
      <c r="F716" s="23" t="s">
        <v>15469</v>
      </c>
      <c r="G716" s="24" t="s">
        <v>21697</v>
      </c>
      <c r="H716" s="24" t="s">
        <v>21267</v>
      </c>
      <c r="I716" s="24" t="s">
        <v>3</v>
      </c>
      <c r="J716" s="30" t="s">
        <v>5510</v>
      </c>
      <c r="K716" s="23" t="s">
        <v>8084</v>
      </c>
      <c r="L716" s="23" t="s">
        <v>8085</v>
      </c>
      <c r="M716" s="23" t="s">
        <v>5513</v>
      </c>
      <c r="N716" s="23" t="s">
        <v>5514</v>
      </c>
      <c r="O716" s="23" t="s">
        <v>8086</v>
      </c>
      <c r="P716" s="23" t="s">
        <v>5516</v>
      </c>
      <c r="Q716" s="23" t="s">
        <v>5517</v>
      </c>
      <c r="R716" s="23" t="s">
        <v>5518</v>
      </c>
      <c r="S716" s="23" t="s">
        <v>407</v>
      </c>
      <c r="T716" s="23" t="s">
        <v>408</v>
      </c>
      <c r="U716" s="23" t="s">
        <v>308</v>
      </c>
      <c r="V716" s="23" t="s">
        <v>310</v>
      </c>
      <c r="W716" s="24" t="s">
        <v>38</v>
      </c>
      <c r="X716" s="24" t="s">
        <v>409</v>
      </c>
      <c r="Y716" s="24" t="s">
        <v>40</v>
      </c>
      <c r="Z716" s="25">
        <v>5297040</v>
      </c>
      <c r="AA716" s="24" t="s">
        <v>14803</v>
      </c>
      <c r="AB716" s="24" t="s">
        <v>14803</v>
      </c>
      <c r="AC716" s="24" t="s">
        <v>14803</v>
      </c>
      <c r="AD716" s="24" t="s">
        <v>21268</v>
      </c>
      <c r="AE716" s="24"/>
      <c r="AF716" s="24"/>
      <c r="AG716" s="24" t="s">
        <v>21269</v>
      </c>
      <c r="AH716" s="24"/>
      <c r="AI716" s="24"/>
      <c r="AJ716" s="24"/>
      <c r="AK716" s="24"/>
      <c r="AL716" s="24" t="s">
        <v>16652</v>
      </c>
      <c r="AM716" s="24" t="s">
        <v>2671</v>
      </c>
      <c r="AN716" s="40">
        <v>63626</v>
      </c>
      <c r="AO716" s="24" t="s">
        <v>2071</v>
      </c>
      <c r="AP716" s="24" t="s">
        <v>21270</v>
      </c>
      <c r="AQ716" s="24"/>
      <c r="AR716" s="24" t="s">
        <v>4917</v>
      </c>
      <c r="AS716" s="24" t="s">
        <v>16653</v>
      </c>
      <c r="AT716" s="24" t="s">
        <v>21270</v>
      </c>
      <c r="AU716" s="23" t="s">
        <v>3436</v>
      </c>
      <c r="AV716" s="23" t="s">
        <v>5563</v>
      </c>
      <c r="AW716" s="23" t="s">
        <v>8087</v>
      </c>
      <c r="AX716" s="23" t="s">
        <v>8088</v>
      </c>
    </row>
    <row r="717" spans="1:50" s="22" customFormat="1" ht="20" customHeight="1" x14ac:dyDescent="0.3">
      <c r="A717" s="23" t="s">
        <v>16655</v>
      </c>
      <c r="B717" s="23" t="s">
        <v>5438</v>
      </c>
      <c r="C717" s="23" t="s">
        <v>22292</v>
      </c>
      <c r="D717" s="23" t="s">
        <v>21266</v>
      </c>
      <c r="E717" s="23" t="s">
        <v>14925</v>
      </c>
      <c r="F717" s="23" t="s">
        <v>14926</v>
      </c>
      <c r="G717" s="24" t="s">
        <v>21417</v>
      </c>
      <c r="H717" s="24" t="s">
        <v>21267</v>
      </c>
      <c r="I717" s="24" t="s">
        <v>3</v>
      </c>
      <c r="J717" s="30" t="s">
        <v>5510</v>
      </c>
      <c r="K717" s="23" t="s">
        <v>10456</v>
      </c>
      <c r="L717" s="23" t="s">
        <v>10457</v>
      </c>
      <c r="M717" s="23" t="s">
        <v>5513</v>
      </c>
      <c r="N717" s="23" t="s">
        <v>5514</v>
      </c>
      <c r="O717" s="23" t="s">
        <v>10458</v>
      </c>
      <c r="P717" s="23" t="s">
        <v>5516</v>
      </c>
      <c r="Q717" s="23" t="s">
        <v>5517</v>
      </c>
      <c r="R717" s="23" t="s">
        <v>5518</v>
      </c>
      <c r="S717" s="23" t="s">
        <v>407</v>
      </c>
      <c r="T717" s="23" t="s">
        <v>408</v>
      </c>
      <c r="U717" s="23" t="s">
        <v>236</v>
      </c>
      <c r="V717" s="23" t="s">
        <v>238</v>
      </c>
      <c r="W717" s="24" t="s">
        <v>38</v>
      </c>
      <c r="X717" s="24" t="s">
        <v>409</v>
      </c>
      <c r="Y717" s="24" t="s">
        <v>40</v>
      </c>
      <c r="Z717" s="25">
        <v>441420</v>
      </c>
      <c r="AA717" s="24" t="s">
        <v>14803</v>
      </c>
      <c r="AB717" s="24" t="s">
        <v>14803</v>
      </c>
      <c r="AC717" s="24" t="s">
        <v>14803</v>
      </c>
      <c r="AD717" s="24" t="s">
        <v>21268</v>
      </c>
      <c r="AE717" s="24"/>
      <c r="AF717" s="24"/>
      <c r="AG717" s="24" t="s">
        <v>21269</v>
      </c>
      <c r="AH717" s="24"/>
      <c r="AI717" s="24"/>
      <c r="AJ717" s="24"/>
      <c r="AK717" s="24"/>
      <c r="AL717" s="24" t="s">
        <v>16654</v>
      </c>
      <c r="AM717" s="24" t="s">
        <v>3516</v>
      </c>
      <c r="AN717" s="40">
        <v>92726</v>
      </c>
      <c r="AO717" s="24" t="s">
        <v>3398</v>
      </c>
      <c r="AP717" s="24" t="s">
        <v>21270</v>
      </c>
      <c r="AQ717" s="24"/>
      <c r="AR717" s="24" t="s">
        <v>4940</v>
      </c>
      <c r="AS717" s="24" t="s">
        <v>16655</v>
      </c>
      <c r="AT717" s="24" t="s">
        <v>21270</v>
      </c>
      <c r="AU717" s="23" t="s">
        <v>4826</v>
      </c>
      <c r="AV717" s="23" t="s">
        <v>5602</v>
      </c>
      <c r="AW717" s="23" t="s">
        <v>10459</v>
      </c>
      <c r="AX717" s="23" t="s">
        <v>3515</v>
      </c>
    </row>
    <row r="718" spans="1:50" s="22" customFormat="1" ht="20" customHeight="1" x14ac:dyDescent="0.3">
      <c r="A718" s="23" t="s">
        <v>16657</v>
      </c>
      <c r="B718" s="23" t="s">
        <v>5438</v>
      </c>
      <c r="C718" s="23" t="s">
        <v>22294</v>
      </c>
      <c r="D718" s="23" t="s">
        <v>21266</v>
      </c>
      <c r="E718" s="23" t="s">
        <v>15511</v>
      </c>
      <c r="F718" s="23" t="s">
        <v>15600</v>
      </c>
      <c r="G718" s="24" t="s">
        <v>21758</v>
      </c>
      <c r="H718" s="24" t="s">
        <v>21267</v>
      </c>
      <c r="I718" s="24" t="s">
        <v>3</v>
      </c>
      <c r="J718" s="30" t="s">
        <v>5510</v>
      </c>
      <c r="K718" s="23" t="s">
        <v>9856</v>
      </c>
      <c r="L718" s="23" t="s">
        <v>9857</v>
      </c>
      <c r="M718" s="23" t="s">
        <v>5513</v>
      </c>
      <c r="N718" s="23" t="s">
        <v>5514</v>
      </c>
      <c r="O718" s="23" t="s">
        <v>9858</v>
      </c>
      <c r="P718" s="23" t="s">
        <v>5516</v>
      </c>
      <c r="Q718" s="23" t="s">
        <v>5527</v>
      </c>
      <c r="R718" s="23" t="s">
        <v>5528</v>
      </c>
      <c r="S718" s="23" t="s">
        <v>407</v>
      </c>
      <c r="T718" s="23" t="s">
        <v>408</v>
      </c>
      <c r="U718" s="23" t="s">
        <v>342</v>
      </c>
      <c r="V718" s="23" t="s">
        <v>344</v>
      </c>
      <c r="W718" s="24" t="s">
        <v>38</v>
      </c>
      <c r="X718" s="24" t="s">
        <v>409</v>
      </c>
      <c r="Y718" s="24" t="s">
        <v>40</v>
      </c>
      <c r="Z718" s="25">
        <v>1287475</v>
      </c>
      <c r="AA718" s="24" t="s">
        <v>14803</v>
      </c>
      <c r="AB718" s="24" t="s">
        <v>14803</v>
      </c>
      <c r="AC718" s="24" t="s">
        <v>14803</v>
      </c>
      <c r="AD718" s="24" t="s">
        <v>21268</v>
      </c>
      <c r="AE718" s="24"/>
      <c r="AF718" s="24"/>
      <c r="AG718" s="24" t="s">
        <v>21269</v>
      </c>
      <c r="AH718" s="24"/>
      <c r="AI718" s="24"/>
      <c r="AJ718" s="24"/>
      <c r="AK718" s="24"/>
      <c r="AL718" s="24" t="s">
        <v>16656</v>
      </c>
      <c r="AM718" s="24" t="s">
        <v>4090</v>
      </c>
      <c r="AN718" s="40">
        <v>113826</v>
      </c>
      <c r="AO718" s="24" t="s">
        <v>4091</v>
      </c>
      <c r="AP718" s="24" t="s">
        <v>21270</v>
      </c>
      <c r="AQ718" s="24"/>
      <c r="AR718" s="24" t="s">
        <v>4943</v>
      </c>
      <c r="AS718" s="24" t="s">
        <v>16657</v>
      </c>
      <c r="AT718" s="24" t="s">
        <v>21270</v>
      </c>
      <c r="AU718" s="23" t="s">
        <v>4389</v>
      </c>
      <c r="AV718" s="23" t="s">
        <v>5563</v>
      </c>
      <c r="AW718" s="23" t="s">
        <v>9859</v>
      </c>
      <c r="AX718" s="23" t="s">
        <v>9860</v>
      </c>
    </row>
    <row r="719" spans="1:50" s="22" customFormat="1" ht="20" customHeight="1" x14ac:dyDescent="0.3">
      <c r="A719" s="23" t="s">
        <v>16659</v>
      </c>
      <c r="B719" s="23" t="s">
        <v>5438</v>
      </c>
      <c r="C719" s="23" t="s">
        <v>22295</v>
      </c>
      <c r="D719" s="23" t="s">
        <v>21266</v>
      </c>
      <c r="E719" s="23" t="s">
        <v>15511</v>
      </c>
      <c r="F719" s="23" t="s">
        <v>15512</v>
      </c>
      <c r="G719" s="24" t="s">
        <v>21716</v>
      </c>
      <c r="H719" s="24" t="s">
        <v>21267</v>
      </c>
      <c r="I719" s="24" t="s">
        <v>3</v>
      </c>
      <c r="J719" s="30" t="s">
        <v>5510</v>
      </c>
      <c r="K719" s="23" t="s">
        <v>10134</v>
      </c>
      <c r="L719" s="23" t="s">
        <v>10135</v>
      </c>
      <c r="M719" s="23" t="s">
        <v>5513</v>
      </c>
      <c r="N719" s="23" t="s">
        <v>5514</v>
      </c>
      <c r="O719" s="23" t="s">
        <v>10136</v>
      </c>
      <c r="P719" s="23" t="s">
        <v>5516</v>
      </c>
      <c r="Q719" s="23" t="s">
        <v>6108</v>
      </c>
      <c r="R719" s="23" t="s">
        <v>6109</v>
      </c>
      <c r="S719" s="23" t="s">
        <v>407</v>
      </c>
      <c r="T719" s="23" t="s">
        <v>408</v>
      </c>
      <c r="U719" s="23" t="s">
        <v>236</v>
      </c>
      <c r="V719" s="23" t="s">
        <v>238</v>
      </c>
      <c r="W719" s="24" t="s">
        <v>38</v>
      </c>
      <c r="X719" s="24" t="s">
        <v>409</v>
      </c>
      <c r="Y719" s="24" t="s">
        <v>40</v>
      </c>
      <c r="Z719" s="25">
        <v>1287475</v>
      </c>
      <c r="AA719" s="24" t="s">
        <v>14803</v>
      </c>
      <c r="AB719" s="24" t="s">
        <v>14803</v>
      </c>
      <c r="AC719" s="24" t="s">
        <v>14803</v>
      </c>
      <c r="AD719" s="24" t="s">
        <v>21268</v>
      </c>
      <c r="AE719" s="24"/>
      <c r="AF719" s="24"/>
      <c r="AG719" s="24" t="s">
        <v>21269</v>
      </c>
      <c r="AH719" s="24"/>
      <c r="AI719" s="24"/>
      <c r="AJ719" s="24"/>
      <c r="AK719" s="24"/>
      <c r="AL719" s="24" t="s">
        <v>16658</v>
      </c>
      <c r="AM719" s="24" t="s">
        <v>3169</v>
      </c>
      <c r="AN719" s="40">
        <v>80226</v>
      </c>
      <c r="AO719" s="24" t="s">
        <v>3170</v>
      </c>
      <c r="AP719" s="24" t="s">
        <v>21270</v>
      </c>
      <c r="AQ719" s="24"/>
      <c r="AR719" s="24" t="s">
        <v>4947</v>
      </c>
      <c r="AS719" s="24" t="s">
        <v>16659</v>
      </c>
      <c r="AT719" s="24" t="s">
        <v>21270</v>
      </c>
      <c r="AU719" s="23" t="s">
        <v>4708</v>
      </c>
      <c r="AV719" s="23" t="s">
        <v>5563</v>
      </c>
      <c r="AW719" s="23" t="s">
        <v>10137</v>
      </c>
      <c r="AX719" s="23" t="s">
        <v>10138</v>
      </c>
    </row>
    <row r="720" spans="1:50" s="22" customFormat="1" ht="20" customHeight="1" x14ac:dyDescent="0.3">
      <c r="A720" s="23" t="s">
        <v>16662</v>
      </c>
      <c r="B720" s="23" t="s">
        <v>5438</v>
      </c>
      <c r="C720" s="23" t="s">
        <v>22288</v>
      </c>
      <c r="D720" s="23" t="s">
        <v>21266</v>
      </c>
      <c r="E720" s="23" t="s">
        <v>14933</v>
      </c>
      <c r="F720" s="23" t="s">
        <v>16660</v>
      </c>
      <c r="G720" s="24" t="s">
        <v>22296</v>
      </c>
      <c r="H720" s="24" t="s">
        <v>21267</v>
      </c>
      <c r="I720" s="24" t="s">
        <v>3</v>
      </c>
      <c r="J720" s="30" t="s">
        <v>5510</v>
      </c>
      <c r="K720" s="23" t="s">
        <v>7841</v>
      </c>
      <c r="L720" s="23" t="s">
        <v>7842</v>
      </c>
      <c r="M720" s="23" t="s">
        <v>5513</v>
      </c>
      <c r="N720" s="23" t="s">
        <v>5514</v>
      </c>
      <c r="O720" s="23" t="s">
        <v>7843</v>
      </c>
      <c r="P720" s="23" t="s">
        <v>5516</v>
      </c>
      <c r="Q720" s="23" t="s">
        <v>5561</v>
      </c>
      <c r="R720" s="23" t="s">
        <v>5562</v>
      </c>
      <c r="S720" s="23" t="s">
        <v>407</v>
      </c>
      <c r="T720" s="23" t="s">
        <v>408</v>
      </c>
      <c r="U720" s="23" t="s">
        <v>342</v>
      </c>
      <c r="V720" s="23" t="s">
        <v>344</v>
      </c>
      <c r="W720" s="24" t="s">
        <v>38</v>
      </c>
      <c r="X720" s="24" t="s">
        <v>409</v>
      </c>
      <c r="Y720" s="24" t="s">
        <v>40</v>
      </c>
      <c r="Z720" s="25">
        <v>6253450</v>
      </c>
      <c r="AA720" s="24" t="s">
        <v>14803</v>
      </c>
      <c r="AB720" s="24" t="s">
        <v>14803</v>
      </c>
      <c r="AC720" s="24" t="s">
        <v>14803</v>
      </c>
      <c r="AD720" s="24" t="s">
        <v>21268</v>
      </c>
      <c r="AE720" s="24"/>
      <c r="AF720" s="24"/>
      <c r="AG720" s="24" t="s">
        <v>21269</v>
      </c>
      <c r="AH720" s="24"/>
      <c r="AI720" s="24"/>
      <c r="AJ720" s="24"/>
      <c r="AK720" s="24"/>
      <c r="AL720" s="24" t="s">
        <v>16661</v>
      </c>
      <c r="AM720" s="24" t="s">
        <v>1552</v>
      </c>
      <c r="AN720" s="40">
        <v>29426</v>
      </c>
      <c r="AO720" s="24" t="s">
        <v>1553</v>
      </c>
      <c r="AP720" s="24" t="s">
        <v>21270</v>
      </c>
      <c r="AQ720" s="24"/>
      <c r="AR720" s="24" t="s">
        <v>4951</v>
      </c>
      <c r="AS720" s="24" t="s">
        <v>16662</v>
      </c>
      <c r="AT720" s="24" t="s">
        <v>21270</v>
      </c>
      <c r="AU720" s="23" t="s">
        <v>3436</v>
      </c>
      <c r="AV720" s="23" t="s">
        <v>5602</v>
      </c>
      <c r="AW720" s="23" t="s">
        <v>7844</v>
      </c>
      <c r="AX720" s="23" t="s">
        <v>7845</v>
      </c>
    </row>
    <row r="721" spans="1:50" s="22" customFormat="1" ht="20" customHeight="1" x14ac:dyDescent="0.3">
      <c r="A721" s="23" t="s">
        <v>16666</v>
      </c>
      <c r="B721" s="23" t="s">
        <v>5438</v>
      </c>
      <c r="C721" s="23" t="s">
        <v>22288</v>
      </c>
      <c r="D721" s="23" t="s">
        <v>21266</v>
      </c>
      <c r="E721" s="23" t="s">
        <v>15634</v>
      </c>
      <c r="F721" s="23" t="s">
        <v>16664</v>
      </c>
      <c r="G721" s="24" t="s">
        <v>22297</v>
      </c>
      <c r="H721" s="24" t="s">
        <v>21267</v>
      </c>
      <c r="I721" s="24" t="s">
        <v>3</v>
      </c>
      <c r="J721" s="30" t="s">
        <v>5510</v>
      </c>
      <c r="K721" s="23" t="s">
        <v>7896</v>
      </c>
      <c r="L721" s="23" t="s">
        <v>7897</v>
      </c>
      <c r="M721" s="23" t="s">
        <v>5513</v>
      </c>
      <c r="N721" s="23" t="s">
        <v>5514</v>
      </c>
      <c r="O721" s="23" t="s">
        <v>7898</v>
      </c>
      <c r="P721" s="23" t="s">
        <v>5516</v>
      </c>
      <c r="Q721" s="23" t="s">
        <v>5561</v>
      </c>
      <c r="R721" s="23" t="s">
        <v>5562</v>
      </c>
      <c r="S721" s="23" t="s">
        <v>407</v>
      </c>
      <c r="T721" s="23" t="s">
        <v>408</v>
      </c>
      <c r="U721" s="23" t="s">
        <v>345</v>
      </c>
      <c r="V721" s="23" t="s">
        <v>347</v>
      </c>
      <c r="W721" s="24" t="s">
        <v>38</v>
      </c>
      <c r="X721" s="24" t="s">
        <v>409</v>
      </c>
      <c r="Y721" s="24" t="s">
        <v>40</v>
      </c>
      <c r="Z721" s="25">
        <v>2207100</v>
      </c>
      <c r="AA721" s="24" t="s">
        <v>14803</v>
      </c>
      <c r="AB721" s="24" t="s">
        <v>14803</v>
      </c>
      <c r="AC721" s="24" t="s">
        <v>14803</v>
      </c>
      <c r="AD721" s="24" t="s">
        <v>21268</v>
      </c>
      <c r="AE721" s="24"/>
      <c r="AF721" s="24"/>
      <c r="AG721" s="24" t="s">
        <v>21269</v>
      </c>
      <c r="AH721" s="24"/>
      <c r="AI721" s="24"/>
      <c r="AJ721" s="24"/>
      <c r="AK721" s="24"/>
      <c r="AL721" s="24" t="s">
        <v>16665</v>
      </c>
      <c r="AM721" s="24" t="s">
        <v>1267</v>
      </c>
      <c r="AN721" s="40">
        <v>53726</v>
      </c>
      <c r="AO721" s="24" t="s">
        <v>1973</v>
      </c>
      <c r="AP721" s="24" t="s">
        <v>21270</v>
      </c>
      <c r="AQ721" s="24"/>
      <c r="AR721" s="24" t="s">
        <v>4955</v>
      </c>
      <c r="AS721" s="24" t="s">
        <v>16666</v>
      </c>
      <c r="AT721" s="24" t="s">
        <v>21270</v>
      </c>
      <c r="AU721" s="23" t="s">
        <v>3290</v>
      </c>
      <c r="AV721" s="23" t="s">
        <v>5602</v>
      </c>
      <c r="AW721" s="23" t="s">
        <v>7899</v>
      </c>
      <c r="AX721" s="23" t="s">
        <v>7900</v>
      </c>
    </row>
    <row r="722" spans="1:50" s="22" customFormat="1" ht="20" customHeight="1" x14ac:dyDescent="0.3">
      <c r="A722" s="23" t="s">
        <v>16668</v>
      </c>
      <c r="B722" s="23" t="s">
        <v>5438</v>
      </c>
      <c r="C722" s="23" t="s">
        <v>22298</v>
      </c>
      <c r="D722" s="23" t="s">
        <v>21266</v>
      </c>
      <c r="E722" s="23" t="s">
        <v>15174</v>
      </c>
      <c r="F722" s="23" t="s">
        <v>15175</v>
      </c>
      <c r="G722" s="24" t="s">
        <v>21550</v>
      </c>
      <c r="H722" s="24" t="s">
        <v>21267</v>
      </c>
      <c r="I722" s="24" t="s">
        <v>3</v>
      </c>
      <c r="J722" s="30" t="s">
        <v>5510</v>
      </c>
      <c r="K722" s="23" t="s">
        <v>8878</v>
      </c>
      <c r="L722" s="23" t="s">
        <v>8879</v>
      </c>
      <c r="M722" s="23" t="s">
        <v>5513</v>
      </c>
      <c r="N722" s="23" t="s">
        <v>5514</v>
      </c>
      <c r="O722" s="23" t="s">
        <v>8880</v>
      </c>
      <c r="P722" s="23" t="s">
        <v>5516</v>
      </c>
      <c r="Q722" s="23" t="s">
        <v>5517</v>
      </c>
      <c r="R722" s="23" t="s">
        <v>5518</v>
      </c>
      <c r="S722" s="23" t="s">
        <v>407</v>
      </c>
      <c r="T722" s="23" t="s">
        <v>408</v>
      </c>
      <c r="U722" s="23" t="s">
        <v>265</v>
      </c>
      <c r="V722" s="23" t="s">
        <v>848</v>
      </c>
      <c r="W722" s="24" t="s">
        <v>38</v>
      </c>
      <c r="X722" s="24" t="s">
        <v>409</v>
      </c>
      <c r="Y722" s="24" t="s">
        <v>40</v>
      </c>
      <c r="Z722" s="25">
        <v>2427810</v>
      </c>
      <c r="AA722" s="24" t="s">
        <v>14803</v>
      </c>
      <c r="AB722" s="24" t="s">
        <v>14803</v>
      </c>
      <c r="AC722" s="24" t="s">
        <v>14803</v>
      </c>
      <c r="AD722" s="24" t="s">
        <v>21268</v>
      </c>
      <c r="AE722" s="24"/>
      <c r="AF722" s="24"/>
      <c r="AG722" s="24" t="s">
        <v>21269</v>
      </c>
      <c r="AH722" s="24"/>
      <c r="AI722" s="24"/>
      <c r="AJ722" s="24"/>
      <c r="AK722" s="24"/>
      <c r="AL722" s="24" t="s">
        <v>16667</v>
      </c>
      <c r="AM722" s="24" t="s">
        <v>1888</v>
      </c>
      <c r="AN722" s="40">
        <v>40526</v>
      </c>
      <c r="AO722" s="24" t="s">
        <v>1939</v>
      </c>
      <c r="AP722" s="24" t="s">
        <v>21270</v>
      </c>
      <c r="AQ722" s="24"/>
      <c r="AR722" s="24" t="s">
        <v>4960</v>
      </c>
      <c r="AS722" s="24" t="s">
        <v>16668</v>
      </c>
      <c r="AT722" s="24" t="s">
        <v>21270</v>
      </c>
      <c r="AU722" s="23" t="s">
        <v>4106</v>
      </c>
      <c r="AV722" s="23" t="s">
        <v>5602</v>
      </c>
      <c r="AW722" s="23" t="s">
        <v>8881</v>
      </c>
      <c r="AX722" s="23" t="s">
        <v>8882</v>
      </c>
    </row>
    <row r="723" spans="1:50" s="22" customFormat="1" ht="20" customHeight="1" x14ac:dyDescent="0.3">
      <c r="A723" s="23" t="s">
        <v>16670</v>
      </c>
      <c r="B723" s="23" t="s">
        <v>5438</v>
      </c>
      <c r="C723" s="23" t="s">
        <v>22299</v>
      </c>
      <c r="D723" s="23" t="s">
        <v>21266</v>
      </c>
      <c r="E723" s="23" t="s">
        <v>14937</v>
      </c>
      <c r="F723" s="23" t="s">
        <v>14938</v>
      </c>
      <c r="G723" s="24" t="s">
        <v>21423</v>
      </c>
      <c r="H723" s="24" t="s">
        <v>21267</v>
      </c>
      <c r="I723" s="24" t="s">
        <v>3</v>
      </c>
      <c r="J723" s="30" t="s">
        <v>5510</v>
      </c>
      <c r="K723" s="23" t="s">
        <v>9640</v>
      </c>
      <c r="L723" s="23" t="s">
        <v>9641</v>
      </c>
      <c r="M723" s="23" t="s">
        <v>5513</v>
      </c>
      <c r="N723" s="23" t="s">
        <v>5514</v>
      </c>
      <c r="O723" s="23" t="s">
        <v>9642</v>
      </c>
      <c r="P723" s="23" t="s">
        <v>5516</v>
      </c>
      <c r="Q723" s="23" t="s">
        <v>5527</v>
      </c>
      <c r="R723" s="23" t="s">
        <v>5528</v>
      </c>
      <c r="S723" s="23" t="s">
        <v>407</v>
      </c>
      <c r="T723" s="23" t="s">
        <v>408</v>
      </c>
      <c r="U723" s="23" t="s">
        <v>345</v>
      </c>
      <c r="V723" s="23" t="s">
        <v>347</v>
      </c>
      <c r="W723" s="24" t="s">
        <v>38</v>
      </c>
      <c r="X723" s="24" t="s">
        <v>409</v>
      </c>
      <c r="Y723" s="24" t="s">
        <v>40</v>
      </c>
      <c r="Z723" s="25">
        <v>2317455</v>
      </c>
      <c r="AA723" s="24" t="s">
        <v>14803</v>
      </c>
      <c r="AB723" s="24" t="s">
        <v>14803</v>
      </c>
      <c r="AC723" s="24" t="s">
        <v>14803</v>
      </c>
      <c r="AD723" s="24" t="s">
        <v>21268</v>
      </c>
      <c r="AE723" s="24"/>
      <c r="AF723" s="24"/>
      <c r="AG723" s="24" t="s">
        <v>21269</v>
      </c>
      <c r="AH723" s="24"/>
      <c r="AI723" s="24"/>
      <c r="AJ723" s="24"/>
      <c r="AK723" s="24"/>
      <c r="AL723" s="24" t="s">
        <v>16669</v>
      </c>
      <c r="AM723" s="24" t="s">
        <v>4019</v>
      </c>
      <c r="AN723" s="40">
        <v>111526</v>
      </c>
      <c r="AO723" s="24" t="s">
        <v>2970</v>
      </c>
      <c r="AP723" s="24" t="s">
        <v>21270</v>
      </c>
      <c r="AQ723" s="24"/>
      <c r="AR723" s="24" t="s">
        <v>4963</v>
      </c>
      <c r="AS723" s="24" t="s">
        <v>16670</v>
      </c>
      <c r="AT723" s="24" t="s">
        <v>21270</v>
      </c>
      <c r="AU723" s="23" t="s">
        <v>4310</v>
      </c>
      <c r="AV723" s="23" t="s">
        <v>5563</v>
      </c>
      <c r="AW723" s="23" t="s">
        <v>9643</v>
      </c>
      <c r="AX723" s="23" t="s">
        <v>9644</v>
      </c>
    </row>
    <row r="724" spans="1:50" s="22" customFormat="1" ht="20" customHeight="1" x14ac:dyDescent="0.3">
      <c r="A724" s="23" t="s">
        <v>16673</v>
      </c>
      <c r="B724" s="23" t="s">
        <v>5438</v>
      </c>
      <c r="C724" s="23" t="s">
        <v>22300</v>
      </c>
      <c r="D724" s="23" t="s">
        <v>21266</v>
      </c>
      <c r="E724" s="23" t="s">
        <v>14981</v>
      </c>
      <c r="F724" s="23" t="s">
        <v>16671</v>
      </c>
      <c r="G724" s="24" t="s">
        <v>22301</v>
      </c>
      <c r="H724" s="24" t="s">
        <v>21267</v>
      </c>
      <c r="I724" s="24" t="s">
        <v>3</v>
      </c>
      <c r="J724" s="30" t="s">
        <v>5510</v>
      </c>
      <c r="K724" s="23" t="s">
        <v>7681</v>
      </c>
      <c r="L724" s="23" t="s">
        <v>7682</v>
      </c>
      <c r="M724" s="23" t="s">
        <v>5513</v>
      </c>
      <c r="N724" s="23" t="s">
        <v>5514</v>
      </c>
      <c r="O724" s="23" t="s">
        <v>7683</v>
      </c>
      <c r="P724" s="23" t="s">
        <v>5516</v>
      </c>
      <c r="Q724" s="23" t="s">
        <v>5561</v>
      </c>
      <c r="R724" s="23" t="s">
        <v>5562</v>
      </c>
      <c r="S724" s="23" t="s">
        <v>407</v>
      </c>
      <c r="T724" s="23" t="s">
        <v>408</v>
      </c>
      <c r="U724" s="23" t="s">
        <v>308</v>
      </c>
      <c r="V724" s="23" t="s">
        <v>310</v>
      </c>
      <c r="W724" s="24" t="s">
        <v>38</v>
      </c>
      <c r="X724" s="24" t="s">
        <v>409</v>
      </c>
      <c r="Y724" s="24" t="s">
        <v>40</v>
      </c>
      <c r="Z724" s="25">
        <v>6878795</v>
      </c>
      <c r="AA724" s="24" t="s">
        <v>14803</v>
      </c>
      <c r="AB724" s="24" t="s">
        <v>14803</v>
      </c>
      <c r="AC724" s="24" t="s">
        <v>14803</v>
      </c>
      <c r="AD724" s="24" t="s">
        <v>21268</v>
      </c>
      <c r="AE724" s="24"/>
      <c r="AF724" s="24"/>
      <c r="AG724" s="24" t="s">
        <v>21269</v>
      </c>
      <c r="AH724" s="24"/>
      <c r="AI724" s="24"/>
      <c r="AJ724" s="24"/>
      <c r="AK724" s="24"/>
      <c r="AL724" s="24" t="s">
        <v>16672</v>
      </c>
      <c r="AM724" s="24" t="s">
        <v>2697</v>
      </c>
      <c r="AN724" s="40">
        <v>67926</v>
      </c>
      <c r="AO724" s="24" t="s">
        <v>1853</v>
      </c>
      <c r="AP724" s="24" t="s">
        <v>21270</v>
      </c>
      <c r="AQ724" s="24"/>
      <c r="AR724" s="24" t="s">
        <v>4967</v>
      </c>
      <c r="AS724" s="24" t="s">
        <v>16673</v>
      </c>
      <c r="AT724" s="24" t="s">
        <v>21270</v>
      </c>
      <c r="AU724" s="23" t="s">
        <v>3290</v>
      </c>
      <c r="AV724" s="23" t="s">
        <v>5563</v>
      </c>
      <c r="AW724" s="23" t="s">
        <v>7684</v>
      </c>
      <c r="AX724" s="23" t="s">
        <v>7685</v>
      </c>
    </row>
    <row r="725" spans="1:50" s="22" customFormat="1" ht="20" customHeight="1" x14ac:dyDescent="0.3">
      <c r="A725" s="23" t="s">
        <v>16677</v>
      </c>
      <c r="B725" s="23" t="s">
        <v>5438</v>
      </c>
      <c r="C725" s="23" t="s">
        <v>22300</v>
      </c>
      <c r="D725" s="23" t="s">
        <v>21266</v>
      </c>
      <c r="E725" s="23" t="s">
        <v>16674</v>
      </c>
      <c r="F725" s="23" t="s">
        <v>16675</v>
      </c>
      <c r="G725" s="24" t="s">
        <v>22302</v>
      </c>
      <c r="H725" s="24" t="s">
        <v>21267</v>
      </c>
      <c r="I725" s="24" t="s">
        <v>3</v>
      </c>
      <c r="J725" s="30" t="s">
        <v>5510</v>
      </c>
      <c r="K725" s="23" t="s">
        <v>6026</v>
      </c>
      <c r="L725" s="23" t="s">
        <v>6027</v>
      </c>
      <c r="M725" s="23" t="s">
        <v>5513</v>
      </c>
      <c r="N725" s="23" t="s">
        <v>5514</v>
      </c>
      <c r="O725" s="23" t="s">
        <v>6028</v>
      </c>
      <c r="P725" s="23" t="s">
        <v>5516</v>
      </c>
      <c r="Q725" s="23" t="s">
        <v>5561</v>
      </c>
      <c r="R725" s="23" t="s">
        <v>5562</v>
      </c>
      <c r="S725" s="23" t="s">
        <v>407</v>
      </c>
      <c r="T725" s="23" t="s">
        <v>408</v>
      </c>
      <c r="U725" s="23" t="s">
        <v>342</v>
      </c>
      <c r="V725" s="23" t="s">
        <v>344</v>
      </c>
      <c r="W725" s="24" t="s">
        <v>38</v>
      </c>
      <c r="X725" s="24" t="s">
        <v>409</v>
      </c>
      <c r="Y725" s="24" t="s">
        <v>40</v>
      </c>
      <c r="Z725" s="25">
        <v>5922385</v>
      </c>
      <c r="AA725" s="24" t="s">
        <v>14803</v>
      </c>
      <c r="AB725" s="24" t="s">
        <v>14803</v>
      </c>
      <c r="AC725" s="24" t="s">
        <v>14803</v>
      </c>
      <c r="AD725" s="24" t="s">
        <v>21268</v>
      </c>
      <c r="AE725" s="24"/>
      <c r="AF725" s="24"/>
      <c r="AG725" s="24" t="s">
        <v>21269</v>
      </c>
      <c r="AH725" s="24"/>
      <c r="AI725" s="24"/>
      <c r="AJ725" s="24"/>
      <c r="AK725" s="24"/>
      <c r="AL725" s="24" t="s">
        <v>16676</v>
      </c>
      <c r="AM725" s="24" t="s">
        <v>608</v>
      </c>
      <c r="AN725" s="40">
        <v>12826</v>
      </c>
      <c r="AO725" s="24" t="s">
        <v>951</v>
      </c>
      <c r="AP725" s="24" t="s">
        <v>21270</v>
      </c>
      <c r="AQ725" s="24"/>
      <c r="AR725" s="24" t="s">
        <v>4971</v>
      </c>
      <c r="AS725" s="24" t="s">
        <v>16677</v>
      </c>
      <c r="AT725" s="24" t="s">
        <v>21270</v>
      </c>
      <c r="AU725" s="23" t="s">
        <v>1814</v>
      </c>
      <c r="AV725" s="23" t="s">
        <v>5602</v>
      </c>
      <c r="AW725" s="23" t="s">
        <v>6029</v>
      </c>
      <c r="AX725" s="23" t="s">
        <v>950</v>
      </c>
    </row>
    <row r="726" spans="1:50" s="22" customFormat="1" ht="20" customHeight="1" x14ac:dyDescent="0.3">
      <c r="A726" s="23" t="s">
        <v>16679</v>
      </c>
      <c r="B726" s="23" t="s">
        <v>5438</v>
      </c>
      <c r="C726" s="23" t="s">
        <v>22303</v>
      </c>
      <c r="D726" s="23" t="s">
        <v>21266</v>
      </c>
      <c r="E726" s="23" t="s">
        <v>14925</v>
      </c>
      <c r="F726" s="23" t="s">
        <v>14926</v>
      </c>
      <c r="G726" s="24" t="s">
        <v>21417</v>
      </c>
      <c r="H726" s="24" t="s">
        <v>21267</v>
      </c>
      <c r="I726" s="24" t="s">
        <v>3</v>
      </c>
      <c r="J726" s="30" t="s">
        <v>5510</v>
      </c>
      <c r="K726" s="23" t="s">
        <v>10686</v>
      </c>
      <c r="L726" s="23" t="s">
        <v>10687</v>
      </c>
      <c r="M726" s="23" t="s">
        <v>5513</v>
      </c>
      <c r="N726" s="23" t="s">
        <v>5514</v>
      </c>
      <c r="O726" s="23" t="s">
        <v>10688</v>
      </c>
      <c r="P726" s="23" t="s">
        <v>5516</v>
      </c>
      <c r="Q726" s="23" t="s">
        <v>5754</v>
      </c>
      <c r="R726" s="23" t="s">
        <v>5755</v>
      </c>
      <c r="S726" s="23" t="s">
        <v>407</v>
      </c>
      <c r="T726" s="23" t="s">
        <v>408</v>
      </c>
      <c r="U726" s="23" t="s">
        <v>236</v>
      </c>
      <c r="V726" s="23" t="s">
        <v>238</v>
      </c>
      <c r="W726" s="24" t="s">
        <v>38</v>
      </c>
      <c r="X726" s="24" t="s">
        <v>409</v>
      </c>
      <c r="Y726" s="24" t="s">
        <v>40</v>
      </c>
      <c r="Z726" s="25">
        <v>441420</v>
      </c>
      <c r="AA726" s="24" t="s">
        <v>14803</v>
      </c>
      <c r="AB726" s="24" t="s">
        <v>14803</v>
      </c>
      <c r="AC726" s="24" t="s">
        <v>14803</v>
      </c>
      <c r="AD726" s="24" t="s">
        <v>21268</v>
      </c>
      <c r="AE726" s="24"/>
      <c r="AF726" s="24"/>
      <c r="AG726" s="24" t="s">
        <v>21269</v>
      </c>
      <c r="AH726" s="24"/>
      <c r="AI726" s="24"/>
      <c r="AJ726" s="24"/>
      <c r="AK726" s="24"/>
      <c r="AL726" s="24" t="s">
        <v>16678</v>
      </c>
      <c r="AM726" s="24" t="s">
        <v>3551</v>
      </c>
      <c r="AN726" s="40">
        <v>94026</v>
      </c>
      <c r="AO726" s="24" t="s">
        <v>3511</v>
      </c>
      <c r="AP726" s="24" t="s">
        <v>21270</v>
      </c>
      <c r="AQ726" s="24"/>
      <c r="AR726" s="24" t="s">
        <v>4974</v>
      </c>
      <c r="AS726" s="24" t="s">
        <v>16679</v>
      </c>
      <c r="AT726" s="24" t="s">
        <v>21270</v>
      </c>
      <c r="AU726" s="23" t="s">
        <v>4826</v>
      </c>
      <c r="AV726" s="23" t="s">
        <v>5602</v>
      </c>
      <c r="AW726" s="23" t="s">
        <v>10689</v>
      </c>
      <c r="AX726" s="23" t="s">
        <v>3550</v>
      </c>
    </row>
    <row r="727" spans="1:50" s="22" customFormat="1" ht="20" customHeight="1" x14ac:dyDescent="0.3">
      <c r="A727" s="23" t="s">
        <v>16681</v>
      </c>
      <c r="B727" s="23" t="s">
        <v>5438</v>
      </c>
      <c r="C727" s="23" t="s">
        <v>22304</v>
      </c>
      <c r="D727" s="23" t="s">
        <v>21266</v>
      </c>
      <c r="E727" s="23" t="s">
        <v>15792</v>
      </c>
      <c r="F727" s="23" t="s">
        <v>15793</v>
      </c>
      <c r="G727" s="24" t="s">
        <v>21865</v>
      </c>
      <c r="H727" s="24" t="s">
        <v>21267</v>
      </c>
      <c r="I727" s="24" t="s">
        <v>3</v>
      </c>
      <c r="J727" s="30" t="s">
        <v>5510</v>
      </c>
      <c r="K727" s="23" t="s">
        <v>7890</v>
      </c>
      <c r="L727" s="23" t="s">
        <v>7891</v>
      </c>
      <c r="M727" s="23" t="s">
        <v>5513</v>
      </c>
      <c r="N727" s="23" t="s">
        <v>5514</v>
      </c>
      <c r="O727" s="23" t="s">
        <v>7892</v>
      </c>
      <c r="P727" s="23" t="s">
        <v>5516</v>
      </c>
      <c r="Q727" s="23" t="s">
        <v>6040</v>
      </c>
      <c r="R727" s="23" t="s">
        <v>6041</v>
      </c>
      <c r="S727" s="23" t="s">
        <v>407</v>
      </c>
      <c r="T727" s="23" t="s">
        <v>408</v>
      </c>
      <c r="U727" s="23" t="s">
        <v>368</v>
      </c>
      <c r="V727" s="23" t="s">
        <v>370</v>
      </c>
      <c r="W727" s="24" t="s">
        <v>38</v>
      </c>
      <c r="X727" s="24" t="s">
        <v>409</v>
      </c>
      <c r="Y727" s="24" t="s">
        <v>40</v>
      </c>
      <c r="Z727" s="25">
        <v>2354240</v>
      </c>
      <c r="AA727" s="24" t="s">
        <v>14803</v>
      </c>
      <c r="AB727" s="24" t="s">
        <v>14803</v>
      </c>
      <c r="AC727" s="24" t="s">
        <v>14803</v>
      </c>
      <c r="AD727" s="24" t="s">
        <v>21268</v>
      </c>
      <c r="AE727" s="24"/>
      <c r="AF727" s="24"/>
      <c r="AG727" s="24" t="s">
        <v>21269</v>
      </c>
      <c r="AH727" s="24"/>
      <c r="AI727" s="24"/>
      <c r="AJ727" s="24"/>
      <c r="AK727" s="24"/>
      <c r="AL727" s="24" t="s">
        <v>16680</v>
      </c>
      <c r="AM727" s="24" t="s">
        <v>2609</v>
      </c>
      <c r="AN727" s="40">
        <v>61826</v>
      </c>
      <c r="AO727" s="24" t="s">
        <v>2348</v>
      </c>
      <c r="AP727" s="24" t="s">
        <v>21270</v>
      </c>
      <c r="AQ727" s="24"/>
      <c r="AR727" s="24" t="s">
        <v>4978</v>
      </c>
      <c r="AS727" s="24" t="s">
        <v>16681</v>
      </c>
      <c r="AT727" s="24" t="s">
        <v>21270</v>
      </c>
      <c r="AU727" s="23" t="s">
        <v>3436</v>
      </c>
      <c r="AV727" s="23" t="s">
        <v>5602</v>
      </c>
      <c r="AW727" s="23" t="s">
        <v>7893</v>
      </c>
      <c r="AX727" s="23" t="s">
        <v>7894</v>
      </c>
    </row>
    <row r="728" spans="1:50" s="22" customFormat="1" ht="20" customHeight="1" x14ac:dyDescent="0.3">
      <c r="A728" s="23" t="s">
        <v>16683</v>
      </c>
      <c r="B728" s="23" t="s">
        <v>5438</v>
      </c>
      <c r="C728" s="23" t="s">
        <v>22305</v>
      </c>
      <c r="D728" s="23" t="s">
        <v>21266</v>
      </c>
      <c r="E728" s="23" t="s">
        <v>15883</v>
      </c>
      <c r="F728" s="23" t="s">
        <v>16036</v>
      </c>
      <c r="G728" s="24" t="s">
        <v>21987</v>
      </c>
      <c r="H728" s="24" t="s">
        <v>21267</v>
      </c>
      <c r="I728" s="24" t="s">
        <v>3</v>
      </c>
      <c r="J728" s="30" t="s">
        <v>5510</v>
      </c>
      <c r="K728" s="23" t="s">
        <v>10224</v>
      </c>
      <c r="L728" s="23" t="s">
        <v>10225</v>
      </c>
      <c r="M728" s="23" t="s">
        <v>5513</v>
      </c>
      <c r="N728" s="23" t="s">
        <v>5514</v>
      </c>
      <c r="O728" s="23" t="s">
        <v>10226</v>
      </c>
      <c r="P728" s="23" t="s">
        <v>5516</v>
      </c>
      <c r="Q728" s="23" t="s">
        <v>5561</v>
      </c>
      <c r="R728" s="23" t="s">
        <v>5562</v>
      </c>
      <c r="S728" s="23" t="s">
        <v>407</v>
      </c>
      <c r="T728" s="23" t="s">
        <v>408</v>
      </c>
      <c r="U728" s="23" t="s">
        <v>308</v>
      </c>
      <c r="V728" s="23" t="s">
        <v>310</v>
      </c>
      <c r="W728" s="24" t="s">
        <v>38</v>
      </c>
      <c r="X728" s="24" t="s">
        <v>409</v>
      </c>
      <c r="Y728" s="24" t="s">
        <v>40</v>
      </c>
      <c r="Z728" s="25">
        <v>588560</v>
      </c>
      <c r="AA728" s="24" t="s">
        <v>14803</v>
      </c>
      <c r="AB728" s="24" t="s">
        <v>14803</v>
      </c>
      <c r="AC728" s="24" t="s">
        <v>14803</v>
      </c>
      <c r="AD728" s="24" t="s">
        <v>21268</v>
      </c>
      <c r="AE728" s="24"/>
      <c r="AF728" s="24"/>
      <c r="AG728" s="24" t="s">
        <v>21269</v>
      </c>
      <c r="AH728" s="24"/>
      <c r="AI728" s="24"/>
      <c r="AJ728" s="24"/>
      <c r="AK728" s="24"/>
      <c r="AL728" s="24" t="s">
        <v>16682</v>
      </c>
      <c r="AM728" s="24" t="s">
        <v>2865</v>
      </c>
      <c r="AN728" s="40">
        <v>70226</v>
      </c>
      <c r="AO728" s="24" t="s">
        <v>2866</v>
      </c>
      <c r="AP728" s="24" t="s">
        <v>21270</v>
      </c>
      <c r="AQ728" s="24"/>
      <c r="AR728" s="24" t="s">
        <v>4984</v>
      </c>
      <c r="AS728" s="24" t="s">
        <v>16683</v>
      </c>
      <c r="AT728" s="24" t="s">
        <v>21270</v>
      </c>
      <c r="AU728" s="23" t="s">
        <v>4708</v>
      </c>
      <c r="AV728" s="23" t="s">
        <v>5602</v>
      </c>
      <c r="AW728" s="23" t="s">
        <v>10227</v>
      </c>
      <c r="AX728" s="23" t="s">
        <v>10228</v>
      </c>
    </row>
    <row r="729" spans="1:50" s="22" customFormat="1" ht="20" customHeight="1" x14ac:dyDescent="0.3">
      <c r="A729" s="23" t="s">
        <v>16685</v>
      </c>
      <c r="B729" s="23" t="s">
        <v>5438</v>
      </c>
      <c r="C729" s="23" t="s">
        <v>22292</v>
      </c>
      <c r="D729" s="23" t="s">
        <v>21266</v>
      </c>
      <c r="E729" s="23" t="s">
        <v>15883</v>
      </c>
      <c r="F729" s="23" t="s">
        <v>15884</v>
      </c>
      <c r="G729" s="24" t="s">
        <v>21911</v>
      </c>
      <c r="H729" s="24" t="s">
        <v>21267</v>
      </c>
      <c r="I729" s="24" t="s">
        <v>3</v>
      </c>
      <c r="J729" s="30" t="s">
        <v>5510</v>
      </c>
      <c r="K729" s="23" t="s">
        <v>11678</v>
      </c>
      <c r="L729" s="23" t="s">
        <v>11679</v>
      </c>
      <c r="M729" s="23" t="s">
        <v>5513</v>
      </c>
      <c r="N729" s="23" t="s">
        <v>5514</v>
      </c>
      <c r="O729" s="23" t="s">
        <v>11680</v>
      </c>
      <c r="P729" s="23" t="s">
        <v>5516</v>
      </c>
      <c r="Q729" s="23" t="s">
        <v>5517</v>
      </c>
      <c r="R729" s="23" t="s">
        <v>5518</v>
      </c>
      <c r="S729" s="23" t="s">
        <v>407</v>
      </c>
      <c r="T729" s="23" t="s">
        <v>408</v>
      </c>
      <c r="U729" s="23" t="s">
        <v>216</v>
      </c>
      <c r="V729" s="23" t="s">
        <v>218</v>
      </c>
      <c r="W729" s="24" t="s">
        <v>38</v>
      </c>
      <c r="X729" s="24" t="s">
        <v>409</v>
      </c>
      <c r="Y729" s="24" t="s">
        <v>40</v>
      </c>
      <c r="Z729" s="25">
        <v>588560</v>
      </c>
      <c r="AA729" s="24" t="s">
        <v>14803</v>
      </c>
      <c r="AB729" s="24" t="s">
        <v>14803</v>
      </c>
      <c r="AC729" s="24" t="s">
        <v>14803</v>
      </c>
      <c r="AD729" s="24" t="s">
        <v>21268</v>
      </c>
      <c r="AE729" s="24"/>
      <c r="AF729" s="24"/>
      <c r="AG729" s="24" t="s">
        <v>21269</v>
      </c>
      <c r="AH729" s="24"/>
      <c r="AI729" s="24"/>
      <c r="AJ729" s="24"/>
      <c r="AK729" s="24"/>
      <c r="AL729" s="24" t="s">
        <v>16684</v>
      </c>
      <c r="AM729" s="24" t="s">
        <v>5244</v>
      </c>
      <c r="AN729" s="40">
        <v>153826</v>
      </c>
      <c r="AO729" s="24" t="s">
        <v>3995</v>
      </c>
      <c r="AP729" s="24" t="s">
        <v>21270</v>
      </c>
      <c r="AQ729" s="24"/>
      <c r="AR729" s="24" t="s">
        <v>3781</v>
      </c>
      <c r="AS729" s="24" t="s">
        <v>16685</v>
      </c>
      <c r="AT729" s="24" t="s">
        <v>21270</v>
      </c>
      <c r="AU729" s="23" t="s">
        <v>5310</v>
      </c>
      <c r="AV729" s="23" t="s">
        <v>5602</v>
      </c>
      <c r="AW729" s="23" t="s">
        <v>11681</v>
      </c>
      <c r="AX729" s="23" t="s">
        <v>5243</v>
      </c>
    </row>
    <row r="730" spans="1:50" s="22" customFormat="1" ht="20" customHeight="1" x14ac:dyDescent="0.3">
      <c r="A730" s="23" t="s">
        <v>16688</v>
      </c>
      <c r="B730" s="23" t="s">
        <v>5438</v>
      </c>
      <c r="C730" s="23" t="s">
        <v>22291</v>
      </c>
      <c r="D730" s="23" t="s">
        <v>21266</v>
      </c>
      <c r="E730" s="23" t="s">
        <v>15835</v>
      </c>
      <c r="F730" s="23" t="s">
        <v>16686</v>
      </c>
      <c r="G730" s="24" t="s">
        <v>22306</v>
      </c>
      <c r="H730" s="24" t="s">
        <v>21267</v>
      </c>
      <c r="I730" s="24" t="s">
        <v>3</v>
      </c>
      <c r="J730" s="30" t="s">
        <v>5510</v>
      </c>
      <c r="K730" s="23" t="s">
        <v>11966</v>
      </c>
      <c r="L730" s="23" t="s">
        <v>11967</v>
      </c>
      <c r="M730" s="23" t="s">
        <v>5513</v>
      </c>
      <c r="N730" s="23" t="s">
        <v>5514</v>
      </c>
      <c r="O730" s="23" t="s">
        <v>11968</v>
      </c>
      <c r="P730" s="23" t="s">
        <v>5516</v>
      </c>
      <c r="Q730" s="23" t="s">
        <v>5695</v>
      </c>
      <c r="R730" s="23" t="s">
        <v>5696</v>
      </c>
      <c r="S730" s="23" t="s">
        <v>407</v>
      </c>
      <c r="T730" s="23" t="s">
        <v>408</v>
      </c>
      <c r="U730" s="23" t="s">
        <v>216</v>
      </c>
      <c r="V730" s="23" t="s">
        <v>218</v>
      </c>
      <c r="W730" s="24" t="s">
        <v>38</v>
      </c>
      <c r="X730" s="24" t="s">
        <v>409</v>
      </c>
      <c r="Y730" s="24" t="s">
        <v>40</v>
      </c>
      <c r="Z730" s="25">
        <v>294280</v>
      </c>
      <c r="AA730" s="24" t="s">
        <v>14803</v>
      </c>
      <c r="AB730" s="24" t="s">
        <v>14803</v>
      </c>
      <c r="AC730" s="24" t="s">
        <v>14803</v>
      </c>
      <c r="AD730" s="24" t="s">
        <v>21268</v>
      </c>
      <c r="AE730" s="24"/>
      <c r="AF730" s="24"/>
      <c r="AG730" s="24" t="s">
        <v>21269</v>
      </c>
      <c r="AH730" s="24"/>
      <c r="AI730" s="24"/>
      <c r="AJ730" s="24"/>
      <c r="AK730" s="24"/>
      <c r="AL730" s="24" t="s">
        <v>16687</v>
      </c>
      <c r="AM730" s="24" t="s">
        <v>5038</v>
      </c>
      <c r="AN730" s="40">
        <v>146526</v>
      </c>
      <c r="AO730" s="24" t="s">
        <v>4141</v>
      </c>
      <c r="AP730" s="24" t="s">
        <v>21270</v>
      </c>
      <c r="AQ730" s="24"/>
      <c r="AR730" s="24" t="s">
        <v>4989</v>
      </c>
      <c r="AS730" s="24" t="s">
        <v>16688</v>
      </c>
      <c r="AT730" s="24" t="s">
        <v>21270</v>
      </c>
      <c r="AU730" s="23" t="s">
        <v>5310</v>
      </c>
      <c r="AV730" s="23" t="s">
        <v>5563</v>
      </c>
      <c r="AW730" s="23" t="s">
        <v>11969</v>
      </c>
      <c r="AX730" s="23" t="s">
        <v>5037</v>
      </c>
    </row>
    <row r="731" spans="1:50" s="22" customFormat="1" ht="20" customHeight="1" x14ac:dyDescent="0.3">
      <c r="A731" s="23" t="s">
        <v>16691</v>
      </c>
      <c r="B731" s="23" t="s">
        <v>5438</v>
      </c>
      <c r="C731" s="23" t="s">
        <v>22307</v>
      </c>
      <c r="D731" s="23" t="s">
        <v>21266</v>
      </c>
      <c r="E731" s="23" t="s">
        <v>15280</v>
      </c>
      <c r="F731" s="23" t="s">
        <v>16689</v>
      </c>
      <c r="G731" s="24" t="s">
        <v>22308</v>
      </c>
      <c r="H731" s="24" t="s">
        <v>21267</v>
      </c>
      <c r="I731" s="24" t="s">
        <v>3</v>
      </c>
      <c r="J731" s="30" t="s">
        <v>5510</v>
      </c>
      <c r="K731" s="23" t="s">
        <v>10076</v>
      </c>
      <c r="L731" s="23" t="s">
        <v>10077</v>
      </c>
      <c r="M731" s="23" t="s">
        <v>5513</v>
      </c>
      <c r="N731" s="23" t="s">
        <v>5514</v>
      </c>
      <c r="O731" s="23" t="s">
        <v>10078</v>
      </c>
      <c r="P731" s="23" t="s">
        <v>5516</v>
      </c>
      <c r="Q731" s="23" t="s">
        <v>6040</v>
      </c>
      <c r="R731" s="23" t="s">
        <v>6041</v>
      </c>
      <c r="S731" s="23" t="s">
        <v>407</v>
      </c>
      <c r="T731" s="23" t="s">
        <v>408</v>
      </c>
      <c r="U731" s="23" t="s">
        <v>345</v>
      </c>
      <c r="V731" s="23" t="s">
        <v>347</v>
      </c>
      <c r="W731" s="24" t="s">
        <v>38</v>
      </c>
      <c r="X731" s="24" t="s">
        <v>409</v>
      </c>
      <c r="Y731" s="24" t="s">
        <v>40</v>
      </c>
      <c r="Z731" s="25">
        <v>1103550</v>
      </c>
      <c r="AA731" s="24" t="s">
        <v>14803</v>
      </c>
      <c r="AB731" s="24" t="s">
        <v>14803</v>
      </c>
      <c r="AC731" s="24" t="s">
        <v>14803</v>
      </c>
      <c r="AD731" s="24" t="s">
        <v>21268</v>
      </c>
      <c r="AE731" s="24"/>
      <c r="AF731" s="24"/>
      <c r="AG731" s="24" t="s">
        <v>21269</v>
      </c>
      <c r="AH731" s="24"/>
      <c r="AI731" s="24"/>
      <c r="AJ731" s="24"/>
      <c r="AK731" s="24"/>
      <c r="AL731" s="24" t="s">
        <v>16690</v>
      </c>
      <c r="AM731" s="24" t="s">
        <v>3369</v>
      </c>
      <c r="AN731" s="40">
        <v>87326</v>
      </c>
      <c r="AO731" s="24" t="s">
        <v>3240</v>
      </c>
      <c r="AP731" s="24" t="s">
        <v>21270</v>
      </c>
      <c r="AQ731" s="24"/>
      <c r="AR731" s="24" t="s">
        <v>4999</v>
      </c>
      <c r="AS731" s="24" t="s">
        <v>16691</v>
      </c>
      <c r="AT731" s="24" t="s">
        <v>21270</v>
      </c>
      <c r="AU731" s="23" t="s">
        <v>4506</v>
      </c>
      <c r="AV731" s="23" t="s">
        <v>5563</v>
      </c>
      <c r="AW731" s="23" t="s">
        <v>10079</v>
      </c>
      <c r="AX731" s="23" t="s">
        <v>10080</v>
      </c>
    </row>
    <row r="732" spans="1:50" s="22" customFormat="1" ht="20" customHeight="1" x14ac:dyDescent="0.3">
      <c r="A732" s="23" t="s">
        <v>16693</v>
      </c>
      <c r="B732" s="23" t="s">
        <v>5438</v>
      </c>
      <c r="C732" s="23" t="s">
        <v>22309</v>
      </c>
      <c r="D732" s="23" t="s">
        <v>21266</v>
      </c>
      <c r="E732" s="23" t="s">
        <v>14996</v>
      </c>
      <c r="F732" s="23" t="s">
        <v>15806</v>
      </c>
      <c r="G732" s="24" t="s">
        <v>21873</v>
      </c>
      <c r="H732" s="24" t="s">
        <v>21267</v>
      </c>
      <c r="I732" s="24" t="s">
        <v>3</v>
      </c>
      <c r="J732" s="30" t="s">
        <v>5510</v>
      </c>
      <c r="K732" s="23" t="s">
        <v>8866</v>
      </c>
      <c r="L732" s="23" t="s">
        <v>8867</v>
      </c>
      <c r="M732" s="23" t="s">
        <v>5513</v>
      </c>
      <c r="N732" s="23" t="s">
        <v>5514</v>
      </c>
      <c r="O732" s="23" t="s">
        <v>8868</v>
      </c>
      <c r="P732" s="23" t="s">
        <v>5516</v>
      </c>
      <c r="Q732" s="23" t="s">
        <v>6040</v>
      </c>
      <c r="R732" s="23" t="s">
        <v>6041</v>
      </c>
      <c r="S732" s="23" t="s">
        <v>407</v>
      </c>
      <c r="T732" s="23" t="s">
        <v>408</v>
      </c>
      <c r="U732" s="23" t="s">
        <v>236</v>
      </c>
      <c r="V732" s="23" t="s">
        <v>238</v>
      </c>
      <c r="W732" s="24" t="s">
        <v>38</v>
      </c>
      <c r="X732" s="24" t="s">
        <v>409</v>
      </c>
      <c r="Y732" s="24" t="s">
        <v>40</v>
      </c>
      <c r="Z732" s="25">
        <v>3972780</v>
      </c>
      <c r="AA732" s="24" t="s">
        <v>14803</v>
      </c>
      <c r="AB732" s="24" t="s">
        <v>14803</v>
      </c>
      <c r="AC732" s="24" t="s">
        <v>14803</v>
      </c>
      <c r="AD732" s="24" t="s">
        <v>21268</v>
      </c>
      <c r="AE732" s="24"/>
      <c r="AF732" s="24"/>
      <c r="AG732" s="24" t="s">
        <v>21269</v>
      </c>
      <c r="AH732" s="24"/>
      <c r="AI732" s="24"/>
      <c r="AJ732" s="24"/>
      <c r="AK732" s="24"/>
      <c r="AL732" s="24" t="s">
        <v>16692</v>
      </c>
      <c r="AM732" s="24" t="s">
        <v>3300</v>
      </c>
      <c r="AN732" s="40">
        <v>85326</v>
      </c>
      <c r="AO732" s="24" t="s">
        <v>2524</v>
      </c>
      <c r="AP732" s="24" t="s">
        <v>21270</v>
      </c>
      <c r="AQ732" s="24"/>
      <c r="AR732" s="24" t="s">
        <v>5006</v>
      </c>
      <c r="AS732" s="24" t="s">
        <v>16693</v>
      </c>
      <c r="AT732" s="24" t="s">
        <v>21270</v>
      </c>
      <c r="AU732" s="23" t="s">
        <v>4038</v>
      </c>
      <c r="AV732" s="23" t="s">
        <v>5563</v>
      </c>
      <c r="AW732" s="23" t="s">
        <v>8869</v>
      </c>
      <c r="AX732" s="23" t="s">
        <v>8870</v>
      </c>
    </row>
    <row r="733" spans="1:50" s="22" customFormat="1" ht="20" customHeight="1" x14ac:dyDescent="0.3">
      <c r="A733" s="23" t="s">
        <v>16696</v>
      </c>
      <c r="B733" s="23" t="s">
        <v>5438</v>
      </c>
      <c r="C733" s="23" t="s">
        <v>22310</v>
      </c>
      <c r="D733" s="23" t="s">
        <v>21266</v>
      </c>
      <c r="E733" s="23" t="s">
        <v>16420</v>
      </c>
      <c r="F733" s="23" t="s">
        <v>16694</v>
      </c>
      <c r="G733" s="24" t="s">
        <v>22311</v>
      </c>
      <c r="H733" s="24" t="s">
        <v>21267</v>
      </c>
      <c r="I733" s="24" t="s">
        <v>3</v>
      </c>
      <c r="J733" s="30" t="s">
        <v>5510</v>
      </c>
      <c r="K733" s="23" t="s">
        <v>6852</v>
      </c>
      <c r="L733" s="23" t="s">
        <v>6853</v>
      </c>
      <c r="M733" s="23" t="s">
        <v>5513</v>
      </c>
      <c r="N733" s="23" t="s">
        <v>5514</v>
      </c>
      <c r="O733" s="23" t="s">
        <v>6854</v>
      </c>
      <c r="P733" s="23" t="s">
        <v>5516</v>
      </c>
      <c r="Q733" s="23" t="s">
        <v>5561</v>
      </c>
      <c r="R733" s="23" t="s">
        <v>5562</v>
      </c>
      <c r="S733" s="23" t="s">
        <v>407</v>
      </c>
      <c r="T733" s="23" t="s">
        <v>408</v>
      </c>
      <c r="U733" s="23" t="s">
        <v>342</v>
      </c>
      <c r="V733" s="23" t="s">
        <v>344</v>
      </c>
      <c r="W733" s="24" t="s">
        <v>38</v>
      </c>
      <c r="X733" s="24" t="s">
        <v>409</v>
      </c>
      <c r="Y733" s="24" t="s">
        <v>40</v>
      </c>
      <c r="Z733" s="25">
        <v>9656063</v>
      </c>
      <c r="AA733" s="24" t="s">
        <v>14803</v>
      </c>
      <c r="AB733" s="24" t="s">
        <v>14803</v>
      </c>
      <c r="AC733" s="24" t="s">
        <v>14803</v>
      </c>
      <c r="AD733" s="24" t="s">
        <v>21268</v>
      </c>
      <c r="AE733" s="24"/>
      <c r="AF733" s="24"/>
      <c r="AG733" s="24" t="s">
        <v>21269</v>
      </c>
      <c r="AH733" s="24"/>
      <c r="AI733" s="24"/>
      <c r="AJ733" s="24"/>
      <c r="AK733" s="24"/>
      <c r="AL733" s="24" t="s">
        <v>16695</v>
      </c>
      <c r="AM733" s="24" t="s">
        <v>1662</v>
      </c>
      <c r="AN733" s="40">
        <v>35926</v>
      </c>
      <c r="AO733" s="24" t="s">
        <v>1309</v>
      </c>
      <c r="AP733" s="24" t="s">
        <v>21270</v>
      </c>
      <c r="AQ733" s="24"/>
      <c r="AR733" s="24" t="s">
        <v>5009</v>
      </c>
      <c r="AS733" s="24" t="s">
        <v>16696</v>
      </c>
      <c r="AT733" s="24" t="s">
        <v>21270</v>
      </c>
      <c r="AU733" s="23" t="s">
        <v>2776</v>
      </c>
      <c r="AV733" s="23" t="s">
        <v>5602</v>
      </c>
      <c r="AW733" s="23" t="s">
        <v>6855</v>
      </c>
      <c r="AX733" s="23" t="s">
        <v>1787</v>
      </c>
    </row>
    <row r="734" spans="1:50" s="22" customFormat="1" ht="20" customHeight="1" x14ac:dyDescent="0.3">
      <c r="A734" s="23" t="s">
        <v>16698</v>
      </c>
      <c r="B734" s="23" t="s">
        <v>5438</v>
      </c>
      <c r="C734" s="23" t="s">
        <v>22304</v>
      </c>
      <c r="D734" s="23" t="s">
        <v>21266</v>
      </c>
      <c r="E734" s="23" t="s">
        <v>14948</v>
      </c>
      <c r="F734" s="23" t="s">
        <v>15368</v>
      </c>
      <c r="G734" s="24" t="s">
        <v>21647</v>
      </c>
      <c r="H734" s="24" t="s">
        <v>21267</v>
      </c>
      <c r="I734" s="24" t="s">
        <v>3</v>
      </c>
      <c r="J734" s="30" t="s">
        <v>5510</v>
      </c>
      <c r="K734" s="23" t="s">
        <v>7736</v>
      </c>
      <c r="L734" s="23" t="s">
        <v>7737</v>
      </c>
      <c r="M734" s="23" t="s">
        <v>5513</v>
      </c>
      <c r="N734" s="23" t="s">
        <v>5514</v>
      </c>
      <c r="O734" s="23" t="s">
        <v>7738</v>
      </c>
      <c r="P734" s="23" t="s">
        <v>5516</v>
      </c>
      <c r="Q734" s="23" t="s">
        <v>6040</v>
      </c>
      <c r="R734" s="23" t="s">
        <v>6041</v>
      </c>
      <c r="S734" s="23" t="s">
        <v>407</v>
      </c>
      <c r="T734" s="23" t="s">
        <v>408</v>
      </c>
      <c r="U734" s="23" t="s">
        <v>317</v>
      </c>
      <c r="V734" s="23" t="s">
        <v>903</v>
      </c>
      <c r="W734" s="24" t="s">
        <v>38</v>
      </c>
      <c r="X734" s="24" t="s">
        <v>409</v>
      </c>
      <c r="Y734" s="24" t="s">
        <v>40</v>
      </c>
      <c r="Z734" s="25">
        <v>5002760</v>
      </c>
      <c r="AA734" s="24" t="s">
        <v>14803</v>
      </c>
      <c r="AB734" s="24" t="s">
        <v>14803</v>
      </c>
      <c r="AC734" s="24" t="s">
        <v>14803</v>
      </c>
      <c r="AD734" s="24" t="s">
        <v>21268</v>
      </c>
      <c r="AE734" s="24"/>
      <c r="AF734" s="24"/>
      <c r="AG734" s="24" t="s">
        <v>21269</v>
      </c>
      <c r="AH734" s="24"/>
      <c r="AI734" s="24"/>
      <c r="AJ734" s="24"/>
      <c r="AK734" s="24"/>
      <c r="AL734" s="24" t="s">
        <v>16697</v>
      </c>
      <c r="AM734" s="24" t="s">
        <v>3010</v>
      </c>
      <c r="AN734" s="40">
        <v>74726</v>
      </c>
      <c r="AO734" s="24" t="s">
        <v>1875</v>
      </c>
      <c r="AP734" s="24" t="s">
        <v>21270</v>
      </c>
      <c r="AQ734" s="24"/>
      <c r="AR734" s="24" t="s">
        <v>5013</v>
      </c>
      <c r="AS734" s="24" t="s">
        <v>16698</v>
      </c>
      <c r="AT734" s="24" t="s">
        <v>21270</v>
      </c>
      <c r="AU734" s="23" t="s">
        <v>3436</v>
      </c>
      <c r="AV734" s="23" t="s">
        <v>5602</v>
      </c>
      <c r="AW734" s="23" t="s">
        <v>7739</v>
      </c>
      <c r="AX734" s="23" t="s">
        <v>3009</v>
      </c>
    </row>
    <row r="735" spans="1:50" s="22" customFormat="1" ht="20" customHeight="1" x14ac:dyDescent="0.3">
      <c r="A735" s="23" t="s">
        <v>16700</v>
      </c>
      <c r="B735" s="23" t="s">
        <v>5438</v>
      </c>
      <c r="C735" s="23" t="s">
        <v>22300</v>
      </c>
      <c r="D735" s="23" t="s">
        <v>21266</v>
      </c>
      <c r="E735" s="23" t="s">
        <v>15262</v>
      </c>
      <c r="F735" s="23" t="s">
        <v>15676</v>
      </c>
      <c r="G735" s="24" t="s">
        <v>21793</v>
      </c>
      <c r="H735" s="24" t="s">
        <v>21267</v>
      </c>
      <c r="I735" s="24" t="s">
        <v>3</v>
      </c>
      <c r="J735" s="30" t="s">
        <v>5510</v>
      </c>
      <c r="K735" s="23" t="s">
        <v>9674</v>
      </c>
      <c r="L735" s="23" t="s">
        <v>9675</v>
      </c>
      <c r="M735" s="23" t="s">
        <v>5513</v>
      </c>
      <c r="N735" s="23" t="s">
        <v>5514</v>
      </c>
      <c r="O735" s="23" t="s">
        <v>9676</v>
      </c>
      <c r="P735" s="23" t="s">
        <v>5516</v>
      </c>
      <c r="Q735" s="23" t="s">
        <v>5561</v>
      </c>
      <c r="R735" s="23" t="s">
        <v>5562</v>
      </c>
      <c r="S735" s="23" t="s">
        <v>407</v>
      </c>
      <c r="T735" s="23" t="s">
        <v>408</v>
      </c>
      <c r="U735" s="23" t="s">
        <v>216</v>
      </c>
      <c r="V735" s="23" t="s">
        <v>218</v>
      </c>
      <c r="W735" s="24" t="s">
        <v>38</v>
      </c>
      <c r="X735" s="24" t="s">
        <v>409</v>
      </c>
      <c r="Y735" s="24" t="s">
        <v>40</v>
      </c>
      <c r="Z735" s="25">
        <v>2648520</v>
      </c>
      <c r="AA735" s="24" t="s">
        <v>14803</v>
      </c>
      <c r="AB735" s="24" t="s">
        <v>14803</v>
      </c>
      <c r="AC735" s="24" t="s">
        <v>14803</v>
      </c>
      <c r="AD735" s="24" t="s">
        <v>21268</v>
      </c>
      <c r="AE735" s="24"/>
      <c r="AF735" s="24"/>
      <c r="AG735" s="24" t="s">
        <v>21269</v>
      </c>
      <c r="AH735" s="24"/>
      <c r="AI735" s="24"/>
      <c r="AJ735" s="24"/>
      <c r="AK735" s="24"/>
      <c r="AL735" s="24" t="s">
        <v>16699</v>
      </c>
      <c r="AM735" s="24" t="s">
        <v>3930</v>
      </c>
      <c r="AN735" s="40">
        <v>108826</v>
      </c>
      <c r="AO735" s="24" t="s">
        <v>2987</v>
      </c>
      <c r="AP735" s="24" t="s">
        <v>21270</v>
      </c>
      <c r="AQ735" s="24"/>
      <c r="AR735" s="24" t="s">
        <v>5002</v>
      </c>
      <c r="AS735" s="24" t="s">
        <v>16700</v>
      </c>
      <c r="AT735" s="24" t="s">
        <v>21270</v>
      </c>
      <c r="AU735" s="23" t="s">
        <v>4389</v>
      </c>
      <c r="AV735" s="23" t="s">
        <v>5602</v>
      </c>
      <c r="AW735" s="23" t="s">
        <v>9677</v>
      </c>
      <c r="AX735" s="23" t="s">
        <v>3929</v>
      </c>
    </row>
    <row r="736" spans="1:50" s="22" customFormat="1" ht="20" customHeight="1" x14ac:dyDescent="0.3">
      <c r="A736" s="23" t="s">
        <v>16702</v>
      </c>
      <c r="B736" s="23" t="s">
        <v>5438</v>
      </c>
      <c r="C736" s="23" t="s">
        <v>22312</v>
      </c>
      <c r="D736" s="23" t="s">
        <v>21266</v>
      </c>
      <c r="E736" s="23" t="s">
        <v>15592</v>
      </c>
      <c r="F736" s="23" t="s">
        <v>15871</v>
      </c>
      <c r="G736" s="24" t="s">
        <v>21904</v>
      </c>
      <c r="H736" s="24" t="s">
        <v>21267</v>
      </c>
      <c r="I736" s="24" t="s">
        <v>3</v>
      </c>
      <c r="J736" s="30" t="s">
        <v>5510</v>
      </c>
      <c r="K736" s="23" t="s">
        <v>10638</v>
      </c>
      <c r="L736" s="23" t="s">
        <v>10639</v>
      </c>
      <c r="M736" s="23" t="s">
        <v>5513</v>
      </c>
      <c r="N736" s="23" t="s">
        <v>5514</v>
      </c>
      <c r="O736" s="23" t="s">
        <v>10640</v>
      </c>
      <c r="P736" s="23" t="s">
        <v>5516</v>
      </c>
      <c r="Q736" s="23" t="s">
        <v>5527</v>
      </c>
      <c r="R736" s="23" t="s">
        <v>5528</v>
      </c>
      <c r="S736" s="23" t="s">
        <v>407</v>
      </c>
      <c r="T736" s="23" t="s">
        <v>408</v>
      </c>
      <c r="U736" s="23" t="s">
        <v>236</v>
      </c>
      <c r="V736" s="23" t="s">
        <v>238</v>
      </c>
      <c r="W736" s="24" t="s">
        <v>38</v>
      </c>
      <c r="X736" s="24" t="s">
        <v>409</v>
      </c>
      <c r="Y736" s="24" t="s">
        <v>40</v>
      </c>
      <c r="Z736" s="25">
        <v>1379438</v>
      </c>
      <c r="AA736" s="24" t="s">
        <v>14803</v>
      </c>
      <c r="AB736" s="24" t="s">
        <v>14803</v>
      </c>
      <c r="AC736" s="24" t="s">
        <v>14803</v>
      </c>
      <c r="AD736" s="24" t="s">
        <v>21268</v>
      </c>
      <c r="AE736" s="24"/>
      <c r="AF736" s="24"/>
      <c r="AG736" s="24" t="s">
        <v>21269</v>
      </c>
      <c r="AH736" s="24"/>
      <c r="AI736" s="24"/>
      <c r="AJ736" s="24"/>
      <c r="AK736" s="24"/>
      <c r="AL736" s="24" t="s">
        <v>16701</v>
      </c>
      <c r="AM736" s="24" t="s">
        <v>2579</v>
      </c>
      <c r="AN736" s="40">
        <v>61026</v>
      </c>
      <c r="AO736" s="24" t="s">
        <v>2580</v>
      </c>
      <c r="AP736" s="24" t="s">
        <v>21270</v>
      </c>
      <c r="AQ736" s="24"/>
      <c r="AR736" s="24" t="s">
        <v>5017</v>
      </c>
      <c r="AS736" s="24" t="s">
        <v>16702</v>
      </c>
      <c r="AT736" s="24" t="s">
        <v>21270</v>
      </c>
      <c r="AU736" s="23" t="s">
        <v>4389</v>
      </c>
      <c r="AV736" s="23" t="s">
        <v>5602</v>
      </c>
      <c r="AW736" s="23" t="s">
        <v>10641</v>
      </c>
      <c r="AX736" s="23" t="s">
        <v>2578</v>
      </c>
    </row>
    <row r="737" spans="1:50" s="22" customFormat="1" ht="20" customHeight="1" x14ac:dyDescent="0.3">
      <c r="A737" s="23" t="s">
        <v>16705</v>
      </c>
      <c r="B737" s="23" t="s">
        <v>5438</v>
      </c>
      <c r="C737" s="23" t="s">
        <v>22312</v>
      </c>
      <c r="D737" s="23" t="s">
        <v>21266</v>
      </c>
      <c r="E737" s="23" t="s">
        <v>16126</v>
      </c>
      <c r="F737" s="23" t="s">
        <v>16703</v>
      </c>
      <c r="G737" s="24" t="s">
        <v>22313</v>
      </c>
      <c r="H737" s="24" t="s">
        <v>21267</v>
      </c>
      <c r="I737" s="24" t="s">
        <v>3</v>
      </c>
      <c r="J737" s="30" t="s">
        <v>5510</v>
      </c>
      <c r="K737" s="23" t="s">
        <v>10340</v>
      </c>
      <c r="L737" s="23" t="s">
        <v>10341</v>
      </c>
      <c r="M737" s="23" t="s">
        <v>5513</v>
      </c>
      <c r="N737" s="23" t="s">
        <v>5514</v>
      </c>
      <c r="O737" s="23" t="s">
        <v>10342</v>
      </c>
      <c r="P737" s="23" t="s">
        <v>5516</v>
      </c>
      <c r="Q737" s="23" t="s">
        <v>5527</v>
      </c>
      <c r="R737" s="23" t="s">
        <v>5528</v>
      </c>
      <c r="S737" s="23" t="s">
        <v>407</v>
      </c>
      <c r="T737" s="23" t="s">
        <v>408</v>
      </c>
      <c r="U737" s="23" t="s">
        <v>211</v>
      </c>
      <c r="V737" s="23" t="s">
        <v>816</v>
      </c>
      <c r="W737" s="24" t="s">
        <v>38</v>
      </c>
      <c r="X737" s="24" t="s">
        <v>409</v>
      </c>
      <c r="Y737" s="24" t="s">
        <v>40</v>
      </c>
      <c r="Z737" s="25">
        <v>1213905</v>
      </c>
      <c r="AA737" s="24" t="s">
        <v>14803</v>
      </c>
      <c r="AB737" s="24" t="s">
        <v>14803</v>
      </c>
      <c r="AC737" s="24" t="s">
        <v>14803</v>
      </c>
      <c r="AD737" s="24" t="s">
        <v>21268</v>
      </c>
      <c r="AE737" s="24"/>
      <c r="AF737" s="24"/>
      <c r="AG737" s="24" t="s">
        <v>21269</v>
      </c>
      <c r="AH737" s="24"/>
      <c r="AI737" s="24"/>
      <c r="AJ737" s="24"/>
      <c r="AK737" s="24"/>
      <c r="AL737" s="24" t="s">
        <v>16704</v>
      </c>
      <c r="AM737" s="24" t="s">
        <v>2987</v>
      </c>
      <c r="AN737" s="40">
        <v>74026</v>
      </c>
      <c r="AO737" s="24" t="s">
        <v>2988</v>
      </c>
      <c r="AP737" s="24" t="s">
        <v>21270</v>
      </c>
      <c r="AQ737" s="24"/>
      <c r="AR737" s="24" t="s">
        <v>5022</v>
      </c>
      <c r="AS737" s="24" t="s">
        <v>16705</v>
      </c>
      <c r="AT737" s="24" t="s">
        <v>21270</v>
      </c>
      <c r="AU737" s="23" t="s">
        <v>4708</v>
      </c>
      <c r="AV737" s="23" t="s">
        <v>5563</v>
      </c>
      <c r="AW737" s="23" t="s">
        <v>10343</v>
      </c>
      <c r="AX737" s="23" t="s">
        <v>10344</v>
      </c>
    </row>
    <row r="738" spans="1:50" s="22" customFormat="1" ht="20" customHeight="1" x14ac:dyDescent="0.3">
      <c r="A738" s="23" t="s">
        <v>16707</v>
      </c>
      <c r="B738" s="23" t="s">
        <v>5438</v>
      </c>
      <c r="C738" s="23" t="s">
        <v>22300</v>
      </c>
      <c r="D738" s="23" t="s">
        <v>21266</v>
      </c>
      <c r="E738" s="23" t="s">
        <v>15270</v>
      </c>
      <c r="F738" s="23" t="s">
        <v>15753</v>
      </c>
      <c r="G738" s="24" t="s">
        <v>21843</v>
      </c>
      <c r="H738" s="24" t="s">
        <v>21267</v>
      </c>
      <c r="I738" s="24" t="s">
        <v>3</v>
      </c>
      <c r="J738" s="30" t="s">
        <v>5510</v>
      </c>
      <c r="K738" s="23" t="s">
        <v>9348</v>
      </c>
      <c r="L738" s="23" t="s">
        <v>9349</v>
      </c>
      <c r="M738" s="23" t="s">
        <v>5513</v>
      </c>
      <c r="N738" s="23" t="s">
        <v>5514</v>
      </c>
      <c r="O738" s="23" t="s">
        <v>9350</v>
      </c>
      <c r="P738" s="23" t="s">
        <v>5516</v>
      </c>
      <c r="Q738" s="23" t="s">
        <v>5561</v>
      </c>
      <c r="R738" s="23" t="s">
        <v>5562</v>
      </c>
      <c r="S738" s="23" t="s">
        <v>407</v>
      </c>
      <c r="T738" s="23" t="s">
        <v>408</v>
      </c>
      <c r="U738" s="23" t="s">
        <v>368</v>
      </c>
      <c r="V738" s="23" t="s">
        <v>370</v>
      </c>
      <c r="W738" s="24" t="s">
        <v>38</v>
      </c>
      <c r="X738" s="24" t="s">
        <v>409</v>
      </c>
      <c r="Y738" s="24" t="s">
        <v>40</v>
      </c>
      <c r="Z738" s="25">
        <v>1655325</v>
      </c>
      <c r="AA738" s="24" t="s">
        <v>14803</v>
      </c>
      <c r="AB738" s="24" t="s">
        <v>14803</v>
      </c>
      <c r="AC738" s="24" t="s">
        <v>14803</v>
      </c>
      <c r="AD738" s="24" t="s">
        <v>21268</v>
      </c>
      <c r="AE738" s="24"/>
      <c r="AF738" s="24"/>
      <c r="AG738" s="24" t="s">
        <v>21269</v>
      </c>
      <c r="AH738" s="24"/>
      <c r="AI738" s="24"/>
      <c r="AJ738" s="24"/>
      <c r="AK738" s="24"/>
      <c r="AL738" s="24" t="s">
        <v>16706</v>
      </c>
      <c r="AM738" s="24" t="s">
        <v>3233</v>
      </c>
      <c r="AN738" s="40">
        <v>82326</v>
      </c>
      <c r="AO738" s="24" t="s">
        <v>2791</v>
      </c>
      <c r="AP738" s="24" t="s">
        <v>21270</v>
      </c>
      <c r="AQ738" s="24"/>
      <c r="AR738" s="24" t="s">
        <v>5026</v>
      </c>
      <c r="AS738" s="24" t="s">
        <v>16707</v>
      </c>
      <c r="AT738" s="24" t="s">
        <v>21270</v>
      </c>
      <c r="AU738" s="23" t="s">
        <v>4218</v>
      </c>
      <c r="AV738" s="23" t="s">
        <v>5563</v>
      </c>
      <c r="AW738" s="23" t="s">
        <v>9351</v>
      </c>
      <c r="AX738" s="23" t="s">
        <v>9352</v>
      </c>
    </row>
    <row r="739" spans="1:50" s="22" customFormat="1" ht="20" customHeight="1" x14ac:dyDescent="0.3">
      <c r="A739" s="23" t="s">
        <v>16711</v>
      </c>
      <c r="B739" s="23" t="s">
        <v>5438</v>
      </c>
      <c r="C739" s="23" t="s">
        <v>22314</v>
      </c>
      <c r="D739" s="23" t="s">
        <v>21266</v>
      </c>
      <c r="E739" s="23" t="s">
        <v>16708</v>
      </c>
      <c r="F739" s="23" t="s">
        <v>16709</v>
      </c>
      <c r="G739" s="24" t="s">
        <v>22315</v>
      </c>
      <c r="H739" s="24" t="s">
        <v>21267</v>
      </c>
      <c r="I739" s="24" t="s">
        <v>3</v>
      </c>
      <c r="J739" s="30" t="s">
        <v>5510</v>
      </c>
      <c r="K739" s="23" t="s">
        <v>5958</v>
      </c>
      <c r="L739" s="23" t="s">
        <v>5959</v>
      </c>
      <c r="M739" s="23" t="s">
        <v>5513</v>
      </c>
      <c r="N739" s="23" t="s">
        <v>5514</v>
      </c>
      <c r="O739" s="23" t="s">
        <v>5960</v>
      </c>
      <c r="P739" s="23" t="s">
        <v>5516</v>
      </c>
      <c r="Q739" s="23" t="s">
        <v>5561</v>
      </c>
      <c r="R739" s="23" t="s">
        <v>5562</v>
      </c>
      <c r="S739" s="23" t="s">
        <v>407</v>
      </c>
      <c r="T739" s="23" t="s">
        <v>408</v>
      </c>
      <c r="U739" s="23" t="s">
        <v>244</v>
      </c>
      <c r="V739" s="23" t="s">
        <v>1300</v>
      </c>
      <c r="W739" s="24" t="s">
        <v>38</v>
      </c>
      <c r="X739" s="24" t="s">
        <v>409</v>
      </c>
      <c r="Y739" s="24" t="s">
        <v>40</v>
      </c>
      <c r="Z739" s="25">
        <v>6768440</v>
      </c>
      <c r="AA739" s="24" t="s">
        <v>14803</v>
      </c>
      <c r="AB739" s="24" t="s">
        <v>14803</v>
      </c>
      <c r="AC739" s="24" t="s">
        <v>14803</v>
      </c>
      <c r="AD739" s="24" t="s">
        <v>21268</v>
      </c>
      <c r="AE739" s="24"/>
      <c r="AF739" s="24"/>
      <c r="AG739" s="24" t="s">
        <v>21269</v>
      </c>
      <c r="AH739" s="24"/>
      <c r="AI739" s="24"/>
      <c r="AJ739" s="24"/>
      <c r="AK739" s="24"/>
      <c r="AL739" s="24" t="s">
        <v>16710</v>
      </c>
      <c r="AM739" s="24" t="s">
        <v>1178</v>
      </c>
      <c r="AN739" s="40">
        <v>23026</v>
      </c>
      <c r="AO739" s="24" t="s">
        <v>742</v>
      </c>
      <c r="AP739" s="24" t="s">
        <v>21270</v>
      </c>
      <c r="AQ739" s="24"/>
      <c r="AR739" s="24" t="s">
        <v>5030</v>
      </c>
      <c r="AS739" s="24" t="s">
        <v>16711</v>
      </c>
      <c r="AT739" s="24" t="s">
        <v>21270</v>
      </c>
      <c r="AU739" s="23" t="s">
        <v>1354</v>
      </c>
      <c r="AV739" s="23" t="s">
        <v>5602</v>
      </c>
      <c r="AW739" s="23" t="s">
        <v>5961</v>
      </c>
      <c r="AX739" s="23" t="s">
        <v>1306</v>
      </c>
    </row>
    <row r="740" spans="1:50" s="22" customFormat="1" ht="20" customHeight="1" x14ac:dyDescent="0.3">
      <c r="A740" s="23" t="s">
        <v>16713</v>
      </c>
      <c r="B740" s="23" t="s">
        <v>5438</v>
      </c>
      <c r="C740" s="23" t="s">
        <v>22316</v>
      </c>
      <c r="D740" s="23" t="s">
        <v>21266</v>
      </c>
      <c r="E740" s="23" t="s">
        <v>15116</v>
      </c>
      <c r="F740" s="23" t="s">
        <v>15117</v>
      </c>
      <c r="G740" s="24" t="s">
        <v>21519</v>
      </c>
      <c r="H740" s="24" t="s">
        <v>21267</v>
      </c>
      <c r="I740" s="24" t="s">
        <v>3</v>
      </c>
      <c r="J740" s="30" t="s">
        <v>5510</v>
      </c>
      <c r="K740" s="23" t="s">
        <v>6739</v>
      </c>
      <c r="L740" s="23" t="s">
        <v>6740</v>
      </c>
      <c r="M740" s="23" t="s">
        <v>5513</v>
      </c>
      <c r="N740" s="23" t="s">
        <v>5514</v>
      </c>
      <c r="O740" s="23" t="s">
        <v>6741</v>
      </c>
      <c r="P740" s="23" t="s">
        <v>5516</v>
      </c>
      <c r="Q740" s="23" t="s">
        <v>5517</v>
      </c>
      <c r="R740" s="23" t="s">
        <v>5518</v>
      </c>
      <c r="S740" s="23" t="s">
        <v>407</v>
      </c>
      <c r="T740" s="23" t="s">
        <v>408</v>
      </c>
      <c r="U740" s="23" t="s">
        <v>342</v>
      </c>
      <c r="V740" s="23" t="s">
        <v>344</v>
      </c>
      <c r="W740" s="24" t="s">
        <v>38</v>
      </c>
      <c r="X740" s="24" t="s">
        <v>409</v>
      </c>
      <c r="Y740" s="24" t="s">
        <v>40</v>
      </c>
      <c r="Z740" s="25">
        <v>3862425</v>
      </c>
      <c r="AA740" s="24" t="s">
        <v>14803</v>
      </c>
      <c r="AB740" s="24" t="s">
        <v>14803</v>
      </c>
      <c r="AC740" s="24" t="s">
        <v>14803</v>
      </c>
      <c r="AD740" s="24" t="s">
        <v>21268</v>
      </c>
      <c r="AE740" s="24"/>
      <c r="AF740" s="24"/>
      <c r="AG740" s="24" t="s">
        <v>21269</v>
      </c>
      <c r="AH740" s="24"/>
      <c r="AI740" s="24"/>
      <c r="AJ740" s="24"/>
      <c r="AK740" s="24"/>
      <c r="AL740" s="24" t="s">
        <v>16712</v>
      </c>
      <c r="AM740" s="24" t="s">
        <v>512</v>
      </c>
      <c r="AN740" s="40">
        <v>2326</v>
      </c>
      <c r="AO740" s="24" t="s">
        <v>513</v>
      </c>
      <c r="AP740" s="24" t="s">
        <v>21270</v>
      </c>
      <c r="AQ740" s="24"/>
      <c r="AR740" s="24" t="s">
        <v>5034</v>
      </c>
      <c r="AS740" s="24" t="s">
        <v>16713</v>
      </c>
      <c r="AT740" s="24" t="s">
        <v>21270</v>
      </c>
      <c r="AU740" s="23" t="s">
        <v>2654</v>
      </c>
      <c r="AV740" s="23" t="s">
        <v>5563</v>
      </c>
      <c r="AW740" s="23" t="s">
        <v>6742</v>
      </c>
      <c r="AX740" s="23" t="s">
        <v>6743</v>
      </c>
    </row>
    <row r="741" spans="1:50" s="22" customFormat="1" ht="20" customHeight="1" x14ac:dyDescent="0.3">
      <c r="A741" s="23" t="s">
        <v>16716</v>
      </c>
      <c r="B741" s="23" t="s">
        <v>5438</v>
      </c>
      <c r="C741" s="23" t="s">
        <v>22316</v>
      </c>
      <c r="D741" s="23" t="s">
        <v>21266</v>
      </c>
      <c r="E741" s="23" t="s">
        <v>15262</v>
      </c>
      <c r="F741" s="23" t="s">
        <v>15263</v>
      </c>
      <c r="G741" s="24" t="s">
        <v>21599</v>
      </c>
      <c r="H741" s="24" t="s">
        <v>21267</v>
      </c>
      <c r="I741" s="24" t="s">
        <v>3</v>
      </c>
      <c r="J741" s="30" t="s">
        <v>5510</v>
      </c>
      <c r="K741" s="23" t="s">
        <v>9243</v>
      </c>
      <c r="L741" s="23" t="s">
        <v>9244</v>
      </c>
      <c r="M741" s="23" t="s">
        <v>5513</v>
      </c>
      <c r="N741" s="23" t="s">
        <v>5514</v>
      </c>
      <c r="O741" s="23" t="s">
        <v>9245</v>
      </c>
      <c r="P741" s="23" t="s">
        <v>5516</v>
      </c>
      <c r="Q741" s="23" t="s">
        <v>5517</v>
      </c>
      <c r="R741" s="23" t="s">
        <v>5518</v>
      </c>
      <c r="S741" s="23" t="s">
        <v>407</v>
      </c>
      <c r="T741" s="23" t="s">
        <v>408</v>
      </c>
      <c r="U741" s="23" t="s">
        <v>236</v>
      </c>
      <c r="V741" s="23" t="s">
        <v>238</v>
      </c>
      <c r="W741" s="24" t="s">
        <v>38</v>
      </c>
      <c r="X741" s="24" t="s">
        <v>409</v>
      </c>
      <c r="Y741" s="24" t="s">
        <v>40</v>
      </c>
      <c r="Z741" s="25">
        <v>2648520</v>
      </c>
      <c r="AA741" s="24" t="s">
        <v>14803</v>
      </c>
      <c r="AB741" s="24" t="s">
        <v>14803</v>
      </c>
      <c r="AC741" s="24" t="s">
        <v>14803</v>
      </c>
      <c r="AD741" s="24" t="s">
        <v>21268</v>
      </c>
      <c r="AE741" s="24"/>
      <c r="AF741" s="24"/>
      <c r="AG741" s="24" t="s">
        <v>21269</v>
      </c>
      <c r="AH741" s="24"/>
      <c r="AI741" s="24"/>
      <c r="AJ741" s="24"/>
      <c r="AK741" s="24"/>
      <c r="AL741" s="24" t="s">
        <v>16715</v>
      </c>
      <c r="AM741" s="24" t="s">
        <v>1465</v>
      </c>
      <c r="AN741" s="40">
        <v>64226</v>
      </c>
      <c r="AO741" s="24" t="s">
        <v>2687</v>
      </c>
      <c r="AP741" s="24" t="s">
        <v>21270</v>
      </c>
      <c r="AQ741" s="24"/>
      <c r="AR741" s="24" t="s">
        <v>5441</v>
      </c>
      <c r="AS741" s="24" t="s">
        <v>16716</v>
      </c>
      <c r="AT741" s="24" t="s">
        <v>21270</v>
      </c>
      <c r="AU741" s="23" t="s">
        <v>4106</v>
      </c>
      <c r="AV741" s="23" t="s">
        <v>5563</v>
      </c>
      <c r="AW741" s="23" t="s">
        <v>9246</v>
      </c>
      <c r="AX741" s="23" t="s">
        <v>9247</v>
      </c>
    </row>
    <row r="742" spans="1:50" s="22" customFormat="1" ht="20" customHeight="1" x14ac:dyDescent="0.3">
      <c r="A742" s="23" t="s">
        <v>16718</v>
      </c>
      <c r="B742" s="23" t="s">
        <v>5438</v>
      </c>
      <c r="C742" s="23" t="s">
        <v>22310</v>
      </c>
      <c r="D742" s="23" t="s">
        <v>21266</v>
      </c>
      <c r="E742" s="23" t="s">
        <v>15709</v>
      </c>
      <c r="F742" s="23" t="s">
        <v>15710</v>
      </c>
      <c r="G742" s="24" t="s">
        <v>21812</v>
      </c>
      <c r="H742" s="24" t="s">
        <v>21267</v>
      </c>
      <c r="I742" s="24" t="s">
        <v>3</v>
      </c>
      <c r="J742" s="30" t="s">
        <v>5510</v>
      </c>
      <c r="K742" s="23" t="s">
        <v>10128</v>
      </c>
      <c r="L742" s="23" t="s">
        <v>10129</v>
      </c>
      <c r="M742" s="23" t="s">
        <v>5513</v>
      </c>
      <c r="N742" s="23" t="s">
        <v>5514</v>
      </c>
      <c r="O742" s="23" t="s">
        <v>10130</v>
      </c>
      <c r="P742" s="23" t="s">
        <v>5516</v>
      </c>
      <c r="Q742" s="23" t="s">
        <v>5561</v>
      </c>
      <c r="R742" s="23" t="s">
        <v>5562</v>
      </c>
      <c r="S742" s="23" t="s">
        <v>407</v>
      </c>
      <c r="T742" s="23" t="s">
        <v>408</v>
      </c>
      <c r="U742" s="23" t="s">
        <v>308</v>
      </c>
      <c r="V742" s="23" t="s">
        <v>310</v>
      </c>
      <c r="W742" s="24" t="s">
        <v>38</v>
      </c>
      <c r="X742" s="24" t="s">
        <v>409</v>
      </c>
      <c r="Y742" s="24" t="s">
        <v>40</v>
      </c>
      <c r="Z742" s="25">
        <v>2023175</v>
      </c>
      <c r="AA742" s="24" t="s">
        <v>14803</v>
      </c>
      <c r="AB742" s="24" t="s">
        <v>14803</v>
      </c>
      <c r="AC742" s="24" t="s">
        <v>14803</v>
      </c>
      <c r="AD742" s="24" t="s">
        <v>21268</v>
      </c>
      <c r="AE742" s="24"/>
      <c r="AF742" s="24"/>
      <c r="AG742" s="24" t="s">
        <v>21269</v>
      </c>
      <c r="AH742" s="24"/>
      <c r="AI742" s="24"/>
      <c r="AJ742" s="24"/>
      <c r="AK742" s="24"/>
      <c r="AL742" s="24" t="s">
        <v>16717</v>
      </c>
      <c r="AM742" s="24" t="s">
        <v>1967</v>
      </c>
      <c r="AN742" s="40">
        <v>41226</v>
      </c>
      <c r="AO742" s="24" t="s">
        <v>1968</v>
      </c>
      <c r="AP742" s="24" t="s">
        <v>21270</v>
      </c>
      <c r="AQ742" s="24"/>
      <c r="AR742" s="24" t="s">
        <v>5038</v>
      </c>
      <c r="AS742" s="24" t="s">
        <v>16718</v>
      </c>
      <c r="AT742" s="24" t="s">
        <v>21270</v>
      </c>
      <c r="AU742" s="23" t="s">
        <v>4708</v>
      </c>
      <c r="AV742" s="23" t="s">
        <v>5563</v>
      </c>
      <c r="AW742" s="23" t="s">
        <v>10131</v>
      </c>
      <c r="AX742" s="23" t="s">
        <v>10132</v>
      </c>
    </row>
    <row r="743" spans="1:50" s="22" customFormat="1" ht="20" customHeight="1" x14ac:dyDescent="0.3">
      <c r="A743" s="23" t="s">
        <v>16720</v>
      </c>
      <c r="B743" s="23" t="s">
        <v>5438</v>
      </c>
      <c r="C743" s="23" t="s">
        <v>22317</v>
      </c>
      <c r="D743" s="23" t="s">
        <v>21266</v>
      </c>
      <c r="E743" s="23" t="s">
        <v>15531</v>
      </c>
      <c r="F743" s="23" t="s">
        <v>15532</v>
      </c>
      <c r="G743" s="24" t="s">
        <v>21724</v>
      </c>
      <c r="H743" s="24" t="s">
        <v>21267</v>
      </c>
      <c r="I743" s="24" t="s">
        <v>3</v>
      </c>
      <c r="J743" s="30" t="s">
        <v>5510</v>
      </c>
      <c r="K743" s="23" t="s">
        <v>9249</v>
      </c>
      <c r="L743" s="23" t="s">
        <v>9250</v>
      </c>
      <c r="M743" s="23" t="s">
        <v>5513</v>
      </c>
      <c r="N743" s="23" t="s">
        <v>5514</v>
      </c>
      <c r="O743" s="23" t="s">
        <v>9251</v>
      </c>
      <c r="P743" s="23" t="s">
        <v>5516</v>
      </c>
      <c r="Q743" s="23" t="s">
        <v>5754</v>
      </c>
      <c r="R743" s="23" t="s">
        <v>5755</v>
      </c>
      <c r="S743" s="23" t="s">
        <v>407</v>
      </c>
      <c r="T743" s="23" t="s">
        <v>408</v>
      </c>
      <c r="U743" s="23" t="s">
        <v>248</v>
      </c>
      <c r="V743" s="23" t="s">
        <v>250</v>
      </c>
      <c r="W743" s="24" t="s">
        <v>38</v>
      </c>
      <c r="X743" s="24" t="s">
        <v>409</v>
      </c>
      <c r="Y743" s="24" t="s">
        <v>40</v>
      </c>
      <c r="Z743" s="25">
        <v>2574950</v>
      </c>
      <c r="AA743" s="24" t="s">
        <v>14803</v>
      </c>
      <c r="AB743" s="24" t="s">
        <v>14803</v>
      </c>
      <c r="AC743" s="24" t="s">
        <v>14803</v>
      </c>
      <c r="AD743" s="24" t="s">
        <v>21268</v>
      </c>
      <c r="AE743" s="24"/>
      <c r="AF743" s="24"/>
      <c r="AG743" s="24" t="s">
        <v>21269</v>
      </c>
      <c r="AH743" s="24"/>
      <c r="AI743" s="24"/>
      <c r="AJ743" s="24"/>
      <c r="AK743" s="24"/>
      <c r="AL743" s="24" t="s">
        <v>16719</v>
      </c>
      <c r="AM743" s="24" t="s">
        <v>2883</v>
      </c>
      <c r="AN743" s="40">
        <v>79126</v>
      </c>
      <c r="AO743" s="24" t="s">
        <v>2737</v>
      </c>
      <c r="AP743" s="24" t="s">
        <v>21270</v>
      </c>
      <c r="AQ743" s="24"/>
      <c r="AR743" s="24" t="s">
        <v>13555</v>
      </c>
      <c r="AS743" s="24" t="s">
        <v>16720</v>
      </c>
      <c r="AT743" s="24" t="s">
        <v>21270</v>
      </c>
      <c r="AU743" s="23" t="s">
        <v>4218</v>
      </c>
      <c r="AV743" s="23" t="s">
        <v>5602</v>
      </c>
      <c r="AW743" s="23" t="s">
        <v>9252</v>
      </c>
      <c r="AX743" s="23" t="s">
        <v>3139</v>
      </c>
    </row>
    <row r="744" spans="1:50" s="22" customFormat="1" ht="20" customHeight="1" x14ac:dyDescent="0.3">
      <c r="A744" s="23" t="s">
        <v>16723</v>
      </c>
      <c r="B744" s="23" t="s">
        <v>5438</v>
      </c>
      <c r="C744" s="23" t="s">
        <v>22318</v>
      </c>
      <c r="D744" s="23" t="s">
        <v>21266</v>
      </c>
      <c r="E744" s="23" t="s">
        <v>15463</v>
      </c>
      <c r="F744" s="23" t="s">
        <v>16721</v>
      </c>
      <c r="G744" s="24" t="s">
        <v>22319</v>
      </c>
      <c r="H744" s="24" t="s">
        <v>21267</v>
      </c>
      <c r="I744" s="24" t="s">
        <v>3</v>
      </c>
      <c r="J744" s="30" t="s">
        <v>5510</v>
      </c>
      <c r="K744" s="23" t="s">
        <v>10609</v>
      </c>
      <c r="L744" s="23" t="s">
        <v>10610</v>
      </c>
      <c r="M744" s="23" t="s">
        <v>5513</v>
      </c>
      <c r="N744" s="23" t="s">
        <v>5514</v>
      </c>
      <c r="O744" s="23" t="s">
        <v>10611</v>
      </c>
      <c r="P744" s="23" t="s">
        <v>5516</v>
      </c>
      <c r="Q744" s="23" t="s">
        <v>5517</v>
      </c>
      <c r="R744" s="23" t="s">
        <v>5518</v>
      </c>
      <c r="S744" s="23" t="s">
        <v>407</v>
      </c>
      <c r="T744" s="23" t="s">
        <v>408</v>
      </c>
      <c r="U744" s="23" t="s">
        <v>216</v>
      </c>
      <c r="V744" s="23" t="s">
        <v>218</v>
      </c>
      <c r="W744" s="24" t="s">
        <v>38</v>
      </c>
      <c r="X744" s="24" t="s">
        <v>409</v>
      </c>
      <c r="Y744" s="24" t="s">
        <v>40</v>
      </c>
      <c r="Z744" s="25">
        <v>735700</v>
      </c>
      <c r="AA744" s="24" t="s">
        <v>14803</v>
      </c>
      <c r="AB744" s="24" t="s">
        <v>14803</v>
      </c>
      <c r="AC744" s="24" t="s">
        <v>14803</v>
      </c>
      <c r="AD744" s="24" t="s">
        <v>21268</v>
      </c>
      <c r="AE744" s="24"/>
      <c r="AF744" s="24"/>
      <c r="AG744" s="24" t="s">
        <v>21269</v>
      </c>
      <c r="AH744" s="24"/>
      <c r="AI744" s="24"/>
      <c r="AJ744" s="24"/>
      <c r="AK744" s="24"/>
      <c r="AL744" s="24" t="s">
        <v>16722</v>
      </c>
      <c r="AM744" s="24" t="s">
        <v>1797</v>
      </c>
      <c r="AN744" s="40">
        <v>55226</v>
      </c>
      <c r="AO744" s="24" t="s">
        <v>2413</v>
      </c>
      <c r="AP744" s="24" t="s">
        <v>21270</v>
      </c>
      <c r="AQ744" s="24"/>
      <c r="AR744" s="24" t="s">
        <v>5042</v>
      </c>
      <c r="AS744" s="24" t="s">
        <v>16723</v>
      </c>
      <c r="AT744" s="24" t="s">
        <v>21270</v>
      </c>
      <c r="AU744" s="23" t="s">
        <v>4826</v>
      </c>
      <c r="AV744" s="23" t="s">
        <v>5563</v>
      </c>
      <c r="AW744" s="23" t="s">
        <v>10613</v>
      </c>
      <c r="AX744" s="23" t="s">
        <v>10614</v>
      </c>
    </row>
    <row r="745" spans="1:50" s="22" customFormat="1" ht="20" customHeight="1" x14ac:dyDescent="0.3">
      <c r="A745" s="23" t="s">
        <v>16725</v>
      </c>
      <c r="B745" s="23" t="s">
        <v>5438</v>
      </c>
      <c r="C745" s="23" t="s">
        <v>22320</v>
      </c>
      <c r="D745" s="23" t="s">
        <v>21266</v>
      </c>
      <c r="E745" s="23" t="s">
        <v>15531</v>
      </c>
      <c r="F745" s="23" t="s">
        <v>15532</v>
      </c>
      <c r="G745" s="24" t="s">
        <v>21724</v>
      </c>
      <c r="H745" s="24" t="s">
        <v>21267</v>
      </c>
      <c r="I745" s="24" t="s">
        <v>3</v>
      </c>
      <c r="J745" s="30" t="s">
        <v>5510</v>
      </c>
      <c r="K745" s="23" t="s">
        <v>8012</v>
      </c>
      <c r="L745" s="23" t="s">
        <v>8013</v>
      </c>
      <c r="M745" s="23" t="s">
        <v>5513</v>
      </c>
      <c r="N745" s="23" t="s">
        <v>5514</v>
      </c>
      <c r="O745" s="23" t="s">
        <v>8014</v>
      </c>
      <c r="P745" s="23" t="s">
        <v>5516</v>
      </c>
      <c r="Q745" s="23" t="s">
        <v>5517</v>
      </c>
      <c r="R745" s="23" t="s">
        <v>5518</v>
      </c>
      <c r="S745" s="23" t="s">
        <v>407</v>
      </c>
      <c r="T745" s="23" t="s">
        <v>408</v>
      </c>
      <c r="U745" s="23" t="s">
        <v>353</v>
      </c>
      <c r="V745" s="23" t="s">
        <v>355</v>
      </c>
      <c r="W745" s="24" t="s">
        <v>38</v>
      </c>
      <c r="X745" s="24" t="s">
        <v>409</v>
      </c>
      <c r="Y745" s="24" t="s">
        <v>40</v>
      </c>
      <c r="Z745" s="25">
        <v>2574950</v>
      </c>
      <c r="AA745" s="24" t="s">
        <v>14803</v>
      </c>
      <c r="AB745" s="24" t="s">
        <v>14803</v>
      </c>
      <c r="AC745" s="24" t="s">
        <v>14803</v>
      </c>
      <c r="AD745" s="24" t="s">
        <v>21268</v>
      </c>
      <c r="AE745" s="24"/>
      <c r="AF745" s="24"/>
      <c r="AG745" s="24" t="s">
        <v>21269</v>
      </c>
      <c r="AH745" s="24"/>
      <c r="AI745" s="24"/>
      <c r="AJ745" s="24"/>
      <c r="AK745" s="24"/>
      <c r="AL745" s="24" t="s">
        <v>16724</v>
      </c>
      <c r="AM745" s="24" t="s">
        <v>2238</v>
      </c>
      <c r="AN745" s="40">
        <v>50026</v>
      </c>
      <c r="AO745" s="24" t="s">
        <v>2031</v>
      </c>
      <c r="AP745" s="24" t="s">
        <v>21270</v>
      </c>
      <c r="AQ745" s="24"/>
      <c r="AR745" s="24" t="s">
        <v>5046</v>
      </c>
      <c r="AS745" s="24" t="s">
        <v>16725</v>
      </c>
      <c r="AT745" s="24" t="s">
        <v>21270</v>
      </c>
      <c r="AU745" s="23" t="s">
        <v>3290</v>
      </c>
      <c r="AV745" s="23" t="s">
        <v>5563</v>
      </c>
      <c r="AW745" s="23" t="s">
        <v>8015</v>
      </c>
      <c r="AX745" s="23" t="s">
        <v>8016</v>
      </c>
    </row>
    <row r="746" spans="1:50" s="22" customFormat="1" ht="20" customHeight="1" x14ac:dyDescent="0.3">
      <c r="A746" s="23" t="s">
        <v>16727</v>
      </c>
      <c r="B746" s="23" t="s">
        <v>5438</v>
      </c>
      <c r="C746" s="23" t="s">
        <v>22305</v>
      </c>
      <c r="D746" s="23" t="s">
        <v>21266</v>
      </c>
      <c r="E746" s="23" t="s">
        <v>14925</v>
      </c>
      <c r="F746" s="23" t="s">
        <v>14926</v>
      </c>
      <c r="G746" s="24" t="s">
        <v>21417</v>
      </c>
      <c r="H746" s="24" t="s">
        <v>21267</v>
      </c>
      <c r="I746" s="24" t="s">
        <v>3</v>
      </c>
      <c r="J746" s="30" t="s">
        <v>5510</v>
      </c>
      <c r="K746" s="23" t="s">
        <v>10424</v>
      </c>
      <c r="L746" s="23" t="s">
        <v>10425</v>
      </c>
      <c r="M746" s="23" t="s">
        <v>5513</v>
      </c>
      <c r="N746" s="23" t="s">
        <v>5514</v>
      </c>
      <c r="O746" s="23" t="s">
        <v>10426</v>
      </c>
      <c r="P746" s="23" t="s">
        <v>5516</v>
      </c>
      <c r="Q746" s="23" t="s">
        <v>5561</v>
      </c>
      <c r="R746" s="23" t="s">
        <v>5562</v>
      </c>
      <c r="S746" s="23" t="s">
        <v>407</v>
      </c>
      <c r="T746" s="23" t="s">
        <v>408</v>
      </c>
      <c r="U746" s="23" t="s">
        <v>211</v>
      </c>
      <c r="V746" s="23" t="s">
        <v>816</v>
      </c>
      <c r="W746" s="24" t="s">
        <v>38</v>
      </c>
      <c r="X746" s="24" t="s">
        <v>409</v>
      </c>
      <c r="Y746" s="24" t="s">
        <v>40</v>
      </c>
      <c r="Z746" s="25">
        <v>441420</v>
      </c>
      <c r="AA746" s="24" t="s">
        <v>14803</v>
      </c>
      <c r="AB746" s="24" t="s">
        <v>14803</v>
      </c>
      <c r="AC746" s="24" t="s">
        <v>14803</v>
      </c>
      <c r="AD746" s="24" t="s">
        <v>21268</v>
      </c>
      <c r="AE746" s="24"/>
      <c r="AF746" s="24"/>
      <c r="AG746" s="24" t="s">
        <v>21269</v>
      </c>
      <c r="AH746" s="24"/>
      <c r="AI746" s="24"/>
      <c r="AJ746" s="24"/>
      <c r="AK746" s="24"/>
      <c r="AL746" s="24" t="s">
        <v>16726</v>
      </c>
      <c r="AM746" s="24" t="s">
        <v>3014</v>
      </c>
      <c r="AN746" s="40">
        <v>74926</v>
      </c>
      <c r="AO746" s="24" t="s">
        <v>3015</v>
      </c>
      <c r="AP746" s="24" t="s">
        <v>21270</v>
      </c>
      <c r="AQ746" s="24"/>
      <c r="AR746" s="24" t="s">
        <v>5048</v>
      </c>
      <c r="AS746" s="24" t="s">
        <v>16727</v>
      </c>
      <c r="AT746" s="24" t="s">
        <v>21270</v>
      </c>
      <c r="AU746" s="23" t="s">
        <v>4826</v>
      </c>
      <c r="AV746" s="23" t="s">
        <v>5602</v>
      </c>
      <c r="AW746" s="23" t="s">
        <v>10427</v>
      </c>
      <c r="AX746" s="23" t="s">
        <v>3013</v>
      </c>
    </row>
    <row r="747" spans="1:50" s="22" customFormat="1" ht="20" customHeight="1" x14ac:dyDescent="0.3">
      <c r="A747" s="23" t="s">
        <v>16730</v>
      </c>
      <c r="B747" s="23" t="s">
        <v>5438</v>
      </c>
      <c r="C747" s="23" t="s">
        <v>22321</v>
      </c>
      <c r="D747" s="23" t="s">
        <v>21266</v>
      </c>
      <c r="E747" s="23" t="s">
        <v>15179</v>
      </c>
      <c r="F747" s="23" t="s">
        <v>16728</v>
      </c>
      <c r="G747" s="24" t="s">
        <v>22322</v>
      </c>
      <c r="H747" s="24" t="s">
        <v>21267</v>
      </c>
      <c r="I747" s="24" t="s">
        <v>3</v>
      </c>
      <c r="J747" s="30" t="s">
        <v>5510</v>
      </c>
      <c r="K747" s="23" t="s">
        <v>6403</v>
      </c>
      <c r="L747" s="23" t="s">
        <v>6404</v>
      </c>
      <c r="M747" s="23" t="s">
        <v>5513</v>
      </c>
      <c r="N747" s="23" t="s">
        <v>5514</v>
      </c>
      <c r="O747" s="23" t="s">
        <v>6405</v>
      </c>
      <c r="P747" s="23" t="s">
        <v>5516</v>
      </c>
      <c r="Q747" s="23" t="s">
        <v>5768</v>
      </c>
      <c r="R747" s="23" t="s">
        <v>5769</v>
      </c>
      <c r="S747" s="23" t="s">
        <v>407</v>
      </c>
      <c r="T747" s="23" t="s">
        <v>408</v>
      </c>
      <c r="U747" s="23" t="s">
        <v>211</v>
      </c>
      <c r="V747" s="23" t="s">
        <v>816</v>
      </c>
      <c r="W747" s="24" t="s">
        <v>38</v>
      </c>
      <c r="X747" s="24" t="s">
        <v>409</v>
      </c>
      <c r="Y747" s="24" t="s">
        <v>40</v>
      </c>
      <c r="Z747" s="25">
        <v>8901970</v>
      </c>
      <c r="AA747" s="24" t="s">
        <v>14803</v>
      </c>
      <c r="AB747" s="24" t="s">
        <v>14803</v>
      </c>
      <c r="AC747" s="24" t="s">
        <v>14803</v>
      </c>
      <c r="AD747" s="24" t="s">
        <v>21268</v>
      </c>
      <c r="AE747" s="24"/>
      <c r="AF747" s="24"/>
      <c r="AG747" s="24" t="s">
        <v>21269</v>
      </c>
      <c r="AH747" s="24"/>
      <c r="AI747" s="24"/>
      <c r="AJ747" s="24"/>
      <c r="AK747" s="24"/>
      <c r="AL747" s="24" t="s">
        <v>16729</v>
      </c>
      <c r="AM747" s="24" t="s">
        <v>1826</v>
      </c>
      <c r="AN747" s="40">
        <v>37026</v>
      </c>
      <c r="AO747" s="24" t="s">
        <v>1827</v>
      </c>
      <c r="AP747" s="24" t="s">
        <v>21270</v>
      </c>
      <c r="AQ747" s="24"/>
      <c r="AR747" s="24" t="s">
        <v>5052</v>
      </c>
      <c r="AS747" s="24" t="s">
        <v>16730</v>
      </c>
      <c r="AT747" s="24" t="s">
        <v>21270</v>
      </c>
      <c r="AU747" s="23" t="s">
        <v>2543</v>
      </c>
      <c r="AV747" s="23" t="s">
        <v>5563</v>
      </c>
      <c r="AW747" s="23" t="s">
        <v>6406</v>
      </c>
      <c r="AX747" s="23" t="s">
        <v>6407</v>
      </c>
    </row>
    <row r="748" spans="1:50" s="22" customFormat="1" ht="20" customHeight="1" x14ac:dyDescent="0.3">
      <c r="A748" s="23" t="s">
        <v>16732</v>
      </c>
      <c r="B748" s="23" t="s">
        <v>5438</v>
      </c>
      <c r="C748" s="23" t="s">
        <v>22323</v>
      </c>
      <c r="D748" s="23" t="s">
        <v>21266</v>
      </c>
      <c r="E748" s="23" t="s">
        <v>15428</v>
      </c>
      <c r="F748" s="23" t="s">
        <v>15429</v>
      </c>
      <c r="G748" s="24" t="s">
        <v>21680</v>
      </c>
      <c r="H748" s="24" t="s">
        <v>21267</v>
      </c>
      <c r="I748" s="24" t="s">
        <v>3</v>
      </c>
      <c r="J748" s="30" t="s">
        <v>5510</v>
      </c>
      <c r="K748" s="23" t="s">
        <v>8756</v>
      </c>
      <c r="L748" s="23" t="s">
        <v>8757</v>
      </c>
      <c r="M748" s="23" t="s">
        <v>5513</v>
      </c>
      <c r="N748" s="23" t="s">
        <v>5514</v>
      </c>
      <c r="O748" s="23" t="s">
        <v>8758</v>
      </c>
      <c r="P748" s="23" t="s">
        <v>5516</v>
      </c>
      <c r="Q748" s="23" t="s">
        <v>5561</v>
      </c>
      <c r="R748" s="23" t="s">
        <v>5562</v>
      </c>
      <c r="S748" s="23" t="s">
        <v>407</v>
      </c>
      <c r="T748" s="23" t="s">
        <v>408</v>
      </c>
      <c r="U748" s="23" t="s">
        <v>342</v>
      </c>
      <c r="V748" s="23" t="s">
        <v>344</v>
      </c>
      <c r="W748" s="24" t="s">
        <v>38</v>
      </c>
      <c r="X748" s="24" t="s">
        <v>409</v>
      </c>
      <c r="Y748" s="24" t="s">
        <v>40</v>
      </c>
      <c r="Z748" s="25">
        <v>3089940</v>
      </c>
      <c r="AA748" s="24" t="s">
        <v>14803</v>
      </c>
      <c r="AB748" s="24" t="s">
        <v>14803</v>
      </c>
      <c r="AC748" s="24" t="s">
        <v>14803</v>
      </c>
      <c r="AD748" s="24" t="s">
        <v>21268</v>
      </c>
      <c r="AE748" s="24"/>
      <c r="AF748" s="24"/>
      <c r="AG748" s="24" t="s">
        <v>21269</v>
      </c>
      <c r="AH748" s="24"/>
      <c r="AI748" s="24"/>
      <c r="AJ748" s="24"/>
      <c r="AK748" s="24"/>
      <c r="AL748" s="24" t="s">
        <v>16731</v>
      </c>
      <c r="AM748" s="24" t="s">
        <v>2614</v>
      </c>
      <c r="AN748" s="40">
        <v>61926</v>
      </c>
      <c r="AO748" s="24" t="s">
        <v>2254</v>
      </c>
      <c r="AP748" s="24" t="s">
        <v>21270</v>
      </c>
      <c r="AQ748" s="24"/>
      <c r="AR748" s="24" t="s">
        <v>5056</v>
      </c>
      <c r="AS748" s="24" t="s">
        <v>16732</v>
      </c>
      <c r="AT748" s="24" t="s">
        <v>21270</v>
      </c>
      <c r="AU748" s="23" t="s">
        <v>4038</v>
      </c>
      <c r="AV748" s="23" t="s">
        <v>5563</v>
      </c>
      <c r="AW748" s="23" t="s">
        <v>8759</v>
      </c>
      <c r="AX748" s="23" t="s">
        <v>8760</v>
      </c>
    </row>
    <row r="749" spans="1:50" s="22" customFormat="1" ht="20" customHeight="1" x14ac:dyDescent="0.3">
      <c r="A749" s="23" t="s">
        <v>16736</v>
      </c>
      <c r="B749" s="23" t="s">
        <v>5438</v>
      </c>
      <c r="C749" s="23" t="s">
        <v>22310</v>
      </c>
      <c r="D749" s="23" t="s">
        <v>21266</v>
      </c>
      <c r="E749" s="23" t="s">
        <v>16733</v>
      </c>
      <c r="F749" s="23" t="s">
        <v>16734</v>
      </c>
      <c r="G749" s="24" t="s">
        <v>22324</v>
      </c>
      <c r="H749" s="24" t="s">
        <v>21267</v>
      </c>
      <c r="I749" s="24" t="s">
        <v>3</v>
      </c>
      <c r="J749" s="30" t="s">
        <v>5510</v>
      </c>
      <c r="K749" s="23" t="s">
        <v>8572</v>
      </c>
      <c r="L749" s="23" t="s">
        <v>8573</v>
      </c>
      <c r="M749" s="23" t="s">
        <v>5513</v>
      </c>
      <c r="N749" s="23" t="s">
        <v>5514</v>
      </c>
      <c r="O749" s="23" t="s">
        <v>8574</v>
      </c>
      <c r="P749" s="23" t="s">
        <v>5516</v>
      </c>
      <c r="Q749" s="23" t="s">
        <v>5561</v>
      </c>
      <c r="R749" s="23" t="s">
        <v>5562</v>
      </c>
      <c r="S749" s="23" t="s">
        <v>407</v>
      </c>
      <c r="T749" s="23" t="s">
        <v>408</v>
      </c>
      <c r="U749" s="23" t="s">
        <v>345</v>
      </c>
      <c r="V749" s="23" t="s">
        <v>347</v>
      </c>
      <c r="W749" s="24" t="s">
        <v>38</v>
      </c>
      <c r="X749" s="24" t="s">
        <v>409</v>
      </c>
      <c r="Y749" s="24" t="s">
        <v>40</v>
      </c>
      <c r="Z749" s="25">
        <v>1765680</v>
      </c>
      <c r="AA749" s="24" t="s">
        <v>14803</v>
      </c>
      <c r="AB749" s="24" t="s">
        <v>14803</v>
      </c>
      <c r="AC749" s="24" t="s">
        <v>14803</v>
      </c>
      <c r="AD749" s="24" t="s">
        <v>21268</v>
      </c>
      <c r="AE749" s="24"/>
      <c r="AF749" s="24"/>
      <c r="AG749" s="24" t="s">
        <v>21269</v>
      </c>
      <c r="AH749" s="24"/>
      <c r="AI749" s="24"/>
      <c r="AJ749" s="24"/>
      <c r="AK749" s="24"/>
      <c r="AL749" s="24" t="s">
        <v>16735</v>
      </c>
      <c r="AM749" s="24" t="s">
        <v>1722</v>
      </c>
      <c r="AN749" s="40">
        <v>65026</v>
      </c>
      <c r="AO749" s="24" t="s">
        <v>2370</v>
      </c>
      <c r="AP749" s="24" t="s">
        <v>21270</v>
      </c>
      <c r="AQ749" s="24"/>
      <c r="AR749" s="24" t="s">
        <v>5064</v>
      </c>
      <c r="AS749" s="24" t="s">
        <v>16736</v>
      </c>
      <c r="AT749" s="24" t="s">
        <v>21270</v>
      </c>
      <c r="AU749" s="23" t="s">
        <v>3933</v>
      </c>
      <c r="AV749" s="23" t="s">
        <v>5563</v>
      </c>
      <c r="AW749" s="23" t="s">
        <v>8575</v>
      </c>
      <c r="AX749" s="23" t="s">
        <v>8576</v>
      </c>
    </row>
    <row r="750" spans="1:50" s="22" customFormat="1" ht="20" customHeight="1" x14ac:dyDescent="0.3">
      <c r="A750" s="23" t="s">
        <v>16738</v>
      </c>
      <c r="B750" s="23" t="s">
        <v>5438</v>
      </c>
      <c r="C750" s="23" t="s">
        <v>22310</v>
      </c>
      <c r="D750" s="23" t="s">
        <v>21266</v>
      </c>
      <c r="E750" s="23" t="s">
        <v>15050</v>
      </c>
      <c r="F750" s="23" t="s">
        <v>15051</v>
      </c>
      <c r="G750" s="24" t="s">
        <v>21483</v>
      </c>
      <c r="H750" s="24" t="s">
        <v>21267</v>
      </c>
      <c r="I750" s="24" t="s">
        <v>3</v>
      </c>
      <c r="J750" s="30" t="s">
        <v>5510</v>
      </c>
      <c r="K750" s="23" t="s">
        <v>7125</v>
      </c>
      <c r="L750" s="23" t="s">
        <v>7126</v>
      </c>
      <c r="M750" s="23" t="s">
        <v>5513</v>
      </c>
      <c r="N750" s="23" t="s">
        <v>5514</v>
      </c>
      <c r="O750" s="23" t="s">
        <v>7127</v>
      </c>
      <c r="P750" s="23" t="s">
        <v>5516</v>
      </c>
      <c r="Q750" s="23" t="s">
        <v>5561</v>
      </c>
      <c r="R750" s="23" t="s">
        <v>5562</v>
      </c>
      <c r="S750" s="23" t="s">
        <v>407</v>
      </c>
      <c r="T750" s="23" t="s">
        <v>408</v>
      </c>
      <c r="U750" s="23" t="s">
        <v>248</v>
      </c>
      <c r="V750" s="23" t="s">
        <v>250</v>
      </c>
      <c r="W750" s="24" t="s">
        <v>38</v>
      </c>
      <c r="X750" s="24" t="s">
        <v>409</v>
      </c>
      <c r="Y750" s="24" t="s">
        <v>40</v>
      </c>
      <c r="Z750" s="25">
        <v>6290235</v>
      </c>
      <c r="AA750" s="24" t="s">
        <v>14803</v>
      </c>
      <c r="AB750" s="24" t="s">
        <v>14803</v>
      </c>
      <c r="AC750" s="24" t="s">
        <v>14803</v>
      </c>
      <c r="AD750" s="24" t="s">
        <v>21268</v>
      </c>
      <c r="AE750" s="24"/>
      <c r="AF750" s="24"/>
      <c r="AG750" s="24" t="s">
        <v>21269</v>
      </c>
      <c r="AH750" s="24"/>
      <c r="AI750" s="24"/>
      <c r="AJ750" s="24"/>
      <c r="AK750" s="24"/>
      <c r="AL750" s="24" t="s">
        <v>16737</v>
      </c>
      <c r="AM750" s="24" t="s">
        <v>2117</v>
      </c>
      <c r="AN750" s="40">
        <v>46426</v>
      </c>
      <c r="AO750" s="24" t="s">
        <v>1491</v>
      </c>
      <c r="AP750" s="24" t="s">
        <v>21270</v>
      </c>
      <c r="AQ750" s="24"/>
      <c r="AR750" s="24" t="s">
        <v>5069</v>
      </c>
      <c r="AS750" s="24" t="s">
        <v>16738</v>
      </c>
      <c r="AT750" s="24" t="s">
        <v>21270</v>
      </c>
      <c r="AU750" s="23" t="s">
        <v>2776</v>
      </c>
      <c r="AV750" s="23" t="s">
        <v>5563</v>
      </c>
      <c r="AW750" s="23" t="s">
        <v>7128</v>
      </c>
      <c r="AX750" s="23" t="s">
        <v>7129</v>
      </c>
    </row>
    <row r="751" spans="1:50" s="22" customFormat="1" ht="20" customHeight="1" x14ac:dyDescent="0.3">
      <c r="A751" s="23" t="s">
        <v>16742</v>
      </c>
      <c r="B751" s="23" t="s">
        <v>5438</v>
      </c>
      <c r="C751" s="23" t="s">
        <v>22316</v>
      </c>
      <c r="D751" s="23" t="s">
        <v>21266</v>
      </c>
      <c r="E751" s="23" t="s">
        <v>15582</v>
      </c>
      <c r="F751" s="23" t="s">
        <v>16740</v>
      </c>
      <c r="G751" s="24" t="s">
        <v>22325</v>
      </c>
      <c r="H751" s="24" t="s">
        <v>21267</v>
      </c>
      <c r="I751" s="24" t="s">
        <v>3</v>
      </c>
      <c r="J751" s="30" t="s">
        <v>5510</v>
      </c>
      <c r="K751" s="23" t="s">
        <v>6820</v>
      </c>
      <c r="L751" s="23" t="s">
        <v>6821</v>
      </c>
      <c r="M751" s="23" t="s">
        <v>5513</v>
      </c>
      <c r="N751" s="23" t="s">
        <v>5514</v>
      </c>
      <c r="O751" s="23" t="s">
        <v>6822</v>
      </c>
      <c r="P751" s="23" t="s">
        <v>5516</v>
      </c>
      <c r="Q751" s="23" t="s">
        <v>5517</v>
      </c>
      <c r="R751" s="23" t="s">
        <v>5518</v>
      </c>
      <c r="S751" s="23" t="s">
        <v>407</v>
      </c>
      <c r="T751" s="23" t="s">
        <v>408</v>
      </c>
      <c r="U751" s="23" t="s">
        <v>353</v>
      </c>
      <c r="V751" s="23" t="s">
        <v>355</v>
      </c>
      <c r="W751" s="24" t="s">
        <v>38</v>
      </c>
      <c r="X751" s="24" t="s">
        <v>409</v>
      </c>
      <c r="Y751" s="24" t="s">
        <v>40</v>
      </c>
      <c r="Z751" s="25">
        <v>8092700</v>
      </c>
      <c r="AA751" s="24" t="s">
        <v>14803</v>
      </c>
      <c r="AB751" s="24" t="s">
        <v>14803</v>
      </c>
      <c r="AC751" s="24" t="s">
        <v>14803</v>
      </c>
      <c r="AD751" s="24" t="s">
        <v>21268</v>
      </c>
      <c r="AE751" s="24"/>
      <c r="AF751" s="24"/>
      <c r="AG751" s="24" t="s">
        <v>21269</v>
      </c>
      <c r="AH751" s="24"/>
      <c r="AI751" s="24"/>
      <c r="AJ751" s="24"/>
      <c r="AK751" s="24"/>
      <c r="AL751" s="24" t="s">
        <v>16741</v>
      </c>
      <c r="AM751" s="24" t="s">
        <v>751</v>
      </c>
      <c r="AN751" s="40">
        <v>7426</v>
      </c>
      <c r="AO751" s="24" t="s">
        <v>752</v>
      </c>
      <c r="AP751" s="24" t="s">
        <v>21270</v>
      </c>
      <c r="AQ751" s="24"/>
      <c r="AR751" s="24" t="s">
        <v>5073</v>
      </c>
      <c r="AS751" s="24" t="s">
        <v>16742</v>
      </c>
      <c r="AT751" s="24" t="s">
        <v>21270</v>
      </c>
      <c r="AU751" s="23" t="s">
        <v>1814</v>
      </c>
      <c r="AV751" s="23" t="s">
        <v>5563</v>
      </c>
      <c r="AW751" s="23" t="s">
        <v>6823</v>
      </c>
      <c r="AX751" s="23" t="s">
        <v>6824</v>
      </c>
    </row>
    <row r="752" spans="1:50" s="22" customFormat="1" ht="20" customHeight="1" x14ac:dyDescent="0.3">
      <c r="A752" s="23" t="s">
        <v>16744</v>
      </c>
      <c r="B752" s="23" t="s">
        <v>5438</v>
      </c>
      <c r="C752" s="23" t="s">
        <v>22326</v>
      </c>
      <c r="D752" s="23" t="s">
        <v>21266</v>
      </c>
      <c r="E752" s="23" t="s">
        <v>15412</v>
      </c>
      <c r="F752" s="23" t="s">
        <v>15413</v>
      </c>
      <c r="G752" s="24" t="s">
        <v>21671</v>
      </c>
      <c r="H752" s="24" t="s">
        <v>21267</v>
      </c>
      <c r="I752" s="24" t="s">
        <v>3</v>
      </c>
      <c r="J752" s="30" t="s">
        <v>5510</v>
      </c>
      <c r="K752" s="23" t="s">
        <v>9821</v>
      </c>
      <c r="L752" s="23" t="s">
        <v>9822</v>
      </c>
      <c r="M752" s="23" t="s">
        <v>5513</v>
      </c>
      <c r="N752" s="23" t="s">
        <v>5514</v>
      </c>
      <c r="O752" s="23" t="s">
        <v>9823</v>
      </c>
      <c r="P752" s="23" t="s">
        <v>5516</v>
      </c>
      <c r="Q752" s="23" t="s">
        <v>5561</v>
      </c>
      <c r="R752" s="23" t="s">
        <v>5562</v>
      </c>
      <c r="S752" s="23" t="s">
        <v>407</v>
      </c>
      <c r="T752" s="23" t="s">
        <v>408</v>
      </c>
      <c r="U752" s="23" t="s">
        <v>236</v>
      </c>
      <c r="V752" s="23" t="s">
        <v>238</v>
      </c>
      <c r="W752" s="24" t="s">
        <v>38</v>
      </c>
      <c r="X752" s="24" t="s">
        <v>409</v>
      </c>
      <c r="Y752" s="24" t="s">
        <v>40</v>
      </c>
      <c r="Z752" s="25">
        <v>1802465</v>
      </c>
      <c r="AA752" s="24" t="s">
        <v>14803</v>
      </c>
      <c r="AB752" s="24" t="s">
        <v>14803</v>
      </c>
      <c r="AC752" s="24" t="s">
        <v>14803</v>
      </c>
      <c r="AD752" s="24" t="s">
        <v>21268</v>
      </c>
      <c r="AE752" s="24"/>
      <c r="AF752" s="24"/>
      <c r="AG752" s="24" t="s">
        <v>21269</v>
      </c>
      <c r="AH752" s="24"/>
      <c r="AI752" s="24"/>
      <c r="AJ752" s="24"/>
      <c r="AK752" s="24"/>
      <c r="AL752" s="24" t="s">
        <v>16743</v>
      </c>
      <c r="AM752" s="24" t="s">
        <v>2050</v>
      </c>
      <c r="AN752" s="40">
        <v>79826</v>
      </c>
      <c r="AO752" s="24" t="s">
        <v>3078</v>
      </c>
      <c r="AP752" s="24" t="s">
        <v>21270</v>
      </c>
      <c r="AQ752" s="24"/>
      <c r="AR752" s="24" t="s">
        <v>5078</v>
      </c>
      <c r="AS752" s="24" t="s">
        <v>16744</v>
      </c>
      <c r="AT752" s="24" t="s">
        <v>21270</v>
      </c>
      <c r="AU752" s="23" t="s">
        <v>4389</v>
      </c>
      <c r="AV752" s="23" t="s">
        <v>5563</v>
      </c>
      <c r="AW752" s="23" t="s">
        <v>9824</v>
      </c>
      <c r="AX752" s="23" t="s">
        <v>9825</v>
      </c>
    </row>
    <row r="753" spans="1:50" s="22" customFormat="1" ht="20" customHeight="1" x14ac:dyDescent="0.3">
      <c r="A753" s="23" t="s">
        <v>16746</v>
      </c>
      <c r="B753" s="23" t="s">
        <v>5438</v>
      </c>
      <c r="C753" s="23" t="s">
        <v>22320</v>
      </c>
      <c r="D753" s="23" t="s">
        <v>21266</v>
      </c>
      <c r="E753" s="23" t="s">
        <v>15189</v>
      </c>
      <c r="F753" s="23" t="s">
        <v>15319</v>
      </c>
      <c r="G753" s="24" t="s">
        <v>21624</v>
      </c>
      <c r="H753" s="24" t="s">
        <v>21267</v>
      </c>
      <c r="I753" s="24" t="s">
        <v>3</v>
      </c>
      <c r="J753" s="30" t="s">
        <v>5510</v>
      </c>
      <c r="K753" s="23" t="s">
        <v>9545</v>
      </c>
      <c r="L753" s="23" t="s">
        <v>9546</v>
      </c>
      <c r="M753" s="23" t="s">
        <v>5513</v>
      </c>
      <c r="N753" s="23" t="s">
        <v>5514</v>
      </c>
      <c r="O753" s="23" t="s">
        <v>9547</v>
      </c>
      <c r="P753" s="23" t="s">
        <v>5516</v>
      </c>
      <c r="Q753" s="23" t="s">
        <v>5517</v>
      </c>
      <c r="R753" s="23" t="s">
        <v>5518</v>
      </c>
      <c r="S753" s="23" t="s">
        <v>407</v>
      </c>
      <c r="T753" s="23" t="s">
        <v>408</v>
      </c>
      <c r="U753" s="23" t="s">
        <v>216</v>
      </c>
      <c r="V753" s="23" t="s">
        <v>218</v>
      </c>
      <c r="W753" s="24" t="s">
        <v>38</v>
      </c>
      <c r="X753" s="24" t="s">
        <v>409</v>
      </c>
      <c r="Y753" s="24" t="s">
        <v>40</v>
      </c>
      <c r="Z753" s="25">
        <v>2059960</v>
      </c>
      <c r="AA753" s="24" t="s">
        <v>14803</v>
      </c>
      <c r="AB753" s="24" t="s">
        <v>14803</v>
      </c>
      <c r="AC753" s="24" t="s">
        <v>14803</v>
      </c>
      <c r="AD753" s="24" t="s">
        <v>21268</v>
      </c>
      <c r="AE753" s="24"/>
      <c r="AF753" s="24"/>
      <c r="AG753" s="24" t="s">
        <v>21269</v>
      </c>
      <c r="AH753" s="24"/>
      <c r="AI753" s="24"/>
      <c r="AJ753" s="24"/>
      <c r="AK753" s="24"/>
      <c r="AL753" s="24" t="s">
        <v>16745</v>
      </c>
      <c r="AM753" s="24" t="s">
        <v>3358</v>
      </c>
      <c r="AN753" s="40">
        <v>110526</v>
      </c>
      <c r="AO753" s="24" t="s">
        <v>3980</v>
      </c>
      <c r="AP753" s="24" t="s">
        <v>21270</v>
      </c>
      <c r="AQ753" s="24"/>
      <c r="AR753" s="24" t="s">
        <v>5081</v>
      </c>
      <c r="AS753" s="24" t="s">
        <v>16746</v>
      </c>
      <c r="AT753" s="24" t="s">
        <v>21270</v>
      </c>
      <c r="AU753" s="23" t="s">
        <v>4310</v>
      </c>
      <c r="AV753" s="23" t="s">
        <v>5563</v>
      </c>
      <c r="AW753" s="23" t="s">
        <v>9548</v>
      </c>
      <c r="AX753" s="23" t="s">
        <v>9549</v>
      </c>
    </row>
    <row r="754" spans="1:50" s="22" customFormat="1" ht="20" customHeight="1" x14ac:dyDescent="0.3">
      <c r="A754" s="23" t="s">
        <v>16748</v>
      </c>
      <c r="B754" s="23" t="s">
        <v>5438</v>
      </c>
      <c r="C754" s="23" t="s">
        <v>22314</v>
      </c>
      <c r="D754" s="23" t="s">
        <v>21266</v>
      </c>
      <c r="E754" s="23" t="s">
        <v>14952</v>
      </c>
      <c r="F754" s="23" t="s">
        <v>15033</v>
      </c>
      <c r="G754" s="24" t="s">
        <v>21475</v>
      </c>
      <c r="H754" s="24" t="s">
        <v>21267</v>
      </c>
      <c r="I754" s="24" t="s">
        <v>3</v>
      </c>
      <c r="J754" s="30" t="s">
        <v>5510</v>
      </c>
      <c r="K754" s="23" t="s">
        <v>9220</v>
      </c>
      <c r="L754" s="23" t="s">
        <v>9221</v>
      </c>
      <c r="M754" s="23" t="s">
        <v>5513</v>
      </c>
      <c r="N754" s="23" t="s">
        <v>5514</v>
      </c>
      <c r="O754" s="23" t="s">
        <v>9222</v>
      </c>
      <c r="P754" s="23" t="s">
        <v>5516</v>
      </c>
      <c r="Q754" s="23" t="s">
        <v>5561</v>
      </c>
      <c r="R754" s="23" t="s">
        <v>5562</v>
      </c>
      <c r="S754" s="23" t="s">
        <v>407</v>
      </c>
      <c r="T754" s="23" t="s">
        <v>408</v>
      </c>
      <c r="U754" s="23" t="s">
        <v>236</v>
      </c>
      <c r="V754" s="23" t="s">
        <v>238</v>
      </c>
      <c r="W754" s="24" t="s">
        <v>38</v>
      </c>
      <c r="X754" s="24" t="s">
        <v>409</v>
      </c>
      <c r="Y754" s="24" t="s">
        <v>40</v>
      </c>
      <c r="Z754" s="25">
        <v>3678500</v>
      </c>
      <c r="AA754" s="24" t="s">
        <v>14803</v>
      </c>
      <c r="AB754" s="24" t="s">
        <v>14803</v>
      </c>
      <c r="AC754" s="24" t="s">
        <v>14803</v>
      </c>
      <c r="AD754" s="24" t="s">
        <v>21268</v>
      </c>
      <c r="AE754" s="24"/>
      <c r="AF754" s="24"/>
      <c r="AG754" s="24" t="s">
        <v>21269</v>
      </c>
      <c r="AH754" s="24"/>
      <c r="AI754" s="24"/>
      <c r="AJ754" s="24"/>
      <c r="AK754" s="24"/>
      <c r="AL754" s="24" t="s">
        <v>16747</v>
      </c>
      <c r="AM754" s="24" t="s">
        <v>2679</v>
      </c>
      <c r="AN754" s="40">
        <v>63926</v>
      </c>
      <c r="AO754" s="24" t="s">
        <v>1589</v>
      </c>
      <c r="AP754" s="24" t="s">
        <v>21270</v>
      </c>
      <c r="AQ754" s="24"/>
      <c r="AR754" s="24" t="s">
        <v>5083</v>
      </c>
      <c r="AS754" s="24" t="s">
        <v>16748</v>
      </c>
      <c r="AT754" s="24" t="s">
        <v>21270</v>
      </c>
      <c r="AU754" s="23" t="s">
        <v>4106</v>
      </c>
      <c r="AV754" s="23" t="s">
        <v>5563</v>
      </c>
      <c r="AW754" s="23" t="s">
        <v>9223</v>
      </c>
      <c r="AX754" s="23" t="s">
        <v>9224</v>
      </c>
    </row>
    <row r="755" spans="1:50" s="22" customFormat="1" ht="20" customHeight="1" x14ac:dyDescent="0.3">
      <c r="A755" s="23" t="s">
        <v>16750</v>
      </c>
      <c r="B755" s="23" t="s">
        <v>5438</v>
      </c>
      <c r="C755" s="23" t="s">
        <v>22314</v>
      </c>
      <c r="D755" s="23" t="s">
        <v>21266</v>
      </c>
      <c r="E755" s="23" t="s">
        <v>15116</v>
      </c>
      <c r="F755" s="23" t="s">
        <v>15619</v>
      </c>
      <c r="G755" s="24" t="s">
        <v>21765</v>
      </c>
      <c r="H755" s="24" t="s">
        <v>21267</v>
      </c>
      <c r="I755" s="24" t="s">
        <v>3</v>
      </c>
      <c r="J755" s="30" t="s">
        <v>5510</v>
      </c>
      <c r="K755" s="23" t="s">
        <v>8130</v>
      </c>
      <c r="L755" s="23" t="s">
        <v>8131</v>
      </c>
      <c r="M755" s="23" t="s">
        <v>5513</v>
      </c>
      <c r="N755" s="23" t="s">
        <v>5514</v>
      </c>
      <c r="O755" s="23" t="s">
        <v>8132</v>
      </c>
      <c r="P755" s="23" t="s">
        <v>5516</v>
      </c>
      <c r="Q755" s="23" t="s">
        <v>5561</v>
      </c>
      <c r="R755" s="23" t="s">
        <v>5562</v>
      </c>
      <c r="S755" s="23" t="s">
        <v>407</v>
      </c>
      <c r="T755" s="23" t="s">
        <v>408</v>
      </c>
      <c r="U755" s="23" t="s">
        <v>248</v>
      </c>
      <c r="V755" s="23" t="s">
        <v>250</v>
      </c>
      <c r="W755" s="24" t="s">
        <v>38</v>
      </c>
      <c r="X755" s="24" t="s">
        <v>409</v>
      </c>
      <c r="Y755" s="24" t="s">
        <v>40</v>
      </c>
      <c r="Z755" s="25">
        <v>3862425</v>
      </c>
      <c r="AA755" s="24" t="s">
        <v>14803</v>
      </c>
      <c r="AB755" s="24" t="s">
        <v>14803</v>
      </c>
      <c r="AC755" s="24" t="s">
        <v>14803</v>
      </c>
      <c r="AD755" s="24" t="s">
        <v>21268</v>
      </c>
      <c r="AE755" s="24"/>
      <c r="AF755" s="24"/>
      <c r="AG755" s="24" t="s">
        <v>21269</v>
      </c>
      <c r="AH755" s="24"/>
      <c r="AI755" s="24"/>
      <c r="AJ755" s="24"/>
      <c r="AK755" s="24"/>
      <c r="AL755" s="24" t="s">
        <v>16749</v>
      </c>
      <c r="AM755" s="24" t="s">
        <v>2640</v>
      </c>
      <c r="AN755" s="40">
        <v>62726</v>
      </c>
      <c r="AO755" s="24" t="s">
        <v>2097</v>
      </c>
      <c r="AP755" s="24" t="s">
        <v>21270</v>
      </c>
      <c r="AQ755" s="24"/>
      <c r="AR755" s="24" t="s">
        <v>13604</v>
      </c>
      <c r="AS755" s="24" t="s">
        <v>16750</v>
      </c>
      <c r="AT755" s="24" t="s">
        <v>21270</v>
      </c>
      <c r="AU755" s="23" t="s">
        <v>3600</v>
      </c>
      <c r="AV755" s="23" t="s">
        <v>5563</v>
      </c>
      <c r="AW755" s="23" t="s">
        <v>8133</v>
      </c>
      <c r="AX755" s="23" t="s">
        <v>8134</v>
      </c>
    </row>
    <row r="756" spans="1:50" s="22" customFormat="1" ht="20" customHeight="1" x14ac:dyDescent="0.3">
      <c r="A756" s="23" t="s">
        <v>16752</v>
      </c>
      <c r="B756" s="23" t="s">
        <v>5438</v>
      </c>
      <c r="C756" s="23" t="s">
        <v>22327</v>
      </c>
      <c r="D756" s="23" t="s">
        <v>21266</v>
      </c>
      <c r="E756" s="23" t="s">
        <v>15932</v>
      </c>
      <c r="F756" s="23" t="s">
        <v>16238</v>
      </c>
      <c r="G756" s="24" t="s">
        <v>22170</v>
      </c>
      <c r="H756" s="24" t="s">
        <v>21267</v>
      </c>
      <c r="I756" s="24" t="s">
        <v>3</v>
      </c>
      <c r="J756" s="30" t="s">
        <v>5510</v>
      </c>
      <c r="K756" s="23" t="s">
        <v>10649</v>
      </c>
      <c r="L756" s="23" t="s">
        <v>10650</v>
      </c>
      <c r="M756" s="23" t="s">
        <v>5513</v>
      </c>
      <c r="N756" s="23" t="s">
        <v>5514</v>
      </c>
      <c r="O756" s="23" t="s">
        <v>10651</v>
      </c>
      <c r="P756" s="23" t="s">
        <v>5516</v>
      </c>
      <c r="Q756" s="23" t="s">
        <v>10652</v>
      </c>
      <c r="R756" s="23" t="s">
        <v>10653</v>
      </c>
      <c r="S756" s="23" t="s">
        <v>407</v>
      </c>
      <c r="T756" s="23" t="s">
        <v>408</v>
      </c>
      <c r="U756" s="23" t="s">
        <v>313</v>
      </c>
      <c r="V756" s="23" t="s">
        <v>314</v>
      </c>
      <c r="W756" s="24" t="s">
        <v>38</v>
      </c>
      <c r="X756" s="24" t="s">
        <v>409</v>
      </c>
      <c r="Y756" s="24" t="s">
        <v>40</v>
      </c>
      <c r="Z756" s="25">
        <v>367850</v>
      </c>
      <c r="AA756" s="24" t="s">
        <v>14803</v>
      </c>
      <c r="AB756" s="24" t="s">
        <v>14803</v>
      </c>
      <c r="AC756" s="24" t="s">
        <v>14803</v>
      </c>
      <c r="AD756" s="24" t="s">
        <v>21268</v>
      </c>
      <c r="AE756" s="24"/>
      <c r="AF756" s="24"/>
      <c r="AG756" s="24" t="s">
        <v>21269</v>
      </c>
      <c r="AH756" s="24"/>
      <c r="AI756" s="24"/>
      <c r="AJ756" s="24"/>
      <c r="AK756" s="24"/>
      <c r="AL756" s="24" t="s">
        <v>16751</v>
      </c>
      <c r="AM756" s="24" t="s">
        <v>4179</v>
      </c>
      <c r="AN756" s="40">
        <v>125926</v>
      </c>
      <c r="AO756" s="24" t="s">
        <v>3495</v>
      </c>
      <c r="AP756" s="24" t="s">
        <v>21270</v>
      </c>
      <c r="AQ756" s="24"/>
      <c r="AR756" s="24" t="s">
        <v>5087</v>
      </c>
      <c r="AS756" s="24" t="s">
        <v>16752</v>
      </c>
      <c r="AT756" s="24" t="s">
        <v>21270</v>
      </c>
      <c r="AU756" s="23" t="s">
        <v>4826</v>
      </c>
      <c r="AV756" s="23" t="s">
        <v>5602</v>
      </c>
      <c r="AW756" s="23" t="s">
        <v>10654</v>
      </c>
      <c r="AX756" s="23" t="s">
        <v>4448</v>
      </c>
    </row>
    <row r="757" spans="1:50" s="22" customFormat="1" ht="20" customHeight="1" x14ac:dyDescent="0.3">
      <c r="A757" s="23" t="s">
        <v>16754</v>
      </c>
      <c r="B757" s="23" t="s">
        <v>5438</v>
      </c>
      <c r="C757" s="23" t="s">
        <v>22328</v>
      </c>
      <c r="D757" s="23" t="s">
        <v>21266</v>
      </c>
      <c r="E757" s="23" t="s">
        <v>15054</v>
      </c>
      <c r="F757" s="23" t="s">
        <v>15055</v>
      </c>
      <c r="G757" s="24" t="s">
        <v>21485</v>
      </c>
      <c r="H757" s="24" t="s">
        <v>21267</v>
      </c>
      <c r="I757" s="24" t="s">
        <v>3</v>
      </c>
      <c r="J757" s="30" t="s">
        <v>5510</v>
      </c>
      <c r="K757" s="23" t="s">
        <v>10973</v>
      </c>
      <c r="L757" s="23" t="s">
        <v>10974</v>
      </c>
      <c r="M757" s="23" t="s">
        <v>5513</v>
      </c>
      <c r="N757" s="23" t="s">
        <v>5514</v>
      </c>
      <c r="O757" s="23" t="s">
        <v>10975</v>
      </c>
      <c r="P757" s="23" t="s">
        <v>5516</v>
      </c>
      <c r="Q757" s="23" t="s">
        <v>6075</v>
      </c>
      <c r="R757" s="23" t="s">
        <v>6076</v>
      </c>
      <c r="S757" s="23" t="s">
        <v>407</v>
      </c>
      <c r="T757" s="23" t="s">
        <v>408</v>
      </c>
      <c r="U757" s="23" t="s">
        <v>353</v>
      </c>
      <c r="V757" s="23" t="s">
        <v>355</v>
      </c>
      <c r="W757" s="24" t="s">
        <v>38</v>
      </c>
      <c r="X757" s="24" t="s">
        <v>409</v>
      </c>
      <c r="Y757" s="24" t="s">
        <v>40</v>
      </c>
      <c r="Z757" s="25">
        <v>514990</v>
      </c>
      <c r="AA757" s="24" t="s">
        <v>14803</v>
      </c>
      <c r="AB757" s="24" t="s">
        <v>14803</v>
      </c>
      <c r="AC757" s="24" t="s">
        <v>14803</v>
      </c>
      <c r="AD757" s="24" t="s">
        <v>21268</v>
      </c>
      <c r="AE757" s="24"/>
      <c r="AF757" s="24"/>
      <c r="AG757" s="24" t="s">
        <v>21269</v>
      </c>
      <c r="AH757" s="24"/>
      <c r="AI757" s="24"/>
      <c r="AJ757" s="24"/>
      <c r="AK757" s="24"/>
      <c r="AL757" s="24" t="s">
        <v>16753</v>
      </c>
      <c r="AM757" s="24" t="s">
        <v>4464</v>
      </c>
      <c r="AN757" s="40">
        <v>137726</v>
      </c>
      <c r="AO757" s="24" t="s">
        <v>3650</v>
      </c>
      <c r="AP757" s="24" t="s">
        <v>21270</v>
      </c>
      <c r="AQ757" s="24"/>
      <c r="AR757" s="24" t="s">
        <v>5090</v>
      </c>
      <c r="AS757" s="24" t="s">
        <v>16754</v>
      </c>
      <c r="AT757" s="24" t="s">
        <v>21270</v>
      </c>
      <c r="AU757" s="23" t="s">
        <v>4958</v>
      </c>
      <c r="AV757" s="23" t="s">
        <v>5602</v>
      </c>
      <c r="AW757" s="23" t="s">
        <v>10976</v>
      </c>
      <c r="AX757" s="23" t="s">
        <v>4758</v>
      </c>
    </row>
    <row r="758" spans="1:50" s="22" customFormat="1" ht="20" customHeight="1" x14ac:dyDescent="0.3">
      <c r="A758" s="23" t="s">
        <v>16756</v>
      </c>
      <c r="B758" s="23" t="s">
        <v>5438</v>
      </c>
      <c r="C758" s="23" t="s">
        <v>22329</v>
      </c>
      <c r="D758" s="23" t="s">
        <v>21266</v>
      </c>
      <c r="E758" s="23" t="s">
        <v>15835</v>
      </c>
      <c r="F758" s="23" t="s">
        <v>15836</v>
      </c>
      <c r="G758" s="24" t="s">
        <v>21886</v>
      </c>
      <c r="H758" s="24" t="s">
        <v>21267</v>
      </c>
      <c r="I758" s="24" t="s">
        <v>3</v>
      </c>
      <c r="J758" s="30" t="s">
        <v>5510</v>
      </c>
      <c r="K758" s="23" t="s">
        <v>10951</v>
      </c>
      <c r="L758" s="23" t="s">
        <v>10952</v>
      </c>
      <c r="M758" s="23" t="s">
        <v>5513</v>
      </c>
      <c r="N758" s="23" t="s">
        <v>5514</v>
      </c>
      <c r="O758" s="23" t="s">
        <v>10953</v>
      </c>
      <c r="P758" s="23" t="s">
        <v>5516</v>
      </c>
      <c r="Q758" s="23" t="s">
        <v>5561</v>
      </c>
      <c r="R758" s="23" t="s">
        <v>5562</v>
      </c>
      <c r="S758" s="23" t="s">
        <v>407</v>
      </c>
      <c r="T758" s="23" t="s">
        <v>408</v>
      </c>
      <c r="U758" s="23" t="s">
        <v>342</v>
      </c>
      <c r="V758" s="23" t="s">
        <v>344</v>
      </c>
      <c r="W758" s="24" t="s">
        <v>38</v>
      </c>
      <c r="X758" s="24" t="s">
        <v>409</v>
      </c>
      <c r="Y758" s="24" t="s">
        <v>40</v>
      </c>
      <c r="Z758" s="25">
        <v>294280</v>
      </c>
      <c r="AA758" s="24" t="s">
        <v>14803</v>
      </c>
      <c r="AB758" s="24" t="s">
        <v>14803</v>
      </c>
      <c r="AC758" s="24" t="s">
        <v>14803</v>
      </c>
      <c r="AD758" s="24" t="s">
        <v>21268</v>
      </c>
      <c r="AE758" s="24"/>
      <c r="AF758" s="24"/>
      <c r="AG758" s="24" t="s">
        <v>21269</v>
      </c>
      <c r="AH758" s="24"/>
      <c r="AI758" s="24"/>
      <c r="AJ758" s="24"/>
      <c r="AK758" s="24"/>
      <c r="AL758" s="24" t="s">
        <v>16755</v>
      </c>
      <c r="AM758" s="24" t="s">
        <v>4395</v>
      </c>
      <c r="AN758" s="40">
        <v>124526</v>
      </c>
      <c r="AO758" s="24" t="s">
        <v>3648</v>
      </c>
      <c r="AP758" s="24" t="s">
        <v>21270</v>
      </c>
      <c r="AQ758" s="24"/>
      <c r="AR758" s="24" t="s">
        <v>5094</v>
      </c>
      <c r="AS758" s="24" t="s">
        <v>16756</v>
      </c>
      <c r="AT758" s="24" t="s">
        <v>21270</v>
      </c>
      <c r="AU758" s="23" t="s">
        <v>4708</v>
      </c>
      <c r="AV758" s="23" t="s">
        <v>5602</v>
      </c>
      <c r="AW758" s="23" t="s">
        <v>10954</v>
      </c>
      <c r="AX758" s="23" t="s">
        <v>4394</v>
      </c>
    </row>
    <row r="759" spans="1:50" s="22" customFormat="1" ht="20" customHeight="1" x14ac:dyDescent="0.3">
      <c r="A759" s="23" t="s">
        <v>16759</v>
      </c>
      <c r="B759" s="23" t="s">
        <v>5438</v>
      </c>
      <c r="C759" s="23" t="s">
        <v>22329</v>
      </c>
      <c r="D759" s="23" t="s">
        <v>21266</v>
      </c>
      <c r="E759" s="23" t="s">
        <v>14925</v>
      </c>
      <c r="F759" s="23" t="s">
        <v>16757</v>
      </c>
      <c r="G759" s="24" t="s">
        <v>22330</v>
      </c>
      <c r="H759" s="24" t="s">
        <v>21267</v>
      </c>
      <c r="I759" s="24" t="s">
        <v>3</v>
      </c>
      <c r="J759" s="30" t="s">
        <v>5510</v>
      </c>
      <c r="K759" s="23" t="s">
        <v>10786</v>
      </c>
      <c r="L759" s="23" t="s">
        <v>10787</v>
      </c>
      <c r="M759" s="23" t="s">
        <v>5513</v>
      </c>
      <c r="N759" s="23" t="s">
        <v>5514</v>
      </c>
      <c r="O759" s="23" t="s">
        <v>10788</v>
      </c>
      <c r="P759" s="23" t="s">
        <v>5516</v>
      </c>
      <c r="Q759" s="23" t="s">
        <v>5561</v>
      </c>
      <c r="R759" s="23" t="s">
        <v>5562</v>
      </c>
      <c r="S759" s="23" t="s">
        <v>407</v>
      </c>
      <c r="T759" s="23" t="s">
        <v>408</v>
      </c>
      <c r="U759" s="23" t="s">
        <v>244</v>
      </c>
      <c r="V759" s="23" t="s">
        <v>1300</v>
      </c>
      <c r="W759" s="24" t="s">
        <v>38</v>
      </c>
      <c r="X759" s="24" t="s">
        <v>409</v>
      </c>
      <c r="Y759" s="24" t="s">
        <v>40</v>
      </c>
      <c r="Z759" s="25">
        <v>441420</v>
      </c>
      <c r="AA759" s="24" t="s">
        <v>14803</v>
      </c>
      <c r="AB759" s="24" t="s">
        <v>14803</v>
      </c>
      <c r="AC759" s="24" t="s">
        <v>14803</v>
      </c>
      <c r="AD759" s="24" t="s">
        <v>21268</v>
      </c>
      <c r="AE759" s="24"/>
      <c r="AF759" s="24"/>
      <c r="AG759" s="24" t="s">
        <v>21269</v>
      </c>
      <c r="AH759" s="24"/>
      <c r="AI759" s="24"/>
      <c r="AJ759" s="24"/>
      <c r="AK759" s="24"/>
      <c r="AL759" s="24" t="s">
        <v>16758</v>
      </c>
      <c r="AM759" s="24" t="s">
        <v>1985</v>
      </c>
      <c r="AN759" s="40">
        <v>57526</v>
      </c>
      <c r="AO759" s="24" t="s">
        <v>2493</v>
      </c>
      <c r="AP759" s="24" t="s">
        <v>21270</v>
      </c>
      <c r="AQ759" s="24"/>
      <c r="AR759" s="24" t="s">
        <v>5099</v>
      </c>
      <c r="AS759" s="24" t="s">
        <v>16759</v>
      </c>
      <c r="AT759" s="24" t="s">
        <v>21270</v>
      </c>
      <c r="AU759" s="23" t="s">
        <v>4958</v>
      </c>
      <c r="AV759" s="23" t="s">
        <v>5602</v>
      </c>
      <c r="AW759" s="23" t="s">
        <v>10789</v>
      </c>
      <c r="AX759" s="23" t="s">
        <v>2492</v>
      </c>
    </row>
    <row r="760" spans="1:50" s="22" customFormat="1" ht="20" customHeight="1" x14ac:dyDescent="0.3">
      <c r="A760" s="23" t="s">
        <v>16762</v>
      </c>
      <c r="B760" s="23" t="s">
        <v>5438</v>
      </c>
      <c r="C760" s="23" t="s">
        <v>22314</v>
      </c>
      <c r="D760" s="23" t="s">
        <v>21266</v>
      </c>
      <c r="E760" s="23" t="s">
        <v>15792</v>
      </c>
      <c r="F760" s="23" t="s">
        <v>16760</v>
      </c>
      <c r="G760" s="24" t="s">
        <v>22331</v>
      </c>
      <c r="H760" s="24" t="s">
        <v>21267</v>
      </c>
      <c r="I760" s="24" t="s">
        <v>3</v>
      </c>
      <c r="J760" s="30" t="s">
        <v>5510</v>
      </c>
      <c r="K760" s="23" t="s">
        <v>9716</v>
      </c>
      <c r="L760" s="23" t="s">
        <v>9717</v>
      </c>
      <c r="M760" s="23" t="s">
        <v>5513</v>
      </c>
      <c r="N760" s="23" t="s">
        <v>5514</v>
      </c>
      <c r="O760" s="23" t="s">
        <v>9718</v>
      </c>
      <c r="P760" s="23" t="s">
        <v>5516</v>
      </c>
      <c r="Q760" s="23" t="s">
        <v>5561</v>
      </c>
      <c r="R760" s="23" t="s">
        <v>5562</v>
      </c>
      <c r="S760" s="23" t="s">
        <v>407</v>
      </c>
      <c r="T760" s="23" t="s">
        <v>408</v>
      </c>
      <c r="U760" s="23" t="s">
        <v>348</v>
      </c>
      <c r="V760" s="23" t="s">
        <v>717</v>
      </c>
      <c r="W760" s="24" t="s">
        <v>38</v>
      </c>
      <c r="X760" s="24" t="s">
        <v>409</v>
      </c>
      <c r="Y760" s="24" t="s">
        <v>40</v>
      </c>
      <c r="Z760" s="25">
        <v>2354240</v>
      </c>
      <c r="AA760" s="24" t="s">
        <v>14803</v>
      </c>
      <c r="AB760" s="24" t="s">
        <v>14803</v>
      </c>
      <c r="AC760" s="24" t="s">
        <v>14803</v>
      </c>
      <c r="AD760" s="24" t="s">
        <v>21268</v>
      </c>
      <c r="AE760" s="24"/>
      <c r="AF760" s="24"/>
      <c r="AG760" s="24" t="s">
        <v>21269</v>
      </c>
      <c r="AH760" s="24"/>
      <c r="AI760" s="24"/>
      <c r="AJ760" s="24"/>
      <c r="AK760" s="24"/>
      <c r="AL760" s="24" t="s">
        <v>22332</v>
      </c>
      <c r="AM760" s="24" t="s">
        <v>3850</v>
      </c>
      <c r="AN760" s="40">
        <v>106326</v>
      </c>
      <c r="AO760" s="24" t="s">
        <v>3014</v>
      </c>
      <c r="AP760" s="24" t="s">
        <v>21270</v>
      </c>
      <c r="AQ760" s="24"/>
      <c r="AR760" s="24" t="s">
        <v>5102</v>
      </c>
      <c r="AS760" s="24" t="s">
        <v>16762</v>
      </c>
      <c r="AT760" s="24" t="s">
        <v>21270</v>
      </c>
      <c r="AU760" s="23" t="s">
        <v>4506</v>
      </c>
      <c r="AV760" s="23" t="s">
        <v>5602</v>
      </c>
      <c r="AW760" s="23" t="s">
        <v>9719</v>
      </c>
      <c r="AX760" s="23" t="s">
        <v>3849</v>
      </c>
    </row>
    <row r="761" spans="1:50" s="22" customFormat="1" ht="20" customHeight="1" x14ac:dyDescent="0.3">
      <c r="A761" s="23" t="s">
        <v>16764</v>
      </c>
      <c r="B761" s="23" t="s">
        <v>5438</v>
      </c>
      <c r="C761" s="23" t="s">
        <v>22333</v>
      </c>
      <c r="D761" s="23" t="s">
        <v>21266</v>
      </c>
      <c r="E761" s="23" t="s">
        <v>15798</v>
      </c>
      <c r="F761" s="23" t="s">
        <v>15799</v>
      </c>
      <c r="G761" s="24" t="s">
        <v>21870</v>
      </c>
      <c r="H761" s="24" t="s">
        <v>21267</v>
      </c>
      <c r="I761" s="24" t="s">
        <v>3</v>
      </c>
      <c r="J761" s="30" t="s">
        <v>5510</v>
      </c>
      <c r="K761" s="23" t="s">
        <v>12054</v>
      </c>
      <c r="L761" s="23" t="s">
        <v>12055</v>
      </c>
      <c r="M761" s="23" t="s">
        <v>5513</v>
      </c>
      <c r="N761" s="23" t="s">
        <v>5514</v>
      </c>
      <c r="O761" s="23" t="s">
        <v>12056</v>
      </c>
      <c r="P761" s="23" t="s">
        <v>5516</v>
      </c>
      <c r="Q761" s="23" t="s">
        <v>5561</v>
      </c>
      <c r="R761" s="23" t="s">
        <v>5562</v>
      </c>
      <c r="S761" s="23" t="s">
        <v>407</v>
      </c>
      <c r="T761" s="23" t="s">
        <v>408</v>
      </c>
      <c r="U761" s="23" t="s">
        <v>216</v>
      </c>
      <c r="V761" s="23" t="s">
        <v>218</v>
      </c>
      <c r="W761" s="24" t="s">
        <v>38</v>
      </c>
      <c r="X761" s="24" t="s">
        <v>409</v>
      </c>
      <c r="Y761" s="24" t="s">
        <v>40</v>
      </c>
      <c r="Z761" s="25">
        <v>331065</v>
      </c>
      <c r="AA761" s="24" t="s">
        <v>14803</v>
      </c>
      <c r="AB761" s="24" t="s">
        <v>14803</v>
      </c>
      <c r="AC761" s="24" t="s">
        <v>14803</v>
      </c>
      <c r="AD761" s="24" t="s">
        <v>21268</v>
      </c>
      <c r="AE761" s="24"/>
      <c r="AF761" s="24"/>
      <c r="AG761" s="24" t="s">
        <v>21269</v>
      </c>
      <c r="AH761" s="24"/>
      <c r="AI761" s="24"/>
      <c r="AJ761" s="24"/>
      <c r="AK761" s="24"/>
      <c r="AL761" s="24" t="s">
        <v>16763</v>
      </c>
      <c r="AM761" s="24" t="s">
        <v>5056</v>
      </c>
      <c r="AN761" s="40">
        <v>147126</v>
      </c>
      <c r="AO761" s="24" t="s">
        <v>4204</v>
      </c>
      <c r="AP761" s="24" t="s">
        <v>21270</v>
      </c>
      <c r="AQ761" s="24"/>
      <c r="AR761" s="24" t="s">
        <v>5105</v>
      </c>
      <c r="AS761" s="24" t="s">
        <v>16764</v>
      </c>
      <c r="AT761" s="24" t="s">
        <v>21270</v>
      </c>
      <c r="AU761" s="23" t="s">
        <v>5310</v>
      </c>
      <c r="AV761" s="23" t="s">
        <v>5563</v>
      </c>
      <c r="AW761" s="23" t="s">
        <v>12057</v>
      </c>
      <c r="AX761" s="23" t="s">
        <v>5055</v>
      </c>
    </row>
    <row r="762" spans="1:50" s="22" customFormat="1" ht="20" customHeight="1" x14ac:dyDescent="0.3">
      <c r="A762" s="23" t="s">
        <v>16767</v>
      </c>
      <c r="B762" s="23" t="s">
        <v>5438</v>
      </c>
      <c r="C762" s="23" t="s">
        <v>22334</v>
      </c>
      <c r="D762" s="23" t="s">
        <v>21266</v>
      </c>
      <c r="E762" s="23" t="s">
        <v>14933</v>
      </c>
      <c r="F762" s="23" t="s">
        <v>16765</v>
      </c>
      <c r="G762" s="24" t="s">
        <v>22335</v>
      </c>
      <c r="H762" s="24" t="s">
        <v>21267</v>
      </c>
      <c r="I762" s="24" t="s">
        <v>3</v>
      </c>
      <c r="J762" s="30" t="s">
        <v>5510</v>
      </c>
      <c r="K762" s="23" t="s">
        <v>7089</v>
      </c>
      <c r="L762" s="23" t="s">
        <v>7090</v>
      </c>
      <c r="M762" s="23" t="s">
        <v>5513</v>
      </c>
      <c r="N762" s="23" t="s">
        <v>5514</v>
      </c>
      <c r="O762" s="23" t="s">
        <v>7091</v>
      </c>
      <c r="P762" s="23" t="s">
        <v>5516</v>
      </c>
      <c r="Q762" s="23" t="s">
        <v>5754</v>
      </c>
      <c r="R762" s="23" t="s">
        <v>5755</v>
      </c>
      <c r="S762" s="23" t="s">
        <v>407</v>
      </c>
      <c r="T762" s="23" t="s">
        <v>408</v>
      </c>
      <c r="U762" s="23" t="s">
        <v>342</v>
      </c>
      <c r="V762" s="23" t="s">
        <v>344</v>
      </c>
      <c r="W762" s="24" t="s">
        <v>38</v>
      </c>
      <c r="X762" s="24" t="s">
        <v>409</v>
      </c>
      <c r="Y762" s="24" t="s">
        <v>40</v>
      </c>
      <c r="Z762" s="25">
        <v>6253450</v>
      </c>
      <c r="AA762" s="24" t="s">
        <v>14803</v>
      </c>
      <c r="AB762" s="24" t="s">
        <v>14803</v>
      </c>
      <c r="AC762" s="24" t="s">
        <v>14803</v>
      </c>
      <c r="AD762" s="24" t="s">
        <v>21268</v>
      </c>
      <c r="AE762" s="24"/>
      <c r="AF762" s="24"/>
      <c r="AG762" s="24" t="s">
        <v>21269</v>
      </c>
      <c r="AH762" s="24"/>
      <c r="AI762" s="24"/>
      <c r="AJ762" s="24"/>
      <c r="AK762" s="24"/>
      <c r="AL762" s="24" t="s">
        <v>16766</v>
      </c>
      <c r="AM762" s="24" t="s">
        <v>1695</v>
      </c>
      <c r="AN762" s="40">
        <v>55526</v>
      </c>
      <c r="AO762" s="24" t="s">
        <v>1431</v>
      </c>
      <c r="AP762" s="24" t="s">
        <v>21270</v>
      </c>
      <c r="AQ762" s="24"/>
      <c r="AR762" s="24" t="s">
        <v>5110</v>
      </c>
      <c r="AS762" s="24" t="s">
        <v>16767</v>
      </c>
      <c r="AT762" s="24" t="s">
        <v>21270</v>
      </c>
      <c r="AU762" s="23" t="s">
        <v>2776</v>
      </c>
      <c r="AV762" s="23" t="s">
        <v>5563</v>
      </c>
      <c r="AW762" s="23" t="s">
        <v>7092</v>
      </c>
      <c r="AX762" s="23" t="s">
        <v>7093</v>
      </c>
    </row>
    <row r="763" spans="1:50" s="22" customFormat="1" ht="20" customHeight="1" x14ac:dyDescent="0.3">
      <c r="A763" s="23" t="s">
        <v>22336</v>
      </c>
      <c r="B763" s="23" t="s">
        <v>13462</v>
      </c>
      <c r="C763" s="23" t="s">
        <v>22337</v>
      </c>
      <c r="D763" s="23" t="s">
        <v>21266</v>
      </c>
      <c r="E763" s="23" t="s">
        <v>16618</v>
      </c>
      <c r="F763" s="23" t="s">
        <v>14803</v>
      </c>
      <c r="G763" s="24" t="s">
        <v>16618</v>
      </c>
      <c r="H763" s="24" t="s">
        <v>21396</v>
      </c>
      <c r="I763" s="24" t="s">
        <v>3</v>
      </c>
      <c r="J763" s="30" t="s">
        <v>5879</v>
      </c>
      <c r="K763" s="23" t="s">
        <v>6826</v>
      </c>
      <c r="L763" s="23" t="s">
        <v>6827</v>
      </c>
      <c r="M763" s="23" t="s">
        <v>5513</v>
      </c>
      <c r="N763" s="23" t="s">
        <v>5882</v>
      </c>
      <c r="O763" s="23" t="s">
        <v>21397</v>
      </c>
      <c r="P763" s="23" t="s">
        <v>5516</v>
      </c>
      <c r="Q763" s="23" t="s">
        <v>5517</v>
      </c>
      <c r="R763" s="23" t="s">
        <v>5518</v>
      </c>
      <c r="S763" s="23" t="s">
        <v>407</v>
      </c>
      <c r="T763" s="23" t="s">
        <v>408</v>
      </c>
      <c r="U763" s="23" t="s">
        <v>171</v>
      </c>
      <c r="V763" s="23" t="s">
        <v>173</v>
      </c>
      <c r="W763" s="24" t="s">
        <v>38</v>
      </c>
      <c r="X763" s="24" t="s">
        <v>409</v>
      </c>
      <c r="Y763" s="24" t="s">
        <v>40</v>
      </c>
      <c r="Z763" s="25">
        <v>348210</v>
      </c>
      <c r="AA763" s="24" t="s">
        <v>14803</v>
      </c>
      <c r="AB763" s="24" t="s">
        <v>14803</v>
      </c>
      <c r="AC763" s="24" t="s">
        <v>14803</v>
      </c>
      <c r="AD763" s="24" t="s">
        <v>21268</v>
      </c>
      <c r="AE763" s="24" t="s">
        <v>33</v>
      </c>
      <c r="AF763" s="24" t="s">
        <v>21397</v>
      </c>
      <c r="AG763" s="24" t="s">
        <v>21269</v>
      </c>
      <c r="AH763" s="24"/>
      <c r="AI763" s="24"/>
      <c r="AJ763" s="24"/>
      <c r="AK763" s="24"/>
      <c r="AL763" s="24" t="s">
        <v>16619</v>
      </c>
      <c r="AM763" s="24" t="s">
        <v>1704</v>
      </c>
      <c r="AN763" s="40">
        <v>33326</v>
      </c>
      <c r="AO763" s="24" t="s">
        <v>4932</v>
      </c>
      <c r="AP763" s="24" t="s">
        <v>3481</v>
      </c>
      <c r="AQ763" s="24" t="s">
        <v>5438</v>
      </c>
      <c r="AR763" s="24" t="s">
        <v>13377</v>
      </c>
      <c r="AS763" s="24" t="s">
        <v>22336</v>
      </c>
      <c r="AT763" s="24" t="s">
        <v>21270</v>
      </c>
      <c r="AU763" s="23" t="s">
        <v>13423</v>
      </c>
      <c r="AV763" s="23" t="s">
        <v>5887</v>
      </c>
      <c r="AW763" s="23" t="s">
        <v>13430</v>
      </c>
      <c r="AX763" s="23" t="s">
        <v>13431</v>
      </c>
    </row>
    <row r="764" spans="1:50" s="22" customFormat="1" ht="20" customHeight="1" x14ac:dyDescent="0.3">
      <c r="A764" s="23" t="s">
        <v>13433</v>
      </c>
      <c r="B764" s="23" t="s">
        <v>13462</v>
      </c>
      <c r="C764" s="23" t="s">
        <v>22338</v>
      </c>
      <c r="D764" s="23" t="s">
        <v>21266</v>
      </c>
      <c r="E764" s="23" t="s">
        <v>16620</v>
      </c>
      <c r="F764" s="23" t="s">
        <v>14803</v>
      </c>
      <c r="G764" s="24" t="s">
        <v>16620</v>
      </c>
      <c r="H764" s="24" t="s">
        <v>21396</v>
      </c>
      <c r="I764" s="24" t="s">
        <v>3</v>
      </c>
      <c r="J764" s="30" t="s">
        <v>5879</v>
      </c>
      <c r="K764" s="23" t="s">
        <v>6826</v>
      </c>
      <c r="L764" s="23" t="s">
        <v>6827</v>
      </c>
      <c r="M764" s="23" t="s">
        <v>5513</v>
      </c>
      <c r="N764" s="23" t="s">
        <v>5882</v>
      </c>
      <c r="O764" s="23" t="s">
        <v>21397</v>
      </c>
      <c r="P764" s="23" t="s">
        <v>5516</v>
      </c>
      <c r="Q764" s="23" t="s">
        <v>5517</v>
      </c>
      <c r="R764" s="23" t="s">
        <v>5518</v>
      </c>
      <c r="S764" s="23" t="s">
        <v>407</v>
      </c>
      <c r="T764" s="23" t="s">
        <v>408</v>
      </c>
      <c r="U764" s="23" t="s">
        <v>171</v>
      </c>
      <c r="V764" s="23" t="s">
        <v>173</v>
      </c>
      <c r="W764" s="24" t="s">
        <v>38</v>
      </c>
      <c r="X764" s="24" t="s">
        <v>409</v>
      </c>
      <c r="Y764" s="24" t="s">
        <v>40</v>
      </c>
      <c r="Z764" s="25">
        <v>101930</v>
      </c>
      <c r="AA764" s="24" t="s">
        <v>14803</v>
      </c>
      <c r="AB764" s="24" t="s">
        <v>14803</v>
      </c>
      <c r="AC764" s="24" t="s">
        <v>14803</v>
      </c>
      <c r="AD764" s="24" t="s">
        <v>21268</v>
      </c>
      <c r="AE764" s="24" t="s">
        <v>33</v>
      </c>
      <c r="AF764" s="24" t="s">
        <v>21397</v>
      </c>
      <c r="AG764" s="24" t="s">
        <v>21269</v>
      </c>
      <c r="AH764" s="24"/>
      <c r="AI764" s="24"/>
      <c r="AJ764" s="24"/>
      <c r="AK764" s="24"/>
      <c r="AL764" s="24" t="s">
        <v>22339</v>
      </c>
      <c r="AM764" s="24" t="s">
        <v>1704</v>
      </c>
      <c r="AN764" s="40">
        <v>33326</v>
      </c>
      <c r="AO764" s="24" t="s">
        <v>4936</v>
      </c>
      <c r="AP764" s="24" t="s">
        <v>1963</v>
      </c>
      <c r="AQ764" s="24" t="s">
        <v>5438</v>
      </c>
      <c r="AR764" s="24" t="s">
        <v>4902</v>
      </c>
      <c r="AS764" s="24" t="s">
        <v>13433</v>
      </c>
      <c r="AT764" s="24" t="s">
        <v>21270</v>
      </c>
      <c r="AU764" s="23" t="s">
        <v>13423</v>
      </c>
      <c r="AV764" s="23" t="s">
        <v>5887</v>
      </c>
      <c r="AW764" s="23" t="s">
        <v>13434</v>
      </c>
      <c r="AX764" s="23" t="s">
        <v>13427</v>
      </c>
    </row>
    <row r="765" spans="1:50" s="22" customFormat="1" ht="20" customHeight="1" x14ac:dyDescent="0.3">
      <c r="A765" s="23" t="s">
        <v>13436</v>
      </c>
      <c r="B765" s="23" t="s">
        <v>13462</v>
      </c>
      <c r="C765" s="23" t="s">
        <v>22338</v>
      </c>
      <c r="D765" s="23" t="s">
        <v>21266</v>
      </c>
      <c r="E765" s="23" t="s">
        <v>16621</v>
      </c>
      <c r="F765" s="23" t="s">
        <v>14803</v>
      </c>
      <c r="G765" s="24" t="s">
        <v>16621</v>
      </c>
      <c r="H765" s="24" t="s">
        <v>21396</v>
      </c>
      <c r="I765" s="24" t="s">
        <v>3</v>
      </c>
      <c r="J765" s="30" t="s">
        <v>5879</v>
      </c>
      <c r="K765" s="23" t="s">
        <v>6826</v>
      </c>
      <c r="L765" s="23" t="s">
        <v>6827</v>
      </c>
      <c r="M765" s="23" t="s">
        <v>5513</v>
      </c>
      <c r="N765" s="23" t="s">
        <v>5882</v>
      </c>
      <c r="O765" s="23" t="s">
        <v>21397</v>
      </c>
      <c r="P765" s="23" t="s">
        <v>5516</v>
      </c>
      <c r="Q765" s="23" t="s">
        <v>5517</v>
      </c>
      <c r="R765" s="23" t="s">
        <v>5518</v>
      </c>
      <c r="S765" s="23" t="s">
        <v>407</v>
      </c>
      <c r="T765" s="23" t="s">
        <v>408</v>
      </c>
      <c r="U765" s="23" t="s">
        <v>171</v>
      </c>
      <c r="V765" s="23" t="s">
        <v>173</v>
      </c>
      <c r="W765" s="24" t="s">
        <v>38</v>
      </c>
      <c r="X765" s="24" t="s">
        <v>409</v>
      </c>
      <c r="Y765" s="24" t="s">
        <v>40</v>
      </c>
      <c r="Z765" s="25">
        <v>1780</v>
      </c>
      <c r="AA765" s="24" t="s">
        <v>14803</v>
      </c>
      <c r="AB765" s="24" t="s">
        <v>14803</v>
      </c>
      <c r="AC765" s="24" t="s">
        <v>14803</v>
      </c>
      <c r="AD765" s="24" t="s">
        <v>21268</v>
      </c>
      <c r="AE765" s="24" t="s">
        <v>33</v>
      </c>
      <c r="AF765" s="24" t="s">
        <v>21397</v>
      </c>
      <c r="AG765" s="24" t="s">
        <v>21269</v>
      </c>
      <c r="AH765" s="24"/>
      <c r="AI765" s="24"/>
      <c r="AJ765" s="24"/>
      <c r="AK765" s="24"/>
      <c r="AL765" s="24" t="s">
        <v>22340</v>
      </c>
      <c r="AM765" s="24" t="s">
        <v>1704</v>
      </c>
      <c r="AN765" s="40">
        <v>33326</v>
      </c>
      <c r="AO765" s="24" t="s">
        <v>4917</v>
      </c>
      <c r="AP765" s="24" t="s">
        <v>1075</v>
      </c>
      <c r="AQ765" s="24" t="s">
        <v>5438</v>
      </c>
      <c r="AR765" s="24" t="s">
        <v>3255</v>
      </c>
      <c r="AS765" s="24" t="s">
        <v>13436</v>
      </c>
      <c r="AT765" s="24" t="s">
        <v>21270</v>
      </c>
      <c r="AU765" s="23" t="s">
        <v>13423</v>
      </c>
      <c r="AV765" s="23" t="s">
        <v>5887</v>
      </c>
      <c r="AW765" s="23" t="s">
        <v>13437</v>
      </c>
      <c r="AX765" s="23" t="s">
        <v>13427</v>
      </c>
    </row>
    <row r="766" spans="1:50" s="22" customFormat="1" ht="20" customHeight="1" x14ac:dyDescent="0.3">
      <c r="A766" s="23" t="s">
        <v>13425</v>
      </c>
      <c r="B766" s="23" t="s">
        <v>13462</v>
      </c>
      <c r="C766" s="23" t="s">
        <v>22341</v>
      </c>
      <c r="D766" s="23" t="s">
        <v>21266</v>
      </c>
      <c r="E766" s="23" t="s">
        <v>16622</v>
      </c>
      <c r="F766" s="23" t="s">
        <v>14803</v>
      </c>
      <c r="G766" s="24" t="s">
        <v>16622</v>
      </c>
      <c r="H766" s="24" t="s">
        <v>21396</v>
      </c>
      <c r="I766" s="24" t="s">
        <v>3</v>
      </c>
      <c r="J766" s="30" t="s">
        <v>5879</v>
      </c>
      <c r="K766" s="23" t="s">
        <v>6826</v>
      </c>
      <c r="L766" s="23" t="s">
        <v>6827</v>
      </c>
      <c r="M766" s="23" t="s">
        <v>5513</v>
      </c>
      <c r="N766" s="23" t="s">
        <v>5882</v>
      </c>
      <c r="O766" s="23" t="s">
        <v>21397</v>
      </c>
      <c r="P766" s="23" t="s">
        <v>5516</v>
      </c>
      <c r="Q766" s="23" t="s">
        <v>5517</v>
      </c>
      <c r="R766" s="23" t="s">
        <v>5518</v>
      </c>
      <c r="S766" s="23" t="s">
        <v>407</v>
      </c>
      <c r="T766" s="23" t="s">
        <v>408</v>
      </c>
      <c r="U766" s="23" t="s">
        <v>171</v>
      </c>
      <c r="V766" s="23" t="s">
        <v>173</v>
      </c>
      <c r="W766" s="24" t="s">
        <v>38</v>
      </c>
      <c r="X766" s="24" t="s">
        <v>409</v>
      </c>
      <c r="Y766" s="24" t="s">
        <v>40</v>
      </c>
      <c r="Z766" s="25">
        <v>45118850</v>
      </c>
      <c r="AA766" s="24" t="s">
        <v>14803</v>
      </c>
      <c r="AB766" s="24" t="s">
        <v>14803</v>
      </c>
      <c r="AC766" s="24" t="s">
        <v>14803</v>
      </c>
      <c r="AD766" s="24" t="s">
        <v>21268</v>
      </c>
      <c r="AE766" s="24" t="s">
        <v>33</v>
      </c>
      <c r="AF766" s="24" t="s">
        <v>21397</v>
      </c>
      <c r="AG766" s="24" t="s">
        <v>21269</v>
      </c>
      <c r="AH766" s="24"/>
      <c r="AI766" s="24"/>
      <c r="AJ766" s="24"/>
      <c r="AK766" s="24"/>
      <c r="AL766" s="24" t="s">
        <v>16623</v>
      </c>
      <c r="AM766" s="24" t="s">
        <v>1704</v>
      </c>
      <c r="AN766" s="40">
        <v>33326</v>
      </c>
      <c r="AO766" s="24" t="s">
        <v>4930</v>
      </c>
      <c r="AP766" s="24" t="s">
        <v>2796</v>
      </c>
      <c r="AQ766" s="24" t="s">
        <v>5438</v>
      </c>
      <c r="AR766" s="24" t="s">
        <v>4908</v>
      </c>
      <c r="AS766" s="24" t="s">
        <v>13425</v>
      </c>
      <c r="AT766" s="24" t="s">
        <v>21270</v>
      </c>
      <c r="AU766" s="23" t="s">
        <v>13423</v>
      </c>
      <c r="AV766" s="23" t="s">
        <v>5887</v>
      </c>
      <c r="AW766" s="23" t="s">
        <v>13426</v>
      </c>
      <c r="AX766" s="23" t="s">
        <v>13427</v>
      </c>
    </row>
    <row r="767" spans="1:50" s="22" customFormat="1" ht="20" customHeight="1" x14ac:dyDescent="0.3">
      <c r="A767" s="23" t="s">
        <v>13397</v>
      </c>
      <c r="B767" s="23" t="s">
        <v>13462</v>
      </c>
      <c r="C767" s="23" t="s">
        <v>22342</v>
      </c>
      <c r="D767" s="23" t="s">
        <v>21266</v>
      </c>
      <c r="E767" s="23" t="s">
        <v>16263</v>
      </c>
      <c r="F767" s="23" t="s">
        <v>14803</v>
      </c>
      <c r="G767" s="24" t="s">
        <v>16263</v>
      </c>
      <c r="H767" s="24" t="s">
        <v>21267</v>
      </c>
      <c r="I767" s="24" t="s">
        <v>3</v>
      </c>
      <c r="J767" s="30" t="s">
        <v>5879</v>
      </c>
      <c r="K767" s="23" t="s">
        <v>7488</v>
      </c>
      <c r="L767" s="23" t="s">
        <v>7489</v>
      </c>
      <c r="M767" s="23" t="s">
        <v>5513</v>
      </c>
      <c r="N767" s="23" t="s">
        <v>5882</v>
      </c>
      <c r="O767" s="23" t="s">
        <v>22343</v>
      </c>
      <c r="P767" s="23" t="s">
        <v>5516</v>
      </c>
      <c r="Q767" s="23" t="s">
        <v>6380</v>
      </c>
      <c r="R767" s="23" t="s">
        <v>6381</v>
      </c>
      <c r="S767" s="23" t="s">
        <v>407</v>
      </c>
      <c r="T767" s="23" t="s">
        <v>408</v>
      </c>
      <c r="U767" s="23" t="s">
        <v>193</v>
      </c>
      <c r="V767" s="23" t="s">
        <v>194</v>
      </c>
      <c r="W767" s="24" t="s">
        <v>38</v>
      </c>
      <c r="X767" s="24" t="s">
        <v>409</v>
      </c>
      <c r="Y767" s="24" t="s">
        <v>40</v>
      </c>
      <c r="Z767" s="25">
        <v>603793.76</v>
      </c>
      <c r="AA767" s="24" t="s">
        <v>14803</v>
      </c>
      <c r="AB767" s="24" t="s">
        <v>14803</v>
      </c>
      <c r="AC767" s="24" t="s">
        <v>14803</v>
      </c>
      <c r="AD767" s="24" t="s">
        <v>21268</v>
      </c>
      <c r="AE767" s="24"/>
      <c r="AF767" s="24"/>
      <c r="AG767" s="24" t="s">
        <v>22344</v>
      </c>
      <c r="AH767" s="24" t="s">
        <v>5879</v>
      </c>
      <c r="AI767" s="24" t="s">
        <v>22345</v>
      </c>
      <c r="AJ767" s="24" t="s">
        <v>22346</v>
      </c>
      <c r="AK767" s="24" t="s">
        <v>22343</v>
      </c>
      <c r="AL767" s="24" t="s">
        <v>16264</v>
      </c>
      <c r="AM767" s="24" t="s">
        <v>1704</v>
      </c>
      <c r="AN767" s="40">
        <v>33326</v>
      </c>
      <c r="AO767" s="24" t="s">
        <v>13396</v>
      </c>
      <c r="AP767" s="24" t="s">
        <v>1765</v>
      </c>
      <c r="AQ767" s="24" t="s">
        <v>13404</v>
      </c>
      <c r="AR767" s="24" t="s">
        <v>5031</v>
      </c>
      <c r="AS767" s="24" t="s">
        <v>13397</v>
      </c>
      <c r="AT767" s="24" t="s">
        <v>21270</v>
      </c>
      <c r="AU767" s="23" t="s">
        <v>13352</v>
      </c>
      <c r="AV767" s="23" t="s">
        <v>5887</v>
      </c>
      <c r="AW767" s="23" t="s">
        <v>13398</v>
      </c>
      <c r="AX767" s="23" t="s">
        <v>13399</v>
      </c>
    </row>
    <row r="768" spans="1:50" s="22" customFormat="1" ht="20" customHeight="1" x14ac:dyDescent="0.3">
      <c r="A768" s="23" t="s">
        <v>10531</v>
      </c>
      <c r="B768" s="23" t="s">
        <v>5444</v>
      </c>
      <c r="C768" s="23" t="s">
        <v>22347</v>
      </c>
      <c r="D768" s="23" t="s">
        <v>21266</v>
      </c>
      <c r="E768" s="23" t="s">
        <v>14872</v>
      </c>
      <c r="F768" s="23" t="s">
        <v>14803</v>
      </c>
      <c r="G768" s="24" t="s">
        <v>14872</v>
      </c>
      <c r="H768" s="24" t="s">
        <v>21267</v>
      </c>
      <c r="I768" s="24" t="s">
        <v>3</v>
      </c>
      <c r="J768" s="30" t="s">
        <v>5510</v>
      </c>
      <c r="K768" s="23" t="s">
        <v>10528</v>
      </c>
      <c r="L768" s="23" t="s">
        <v>10529</v>
      </c>
      <c r="M768" s="23" t="s">
        <v>5513</v>
      </c>
      <c r="N768" s="23" t="s">
        <v>5514</v>
      </c>
      <c r="O768" s="23" t="s">
        <v>10530</v>
      </c>
      <c r="P768" s="23" t="s">
        <v>5516</v>
      </c>
      <c r="Q768" s="23" t="s">
        <v>5561</v>
      </c>
      <c r="R768" s="23" t="s">
        <v>5562</v>
      </c>
      <c r="S768" s="23" t="s">
        <v>407</v>
      </c>
      <c r="T768" s="23" t="s">
        <v>408</v>
      </c>
      <c r="U768" s="23" t="s">
        <v>195</v>
      </c>
      <c r="V768" s="23" t="s">
        <v>197</v>
      </c>
      <c r="W768" s="24" t="s">
        <v>38</v>
      </c>
      <c r="X768" s="24" t="s">
        <v>409</v>
      </c>
      <c r="Y768" s="24" t="s">
        <v>40</v>
      </c>
      <c r="Z768" s="25">
        <v>2154005</v>
      </c>
      <c r="AA768" s="24" t="s">
        <v>14803</v>
      </c>
      <c r="AB768" s="24" t="s">
        <v>14803</v>
      </c>
      <c r="AC768" s="24" t="s">
        <v>14803</v>
      </c>
      <c r="AD768" s="24" t="s">
        <v>21268</v>
      </c>
      <c r="AE768" s="24"/>
      <c r="AF768" s="24"/>
      <c r="AG768" s="24" t="s">
        <v>21269</v>
      </c>
      <c r="AH768" s="24"/>
      <c r="AI768" s="24"/>
      <c r="AJ768" s="24"/>
      <c r="AK768" s="24"/>
      <c r="AL768" s="24" t="s">
        <v>14873</v>
      </c>
      <c r="AM768" s="24" t="s">
        <v>410</v>
      </c>
      <c r="AN768" s="40">
        <v>126</v>
      </c>
      <c r="AO768" s="24" t="s">
        <v>3442</v>
      </c>
      <c r="AP768" s="24" t="s">
        <v>1661</v>
      </c>
      <c r="AQ768" s="24" t="s">
        <v>13021</v>
      </c>
      <c r="AR768" s="24" t="s">
        <v>3031</v>
      </c>
      <c r="AS768" s="24" t="s">
        <v>10531</v>
      </c>
      <c r="AT768" s="24" t="s">
        <v>21270</v>
      </c>
      <c r="AU768" s="23" t="s">
        <v>4826</v>
      </c>
      <c r="AV768" s="23" t="s">
        <v>9463</v>
      </c>
      <c r="AW768" s="23" t="s">
        <v>500</v>
      </c>
      <c r="AX768" s="23" t="s">
        <v>10532</v>
      </c>
    </row>
    <row r="769" spans="1:50" s="22" customFormat="1" ht="20" customHeight="1" x14ac:dyDescent="0.3">
      <c r="A769" s="23" t="s">
        <v>10860</v>
      </c>
      <c r="B769" s="23" t="s">
        <v>5444</v>
      </c>
      <c r="C769" s="23" t="s">
        <v>22348</v>
      </c>
      <c r="D769" s="23" t="s">
        <v>21266</v>
      </c>
      <c r="E769" s="23" t="s">
        <v>15996</v>
      </c>
      <c r="F769" s="23" t="s">
        <v>14803</v>
      </c>
      <c r="G769" s="24" t="s">
        <v>15996</v>
      </c>
      <c r="H769" s="24" t="s">
        <v>21267</v>
      </c>
      <c r="I769" s="24" t="s">
        <v>3</v>
      </c>
      <c r="J769" s="30" t="s">
        <v>5510</v>
      </c>
      <c r="K769" s="23" t="s">
        <v>7408</v>
      </c>
      <c r="L769" s="23" t="s">
        <v>7409</v>
      </c>
      <c r="M769" s="23" t="s">
        <v>5513</v>
      </c>
      <c r="N769" s="23" t="s">
        <v>5514</v>
      </c>
      <c r="O769" s="23" t="s">
        <v>7410</v>
      </c>
      <c r="P769" s="23" t="s">
        <v>5516</v>
      </c>
      <c r="Q769" s="23" t="s">
        <v>5561</v>
      </c>
      <c r="R769" s="23" t="s">
        <v>5562</v>
      </c>
      <c r="S769" s="23" t="s">
        <v>407</v>
      </c>
      <c r="T769" s="23" t="s">
        <v>408</v>
      </c>
      <c r="U769" s="23" t="s">
        <v>368</v>
      </c>
      <c r="V769" s="23" t="s">
        <v>370</v>
      </c>
      <c r="W769" s="24" t="s">
        <v>38</v>
      </c>
      <c r="X769" s="24" t="s">
        <v>409</v>
      </c>
      <c r="Y769" s="24" t="s">
        <v>40</v>
      </c>
      <c r="Z769" s="25">
        <v>1188254</v>
      </c>
      <c r="AA769" s="24" t="s">
        <v>14803</v>
      </c>
      <c r="AB769" s="24" t="s">
        <v>14803</v>
      </c>
      <c r="AC769" s="24" t="s">
        <v>14803</v>
      </c>
      <c r="AD769" s="24" t="s">
        <v>21268</v>
      </c>
      <c r="AE769" s="24"/>
      <c r="AF769" s="24"/>
      <c r="AG769" s="24" t="s">
        <v>21269</v>
      </c>
      <c r="AH769" s="24"/>
      <c r="AI769" s="24"/>
      <c r="AJ769" s="24"/>
      <c r="AK769" s="24"/>
      <c r="AL769" s="24" t="s">
        <v>15997</v>
      </c>
      <c r="AM769" s="24" t="s">
        <v>410</v>
      </c>
      <c r="AN769" s="40">
        <v>126</v>
      </c>
      <c r="AO769" s="24" t="s">
        <v>3605</v>
      </c>
      <c r="AP769" s="24" t="s">
        <v>1853</v>
      </c>
      <c r="AQ769" s="24" t="s">
        <v>13352</v>
      </c>
      <c r="AR769" s="24" t="s">
        <v>4075</v>
      </c>
      <c r="AS769" s="24" t="s">
        <v>10860</v>
      </c>
      <c r="AT769" s="24" t="s">
        <v>21270</v>
      </c>
      <c r="AU769" s="23" t="s">
        <v>4958</v>
      </c>
      <c r="AV769" s="23" t="s">
        <v>9463</v>
      </c>
      <c r="AW769" s="23" t="s">
        <v>921</v>
      </c>
      <c r="AX769" s="23" t="s">
        <v>10861</v>
      </c>
    </row>
    <row r="770" spans="1:50" s="22" customFormat="1" ht="20" customHeight="1" x14ac:dyDescent="0.3">
      <c r="A770" s="23" t="s">
        <v>16120</v>
      </c>
      <c r="B770" s="23" t="s">
        <v>5444</v>
      </c>
      <c r="C770" s="23" t="s">
        <v>22349</v>
      </c>
      <c r="D770" s="23" t="s">
        <v>21266</v>
      </c>
      <c r="E770" s="23" t="s">
        <v>16118</v>
      </c>
      <c r="F770" s="23" t="s">
        <v>14803</v>
      </c>
      <c r="G770" s="24" t="s">
        <v>16118</v>
      </c>
      <c r="H770" s="24" t="s">
        <v>21267</v>
      </c>
      <c r="I770" s="24" t="s">
        <v>3</v>
      </c>
      <c r="J770" s="30" t="s">
        <v>5510</v>
      </c>
      <c r="K770" s="23" t="s">
        <v>7032</v>
      </c>
      <c r="L770" s="23" t="s">
        <v>7033</v>
      </c>
      <c r="M770" s="23" t="s">
        <v>5513</v>
      </c>
      <c r="N770" s="23" t="s">
        <v>5514</v>
      </c>
      <c r="O770" s="23" t="s">
        <v>7034</v>
      </c>
      <c r="P770" s="23" t="s">
        <v>5516</v>
      </c>
      <c r="Q770" s="23" t="s">
        <v>5561</v>
      </c>
      <c r="R770" s="23" t="s">
        <v>5562</v>
      </c>
      <c r="S770" s="23" t="s">
        <v>407</v>
      </c>
      <c r="T770" s="23" t="s">
        <v>408</v>
      </c>
      <c r="U770" s="23" t="s">
        <v>368</v>
      </c>
      <c r="V770" s="23" t="s">
        <v>370</v>
      </c>
      <c r="W770" s="24" t="s">
        <v>38</v>
      </c>
      <c r="X770" s="24" t="s">
        <v>409</v>
      </c>
      <c r="Y770" s="24" t="s">
        <v>40</v>
      </c>
      <c r="Z770" s="25">
        <v>156785</v>
      </c>
      <c r="AA770" s="24" t="s">
        <v>14803</v>
      </c>
      <c r="AB770" s="24" t="s">
        <v>14803</v>
      </c>
      <c r="AC770" s="24" t="s">
        <v>14803</v>
      </c>
      <c r="AD770" s="24" t="s">
        <v>21268</v>
      </c>
      <c r="AE770" s="24"/>
      <c r="AF770" s="24"/>
      <c r="AG770" s="24" t="s">
        <v>21269</v>
      </c>
      <c r="AH770" s="24"/>
      <c r="AI770" s="24"/>
      <c r="AJ770" s="24"/>
      <c r="AK770" s="24"/>
      <c r="AL770" s="24" t="s">
        <v>16119</v>
      </c>
      <c r="AM770" s="24" t="s">
        <v>410</v>
      </c>
      <c r="AN770" s="40">
        <v>126</v>
      </c>
      <c r="AO770" s="24" t="s">
        <v>4654</v>
      </c>
      <c r="AP770" s="24" t="s">
        <v>1399</v>
      </c>
      <c r="AQ770" s="24" t="s">
        <v>13404</v>
      </c>
      <c r="AR770" s="24" t="s">
        <v>4835</v>
      </c>
      <c r="AS770" s="24" t="s">
        <v>16120</v>
      </c>
      <c r="AT770" s="24" t="s">
        <v>21270</v>
      </c>
      <c r="AU770" s="23" t="s">
        <v>5426</v>
      </c>
      <c r="AV770" s="23" t="s">
        <v>9463</v>
      </c>
      <c r="AW770" s="23" t="s">
        <v>577</v>
      </c>
      <c r="AX770" s="23" t="s">
        <v>12964</v>
      </c>
    </row>
    <row r="771" spans="1:50" s="22" customFormat="1" ht="20" customHeight="1" x14ac:dyDescent="0.3">
      <c r="A771" s="23" t="s">
        <v>16122</v>
      </c>
      <c r="B771" s="23" t="s">
        <v>5444</v>
      </c>
      <c r="C771" s="23" t="s">
        <v>22350</v>
      </c>
      <c r="D771" s="23" t="s">
        <v>21266</v>
      </c>
      <c r="E771" s="23" t="s">
        <v>14905</v>
      </c>
      <c r="F771" s="23" t="s">
        <v>14803</v>
      </c>
      <c r="G771" s="24" t="s">
        <v>14905</v>
      </c>
      <c r="H771" s="24" t="s">
        <v>21267</v>
      </c>
      <c r="I771" s="24" t="s">
        <v>3</v>
      </c>
      <c r="J771" s="30" t="s">
        <v>5510</v>
      </c>
      <c r="K771" s="23" t="s">
        <v>7032</v>
      </c>
      <c r="L771" s="23" t="s">
        <v>7033</v>
      </c>
      <c r="M771" s="23" t="s">
        <v>5513</v>
      </c>
      <c r="N771" s="23" t="s">
        <v>5514</v>
      </c>
      <c r="O771" s="23" t="s">
        <v>7034</v>
      </c>
      <c r="P771" s="23" t="s">
        <v>5516</v>
      </c>
      <c r="Q771" s="23" t="s">
        <v>5561</v>
      </c>
      <c r="R771" s="23" t="s">
        <v>5562</v>
      </c>
      <c r="S771" s="23" t="s">
        <v>407</v>
      </c>
      <c r="T771" s="23" t="s">
        <v>408</v>
      </c>
      <c r="U771" s="23" t="s">
        <v>165</v>
      </c>
      <c r="V771" s="23" t="s">
        <v>166</v>
      </c>
      <c r="W771" s="24" t="s">
        <v>38</v>
      </c>
      <c r="X771" s="24" t="s">
        <v>409</v>
      </c>
      <c r="Y771" s="24" t="s">
        <v>40</v>
      </c>
      <c r="Z771" s="25">
        <v>229770</v>
      </c>
      <c r="AA771" s="24" t="s">
        <v>14803</v>
      </c>
      <c r="AB771" s="24" t="s">
        <v>14803</v>
      </c>
      <c r="AC771" s="24" t="s">
        <v>14803</v>
      </c>
      <c r="AD771" s="24" t="s">
        <v>21268</v>
      </c>
      <c r="AE771" s="24"/>
      <c r="AF771" s="24"/>
      <c r="AG771" s="24" t="s">
        <v>21269</v>
      </c>
      <c r="AH771" s="24"/>
      <c r="AI771" s="24"/>
      <c r="AJ771" s="24"/>
      <c r="AK771" s="24"/>
      <c r="AL771" s="24" t="s">
        <v>16121</v>
      </c>
      <c r="AM771" s="24" t="s">
        <v>410</v>
      </c>
      <c r="AN771" s="40">
        <v>126</v>
      </c>
      <c r="AO771" s="24" t="s">
        <v>4654</v>
      </c>
      <c r="AP771" s="24" t="s">
        <v>1866</v>
      </c>
      <c r="AQ771" s="24" t="s">
        <v>13404</v>
      </c>
      <c r="AR771" s="24" t="s">
        <v>5084</v>
      </c>
      <c r="AS771" s="24" t="s">
        <v>16122</v>
      </c>
      <c r="AT771" s="24" t="s">
        <v>21270</v>
      </c>
      <c r="AU771" s="23" t="s">
        <v>5426</v>
      </c>
      <c r="AV771" s="23" t="s">
        <v>9463</v>
      </c>
      <c r="AW771" s="23" t="s">
        <v>577</v>
      </c>
      <c r="AX771" s="23" t="s">
        <v>12964</v>
      </c>
    </row>
    <row r="772" spans="1:50" s="22" customFormat="1" ht="20" customHeight="1" x14ac:dyDescent="0.3">
      <c r="A772" s="23" t="s">
        <v>13011</v>
      </c>
      <c r="B772" s="23" t="s">
        <v>5444</v>
      </c>
      <c r="C772" s="23" t="s">
        <v>22350</v>
      </c>
      <c r="D772" s="23" t="s">
        <v>21266</v>
      </c>
      <c r="E772" s="23" t="s">
        <v>16118</v>
      </c>
      <c r="F772" s="23" t="s">
        <v>14803</v>
      </c>
      <c r="G772" s="24" t="s">
        <v>16118</v>
      </c>
      <c r="H772" s="24" t="s">
        <v>21267</v>
      </c>
      <c r="I772" s="24" t="s">
        <v>3</v>
      </c>
      <c r="J772" s="30" t="s">
        <v>5510</v>
      </c>
      <c r="K772" s="23" t="s">
        <v>7032</v>
      </c>
      <c r="L772" s="23" t="s">
        <v>7033</v>
      </c>
      <c r="M772" s="23" t="s">
        <v>5513</v>
      </c>
      <c r="N772" s="23" t="s">
        <v>5514</v>
      </c>
      <c r="O772" s="23" t="s">
        <v>7034</v>
      </c>
      <c r="P772" s="23" t="s">
        <v>5516</v>
      </c>
      <c r="Q772" s="23" t="s">
        <v>5561</v>
      </c>
      <c r="R772" s="23" t="s">
        <v>5562</v>
      </c>
      <c r="S772" s="23" t="s">
        <v>407</v>
      </c>
      <c r="T772" s="23" t="s">
        <v>408</v>
      </c>
      <c r="U772" s="23" t="s">
        <v>368</v>
      </c>
      <c r="V772" s="23" t="s">
        <v>370</v>
      </c>
      <c r="W772" s="24" t="s">
        <v>38</v>
      </c>
      <c r="X772" s="24" t="s">
        <v>409</v>
      </c>
      <c r="Y772" s="24" t="s">
        <v>40</v>
      </c>
      <c r="Z772" s="25">
        <v>156785</v>
      </c>
      <c r="AA772" s="24" t="s">
        <v>14803</v>
      </c>
      <c r="AB772" s="24" t="s">
        <v>14803</v>
      </c>
      <c r="AC772" s="24" t="s">
        <v>14803</v>
      </c>
      <c r="AD772" s="24" t="s">
        <v>21268</v>
      </c>
      <c r="AE772" s="24"/>
      <c r="AF772" s="24"/>
      <c r="AG772" s="24" t="s">
        <v>21269</v>
      </c>
      <c r="AH772" s="24"/>
      <c r="AI772" s="24"/>
      <c r="AJ772" s="24"/>
      <c r="AK772" s="24"/>
      <c r="AL772" s="24" t="s">
        <v>16258</v>
      </c>
      <c r="AM772" s="24" t="s">
        <v>410</v>
      </c>
      <c r="AN772" s="40">
        <v>126</v>
      </c>
      <c r="AO772" s="24" t="s">
        <v>4683</v>
      </c>
      <c r="AP772" s="24" t="s">
        <v>1871</v>
      </c>
      <c r="AQ772" s="24" t="s">
        <v>13404</v>
      </c>
      <c r="AR772" s="24" t="s">
        <v>4493</v>
      </c>
      <c r="AS772" s="24" t="s">
        <v>13011</v>
      </c>
      <c r="AT772" s="24" t="s">
        <v>21270</v>
      </c>
      <c r="AU772" s="23" t="s">
        <v>5426</v>
      </c>
      <c r="AV772" s="23" t="s">
        <v>9463</v>
      </c>
      <c r="AW772" s="23" t="s">
        <v>583</v>
      </c>
      <c r="AX772" s="23" t="s">
        <v>13012</v>
      </c>
    </row>
    <row r="773" spans="1:50" s="22" customFormat="1" ht="20" customHeight="1" x14ac:dyDescent="0.3">
      <c r="A773" s="23" t="s">
        <v>9478</v>
      </c>
      <c r="B773" s="23" t="s">
        <v>5444</v>
      </c>
      <c r="C773" s="23" t="s">
        <v>22348</v>
      </c>
      <c r="D773" s="23" t="s">
        <v>21266</v>
      </c>
      <c r="E773" s="23" t="s">
        <v>16259</v>
      </c>
      <c r="F773" s="23" t="s">
        <v>14803</v>
      </c>
      <c r="G773" s="24" t="s">
        <v>16259</v>
      </c>
      <c r="H773" s="24" t="s">
        <v>21267</v>
      </c>
      <c r="I773" s="24" t="s">
        <v>3</v>
      </c>
      <c r="J773" s="30" t="s">
        <v>5510</v>
      </c>
      <c r="K773" s="23" t="s">
        <v>7952</v>
      </c>
      <c r="L773" s="23" t="s">
        <v>7953</v>
      </c>
      <c r="M773" s="23" t="s">
        <v>5513</v>
      </c>
      <c r="N773" s="23" t="s">
        <v>5514</v>
      </c>
      <c r="O773" s="23" t="s">
        <v>7954</v>
      </c>
      <c r="P773" s="23" t="s">
        <v>5516</v>
      </c>
      <c r="Q773" s="23" t="s">
        <v>5561</v>
      </c>
      <c r="R773" s="23" t="s">
        <v>5562</v>
      </c>
      <c r="S773" s="23" t="s">
        <v>407</v>
      </c>
      <c r="T773" s="23" t="s">
        <v>408</v>
      </c>
      <c r="U773" s="23" t="s">
        <v>368</v>
      </c>
      <c r="V773" s="23" t="s">
        <v>370</v>
      </c>
      <c r="W773" s="24" t="s">
        <v>38</v>
      </c>
      <c r="X773" s="24" t="s">
        <v>409</v>
      </c>
      <c r="Y773" s="24" t="s">
        <v>40</v>
      </c>
      <c r="Z773" s="25">
        <v>1016040</v>
      </c>
      <c r="AA773" s="24" t="s">
        <v>14803</v>
      </c>
      <c r="AB773" s="24" t="s">
        <v>14803</v>
      </c>
      <c r="AC773" s="24" t="s">
        <v>14803</v>
      </c>
      <c r="AD773" s="24" t="s">
        <v>21268</v>
      </c>
      <c r="AE773" s="24"/>
      <c r="AF773" s="24"/>
      <c r="AG773" s="24" t="s">
        <v>21269</v>
      </c>
      <c r="AH773" s="24"/>
      <c r="AI773" s="24"/>
      <c r="AJ773" s="24"/>
      <c r="AK773" s="24"/>
      <c r="AL773" s="24" t="s">
        <v>16260</v>
      </c>
      <c r="AM773" s="24" t="s">
        <v>410</v>
      </c>
      <c r="AN773" s="40">
        <v>126</v>
      </c>
      <c r="AO773" s="24" t="s">
        <v>2873</v>
      </c>
      <c r="AP773" s="24" t="s">
        <v>1880</v>
      </c>
      <c r="AQ773" s="24" t="s">
        <v>13404</v>
      </c>
      <c r="AR773" s="24" t="s">
        <v>4498</v>
      </c>
      <c r="AS773" s="24" t="s">
        <v>9478</v>
      </c>
      <c r="AT773" s="24" t="s">
        <v>21270</v>
      </c>
      <c r="AU773" s="23" t="s">
        <v>4310</v>
      </c>
      <c r="AV773" s="23" t="s">
        <v>9463</v>
      </c>
      <c r="AW773" s="23" t="s">
        <v>433</v>
      </c>
      <c r="AX773" s="23" t="s">
        <v>9479</v>
      </c>
    </row>
    <row r="774" spans="1:50" s="22" customFormat="1" ht="20" customHeight="1" x14ac:dyDescent="0.3">
      <c r="A774" s="23" t="s">
        <v>16769</v>
      </c>
      <c r="B774" s="23" t="s">
        <v>5444</v>
      </c>
      <c r="C774" s="23" t="s">
        <v>22348</v>
      </c>
      <c r="D774" s="23" t="s">
        <v>21266</v>
      </c>
      <c r="E774" s="23" t="s">
        <v>15883</v>
      </c>
      <c r="F774" s="23" t="s">
        <v>16036</v>
      </c>
      <c r="G774" s="24" t="s">
        <v>21987</v>
      </c>
      <c r="H774" s="24" t="s">
        <v>21267</v>
      </c>
      <c r="I774" s="24" t="s">
        <v>3</v>
      </c>
      <c r="J774" s="30" t="s">
        <v>5510</v>
      </c>
      <c r="K774" s="23" t="s">
        <v>10825</v>
      </c>
      <c r="L774" s="23" t="s">
        <v>10826</v>
      </c>
      <c r="M774" s="23" t="s">
        <v>5513</v>
      </c>
      <c r="N774" s="23" t="s">
        <v>5514</v>
      </c>
      <c r="O774" s="23" t="s">
        <v>10827</v>
      </c>
      <c r="P774" s="23" t="s">
        <v>5516</v>
      </c>
      <c r="Q774" s="23" t="s">
        <v>5561</v>
      </c>
      <c r="R774" s="23" t="s">
        <v>5562</v>
      </c>
      <c r="S774" s="23" t="s">
        <v>407</v>
      </c>
      <c r="T774" s="23" t="s">
        <v>408</v>
      </c>
      <c r="U774" s="23" t="s">
        <v>353</v>
      </c>
      <c r="V774" s="23" t="s">
        <v>355</v>
      </c>
      <c r="W774" s="24" t="s">
        <v>38</v>
      </c>
      <c r="X774" s="24" t="s">
        <v>409</v>
      </c>
      <c r="Y774" s="24" t="s">
        <v>40</v>
      </c>
      <c r="Z774" s="25">
        <v>588560</v>
      </c>
      <c r="AA774" s="24" t="s">
        <v>14803</v>
      </c>
      <c r="AB774" s="24" t="s">
        <v>14803</v>
      </c>
      <c r="AC774" s="24" t="s">
        <v>14803</v>
      </c>
      <c r="AD774" s="24" t="s">
        <v>21268</v>
      </c>
      <c r="AE774" s="24"/>
      <c r="AF774" s="24"/>
      <c r="AG774" s="24" t="s">
        <v>21269</v>
      </c>
      <c r="AH774" s="24"/>
      <c r="AI774" s="24"/>
      <c r="AJ774" s="24"/>
      <c r="AK774" s="24"/>
      <c r="AL774" s="24" t="s">
        <v>16768</v>
      </c>
      <c r="AM774" s="24" t="s">
        <v>4146</v>
      </c>
      <c r="AN774" s="40">
        <v>116126</v>
      </c>
      <c r="AO774" s="24" t="s">
        <v>3589</v>
      </c>
      <c r="AP774" s="24" t="s">
        <v>1740</v>
      </c>
      <c r="AQ774" s="24" t="s">
        <v>5438</v>
      </c>
      <c r="AR774" s="24" t="s">
        <v>5115</v>
      </c>
      <c r="AS774" s="24" t="s">
        <v>16769</v>
      </c>
      <c r="AT774" s="24" t="s">
        <v>21270</v>
      </c>
      <c r="AU774" s="23" t="s">
        <v>4826</v>
      </c>
      <c r="AV774" s="23" t="s">
        <v>5602</v>
      </c>
      <c r="AW774" s="23" t="s">
        <v>10828</v>
      </c>
      <c r="AX774" s="23" t="s">
        <v>4145</v>
      </c>
    </row>
    <row r="775" spans="1:50" s="22" customFormat="1" ht="20" customHeight="1" x14ac:dyDescent="0.3">
      <c r="A775" s="23" t="s">
        <v>16773</v>
      </c>
      <c r="B775" s="23" t="s">
        <v>5444</v>
      </c>
      <c r="C775" s="23" t="s">
        <v>22351</v>
      </c>
      <c r="D775" s="23" t="s">
        <v>21266</v>
      </c>
      <c r="E775" s="23" t="s">
        <v>15014</v>
      </c>
      <c r="F775" s="23" t="s">
        <v>16771</v>
      </c>
      <c r="G775" s="24" t="s">
        <v>22352</v>
      </c>
      <c r="H775" s="24" t="s">
        <v>21267</v>
      </c>
      <c r="I775" s="24" t="s">
        <v>3</v>
      </c>
      <c r="J775" s="30" t="s">
        <v>5510</v>
      </c>
      <c r="K775" s="23" t="s">
        <v>6775</v>
      </c>
      <c r="L775" s="23" t="s">
        <v>6776</v>
      </c>
      <c r="M775" s="23" t="s">
        <v>5513</v>
      </c>
      <c r="N775" s="23" t="s">
        <v>5514</v>
      </c>
      <c r="O775" s="23" t="s">
        <v>6777</v>
      </c>
      <c r="P775" s="23" t="s">
        <v>5516</v>
      </c>
      <c r="Q775" s="23" t="s">
        <v>6108</v>
      </c>
      <c r="R775" s="23" t="s">
        <v>6109</v>
      </c>
      <c r="S775" s="23" t="s">
        <v>407</v>
      </c>
      <c r="T775" s="23" t="s">
        <v>408</v>
      </c>
      <c r="U775" s="23" t="s">
        <v>342</v>
      </c>
      <c r="V775" s="23" t="s">
        <v>344</v>
      </c>
      <c r="W775" s="24" t="s">
        <v>38</v>
      </c>
      <c r="X775" s="24" t="s">
        <v>409</v>
      </c>
      <c r="Y775" s="24" t="s">
        <v>40</v>
      </c>
      <c r="Z775" s="25">
        <v>4377415</v>
      </c>
      <c r="AA775" s="24" t="s">
        <v>14803</v>
      </c>
      <c r="AB775" s="24" t="s">
        <v>14803</v>
      </c>
      <c r="AC775" s="24" t="s">
        <v>14803</v>
      </c>
      <c r="AD775" s="24" t="s">
        <v>21268</v>
      </c>
      <c r="AE775" s="24"/>
      <c r="AF775" s="24"/>
      <c r="AG775" s="24" t="s">
        <v>21269</v>
      </c>
      <c r="AH775" s="24"/>
      <c r="AI775" s="24"/>
      <c r="AJ775" s="24"/>
      <c r="AK775" s="24"/>
      <c r="AL775" s="24" t="s">
        <v>16772</v>
      </c>
      <c r="AM775" s="24" t="s">
        <v>493</v>
      </c>
      <c r="AN775" s="40">
        <v>1726</v>
      </c>
      <c r="AO775" s="24" t="s">
        <v>494</v>
      </c>
      <c r="AP775" s="24" t="s">
        <v>495</v>
      </c>
      <c r="AQ775" s="24" t="s">
        <v>5438</v>
      </c>
      <c r="AR775" s="24" t="s">
        <v>5119</v>
      </c>
      <c r="AS775" s="24" t="s">
        <v>16773</v>
      </c>
      <c r="AT775" s="24" t="s">
        <v>21270</v>
      </c>
      <c r="AU775" s="23" t="s">
        <v>2654</v>
      </c>
      <c r="AV775" s="23" t="s">
        <v>5602</v>
      </c>
      <c r="AW775" s="23" t="s">
        <v>6778</v>
      </c>
      <c r="AX775" s="23" t="s">
        <v>6779</v>
      </c>
    </row>
    <row r="776" spans="1:50" s="22" customFormat="1" ht="20" customHeight="1" x14ac:dyDescent="0.3">
      <c r="A776" s="23" t="s">
        <v>16778</v>
      </c>
      <c r="B776" s="23" t="s">
        <v>5444</v>
      </c>
      <c r="C776" s="23" t="s">
        <v>22353</v>
      </c>
      <c r="D776" s="23" t="s">
        <v>21266</v>
      </c>
      <c r="E776" s="23" t="s">
        <v>16775</v>
      </c>
      <c r="F776" s="23" t="s">
        <v>16776</v>
      </c>
      <c r="G776" s="24" t="s">
        <v>22354</v>
      </c>
      <c r="H776" s="24" t="s">
        <v>21267</v>
      </c>
      <c r="I776" s="24" t="s">
        <v>3</v>
      </c>
      <c r="J776" s="30" t="s">
        <v>5510</v>
      </c>
      <c r="K776" s="23" t="s">
        <v>5617</v>
      </c>
      <c r="L776" s="23" t="s">
        <v>5618</v>
      </c>
      <c r="M776" s="23" t="s">
        <v>5513</v>
      </c>
      <c r="N776" s="23" t="s">
        <v>5514</v>
      </c>
      <c r="O776" s="23" t="s">
        <v>5619</v>
      </c>
      <c r="P776" s="23" t="s">
        <v>5516</v>
      </c>
      <c r="Q776" s="23" t="s">
        <v>5517</v>
      </c>
      <c r="R776" s="23" t="s">
        <v>5518</v>
      </c>
      <c r="S776" s="23" t="s">
        <v>407</v>
      </c>
      <c r="T776" s="23" t="s">
        <v>408</v>
      </c>
      <c r="U776" s="23" t="s">
        <v>342</v>
      </c>
      <c r="V776" s="23" t="s">
        <v>344</v>
      </c>
      <c r="W776" s="24" t="s">
        <v>38</v>
      </c>
      <c r="X776" s="24" t="s">
        <v>409</v>
      </c>
      <c r="Y776" s="24" t="s">
        <v>40</v>
      </c>
      <c r="Z776" s="25">
        <v>12874750</v>
      </c>
      <c r="AA776" s="24" t="s">
        <v>14803</v>
      </c>
      <c r="AB776" s="24" t="s">
        <v>14803</v>
      </c>
      <c r="AC776" s="24" t="s">
        <v>14803</v>
      </c>
      <c r="AD776" s="24" t="s">
        <v>21268</v>
      </c>
      <c r="AE776" s="24"/>
      <c r="AF776" s="24"/>
      <c r="AG776" s="24" t="s">
        <v>21269</v>
      </c>
      <c r="AH776" s="24"/>
      <c r="AI776" s="24"/>
      <c r="AJ776" s="24"/>
      <c r="AK776" s="24"/>
      <c r="AL776" s="24" t="s">
        <v>16777</v>
      </c>
      <c r="AM776" s="24" t="s">
        <v>524</v>
      </c>
      <c r="AN776" s="40">
        <v>5626</v>
      </c>
      <c r="AO776" s="24" t="s">
        <v>487</v>
      </c>
      <c r="AP776" s="24" t="s">
        <v>663</v>
      </c>
      <c r="AQ776" s="24" t="s">
        <v>13462</v>
      </c>
      <c r="AR776" s="24" t="s">
        <v>5123</v>
      </c>
      <c r="AS776" s="24" t="s">
        <v>16778</v>
      </c>
      <c r="AT776" s="24" t="s">
        <v>21270</v>
      </c>
      <c r="AU776" s="23" t="s">
        <v>778</v>
      </c>
      <c r="AV776" s="23" t="s">
        <v>5602</v>
      </c>
      <c r="AW776" s="23" t="s">
        <v>5620</v>
      </c>
      <c r="AX776" s="23" t="s">
        <v>662</v>
      </c>
    </row>
    <row r="777" spans="1:50" s="22" customFormat="1" ht="20" customHeight="1" x14ac:dyDescent="0.3">
      <c r="A777" s="23" t="s">
        <v>16780</v>
      </c>
      <c r="B777" s="23" t="s">
        <v>5444</v>
      </c>
      <c r="C777" s="23" t="s">
        <v>22355</v>
      </c>
      <c r="D777" s="23" t="s">
        <v>21266</v>
      </c>
      <c r="E777" s="23" t="s">
        <v>15280</v>
      </c>
      <c r="F777" s="23" t="s">
        <v>16026</v>
      </c>
      <c r="G777" s="24" t="s">
        <v>21981</v>
      </c>
      <c r="H777" s="24" t="s">
        <v>21267</v>
      </c>
      <c r="I777" s="24" t="s">
        <v>3</v>
      </c>
      <c r="J777" s="30" t="s">
        <v>5510</v>
      </c>
      <c r="K777" s="23" t="s">
        <v>10887</v>
      </c>
      <c r="L777" s="23" t="s">
        <v>10888</v>
      </c>
      <c r="M777" s="23" t="s">
        <v>5513</v>
      </c>
      <c r="N777" s="23" t="s">
        <v>5514</v>
      </c>
      <c r="O777" s="23" t="s">
        <v>10889</v>
      </c>
      <c r="P777" s="23" t="s">
        <v>5516</v>
      </c>
      <c r="Q777" s="23" t="s">
        <v>5570</v>
      </c>
      <c r="R777" s="23" t="s">
        <v>5571</v>
      </c>
      <c r="S777" s="23" t="s">
        <v>407</v>
      </c>
      <c r="T777" s="23" t="s">
        <v>408</v>
      </c>
      <c r="U777" s="23" t="s">
        <v>308</v>
      </c>
      <c r="V777" s="23" t="s">
        <v>310</v>
      </c>
      <c r="W777" s="24" t="s">
        <v>38</v>
      </c>
      <c r="X777" s="24" t="s">
        <v>409</v>
      </c>
      <c r="Y777" s="24" t="s">
        <v>40</v>
      </c>
      <c r="Z777" s="25">
        <v>1103550</v>
      </c>
      <c r="AA777" s="24" t="s">
        <v>14803</v>
      </c>
      <c r="AB777" s="24" t="s">
        <v>14803</v>
      </c>
      <c r="AC777" s="24" t="s">
        <v>14803</v>
      </c>
      <c r="AD777" s="24" t="s">
        <v>21268</v>
      </c>
      <c r="AE777" s="24"/>
      <c r="AF777" s="24"/>
      <c r="AG777" s="24" t="s">
        <v>21269</v>
      </c>
      <c r="AH777" s="24"/>
      <c r="AI777" s="24"/>
      <c r="AJ777" s="24"/>
      <c r="AK777" s="24"/>
      <c r="AL777" s="24" t="s">
        <v>16779</v>
      </c>
      <c r="AM777" s="24" t="s">
        <v>2105</v>
      </c>
      <c r="AN777" s="40">
        <v>46026</v>
      </c>
      <c r="AO777" s="24" t="s">
        <v>2106</v>
      </c>
      <c r="AP777" s="24" t="s">
        <v>1158</v>
      </c>
      <c r="AQ777" s="24" t="s">
        <v>13462</v>
      </c>
      <c r="AR777" s="24" t="s">
        <v>13649</v>
      </c>
      <c r="AS777" s="24" t="s">
        <v>16780</v>
      </c>
      <c r="AT777" s="24" t="s">
        <v>21270</v>
      </c>
      <c r="AU777" s="23" t="s">
        <v>4958</v>
      </c>
      <c r="AV777" s="23" t="s">
        <v>5602</v>
      </c>
      <c r="AW777" s="23" t="s">
        <v>10891</v>
      </c>
      <c r="AX777" s="23" t="s">
        <v>2104</v>
      </c>
    </row>
    <row r="778" spans="1:50" s="22" customFormat="1" ht="20" customHeight="1" x14ac:dyDescent="0.3">
      <c r="A778" s="23" t="s">
        <v>16791</v>
      </c>
      <c r="B778" s="23" t="s">
        <v>5444</v>
      </c>
      <c r="C778" s="23" t="s">
        <v>22356</v>
      </c>
      <c r="D778" s="23" t="s">
        <v>21266</v>
      </c>
      <c r="E778" s="23" t="s">
        <v>14981</v>
      </c>
      <c r="F778" s="23" t="s">
        <v>16789</v>
      </c>
      <c r="G778" s="24" t="s">
        <v>22357</v>
      </c>
      <c r="H778" s="24" t="s">
        <v>21267</v>
      </c>
      <c r="I778" s="24" t="s">
        <v>3</v>
      </c>
      <c r="J778" s="30" t="s">
        <v>5510</v>
      </c>
      <c r="K778" s="23" t="s">
        <v>7831</v>
      </c>
      <c r="L778" s="23" t="s">
        <v>7832</v>
      </c>
      <c r="M778" s="23" t="s">
        <v>5513</v>
      </c>
      <c r="N778" s="23" t="s">
        <v>5514</v>
      </c>
      <c r="O778" s="23" t="s">
        <v>7833</v>
      </c>
      <c r="P778" s="23" t="s">
        <v>5516</v>
      </c>
      <c r="Q778" s="23" t="s">
        <v>5527</v>
      </c>
      <c r="R778" s="23" t="s">
        <v>5528</v>
      </c>
      <c r="S778" s="23" t="s">
        <v>407</v>
      </c>
      <c r="T778" s="23" t="s">
        <v>408</v>
      </c>
      <c r="U778" s="23" t="s">
        <v>308</v>
      </c>
      <c r="V778" s="23" t="s">
        <v>310</v>
      </c>
      <c r="W778" s="24" t="s">
        <v>38</v>
      </c>
      <c r="X778" s="24" t="s">
        <v>409</v>
      </c>
      <c r="Y778" s="24" t="s">
        <v>40</v>
      </c>
      <c r="Z778" s="25">
        <v>6878795</v>
      </c>
      <c r="AA778" s="24" t="s">
        <v>14803</v>
      </c>
      <c r="AB778" s="24" t="s">
        <v>14803</v>
      </c>
      <c r="AC778" s="24" t="s">
        <v>14803</v>
      </c>
      <c r="AD778" s="24" t="s">
        <v>21268</v>
      </c>
      <c r="AE778" s="24"/>
      <c r="AF778" s="24"/>
      <c r="AG778" s="24" t="s">
        <v>21269</v>
      </c>
      <c r="AH778" s="24"/>
      <c r="AI778" s="24"/>
      <c r="AJ778" s="24"/>
      <c r="AK778" s="24"/>
      <c r="AL778" s="24" t="s">
        <v>16790</v>
      </c>
      <c r="AM778" s="24" t="s">
        <v>1633</v>
      </c>
      <c r="AN778" s="40">
        <v>70026</v>
      </c>
      <c r="AO778" s="24" t="s">
        <v>1942</v>
      </c>
      <c r="AP778" s="24" t="s">
        <v>2002</v>
      </c>
      <c r="AQ778" s="24" t="s">
        <v>13462</v>
      </c>
      <c r="AR778" s="24" t="s">
        <v>13686</v>
      </c>
      <c r="AS778" s="24" t="s">
        <v>16791</v>
      </c>
      <c r="AT778" s="24" t="s">
        <v>21270</v>
      </c>
      <c r="AU778" s="23" t="s">
        <v>3436</v>
      </c>
      <c r="AV778" s="23" t="s">
        <v>5602</v>
      </c>
      <c r="AW778" s="23" t="s">
        <v>7834</v>
      </c>
      <c r="AX778" s="23" t="s">
        <v>2859</v>
      </c>
    </row>
    <row r="779" spans="1:50" s="22" customFormat="1" ht="20" customHeight="1" x14ac:dyDescent="0.3">
      <c r="A779" s="23" t="s">
        <v>16806</v>
      </c>
      <c r="B779" s="23" t="s">
        <v>5444</v>
      </c>
      <c r="C779" s="23" t="s">
        <v>22358</v>
      </c>
      <c r="D779" s="23" t="s">
        <v>21266</v>
      </c>
      <c r="E779" s="23" t="s">
        <v>15262</v>
      </c>
      <c r="F779" s="23" t="s">
        <v>15263</v>
      </c>
      <c r="G779" s="24" t="s">
        <v>21599</v>
      </c>
      <c r="H779" s="24" t="s">
        <v>21267</v>
      </c>
      <c r="I779" s="24" t="s">
        <v>3</v>
      </c>
      <c r="J779" s="30" t="s">
        <v>5510</v>
      </c>
      <c r="K779" s="23" t="s">
        <v>9600</v>
      </c>
      <c r="L779" s="23" t="s">
        <v>9601</v>
      </c>
      <c r="M779" s="23" t="s">
        <v>5513</v>
      </c>
      <c r="N779" s="23" t="s">
        <v>5514</v>
      </c>
      <c r="O779" s="23" t="s">
        <v>9602</v>
      </c>
      <c r="P779" s="23" t="s">
        <v>5516</v>
      </c>
      <c r="Q779" s="23" t="s">
        <v>5517</v>
      </c>
      <c r="R779" s="23" t="s">
        <v>5518</v>
      </c>
      <c r="S779" s="23" t="s">
        <v>407</v>
      </c>
      <c r="T779" s="23" t="s">
        <v>408</v>
      </c>
      <c r="U779" s="23" t="s">
        <v>248</v>
      </c>
      <c r="V779" s="23" t="s">
        <v>250</v>
      </c>
      <c r="W779" s="24" t="s">
        <v>38</v>
      </c>
      <c r="X779" s="24" t="s">
        <v>409</v>
      </c>
      <c r="Y779" s="24" t="s">
        <v>40</v>
      </c>
      <c r="Z779" s="25">
        <v>2648520</v>
      </c>
      <c r="AA779" s="24" t="s">
        <v>14803</v>
      </c>
      <c r="AB779" s="24" t="s">
        <v>14803</v>
      </c>
      <c r="AC779" s="24" t="s">
        <v>14803</v>
      </c>
      <c r="AD779" s="24" t="s">
        <v>21268</v>
      </c>
      <c r="AE779" s="24"/>
      <c r="AF779" s="24"/>
      <c r="AG779" s="24" t="s">
        <v>21269</v>
      </c>
      <c r="AH779" s="24"/>
      <c r="AI779" s="24"/>
      <c r="AJ779" s="24"/>
      <c r="AK779" s="24"/>
      <c r="AL779" s="24" t="s">
        <v>16805</v>
      </c>
      <c r="AM779" s="24" t="s">
        <v>3960</v>
      </c>
      <c r="AN779" s="40">
        <v>109926</v>
      </c>
      <c r="AO779" s="24" t="s">
        <v>3961</v>
      </c>
      <c r="AP779" s="24" t="s">
        <v>21270</v>
      </c>
      <c r="AQ779" s="24"/>
      <c r="AR779" s="24" t="s">
        <v>5158</v>
      </c>
      <c r="AS779" s="24" t="s">
        <v>16806</v>
      </c>
      <c r="AT779" s="24" t="s">
        <v>21270</v>
      </c>
      <c r="AU779" s="23" t="s">
        <v>4389</v>
      </c>
      <c r="AV779" s="23" t="s">
        <v>5602</v>
      </c>
      <c r="AW779" s="23" t="s">
        <v>9603</v>
      </c>
      <c r="AX779" s="23" t="s">
        <v>3959</v>
      </c>
    </row>
    <row r="780" spans="1:50" s="22" customFormat="1" ht="20" customHeight="1" x14ac:dyDescent="0.3">
      <c r="A780" s="23" t="s">
        <v>16809</v>
      </c>
      <c r="B780" s="23" t="s">
        <v>5444</v>
      </c>
      <c r="C780" s="23" t="s">
        <v>22359</v>
      </c>
      <c r="D780" s="23" t="s">
        <v>21266</v>
      </c>
      <c r="E780" s="23" t="s">
        <v>15875</v>
      </c>
      <c r="F780" s="23" t="s">
        <v>16807</v>
      </c>
      <c r="G780" s="24" t="s">
        <v>22360</v>
      </c>
      <c r="H780" s="24" t="s">
        <v>21267</v>
      </c>
      <c r="I780" s="24" t="s">
        <v>3</v>
      </c>
      <c r="J780" s="30" t="s">
        <v>5510</v>
      </c>
      <c r="K780" s="23" t="s">
        <v>11976</v>
      </c>
      <c r="L780" s="23" t="s">
        <v>11977</v>
      </c>
      <c r="M780" s="23" t="s">
        <v>5513</v>
      </c>
      <c r="N780" s="23" t="s">
        <v>5514</v>
      </c>
      <c r="O780" s="23" t="s">
        <v>11978</v>
      </c>
      <c r="P780" s="23" t="s">
        <v>5516</v>
      </c>
      <c r="Q780" s="23" t="s">
        <v>5561</v>
      </c>
      <c r="R780" s="23" t="s">
        <v>5562</v>
      </c>
      <c r="S780" s="23" t="s">
        <v>407</v>
      </c>
      <c r="T780" s="23" t="s">
        <v>408</v>
      </c>
      <c r="U780" s="23" t="s">
        <v>236</v>
      </c>
      <c r="V780" s="23" t="s">
        <v>238</v>
      </c>
      <c r="W780" s="24" t="s">
        <v>38</v>
      </c>
      <c r="X780" s="24" t="s">
        <v>409</v>
      </c>
      <c r="Y780" s="24" t="s">
        <v>40</v>
      </c>
      <c r="Z780" s="25">
        <v>147140</v>
      </c>
      <c r="AA780" s="24" t="s">
        <v>14803</v>
      </c>
      <c r="AB780" s="24" t="s">
        <v>14803</v>
      </c>
      <c r="AC780" s="24" t="s">
        <v>14803</v>
      </c>
      <c r="AD780" s="24" t="s">
        <v>21268</v>
      </c>
      <c r="AE780" s="24"/>
      <c r="AF780" s="24"/>
      <c r="AG780" s="24" t="s">
        <v>21269</v>
      </c>
      <c r="AH780" s="24"/>
      <c r="AI780" s="24"/>
      <c r="AJ780" s="24"/>
      <c r="AK780" s="24"/>
      <c r="AL780" s="24" t="s">
        <v>16808</v>
      </c>
      <c r="AM780" s="24" t="s">
        <v>2902</v>
      </c>
      <c r="AN780" s="40">
        <v>113426</v>
      </c>
      <c r="AO780" s="24" t="s">
        <v>4075</v>
      </c>
      <c r="AP780" s="24" t="s">
        <v>21270</v>
      </c>
      <c r="AQ780" s="24"/>
      <c r="AR780" s="24" t="s">
        <v>5162</v>
      </c>
      <c r="AS780" s="24" t="s">
        <v>16809</v>
      </c>
      <c r="AT780" s="24" t="s">
        <v>21270</v>
      </c>
      <c r="AU780" s="23" t="s">
        <v>5392</v>
      </c>
      <c r="AV780" s="23" t="s">
        <v>5563</v>
      </c>
      <c r="AW780" s="23" t="s">
        <v>11979</v>
      </c>
      <c r="AX780" s="23" t="s">
        <v>4074</v>
      </c>
    </row>
    <row r="781" spans="1:50" s="22" customFormat="1" ht="20" customHeight="1" x14ac:dyDescent="0.3">
      <c r="A781" s="23" t="s">
        <v>16811</v>
      </c>
      <c r="B781" s="23" t="s">
        <v>5444</v>
      </c>
      <c r="C781" s="23" t="s">
        <v>22361</v>
      </c>
      <c r="D781" s="23" t="s">
        <v>21266</v>
      </c>
      <c r="E781" s="23" t="s">
        <v>15124</v>
      </c>
      <c r="F781" s="23" t="s">
        <v>15386</v>
      </c>
      <c r="G781" s="24" t="s">
        <v>21657</v>
      </c>
      <c r="H781" s="24" t="s">
        <v>21267</v>
      </c>
      <c r="I781" s="24" t="s">
        <v>3</v>
      </c>
      <c r="J781" s="30" t="s">
        <v>5510</v>
      </c>
      <c r="K781" s="23" t="s">
        <v>7914</v>
      </c>
      <c r="L781" s="23" t="s">
        <v>7915</v>
      </c>
      <c r="M781" s="23" t="s">
        <v>5513</v>
      </c>
      <c r="N781" s="23" t="s">
        <v>5514</v>
      </c>
      <c r="O781" s="23" t="s">
        <v>7916</v>
      </c>
      <c r="P781" s="23" t="s">
        <v>5516</v>
      </c>
      <c r="Q781" s="23" t="s">
        <v>5561</v>
      </c>
      <c r="R781" s="23" t="s">
        <v>5562</v>
      </c>
      <c r="S781" s="23" t="s">
        <v>407</v>
      </c>
      <c r="T781" s="23" t="s">
        <v>408</v>
      </c>
      <c r="U781" s="23" t="s">
        <v>244</v>
      </c>
      <c r="V781" s="23" t="s">
        <v>1300</v>
      </c>
      <c r="W781" s="24" t="s">
        <v>38</v>
      </c>
      <c r="X781" s="24" t="s">
        <v>409</v>
      </c>
      <c r="Y781" s="24" t="s">
        <v>40</v>
      </c>
      <c r="Z781" s="25">
        <v>4708480</v>
      </c>
      <c r="AA781" s="24" t="s">
        <v>14803</v>
      </c>
      <c r="AB781" s="24" t="s">
        <v>14803</v>
      </c>
      <c r="AC781" s="24" t="s">
        <v>14803</v>
      </c>
      <c r="AD781" s="24" t="s">
        <v>21268</v>
      </c>
      <c r="AE781" s="24"/>
      <c r="AF781" s="24"/>
      <c r="AG781" s="24" t="s">
        <v>21269</v>
      </c>
      <c r="AH781" s="24"/>
      <c r="AI781" s="24"/>
      <c r="AJ781" s="24"/>
      <c r="AK781" s="24"/>
      <c r="AL781" s="24" t="s">
        <v>16810</v>
      </c>
      <c r="AM781" s="24" t="s">
        <v>2524</v>
      </c>
      <c r="AN781" s="40">
        <v>59126</v>
      </c>
      <c r="AO781" s="24" t="s">
        <v>495</v>
      </c>
      <c r="AP781" s="24" t="s">
        <v>21270</v>
      </c>
      <c r="AQ781" s="24"/>
      <c r="AR781" s="24" t="s">
        <v>5167</v>
      </c>
      <c r="AS781" s="24" t="s">
        <v>16811</v>
      </c>
      <c r="AT781" s="24" t="s">
        <v>21270</v>
      </c>
      <c r="AU781" s="23" t="s">
        <v>3290</v>
      </c>
      <c r="AV781" s="23" t="s">
        <v>5563</v>
      </c>
      <c r="AW781" s="23" t="s">
        <v>7917</v>
      </c>
      <c r="AX781" s="23" t="s">
        <v>7918</v>
      </c>
    </row>
    <row r="782" spans="1:50" s="22" customFormat="1" ht="20" customHeight="1" x14ac:dyDescent="0.3">
      <c r="A782" s="23" t="s">
        <v>16813</v>
      </c>
      <c r="B782" s="23" t="s">
        <v>5444</v>
      </c>
      <c r="C782" s="23" t="s">
        <v>22361</v>
      </c>
      <c r="D782" s="23" t="s">
        <v>21266</v>
      </c>
      <c r="E782" s="23" t="s">
        <v>15231</v>
      </c>
      <c r="F782" s="23" t="s">
        <v>15232</v>
      </c>
      <c r="G782" s="24" t="s">
        <v>21582</v>
      </c>
      <c r="H782" s="24" t="s">
        <v>21267</v>
      </c>
      <c r="I782" s="24" t="s">
        <v>3</v>
      </c>
      <c r="J782" s="30" t="s">
        <v>5510</v>
      </c>
      <c r="K782" s="23" t="s">
        <v>7184</v>
      </c>
      <c r="L782" s="23" t="s">
        <v>7185</v>
      </c>
      <c r="M782" s="23" t="s">
        <v>5513</v>
      </c>
      <c r="N782" s="23" t="s">
        <v>5514</v>
      </c>
      <c r="O782" s="23" t="s">
        <v>7186</v>
      </c>
      <c r="P782" s="23" t="s">
        <v>5516</v>
      </c>
      <c r="Q782" s="23" t="s">
        <v>5561</v>
      </c>
      <c r="R782" s="23" t="s">
        <v>5562</v>
      </c>
      <c r="S782" s="23" t="s">
        <v>407</v>
      </c>
      <c r="T782" s="23" t="s">
        <v>408</v>
      </c>
      <c r="U782" s="23" t="s">
        <v>244</v>
      </c>
      <c r="V782" s="23" t="s">
        <v>1300</v>
      </c>
      <c r="W782" s="24" t="s">
        <v>38</v>
      </c>
      <c r="X782" s="24" t="s">
        <v>409</v>
      </c>
      <c r="Y782" s="24" t="s">
        <v>40</v>
      </c>
      <c r="Z782" s="25">
        <v>5297040</v>
      </c>
      <c r="AA782" s="24" t="s">
        <v>14803</v>
      </c>
      <c r="AB782" s="24" t="s">
        <v>14803</v>
      </c>
      <c r="AC782" s="24" t="s">
        <v>14803</v>
      </c>
      <c r="AD782" s="24" t="s">
        <v>21268</v>
      </c>
      <c r="AE782" s="24"/>
      <c r="AF782" s="24"/>
      <c r="AG782" s="24" t="s">
        <v>21269</v>
      </c>
      <c r="AH782" s="24"/>
      <c r="AI782" s="24"/>
      <c r="AJ782" s="24"/>
      <c r="AK782" s="24"/>
      <c r="AL782" s="24" t="s">
        <v>16812</v>
      </c>
      <c r="AM782" s="24" t="s">
        <v>2532</v>
      </c>
      <c r="AN782" s="40">
        <v>59526</v>
      </c>
      <c r="AO782" s="24" t="s">
        <v>1531</v>
      </c>
      <c r="AP782" s="24" t="s">
        <v>21270</v>
      </c>
      <c r="AQ782" s="24"/>
      <c r="AR782" s="24" t="s">
        <v>5170</v>
      </c>
      <c r="AS782" s="24" t="s">
        <v>16813</v>
      </c>
      <c r="AT782" s="24" t="s">
        <v>21270</v>
      </c>
      <c r="AU782" s="23" t="s">
        <v>2776</v>
      </c>
      <c r="AV782" s="23" t="s">
        <v>5563</v>
      </c>
      <c r="AW782" s="23" t="s">
        <v>7187</v>
      </c>
      <c r="AX782" s="23" t="s">
        <v>7188</v>
      </c>
    </row>
    <row r="783" spans="1:50" s="22" customFormat="1" ht="20" customHeight="1" x14ac:dyDescent="0.3">
      <c r="A783" s="23" t="s">
        <v>16816</v>
      </c>
      <c r="B783" s="23" t="s">
        <v>5444</v>
      </c>
      <c r="C783" s="23" t="s">
        <v>22362</v>
      </c>
      <c r="D783" s="23" t="s">
        <v>21266</v>
      </c>
      <c r="E783" s="23" t="s">
        <v>15681</v>
      </c>
      <c r="F783" s="23" t="s">
        <v>15682</v>
      </c>
      <c r="G783" s="24" t="s">
        <v>21796</v>
      </c>
      <c r="H783" s="24" t="s">
        <v>21267</v>
      </c>
      <c r="I783" s="24" t="s">
        <v>3</v>
      </c>
      <c r="J783" s="30" t="s">
        <v>5510</v>
      </c>
      <c r="K783" s="23" t="s">
        <v>8959</v>
      </c>
      <c r="L783" s="23" t="s">
        <v>8960</v>
      </c>
      <c r="M783" s="23" t="s">
        <v>5513</v>
      </c>
      <c r="N783" s="23" t="s">
        <v>5514</v>
      </c>
      <c r="O783" s="23" t="s">
        <v>16814</v>
      </c>
      <c r="P783" s="23" t="s">
        <v>5516</v>
      </c>
      <c r="Q783" s="23" t="s">
        <v>5517</v>
      </c>
      <c r="R783" s="23" t="s">
        <v>5518</v>
      </c>
      <c r="S783" s="23" t="s">
        <v>407</v>
      </c>
      <c r="T783" s="23" t="s">
        <v>408</v>
      </c>
      <c r="U783" s="23" t="s">
        <v>244</v>
      </c>
      <c r="V783" s="23" t="s">
        <v>1300</v>
      </c>
      <c r="W783" s="24" t="s">
        <v>38</v>
      </c>
      <c r="X783" s="24" t="s">
        <v>409</v>
      </c>
      <c r="Y783" s="24" t="s">
        <v>40</v>
      </c>
      <c r="Z783" s="25">
        <v>220710</v>
      </c>
      <c r="AA783" s="24" t="s">
        <v>14803</v>
      </c>
      <c r="AB783" s="24" t="s">
        <v>14803</v>
      </c>
      <c r="AC783" s="24" t="s">
        <v>14803</v>
      </c>
      <c r="AD783" s="24" t="s">
        <v>21268</v>
      </c>
      <c r="AE783" s="24"/>
      <c r="AF783" s="24"/>
      <c r="AG783" s="24" t="s">
        <v>21269</v>
      </c>
      <c r="AH783" s="24"/>
      <c r="AI783" s="24"/>
      <c r="AJ783" s="24"/>
      <c r="AK783" s="24"/>
      <c r="AL783" s="24" t="s">
        <v>16815</v>
      </c>
      <c r="AM783" s="24" t="s">
        <v>3200</v>
      </c>
      <c r="AN783" s="40">
        <v>81226</v>
      </c>
      <c r="AO783" s="24" t="s">
        <v>2568</v>
      </c>
      <c r="AP783" s="24" t="s">
        <v>21270</v>
      </c>
      <c r="AQ783" s="24"/>
      <c r="AR783" s="24" t="s">
        <v>5173</v>
      </c>
      <c r="AS783" s="24" t="s">
        <v>16816</v>
      </c>
      <c r="AT783" s="24" t="s">
        <v>21270</v>
      </c>
      <c r="AU783" s="23" t="s">
        <v>4106</v>
      </c>
      <c r="AV783" s="23" t="s">
        <v>5602</v>
      </c>
      <c r="AW783" s="23" t="s">
        <v>8962</v>
      </c>
      <c r="AX783" s="23" t="s">
        <v>3199</v>
      </c>
    </row>
    <row r="784" spans="1:50" s="22" customFormat="1" ht="20" customHeight="1" x14ac:dyDescent="0.3">
      <c r="A784" s="23" t="s">
        <v>7418</v>
      </c>
      <c r="B784" s="23" t="s">
        <v>5444</v>
      </c>
      <c r="C784" s="23" t="s">
        <v>22363</v>
      </c>
      <c r="D784" s="23" t="s">
        <v>21266</v>
      </c>
      <c r="E784" s="23" t="s">
        <v>15026</v>
      </c>
      <c r="F784" s="23" t="s">
        <v>15027</v>
      </c>
      <c r="G784" s="24" t="s">
        <v>21471</v>
      </c>
      <c r="H784" s="24" t="s">
        <v>21267</v>
      </c>
      <c r="I784" s="24" t="s">
        <v>3</v>
      </c>
      <c r="J784" s="30" t="s">
        <v>5510</v>
      </c>
      <c r="K784" s="23" t="s">
        <v>7414</v>
      </c>
      <c r="L784" s="23" t="s">
        <v>7415</v>
      </c>
      <c r="M784" s="23" t="s">
        <v>5513</v>
      </c>
      <c r="N784" s="23" t="s">
        <v>5514</v>
      </c>
      <c r="O784" s="23" t="s">
        <v>7416</v>
      </c>
      <c r="P784" s="23" t="s">
        <v>5516</v>
      </c>
      <c r="Q784" s="23" t="s">
        <v>5561</v>
      </c>
      <c r="R784" s="23" t="s">
        <v>5562</v>
      </c>
      <c r="S784" s="23" t="s">
        <v>407</v>
      </c>
      <c r="T784" s="23" t="s">
        <v>408</v>
      </c>
      <c r="U784" s="23" t="s">
        <v>342</v>
      </c>
      <c r="V784" s="23" t="s">
        <v>344</v>
      </c>
      <c r="W784" s="24" t="s">
        <v>38</v>
      </c>
      <c r="X784" s="24" t="s">
        <v>409</v>
      </c>
      <c r="Y784" s="24" t="s">
        <v>40</v>
      </c>
      <c r="Z784" s="25">
        <v>3752070</v>
      </c>
      <c r="AA784" s="24" t="s">
        <v>14803</v>
      </c>
      <c r="AB784" s="24" t="s">
        <v>14803</v>
      </c>
      <c r="AC784" s="24" t="s">
        <v>14803</v>
      </c>
      <c r="AD784" s="24" t="s">
        <v>21268</v>
      </c>
      <c r="AE784" s="24"/>
      <c r="AF784" s="24"/>
      <c r="AG784" s="24" t="s">
        <v>21269</v>
      </c>
      <c r="AH784" s="24"/>
      <c r="AI784" s="24"/>
      <c r="AJ784" s="24"/>
      <c r="AK784" s="24"/>
      <c r="AL784" s="24" t="s">
        <v>16817</v>
      </c>
      <c r="AM784" s="24" t="s">
        <v>1638</v>
      </c>
      <c r="AN784" s="40">
        <v>31826</v>
      </c>
      <c r="AO784" s="24" t="s">
        <v>1694</v>
      </c>
      <c r="AP784" s="24" t="s">
        <v>21270</v>
      </c>
      <c r="AQ784" s="24"/>
      <c r="AR784" s="24" t="s">
        <v>7417</v>
      </c>
      <c r="AS784" s="24" t="s">
        <v>7418</v>
      </c>
      <c r="AT784" s="24" t="s">
        <v>21270</v>
      </c>
      <c r="AU784" s="23" t="s">
        <v>2776</v>
      </c>
      <c r="AV784" s="23" t="s">
        <v>5563</v>
      </c>
      <c r="AW784" s="23" t="s">
        <v>7419</v>
      </c>
      <c r="AX784" s="23" t="s">
        <v>7420</v>
      </c>
    </row>
    <row r="785" spans="1:50" s="22" customFormat="1" ht="20" customHeight="1" x14ac:dyDescent="0.3">
      <c r="A785" s="23" t="s">
        <v>16819</v>
      </c>
      <c r="B785" s="23" t="s">
        <v>5444</v>
      </c>
      <c r="C785" s="23" t="s">
        <v>22364</v>
      </c>
      <c r="D785" s="23" t="s">
        <v>21266</v>
      </c>
      <c r="E785" s="23" t="s">
        <v>15883</v>
      </c>
      <c r="F785" s="23" t="s">
        <v>16036</v>
      </c>
      <c r="G785" s="24" t="s">
        <v>21987</v>
      </c>
      <c r="H785" s="24" t="s">
        <v>21267</v>
      </c>
      <c r="I785" s="24" t="s">
        <v>3</v>
      </c>
      <c r="J785" s="30" t="s">
        <v>5510</v>
      </c>
      <c r="K785" s="23" t="s">
        <v>10984</v>
      </c>
      <c r="L785" s="23" t="s">
        <v>10985</v>
      </c>
      <c r="M785" s="23" t="s">
        <v>5513</v>
      </c>
      <c r="N785" s="23" t="s">
        <v>5514</v>
      </c>
      <c r="O785" s="23" t="s">
        <v>10986</v>
      </c>
      <c r="P785" s="23" t="s">
        <v>5516</v>
      </c>
      <c r="Q785" s="23" t="s">
        <v>5517</v>
      </c>
      <c r="R785" s="23" t="s">
        <v>5518</v>
      </c>
      <c r="S785" s="23" t="s">
        <v>407</v>
      </c>
      <c r="T785" s="23" t="s">
        <v>408</v>
      </c>
      <c r="U785" s="23" t="s">
        <v>244</v>
      </c>
      <c r="V785" s="23" t="s">
        <v>1300</v>
      </c>
      <c r="W785" s="24" t="s">
        <v>38</v>
      </c>
      <c r="X785" s="24" t="s">
        <v>409</v>
      </c>
      <c r="Y785" s="24" t="s">
        <v>40</v>
      </c>
      <c r="Z785" s="25">
        <v>588560</v>
      </c>
      <c r="AA785" s="24" t="s">
        <v>14803</v>
      </c>
      <c r="AB785" s="24" t="s">
        <v>14803</v>
      </c>
      <c r="AC785" s="24" t="s">
        <v>14803</v>
      </c>
      <c r="AD785" s="24" t="s">
        <v>21268</v>
      </c>
      <c r="AE785" s="24"/>
      <c r="AF785" s="24"/>
      <c r="AG785" s="24" t="s">
        <v>21269</v>
      </c>
      <c r="AH785" s="24"/>
      <c r="AI785" s="24"/>
      <c r="AJ785" s="24"/>
      <c r="AK785" s="24"/>
      <c r="AL785" s="24" t="s">
        <v>16818</v>
      </c>
      <c r="AM785" s="24" t="s">
        <v>4687</v>
      </c>
      <c r="AN785" s="40">
        <v>135626</v>
      </c>
      <c r="AO785" s="24" t="s">
        <v>4688</v>
      </c>
      <c r="AP785" s="24" t="s">
        <v>21270</v>
      </c>
      <c r="AQ785" s="24"/>
      <c r="AR785" s="24" t="s">
        <v>5176</v>
      </c>
      <c r="AS785" s="24" t="s">
        <v>16819</v>
      </c>
      <c r="AT785" s="24" t="s">
        <v>21270</v>
      </c>
      <c r="AU785" s="23" t="s">
        <v>4958</v>
      </c>
      <c r="AV785" s="23" t="s">
        <v>5602</v>
      </c>
      <c r="AW785" s="23" t="s">
        <v>10987</v>
      </c>
      <c r="AX785" s="23" t="s">
        <v>4686</v>
      </c>
    </row>
    <row r="786" spans="1:50" s="22" customFormat="1" ht="20" customHeight="1" x14ac:dyDescent="0.3">
      <c r="A786" s="23" t="s">
        <v>16822</v>
      </c>
      <c r="B786" s="23" t="s">
        <v>5444</v>
      </c>
      <c r="C786" s="23" t="s">
        <v>22363</v>
      </c>
      <c r="D786" s="23" t="s">
        <v>21266</v>
      </c>
      <c r="E786" s="23" t="s">
        <v>15161</v>
      </c>
      <c r="F786" s="23" t="s">
        <v>16820</v>
      </c>
      <c r="G786" s="24" t="s">
        <v>21335</v>
      </c>
      <c r="H786" s="24" t="s">
        <v>21267</v>
      </c>
      <c r="I786" s="24" t="s">
        <v>3</v>
      </c>
      <c r="J786" s="30" t="s">
        <v>5510</v>
      </c>
      <c r="K786" s="23" t="s">
        <v>6633</v>
      </c>
      <c r="L786" s="23" t="s">
        <v>6634</v>
      </c>
      <c r="M786" s="23" t="s">
        <v>5513</v>
      </c>
      <c r="N786" s="23" t="s">
        <v>5514</v>
      </c>
      <c r="O786" s="23" t="s">
        <v>6635</v>
      </c>
      <c r="P786" s="23" t="s">
        <v>5516</v>
      </c>
      <c r="Q786" s="23" t="s">
        <v>5561</v>
      </c>
      <c r="R786" s="23" t="s">
        <v>5562</v>
      </c>
      <c r="S786" s="23" t="s">
        <v>407</v>
      </c>
      <c r="T786" s="23" t="s">
        <v>408</v>
      </c>
      <c r="U786" s="23" t="s">
        <v>345</v>
      </c>
      <c r="V786" s="23" t="s">
        <v>347</v>
      </c>
      <c r="W786" s="24" t="s">
        <v>38</v>
      </c>
      <c r="X786" s="24" t="s">
        <v>409</v>
      </c>
      <c r="Y786" s="24" t="s">
        <v>40</v>
      </c>
      <c r="Z786" s="25">
        <v>6621300</v>
      </c>
      <c r="AA786" s="24" t="s">
        <v>14803</v>
      </c>
      <c r="AB786" s="24" t="s">
        <v>14803</v>
      </c>
      <c r="AC786" s="24" t="s">
        <v>14803</v>
      </c>
      <c r="AD786" s="24" t="s">
        <v>21268</v>
      </c>
      <c r="AE786" s="24"/>
      <c r="AF786" s="24"/>
      <c r="AG786" s="24" t="s">
        <v>21269</v>
      </c>
      <c r="AH786" s="24"/>
      <c r="AI786" s="24"/>
      <c r="AJ786" s="24"/>
      <c r="AK786" s="24"/>
      <c r="AL786" s="24" t="s">
        <v>16821</v>
      </c>
      <c r="AM786" s="24" t="s">
        <v>1098</v>
      </c>
      <c r="AN786" s="40">
        <v>33226</v>
      </c>
      <c r="AO786" s="24" t="s">
        <v>1701</v>
      </c>
      <c r="AP786" s="24" t="s">
        <v>21270</v>
      </c>
      <c r="AQ786" s="24"/>
      <c r="AR786" s="24" t="s">
        <v>5178</v>
      </c>
      <c r="AS786" s="24" t="s">
        <v>16822</v>
      </c>
      <c r="AT786" s="24" t="s">
        <v>21270</v>
      </c>
      <c r="AU786" s="23" t="s">
        <v>2654</v>
      </c>
      <c r="AV786" s="23" t="s">
        <v>5602</v>
      </c>
      <c r="AW786" s="23" t="s">
        <v>6636</v>
      </c>
      <c r="AX786" s="23" t="s">
        <v>1700</v>
      </c>
    </row>
    <row r="787" spans="1:50" s="22" customFormat="1" ht="20" customHeight="1" x14ac:dyDescent="0.3">
      <c r="A787" s="23" t="s">
        <v>16825</v>
      </c>
      <c r="B787" s="23" t="s">
        <v>5444</v>
      </c>
      <c r="C787" s="23" t="s">
        <v>22365</v>
      </c>
      <c r="D787" s="23" t="s">
        <v>21266</v>
      </c>
      <c r="E787" s="23" t="s">
        <v>16823</v>
      </c>
      <c r="F787" s="23" t="s">
        <v>16824</v>
      </c>
      <c r="G787" s="24" t="s">
        <v>22366</v>
      </c>
      <c r="H787" s="24" t="s">
        <v>21267</v>
      </c>
      <c r="I787" s="24" t="s">
        <v>3</v>
      </c>
      <c r="J787" s="30" t="s">
        <v>5510</v>
      </c>
      <c r="K787" s="23" t="s">
        <v>6397</v>
      </c>
      <c r="L787" s="23" t="s">
        <v>6398</v>
      </c>
      <c r="M787" s="23" t="s">
        <v>5513</v>
      </c>
      <c r="N787" s="23" t="s">
        <v>5514</v>
      </c>
      <c r="O787" s="23" t="s">
        <v>6399</v>
      </c>
      <c r="P787" s="23" t="s">
        <v>5516</v>
      </c>
      <c r="Q787" s="23" t="s">
        <v>5768</v>
      </c>
      <c r="R787" s="23" t="s">
        <v>5769</v>
      </c>
      <c r="S787" s="23" t="s">
        <v>407</v>
      </c>
      <c r="T787" s="23" t="s">
        <v>408</v>
      </c>
      <c r="U787" s="23" t="s">
        <v>248</v>
      </c>
      <c r="V787" s="23" t="s">
        <v>250</v>
      </c>
      <c r="W787" s="24" t="s">
        <v>38</v>
      </c>
      <c r="X787" s="24" t="s">
        <v>409</v>
      </c>
      <c r="Y787" s="24" t="s">
        <v>40</v>
      </c>
      <c r="Z787" s="25">
        <v>12927495</v>
      </c>
      <c r="AA787" s="24" t="s">
        <v>14803</v>
      </c>
      <c r="AB787" s="24" t="s">
        <v>14803</v>
      </c>
      <c r="AC787" s="24" t="s">
        <v>14803</v>
      </c>
      <c r="AD787" s="24" t="s">
        <v>21268</v>
      </c>
      <c r="AE787" s="24"/>
      <c r="AF787" s="24"/>
      <c r="AG787" s="24" t="s">
        <v>21269</v>
      </c>
      <c r="AH787" s="24"/>
      <c r="AI787" s="24"/>
      <c r="AJ787" s="24"/>
      <c r="AK787" s="24"/>
      <c r="AL787" s="24" t="s">
        <v>22367</v>
      </c>
      <c r="AM787" s="24" t="s">
        <v>1872</v>
      </c>
      <c r="AN787" s="40">
        <v>44526</v>
      </c>
      <c r="AO787" s="24" t="s">
        <v>1009</v>
      </c>
      <c r="AP787" s="24" t="s">
        <v>21270</v>
      </c>
      <c r="AQ787" s="24"/>
      <c r="AR787" s="24" t="s">
        <v>5181</v>
      </c>
      <c r="AS787" s="24" t="s">
        <v>16825</v>
      </c>
      <c r="AT787" s="24" t="s">
        <v>21270</v>
      </c>
      <c r="AU787" s="23" t="s">
        <v>2241</v>
      </c>
      <c r="AV787" s="23" t="s">
        <v>5563</v>
      </c>
      <c r="AW787" s="23" t="s">
        <v>6400</v>
      </c>
      <c r="AX787" s="23" t="s">
        <v>6401</v>
      </c>
    </row>
    <row r="788" spans="1:50" s="22" customFormat="1" ht="20" customHeight="1" x14ac:dyDescent="0.3">
      <c r="A788" s="23" t="s">
        <v>16829</v>
      </c>
      <c r="B788" s="23" t="s">
        <v>5444</v>
      </c>
      <c r="C788" s="23" t="s">
        <v>22368</v>
      </c>
      <c r="D788" s="23" t="s">
        <v>21266</v>
      </c>
      <c r="E788" s="23" t="s">
        <v>16826</v>
      </c>
      <c r="F788" s="23" t="s">
        <v>16827</v>
      </c>
      <c r="G788" s="24" t="s">
        <v>22369</v>
      </c>
      <c r="H788" s="24" t="s">
        <v>21267</v>
      </c>
      <c r="I788" s="24" t="s">
        <v>3</v>
      </c>
      <c r="J788" s="30" t="s">
        <v>5510</v>
      </c>
      <c r="K788" s="23" t="s">
        <v>10697</v>
      </c>
      <c r="L788" s="23" t="s">
        <v>10698</v>
      </c>
      <c r="M788" s="23" t="s">
        <v>5513</v>
      </c>
      <c r="N788" s="23" t="s">
        <v>5514</v>
      </c>
      <c r="O788" s="23" t="s">
        <v>10699</v>
      </c>
      <c r="P788" s="23" t="s">
        <v>5516</v>
      </c>
      <c r="Q788" s="23" t="s">
        <v>5754</v>
      </c>
      <c r="R788" s="23" t="s">
        <v>5755</v>
      </c>
      <c r="S788" s="23" t="s">
        <v>407</v>
      </c>
      <c r="T788" s="23" t="s">
        <v>408</v>
      </c>
      <c r="U788" s="23" t="s">
        <v>248</v>
      </c>
      <c r="V788" s="23" t="s">
        <v>250</v>
      </c>
      <c r="W788" s="24" t="s">
        <v>38</v>
      </c>
      <c r="X788" s="24" t="s">
        <v>409</v>
      </c>
      <c r="Y788" s="24" t="s">
        <v>40</v>
      </c>
      <c r="Z788" s="25">
        <v>1839249.72</v>
      </c>
      <c r="AA788" s="24" t="s">
        <v>14803</v>
      </c>
      <c r="AB788" s="24" t="s">
        <v>14803</v>
      </c>
      <c r="AC788" s="24" t="s">
        <v>14803</v>
      </c>
      <c r="AD788" s="24" t="s">
        <v>21268</v>
      </c>
      <c r="AE788" s="24"/>
      <c r="AF788" s="24"/>
      <c r="AG788" s="24" t="s">
        <v>21269</v>
      </c>
      <c r="AH788" s="24"/>
      <c r="AI788" s="24"/>
      <c r="AJ788" s="24"/>
      <c r="AK788" s="24"/>
      <c r="AL788" s="24" t="s">
        <v>16828</v>
      </c>
      <c r="AM788" s="24" t="s">
        <v>3655</v>
      </c>
      <c r="AN788" s="40">
        <v>111626</v>
      </c>
      <c r="AO788" s="24" t="s">
        <v>3520</v>
      </c>
      <c r="AP788" s="24" t="s">
        <v>21270</v>
      </c>
      <c r="AQ788" s="24"/>
      <c r="AR788" s="24" t="s">
        <v>5186</v>
      </c>
      <c r="AS788" s="24" t="s">
        <v>16829</v>
      </c>
      <c r="AT788" s="24" t="s">
        <v>21270</v>
      </c>
      <c r="AU788" s="23" t="s">
        <v>4708</v>
      </c>
      <c r="AV788" s="23" t="s">
        <v>5602</v>
      </c>
      <c r="AW788" s="23" t="s">
        <v>10700</v>
      </c>
      <c r="AX788" s="23" t="s">
        <v>10701</v>
      </c>
    </row>
    <row r="789" spans="1:50" s="22" customFormat="1" ht="20" customHeight="1" x14ac:dyDescent="0.3">
      <c r="A789" s="23" t="s">
        <v>16832</v>
      </c>
      <c r="B789" s="23" t="s">
        <v>5444</v>
      </c>
      <c r="C789" s="23" t="s">
        <v>22370</v>
      </c>
      <c r="D789" s="23" t="s">
        <v>21266</v>
      </c>
      <c r="E789" s="23" t="s">
        <v>15189</v>
      </c>
      <c r="F789" s="23" t="s">
        <v>16830</v>
      </c>
      <c r="G789" s="24" t="s">
        <v>22371</v>
      </c>
      <c r="H789" s="24" t="s">
        <v>21267</v>
      </c>
      <c r="I789" s="24" t="s">
        <v>3</v>
      </c>
      <c r="J789" s="30" t="s">
        <v>5510</v>
      </c>
      <c r="K789" s="23" t="s">
        <v>8468</v>
      </c>
      <c r="L789" s="23" t="s">
        <v>8469</v>
      </c>
      <c r="M789" s="23" t="s">
        <v>5513</v>
      </c>
      <c r="N789" s="23" t="s">
        <v>5514</v>
      </c>
      <c r="O789" s="23" t="s">
        <v>8470</v>
      </c>
      <c r="P789" s="23" t="s">
        <v>5516</v>
      </c>
      <c r="Q789" s="23" t="s">
        <v>5561</v>
      </c>
      <c r="R789" s="23" t="s">
        <v>5562</v>
      </c>
      <c r="S789" s="23" t="s">
        <v>407</v>
      </c>
      <c r="T789" s="23" t="s">
        <v>408</v>
      </c>
      <c r="U789" s="23" t="s">
        <v>244</v>
      </c>
      <c r="V789" s="23" t="s">
        <v>1300</v>
      </c>
      <c r="W789" s="24" t="s">
        <v>38</v>
      </c>
      <c r="X789" s="24" t="s">
        <v>409</v>
      </c>
      <c r="Y789" s="24" t="s">
        <v>40</v>
      </c>
      <c r="Z789" s="25">
        <v>2059960</v>
      </c>
      <c r="AA789" s="24" t="s">
        <v>14803</v>
      </c>
      <c r="AB789" s="24" t="s">
        <v>14803</v>
      </c>
      <c r="AC789" s="24" t="s">
        <v>14803</v>
      </c>
      <c r="AD789" s="24" t="s">
        <v>21268</v>
      </c>
      <c r="AE789" s="24"/>
      <c r="AF789" s="24"/>
      <c r="AG789" s="24" t="s">
        <v>21269</v>
      </c>
      <c r="AH789" s="24"/>
      <c r="AI789" s="24"/>
      <c r="AJ789" s="24"/>
      <c r="AK789" s="24"/>
      <c r="AL789" s="24" t="s">
        <v>16831</v>
      </c>
      <c r="AM789" s="24" t="s">
        <v>2791</v>
      </c>
      <c r="AN789" s="40">
        <v>68126</v>
      </c>
      <c r="AO789" s="24" t="s">
        <v>2156</v>
      </c>
      <c r="AP789" s="24" t="s">
        <v>21270</v>
      </c>
      <c r="AQ789" s="24"/>
      <c r="AR789" s="24" t="s">
        <v>13768</v>
      </c>
      <c r="AS789" s="24" t="s">
        <v>16832</v>
      </c>
      <c r="AT789" s="24" t="s">
        <v>21270</v>
      </c>
      <c r="AU789" s="23" t="s">
        <v>3933</v>
      </c>
      <c r="AV789" s="23" t="s">
        <v>5602</v>
      </c>
      <c r="AW789" s="23" t="s">
        <v>8471</v>
      </c>
      <c r="AX789" s="23" t="s">
        <v>8472</v>
      </c>
    </row>
    <row r="790" spans="1:50" s="22" customFormat="1" ht="20" customHeight="1" x14ac:dyDescent="0.3">
      <c r="A790" s="23" t="s">
        <v>16835</v>
      </c>
      <c r="B790" s="23" t="s">
        <v>5444</v>
      </c>
      <c r="C790" s="23" t="s">
        <v>22372</v>
      </c>
      <c r="D790" s="23" t="s">
        <v>21266</v>
      </c>
      <c r="E790" s="23" t="s">
        <v>14921</v>
      </c>
      <c r="F790" s="23" t="s">
        <v>16833</v>
      </c>
      <c r="G790" s="24" t="s">
        <v>22373</v>
      </c>
      <c r="H790" s="24" t="s">
        <v>21267</v>
      </c>
      <c r="I790" s="24" t="s">
        <v>3</v>
      </c>
      <c r="J790" s="30" t="s">
        <v>5510</v>
      </c>
      <c r="K790" s="23" t="s">
        <v>8283</v>
      </c>
      <c r="L790" s="23" t="s">
        <v>8284</v>
      </c>
      <c r="M790" s="23" t="s">
        <v>5513</v>
      </c>
      <c r="N790" s="23" t="s">
        <v>5514</v>
      </c>
      <c r="O790" s="23" t="s">
        <v>8285</v>
      </c>
      <c r="P790" s="23" t="s">
        <v>5516</v>
      </c>
      <c r="Q790" s="23" t="s">
        <v>5517</v>
      </c>
      <c r="R790" s="23" t="s">
        <v>5518</v>
      </c>
      <c r="S790" s="23" t="s">
        <v>407</v>
      </c>
      <c r="T790" s="23" t="s">
        <v>408</v>
      </c>
      <c r="U790" s="23" t="s">
        <v>244</v>
      </c>
      <c r="V790" s="23" t="s">
        <v>1300</v>
      </c>
      <c r="W790" s="24" t="s">
        <v>38</v>
      </c>
      <c r="X790" s="24" t="s">
        <v>409</v>
      </c>
      <c r="Y790" s="24" t="s">
        <v>40</v>
      </c>
      <c r="Z790" s="25">
        <v>4119920</v>
      </c>
      <c r="AA790" s="24" t="s">
        <v>14803</v>
      </c>
      <c r="AB790" s="24" t="s">
        <v>14803</v>
      </c>
      <c r="AC790" s="24" t="s">
        <v>14803</v>
      </c>
      <c r="AD790" s="24" t="s">
        <v>21268</v>
      </c>
      <c r="AE790" s="24"/>
      <c r="AF790" s="24"/>
      <c r="AG790" s="24" t="s">
        <v>21269</v>
      </c>
      <c r="AH790" s="24"/>
      <c r="AI790" s="24"/>
      <c r="AJ790" s="24"/>
      <c r="AK790" s="24"/>
      <c r="AL790" s="24" t="s">
        <v>16834</v>
      </c>
      <c r="AM790" s="24" t="s">
        <v>3091</v>
      </c>
      <c r="AN790" s="40">
        <v>77326</v>
      </c>
      <c r="AO790" s="24" t="s">
        <v>2190</v>
      </c>
      <c r="AP790" s="24" t="s">
        <v>21270</v>
      </c>
      <c r="AQ790" s="24"/>
      <c r="AR790" s="24" t="s">
        <v>13773</v>
      </c>
      <c r="AS790" s="24" t="s">
        <v>16835</v>
      </c>
      <c r="AT790" s="24" t="s">
        <v>21270</v>
      </c>
      <c r="AU790" s="23" t="s">
        <v>3600</v>
      </c>
      <c r="AV790" s="23" t="s">
        <v>5563</v>
      </c>
      <c r="AW790" s="23" t="s">
        <v>8286</v>
      </c>
      <c r="AX790" s="23" t="s">
        <v>8287</v>
      </c>
    </row>
    <row r="791" spans="1:50" s="22" customFormat="1" ht="20" customHeight="1" x14ac:dyDescent="0.3">
      <c r="A791" s="23" t="s">
        <v>16838</v>
      </c>
      <c r="B791" s="23" t="s">
        <v>5444</v>
      </c>
      <c r="C791" s="23" t="s">
        <v>22374</v>
      </c>
      <c r="D791" s="23" t="s">
        <v>21266</v>
      </c>
      <c r="E791" s="23" t="s">
        <v>16836</v>
      </c>
      <c r="F791" s="23" t="s">
        <v>14803</v>
      </c>
      <c r="G791" s="24" t="s">
        <v>16836</v>
      </c>
      <c r="H791" s="24" t="s">
        <v>21267</v>
      </c>
      <c r="I791" s="24" t="s">
        <v>3</v>
      </c>
      <c r="J791" s="30" t="s">
        <v>5510</v>
      </c>
      <c r="K791" s="23" t="s">
        <v>8660</v>
      </c>
      <c r="L791" s="23" t="s">
        <v>8661</v>
      </c>
      <c r="M791" s="23" t="s">
        <v>5513</v>
      </c>
      <c r="N791" s="23" t="s">
        <v>5514</v>
      </c>
      <c r="O791" s="23" t="s">
        <v>8662</v>
      </c>
      <c r="P791" s="23" t="s">
        <v>5516</v>
      </c>
      <c r="Q791" s="23" t="s">
        <v>5517</v>
      </c>
      <c r="R791" s="23" t="s">
        <v>5518</v>
      </c>
      <c r="S791" s="23" t="s">
        <v>407</v>
      </c>
      <c r="T791" s="23" t="s">
        <v>408</v>
      </c>
      <c r="U791" s="23" t="s">
        <v>244</v>
      </c>
      <c r="V791" s="23" t="s">
        <v>1300</v>
      </c>
      <c r="W791" s="24" t="s">
        <v>38</v>
      </c>
      <c r="X791" s="24" t="s">
        <v>409</v>
      </c>
      <c r="Y791" s="24" t="s">
        <v>40</v>
      </c>
      <c r="Z791" s="25">
        <v>1434615</v>
      </c>
      <c r="AA791" s="24" t="s">
        <v>14803</v>
      </c>
      <c r="AB791" s="24" t="s">
        <v>14803</v>
      </c>
      <c r="AC791" s="24" t="s">
        <v>14803</v>
      </c>
      <c r="AD791" s="24" t="s">
        <v>21268</v>
      </c>
      <c r="AE791" s="24"/>
      <c r="AF791" s="24"/>
      <c r="AG791" s="24" t="s">
        <v>21269</v>
      </c>
      <c r="AH791" s="24"/>
      <c r="AI791" s="24"/>
      <c r="AJ791" s="24"/>
      <c r="AK791" s="24"/>
      <c r="AL791" s="24" t="s">
        <v>16837</v>
      </c>
      <c r="AM791" s="24" t="s">
        <v>2413</v>
      </c>
      <c r="AN791" s="40">
        <v>91326</v>
      </c>
      <c r="AO791" s="24" t="s">
        <v>2421</v>
      </c>
      <c r="AP791" s="24" t="s">
        <v>21270</v>
      </c>
      <c r="AQ791" s="24"/>
      <c r="AR791" s="24" t="s">
        <v>5189</v>
      </c>
      <c r="AS791" s="24" t="s">
        <v>16838</v>
      </c>
      <c r="AT791" s="24" t="s">
        <v>21270</v>
      </c>
      <c r="AU791" s="23" t="s">
        <v>4038</v>
      </c>
      <c r="AV791" s="23" t="s">
        <v>5602</v>
      </c>
      <c r="AW791" s="23" t="s">
        <v>8663</v>
      </c>
      <c r="AX791" s="23" t="s">
        <v>3475</v>
      </c>
    </row>
    <row r="792" spans="1:50" s="22" customFormat="1" ht="20" customHeight="1" x14ac:dyDescent="0.3">
      <c r="A792" s="23" t="s">
        <v>16841</v>
      </c>
      <c r="B792" s="23" t="s">
        <v>5444</v>
      </c>
      <c r="C792" s="23" t="s">
        <v>22372</v>
      </c>
      <c r="D792" s="23" t="s">
        <v>21266</v>
      </c>
      <c r="E792" s="23" t="s">
        <v>15124</v>
      </c>
      <c r="F792" s="23" t="s">
        <v>16839</v>
      </c>
      <c r="G792" s="24" t="s">
        <v>22375</v>
      </c>
      <c r="H792" s="24" t="s">
        <v>21267</v>
      </c>
      <c r="I792" s="24" t="s">
        <v>3</v>
      </c>
      <c r="J792" s="30" t="s">
        <v>5510</v>
      </c>
      <c r="K792" s="23" t="s">
        <v>8209</v>
      </c>
      <c r="L792" s="23" t="s">
        <v>8210</v>
      </c>
      <c r="M792" s="23" t="s">
        <v>5513</v>
      </c>
      <c r="N792" s="23" t="s">
        <v>5514</v>
      </c>
      <c r="O792" s="23" t="s">
        <v>8211</v>
      </c>
      <c r="P792" s="23" t="s">
        <v>5516</v>
      </c>
      <c r="Q792" s="23" t="s">
        <v>5517</v>
      </c>
      <c r="R792" s="23" t="s">
        <v>5518</v>
      </c>
      <c r="S792" s="23" t="s">
        <v>407</v>
      </c>
      <c r="T792" s="23" t="s">
        <v>408</v>
      </c>
      <c r="U792" s="23" t="s">
        <v>244</v>
      </c>
      <c r="V792" s="23" t="s">
        <v>1300</v>
      </c>
      <c r="W792" s="24" t="s">
        <v>38</v>
      </c>
      <c r="X792" s="24" t="s">
        <v>409</v>
      </c>
      <c r="Y792" s="24" t="s">
        <v>40</v>
      </c>
      <c r="Z792" s="25">
        <v>4708480</v>
      </c>
      <c r="AA792" s="24" t="s">
        <v>14803</v>
      </c>
      <c r="AB792" s="24" t="s">
        <v>14803</v>
      </c>
      <c r="AC792" s="24" t="s">
        <v>14803</v>
      </c>
      <c r="AD792" s="24" t="s">
        <v>21268</v>
      </c>
      <c r="AE792" s="24"/>
      <c r="AF792" s="24"/>
      <c r="AG792" s="24" t="s">
        <v>21269</v>
      </c>
      <c r="AH792" s="24"/>
      <c r="AI792" s="24"/>
      <c r="AJ792" s="24"/>
      <c r="AK792" s="24"/>
      <c r="AL792" s="24" t="s">
        <v>16840</v>
      </c>
      <c r="AM792" s="24" t="s">
        <v>2508</v>
      </c>
      <c r="AN792" s="40">
        <v>58626</v>
      </c>
      <c r="AO792" s="24" t="s">
        <v>1893</v>
      </c>
      <c r="AP792" s="24" t="s">
        <v>21270</v>
      </c>
      <c r="AQ792" s="24"/>
      <c r="AR792" s="24" t="s">
        <v>13781</v>
      </c>
      <c r="AS792" s="24" t="s">
        <v>16841</v>
      </c>
      <c r="AT792" s="24" t="s">
        <v>21270</v>
      </c>
      <c r="AU792" s="23" t="s">
        <v>3436</v>
      </c>
      <c r="AV792" s="23" t="s">
        <v>5563</v>
      </c>
      <c r="AW792" s="23" t="s">
        <v>8212</v>
      </c>
      <c r="AX792" s="23" t="s">
        <v>8213</v>
      </c>
    </row>
    <row r="793" spans="1:50" s="22" customFormat="1" ht="20" customHeight="1" x14ac:dyDescent="0.3">
      <c r="A793" s="23" t="s">
        <v>16844</v>
      </c>
      <c r="B793" s="23" t="s">
        <v>5444</v>
      </c>
      <c r="C793" s="23" t="s">
        <v>22370</v>
      </c>
      <c r="D793" s="23" t="s">
        <v>21266</v>
      </c>
      <c r="E793" s="23" t="s">
        <v>15189</v>
      </c>
      <c r="F793" s="23" t="s">
        <v>15319</v>
      </c>
      <c r="G793" s="24" t="s">
        <v>21624</v>
      </c>
      <c r="H793" s="24" t="s">
        <v>21267</v>
      </c>
      <c r="I793" s="24" t="s">
        <v>3</v>
      </c>
      <c r="J793" s="30" t="s">
        <v>5510</v>
      </c>
      <c r="K793" s="23" t="s">
        <v>9700</v>
      </c>
      <c r="L793" s="23" t="s">
        <v>9701</v>
      </c>
      <c r="M793" s="23" t="s">
        <v>5513</v>
      </c>
      <c r="N793" s="23" t="s">
        <v>5514</v>
      </c>
      <c r="O793" s="23" t="s">
        <v>9702</v>
      </c>
      <c r="P793" s="23" t="s">
        <v>5516</v>
      </c>
      <c r="Q793" s="23" t="s">
        <v>5561</v>
      </c>
      <c r="R793" s="23" t="s">
        <v>5562</v>
      </c>
      <c r="S793" s="23" t="s">
        <v>407</v>
      </c>
      <c r="T793" s="23" t="s">
        <v>408</v>
      </c>
      <c r="U793" s="23" t="s">
        <v>244</v>
      </c>
      <c r="V793" s="23" t="s">
        <v>1300</v>
      </c>
      <c r="W793" s="24" t="s">
        <v>38</v>
      </c>
      <c r="X793" s="24" t="s">
        <v>409</v>
      </c>
      <c r="Y793" s="24" t="s">
        <v>40</v>
      </c>
      <c r="Z793" s="25">
        <v>2059960</v>
      </c>
      <c r="AA793" s="24" t="s">
        <v>14803</v>
      </c>
      <c r="AB793" s="24" t="s">
        <v>14803</v>
      </c>
      <c r="AC793" s="24" t="s">
        <v>14803</v>
      </c>
      <c r="AD793" s="24" t="s">
        <v>21268</v>
      </c>
      <c r="AE793" s="24"/>
      <c r="AF793" s="24"/>
      <c r="AG793" s="24" t="s">
        <v>21269</v>
      </c>
      <c r="AH793" s="24"/>
      <c r="AI793" s="24"/>
      <c r="AJ793" s="24"/>
      <c r="AK793" s="24"/>
      <c r="AL793" s="24" t="s">
        <v>16843</v>
      </c>
      <c r="AM793" s="24" t="s">
        <v>2819</v>
      </c>
      <c r="AN793" s="40">
        <v>115526</v>
      </c>
      <c r="AO793" s="24" t="s">
        <v>3010</v>
      </c>
      <c r="AP793" s="24" t="s">
        <v>21270</v>
      </c>
      <c r="AQ793" s="24"/>
      <c r="AR793" s="24" t="s">
        <v>5193</v>
      </c>
      <c r="AS793" s="24" t="s">
        <v>16844</v>
      </c>
      <c r="AT793" s="24" t="s">
        <v>21270</v>
      </c>
      <c r="AU793" s="23" t="s">
        <v>4506</v>
      </c>
      <c r="AV793" s="23" t="s">
        <v>5563</v>
      </c>
      <c r="AW793" s="23" t="s">
        <v>9703</v>
      </c>
      <c r="AX793" s="23" t="s">
        <v>9704</v>
      </c>
    </row>
    <row r="794" spans="1:50" s="22" customFormat="1" ht="20" customHeight="1" x14ac:dyDescent="0.3">
      <c r="A794" s="23" t="s">
        <v>16846</v>
      </c>
      <c r="B794" s="23" t="s">
        <v>5444</v>
      </c>
      <c r="C794" s="23" t="s">
        <v>22361</v>
      </c>
      <c r="D794" s="23" t="s">
        <v>21266</v>
      </c>
      <c r="E794" s="23" t="s">
        <v>15040</v>
      </c>
      <c r="F794" s="23" t="s">
        <v>15274</v>
      </c>
      <c r="G794" s="24" t="s">
        <v>21604</v>
      </c>
      <c r="H794" s="24" t="s">
        <v>21267</v>
      </c>
      <c r="I794" s="24" t="s">
        <v>3</v>
      </c>
      <c r="J794" s="30" t="s">
        <v>5510</v>
      </c>
      <c r="K794" s="23" t="s">
        <v>8676</v>
      </c>
      <c r="L794" s="23" t="s">
        <v>8677</v>
      </c>
      <c r="M794" s="23" t="s">
        <v>5513</v>
      </c>
      <c r="N794" s="23" t="s">
        <v>5514</v>
      </c>
      <c r="O794" s="23" t="s">
        <v>8678</v>
      </c>
      <c r="P794" s="23" t="s">
        <v>5516</v>
      </c>
      <c r="Q794" s="23" t="s">
        <v>5561</v>
      </c>
      <c r="R794" s="23" t="s">
        <v>5562</v>
      </c>
      <c r="S794" s="23" t="s">
        <v>407</v>
      </c>
      <c r="T794" s="23" t="s">
        <v>408</v>
      </c>
      <c r="U794" s="23" t="s">
        <v>248</v>
      </c>
      <c r="V794" s="23" t="s">
        <v>250</v>
      </c>
      <c r="W794" s="24" t="s">
        <v>38</v>
      </c>
      <c r="X794" s="24" t="s">
        <v>409</v>
      </c>
      <c r="Y794" s="24" t="s">
        <v>40</v>
      </c>
      <c r="Z794" s="25">
        <v>3531360</v>
      </c>
      <c r="AA794" s="24" t="s">
        <v>14803</v>
      </c>
      <c r="AB794" s="24" t="s">
        <v>14803</v>
      </c>
      <c r="AC794" s="24" t="s">
        <v>14803</v>
      </c>
      <c r="AD794" s="24" t="s">
        <v>21268</v>
      </c>
      <c r="AE794" s="24"/>
      <c r="AF794" s="24"/>
      <c r="AG794" s="24" t="s">
        <v>21269</v>
      </c>
      <c r="AH794" s="24"/>
      <c r="AI794" s="24"/>
      <c r="AJ794" s="24"/>
      <c r="AK794" s="24"/>
      <c r="AL794" s="24" t="s">
        <v>16845</v>
      </c>
      <c r="AM794" s="24" t="s">
        <v>3597</v>
      </c>
      <c r="AN794" s="40">
        <v>95526</v>
      </c>
      <c r="AO794" s="24" t="s">
        <v>2428</v>
      </c>
      <c r="AP794" s="24" t="s">
        <v>21270</v>
      </c>
      <c r="AQ794" s="24"/>
      <c r="AR794" s="24" t="s">
        <v>5199</v>
      </c>
      <c r="AS794" s="24" t="s">
        <v>16846</v>
      </c>
      <c r="AT794" s="24" t="s">
        <v>21270</v>
      </c>
      <c r="AU794" s="23" t="s">
        <v>3933</v>
      </c>
      <c r="AV794" s="23" t="s">
        <v>5563</v>
      </c>
      <c r="AW794" s="23" t="s">
        <v>8679</v>
      </c>
      <c r="AX794" s="23" t="s">
        <v>8680</v>
      </c>
    </row>
    <row r="795" spans="1:50" s="22" customFormat="1" ht="20" customHeight="1" x14ac:dyDescent="0.3">
      <c r="A795" s="23" t="s">
        <v>16850</v>
      </c>
      <c r="B795" s="23" t="s">
        <v>5444</v>
      </c>
      <c r="C795" s="23" t="s">
        <v>22370</v>
      </c>
      <c r="D795" s="23" t="s">
        <v>21266</v>
      </c>
      <c r="E795" s="23" t="s">
        <v>16847</v>
      </c>
      <c r="F795" s="23" t="s">
        <v>16848</v>
      </c>
      <c r="G795" s="24" t="s">
        <v>22376</v>
      </c>
      <c r="H795" s="24" t="s">
        <v>21267</v>
      </c>
      <c r="I795" s="24" t="s">
        <v>3</v>
      </c>
      <c r="J795" s="30" t="s">
        <v>5510</v>
      </c>
      <c r="K795" s="23" t="s">
        <v>8561</v>
      </c>
      <c r="L795" s="23" t="s">
        <v>8562</v>
      </c>
      <c r="M795" s="23" t="s">
        <v>5513</v>
      </c>
      <c r="N795" s="23" t="s">
        <v>5514</v>
      </c>
      <c r="O795" s="23" t="s">
        <v>8563</v>
      </c>
      <c r="P795" s="23" t="s">
        <v>5516</v>
      </c>
      <c r="Q795" s="23" t="s">
        <v>5561</v>
      </c>
      <c r="R795" s="23" t="s">
        <v>5562</v>
      </c>
      <c r="S795" s="23" t="s">
        <v>407</v>
      </c>
      <c r="T795" s="23" t="s">
        <v>408</v>
      </c>
      <c r="U795" s="23" t="s">
        <v>248</v>
      </c>
      <c r="V795" s="23" t="s">
        <v>250</v>
      </c>
      <c r="W795" s="24" t="s">
        <v>38</v>
      </c>
      <c r="X795" s="24" t="s">
        <v>409</v>
      </c>
      <c r="Y795" s="24" t="s">
        <v>40</v>
      </c>
      <c r="Z795" s="25">
        <v>1820665</v>
      </c>
      <c r="AA795" s="24" t="s">
        <v>14803</v>
      </c>
      <c r="AB795" s="24" t="s">
        <v>14803</v>
      </c>
      <c r="AC795" s="24" t="s">
        <v>14803</v>
      </c>
      <c r="AD795" s="24" t="s">
        <v>21268</v>
      </c>
      <c r="AE795" s="24"/>
      <c r="AF795" s="24"/>
      <c r="AG795" s="24" t="s">
        <v>21269</v>
      </c>
      <c r="AH795" s="24"/>
      <c r="AI795" s="24"/>
      <c r="AJ795" s="24"/>
      <c r="AK795" s="24"/>
      <c r="AL795" s="24" t="s">
        <v>16849</v>
      </c>
      <c r="AM795" s="24" t="s">
        <v>3594</v>
      </c>
      <c r="AN795" s="40">
        <v>95426</v>
      </c>
      <c r="AO795" s="24" t="s">
        <v>2361</v>
      </c>
      <c r="AP795" s="24" t="s">
        <v>21270</v>
      </c>
      <c r="AQ795" s="24"/>
      <c r="AR795" s="24" t="s">
        <v>5204</v>
      </c>
      <c r="AS795" s="24" t="s">
        <v>16850</v>
      </c>
      <c r="AT795" s="24" t="s">
        <v>21270</v>
      </c>
      <c r="AU795" s="23" t="s">
        <v>4038</v>
      </c>
      <c r="AV795" s="23" t="s">
        <v>5602</v>
      </c>
      <c r="AW795" s="23" t="s">
        <v>8564</v>
      </c>
      <c r="AX795" s="23" t="s">
        <v>3593</v>
      </c>
    </row>
    <row r="796" spans="1:50" s="22" customFormat="1" ht="20" customHeight="1" x14ac:dyDescent="0.3">
      <c r="A796" s="23" t="s">
        <v>16853</v>
      </c>
      <c r="B796" s="23" t="s">
        <v>5444</v>
      </c>
      <c r="C796" s="23" t="s">
        <v>22377</v>
      </c>
      <c r="D796" s="23" t="s">
        <v>21266</v>
      </c>
      <c r="E796" s="23" t="s">
        <v>15792</v>
      </c>
      <c r="F796" s="23" t="s">
        <v>16851</v>
      </c>
      <c r="G796" s="24" t="s">
        <v>22378</v>
      </c>
      <c r="H796" s="24" t="s">
        <v>21267</v>
      </c>
      <c r="I796" s="24" t="s">
        <v>3</v>
      </c>
      <c r="J796" s="30" t="s">
        <v>5510</v>
      </c>
      <c r="K796" s="23" t="s">
        <v>9652</v>
      </c>
      <c r="L796" s="23" t="s">
        <v>9653</v>
      </c>
      <c r="M796" s="23" t="s">
        <v>5513</v>
      </c>
      <c r="N796" s="23" t="s">
        <v>5514</v>
      </c>
      <c r="O796" s="23" t="s">
        <v>9654</v>
      </c>
      <c r="P796" s="23" t="s">
        <v>5516</v>
      </c>
      <c r="Q796" s="23" t="s">
        <v>5527</v>
      </c>
      <c r="R796" s="23" t="s">
        <v>5528</v>
      </c>
      <c r="S796" s="23" t="s">
        <v>407</v>
      </c>
      <c r="T796" s="23" t="s">
        <v>408</v>
      </c>
      <c r="U796" s="23" t="s">
        <v>244</v>
      </c>
      <c r="V796" s="23" t="s">
        <v>1300</v>
      </c>
      <c r="W796" s="24" t="s">
        <v>38</v>
      </c>
      <c r="X796" s="24" t="s">
        <v>409</v>
      </c>
      <c r="Y796" s="24" t="s">
        <v>40</v>
      </c>
      <c r="Z796" s="25">
        <v>2354240</v>
      </c>
      <c r="AA796" s="24" t="s">
        <v>14803</v>
      </c>
      <c r="AB796" s="24" t="s">
        <v>14803</v>
      </c>
      <c r="AC796" s="24" t="s">
        <v>14803</v>
      </c>
      <c r="AD796" s="24" t="s">
        <v>21268</v>
      </c>
      <c r="AE796" s="24"/>
      <c r="AF796" s="24"/>
      <c r="AG796" s="24" t="s">
        <v>21269</v>
      </c>
      <c r="AH796" s="24"/>
      <c r="AI796" s="24"/>
      <c r="AJ796" s="24"/>
      <c r="AK796" s="24"/>
      <c r="AL796" s="24" t="s">
        <v>16852</v>
      </c>
      <c r="AM796" s="24" t="s">
        <v>4126</v>
      </c>
      <c r="AN796" s="40">
        <v>115426</v>
      </c>
      <c r="AO796" s="24" t="s">
        <v>2975</v>
      </c>
      <c r="AP796" s="24" t="s">
        <v>21270</v>
      </c>
      <c r="AQ796" s="24"/>
      <c r="AR796" s="24" t="s">
        <v>5210</v>
      </c>
      <c r="AS796" s="24" t="s">
        <v>16853</v>
      </c>
      <c r="AT796" s="24" t="s">
        <v>21270</v>
      </c>
      <c r="AU796" s="23" t="s">
        <v>4389</v>
      </c>
      <c r="AV796" s="23" t="s">
        <v>5563</v>
      </c>
      <c r="AW796" s="23" t="s">
        <v>9655</v>
      </c>
      <c r="AX796" s="23" t="s">
        <v>9656</v>
      </c>
    </row>
    <row r="797" spans="1:50" s="22" customFormat="1" ht="20" customHeight="1" x14ac:dyDescent="0.3">
      <c r="A797" s="23" t="s">
        <v>16855</v>
      </c>
      <c r="B797" s="23" t="s">
        <v>5444</v>
      </c>
      <c r="C797" s="23" t="s">
        <v>22379</v>
      </c>
      <c r="D797" s="23" t="s">
        <v>21266</v>
      </c>
      <c r="E797" s="23" t="s">
        <v>15626</v>
      </c>
      <c r="F797" s="23" t="s">
        <v>14803</v>
      </c>
      <c r="G797" s="24" t="s">
        <v>15626</v>
      </c>
      <c r="H797" s="24" t="s">
        <v>21267</v>
      </c>
      <c r="I797" s="24" t="s">
        <v>3</v>
      </c>
      <c r="J797" s="30" t="s">
        <v>5510</v>
      </c>
      <c r="K797" s="23" t="s">
        <v>8527</v>
      </c>
      <c r="L797" s="23" t="s">
        <v>8528</v>
      </c>
      <c r="M797" s="23" t="s">
        <v>5513</v>
      </c>
      <c r="N797" s="23" t="s">
        <v>5514</v>
      </c>
      <c r="O797" s="23" t="s">
        <v>8529</v>
      </c>
      <c r="P797" s="23" t="s">
        <v>5516</v>
      </c>
      <c r="Q797" s="23" t="s">
        <v>5561</v>
      </c>
      <c r="R797" s="23" t="s">
        <v>5562</v>
      </c>
      <c r="S797" s="23" t="s">
        <v>407</v>
      </c>
      <c r="T797" s="23" t="s">
        <v>408</v>
      </c>
      <c r="U797" s="23" t="s">
        <v>244</v>
      </c>
      <c r="V797" s="23" t="s">
        <v>1300</v>
      </c>
      <c r="W797" s="24" t="s">
        <v>38</v>
      </c>
      <c r="X797" s="24" t="s">
        <v>409</v>
      </c>
      <c r="Y797" s="24" t="s">
        <v>40</v>
      </c>
      <c r="Z797" s="25">
        <v>1986390</v>
      </c>
      <c r="AA797" s="24" t="s">
        <v>14803</v>
      </c>
      <c r="AB797" s="24" t="s">
        <v>14803</v>
      </c>
      <c r="AC797" s="24" t="s">
        <v>14803</v>
      </c>
      <c r="AD797" s="24" t="s">
        <v>21268</v>
      </c>
      <c r="AE797" s="24"/>
      <c r="AF797" s="24"/>
      <c r="AG797" s="24" t="s">
        <v>21269</v>
      </c>
      <c r="AH797" s="24"/>
      <c r="AI797" s="24"/>
      <c r="AJ797" s="24"/>
      <c r="AK797" s="24"/>
      <c r="AL797" s="24" t="s">
        <v>16854</v>
      </c>
      <c r="AM797" s="24" t="s">
        <v>1755</v>
      </c>
      <c r="AN797" s="40">
        <v>87526</v>
      </c>
      <c r="AO797" s="24" t="s">
        <v>2342</v>
      </c>
      <c r="AP797" s="24" t="s">
        <v>21270</v>
      </c>
      <c r="AQ797" s="24"/>
      <c r="AR797" s="24" t="s">
        <v>13805</v>
      </c>
      <c r="AS797" s="24" t="s">
        <v>16855</v>
      </c>
      <c r="AT797" s="24" t="s">
        <v>21270</v>
      </c>
      <c r="AU797" s="23" t="s">
        <v>4038</v>
      </c>
      <c r="AV797" s="23" t="s">
        <v>5602</v>
      </c>
      <c r="AW797" s="23" t="s">
        <v>8530</v>
      </c>
      <c r="AX797" s="23" t="s">
        <v>3376</v>
      </c>
    </row>
    <row r="798" spans="1:50" s="22" customFormat="1" ht="20" customHeight="1" x14ac:dyDescent="0.3">
      <c r="A798" s="23" t="s">
        <v>16857</v>
      </c>
      <c r="B798" s="23" t="s">
        <v>5444</v>
      </c>
      <c r="C798" s="23" t="s">
        <v>22361</v>
      </c>
      <c r="D798" s="23" t="s">
        <v>21266</v>
      </c>
      <c r="E798" s="23" t="s">
        <v>15209</v>
      </c>
      <c r="F798" s="23" t="s">
        <v>15642</v>
      </c>
      <c r="G798" s="24" t="s">
        <v>21775</v>
      </c>
      <c r="H798" s="24" t="s">
        <v>21267</v>
      </c>
      <c r="I798" s="24" t="s">
        <v>3</v>
      </c>
      <c r="J798" s="30" t="s">
        <v>5510</v>
      </c>
      <c r="K798" s="23" t="s">
        <v>7768</v>
      </c>
      <c r="L798" s="23" t="s">
        <v>7769</v>
      </c>
      <c r="M798" s="23" t="s">
        <v>5513</v>
      </c>
      <c r="N798" s="23" t="s">
        <v>5514</v>
      </c>
      <c r="O798" s="23" t="s">
        <v>7770</v>
      </c>
      <c r="P798" s="23" t="s">
        <v>5516</v>
      </c>
      <c r="Q798" s="23" t="s">
        <v>5561</v>
      </c>
      <c r="R798" s="23" t="s">
        <v>5562</v>
      </c>
      <c r="S798" s="23" t="s">
        <v>407</v>
      </c>
      <c r="T798" s="23" t="s">
        <v>408</v>
      </c>
      <c r="U798" s="23" t="s">
        <v>345</v>
      </c>
      <c r="V798" s="23" t="s">
        <v>347</v>
      </c>
      <c r="W798" s="24" t="s">
        <v>38</v>
      </c>
      <c r="X798" s="24" t="s">
        <v>409</v>
      </c>
      <c r="Y798" s="24" t="s">
        <v>40</v>
      </c>
      <c r="Z798" s="25">
        <v>6474160</v>
      </c>
      <c r="AA798" s="24" t="s">
        <v>14803</v>
      </c>
      <c r="AB798" s="24" t="s">
        <v>14803</v>
      </c>
      <c r="AC798" s="24" t="s">
        <v>14803</v>
      </c>
      <c r="AD798" s="24" t="s">
        <v>21268</v>
      </c>
      <c r="AE798" s="24"/>
      <c r="AF798" s="24"/>
      <c r="AG798" s="24" t="s">
        <v>21269</v>
      </c>
      <c r="AH798" s="24"/>
      <c r="AI798" s="24"/>
      <c r="AJ798" s="24"/>
      <c r="AK798" s="24"/>
      <c r="AL798" s="24" t="s">
        <v>16856</v>
      </c>
      <c r="AM798" s="24" t="s">
        <v>1683</v>
      </c>
      <c r="AN798" s="40">
        <v>32826</v>
      </c>
      <c r="AO798" s="24" t="s">
        <v>1684</v>
      </c>
      <c r="AP798" s="24" t="s">
        <v>21270</v>
      </c>
      <c r="AQ798" s="24"/>
      <c r="AR798" s="24" t="s">
        <v>5214</v>
      </c>
      <c r="AS798" s="24" t="s">
        <v>16857</v>
      </c>
      <c r="AT798" s="24" t="s">
        <v>21270</v>
      </c>
      <c r="AU798" s="23" t="s">
        <v>3290</v>
      </c>
      <c r="AV798" s="23" t="s">
        <v>5563</v>
      </c>
      <c r="AW798" s="23" t="s">
        <v>7771</v>
      </c>
      <c r="AX798" s="23" t="s">
        <v>7772</v>
      </c>
    </row>
    <row r="799" spans="1:50" s="22" customFormat="1" ht="20" customHeight="1" x14ac:dyDescent="0.3">
      <c r="A799" s="23" t="s">
        <v>16859</v>
      </c>
      <c r="B799" s="23" t="s">
        <v>5444</v>
      </c>
      <c r="C799" s="23" t="s">
        <v>22379</v>
      </c>
      <c r="D799" s="23" t="s">
        <v>21266</v>
      </c>
      <c r="E799" s="23" t="s">
        <v>15262</v>
      </c>
      <c r="F799" s="23" t="s">
        <v>14803</v>
      </c>
      <c r="G799" s="24" t="s">
        <v>15262</v>
      </c>
      <c r="H799" s="24" t="s">
        <v>21267</v>
      </c>
      <c r="I799" s="24" t="s">
        <v>3</v>
      </c>
      <c r="J799" s="30" t="s">
        <v>5510</v>
      </c>
      <c r="K799" s="23" t="s">
        <v>8745</v>
      </c>
      <c r="L799" s="23" t="s">
        <v>8746</v>
      </c>
      <c r="M799" s="23" t="s">
        <v>5513</v>
      </c>
      <c r="N799" s="23" t="s">
        <v>5514</v>
      </c>
      <c r="O799" s="23" t="s">
        <v>8747</v>
      </c>
      <c r="P799" s="23" t="s">
        <v>5516</v>
      </c>
      <c r="Q799" s="23" t="s">
        <v>5561</v>
      </c>
      <c r="R799" s="23" t="s">
        <v>5562</v>
      </c>
      <c r="S799" s="23" t="s">
        <v>407</v>
      </c>
      <c r="T799" s="23" t="s">
        <v>408</v>
      </c>
      <c r="U799" s="23" t="s">
        <v>244</v>
      </c>
      <c r="V799" s="23" t="s">
        <v>1300</v>
      </c>
      <c r="W799" s="24" t="s">
        <v>38</v>
      </c>
      <c r="X799" s="24" t="s">
        <v>409</v>
      </c>
      <c r="Y799" s="24" t="s">
        <v>40</v>
      </c>
      <c r="Z799" s="25">
        <v>2648520</v>
      </c>
      <c r="AA799" s="24" t="s">
        <v>14803</v>
      </c>
      <c r="AB799" s="24" t="s">
        <v>14803</v>
      </c>
      <c r="AC799" s="24" t="s">
        <v>14803</v>
      </c>
      <c r="AD799" s="24" t="s">
        <v>21268</v>
      </c>
      <c r="AE799" s="24"/>
      <c r="AF799" s="24"/>
      <c r="AG799" s="24" t="s">
        <v>21269</v>
      </c>
      <c r="AH799" s="24"/>
      <c r="AI799" s="24"/>
      <c r="AJ799" s="24"/>
      <c r="AK799" s="24"/>
      <c r="AL799" s="24" t="s">
        <v>16858</v>
      </c>
      <c r="AM799" s="24" t="s">
        <v>3116</v>
      </c>
      <c r="AN799" s="40">
        <v>78226</v>
      </c>
      <c r="AO799" s="24" t="s">
        <v>2472</v>
      </c>
      <c r="AP799" s="24" t="s">
        <v>21270</v>
      </c>
      <c r="AQ799" s="24"/>
      <c r="AR799" s="24" t="s">
        <v>5218</v>
      </c>
      <c r="AS799" s="24" t="s">
        <v>16859</v>
      </c>
      <c r="AT799" s="24" t="s">
        <v>21270</v>
      </c>
      <c r="AU799" s="23" t="s">
        <v>4038</v>
      </c>
      <c r="AV799" s="23" t="s">
        <v>5563</v>
      </c>
      <c r="AW799" s="23" t="s">
        <v>8748</v>
      </c>
      <c r="AX799" s="23" t="s">
        <v>8749</v>
      </c>
    </row>
    <row r="800" spans="1:50" s="22" customFormat="1" ht="20" customHeight="1" x14ac:dyDescent="0.3">
      <c r="A800" s="23" t="s">
        <v>16861</v>
      </c>
      <c r="B800" s="23" t="s">
        <v>5444</v>
      </c>
      <c r="C800" s="23" t="s">
        <v>22380</v>
      </c>
      <c r="D800" s="23" t="s">
        <v>21266</v>
      </c>
      <c r="E800" s="23" t="s">
        <v>15204</v>
      </c>
      <c r="F800" s="23" t="s">
        <v>15294</v>
      </c>
      <c r="G800" s="24" t="s">
        <v>21614</v>
      </c>
      <c r="H800" s="24" t="s">
        <v>21267</v>
      </c>
      <c r="I800" s="24" t="s">
        <v>3</v>
      </c>
      <c r="J800" s="30" t="s">
        <v>5510</v>
      </c>
      <c r="K800" s="23" t="s">
        <v>6261</v>
      </c>
      <c r="L800" s="23" t="s">
        <v>6262</v>
      </c>
      <c r="M800" s="23" t="s">
        <v>5513</v>
      </c>
      <c r="N800" s="23" t="s">
        <v>5514</v>
      </c>
      <c r="O800" s="23" t="s">
        <v>6263</v>
      </c>
      <c r="P800" s="23" t="s">
        <v>5516</v>
      </c>
      <c r="Q800" s="23" t="s">
        <v>5517</v>
      </c>
      <c r="R800" s="23" t="s">
        <v>5518</v>
      </c>
      <c r="S800" s="23" t="s">
        <v>407</v>
      </c>
      <c r="T800" s="23" t="s">
        <v>408</v>
      </c>
      <c r="U800" s="23" t="s">
        <v>244</v>
      </c>
      <c r="V800" s="23" t="s">
        <v>1300</v>
      </c>
      <c r="W800" s="24" t="s">
        <v>38</v>
      </c>
      <c r="X800" s="24" t="s">
        <v>409</v>
      </c>
      <c r="Y800" s="24" t="s">
        <v>40</v>
      </c>
      <c r="Z800" s="25">
        <v>7945560</v>
      </c>
      <c r="AA800" s="24" t="s">
        <v>14803</v>
      </c>
      <c r="AB800" s="24" t="s">
        <v>14803</v>
      </c>
      <c r="AC800" s="24" t="s">
        <v>14803</v>
      </c>
      <c r="AD800" s="24" t="s">
        <v>21268</v>
      </c>
      <c r="AE800" s="24"/>
      <c r="AF800" s="24"/>
      <c r="AG800" s="24" t="s">
        <v>21269</v>
      </c>
      <c r="AH800" s="24"/>
      <c r="AI800" s="24"/>
      <c r="AJ800" s="24"/>
      <c r="AK800" s="24"/>
      <c r="AL800" s="24" t="s">
        <v>16860</v>
      </c>
      <c r="AM800" s="24" t="s">
        <v>1313</v>
      </c>
      <c r="AN800" s="40">
        <v>23226</v>
      </c>
      <c r="AO800" s="24" t="s">
        <v>928</v>
      </c>
      <c r="AP800" s="24" t="s">
        <v>21270</v>
      </c>
      <c r="AQ800" s="24"/>
      <c r="AR800" s="24" t="s">
        <v>13820</v>
      </c>
      <c r="AS800" s="24" t="s">
        <v>16861</v>
      </c>
      <c r="AT800" s="24" t="s">
        <v>21270</v>
      </c>
      <c r="AU800" s="23" t="s">
        <v>1814</v>
      </c>
      <c r="AV800" s="23" t="s">
        <v>5563</v>
      </c>
      <c r="AW800" s="23" t="s">
        <v>6264</v>
      </c>
      <c r="AX800" s="23" t="s">
        <v>6265</v>
      </c>
    </row>
    <row r="801" spans="1:50" s="22" customFormat="1" ht="20" customHeight="1" x14ac:dyDescent="0.3">
      <c r="A801" s="23" t="s">
        <v>16863</v>
      </c>
      <c r="B801" s="23" t="s">
        <v>5444</v>
      </c>
      <c r="C801" s="23" t="s">
        <v>22363</v>
      </c>
      <c r="D801" s="23" t="s">
        <v>21266</v>
      </c>
      <c r="E801" s="23" t="s">
        <v>16708</v>
      </c>
      <c r="F801" s="23" t="s">
        <v>16709</v>
      </c>
      <c r="G801" s="24" t="s">
        <v>22315</v>
      </c>
      <c r="H801" s="24" t="s">
        <v>21267</v>
      </c>
      <c r="I801" s="24" t="s">
        <v>3</v>
      </c>
      <c r="J801" s="30" t="s">
        <v>5510</v>
      </c>
      <c r="K801" s="23" t="s">
        <v>6067</v>
      </c>
      <c r="L801" s="23" t="s">
        <v>6068</v>
      </c>
      <c r="M801" s="23" t="s">
        <v>5513</v>
      </c>
      <c r="N801" s="23" t="s">
        <v>5514</v>
      </c>
      <c r="O801" s="23" t="s">
        <v>6069</v>
      </c>
      <c r="P801" s="23" t="s">
        <v>5516</v>
      </c>
      <c r="Q801" s="23" t="s">
        <v>5561</v>
      </c>
      <c r="R801" s="23" t="s">
        <v>5562</v>
      </c>
      <c r="S801" s="23" t="s">
        <v>407</v>
      </c>
      <c r="T801" s="23" t="s">
        <v>408</v>
      </c>
      <c r="U801" s="23" t="s">
        <v>244</v>
      </c>
      <c r="V801" s="23" t="s">
        <v>1300</v>
      </c>
      <c r="W801" s="24" t="s">
        <v>38</v>
      </c>
      <c r="X801" s="24" t="s">
        <v>409</v>
      </c>
      <c r="Y801" s="24" t="s">
        <v>40</v>
      </c>
      <c r="Z801" s="25">
        <v>6768440</v>
      </c>
      <c r="AA801" s="24" t="s">
        <v>14803</v>
      </c>
      <c r="AB801" s="24" t="s">
        <v>14803</v>
      </c>
      <c r="AC801" s="24" t="s">
        <v>14803</v>
      </c>
      <c r="AD801" s="24" t="s">
        <v>21268</v>
      </c>
      <c r="AE801" s="24"/>
      <c r="AF801" s="24"/>
      <c r="AG801" s="24" t="s">
        <v>21269</v>
      </c>
      <c r="AH801" s="24"/>
      <c r="AI801" s="24"/>
      <c r="AJ801" s="24"/>
      <c r="AK801" s="24"/>
      <c r="AL801" s="24" t="s">
        <v>16862</v>
      </c>
      <c r="AM801" s="24" t="s">
        <v>1302</v>
      </c>
      <c r="AN801" s="40">
        <v>22826</v>
      </c>
      <c r="AO801" s="24" t="s">
        <v>1303</v>
      </c>
      <c r="AP801" s="24" t="s">
        <v>21270</v>
      </c>
      <c r="AQ801" s="24"/>
      <c r="AR801" s="24" t="s">
        <v>5223</v>
      </c>
      <c r="AS801" s="24" t="s">
        <v>16863</v>
      </c>
      <c r="AT801" s="24" t="s">
        <v>21270</v>
      </c>
      <c r="AU801" s="23" t="s">
        <v>1814</v>
      </c>
      <c r="AV801" s="23" t="s">
        <v>5602</v>
      </c>
      <c r="AW801" s="23" t="s">
        <v>6070</v>
      </c>
      <c r="AX801" s="23" t="s">
        <v>1301</v>
      </c>
    </row>
    <row r="802" spans="1:50" s="22" customFormat="1" ht="20" customHeight="1" x14ac:dyDescent="0.3">
      <c r="A802" s="23" t="s">
        <v>16866</v>
      </c>
      <c r="B802" s="23" t="s">
        <v>5444</v>
      </c>
      <c r="C802" s="23" t="s">
        <v>22363</v>
      </c>
      <c r="D802" s="23" t="s">
        <v>21266</v>
      </c>
      <c r="E802" s="23" t="s">
        <v>15110</v>
      </c>
      <c r="F802" s="23" t="s">
        <v>16864</v>
      </c>
      <c r="G802" s="24" t="s">
        <v>22381</v>
      </c>
      <c r="H802" s="24" t="s">
        <v>21267</v>
      </c>
      <c r="I802" s="24" t="s">
        <v>3</v>
      </c>
      <c r="J802" s="30" t="s">
        <v>5510</v>
      </c>
      <c r="K802" s="23" t="s">
        <v>8617</v>
      </c>
      <c r="L802" s="23" t="s">
        <v>8618</v>
      </c>
      <c r="M802" s="23" t="s">
        <v>5513</v>
      </c>
      <c r="N802" s="23" t="s">
        <v>5514</v>
      </c>
      <c r="O802" s="23" t="s">
        <v>8619</v>
      </c>
      <c r="P802" s="23" t="s">
        <v>5516</v>
      </c>
      <c r="Q802" s="23" t="s">
        <v>5561</v>
      </c>
      <c r="R802" s="23" t="s">
        <v>5562</v>
      </c>
      <c r="S802" s="23" t="s">
        <v>407</v>
      </c>
      <c r="T802" s="23" t="s">
        <v>408</v>
      </c>
      <c r="U802" s="23" t="s">
        <v>342</v>
      </c>
      <c r="V802" s="23" t="s">
        <v>344</v>
      </c>
      <c r="W802" s="24" t="s">
        <v>38</v>
      </c>
      <c r="X802" s="24" t="s">
        <v>409</v>
      </c>
      <c r="Y802" s="24" t="s">
        <v>40</v>
      </c>
      <c r="Z802" s="25">
        <v>5664890</v>
      </c>
      <c r="AA802" s="24" t="s">
        <v>14803</v>
      </c>
      <c r="AB802" s="24" t="s">
        <v>14803</v>
      </c>
      <c r="AC802" s="24" t="s">
        <v>14803</v>
      </c>
      <c r="AD802" s="24" t="s">
        <v>21268</v>
      </c>
      <c r="AE802" s="24"/>
      <c r="AF802" s="24"/>
      <c r="AG802" s="24" t="s">
        <v>21269</v>
      </c>
      <c r="AH802" s="24"/>
      <c r="AI802" s="24"/>
      <c r="AJ802" s="24"/>
      <c r="AK802" s="24"/>
      <c r="AL802" s="24" t="s">
        <v>22382</v>
      </c>
      <c r="AM802" s="24" t="s">
        <v>3015</v>
      </c>
      <c r="AN802" s="40">
        <v>87626</v>
      </c>
      <c r="AO802" s="24" t="s">
        <v>2394</v>
      </c>
      <c r="AP802" s="24" t="s">
        <v>21270</v>
      </c>
      <c r="AQ802" s="24"/>
      <c r="AR802" s="24" t="s">
        <v>13830</v>
      </c>
      <c r="AS802" s="24" t="s">
        <v>16866</v>
      </c>
      <c r="AT802" s="24" t="s">
        <v>21270</v>
      </c>
      <c r="AU802" s="23" t="s">
        <v>5479</v>
      </c>
      <c r="AV802" s="23" t="s">
        <v>5563</v>
      </c>
      <c r="AW802" s="23" t="s">
        <v>8620</v>
      </c>
      <c r="AX802" s="23" t="s">
        <v>3380</v>
      </c>
    </row>
    <row r="803" spans="1:50" s="22" customFormat="1" ht="20" customHeight="1" x14ac:dyDescent="0.3">
      <c r="A803" s="23" t="s">
        <v>16869</v>
      </c>
      <c r="B803" s="23" t="s">
        <v>5444</v>
      </c>
      <c r="C803" s="23" t="s">
        <v>22383</v>
      </c>
      <c r="D803" s="23" t="s">
        <v>21266</v>
      </c>
      <c r="E803" s="23" t="s">
        <v>15894</v>
      </c>
      <c r="F803" s="23" t="s">
        <v>16867</v>
      </c>
      <c r="G803" s="24" t="s">
        <v>22384</v>
      </c>
      <c r="H803" s="24" t="s">
        <v>21267</v>
      </c>
      <c r="I803" s="24" t="s">
        <v>3</v>
      </c>
      <c r="J803" s="30" t="s">
        <v>5510</v>
      </c>
      <c r="K803" s="23" t="s">
        <v>7178</v>
      </c>
      <c r="L803" s="23" t="s">
        <v>7179</v>
      </c>
      <c r="M803" s="23" t="s">
        <v>5513</v>
      </c>
      <c r="N803" s="23" t="s">
        <v>5514</v>
      </c>
      <c r="O803" s="23" t="s">
        <v>7180</v>
      </c>
      <c r="P803" s="23" t="s">
        <v>5516</v>
      </c>
      <c r="Q803" s="23" t="s">
        <v>5695</v>
      </c>
      <c r="R803" s="23" t="s">
        <v>5696</v>
      </c>
      <c r="S803" s="23" t="s">
        <v>407</v>
      </c>
      <c r="T803" s="23" t="s">
        <v>408</v>
      </c>
      <c r="U803" s="23" t="s">
        <v>244</v>
      </c>
      <c r="V803" s="23" t="s">
        <v>1300</v>
      </c>
      <c r="W803" s="24" t="s">
        <v>38</v>
      </c>
      <c r="X803" s="24" t="s">
        <v>409</v>
      </c>
      <c r="Y803" s="24" t="s">
        <v>40</v>
      </c>
      <c r="Z803" s="25">
        <v>2648240</v>
      </c>
      <c r="AA803" s="24" t="s">
        <v>14803</v>
      </c>
      <c r="AB803" s="24" t="s">
        <v>14803</v>
      </c>
      <c r="AC803" s="24" t="s">
        <v>14803</v>
      </c>
      <c r="AD803" s="24" t="s">
        <v>21268</v>
      </c>
      <c r="AE803" s="24"/>
      <c r="AF803" s="24"/>
      <c r="AG803" s="24" t="s">
        <v>21269</v>
      </c>
      <c r="AH803" s="24"/>
      <c r="AI803" s="24"/>
      <c r="AJ803" s="24"/>
      <c r="AK803" s="24"/>
      <c r="AL803" s="24" t="s">
        <v>16868</v>
      </c>
      <c r="AM803" s="24" t="s">
        <v>1338</v>
      </c>
      <c r="AN803" s="40">
        <v>57326</v>
      </c>
      <c r="AO803" s="24" t="s">
        <v>2485</v>
      </c>
      <c r="AP803" s="24" t="s">
        <v>21270</v>
      </c>
      <c r="AQ803" s="24"/>
      <c r="AR803" s="24" t="s">
        <v>5226</v>
      </c>
      <c r="AS803" s="24" t="s">
        <v>16869</v>
      </c>
      <c r="AT803" s="24" t="s">
        <v>21270</v>
      </c>
      <c r="AU803" s="23" t="s">
        <v>2776</v>
      </c>
      <c r="AV803" s="23" t="s">
        <v>5563</v>
      </c>
      <c r="AW803" s="23" t="s">
        <v>7181</v>
      </c>
      <c r="AX803" s="23" t="s">
        <v>7182</v>
      </c>
    </row>
    <row r="804" spans="1:50" s="22" customFormat="1" ht="20" customHeight="1" x14ac:dyDescent="0.3">
      <c r="A804" s="23" t="s">
        <v>16871</v>
      </c>
      <c r="B804" s="23" t="s">
        <v>5444</v>
      </c>
      <c r="C804" s="23" t="s">
        <v>22363</v>
      </c>
      <c r="D804" s="23" t="s">
        <v>21266</v>
      </c>
      <c r="E804" s="23" t="s">
        <v>15103</v>
      </c>
      <c r="F804" s="23" t="s">
        <v>15104</v>
      </c>
      <c r="G804" s="24" t="s">
        <v>21511</v>
      </c>
      <c r="H804" s="24" t="s">
        <v>21267</v>
      </c>
      <c r="I804" s="24" t="s">
        <v>3</v>
      </c>
      <c r="J804" s="30" t="s">
        <v>5510</v>
      </c>
      <c r="K804" s="23" t="s">
        <v>7643</v>
      </c>
      <c r="L804" s="23" t="s">
        <v>7644</v>
      </c>
      <c r="M804" s="23" t="s">
        <v>5513</v>
      </c>
      <c r="N804" s="23" t="s">
        <v>5514</v>
      </c>
      <c r="O804" s="23" t="s">
        <v>7645</v>
      </c>
      <c r="P804" s="23" t="s">
        <v>5516</v>
      </c>
      <c r="Q804" s="23" t="s">
        <v>5561</v>
      </c>
      <c r="R804" s="23" t="s">
        <v>5562</v>
      </c>
      <c r="S804" s="23" t="s">
        <v>407</v>
      </c>
      <c r="T804" s="23" t="s">
        <v>408</v>
      </c>
      <c r="U804" s="23" t="s">
        <v>353</v>
      </c>
      <c r="V804" s="23" t="s">
        <v>355</v>
      </c>
      <c r="W804" s="24" t="s">
        <v>38</v>
      </c>
      <c r="X804" s="24" t="s">
        <v>409</v>
      </c>
      <c r="Y804" s="24" t="s">
        <v>40</v>
      </c>
      <c r="Z804" s="25">
        <v>3310650</v>
      </c>
      <c r="AA804" s="24" t="s">
        <v>14803</v>
      </c>
      <c r="AB804" s="24" t="s">
        <v>14803</v>
      </c>
      <c r="AC804" s="24" t="s">
        <v>14803</v>
      </c>
      <c r="AD804" s="24" t="s">
        <v>21268</v>
      </c>
      <c r="AE804" s="24"/>
      <c r="AF804" s="24"/>
      <c r="AG804" s="24" t="s">
        <v>21269</v>
      </c>
      <c r="AH804" s="24"/>
      <c r="AI804" s="24"/>
      <c r="AJ804" s="24"/>
      <c r="AK804" s="24"/>
      <c r="AL804" s="24" t="s">
        <v>16870</v>
      </c>
      <c r="AM804" s="24" t="s">
        <v>1503</v>
      </c>
      <c r="AN804" s="40">
        <v>28226</v>
      </c>
      <c r="AO804" s="24" t="s">
        <v>1504</v>
      </c>
      <c r="AP804" s="24" t="s">
        <v>21270</v>
      </c>
      <c r="AQ804" s="24"/>
      <c r="AR804" s="24" t="s">
        <v>5229</v>
      </c>
      <c r="AS804" s="24" t="s">
        <v>16871</v>
      </c>
      <c r="AT804" s="24" t="s">
        <v>21270</v>
      </c>
      <c r="AU804" s="23" t="s">
        <v>3290</v>
      </c>
      <c r="AV804" s="23" t="s">
        <v>5602</v>
      </c>
      <c r="AW804" s="23" t="s">
        <v>7646</v>
      </c>
      <c r="AX804" s="23" t="s">
        <v>1502</v>
      </c>
    </row>
    <row r="805" spans="1:50" s="22" customFormat="1" ht="20" customHeight="1" x14ac:dyDescent="0.3">
      <c r="A805" s="23" t="s">
        <v>16873</v>
      </c>
      <c r="B805" s="23" t="s">
        <v>5444</v>
      </c>
      <c r="C805" s="23" t="s">
        <v>22370</v>
      </c>
      <c r="D805" s="23" t="s">
        <v>21266</v>
      </c>
      <c r="E805" s="23" t="s">
        <v>15412</v>
      </c>
      <c r="F805" s="23" t="s">
        <v>16215</v>
      </c>
      <c r="G805" s="24" t="s">
        <v>22195</v>
      </c>
      <c r="H805" s="24" t="s">
        <v>21267</v>
      </c>
      <c r="I805" s="24" t="s">
        <v>3</v>
      </c>
      <c r="J805" s="30" t="s">
        <v>5510</v>
      </c>
      <c r="K805" s="23" t="s">
        <v>9879</v>
      </c>
      <c r="L805" s="23" t="s">
        <v>9880</v>
      </c>
      <c r="M805" s="23" t="s">
        <v>5513</v>
      </c>
      <c r="N805" s="23" t="s">
        <v>5514</v>
      </c>
      <c r="O805" s="23" t="s">
        <v>9881</v>
      </c>
      <c r="P805" s="23" t="s">
        <v>5516</v>
      </c>
      <c r="Q805" s="23" t="s">
        <v>5561</v>
      </c>
      <c r="R805" s="23" t="s">
        <v>5562</v>
      </c>
      <c r="S805" s="23" t="s">
        <v>407</v>
      </c>
      <c r="T805" s="23" t="s">
        <v>408</v>
      </c>
      <c r="U805" s="23" t="s">
        <v>353</v>
      </c>
      <c r="V805" s="23" t="s">
        <v>355</v>
      </c>
      <c r="W805" s="24" t="s">
        <v>38</v>
      </c>
      <c r="X805" s="24" t="s">
        <v>409</v>
      </c>
      <c r="Y805" s="24" t="s">
        <v>40</v>
      </c>
      <c r="Z805" s="25">
        <v>1802465</v>
      </c>
      <c r="AA805" s="24" t="s">
        <v>14803</v>
      </c>
      <c r="AB805" s="24" t="s">
        <v>14803</v>
      </c>
      <c r="AC805" s="24" t="s">
        <v>14803</v>
      </c>
      <c r="AD805" s="24" t="s">
        <v>21268</v>
      </c>
      <c r="AE805" s="24"/>
      <c r="AF805" s="24"/>
      <c r="AG805" s="24" t="s">
        <v>21269</v>
      </c>
      <c r="AH805" s="24"/>
      <c r="AI805" s="24"/>
      <c r="AJ805" s="24"/>
      <c r="AK805" s="24"/>
      <c r="AL805" s="24" t="s">
        <v>16872</v>
      </c>
      <c r="AM805" s="24" t="s">
        <v>4227</v>
      </c>
      <c r="AN805" s="40">
        <v>118626</v>
      </c>
      <c r="AO805" s="24" t="s">
        <v>3112</v>
      </c>
      <c r="AP805" s="24" t="s">
        <v>21270</v>
      </c>
      <c r="AQ805" s="24"/>
      <c r="AR805" s="24" t="s">
        <v>13838</v>
      </c>
      <c r="AS805" s="24" t="s">
        <v>16873</v>
      </c>
      <c r="AT805" s="24" t="s">
        <v>21270</v>
      </c>
      <c r="AU805" s="23" t="s">
        <v>4506</v>
      </c>
      <c r="AV805" s="23" t="s">
        <v>5602</v>
      </c>
      <c r="AW805" s="23" t="s">
        <v>9882</v>
      </c>
      <c r="AX805" s="23" t="s">
        <v>4226</v>
      </c>
    </row>
    <row r="806" spans="1:50" s="22" customFormat="1" ht="20" customHeight="1" x14ac:dyDescent="0.3">
      <c r="A806" s="23" t="s">
        <v>2934</v>
      </c>
      <c r="B806" s="23" t="s">
        <v>5444</v>
      </c>
      <c r="C806" s="23" t="s">
        <v>22385</v>
      </c>
      <c r="D806" s="23" t="s">
        <v>21266</v>
      </c>
      <c r="E806" s="23" t="s">
        <v>15835</v>
      </c>
      <c r="F806" s="23" t="s">
        <v>16874</v>
      </c>
      <c r="G806" s="24" t="s">
        <v>22386</v>
      </c>
      <c r="H806" s="24" t="s">
        <v>21267</v>
      </c>
      <c r="I806" s="24" t="s">
        <v>3</v>
      </c>
      <c r="J806" s="30" t="s">
        <v>5510</v>
      </c>
      <c r="K806" s="23" t="s">
        <v>8890</v>
      </c>
      <c r="L806" s="23" t="s">
        <v>8891</v>
      </c>
      <c r="M806" s="23" t="s">
        <v>5513</v>
      </c>
      <c r="N806" s="23" t="s">
        <v>5514</v>
      </c>
      <c r="O806" s="23" t="s">
        <v>8892</v>
      </c>
      <c r="P806" s="23" t="s">
        <v>5516</v>
      </c>
      <c r="Q806" s="23" t="s">
        <v>5561</v>
      </c>
      <c r="R806" s="23" t="s">
        <v>5562</v>
      </c>
      <c r="S806" s="23" t="s">
        <v>407</v>
      </c>
      <c r="T806" s="23" t="s">
        <v>408</v>
      </c>
      <c r="U806" s="23" t="s">
        <v>244</v>
      </c>
      <c r="V806" s="23" t="s">
        <v>1300</v>
      </c>
      <c r="W806" s="24" t="s">
        <v>38</v>
      </c>
      <c r="X806" s="24" t="s">
        <v>409</v>
      </c>
      <c r="Y806" s="24" t="s">
        <v>40</v>
      </c>
      <c r="Z806" s="25">
        <v>294280</v>
      </c>
      <c r="AA806" s="24" t="s">
        <v>14803</v>
      </c>
      <c r="AB806" s="24" t="s">
        <v>14803</v>
      </c>
      <c r="AC806" s="24" t="s">
        <v>14803</v>
      </c>
      <c r="AD806" s="24" t="s">
        <v>21268</v>
      </c>
      <c r="AE806" s="24"/>
      <c r="AF806" s="24"/>
      <c r="AG806" s="24" t="s">
        <v>21269</v>
      </c>
      <c r="AH806" s="24"/>
      <c r="AI806" s="24"/>
      <c r="AJ806" s="24"/>
      <c r="AK806" s="24"/>
      <c r="AL806" s="24" t="s">
        <v>16875</v>
      </c>
      <c r="AM806" s="24" t="s">
        <v>2932</v>
      </c>
      <c r="AN806" s="40">
        <v>72126</v>
      </c>
      <c r="AO806" s="24" t="s">
        <v>2532</v>
      </c>
      <c r="AP806" s="24" t="s">
        <v>21270</v>
      </c>
      <c r="AQ806" s="24"/>
      <c r="AR806" s="24" t="s">
        <v>2933</v>
      </c>
      <c r="AS806" s="24" t="s">
        <v>2934</v>
      </c>
      <c r="AT806" s="24" t="s">
        <v>21270</v>
      </c>
      <c r="AU806" s="23" t="s">
        <v>4106</v>
      </c>
      <c r="AV806" s="23" t="s">
        <v>5602</v>
      </c>
      <c r="AW806" s="23" t="s">
        <v>8893</v>
      </c>
      <c r="AX806" s="23" t="s">
        <v>2931</v>
      </c>
    </row>
    <row r="807" spans="1:50" s="22" customFormat="1" ht="20" customHeight="1" x14ac:dyDescent="0.3">
      <c r="A807" s="23" t="s">
        <v>16877</v>
      </c>
      <c r="B807" s="23" t="s">
        <v>5444</v>
      </c>
      <c r="C807" s="23" t="s">
        <v>22387</v>
      </c>
      <c r="D807" s="23" t="s">
        <v>21266</v>
      </c>
      <c r="E807" s="23" t="s">
        <v>15070</v>
      </c>
      <c r="F807" s="23" t="s">
        <v>15071</v>
      </c>
      <c r="G807" s="24" t="s">
        <v>21493</v>
      </c>
      <c r="H807" s="24" t="s">
        <v>21267</v>
      </c>
      <c r="I807" s="24" t="s">
        <v>3</v>
      </c>
      <c r="J807" s="30" t="s">
        <v>5510</v>
      </c>
      <c r="K807" s="23" t="s">
        <v>10791</v>
      </c>
      <c r="L807" s="23" t="s">
        <v>10792</v>
      </c>
      <c r="M807" s="23" t="s">
        <v>5513</v>
      </c>
      <c r="N807" s="23" t="s">
        <v>5514</v>
      </c>
      <c r="O807" s="23" t="s">
        <v>10793</v>
      </c>
      <c r="P807" s="23" t="s">
        <v>5516</v>
      </c>
      <c r="Q807" s="23" t="s">
        <v>5561</v>
      </c>
      <c r="R807" s="23" t="s">
        <v>5562</v>
      </c>
      <c r="S807" s="23" t="s">
        <v>407</v>
      </c>
      <c r="T807" s="23" t="s">
        <v>408</v>
      </c>
      <c r="U807" s="23" t="s">
        <v>248</v>
      </c>
      <c r="V807" s="23" t="s">
        <v>250</v>
      </c>
      <c r="W807" s="24" t="s">
        <v>38</v>
      </c>
      <c r="X807" s="24" t="s">
        <v>409</v>
      </c>
      <c r="Y807" s="24" t="s">
        <v>40</v>
      </c>
      <c r="Z807" s="25">
        <v>1324260</v>
      </c>
      <c r="AA807" s="24" t="s">
        <v>14803</v>
      </c>
      <c r="AB807" s="24" t="s">
        <v>14803</v>
      </c>
      <c r="AC807" s="24" t="s">
        <v>14803</v>
      </c>
      <c r="AD807" s="24" t="s">
        <v>21268</v>
      </c>
      <c r="AE807" s="24"/>
      <c r="AF807" s="24"/>
      <c r="AG807" s="24" t="s">
        <v>21269</v>
      </c>
      <c r="AH807" s="24"/>
      <c r="AI807" s="24"/>
      <c r="AJ807" s="24"/>
      <c r="AK807" s="24"/>
      <c r="AL807" s="24" t="s">
        <v>16876</v>
      </c>
      <c r="AM807" s="24" t="s">
        <v>3494</v>
      </c>
      <c r="AN807" s="40">
        <v>102626</v>
      </c>
      <c r="AO807" s="24" t="s">
        <v>3741</v>
      </c>
      <c r="AP807" s="24" t="s">
        <v>21270</v>
      </c>
      <c r="AQ807" s="24"/>
      <c r="AR807" s="24" t="s">
        <v>5236</v>
      </c>
      <c r="AS807" s="24" t="s">
        <v>16877</v>
      </c>
      <c r="AT807" s="24" t="s">
        <v>21270</v>
      </c>
      <c r="AU807" s="23" t="s">
        <v>4958</v>
      </c>
      <c r="AV807" s="23" t="s">
        <v>5602</v>
      </c>
      <c r="AW807" s="23" t="s">
        <v>10794</v>
      </c>
      <c r="AX807" s="23" t="s">
        <v>3740</v>
      </c>
    </row>
    <row r="808" spans="1:50" s="22" customFormat="1" ht="20" customHeight="1" x14ac:dyDescent="0.3">
      <c r="A808" s="23" t="s">
        <v>16879</v>
      </c>
      <c r="B808" s="23" t="s">
        <v>5444</v>
      </c>
      <c r="C808" s="23" t="s">
        <v>22387</v>
      </c>
      <c r="D808" s="23" t="s">
        <v>21266</v>
      </c>
      <c r="E808" s="23" t="s">
        <v>16016</v>
      </c>
      <c r="F808" s="23" t="s">
        <v>16476</v>
      </c>
      <c r="G808" s="24" t="s">
        <v>22160</v>
      </c>
      <c r="H808" s="24" t="s">
        <v>21267</v>
      </c>
      <c r="I808" s="24" t="s">
        <v>3</v>
      </c>
      <c r="J808" s="30" t="s">
        <v>5510</v>
      </c>
      <c r="K808" s="23" t="s">
        <v>10187</v>
      </c>
      <c r="L808" s="23" t="s">
        <v>10188</v>
      </c>
      <c r="M808" s="23" t="s">
        <v>5513</v>
      </c>
      <c r="N808" s="23" t="s">
        <v>5514</v>
      </c>
      <c r="O808" s="23" t="s">
        <v>10189</v>
      </c>
      <c r="P808" s="23" t="s">
        <v>5516</v>
      </c>
      <c r="Q808" s="23" t="s">
        <v>5561</v>
      </c>
      <c r="R808" s="23" t="s">
        <v>5562</v>
      </c>
      <c r="S808" s="23" t="s">
        <v>407</v>
      </c>
      <c r="T808" s="23" t="s">
        <v>408</v>
      </c>
      <c r="U808" s="23" t="s">
        <v>248</v>
      </c>
      <c r="V808" s="23" t="s">
        <v>250</v>
      </c>
      <c r="W808" s="24" t="s">
        <v>38</v>
      </c>
      <c r="X808" s="24" t="s">
        <v>409</v>
      </c>
      <c r="Y808" s="24" t="s">
        <v>40</v>
      </c>
      <c r="Z808" s="25">
        <v>1471400</v>
      </c>
      <c r="AA808" s="24" t="s">
        <v>14803</v>
      </c>
      <c r="AB808" s="24" t="s">
        <v>14803</v>
      </c>
      <c r="AC808" s="24" t="s">
        <v>14803</v>
      </c>
      <c r="AD808" s="24" t="s">
        <v>21268</v>
      </c>
      <c r="AE808" s="24"/>
      <c r="AF808" s="24"/>
      <c r="AG808" s="24" t="s">
        <v>21269</v>
      </c>
      <c r="AH808" s="24"/>
      <c r="AI808" s="24"/>
      <c r="AJ808" s="24"/>
      <c r="AK808" s="24"/>
      <c r="AL808" s="24" t="s">
        <v>16878</v>
      </c>
      <c r="AM808" s="24" t="s">
        <v>3756</v>
      </c>
      <c r="AN808" s="40">
        <v>103826</v>
      </c>
      <c r="AO808" s="24" t="s">
        <v>3261</v>
      </c>
      <c r="AP808" s="24" t="s">
        <v>21270</v>
      </c>
      <c r="AQ808" s="24"/>
      <c r="AR808" s="24" t="s">
        <v>5238</v>
      </c>
      <c r="AS808" s="24" t="s">
        <v>16879</v>
      </c>
      <c r="AT808" s="24" t="s">
        <v>21270</v>
      </c>
      <c r="AU808" s="23" t="s">
        <v>4708</v>
      </c>
      <c r="AV808" s="23" t="s">
        <v>5563</v>
      </c>
      <c r="AW808" s="23" t="s">
        <v>10190</v>
      </c>
      <c r="AX808" s="23" t="s">
        <v>10191</v>
      </c>
    </row>
    <row r="809" spans="1:50" s="22" customFormat="1" ht="20" customHeight="1" x14ac:dyDescent="0.3">
      <c r="A809" s="23" t="s">
        <v>16881</v>
      </c>
      <c r="B809" s="23" t="s">
        <v>5444</v>
      </c>
      <c r="C809" s="23" t="s">
        <v>22387</v>
      </c>
      <c r="D809" s="23" t="s">
        <v>21266</v>
      </c>
      <c r="E809" s="23" t="s">
        <v>16529</v>
      </c>
      <c r="F809" s="23" t="s">
        <v>16530</v>
      </c>
      <c r="G809" s="24" t="s">
        <v>21347</v>
      </c>
      <c r="H809" s="24" t="s">
        <v>21267</v>
      </c>
      <c r="I809" s="24" t="s">
        <v>3</v>
      </c>
      <c r="J809" s="30" t="s">
        <v>5510</v>
      </c>
      <c r="K809" s="23" t="s">
        <v>10435</v>
      </c>
      <c r="L809" s="23" t="s">
        <v>10436</v>
      </c>
      <c r="M809" s="23" t="s">
        <v>5513</v>
      </c>
      <c r="N809" s="23" t="s">
        <v>5514</v>
      </c>
      <c r="O809" s="23" t="s">
        <v>10437</v>
      </c>
      <c r="P809" s="23" t="s">
        <v>5516</v>
      </c>
      <c r="Q809" s="23" t="s">
        <v>5561</v>
      </c>
      <c r="R809" s="23" t="s">
        <v>5562</v>
      </c>
      <c r="S809" s="23" t="s">
        <v>407</v>
      </c>
      <c r="T809" s="23" t="s">
        <v>408</v>
      </c>
      <c r="U809" s="23" t="s">
        <v>236</v>
      </c>
      <c r="V809" s="23" t="s">
        <v>238</v>
      </c>
      <c r="W809" s="24" t="s">
        <v>38</v>
      </c>
      <c r="X809" s="24" t="s">
        <v>409</v>
      </c>
      <c r="Y809" s="24" t="s">
        <v>40</v>
      </c>
      <c r="Z809" s="25">
        <v>772485</v>
      </c>
      <c r="AA809" s="24" t="s">
        <v>14803</v>
      </c>
      <c r="AB809" s="24" t="s">
        <v>14803</v>
      </c>
      <c r="AC809" s="24" t="s">
        <v>14803</v>
      </c>
      <c r="AD809" s="24" t="s">
        <v>21268</v>
      </c>
      <c r="AE809" s="24"/>
      <c r="AF809" s="24"/>
      <c r="AG809" s="24" t="s">
        <v>21269</v>
      </c>
      <c r="AH809" s="24"/>
      <c r="AI809" s="24"/>
      <c r="AJ809" s="24"/>
      <c r="AK809" s="24"/>
      <c r="AL809" s="24" t="s">
        <v>16880</v>
      </c>
      <c r="AM809" s="24" t="s">
        <v>2960</v>
      </c>
      <c r="AN809" s="40">
        <v>80826</v>
      </c>
      <c r="AO809" s="24" t="s">
        <v>3188</v>
      </c>
      <c r="AP809" s="24" t="s">
        <v>21270</v>
      </c>
      <c r="AQ809" s="24"/>
      <c r="AR809" s="24" t="s">
        <v>5244</v>
      </c>
      <c r="AS809" s="24" t="s">
        <v>16881</v>
      </c>
      <c r="AT809" s="24" t="s">
        <v>21270</v>
      </c>
      <c r="AU809" s="23" t="s">
        <v>4708</v>
      </c>
      <c r="AV809" s="23" t="s">
        <v>5563</v>
      </c>
      <c r="AW809" s="23" t="s">
        <v>10438</v>
      </c>
      <c r="AX809" s="23" t="s">
        <v>10439</v>
      </c>
    </row>
    <row r="810" spans="1:50" s="22" customFormat="1" ht="20" customHeight="1" x14ac:dyDescent="0.3">
      <c r="A810" s="23" t="s">
        <v>16884</v>
      </c>
      <c r="B810" s="23" t="s">
        <v>5444</v>
      </c>
      <c r="C810" s="23" t="s">
        <v>22349</v>
      </c>
      <c r="D810" s="23" t="s">
        <v>21266</v>
      </c>
      <c r="E810" s="23" t="s">
        <v>15798</v>
      </c>
      <c r="F810" s="23" t="s">
        <v>16882</v>
      </c>
      <c r="G810" s="24" t="s">
        <v>22388</v>
      </c>
      <c r="H810" s="24" t="s">
        <v>21267</v>
      </c>
      <c r="I810" s="24" t="s">
        <v>3</v>
      </c>
      <c r="J810" s="30" t="s">
        <v>5510</v>
      </c>
      <c r="K810" s="23" t="s">
        <v>11928</v>
      </c>
      <c r="L810" s="23" t="s">
        <v>11929</v>
      </c>
      <c r="M810" s="23" t="s">
        <v>5513</v>
      </c>
      <c r="N810" s="23" t="s">
        <v>5514</v>
      </c>
      <c r="O810" s="23" t="s">
        <v>11930</v>
      </c>
      <c r="P810" s="23" t="s">
        <v>5516</v>
      </c>
      <c r="Q810" s="23" t="s">
        <v>5561</v>
      </c>
      <c r="R810" s="23" t="s">
        <v>5562</v>
      </c>
      <c r="S810" s="23" t="s">
        <v>407</v>
      </c>
      <c r="T810" s="23" t="s">
        <v>408</v>
      </c>
      <c r="U810" s="23" t="s">
        <v>308</v>
      </c>
      <c r="V810" s="23" t="s">
        <v>310</v>
      </c>
      <c r="W810" s="24" t="s">
        <v>38</v>
      </c>
      <c r="X810" s="24" t="s">
        <v>409</v>
      </c>
      <c r="Y810" s="24" t="s">
        <v>40</v>
      </c>
      <c r="Z810" s="25">
        <v>331065</v>
      </c>
      <c r="AA810" s="24" t="s">
        <v>14803</v>
      </c>
      <c r="AB810" s="24" t="s">
        <v>14803</v>
      </c>
      <c r="AC810" s="24" t="s">
        <v>14803</v>
      </c>
      <c r="AD810" s="24" t="s">
        <v>21268</v>
      </c>
      <c r="AE810" s="24"/>
      <c r="AF810" s="24"/>
      <c r="AG810" s="24" t="s">
        <v>21269</v>
      </c>
      <c r="AH810" s="24"/>
      <c r="AI810" s="24"/>
      <c r="AJ810" s="24"/>
      <c r="AK810" s="24"/>
      <c r="AL810" s="24" t="s">
        <v>16883</v>
      </c>
      <c r="AM810" s="24" t="s">
        <v>2660</v>
      </c>
      <c r="AN810" s="40">
        <v>77126</v>
      </c>
      <c r="AO810" s="24" t="s">
        <v>3086</v>
      </c>
      <c r="AP810" s="24" t="s">
        <v>21270</v>
      </c>
      <c r="AQ810" s="24"/>
      <c r="AR810" s="24" t="s">
        <v>5248</v>
      </c>
      <c r="AS810" s="24" t="s">
        <v>16884</v>
      </c>
      <c r="AT810" s="24" t="s">
        <v>21270</v>
      </c>
      <c r="AU810" s="23" t="s">
        <v>4958</v>
      </c>
      <c r="AV810" s="23" t="s">
        <v>5563</v>
      </c>
      <c r="AW810" s="23" t="s">
        <v>11931</v>
      </c>
      <c r="AX810" s="23" t="s">
        <v>11932</v>
      </c>
    </row>
    <row r="811" spans="1:50" s="22" customFormat="1" ht="20" customHeight="1" x14ac:dyDescent="0.3">
      <c r="A811" s="23" t="s">
        <v>16886</v>
      </c>
      <c r="B811" s="23" t="s">
        <v>5444</v>
      </c>
      <c r="C811" s="23" t="s">
        <v>22377</v>
      </c>
      <c r="D811" s="23" t="s">
        <v>21266</v>
      </c>
      <c r="E811" s="23" t="s">
        <v>15284</v>
      </c>
      <c r="F811" s="23" t="s">
        <v>15606</v>
      </c>
      <c r="G811" s="24" t="s">
        <v>21829</v>
      </c>
      <c r="H811" s="24" t="s">
        <v>21267</v>
      </c>
      <c r="I811" s="24" t="s">
        <v>3</v>
      </c>
      <c r="J811" s="30" t="s">
        <v>5510</v>
      </c>
      <c r="K811" s="23" t="s">
        <v>10703</v>
      </c>
      <c r="L811" s="23" t="s">
        <v>10704</v>
      </c>
      <c r="M811" s="23" t="s">
        <v>5513</v>
      </c>
      <c r="N811" s="23" t="s">
        <v>5514</v>
      </c>
      <c r="O811" s="23" t="s">
        <v>10705</v>
      </c>
      <c r="P811" s="23" t="s">
        <v>5516</v>
      </c>
      <c r="Q811" s="23" t="s">
        <v>5527</v>
      </c>
      <c r="R811" s="23" t="s">
        <v>5528</v>
      </c>
      <c r="S811" s="23" t="s">
        <v>407</v>
      </c>
      <c r="T811" s="23" t="s">
        <v>408</v>
      </c>
      <c r="U811" s="23" t="s">
        <v>265</v>
      </c>
      <c r="V811" s="23" t="s">
        <v>848</v>
      </c>
      <c r="W811" s="24" t="s">
        <v>38</v>
      </c>
      <c r="X811" s="24" t="s">
        <v>409</v>
      </c>
      <c r="Y811" s="24" t="s">
        <v>40</v>
      </c>
      <c r="Z811" s="25">
        <v>882840</v>
      </c>
      <c r="AA811" s="24" t="s">
        <v>14803</v>
      </c>
      <c r="AB811" s="24" t="s">
        <v>14803</v>
      </c>
      <c r="AC811" s="24" t="s">
        <v>14803</v>
      </c>
      <c r="AD811" s="24" t="s">
        <v>21268</v>
      </c>
      <c r="AE811" s="24"/>
      <c r="AF811" s="24"/>
      <c r="AG811" s="24" t="s">
        <v>21269</v>
      </c>
      <c r="AH811" s="24"/>
      <c r="AI811" s="24"/>
      <c r="AJ811" s="24"/>
      <c r="AK811" s="24"/>
      <c r="AL811" s="24" t="s">
        <v>16885</v>
      </c>
      <c r="AM811" s="24" t="s">
        <v>4291</v>
      </c>
      <c r="AN811" s="40">
        <v>120826</v>
      </c>
      <c r="AO811" s="24" t="s">
        <v>3525</v>
      </c>
      <c r="AP811" s="24" t="s">
        <v>21270</v>
      </c>
      <c r="AQ811" s="24"/>
      <c r="AR811" s="24" t="s">
        <v>5250</v>
      </c>
      <c r="AS811" s="24" t="s">
        <v>16886</v>
      </c>
      <c r="AT811" s="24" t="s">
        <v>21270</v>
      </c>
      <c r="AU811" s="23" t="s">
        <v>4826</v>
      </c>
      <c r="AV811" s="23" t="s">
        <v>5602</v>
      </c>
      <c r="AW811" s="23" t="s">
        <v>10706</v>
      </c>
      <c r="AX811" s="23" t="s">
        <v>4290</v>
      </c>
    </row>
    <row r="812" spans="1:50" s="22" customFormat="1" ht="20" customHeight="1" x14ac:dyDescent="0.3">
      <c r="A812" s="23" t="s">
        <v>16888</v>
      </c>
      <c r="B812" s="23" t="s">
        <v>5444</v>
      </c>
      <c r="C812" s="23" t="s">
        <v>22374</v>
      </c>
      <c r="D812" s="23" t="s">
        <v>21266</v>
      </c>
      <c r="E812" s="23" t="s">
        <v>15903</v>
      </c>
      <c r="F812" s="23" t="s">
        <v>16069</v>
      </c>
      <c r="G812" s="24" t="s">
        <v>22006</v>
      </c>
      <c r="H812" s="24" t="s">
        <v>21267</v>
      </c>
      <c r="I812" s="24" t="s">
        <v>3</v>
      </c>
      <c r="J812" s="30" t="s">
        <v>5510</v>
      </c>
      <c r="K812" s="23" t="s">
        <v>11281</v>
      </c>
      <c r="L812" s="23" t="s">
        <v>11282</v>
      </c>
      <c r="M812" s="23" t="s">
        <v>5513</v>
      </c>
      <c r="N812" s="23" t="s">
        <v>5514</v>
      </c>
      <c r="O812" s="23" t="s">
        <v>11283</v>
      </c>
      <c r="P812" s="23" t="s">
        <v>5516</v>
      </c>
      <c r="Q812" s="23" t="s">
        <v>5517</v>
      </c>
      <c r="R812" s="23" t="s">
        <v>5518</v>
      </c>
      <c r="S812" s="23" t="s">
        <v>407</v>
      </c>
      <c r="T812" s="23" t="s">
        <v>408</v>
      </c>
      <c r="U812" s="23" t="s">
        <v>368</v>
      </c>
      <c r="V812" s="23" t="s">
        <v>370</v>
      </c>
      <c r="W812" s="24" t="s">
        <v>38</v>
      </c>
      <c r="X812" s="24" t="s">
        <v>409</v>
      </c>
      <c r="Y812" s="24" t="s">
        <v>40</v>
      </c>
      <c r="Z812" s="25">
        <v>662130</v>
      </c>
      <c r="AA812" s="24" t="s">
        <v>14803</v>
      </c>
      <c r="AB812" s="24" t="s">
        <v>14803</v>
      </c>
      <c r="AC812" s="24" t="s">
        <v>14803</v>
      </c>
      <c r="AD812" s="24" t="s">
        <v>21268</v>
      </c>
      <c r="AE812" s="24"/>
      <c r="AF812" s="24"/>
      <c r="AG812" s="24" t="s">
        <v>21269</v>
      </c>
      <c r="AH812" s="24"/>
      <c r="AI812" s="24"/>
      <c r="AJ812" s="24"/>
      <c r="AK812" s="24"/>
      <c r="AL812" s="24" t="s">
        <v>16887</v>
      </c>
      <c r="AM812" s="24" t="s">
        <v>3969</v>
      </c>
      <c r="AN812" s="40">
        <v>124926</v>
      </c>
      <c r="AO812" s="24" t="s">
        <v>4405</v>
      </c>
      <c r="AP812" s="24" t="s">
        <v>21270</v>
      </c>
      <c r="AQ812" s="24"/>
      <c r="AR812" s="24" t="s">
        <v>5253</v>
      </c>
      <c r="AS812" s="24" t="s">
        <v>16888</v>
      </c>
      <c r="AT812" s="24" t="s">
        <v>21270</v>
      </c>
      <c r="AU812" s="23" t="s">
        <v>5126</v>
      </c>
      <c r="AV812" s="23" t="s">
        <v>5602</v>
      </c>
      <c r="AW812" s="23" t="s">
        <v>11284</v>
      </c>
      <c r="AX812" s="23" t="s">
        <v>4404</v>
      </c>
    </row>
    <row r="813" spans="1:50" s="22" customFormat="1" ht="20" customHeight="1" x14ac:dyDescent="0.3">
      <c r="A813" s="23" t="s">
        <v>16893</v>
      </c>
      <c r="B813" s="23" t="s">
        <v>5444</v>
      </c>
      <c r="C813" s="23" t="s">
        <v>22389</v>
      </c>
      <c r="D813" s="23" t="s">
        <v>21266</v>
      </c>
      <c r="E813" s="23" t="s">
        <v>14941</v>
      </c>
      <c r="F813" s="23" t="s">
        <v>14942</v>
      </c>
      <c r="G813" s="24" t="s">
        <v>21425</v>
      </c>
      <c r="H813" s="24" t="s">
        <v>21267</v>
      </c>
      <c r="I813" s="24" t="s">
        <v>3</v>
      </c>
      <c r="J813" s="30" t="s">
        <v>5510</v>
      </c>
      <c r="K813" s="23" t="s">
        <v>6061</v>
      </c>
      <c r="L813" s="23" t="s">
        <v>6062</v>
      </c>
      <c r="M813" s="23" t="s">
        <v>5513</v>
      </c>
      <c r="N813" s="23" t="s">
        <v>5514</v>
      </c>
      <c r="O813" s="23" t="s">
        <v>6063</v>
      </c>
      <c r="P813" s="23" t="s">
        <v>5516</v>
      </c>
      <c r="Q813" s="23" t="s">
        <v>5561</v>
      </c>
      <c r="R813" s="23" t="s">
        <v>5562</v>
      </c>
      <c r="S813" s="23" t="s">
        <v>407</v>
      </c>
      <c r="T813" s="23" t="s">
        <v>408</v>
      </c>
      <c r="U813" s="23" t="s">
        <v>244</v>
      </c>
      <c r="V813" s="23" t="s">
        <v>1300</v>
      </c>
      <c r="W813" s="24" t="s">
        <v>38</v>
      </c>
      <c r="X813" s="24" t="s">
        <v>409</v>
      </c>
      <c r="Y813" s="24" t="s">
        <v>40</v>
      </c>
      <c r="Z813" s="25">
        <v>8276625</v>
      </c>
      <c r="AA813" s="24" t="s">
        <v>14803</v>
      </c>
      <c r="AB813" s="24" t="s">
        <v>14803</v>
      </c>
      <c r="AC813" s="24" t="s">
        <v>14803</v>
      </c>
      <c r="AD813" s="24" t="s">
        <v>21268</v>
      </c>
      <c r="AE813" s="24"/>
      <c r="AF813" s="24"/>
      <c r="AG813" s="24" t="s">
        <v>21269</v>
      </c>
      <c r="AH813" s="24"/>
      <c r="AI813" s="24"/>
      <c r="AJ813" s="24"/>
      <c r="AK813" s="24"/>
      <c r="AL813" s="24" t="s">
        <v>16892</v>
      </c>
      <c r="AM813" s="24" t="s">
        <v>1316</v>
      </c>
      <c r="AN813" s="40">
        <v>23326</v>
      </c>
      <c r="AO813" s="24" t="s">
        <v>1317</v>
      </c>
      <c r="AP813" s="24" t="s">
        <v>21270</v>
      </c>
      <c r="AQ813" s="24"/>
      <c r="AR813" s="24" t="s">
        <v>5259</v>
      </c>
      <c r="AS813" s="24" t="s">
        <v>16893</v>
      </c>
      <c r="AT813" s="24" t="s">
        <v>21270</v>
      </c>
      <c r="AU813" s="23" t="s">
        <v>1814</v>
      </c>
      <c r="AV813" s="23" t="s">
        <v>5563</v>
      </c>
      <c r="AW813" s="23" t="s">
        <v>6064</v>
      </c>
      <c r="AX813" s="23" t="s">
        <v>6065</v>
      </c>
    </row>
    <row r="814" spans="1:50" s="22" customFormat="1" ht="20" customHeight="1" x14ac:dyDescent="0.3">
      <c r="A814" s="23" t="s">
        <v>4685</v>
      </c>
      <c r="B814" s="23" t="s">
        <v>5444</v>
      </c>
      <c r="C814" s="23" t="s">
        <v>22390</v>
      </c>
      <c r="D814" s="23" t="s">
        <v>21266</v>
      </c>
      <c r="E814" s="23" t="s">
        <v>16112</v>
      </c>
      <c r="F814" s="23" t="s">
        <v>16202</v>
      </c>
      <c r="G814" s="24" t="s">
        <v>22083</v>
      </c>
      <c r="H814" s="24" t="s">
        <v>21267</v>
      </c>
      <c r="I814" s="24" t="s">
        <v>3</v>
      </c>
      <c r="J814" s="30" t="s">
        <v>5510</v>
      </c>
      <c r="K814" s="23" t="s">
        <v>11297</v>
      </c>
      <c r="L814" s="23" t="s">
        <v>11298</v>
      </c>
      <c r="M814" s="23" t="s">
        <v>5513</v>
      </c>
      <c r="N814" s="23" t="s">
        <v>5514</v>
      </c>
      <c r="O814" s="23" t="s">
        <v>11299</v>
      </c>
      <c r="P814" s="23" t="s">
        <v>5516</v>
      </c>
      <c r="Q814" s="23" t="s">
        <v>5561</v>
      </c>
      <c r="R814" s="23" t="s">
        <v>5562</v>
      </c>
      <c r="S814" s="23" t="s">
        <v>407</v>
      </c>
      <c r="T814" s="23" t="s">
        <v>408</v>
      </c>
      <c r="U814" s="23" t="s">
        <v>244</v>
      </c>
      <c r="V814" s="23" t="s">
        <v>1300</v>
      </c>
      <c r="W814" s="24" t="s">
        <v>38</v>
      </c>
      <c r="X814" s="24" t="s">
        <v>409</v>
      </c>
      <c r="Y814" s="24" t="s">
        <v>40</v>
      </c>
      <c r="Z814" s="25">
        <v>257495</v>
      </c>
      <c r="AA814" s="24" t="s">
        <v>14803</v>
      </c>
      <c r="AB814" s="24" t="s">
        <v>14803</v>
      </c>
      <c r="AC814" s="24" t="s">
        <v>14803</v>
      </c>
      <c r="AD814" s="24" t="s">
        <v>21268</v>
      </c>
      <c r="AE814" s="24"/>
      <c r="AF814" s="24"/>
      <c r="AG814" s="24" t="s">
        <v>21269</v>
      </c>
      <c r="AH814" s="24"/>
      <c r="AI814" s="24"/>
      <c r="AJ814" s="24"/>
      <c r="AK814" s="24"/>
      <c r="AL814" s="24" t="s">
        <v>16894</v>
      </c>
      <c r="AM814" s="24" t="s">
        <v>4683</v>
      </c>
      <c r="AN814" s="40">
        <v>135526</v>
      </c>
      <c r="AO814" s="24" t="s">
        <v>11300</v>
      </c>
      <c r="AP814" s="24" t="s">
        <v>21270</v>
      </c>
      <c r="AQ814" s="24"/>
      <c r="AR814" s="24" t="s">
        <v>4684</v>
      </c>
      <c r="AS814" s="24" t="s">
        <v>4685</v>
      </c>
      <c r="AT814" s="24" t="s">
        <v>21270</v>
      </c>
      <c r="AU814" s="23" t="s">
        <v>5126</v>
      </c>
      <c r="AV814" s="23" t="s">
        <v>5563</v>
      </c>
      <c r="AW814" s="23" t="s">
        <v>11301</v>
      </c>
      <c r="AX814" s="23" t="s">
        <v>11302</v>
      </c>
    </row>
    <row r="815" spans="1:50" s="22" customFormat="1" ht="20" customHeight="1" x14ac:dyDescent="0.3">
      <c r="A815" s="23" t="s">
        <v>16896</v>
      </c>
      <c r="B815" s="23" t="s">
        <v>5444</v>
      </c>
      <c r="C815" s="23" t="s">
        <v>22389</v>
      </c>
      <c r="D815" s="23" t="s">
        <v>21266</v>
      </c>
      <c r="E815" s="23" t="s">
        <v>15165</v>
      </c>
      <c r="F815" s="23" t="s">
        <v>15166</v>
      </c>
      <c r="G815" s="24" t="s">
        <v>21545</v>
      </c>
      <c r="H815" s="24" t="s">
        <v>21267</v>
      </c>
      <c r="I815" s="24" t="s">
        <v>3</v>
      </c>
      <c r="J815" s="30" t="s">
        <v>5510</v>
      </c>
      <c r="K815" s="23" t="s">
        <v>9174</v>
      </c>
      <c r="L815" s="23" t="s">
        <v>9175</v>
      </c>
      <c r="M815" s="23" t="s">
        <v>5513</v>
      </c>
      <c r="N815" s="23" t="s">
        <v>5514</v>
      </c>
      <c r="O815" s="23" t="s">
        <v>9176</v>
      </c>
      <c r="P815" s="23" t="s">
        <v>5516</v>
      </c>
      <c r="Q815" s="23" t="s">
        <v>5561</v>
      </c>
      <c r="R815" s="23" t="s">
        <v>5562</v>
      </c>
      <c r="S815" s="23" t="s">
        <v>407</v>
      </c>
      <c r="T815" s="23" t="s">
        <v>408</v>
      </c>
      <c r="U815" s="23" t="s">
        <v>342</v>
      </c>
      <c r="V815" s="23" t="s">
        <v>344</v>
      </c>
      <c r="W815" s="24" t="s">
        <v>38</v>
      </c>
      <c r="X815" s="24" t="s">
        <v>409</v>
      </c>
      <c r="Y815" s="24" t="s">
        <v>40</v>
      </c>
      <c r="Z815" s="25">
        <v>4046350</v>
      </c>
      <c r="AA815" s="24" t="s">
        <v>14803</v>
      </c>
      <c r="AB815" s="24" t="s">
        <v>14803</v>
      </c>
      <c r="AC815" s="24" t="s">
        <v>14803</v>
      </c>
      <c r="AD815" s="24" t="s">
        <v>21268</v>
      </c>
      <c r="AE815" s="24"/>
      <c r="AF815" s="24"/>
      <c r="AG815" s="24" t="s">
        <v>21269</v>
      </c>
      <c r="AH815" s="24"/>
      <c r="AI815" s="24"/>
      <c r="AJ815" s="24"/>
      <c r="AK815" s="24"/>
      <c r="AL815" s="24" t="s">
        <v>22391</v>
      </c>
      <c r="AM815" s="24" t="s">
        <v>3352</v>
      </c>
      <c r="AN815" s="40">
        <v>88026</v>
      </c>
      <c r="AO815" s="24" t="s">
        <v>2706</v>
      </c>
      <c r="AP815" s="24" t="s">
        <v>21270</v>
      </c>
      <c r="AQ815" s="24"/>
      <c r="AR815" s="24" t="s">
        <v>5272</v>
      </c>
      <c r="AS815" s="24" t="s">
        <v>16896</v>
      </c>
      <c r="AT815" s="24" t="s">
        <v>21270</v>
      </c>
      <c r="AU815" s="23" t="s">
        <v>5479</v>
      </c>
      <c r="AV815" s="23" t="s">
        <v>5563</v>
      </c>
      <c r="AW815" s="23" t="s">
        <v>9177</v>
      </c>
      <c r="AX815" s="23" t="s">
        <v>3392</v>
      </c>
    </row>
    <row r="816" spans="1:50" s="22" customFormat="1" ht="20" customHeight="1" x14ac:dyDescent="0.3">
      <c r="A816" s="23" t="s">
        <v>16897</v>
      </c>
      <c r="B816" s="23" t="s">
        <v>5444</v>
      </c>
      <c r="C816" s="23" t="s">
        <v>22392</v>
      </c>
      <c r="D816" s="23" t="s">
        <v>21266</v>
      </c>
      <c r="E816" s="23" t="s">
        <v>15209</v>
      </c>
      <c r="F816" s="23" t="s">
        <v>15210</v>
      </c>
      <c r="G816" s="24" t="s">
        <v>21571</v>
      </c>
      <c r="H816" s="24" t="s">
        <v>21267</v>
      </c>
      <c r="I816" s="24" t="s">
        <v>3</v>
      </c>
      <c r="J816" s="30" t="s">
        <v>5510</v>
      </c>
      <c r="K816" s="23" t="s">
        <v>7385</v>
      </c>
      <c r="L816" s="23" t="s">
        <v>7386</v>
      </c>
      <c r="M816" s="23" t="s">
        <v>5513</v>
      </c>
      <c r="N816" s="23" t="s">
        <v>5514</v>
      </c>
      <c r="O816" s="23" t="s">
        <v>7387</v>
      </c>
      <c r="P816" s="23" t="s">
        <v>5516</v>
      </c>
      <c r="Q816" s="23" t="s">
        <v>5695</v>
      </c>
      <c r="R816" s="23" t="s">
        <v>5696</v>
      </c>
      <c r="S816" s="23" t="s">
        <v>407</v>
      </c>
      <c r="T816" s="23" t="s">
        <v>408</v>
      </c>
      <c r="U816" s="23" t="s">
        <v>211</v>
      </c>
      <c r="V816" s="23" t="s">
        <v>816</v>
      </c>
      <c r="W816" s="24" t="s">
        <v>38</v>
      </c>
      <c r="X816" s="24" t="s">
        <v>409</v>
      </c>
      <c r="Y816" s="24" t="s">
        <v>40</v>
      </c>
      <c r="Z816" s="25">
        <v>6474160</v>
      </c>
      <c r="AA816" s="24" t="s">
        <v>14803</v>
      </c>
      <c r="AB816" s="24" t="s">
        <v>14803</v>
      </c>
      <c r="AC816" s="24" t="s">
        <v>14803</v>
      </c>
      <c r="AD816" s="24" t="s">
        <v>21268</v>
      </c>
      <c r="AE816" s="24"/>
      <c r="AF816" s="24"/>
      <c r="AG816" s="24" t="s">
        <v>21269</v>
      </c>
      <c r="AH816" s="24"/>
      <c r="AI816" s="24"/>
      <c r="AJ816" s="24"/>
      <c r="AK816" s="24"/>
      <c r="AL816" s="24" t="s">
        <v>22393</v>
      </c>
      <c r="AM816" s="24" t="s">
        <v>2632</v>
      </c>
      <c r="AN816" s="40">
        <v>62426</v>
      </c>
      <c r="AO816" s="24" t="s">
        <v>1656</v>
      </c>
      <c r="AP816" s="24" t="s">
        <v>21270</v>
      </c>
      <c r="AQ816" s="24"/>
      <c r="AR816" s="24" t="s">
        <v>13888</v>
      </c>
      <c r="AS816" s="24" t="s">
        <v>16897</v>
      </c>
      <c r="AT816" s="24" t="s">
        <v>21270</v>
      </c>
      <c r="AU816" s="23" t="s">
        <v>3151</v>
      </c>
      <c r="AV816" s="23" t="s">
        <v>5563</v>
      </c>
      <c r="AW816" s="23" t="s">
        <v>7388</v>
      </c>
      <c r="AX816" s="23" t="s">
        <v>7389</v>
      </c>
    </row>
    <row r="817" spans="1:50" s="22" customFormat="1" ht="20" customHeight="1" x14ac:dyDescent="0.3">
      <c r="A817" s="23" t="s">
        <v>16899</v>
      </c>
      <c r="B817" s="23" t="s">
        <v>5444</v>
      </c>
      <c r="C817" s="23" t="s">
        <v>22363</v>
      </c>
      <c r="D817" s="23" t="s">
        <v>21266</v>
      </c>
      <c r="E817" s="23" t="s">
        <v>14981</v>
      </c>
      <c r="F817" s="23" t="s">
        <v>14982</v>
      </c>
      <c r="G817" s="24" t="s">
        <v>21447</v>
      </c>
      <c r="H817" s="24" t="s">
        <v>21267</v>
      </c>
      <c r="I817" s="24" t="s">
        <v>3</v>
      </c>
      <c r="J817" s="30" t="s">
        <v>5510</v>
      </c>
      <c r="K817" s="23" t="s">
        <v>7623</v>
      </c>
      <c r="L817" s="23" t="s">
        <v>7624</v>
      </c>
      <c r="M817" s="23" t="s">
        <v>5513</v>
      </c>
      <c r="N817" s="23" t="s">
        <v>5514</v>
      </c>
      <c r="O817" s="23" t="s">
        <v>7625</v>
      </c>
      <c r="P817" s="23" t="s">
        <v>5516</v>
      </c>
      <c r="Q817" s="23" t="s">
        <v>5561</v>
      </c>
      <c r="R817" s="23" t="s">
        <v>5562</v>
      </c>
      <c r="S817" s="23" t="s">
        <v>407</v>
      </c>
      <c r="T817" s="23" t="s">
        <v>408</v>
      </c>
      <c r="U817" s="23" t="s">
        <v>308</v>
      </c>
      <c r="V817" s="23" t="s">
        <v>310</v>
      </c>
      <c r="W817" s="24" t="s">
        <v>38</v>
      </c>
      <c r="X817" s="24" t="s">
        <v>409</v>
      </c>
      <c r="Y817" s="24" t="s">
        <v>40</v>
      </c>
      <c r="Z817" s="25">
        <v>6878795</v>
      </c>
      <c r="AA817" s="24" t="s">
        <v>14803</v>
      </c>
      <c r="AB817" s="24" t="s">
        <v>14803</v>
      </c>
      <c r="AC817" s="24" t="s">
        <v>14803</v>
      </c>
      <c r="AD817" s="24" t="s">
        <v>21268</v>
      </c>
      <c r="AE817" s="24"/>
      <c r="AF817" s="24"/>
      <c r="AG817" s="24" t="s">
        <v>21269</v>
      </c>
      <c r="AH817" s="24"/>
      <c r="AI817" s="24"/>
      <c r="AJ817" s="24"/>
      <c r="AK817" s="24"/>
      <c r="AL817" s="24" t="s">
        <v>16898</v>
      </c>
      <c r="AM817" s="24" t="s">
        <v>1377</v>
      </c>
      <c r="AN817" s="40">
        <v>69526</v>
      </c>
      <c r="AO817" s="24" t="s">
        <v>1822</v>
      </c>
      <c r="AP817" s="24" t="s">
        <v>21270</v>
      </c>
      <c r="AQ817" s="24"/>
      <c r="AR817" s="24" t="s">
        <v>5275</v>
      </c>
      <c r="AS817" s="24" t="s">
        <v>16899</v>
      </c>
      <c r="AT817" s="24" t="s">
        <v>21270</v>
      </c>
      <c r="AU817" s="23" t="s">
        <v>3151</v>
      </c>
      <c r="AV817" s="23" t="s">
        <v>5563</v>
      </c>
      <c r="AW817" s="23" t="s">
        <v>7626</v>
      </c>
      <c r="AX817" s="23" t="s">
        <v>2841</v>
      </c>
    </row>
    <row r="818" spans="1:50" s="22" customFormat="1" ht="20" customHeight="1" x14ac:dyDescent="0.3">
      <c r="A818" s="23" t="s">
        <v>16901</v>
      </c>
      <c r="B818" s="23" t="s">
        <v>5444</v>
      </c>
      <c r="C818" s="23" t="s">
        <v>22374</v>
      </c>
      <c r="D818" s="23" t="s">
        <v>21266</v>
      </c>
      <c r="E818" s="23" t="s">
        <v>15709</v>
      </c>
      <c r="F818" s="23" t="s">
        <v>16008</v>
      </c>
      <c r="G818" s="24" t="s">
        <v>21971</v>
      </c>
      <c r="H818" s="24" t="s">
        <v>21267</v>
      </c>
      <c r="I818" s="24" t="s">
        <v>3</v>
      </c>
      <c r="J818" s="30" t="s">
        <v>5510</v>
      </c>
      <c r="K818" s="23" t="s">
        <v>9956</v>
      </c>
      <c r="L818" s="23" t="s">
        <v>9957</v>
      </c>
      <c r="M818" s="23" t="s">
        <v>5513</v>
      </c>
      <c r="N818" s="23" t="s">
        <v>5514</v>
      </c>
      <c r="O818" s="23" t="s">
        <v>9958</v>
      </c>
      <c r="P818" s="23" t="s">
        <v>5516</v>
      </c>
      <c r="Q818" s="23" t="s">
        <v>5517</v>
      </c>
      <c r="R818" s="23" t="s">
        <v>5518</v>
      </c>
      <c r="S818" s="23" t="s">
        <v>407</v>
      </c>
      <c r="T818" s="23" t="s">
        <v>408</v>
      </c>
      <c r="U818" s="23" t="s">
        <v>308</v>
      </c>
      <c r="V818" s="23" t="s">
        <v>310</v>
      </c>
      <c r="W818" s="24" t="s">
        <v>38</v>
      </c>
      <c r="X818" s="24" t="s">
        <v>409</v>
      </c>
      <c r="Y818" s="24" t="s">
        <v>40</v>
      </c>
      <c r="Z818" s="25">
        <v>2023175</v>
      </c>
      <c r="AA818" s="24" t="s">
        <v>14803</v>
      </c>
      <c r="AB818" s="24" t="s">
        <v>14803</v>
      </c>
      <c r="AC818" s="24" t="s">
        <v>14803</v>
      </c>
      <c r="AD818" s="24" t="s">
        <v>21268</v>
      </c>
      <c r="AE818" s="24"/>
      <c r="AF818" s="24"/>
      <c r="AG818" s="24" t="s">
        <v>21269</v>
      </c>
      <c r="AH818" s="24"/>
      <c r="AI818" s="24"/>
      <c r="AJ818" s="24"/>
      <c r="AK818" s="24"/>
      <c r="AL818" s="24" t="s">
        <v>16900</v>
      </c>
      <c r="AM818" s="24" t="s">
        <v>2805</v>
      </c>
      <c r="AN818" s="40">
        <v>68526</v>
      </c>
      <c r="AO818" s="24" t="s">
        <v>2806</v>
      </c>
      <c r="AP818" s="24" t="s">
        <v>21270</v>
      </c>
      <c r="AQ818" s="24"/>
      <c r="AR818" s="24" t="s">
        <v>5279</v>
      </c>
      <c r="AS818" s="24" t="s">
        <v>16901</v>
      </c>
      <c r="AT818" s="24" t="s">
        <v>21270</v>
      </c>
      <c r="AU818" s="23" t="s">
        <v>4506</v>
      </c>
      <c r="AV818" s="23" t="s">
        <v>5602</v>
      </c>
      <c r="AW818" s="23" t="s">
        <v>9959</v>
      </c>
      <c r="AX818" s="23" t="s">
        <v>2804</v>
      </c>
    </row>
    <row r="819" spans="1:50" s="22" customFormat="1" ht="20" customHeight="1" x14ac:dyDescent="0.3">
      <c r="A819" s="23" t="s">
        <v>16903</v>
      </c>
      <c r="B819" s="23" t="s">
        <v>5444</v>
      </c>
      <c r="C819" s="23" t="s">
        <v>22394</v>
      </c>
      <c r="D819" s="23" t="s">
        <v>21266</v>
      </c>
      <c r="E819" s="23" t="s">
        <v>15022</v>
      </c>
      <c r="F819" s="23" t="s">
        <v>15023</v>
      </c>
      <c r="G819" s="24" t="s">
        <v>21469</v>
      </c>
      <c r="H819" s="24" t="s">
        <v>21267</v>
      </c>
      <c r="I819" s="24" t="s">
        <v>3</v>
      </c>
      <c r="J819" s="30" t="s">
        <v>5510</v>
      </c>
      <c r="K819" s="23" t="s">
        <v>7348</v>
      </c>
      <c r="L819" s="23" t="s">
        <v>7349</v>
      </c>
      <c r="M819" s="23" t="s">
        <v>5513</v>
      </c>
      <c r="N819" s="23" t="s">
        <v>5514</v>
      </c>
      <c r="O819" s="23" t="s">
        <v>7350</v>
      </c>
      <c r="P819" s="23" t="s">
        <v>5516</v>
      </c>
      <c r="Q819" s="23" t="s">
        <v>5517</v>
      </c>
      <c r="R819" s="23" t="s">
        <v>5518</v>
      </c>
      <c r="S819" s="23" t="s">
        <v>407</v>
      </c>
      <c r="T819" s="23" t="s">
        <v>408</v>
      </c>
      <c r="U819" s="23" t="s">
        <v>342</v>
      </c>
      <c r="V819" s="23" t="s">
        <v>344</v>
      </c>
      <c r="W819" s="24" t="s">
        <v>38</v>
      </c>
      <c r="X819" s="24" t="s">
        <v>409</v>
      </c>
      <c r="Y819" s="24" t="s">
        <v>40</v>
      </c>
      <c r="Z819" s="25">
        <v>6989150</v>
      </c>
      <c r="AA819" s="24" t="s">
        <v>14803</v>
      </c>
      <c r="AB819" s="24" t="s">
        <v>14803</v>
      </c>
      <c r="AC819" s="24" t="s">
        <v>14803</v>
      </c>
      <c r="AD819" s="24" t="s">
        <v>21268</v>
      </c>
      <c r="AE819" s="24"/>
      <c r="AF819" s="24"/>
      <c r="AG819" s="24" t="s">
        <v>21269</v>
      </c>
      <c r="AH819" s="24"/>
      <c r="AI819" s="24"/>
      <c r="AJ819" s="24"/>
      <c r="AK819" s="24"/>
      <c r="AL819" s="24" t="s">
        <v>16902</v>
      </c>
      <c r="AM819" s="24" t="s">
        <v>1708</v>
      </c>
      <c r="AN819" s="40">
        <v>33626</v>
      </c>
      <c r="AO819" s="24" t="s">
        <v>1643</v>
      </c>
      <c r="AP819" s="24" t="s">
        <v>21270</v>
      </c>
      <c r="AQ819" s="24"/>
      <c r="AR819" s="24" t="s">
        <v>5282</v>
      </c>
      <c r="AS819" s="24" t="s">
        <v>16903</v>
      </c>
      <c r="AT819" s="24" t="s">
        <v>21270</v>
      </c>
      <c r="AU819" s="23" t="s">
        <v>3151</v>
      </c>
      <c r="AV819" s="23" t="s">
        <v>5602</v>
      </c>
      <c r="AW819" s="23" t="s">
        <v>7351</v>
      </c>
      <c r="AX819" s="23" t="s">
        <v>1707</v>
      </c>
    </row>
    <row r="820" spans="1:50" s="22" customFormat="1" ht="20" customHeight="1" x14ac:dyDescent="0.3">
      <c r="A820" s="23" t="s">
        <v>16905</v>
      </c>
      <c r="B820" s="23" t="s">
        <v>5444</v>
      </c>
      <c r="C820" s="23" t="s">
        <v>22356</v>
      </c>
      <c r="D820" s="23" t="s">
        <v>21266</v>
      </c>
      <c r="E820" s="23" t="s">
        <v>15217</v>
      </c>
      <c r="F820" s="23" t="s">
        <v>15218</v>
      </c>
      <c r="G820" s="24" t="s">
        <v>21575</v>
      </c>
      <c r="H820" s="24" t="s">
        <v>21267</v>
      </c>
      <c r="I820" s="24" t="s">
        <v>3</v>
      </c>
      <c r="J820" s="30" t="s">
        <v>5510</v>
      </c>
      <c r="K820" s="23" t="s">
        <v>9083</v>
      </c>
      <c r="L820" s="23" t="s">
        <v>9084</v>
      </c>
      <c r="M820" s="23" t="s">
        <v>5513</v>
      </c>
      <c r="N820" s="23" t="s">
        <v>5514</v>
      </c>
      <c r="O820" s="23" t="s">
        <v>9085</v>
      </c>
      <c r="P820" s="23" t="s">
        <v>5516</v>
      </c>
      <c r="Q820" s="23" t="s">
        <v>5527</v>
      </c>
      <c r="R820" s="23" t="s">
        <v>5528</v>
      </c>
      <c r="S820" s="23" t="s">
        <v>407</v>
      </c>
      <c r="T820" s="23" t="s">
        <v>408</v>
      </c>
      <c r="U820" s="23" t="s">
        <v>317</v>
      </c>
      <c r="V820" s="23" t="s">
        <v>903</v>
      </c>
      <c r="W820" s="24" t="s">
        <v>38</v>
      </c>
      <c r="X820" s="24" t="s">
        <v>409</v>
      </c>
      <c r="Y820" s="24" t="s">
        <v>40</v>
      </c>
      <c r="Z820" s="25">
        <v>3641715</v>
      </c>
      <c r="AA820" s="24" t="s">
        <v>14803</v>
      </c>
      <c r="AB820" s="24" t="s">
        <v>14803</v>
      </c>
      <c r="AC820" s="24" t="s">
        <v>14803</v>
      </c>
      <c r="AD820" s="24" t="s">
        <v>21268</v>
      </c>
      <c r="AE820" s="24"/>
      <c r="AF820" s="24"/>
      <c r="AG820" s="24" t="s">
        <v>21269</v>
      </c>
      <c r="AH820" s="24"/>
      <c r="AI820" s="24"/>
      <c r="AJ820" s="24"/>
      <c r="AK820" s="24"/>
      <c r="AL820" s="24" t="s">
        <v>16904</v>
      </c>
      <c r="AM820" s="24" t="s">
        <v>3317</v>
      </c>
      <c r="AN820" s="40">
        <v>85926</v>
      </c>
      <c r="AO820" s="24" t="s">
        <v>2663</v>
      </c>
      <c r="AP820" s="24" t="s">
        <v>21270</v>
      </c>
      <c r="AQ820" s="24"/>
      <c r="AR820" s="24" t="s">
        <v>5286</v>
      </c>
      <c r="AS820" s="24" t="s">
        <v>16905</v>
      </c>
      <c r="AT820" s="24" t="s">
        <v>21270</v>
      </c>
      <c r="AU820" s="23" t="s">
        <v>4106</v>
      </c>
      <c r="AV820" s="23" t="s">
        <v>5563</v>
      </c>
      <c r="AW820" s="23" t="s">
        <v>9086</v>
      </c>
      <c r="AX820" s="23" t="s">
        <v>9087</v>
      </c>
    </row>
    <row r="821" spans="1:50" s="22" customFormat="1" ht="20" customHeight="1" x14ac:dyDescent="0.3">
      <c r="A821" s="23" t="s">
        <v>16907</v>
      </c>
      <c r="B821" s="23" t="s">
        <v>5444</v>
      </c>
      <c r="C821" s="23" t="s">
        <v>22395</v>
      </c>
      <c r="D821" s="23" t="s">
        <v>21266</v>
      </c>
      <c r="E821" s="23" t="s">
        <v>15209</v>
      </c>
      <c r="F821" s="23" t="s">
        <v>15210</v>
      </c>
      <c r="G821" s="24" t="s">
        <v>21571</v>
      </c>
      <c r="H821" s="24" t="s">
        <v>21267</v>
      </c>
      <c r="I821" s="24" t="s">
        <v>3</v>
      </c>
      <c r="J821" s="30" t="s">
        <v>5510</v>
      </c>
      <c r="K821" s="23" t="s">
        <v>7942</v>
      </c>
      <c r="L821" s="23" t="s">
        <v>7943</v>
      </c>
      <c r="M821" s="23" t="s">
        <v>5513</v>
      </c>
      <c r="N821" s="23" t="s">
        <v>5514</v>
      </c>
      <c r="O821" s="23" t="s">
        <v>7944</v>
      </c>
      <c r="P821" s="23" t="s">
        <v>5516</v>
      </c>
      <c r="Q821" s="23" t="s">
        <v>5517</v>
      </c>
      <c r="R821" s="23" t="s">
        <v>5518</v>
      </c>
      <c r="S821" s="23" t="s">
        <v>407</v>
      </c>
      <c r="T821" s="23" t="s">
        <v>408</v>
      </c>
      <c r="U821" s="23" t="s">
        <v>353</v>
      </c>
      <c r="V821" s="23" t="s">
        <v>355</v>
      </c>
      <c r="W821" s="24" t="s">
        <v>38</v>
      </c>
      <c r="X821" s="24" t="s">
        <v>409</v>
      </c>
      <c r="Y821" s="24" t="s">
        <v>40</v>
      </c>
      <c r="Z821" s="25">
        <v>6474160</v>
      </c>
      <c r="AA821" s="24" t="s">
        <v>14803</v>
      </c>
      <c r="AB821" s="24" t="s">
        <v>14803</v>
      </c>
      <c r="AC821" s="24" t="s">
        <v>14803</v>
      </c>
      <c r="AD821" s="24" t="s">
        <v>21268</v>
      </c>
      <c r="AE821" s="24"/>
      <c r="AF821" s="24"/>
      <c r="AG821" s="24" t="s">
        <v>21269</v>
      </c>
      <c r="AH821" s="24"/>
      <c r="AI821" s="24"/>
      <c r="AJ821" s="24"/>
      <c r="AK821" s="24"/>
      <c r="AL821" s="24" t="s">
        <v>16906</v>
      </c>
      <c r="AM821" s="24" t="s">
        <v>1485</v>
      </c>
      <c r="AN821" s="40">
        <v>31326</v>
      </c>
      <c r="AO821" s="24" t="s">
        <v>1622</v>
      </c>
      <c r="AP821" s="24" t="s">
        <v>21270</v>
      </c>
      <c r="AQ821" s="24"/>
      <c r="AR821" s="24" t="s">
        <v>5290</v>
      </c>
      <c r="AS821" s="24" t="s">
        <v>16907</v>
      </c>
      <c r="AT821" s="24" t="s">
        <v>21270</v>
      </c>
      <c r="AU821" s="23" t="s">
        <v>3436</v>
      </c>
      <c r="AV821" s="23" t="s">
        <v>5602</v>
      </c>
      <c r="AW821" s="23" t="s">
        <v>7945</v>
      </c>
      <c r="AX821" s="23" t="s">
        <v>1621</v>
      </c>
    </row>
    <row r="822" spans="1:50" s="22" customFormat="1" ht="20" customHeight="1" x14ac:dyDescent="0.3">
      <c r="A822" s="23" t="s">
        <v>16909</v>
      </c>
      <c r="B822" s="23" t="s">
        <v>5444</v>
      </c>
      <c r="C822" s="23" t="s">
        <v>22396</v>
      </c>
      <c r="D822" s="23" t="s">
        <v>21266</v>
      </c>
      <c r="E822" s="23" t="s">
        <v>15262</v>
      </c>
      <c r="F822" s="23" t="s">
        <v>14803</v>
      </c>
      <c r="G822" s="24" t="s">
        <v>15262</v>
      </c>
      <c r="H822" s="24" t="s">
        <v>21267</v>
      </c>
      <c r="I822" s="24" t="s">
        <v>3</v>
      </c>
      <c r="J822" s="30" t="s">
        <v>5510</v>
      </c>
      <c r="K822" s="23" t="s">
        <v>8773</v>
      </c>
      <c r="L822" s="23" t="s">
        <v>8774</v>
      </c>
      <c r="M822" s="23" t="s">
        <v>5513</v>
      </c>
      <c r="N822" s="23" t="s">
        <v>5514</v>
      </c>
      <c r="O822" s="23" t="s">
        <v>8775</v>
      </c>
      <c r="P822" s="23" t="s">
        <v>5516</v>
      </c>
      <c r="Q822" s="23" t="s">
        <v>5561</v>
      </c>
      <c r="R822" s="23" t="s">
        <v>5562</v>
      </c>
      <c r="S822" s="23" t="s">
        <v>407</v>
      </c>
      <c r="T822" s="23" t="s">
        <v>408</v>
      </c>
      <c r="U822" s="23" t="s">
        <v>244</v>
      </c>
      <c r="V822" s="23" t="s">
        <v>1300</v>
      </c>
      <c r="W822" s="24" t="s">
        <v>38</v>
      </c>
      <c r="X822" s="24" t="s">
        <v>409</v>
      </c>
      <c r="Y822" s="24" t="s">
        <v>40</v>
      </c>
      <c r="Z822" s="25">
        <v>2648520</v>
      </c>
      <c r="AA822" s="24" t="s">
        <v>14803</v>
      </c>
      <c r="AB822" s="24" t="s">
        <v>14803</v>
      </c>
      <c r="AC822" s="24" t="s">
        <v>14803</v>
      </c>
      <c r="AD822" s="24" t="s">
        <v>21268</v>
      </c>
      <c r="AE822" s="24"/>
      <c r="AF822" s="24"/>
      <c r="AG822" s="24" t="s">
        <v>21269</v>
      </c>
      <c r="AH822" s="24"/>
      <c r="AI822" s="24"/>
      <c r="AJ822" s="24"/>
      <c r="AK822" s="24"/>
      <c r="AL822" s="24" t="s">
        <v>16908</v>
      </c>
      <c r="AM822" s="24" t="s">
        <v>2546</v>
      </c>
      <c r="AN822" s="40">
        <v>90726</v>
      </c>
      <c r="AO822" s="24" t="s">
        <v>2489</v>
      </c>
      <c r="AP822" s="24" t="s">
        <v>21270</v>
      </c>
      <c r="AQ822" s="24"/>
      <c r="AR822" s="24" t="s">
        <v>5294</v>
      </c>
      <c r="AS822" s="24" t="s">
        <v>16909</v>
      </c>
      <c r="AT822" s="24" t="s">
        <v>21270</v>
      </c>
      <c r="AU822" s="23" t="s">
        <v>4038</v>
      </c>
      <c r="AV822" s="23" t="s">
        <v>5563</v>
      </c>
      <c r="AW822" s="23" t="s">
        <v>8776</v>
      </c>
      <c r="AX822" s="23" t="s">
        <v>8777</v>
      </c>
    </row>
    <row r="823" spans="1:50" s="22" customFormat="1" ht="20" customHeight="1" x14ac:dyDescent="0.3">
      <c r="A823" s="23" t="s">
        <v>4418</v>
      </c>
      <c r="B823" s="23" t="s">
        <v>5444</v>
      </c>
      <c r="C823" s="23" t="s">
        <v>22397</v>
      </c>
      <c r="D823" s="23" t="s">
        <v>21266</v>
      </c>
      <c r="E823" s="23" t="s">
        <v>15006</v>
      </c>
      <c r="F823" s="23" t="s">
        <v>16910</v>
      </c>
      <c r="G823" s="24" t="s">
        <v>22398</v>
      </c>
      <c r="H823" s="24" t="s">
        <v>21267</v>
      </c>
      <c r="I823" s="24" t="s">
        <v>3</v>
      </c>
      <c r="J823" s="30" t="s">
        <v>5510</v>
      </c>
      <c r="K823" s="23" t="s">
        <v>10944</v>
      </c>
      <c r="L823" s="23" t="s">
        <v>10945</v>
      </c>
      <c r="M823" s="23" t="s">
        <v>5513</v>
      </c>
      <c r="N823" s="23" t="s">
        <v>5514</v>
      </c>
      <c r="O823" s="23" t="s">
        <v>10946</v>
      </c>
      <c r="P823" s="23" t="s">
        <v>5516</v>
      </c>
      <c r="Q823" s="23" t="s">
        <v>6075</v>
      </c>
      <c r="R823" s="23" t="s">
        <v>6076</v>
      </c>
      <c r="S823" s="23" t="s">
        <v>407</v>
      </c>
      <c r="T823" s="23" t="s">
        <v>408</v>
      </c>
      <c r="U823" s="23" t="s">
        <v>342</v>
      </c>
      <c r="V823" s="23" t="s">
        <v>344</v>
      </c>
      <c r="W823" s="24" t="s">
        <v>38</v>
      </c>
      <c r="X823" s="24" t="s">
        <v>409</v>
      </c>
      <c r="Y823" s="24" t="s">
        <v>40</v>
      </c>
      <c r="Z823" s="25">
        <v>1618540</v>
      </c>
      <c r="AA823" s="24" t="s">
        <v>14803</v>
      </c>
      <c r="AB823" s="24" t="s">
        <v>14803</v>
      </c>
      <c r="AC823" s="24" t="s">
        <v>14803</v>
      </c>
      <c r="AD823" s="24" t="s">
        <v>21268</v>
      </c>
      <c r="AE823" s="24"/>
      <c r="AF823" s="24"/>
      <c r="AG823" s="24" t="s">
        <v>21269</v>
      </c>
      <c r="AH823" s="24"/>
      <c r="AI823" s="24"/>
      <c r="AJ823" s="24"/>
      <c r="AK823" s="24"/>
      <c r="AL823" s="24" t="s">
        <v>22399</v>
      </c>
      <c r="AM823" s="24" t="s">
        <v>4415</v>
      </c>
      <c r="AN823" s="40">
        <v>125126</v>
      </c>
      <c r="AO823" s="24" t="s">
        <v>10947</v>
      </c>
      <c r="AP823" s="24" t="s">
        <v>21270</v>
      </c>
      <c r="AQ823" s="24"/>
      <c r="AR823" s="24" t="s">
        <v>13916</v>
      </c>
      <c r="AS823" s="24" t="s">
        <v>4418</v>
      </c>
      <c r="AT823" s="24" t="s">
        <v>21270</v>
      </c>
      <c r="AU823" s="23" t="s">
        <v>5479</v>
      </c>
      <c r="AV823" s="23" t="s">
        <v>5563</v>
      </c>
      <c r="AW823" s="23" t="s">
        <v>10948</v>
      </c>
      <c r="AX823" s="23" t="s">
        <v>10949</v>
      </c>
    </row>
    <row r="824" spans="1:50" s="22" customFormat="1" ht="20" customHeight="1" x14ac:dyDescent="0.3">
      <c r="A824" s="23" t="s">
        <v>16913</v>
      </c>
      <c r="B824" s="23" t="s">
        <v>5444</v>
      </c>
      <c r="C824" s="23" t="s">
        <v>22400</v>
      </c>
      <c r="D824" s="23" t="s">
        <v>21266</v>
      </c>
      <c r="E824" s="23" t="s">
        <v>14917</v>
      </c>
      <c r="F824" s="23" t="s">
        <v>16132</v>
      </c>
      <c r="G824" s="24" t="s">
        <v>22144</v>
      </c>
      <c r="H824" s="24" t="s">
        <v>21267</v>
      </c>
      <c r="I824" s="24" t="s">
        <v>3</v>
      </c>
      <c r="J824" s="30" t="s">
        <v>5510</v>
      </c>
      <c r="K824" s="23" t="s">
        <v>6814</v>
      </c>
      <c r="L824" s="23" t="s">
        <v>6815</v>
      </c>
      <c r="M824" s="23" t="s">
        <v>5513</v>
      </c>
      <c r="N824" s="23" t="s">
        <v>5514</v>
      </c>
      <c r="O824" s="23" t="s">
        <v>6816</v>
      </c>
      <c r="P824" s="23" t="s">
        <v>5516</v>
      </c>
      <c r="Q824" s="23" t="s">
        <v>5561</v>
      </c>
      <c r="R824" s="23" t="s">
        <v>5562</v>
      </c>
      <c r="S824" s="23" t="s">
        <v>407</v>
      </c>
      <c r="T824" s="23" t="s">
        <v>408</v>
      </c>
      <c r="U824" s="23" t="s">
        <v>342</v>
      </c>
      <c r="V824" s="23" t="s">
        <v>344</v>
      </c>
      <c r="W824" s="24" t="s">
        <v>38</v>
      </c>
      <c r="X824" s="24" t="s">
        <v>409</v>
      </c>
      <c r="Y824" s="24" t="s">
        <v>40</v>
      </c>
      <c r="Z824" s="25">
        <v>10115875</v>
      </c>
      <c r="AA824" s="24" t="s">
        <v>14803</v>
      </c>
      <c r="AB824" s="24" t="s">
        <v>14803</v>
      </c>
      <c r="AC824" s="24" t="s">
        <v>14803</v>
      </c>
      <c r="AD824" s="24" t="s">
        <v>21268</v>
      </c>
      <c r="AE824" s="24"/>
      <c r="AF824" s="24"/>
      <c r="AG824" s="24" t="s">
        <v>21269</v>
      </c>
      <c r="AH824" s="24"/>
      <c r="AI824" s="24"/>
      <c r="AJ824" s="24"/>
      <c r="AK824" s="24"/>
      <c r="AL824" s="24" t="s">
        <v>16912</v>
      </c>
      <c r="AM824" s="24" t="s">
        <v>2292</v>
      </c>
      <c r="AN824" s="40">
        <v>51626</v>
      </c>
      <c r="AO824" s="24" t="s">
        <v>1280</v>
      </c>
      <c r="AP824" s="24" t="s">
        <v>21270</v>
      </c>
      <c r="AQ824" s="24"/>
      <c r="AR824" s="24" t="s">
        <v>5297</v>
      </c>
      <c r="AS824" s="24" t="s">
        <v>16913</v>
      </c>
      <c r="AT824" s="24" t="s">
        <v>21270</v>
      </c>
      <c r="AU824" s="23" t="s">
        <v>2654</v>
      </c>
      <c r="AV824" s="23" t="s">
        <v>5563</v>
      </c>
      <c r="AW824" s="23" t="s">
        <v>6817</v>
      </c>
      <c r="AX824" s="23" t="s">
        <v>6818</v>
      </c>
    </row>
    <row r="825" spans="1:50" s="22" customFormat="1" ht="20" customHeight="1" x14ac:dyDescent="0.3">
      <c r="A825" s="23" t="s">
        <v>16916</v>
      </c>
      <c r="B825" s="23" t="s">
        <v>5444</v>
      </c>
      <c r="C825" s="23" t="s">
        <v>22396</v>
      </c>
      <c r="D825" s="23" t="s">
        <v>21266</v>
      </c>
      <c r="E825" s="23" t="s">
        <v>16016</v>
      </c>
      <c r="F825" s="23" t="s">
        <v>16914</v>
      </c>
      <c r="G825" s="24" t="s">
        <v>22401</v>
      </c>
      <c r="H825" s="24" t="s">
        <v>21267</v>
      </c>
      <c r="I825" s="24" t="s">
        <v>3</v>
      </c>
      <c r="J825" s="30" t="s">
        <v>5510</v>
      </c>
      <c r="K825" s="23" t="s">
        <v>9326</v>
      </c>
      <c r="L825" s="23" t="s">
        <v>9327</v>
      </c>
      <c r="M825" s="23" t="s">
        <v>5513</v>
      </c>
      <c r="N825" s="23" t="s">
        <v>5514</v>
      </c>
      <c r="O825" s="23" t="s">
        <v>9328</v>
      </c>
      <c r="P825" s="23" t="s">
        <v>5516</v>
      </c>
      <c r="Q825" s="23" t="s">
        <v>5561</v>
      </c>
      <c r="R825" s="23" t="s">
        <v>5562</v>
      </c>
      <c r="S825" s="23" t="s">
        <v>407</v>
      </c>
      <c r="T825" s="23" t="s">
        <v>408</v>
      </c>
      <c r="U825" s="23" t="s">
        <v>353</v>
      </c>
      <c r="V825" s="23" t="s">
        <v>355</v>
      </c>
      <c r="W825" s="24" t="s">
        <v>38</v>
      </c>
      <c r="X825" s="24" t="s">
        <v>409</v>
      </c>
      <c r="Y825" s="24" t="s">
        <v>40</v>
      </c>
      <c r="Z825" s="25">
        <v>1471400</v>
      </c>
      <c r="AA825" s="24" t="s">
        <v>14803</v>
      </c>
      <c r="AB825" s="24" t="s">
        <v>14803</v>
      </c>
      <c r="AC825" s="24" t="s">
        <v>14803</v>
      </c>
      <c r="AD825" s="24" t="s">
        <v>21268</v>
      </c>
      <c r="AE825" s="24"/>
      <c r="AF825" s="24"/>
      <c r="AG825" s="24" t="s">
        <v>21269</v>
      </c>
      <c r="AH825" s="24"/>
      <c r="AI825" s="24"/>
      <c r="AJ825" s="24"/>
      <c r="AK825" s="24"/>
      <c r="AL825" s="24" t="s">
        <v>16915</v>
      </c>
      <c r="AM825" s="24" t="s">
        <v>4004</v>
      </c>
      <c r="AN825" s="40">
        <v>111226</v>
      </c>
      <c r="AO825" s="24" t="s">
        <v>2780</v>
      </c>
      <c r="AP825" s="24" t="s">
        <v>21270</v>
      </c>
      <c r="AQ825" s="24"/>
      <c r="AR825" s="24" t="s">
        <v>5301</v>
      </c>
      <c r="AS825" s="24" t="s">
        <v>16916</v>
      </c>
      <c r="AT825" s="24" t="s">
        <v>21270</v>
      </c>
      <c r="AU825" s="23" t="s">
        <v>4218</v>
      </c>
      <c r="AV825" s="23" t="s">
        <v>5563</v>
      </c>
      <c r="AW825" s="23" t="s">
        <v>9329</v>
      </c>
      <c r="AX825" s="23" t="s">
        <v>9330</v>
      </c>
    </row>
    <row r="826" spans="1:50" s="22" customFormat="1" ht="20" customHeight="1" x14ac:dyDescent="0.3">
      <c r="A826" s="23" t="s">
        <v>16918</v>
      </c>
      <c r="B826" s="23" t="s">
        <v>5444</v>
      </c>
      <c r="C826" s="23" t="s">
        <v>22361</v>
      </c>
      <c r="D826" s="23" t="s">
        <v>21266</v>
      </c>
      <c r="E826" s="23" t="s">
        <v>14985</v>
      </c>
      <c r="F826" s="23" t="s">
        <v>15383</v>
      </c>
      <c r="G826" s="24" t="s">
        <v>21655</v>
      </c>
      <c r="H826" s="24" t="s">
        <v>21267</v>
      </c>
      <c r="I826" s="24" t="s">
        <v>3</v>
      </c>
      <c r="J826" s="30" t="s">
        <v>5510</v>
      </c>
      <c r="K826" s="23" t="s">
        <v>5822</v>
      </c>
      <c r="L826" s="23" t="s">
        <v>5823</v>
      </c>
      <c r="M826" s="23" t="s">
        <v>5513</v>
      </c>
      <c r="N826" s="23" t="s">
        <v>5514</v>
      </c>
      <c r="O826" s="23" t="s">
        <v>5824</v>
      </c>
      <c r="P826" s="23" t="s">
        <v>5516</v>
      </c>
      <c r="Q826" s="23" t="s">
        <v>5561</v>
      </c>
      <c r="R826" s="23" t="s">
        <v>5562</v>
      </c>
      <c r="S826" s="23" t="s">
        <v>407</v>
      </c>
      <c r="T826" s="23" t="s">
        <v>408</v>
      </c>
      <c r="U826" s="23" t="s">
        <v>248</v>
      </c>
      <c r="V826" s="23" t="s">
        <v>250</v>
      </c>
      <c r="W826" s="24" t="s">
        <v>38</v>
      </c>
      <c r="X826" s="24" t="s">
        <v>409</v>
      </c>
      <c r="Y826" s="24" t="s">
        <v>40</v>
      </c>
      <c r="Z826" s="25">
        <v>11955125</v>
      </c>
      <c r="AA826" s="24" t="s">
        <v>14803</v>
      </c>
      <c r="AB826" s="24" t="s">
        <v>14803</v>
      </c>
      <c r="AC826" s="24" t="s">
        <v>14803</v>
      </c>
      <c r="AD826" s="24" t="s">
        <v>21268</v>
      </c>
      <c r="AE826" s="24"/>
      <c r="AF826" s="24"/>
      <c r="AG826" s="24" t="s">
        <v>21269</v>
      </c>
      <c r="AH826" s="24"/>
      <c r="AI826" s="24"/>
      <c r="AJ826" s="24"/>
      <c r="AK826" s="24"/>
      <c r="AL826" s="24" t="s">
        <v>16917</v>
      </c>
      <c r="AM826" s="24" t="s">
        <v>831</v>
      </c>
      <c r="AN826" s="40">
        <v>9726</v>
      </c>
      <c r="AO826" s="24" t="s">
        <v>630</v>
      </c>
      <c r="AP826" s="24" t="s">
        <v>21270</v>
      </c>
      <c r="AQ826" s="24"/>
      <c r="AR826" s="24" t="s">
        <v>5306</v>
      </c>
      <c r="AS826" s="24" t="s">
        <v>16918</v>
      </c>
      <c r="AT826" s="24" t="s">
        <v>21270</v>
      </c>
      <c r="AU826" s="23" t="s">
        <v>1354</v>
      </c>
      <c r="AV826" s="23" t="s">
        <v>5563</v>
      </c>
      <c r="AW826" s="23" t="s">
        <v>5825</v>
      </c>
      <c r="AX826" s="23" t="s">
        <v>5826</v>
      </c>
    </row>
    <row r="827" spans="1:50" s="22" customFormat="1" ht="20" customHeight="1" x14ac:dyDescent="0.3">
      <c r="A827" s="23" t="s">
        <v>16921</v>
      </c>
      <c r="B827" s="23" t="s">
        <v>5444</v>
      </c>
      <c r="C827" s="23" t="s">
        <v>22365</v>
      </c>
      <c r="D827" s="23" t="s">
        <v>21266</v>
      </c>
      <c r="E827" s="23" t="s">
        <v>15915</v>
      </c>
      <c r="F827" s="23" t="s">
        <v>16919</v>
      </c>
      <c r="G827" s="24" t="s">
        <v>22402</v>
      </c>
      <c r="H827" s="24" t="s">
        <v>21267</v>
      </c>
      <c r="I827" s="24" t="s">
        <v>3</v>
      </c>
      <c r="J827" s="30" t="s">
        <v>5510</v>
      </c>
      <c r="K827" s="23" t="s">
        <v>6244</v>
      </c>
      <c r="L827" s="23" t="s">
        <v>6245</v>
      </c>
      <c r="M827" s="23" t="s">
        <v>5513</v>
      </c>
      <c r="N827" s="23" t="s">
        <v>5514</v>
      </c>
      <c r="O827" s="23" t="s">
        <v>6246</v>
      </c>
      <c r="P827" s="23" t="s">
        <v>5516</v>
      </c>
      <c r="Q827" s="23" t="s">
        <v>5768</v>
      </c>
      <c r="R827" s="23" t="s">
        <v>5769</v>
      </c>
      <c r="S827" s="23" t="s">
        <v>407</v>
      </c>
      <c r="T827" s="23" t="s">
        <v>408</v>
      </c>
      <c r="U827" s="23" t="s">
        <v>265</v>
      </c>
      <c r="V827" s="23" t="s">
        <v>848</v>
      </c>
      <c r="W827" s="24" t="s">
        <v>38</v>
      </c>
      <c r="X827" s="24" t="s">
        <v>409</v>
      </c>
      <c r="Y827" s="24" t="s">
        <v>40</v>
      </c>
      <c r="Z827" s="25">
        <v>6179880</v>
      </c>
      <c r="AA827" s="24" t="s">
        <v>14803</v>
      </c>
      <c r="AB827" s="24" t="s">
        <v>14803</v>
      </c>
      <c r="AC827" s="24" t="s">
        <v>14803</v>
      </c>
      <c r="AD827" s="24" t="s">
        <v>21268</v>
      </c>
      <c r="AE827" s="24"/>
      <c r="AF827" s="24"/>
      <c r="AG827" s="24" t="s">
        <v>21269</v>
      </c>
      <c r="AH827" s="24"/>
      <c r="AI827" s="24"/>
      <c r="AJ827" s="24"/>
      <c r="AK827" s="24"/>
      <c r="AL827" s="24" t="s">
        <v>16920</v>
      </c>
      <c r="AM827" s="24" t="s">
        <v>1024</v>
      </c>
      <c r="AN827" s="40">
        <v>15326</v>
      </c>
      <c r="AO827" s="24" t="s">
        <v>1025</v>
      </c>
      <c r="AP827" s="24" t="s">
        <v>21270</v>
      </c>
      <c r="AQ827" s="24"/>
      <c r="AR827" s="24" t="s">
        <v>5312</v>
      </c>
      <c r="AS827" s="24" t="s">
        <v>16921</v>
      </c>
      <c r="AT827" s="24" t="s">
        <v>21270</v>
      </c>
      <c r="AU827" s="23" t="s">
        <v>2241</v>
      </c>
      <c r="AV827" s="23" t="s">
        <v>5602</v>
      </c>
      <c r="AW827" s="23" t="s">
        <v>6247</v>
      </c>
      <c r="AX827" s="23" t="s">
        <v>1023</v>
      </c>
    </row>
    <row r="828" spans="1:50" s="22" customFormat="1" ht="20" customHeight="1" x14ac:dyDescent="0.3">
      <c r="A828" s="23" t="s">
        <v>16925</v>
      </c>
      <c r="B828" s="23" t="s">
        <v>5444</v>
      </c>
      <c r="C828" s="23" t="s">
        <v>22403</v>
      </c>
      <c r="D828" s="23" t="s">
        <v>21266</v>
      </c>
      <c r="E828" s="23" t="s">
        <v>16922</v>
      </c>
      <c r="F828" s="23" t="s">
        <v>16923</v>
      </c>
      <c r="G828" s="24" t="s">
        <v>22404</v>
      </c>
      <c r="H828" s="24" t="s">
        <v>21267</v>
      </c>
      <c r="I828" s="24" t="s">
        <v>3</v>
      </c>
      <c r="J828" s="30" t="s">
        <v>5510</v>
      </c>
      <c r="K828" s="23" t="s">
        <v>6668</v>
      </c>
      <c r="L828" s="23" t="s">
        <v>6669</v>
      </c>
      <c r="M828" s="23" t="s">
        <v>5513</v>
      </c>
      <c r="N828" s="23" t="s">
        <v>5514</v>
      </c>
      <c r="O828" s="23" t="s">
        <v>6670</v>
      </c>
      <c r="P828" s="23" t="s">
        <v>5516</v>
      </c>
      <c r="Q828" s="23" t="s">
        <v>5754</v>
      </c>
      <c r="R828" s="23" t="s">
        <v>5755</v>
      </c>
      <c r="S828" s="23" t="s">
        <v>407</v>
      </c>
      <c r="T828" s="23" t="s">
        <v>408</v>
      </c>
      <c r="U828" s="23" t="s">
        <v>244</v>
      </c>
      <c r="V828" s="23" t="s">
        <v>1300</v>
      </c>
      <c r="W828" s="24" t="s">
        <v>38</v>
      </c>
      <c r="X828" s="24" t="s">
        <v>409</v>
      </c>
      <c r="Y828" s="24" t="s">
        <v>40</v>
      </c>
      <c r="Z828" s="25">
        <v>3641330</v>
      </c>
      <c r="AA828" s="24" t="s">
        <v>14803</v>
      </c>
      <c r="AB828" s="24" t="s">
        <v>14803</v>
      </c>
      <c r="AC828" s="24" t="s">
        <v>14803</v>
      </c>
      <c r="AD828" s="24" t="s">
        <v>21268</v>
      </c>
      <c r="AE828" s="24"/>
      <c r="AF828" s="24"/>
      <c r="AG828" s="24" t="s">
        <v>21269</v>
      </c>
      <c r="AH828" s="24"/>
      <c r="AI828" s="24"/>
      <c r="AJ828" s="24"/>
      <c r="AK828" s="24"/>
      <c r="AL828" s="24" t="s">
        <v>16924</v>
      </c>
      <c r="AM828" s="24" t="s">
        <v>1964</v>
      </c>
      <c r="AN828" s="40">
        <v>57226</v>
      </c>
      <c r="AO828" s="24" t="s">
        <v>1195</v>
      </c>
      <c r="AP828" s="24" t="s">
        <v>21270</v>
      </c>
      <c r="AQ828" s="24"/>
      <c r="AR828" s="24" t="s">
        <v>5316</v>
      </c>
      <c r="AS828" s="24" t="s">
        <v>16925</v>
      </c>
      <c r="AT828" s="24" t="s">
        <v>21270</v>
      </c>
      <c r="AU828" s="23" t="s">
        <v>2654</v>
      </c>
      <c r="AV828" s="23" t="s">
        <v>5602</v>
      </c>
      <c r="AW828" s="23" t="s">
        <v>6671</v>
      </c>
      <c r="AX828" s="23" t="s">
        <v>2482</v>
      </c>
    </row>
    <row r="829" spans="1:50" s="22" customFormat="1" ht="20" customHeight="1" x14ac:dyDescent="0.3">
      <c r="A829" s="23" t="s">
        <v>16929</v>
      </c>
      <c r="B829" s="23" t="s">
        <v>5444</v>
      </c>
      <c r="C829" s="23" t="s">
        <v>22365</v>
      </c>
      <c r="D829" s="23" t="s">
        <v>21266</v>
      </c>
      <c r="E829" s="23" t="s">
        <v>16926</v>
      </c>
      <c r="F829" s="23" t="s">
        <v>16927</v>
      </c>
      <c r="G829" s="24" t="s">
        <v>22405</v>
      </c>
      <c r="H829" s="24" t="s">
        <v>21267</v>
      </c>
      <c r="I829" s="24" t="s">
        <v>3</v>
      </c>
      <c r="J829" s="30" t="s">
        <v>5510</v>
      </c>
      <c r="K829" s="23" t="s">
        <v>5765</v>
      </c>
      <c r="L829" s="23" t="s">
        <v>5766</v>
      </c>
      <c r="M829" s="23" t="s">
        <v>5513</v>
      </c>
      <c r="N829" s="23" t="s">
        <v>5514</v>
      </c>
      <c r="O829" s="23" t="s">
        <v>5767</v>
      </c>
      <c r="P829" s="23" t="s">
        <v>5516</v>
      </c>
      <c r="Q829" s="23" t="s">
        <v>5768</v>
      </c>
      <c r="R829" s="23" t="s">
        <v>5769</v>
      </c>
      <c r="S829" s="23" t="s">
        <v>407</v>
      </c>
      <c r="T829" s="23" t="s">
        <v>408</v>
      </c>
      <c r="U829" s="23" t="s">
        <v>345</v>
      </c>
      <c r="V829" s="23" t="s">
        <v>347</v>
      </c>
      <c r="W829" s="24" t="s">
        <v>38</v>
      </c>
      <c r="X829" s="24" t="s">
        <v>409</v>
      </c>
      <c r="Y829" s="24" t="s">
        <v>40</v>
      </c>
      <c r="Z829" s="25">
        <v>12549250</v>
      </c>
      <c r="AA829" s="24" t="s">
        <v>14803</v>
      </c>
      <c r="AB829" s="24" t="s">
        <v>14803</v>
      </c>
      <c r="AC829" s="24" t="s">
        <v>14803</v>
      </c>
      <c r="AD829" s="24" t="s">
        <v>21268</v>
      </c>
      <c r="AE829" s="24"/>
      <c r="AF829" s="24"/>
      <c r="AG829" s="24" t="s">
        <v>21269</v>
      </c>
      <c r="AH829" s="24"/>
      <c r="AI829" s="24"/>
      <c r="AJ829" s="24"/>
      <c r="AK829" s="24"/>
      <c r="AL829" s="24" t="s">
        <v>16928</v>
      </c>
      <c r="AM829" s="24" t="s">
        <v>781</v>
      </c>
      <c r="AN829" s="40">
        <v>8126</v>
      </c>
      <c r="AO829" s="24" t="s">
        <v>588</v>
      </c>
      <c r="AP829" s="24" t="s">
        <v>21270</v>
      </c>
      <c r="AQ829" s="24"/>
      <c r="AR829" s="24" t="s">
        <v>5320</v>
      </c>
      <c r="AS829" s="24" t="s">
        <v>16929</v>
      </c>
      <c r="AT829" s="24" t="s">
        <v>21270</v>
      </c>
      <c r="AU829" s="23" t="s">
        <v>778</v>
      </c>
      <c r="AV829" s="23" t="s">
        <v>5563</v>
      </c>
      <c r="AW829" s="23" t="s">
        <v>5770</v>
      </c>
      <c r="AX829" s="23" t="s">
        <v>5771</v>
      </c>
    </row>
    <row r="830" spans="1:50" s="22" customFormat="1" ht="20" customHeight="1" x14ac:dyDescent="0.3">
      <c r="A830" s="23" t="s">
        <v>16931</v>
      </c>
      <c r="B830" s="23" t="s">
        <v>5444</v>
      </c>
      <c r="C830" s="23" t="s">
        <v>22406</v>
      </c>
      <c r="D830" s="23" t="s">
        <v>21266</v>
      </c>
      <c r="E830" s="23" t="s">
        <v>15634</v>
      </c>
      <c r="F830" s="23" t="s">
        <v>15635</v>
      </c>
      <c r="G830" s="24" t="s">
        <v>21773</v>
      </c>
      <c r="H830" s="24" t="s">
        <v>21267</v>
      </c>
      <c r="I830" s="24" t="s">
        <v>3</v>
      </c>
      <c r="J830" s="30" t="s">
        <v>5510</v>
      </c>
      <c r="K830" s="23" t="s">
        <v>8318</v>
      </c>
      <c r="L830" s="23" t="s">
        <v>8319</v>
      </c>
      <c r="M830" s="23" t="s">
        <v>5513</v>
      </c>
      <c r="N830" s="23" t="s">
        <v>5514</v>
      </c>
      <c r="O830" s="23" t="s">
        <v>8320</v>
      </c>
      <c r="P830" s="23" t="s">
        <v>5516</v>
      </c>
      <c r="Q830" s="23" t="s">
        <v>6108</v>
      </c>
      <c r="R830" s="23" t="s">
        <v>6109</v>
      </c>
      <c r="S830" s="23" t="s">
        <v>407</v>
      </c>
      <c r="T830" s="23" t="s">
        <v>408</v>
      </c>
      <c r="U830" s="23" t="s">
        <v>308</v>
      </c>
      <c r="V830" s="23" t="s">
        <v>310</v>
      </c>
      <c r="W830" s="24" t="s">
        <v>38</v>
      </c>
      <c r="X830" s="24" t="s">
        <v>409</v>
      </c>
      <c r="Y830" s="24" t="s">
        <v>40</v>
      </c>
      <c r="Z830" s="25">
        <v>2207100</v>
      </c>
      <c r="AA830" s="24" t="s">
        <v>14803</v>
      </c>
      <c r="AB830" s="24" t="s">
        <v>14803</v>
      </c>
      <c r="AC830" s="24" t="s">
        <v>14803</v>
      </c>
      <c r="AD830" s="24" t="s">
        <v>21268</v>
      </c>
      <c r="AE830" s="24"/>
      <c r="AF830" s="24"/>
      <c r="AG830" s="24" t="s">
        <v>21269</v>
      </c>
      <c r="AH830" s="24"/>
      <c r="AI830" s="24"/>
      <c r="AJ830" s="24"/>
      <c r="AK830" s="24"/>
      <c r="AL830" s="24" t="s">
        <v>16930</v>
      </c>
      <c r="AM830" s="24" t="s">
        <v>2897</v>
      </c>
      <c r="AN830" s="40">
        <v>71126</v>
      </c>
      <c r="AO830" s="24" t="s">
        <v>1583</v>
      </c>
      <c r="AP830" s="24" t="s">
        <v>21270</v>
      </c>
      <c r="AQ830" s="24"/>
      <c r="AR830" s="24" t="s">
        <v>5324</v>
      </c>
      <c r="AS830" s="24" t="s">
        <v>16931</v>
      </c>
      <c r="AT830" s="24" t="s">
        <v>21270</v>
      </c>
      <c r="AU830" s="23" t="s">
        <v>3600</v>
      </c>
      <c r="AV830" s="23" t="s">
        <v>5563</v>
      </c>
      <c r="AW830" s="23" t="s">
        <v>8321</v>
      </c>
      <c r="AX830" s="23" t="s">
        <v>8322</v>
      </c>
    </row>
    <row r="831" spans="1:50" s="22" customFormat="1" ht="20" customHeight="1" x14ac:dyDescent="0.3">
      <c r="A831" s="23" t="s">
        <v>16933</v>
      </c>
      <c r="B831" s="23" t="s">
        <v>5444</v>
      </c>
      <c r="C831" s="23" t="s">
        <v>22407</v>
      </c>
      <c r="D831" s="23" t="s">
        <v>21266</v>
      </c>
      <c r="E831" s="23" t="s">
        <v>15923</v>
      </c>
      <c r="F831" s="23" t="s">
        <v>16385</v>
      </c>
      <c r="G831" s="24" t="s">
        <v>22110</v>
      </c>
      <c r="H831" s="24" t="s">
        <v>21267</v>
      </c>
      <c r="I831" s="24" t="s">
        <v>3</v>
      </c>
      <c r="J831" s="30" t="s">
        <v>5510</v>
      </c>
      <c r="K831" s="23" t="s">
        <v>6601</v>
      </c>
      <c r="L831" s="23" t="s">
        <v>6602</v>
      </c>
      <c r="M831" s="23" t="s">
        <v>5513</v>
      </c>
      <c r="N831" s="23" t="s">
        <v>5514</v>
      </c>
      <c r="O831" s="23" t="s">
        <v>6603</v>
      </c>
      <c r="P831" s="23" t="s">
        <v>5516</v>
      </c>
      <c r="Q831" s="23" t="s">
        <v>5517</v>
      </c>
      <c r="R831" s="23" t="s">
        <v>5518</v>
      </c>
      <c r="S831" s="23" t="s">
        <v>407</v>
      </c>
      <c r="T831" s="23" t="s">
        <v>408</v>
      </c>
      <c r="U831" s="23" t="s">
        <v>342</v>
      </c>
      <c r="V831" s="23" t="s">
        <v>344</v>
      </c>
      <c r="W831" s="24" t="s">
        <v>38</v>
      </c>
      <c r="X831" s="24" t="s">
        <v>409</v>
      </c>
      <c r="Y831" s="24" t="s">
        <v>40</v>
      </c>
      <c r="Z831" s="25">
        <v>4855620</v>
      </c>
      <c r="AA831" s="24" t="s">
        <v>14803</v>
      </c>
      <c r="AB831" s="24" t="s">
        <v>14803</v>
      </c>
      <c r="AC831" s="24" t="s">
        <v>14803</v>
      </c>
      <c r="AD831" s="24" t="s">
        <v>21268</v>
      </c>
      <c r="AE831" s="24"/>
      <c r="AF831" s="24"/>
      <c r="AG831" s="24" t="s">
        <v>21269</v>
      </c>
      <c r="AH831" s="24"/>
      <c r="AI831" s="24"/>
      <c r="AJ831" s="24"/>
      <c r="AK831" s="24"/>
      <c r="AL831" s="24" t="s">
        <v>16932</v>
      </c>
      <c r="AM831" s="24" t="s">
        <v>1537</v>
      </c>
      <c r="AN831" s="40">
        <v>29126</v>
      </c>
      <c r="AO831" s="24" t="s">
        <v>1140</v>
      </c>
      <c r="AP831" s="24" t="s">
        <v>21270</v>
      </c>
      <c r="AQ831" s="24"/>
      <c r="AR831" s="24" t="s">
        <v>5321</v>
      </c>
      <c r="AS831" s="24" t="s">
        <v>16933</v>
      </c>
      <c r="AT831" s="24" t="s">
        <v>21270</v>
      </c>
      <c r="AU831" s="23" t="s">
        <v>2654</v>
      </c>
      <c r="AV831" s="23" t="s">
        <v>5602</v>
      </c>
      <c r="AW831" s="23" t="s">
        <v>6604</v>
      </c>
      <c r="AX831" s="23" t="s">
        <v>1536</v>
      </c>
    </row>
    <row r="832" spans="1:50" s="22" customFormat="1" ht="20" customHeight="1" x14ac:dyDescent="0.3">
      <c r="A832" s="23" t="s">
        <v>16935</v>
      </c>
      <c r="B832" s="23" t="s">
        <v>5444</v>
      </c>
      <c r="C832" s="23" t="s">
        <v>22408</v>
      </c>
      <c r="D832" s="23" t="s">
        <v>21266</v>
      </c>
      <c r="E832" s="23" t="s">
        <v>15903</v>
      </c>
      <c r="F832" s="23" t="s">
        <v>15904</v>
      </c>
      <c r="G832" s="24" t="s">
        <v>21920</v>
      </c>
      <c r="H832" s="24" t="s">
        <v>21267</v>
      </c>
      <c r="I832" s="24" t="s">
        <v>3</v>
      </c>
      <c r="J832" s="30" t="s">
        <v>5510</v>
      </c>
      <c r="K832" s="23" t="s">
        <v>10441</v>
      </c>
      <c r="L832" s="23" t="s">
        <v>10442</v>
      </c>
      <c r="M832" s="23" t="s">
        <v>5513</v>
      </c>
      <c r="N832" s="23" t="s">
        <v>5514</v>
      </c>
      <c r="O832" s="23" t="s">
        <v>10443</v>
      </c>
      <c r="P832" s="23" t="s">
        <v>5516</v>
      </c>
      <c r="Q832" s="23" t="s">
        <v>5754</v>
      </c>
      <c r="R832" s="23" t="s">
        <v>5755</v>
      </c>
      <c r="S832" s="23" t="s">
        <v>407</v>
      </c>
      <c r="T832" s="23" t="s">
        <v>408</v>
      </c>
      <c r="U832" s="23" t="s">
        <v>244</v>
      </c>
      <c r="V832" s="23" t="s">
        <v>1300</v>
      </c>
      <c r="W832" s="24" t="s">
        <v>38</v>
      </c>
      <c r="X832" s="24" t="s">
        <v>409</v>
      </c>
      <c r="Y832" s="24" t="s">
        <v>40</v>
      </c>
      <c r="Z832" s="25">
        <v>662130</v>
      </c>
      <c r="AA832" s="24" t="s">
        <v>14803</v>
      </c>
      <c r="AB832" s="24" t="s">
        <v>14803</v>
      </c>
      <c r="AC832" s="24" t="s">
        <v>14803</v>
      </c>
      <c r="AD832" s="24" t="s">
        <v>21268</v>
      </c>
      <c r="AE832" s="24"/>
      <c r="AF832" s="24"/>
      <c r="AG832" s="24" t="s">
        <v>21269</v>
      </c>
      <c r="AH832" s="24"/>
      <c r="AI832" s="24"/>
      <c r="AJ832" s="24"/>
      <c r="AK832" s="24"/>
      <c r="AL832" s="24" t="s">
        <v>16934</v>
      </c>
      <c r="AM832" s="24" t="s">
        <v>4420</v>
      </c>
      <c r="AN832" s="40">
        <v>125226</v>
      </c>
      <c r="AO832" s="24" t="s">
        <v>3388</v>
      </c>
      <c r="AP832" s="24" t="s">
        <v>21270</v>
      </c>
      <c r="AQ832" s="24"/>
      <c r="AR832" s="24" t="s">
        <v>5329</v>
      </c>
      <c r="AS832" s="24" t="s">
        <v>16935</v>
      </c>
      <c r="AT832" s="24" t="s">
        <v>21270</v>
      </c>
      <c r="AU832" s="23" t="s">
        <v>4708</v>
      </c>
      <c r="AV832" s="23" t="s">
        <v>5563</v>
      </c>
      <c r="AW832" s="23" t="s">
        <v>10444</v>
      </c>
      <c r="AX832" s="23" t="s">
        <v>4419</v>
      </c>
    </row>
    <row r="833" spans="1:50" s="22" customFormat="1" ht="20" customHeight="1" x14ac:dyDescent="0.3">
      <c r="A833" s="23" t="s">
        <v>16937</v>
      </c>
      <c r="B833" s="23" t="s">
        <v>5444</v>
      </c>
      <c r="C833" s="23" t="s">
        <v>22396</v>
      </c>
      <c r="D833" s="23" t="s">
        <v>21266</v>
      </c>
      <c r="E833" s="23" t="s">
        <v>15709</v>
      </c>
      <c r="F833" s="23" t="s">
        <v>16008</v>
      </c>
      <c r="G833" s="24" t="s">
        <v>21971</v>
      </c>
      <c r="H833" s="24" t="s">
        <v>21267</v>
      </c>
      <c r="I833" s="24" t="s">
        <v>3</v>
      </c>
      <c r="J833" s="30" t="s">
        <v>5510</v>
      </c>
      <c r="K833" s="23" t="s">
        <v>10363</v>
      </c>
      <c r="L833" s="23" t="s">
        <v>10364</v>
      </c>
      <c r="M833" s="23" t="s">
        <v>5513</v>
      </c>
      <c r="N833" s="23" t="s">
        <v>5514</v>
      </c>
      <c r="O833" s="23" t="s">
        <v>10365</v>
      </c>
      <c r="P833" s="23" t="s">
        <v>5516</v>
      </c>
      <c r="Q833" s="23" t="s">
        <v>5561</v>
      </c>
      <c r="R833" s="23" t="s">
        <v>5562</v>
      </c>
      <c r="S833" s="23" t="s">
        <v>407</v>
      </c>
      <c r="T833" s="23" t="s">
        <v>408</v>
      </c>
      <c r="U833" s="23" t="s">
        <v>216</v>
      </c>
      <c r="V833" s="23" t="s">
        <v>218</v>
      </c>
      <c r="W833" s="24" t="s">
        <v>38</v>
      </c>
      <c r="X833" s="24" t="s">
        <v>409</v>
      </c>
      <c r="Y833" s="24" t="s">
        <v>40</v>
      </c>
      <c r="Z833" s="25">
        <v>2023175</v>
      </c>
      <c r="AA833" s="24" t="s">
        <v>14803</v>
      </c>
      <c r="AB833" s="24" t="s">
        <v>14803</v>
      </c>
      <c r="AC833" s="24" t="s">
        <v>14803</v>
      </c>
      <c r="AD833" s="24" t="s">
        <v>21268</v>
      </c>
      <c r="AE833" s="24"/>
      <c r="AF833" s="24"/>
      <c r="AG833" s="24" t="s">
        <v>21269</v>
      </c>
      <c r="AH833" s="24"/>
      <c r="AI833" s="24"/>
      <c r="AJ833" s="24"/>
      <c r="AK833" s="24"/>
      <c r="AL833" s="24" t="s">
        <v>16936</v>
      </c>
      <c r="AM833" s="24" t="s">
        <v>3904</v>
      </c>
      <c r="AN833" s="40">
        <v>108126</v>
      </c>
      <c r="AO833" s="24" t="s">
        <v>3342</v>
      </c>
      <c r="AP833" s="24" t="s">
        <v>21270</v>
      </c>
      <c r="AQ833" s="24"/>
      <c r="AR833" s="24" t="s">
        <v>5333</v>
      </c>
      <c r="AS833" s="24" t="s">
        <v>16937</v>
      </c>
      <c r="AT833" s="24" t="s">
        <v>21270</v>
      </c>
      <c r="AU833" s="23" t="s">
        <v>4708</v>
      </c>
      <c r="AV833" s="23" t="s">
        <v>5563</v>
      </c>
      <c r="AW833" s="23" t="s">
        <v>10366</v>
      </c>
      <c r="AX833" s="23" t="s">
        <v>3903</v>
      </c>
    </row>
    <row r="834" spans="1:50" s="22" customFormat="1" ht="20" customHeight="1" x14ac:dyDescent="0.3">
      <c r="A834" s="23" t="s">
        <v>16939</v>
      </c>
      <c r="B834" s="23" t="s">
        <v>5444</v>
      </c>
      <c r="C834" s="23" t="s">
        <v>22407</v>
      </c>
      <c r="D834" s="23" t="s">
        <v>21266</v>
      </c>
      <c r="E834" s="23" t="s">
        <v>15014</v>
      </c>
      <c r="F834" s="23" t="s">
        <v>15142</v>
      </c>
      <c r="G834" s="24" t="s">
        <v>21531</v>
      </c>
      <c r="H834" s="24" t="s">
        <v>21267</v>
      </c>
      <c r="I834" s="24" t="s">
        <v>3</v>
      </c>
      <c r="J834" s="30" t="s">
        <v>5510</v>
      </c>
      <c r="K834" s="23" t="s">
        <v>7580</v>
      </c>
      <c r="L834" s="23" t="s">
        <v>7581</v>
      </c>
      <c r="M834" s="23" t="s">
        <v>5513</v>
      </c>
      <c r="N834" s="23" t="s">
        <v>5514</v>
      </c>
      <c r="O834" s="23" t="s">
        <v>7582</v>
      </c>
      <c r="P834" s="23" t="s">
        <v>5516</v>
      </c>
      <c r="Q834" s="23" t="s">
        <v>5517</v>
      </c>
      <c r="R834" s="23" t="s">
        <v>5518</v>
      </c>
      <c r="S834" s="23" t="s">
        <v>407</v>
      </c>
      <c r="T834" s="23" t="s">
        <v>408</v>
      </c>
      <c r="U834" s="23" t="s">
        <v>216</v>
      </c>
      <c r="V834" s="23" t="s">
        <v>218</v>
      </c>
      <c r="W834" s="24" t="s">
        <v>38</v>
      </c>
      <c r="X834" s="24" t="s">
        <v>409</v>
      </c>
      <c r="Y834" s="24" t="s">
        <v>40</v>
      </c>
      <c r="Z834" s="25">
        <v>4377415</v>
      </c>
      <c r="AA834" s="24" t="s">
        <v>14803</v>
      </c>
      <c r="AB834" s="24" t="s">
        <v>14803</v>
      </c>
      <c r="AC834" s="24" t="s">
        <v>14803</v>
      </c>
      <c r="AD834" s="24" t="s">
        <v>21268</v>
      </c>
      <c r="AE834" s="24"/>
      <c r="AF834" s="24"/>
      <c r="AG834" s="24" t="s">
        <v>21269</v>
      </c>
      <c r="AH834" s="24"/>
      <c r="AI834" s="24"/>
      <c r="AJ834" s="24"/>
      <c r="AK834" s="24"/>
      <c r="AL834" s="24" t="s">
        <v>16938</v>
      </c>
      <c r="AM834" s="24" t="s">
        <v>1661</v>
      </c>
      <c r="AN834" s="40">
        <v>32426</v>
      </c>
      <c r="AO834" s="24" t="s">
        <v>1662</v>
      </c>
      <c r="AP834" s="24" t="s">
        <v>21270</v>
      </c>
      <c r="AQ834" s="24"/>
      <c r="AR834" s="24" t="s">
        <v>5337</v>
      </c>
      <c r="AS834" s="24" t="s">
        <v>16939</v>
      </c>
      <c r="AT834" s="24" t="s">
        <v>21270</v>
      </c>
      <c r="AU834" s="23" t="s">
        <v>3290</v>
      </c>
      <c r="AV834" s="23" t="s">
        <v>5602</v>
      </c>
      <c r="AW834" s="23" t="s">
        <v>7583</v>
      </c>
      <c r="AX834" s="23" t="s">
        <v>1660</v>
      </c>
    </row>
    <row r="835" spans="1:50" s="22" customFormat="1" ht="20" customHeight="1" x14ac:dyDescent="0.3">
      <c r="A835" s="23" t="s">
        <v>16941</v>
      </c>
      <c r="B835" s="23" t="s">
        <v>5444</v>
      </c>
      <c r="C835" s="23" t="s">
        <v>22394</v>
      </c>
      <c r="D835" s="23" t="s">
        <v>21266</v>
      </c>
      <c r="E835" s="23" t="s">
        <v>15217</v>
      </c>
      <c r="F835" s="23" t="s">
        <v>15218</v>
      </c>
      <c r="G835" s="24" t="s">
        <v>21575</v>
      </c>
      <c r="H835" s="24" t="s">
        <v>21267</v>
      </c>
      <c r="I835" s="24" t="s">
        <v>3</v>
      </c>
      <c r="J835" s="30" t="s">
        <v>5510</v>
      </c>
      <c r="K835" s="23" t="s">
        <v>9291</v>
      </c>
      <c r="L835" s="23" t="s">
        <v>9292</v>
      </c>
      <c r="M835" s="23" t="s">
        <v>5513</v>
      </c>
      <c r="N835" s="23" t="s">
        <v>5514</v>
      </c>
      <c r="O835" s="23" t="s">
        <v>9293</v>
      </c>
      <c r="P835" s="23" t="s">
        <v>5516</v>
      </c>
      <c r="Q835" s="23" t="s">
        <v>5517</v>
      </c>
      <c r="R835" s="23" t="s">
        <v>5518</v>
      </c>
      <c r="S835" s="23" t="s">
        <v>407</v>
      </c>
      <c r="T835" s="23" t="s">
        <v>408</v>
      </c>
      <c r="U835" s="23" t="s">
        <v>216</v>
      </c>
      <c r="V835" s="23" t="s">
        <v>218</v>
      </c>
      <c r="W835" s="24" t="s">
        <v>38</v>
      </c>
      <c r="X835" s="24" t="s">
        <v>409</v>
      </c>
      <c r="Y835" s="24" t="s">
        <v>40</v>
      </c>
      <c r="Z835" s="25">
        <v>3641715</v>
      </c>
      <c r="AA835" s="24" t="s">
        <v>14803</v>
      </c>
      <c r="AB835" s="24" t="s">
        <v>14803</v>
      </c>
      <c r="AC835" s="24" t="s">
        <v>14803</v>
      </c>
      <c r="AD835" s="24" t="s">
        <v>21268</v>
      </c>
      <c r="AE835" s="24"/>
      <c r="AF835" s="24"/>
      <c r="AG835" s="24" t="s">
        <v>21269</v>
      </c>
      <c r="AH835" s="24"/>
      <c r="AI835" s="24"/>
      <c r="AJ835" s="24"/>
      <c r="AK835" s="24"/>
      <c r="AL835" s="24" t="s">
        <v>16940</v>
      </c>
      <c r="AM835" s="24" t="s">
        <v>2395</v>
      </c>
      <c r="AN835" s="40">
        <v>54726</v>
      </c>
      <c r="AO835" s="24" t="s">
        <v>2396</v>
      </c>
      <c r="AP835" s="24" t="s">
        <v>21270</v>
      </c>
      <c r="AQ835" s="24"/>
      <c r="AR835" s="24" t="s">
        <v>5340</v>
      </c>
      <c r="AS835" s="24" t="s">
        <v>16941</v>
      </c>
      <c r="AT835" s="24" t="s">
        <v>21270</v>
      </c>
      <c r="AU835" s="23" t="s">
        <v>4038</v>
      </c>
      <c r="AV835" s="23" t="s">
        <v>5563</v>
      </c>
      <c r="AW835" s="23" t="s">
        <v>9294</v>
      </c>
      <c r="AX835" s="23" t="s">
        <v>9295</v>
      </c>
    </row>
    <row r="836" spans="1:50" s="22" customFormat="1" ht="20" customHeight="1" x14ac:dyDescent="0.3">
      <c r="A836" s="23" t="s">
        <v>16945</v>
      </c>
      <c r="B836" s="23" t="s">
        <v>5444</v>
      </c>
      <c r="C836" s="23" t="s">
        <v>22403</v>
      </c>
      <c r="D836" s="23" t="s">
        <v>21266</v>
      </c>
      <c r="E836" s="23" t="s">
        <v>16942</v>
      </c>
      <c r="F836" s="23" t="s">
        <v>16943</v>
      </c>
      <c r="G836" s="24" t="s">
        <v>22409</v>
      </c>
      <c r="H836" s="24" t="s">
        <v>21267</v>
      </c>
      <c r="I836" s="24" t="s">
        <v>3</v>
      </c>
      <c r="J836" s="30" t="s">
        <v>5510</v>
      </c>
      <c r="K836" s="23" t="s">
        <v>9378</v>
      </c>
      <c r="L836" s="23" t="s">
        <v>9379</v>
      </c>
      <c r="M836" s="23" t="s">
        <v>5513</v>
      </c>
      <c r="N836" s="23" t="s">
        <v>5514</v>
      </c>
      <c r="O836" s="23" t="s">
        <v>9380</v>
      </c>
      <c r="P836" s="23" t="s">
        <v>5516</v>
      </c>
      <c r="Q836" s="23" t="s">
        <v>5754</v>
      </c>
      <c r="R836" s="23" t="s">
        <v>5755</v>
      </c>
      <c r="S836" s="23" t="s">
        <v>407</v>
      </c>
      <c r="T836" s="23" t="s">
        <v>408</v>
      </c>
      <c r="U836" s="23" t="s">
        <v>361</v>
      </c>
      <c r="V836" s="23" t="s">
        <v>592</v>
      </c>
      <c r="W836" s="24" t="s">
        <v>38</v>
      </c>
      <c r="X836" s="24" t="s">
        <v>409</v>
      </c>
      <c r="Y836" s="24" t="s">
        <v>40</v>
      </c>
      <c r="Z836" s="25">
        <v>3218688</v>
      </c>
      <c r="AA836" s="24" t="s">
        <v>14803</v>
      </c>
      <c r="AB836" s="24" t="s">
        <v>14803</v>
      </c>
      <c r="AC836" s="24" t="s">
        <v>14803</v>
      </c>
      <c r="AD836" s="24" t="s">
        <v>21268</v>
      </c>
      <c r="AE836" s="24"/>
      <c r="AF836" s="24"/>
      <c r="AG836" s="24" t="s">
        <v>21269</v>
      </c>
      <c r="AH836" s="24"/>
      <c r="AI836" s="24"/>
      <c r="AJ836" s="24"/>
      <c r="AK836" s="24"/>
      <c r="AL836" s="24" t="s">
        <v>16944</v>
      </c>
      <c r="AM836" s="24" t="s">
        <v>4141</v>
      </c>
      <c r="AN836" s="40">
        <v>116026</v>
      </c>
      <c r="AO836" s="24" t="s">
        <v>4142</v>
      </c>
      <c r="AP836" s="24" t="s">
        <v>21270</v>
      </c>
      <c r="AQ836" s="24"/>
      <c r="AR836" s="24" t="s">
        <v>5344</v>
      </c>
      <c r="AS836" s="24" t="s">
        <v>16945</v>
      </c>
      <c r="AT836" s="24" t="s">
        <v>21270</v>
      </c>
      <c r="AU836" s="23" t="s">
        <v>4218</v>
      </c>
      <c r="AV836" s="23" t="s">
        <v>5563</v>
      </c>
      <c r="AW836" s="23" t="s">
        <v>9381</v>
      </c>
      <c r="AX836" s="23" t="s">
        <v>9382</v>
      </c>
    </row>
    <row r="837" spans="1:50" s="22" customFormat="1" ht="20" customHeight="1" x14ac:dyDescent="0.3">
      <c r="A837" s="23" t="s">
        <v>16949</v>
      </c>
      <c r="B837" s="23" t="s">
        <v>5444</v>
      </c>
      <c r="C837" s="23" t="s">
        <v>22410</v>
      </c>
      <c r="D837" s="23" t="s">
        <v>21266</v>
      </c>
      <c r="E837" s="23" t="s">
        <v>16946</v>
      </c>
      <c r="F837" s="23" t="s">
        <v>16947</v>
      </c>
      <c r="G837" s="24" t="s">
        <v>22411</v>
      </c>
      <c r="H837" s="24" t="s">
        <v>21267</v>
      </c>
      <c r="I837" s="24" t="s">
        <v>3</v>
      </c>
      <c r="J837" s="30" t="s">
        <v>5510</v>
      </c>
      <c r="K837" s="23" t="s">
        <v>10978</v>
      </c>
      <c r="L837" s="23" t="s">
        <v>10979</v>
      </c>
      <c r="M837" s="23" t="s">
        <v>5513</v>
      </c>
      <c r="N837" s="23" t="s">
        <v>5514</v>
      </c>
      <c r="O837" s="23" t="s">
        <v>10980</v>
      </c>
      <c r="P837" s="23" t="s">
        <v>5516</v>
      </c>
      <c r="Q837" s="23" t="s">
        <v>5527</v>
      </c>
      <c r="R837" s="23" t="s">
        <v>5528</v>
      </c>
      <c r="S837" s="23" t="s">
        <v>407</v>
      </c>
      <c r="T837" s="23" t="s">
        <v>408</v>
      </c>
      <c r="U837" s="23" t="s">
        <v>308</v>
      </c>
      <c r="V837" s="23" t="s">
        <v>310</v>
      </c>
      <c r="W837" s="24" t="s">
        <v>38</v>
      </c>
      <c r="X837" s="24" t="s">
        <v>409</v>
      </c>
      <c r="Y837" s="24" t="s">
        <v>40</v>
      </c>
      <c r="Z837" s="25">
        <v>1379437.5</v>
      </c>
      <c r="AA837" s="24" t="s">
        <v>14803</v>
      </c>
      <c r="AB837" s="24" t="s">
        <v>14803</v>
      </c>
      <c r="AC837" s="24" t="s">
        <v>14803</v>
      </c>
      <c r="AD837" s="24" t="s">
        <v>21268</v>
      </c>
      <c r="AE837" s="24"/>
      <c r="AF837" s="24"/>
      <c r="AG837" s="24" t="s">
        <v>21269</v>
      </c>
      <c r="AH837" s="24"/>
      <c r="AI837" s="24"/>
      <c r="AJ837" s="24"/>
      <c r="AK837" s="24"/>
      <c r="AL837" s="24" t="s">
        <v>16948</v>
      </c>
      <c r="AM837" s="24" t="s">
        <v>2021</v>
      </c>
      <c r="AN837" s="40">
        <v>54126</v>
      </c>
      <c r="AO837" s="24" t="s">
        <v>2374</v>
      </c>
      <c r="AP837" s="24" t="s">
        <v>21270</v>
      </c>
      <c r="AQ837" s="24"/>
      <c r="AR837" s="24" t="s">
        <v>5348</v>
      </c>
      <c r="AS837" s="24" t="s">
        <v>16949</v>
      </c>
      <c r="AT837" s="24" t="s">
        <v>21270</v>
      </c>
      <c r="AU837" s="23" t="s">
        <v>4958</v>
      </c>
      <c r="AV837" s="23" t="s">
        <v>5563</v>
      </c>
      <c r="AW837" s="23" t="s">
        <v>10981</v>
      </c>
      <c r="AX837" s="23" t="s">
        <v>10982</v>
      </c>
    </row>
    <row r="838" spans="1:50" s="22" customFormat="1" ht="20" customHeight="1" x14ac:dyDescent="0.3">
      <c r="A838" s="23" t="s">
        <v>16952</v>
      </c>
      <c r="B838" s="23" t="s">
        <v>5444</v>
      </c>
      <c r="C838" s="23" t="s">
        <v>22379</v>
      </c>
      <c r="D838" s="23" t="s">
        <v>21266</v>
      </c>
      <c r="E838" s="23" t="s">
        <v>15727</v>
      </c>
      <c r="F838" s="23" t="s">
        <v>16950</v>
      </c>
      <c r="G838" s="24" t="s">
        <v>22412</v>
      </c>
      <c r="H838" s="24" t="s">
        <v>21267</v>
      </c>
      <c r="I838" s="24" t="s">
        <v>3</v>
      </c>
      <c r="J838" s="30" t="s">
        <v>5510</v>
      </c>
      <c r="K838" s="23" t="s">
        <v>9629</v>
      </c>
      <c r="L838" s="23" t="s">
        <v>9630</v>
      </c>
      <c r="M838" s="23" t="s">
        <v>5513</v>
      </c>
      <c r="N838" s="23" t="s">
        <v>5514</v>
      </c>
      <c r="O838" s="23" t="s">
        <v>9631</v>
      </c>
      <c r="P838" s="23" t="s">
        <v>5516</v>
      </c>
      <c r="Q838" s="23" t="s">
        <v>5561</v>
      </c>
      <c r="R838" s="23" t="s">
        <v>5562</v>
      </c>
      <c r="S838" s="23" t="s">
        <v>407</v>
      </c>
      <c r="T838" s="23" t="s">
        <v>408</v>
      </c>
      <c r="U838" s="23" t="s">
        <v>244</v>
      </c>
      <c r="V838" s="23" t="s">
        <v>1300</v>
      </c>
      <c r="W838" s="24" t="s">
        <v>38</v>
      </c>
      <c r="X838" s="24" t="s">
        <v>409</v>
      </c>
      <c r="Y838" s="24" t="s">
        <v>40</v>
      </c>
      <c r="Z838" s="25">
        <v>2979585</v>
      </c>
      <c r="AA838" s="24" t="s">
        <v>14803</v>
      </c>
      <c r="AB838" s="24" t="s">
        <v>14803</v>
      </c>
      <c r="AC838" s="24" t="s">
        <v>14803</v>
      </c>
      <c r="AD838" s="24" t="s">
        <v>21268</v>
      </c>
      <c r="AE838" s="24"/>
      <c r="AF838" s="24"/>
      <c r="AG838" s="24" t="s">
        <v>21269</v>
      </c>
      <c r="AH838" s="24"/>
      <c r="AI838" s="24"/>
      <c r="AJ838" s="24"/>
      <c r="AK838" s="24"/>
      <c r="AL838" s="24" t="s">
        <v>16951</v>
      </c>
      <c r="AM838" s="24" t="s">
        <v>3261</v>
      </c>
      <c r="AN838" s="40">
        <v>83426</v>
      </c>
      <c r="AO838" s="24" t="s">
        <v>2966</v>
      </c>
      <c r="AP838" s="24" t="s">
        <v>21270</v>
      </c>
      <c r="AQ838" s="24"/>
      <c r="AR838" s="24" t="s">
        <v>13971</v>
      </c>
      <c r="AS838" s="24" t="s">
        <v>16952</v>
      </c>
      <c r="AT838" s="24" t="s">
        <v>21270</v>
      </c>
      <c r="AU838" s="23" t="s">
        <v>4310</v>
      </c>
      <c r="AV838" s="23" t="s">
        <v>5563</v>
      </c>
      <c r="AW838" s="23" t="s">
        <v>9632</v>
      </c>
      <c r="AX838" s="23" t="s">
        <v>9633</v>
      </c>
    </row>
    <row r="839" spans="1:50" s="22" customFormat="1" ht="20" customHeight="1" x14ac:dyDescent="0.3">
      <c r="A839" s="23" t="s">
        <v>16954</v>
      </c>
      <c r="B839" s="23" t="s">
        <v>5444</v>
      </c>
      <c r="C839" s="23" t="s">
        <v>22413</v>
      </c>
      <c r="D839" s="23" t="s">
        <v>21266</v>
      </c>
      <c r="E839" s="23" t="s">
        <v>15463</v>
      </c>
      <c r="F839" s="23" t="s">
        <v>15464</v>
      </c>
      <c r="G839" s="24" t="s">
        <v>21695</v>
      </c>
      <c r="H839" s="24" t="s">
        <v>21267</v>
      </c>
      <c r="I839" s="24" t="s">
        <v>3</v>
      </c>
      <c r="J839" s="30" t="s">
        <v>5510</v>
      </c>
      <c r="K839" s="23" t="s">
        <v>11412</v>
      </c>
      <c r="L839" s="23" t="s">
        <v>11413</v>
      </c>
      <c r="M839" s="23" t="s">
        <v>5513</v>
      </c>
      <c r="N839" s="23" t="s">
        <v>5514</v>
      </c>
      <c r="O839" s="23" t="s">
        <v>11414</v>
      </c>
      <c r="P839" s="23" t="s">
        <v>5516</v>
      </c>
      <c r="Q839" s="23" t="s">
        <v>5517</v>
      </c>
      <c r="R839" s="23" t="s">
        <v>5518</v>
      </c>
      <c r="S839" s="23" t="s">
        <v>407</v>
      </c>
      <c r="T839" s="23" t="s">
        <v>408</v>
      </c>
      <c r="U839" s="23" t="s">
        <v>236</v>
      </c>
      <c r="V839" s="23" t="s">
        <v>238</v>
      </c>
      <c r="W839" s="24" t="s">
        <v>38</v>
      </c>
      <c r="X839" s="24" t="s">
        <v>409</v>
      </c>
      <c r="Y839" s="24" t="s">
        <v>40</v>
      </c>
      <c r="Z839" s="25">
        <v>735700</v>
      </c>
      <c r="AA839" s="24" t="s">
        <v>14803</v>
      </c>
      <c r="AB839" s="24" t="s">
        <v>15932</v>
      </c>
      <c r="AC839" s="24" t="s">
        <v>14803</v>
      </c>
      <c r="AD839" s="24" t="s">
        <v>21268</v>
      </c>
      <c r="AE839" s="24"/>
      <c r="AF839" s="24"/>
      <c r="AG839" s="24" t="s">
        <v>21269</v>
      </c>
      <c r="AH839" s="24"/>
      <c r="AI839" s="24"/>
      <c r="AJ839" s="24"/>
      <c r="AK839" s="24"/>
      <c r="AL839" s="24" t="s">
        <v>16953</v>
      </c>
      <c r="AM839" s="24" t="s">
        <v>3589</v>
      </c>
      <c r="AN839" s="40">
        <v>95326</v>
      </c>
      <c r="AO839" s="24" t="s">
        <v>3590</v>
      </c>
      <c r="AP839" s="24" t="s">
        <v>21270</v>
      </c>
      <c r="AQ839" s="24"/>
      <c r="AR839" s="24" t="s">
        <v>5352</v>
      </c>
      <c r="AS839" s="24" t="s">
        <v>16954</v>
      </c>
      <c r="AT839" s="24" t="s">
        <v>410</v>
      </c>
      <c r="AU839" s="23" t="s">
        <v>5126</v>
      </c>
      <c r="AV839" s="23" t="s">
        <v>5563</v>
      </c>
      <c r="AW839" s="23" t="s">
        <v>11415</v>
      </c>
      <c r="AX839" s="23" t="s">
        <v>11416</v>
      </c>
    </row>
    <row r="840" spans="1:50" s="22" customFormat="1" ht="20" customHeight="1" x14ac:dyDescent="0.3">
      <c r="A840" s="23" t="s">
        <v>16956</v>
      </c>
      <c r="B840" s="23" t="s">
        <v>5444</v>
      </c>
      <c r="C840" s="23" t="s">
        <v>22414</v>
      </c>
      <c r="D840" s="23" t="s">
        <v>21266</v>
      </c>
      <c r="E840" s="23" t="s">
        <v>15681</v>
      </c>
      <c r="F840" s="23" t="s">
        <v>16029</v>
      </c>
      <c r="G840" s="24" t="s">
        <v>21983</v>
      </c>
      <c r="H840" s="24" t="s">
        <v>21267</v>
      </c>
      <c r="I840" s="24" t="s">
        <v>3</v>
      </c>
      <c r="J840" s="30" t="s">
        <v>5510</v>
      </c>
      <c r="K840" s="23" t="s">
        <v>11208</v>
      </c>
      <c r="L840" s="23" t="s">
        <v>11209</v>
      </c>
      <c r="M840" s="23" t="s">
        <v>5513</v>
      </c>
      <c r="N840" s="23" t="s">
        <v>5514</v>
      </c>
      <c r="O840" s="23" t="s">
        <v>11210</v>
      </c>
      <c r="P840" s="23" t="s">
        <v>5516</v>
      </c>
      <c r="Q840" s="23" t="s">
        <v>6619</v>
      </c>
      <c r="R840" s="23" t="s">
        <v>6620</v>
      </c>
      <c r="S840" s="23" t="s">
        <v>407</v>
      </c>
      <c r="T840" s="23" t="s">
        <v>408</v>
      </c>
      <c r="U840" s="23" t="s">
        <v>244</v>
      </c>
      <c r="V840" s="23" t="s">
        <v>1300</v>
      </c>
      <c r="W840" s="24" t="s">
        <v>38</v>
      </c>
      <c r="X840" s="24" t="s">
        <v>409</v>
      </c>
      <c r="Y840" s="24" t="s">
        <v>40</v>
      </c>
      <c r="Z840" s="25">
        <v>220710</v>
      </c>
      <c r="AA840" s="24" t="s">
        <v>14803</v>
      </c>
      <c r="AB840" s="24" t="s">
        <v>14803</v>
      </c>
      <c r="AC840" s="24" t="s">
        <v>14803</v>
      </c>
      <c r="AD840" s="24" t="s">
        <v>21268</v>
      </c>
      <c r="AE840" s="24"/>
      <c r="AF840" s="24"/>
      <c r="AG840" s="24" t="s">
        <v>21269</v>
      </c>
      <c r="AH840" s="24"/>
      <c r="AI840" s="24"/>
      <c r="AJ840" s="24"/>
      <c r="AK840" s="24"/>
      <c r="AL840" s="24" t="s">
        <v>16955</v>
      </c>
      <c r="AM840" s="24" t="s">
        <v>3214</v>
      </c>
      <c r="AN840" s="40">
        <v>81726</v>
      </c>
      <c r="AO840" s="24" t="s">
        <v>3215</v>
      </c>
      <c r="AP840" s="24" t="s">
        <v>21270</v>
      </c>
      <c r="AQ840" s="24"/>
      <c r="AR840" s="24" t="s">
        <v>5356</v>
      </c>
      <c r="AS840" s="24" t="s">
        <v>16956</v>
      </c>
      <c r="AT840" s="24" t="s">
        <v>21270</v>
      </c>
      <c r="AU840" s="23" t="s">
        <v>4958</v>
      </c>
      <c r="AV840" s="23" t="s">
        <v>5563</v>
      </c>
      <c r="AW840" s="23" t="s">
        <v>11211</v>
      </c>
      <c r="AX840" s="23" t="s">
        <v>11212</v>
      </c>
    </row>
    <row r="841" spans="1:50" s="22" customFormat="1" ht="20" customHeight="1" x14ac:dyDescent="0.3">
      <c r="A841" s="23" t="s">
        <v>16959</v>
      </c>
      <c r="B841" s="23" t="s">
        <v>5444</v>
      </c>
      <c r="C841" s="23" t="s">
        <v>22413</v>
      </c>
      <c r="D841" s="23" t="s">
        <v>21266</v>
      </c>
      <c r="E841" s="23" t="s">
        <v>14913</v>
      </c>
      <c r="F841" s="23" t="s">
        <v>16957</v>
      </c>
      <c r="G841" s="24" t="s">
        <v>22415</v>
      </c>
      <c r="H841" s="24" t="s">
        <v>21267</v>
      </c>
      <c r="I841" s="24" t="s">
        <v>3</v>
      </c>
      <c r="J841" s="30" t="s">
        <v>5510</v>
      </c>
      <c r="K841" s="23" t="s">
        <v>10586</v>
      </c>
      <c r="L841" s="23" t="s">
        <v>10587</v>
      </c>
      <c r="M841" s="23" t="s">
        <v>5513</v>
      </c>
      <c r="N841" s="23" t="s">
        <v>5514</v>
      </c>
      <c r="O841" s="23" t="s">
        <v>10588</v>
      </c>
      <c r="P841" s="23" t="s">
        <v>5516</v>
      </c>
      <c r="Q841" s="23" t="s">
        <v>5517</v>
      </c>
      <c r="R841" s="23" t="s">
        <v>5518</v>
      </c>
      <c r="S841" s="23" t="s">
        <v>407</v>
      </c>
      <c r="T841" s="23" t="s">
        <v>408</v>
      </c>
      <c r="U841" s="23" t="s">
        <v>248</v>
      </c>
      <c r="V841" s="23" t="s">
        <v>250</v>
      </c>
      <c r="W841" s="24" t="s">
        <v>38</v>
      </c>
      <c r="X841" s="24" t="s">
        <v>409</v>
      </c>
      <c r="Y841" s="24" t="s">
        <v>40</v>
      </c>
      <c r="Z841" s="25">
        <v>1177120</v>
      </c>
      <c r="AA841" s="24" t="s">
        <v>14803</v>
      </c>
      <c r="AB841" s="24" t="s">
        <v>14803</v>
      </c>
      <c r="AC841" s="24" t="s">
        <v>14803</v>
      </c>
      <c r="AD841" s="24" t="s">
        <v>21268</v>
      </c>
      <c r="AE841" s="24"/>
      <c r="AF841" s="24"/>
      <c r="AG841" s="24" t="s">
        <v>21269</v>
      </c>
      <c r="AH841" s="24"/>
      <c r="AI841" s="24"/>
      <c r="AJ841" s="24"/>
      <c r="AK841" s="24"/>
      <c r="AL841" s="24" t="s">
        <v>16958</v>
      </c>
      <c r="AM841" s="24" t="s">
        <v>3771</v>
      </c>
      <c r="AN841" s="40">
        <v>103726</v>
      </c>
      <c r="AO841" s="24" t="s">
        <v>3772</v>
      </c>
      <c r="AP841" s="24" t="s">
        <v>21270</v>
      </c>
      <c r="AQ841" s="24"/>
      <c r="AR841" s="24" t="s">
        <v>13981</v>
      </c>
      <c r="AS841" s="24" t="s">
        <v>16959</v>
      </c>
      <c r="AT841" s="24" t="s">
        <v>21270</v>
      </c>
      <c r="AU841" s="23" t="s">
        <v>4389</v>
      </c>
      <c r="AV841" s="23" t="s">
        <v>5602</v>
      </c>
      <c r="AW841" s="23" t="s">
        <v>10589</v>
      </c>
      <c r="AX841" s="23" t="s">
        <v>3770</v>
      </c>
    </row>
    <row r="842" spans="1:50" s="22" customFormat="1" ht="20" customHeight="1" x14ac:dyDescent="0.3">
      <c r="A842" s="23" t="s">
        <v>16961</v>
      </c>
      <c r="B842" s="23" t="s">
        <v>5444</v>
      </c>
      <c r="C842" s="23" t="s">
        <v>22416</v>
      </c>
      <c r="D842" s="23" t="s">
        <v>21266</v>
      </c>
      <c r="E842" s="23" t="s">
        <v>15086</v>
      </c>
      <c r="F842" s="23" t="s">
        <v>16827</v>
      </c>
      <c r="G842" s="24" t="s">
        <v>22417</v>
      </c>
      <c r="H842" s="24" t="s">
        <v>21267</v>
      </c>
      <c r="I842" s="24" t="s">
        <v>3</v>
      </c>
      <c r="J842" s="30" t="s">
        <v>5510</v>
      </c>
      <c r="K842" s="23" t="s">
        <v>9669</v>
      </c>
      <c r="L842" s="23" t="s">
        <v>9670</v>
      </c>
      <c r="M842" s="23" t="s">
        <v>5513</v>
      </c>
      <c r="N842" s="23" t="s">
        <v>5882</v>
      </c>
      <c r="O842" s="23" t="s">
        <v>9671</v>
      </c>
      <c r="P842" s="23" t="s">
        <v>5516</v>
      </c>
      <c r="Q842" s="23" t="s">
        <v>5768</v>
      </c>
      <c r="R842" s="23" t="s">
        <v>5769</v>
      </c>
      <c r="S842" s="23" t="s">
        <v>407</v>
      </c>
      <c r="T842" s="23" t="s">
        <v>408</v>
      </c>
      <c r="U842" s="23" t="s">
        <v>216</v>
      </c>
      <c r="V842" s="23" t="s">
        <v>218</v>
      </c>
      <c r="W842" s="24" t="s">
        <v>38</v>
      </c>
      <c r="X842" s="24" t="s">
        <v>409</v>
      </c>
      <c r="Y842" s="24" t="s">
        <v>40</v>
      </c>
      <c r="Z842" s="25">
        <v>1839250</v>
      </c>
      <c r="AA842" s="24" t="s">
        <v>14803</v>
      </c>
      <c r="AB842" s="24" t="s">
        <v>14803</v>
      </c>
      <c r="AC842" s="24" t="s">
        <v>14803</v>
      </c>
      <c r="AD842" s="24" t="s">
        <v>21268</v>
      </c>
      <c r="AE842" s="24"/>
      <c r="AF842" s="24"/>
      <c r="AG842" s="24" t="s">
        <v>21269</v>
      </c>
      <c r="AH842" s="24"/>
      <c r="AI842" s="24"/>
      <c r="AJ842" s="24"/>
      <c r="AK842" s="24"/>
      <c r="AL842" s="24" t="s">
        <v>16960</v>
      </c>
      <c r="AM842" s="24" t="s">
        <v>4212</v>
      </c>
      <c r="AN842" s="40">
        <v>118026</v>
      </c>
      <c r="AO842" s="24" t="s">
        <v>2984</v>
      </c>
      <c r="AP842" s="24" t="s">
        <v>21270</v>
      </c>
      <c r="AQ842" s="24"/>
      <c r="AR842" s="24" t="s">
        <v>5359</v>
      </c>
      <c r="AS842" s="24" t="s">
        <v>16961</v>
      </c>
      <c r="AT842" s="24" t="s">
        <v>21270</v>
      </c>
      <c r="AU842" s="23" t="s">
        <v>4389</v>
      </c>
      <c r="AV842" s="23" t="s">
        <v>5602</v>
      </c>
      <c r="AW842" s="23" t="s">
        <v>9672</v>
      </c>
      <c r="AX842" s="23" t="s">
        <v>4211</v>
      </c>
    </row>
    <row r="843" spans="1:50" s="22" customFormat="1" ht="20" customHeight="1" x14ac:dyDescent="0.3">
      <c r="A843" s="23" t="s">
        <v>4593</v>
      </c>
      <c r="B843" s="23" t="s">
        <v>5451</v>
      </c>
      <c r="C843" s="23" t="s">
        <v>22418</v>
      </c>
      <c r="D843" s="23" t="s">
        <v>21266</v>
      </c>
      <c r="E843" s="23" t="s">
        <v>14890</v>
      </c>
      <c r="F843" s="23" t="s">
        <v>14890</v>
      </c>
      <c r="G843" s="24" t="s">
        <v>14803</v>
      </c>
      <c r="H843" s="24" t="s">
        <v>21267</v>
      </c>
      <c r="I843" s="24" t="s">
        <v>3</v>
      </c>
      <c r="J843" s="30" t="s">
        <v>5879</v>
      </c>
      <c r="K843" s="23" t="s">
        <v>11592</v>
      </c>
      <c r="L843" s="23" t="s">
        <v>11593</v>
      </c>
      <c r="M843" s="23" t="s">
        <v>6338</v>
      </c>
      <c r="N843" s="23"/>
      <c r="O843" s="23"/>
      <c r="P843" s="23"/>
      <c r="Q843" s="23"/>
      <c r="R843" s="23"/>
      <c r="S843" s="23" t="s">
        <v>407</v>
      </c>
      <c r="T843" s="23" t="s">
        <v>408</v>
      </c>
      <c r="U843" s="23" t="s">
        <v>49</v>
      </c>
      <c r="V843" s="23" t="s">
        <v>51</v>
      </c>
      <c r="W843" s="24" t="s">
        <v>38</v>
      </c>
      <c r="X843" s="24" t="s">
        <v>409</v>
      </c>
      <c r="Y843" s="24" t="s">
        <v>40</v>
      </c>
      <c r="Z843" s="25">
        <v>18748884000</v>
      </c>
      <c r="AA843" s="24" t="s">
        <v>14803</v>
      </c>
      <c r="AB843" s="24" t="s">
        <v>14803</v>
      </c>
      <c r="AC843" s="24" t="s">
        <v>14803</v>
      </c>
      <c r="AD843" s="24" t="s">
        <v>21268</v>
      </c>
      <c r="AE843" s="24"/>
      <c r="AF843" s="24"/>
      <c r="AG843" s="24" t="s">
        <v>21269</v>
      </c>
      <c r="AH843" s="24"/>
      <c r="AI843" s="24"/>
      <c r="AJ843" s="24"/>
      <c r="AK843" s="24"/>
      <c r="AL843" s="24" t="s">
        <v>14891</v>
      </c>
      <c r="AM843" s="24" t="s">
        <v>4592</v>
      </c>
      <c r="AN843" s="40">
        <v>131826</v>
      </c>
      <c r="AO843" s="24" t="s">
        <v>3938</v>
      </c>
      <c r="AP843" s="24" t="s">
        <v>1708</v>
      </c>
      <c r="AQ843" s="24" t="s">
        <v>13021</v>
      </c>
      <c r="AR843" s="24" t="s">
        <v>1579</v>
      </c>
      <c r="AS843" s="24" t="s">
        <v>4593</v>
      </c>
      <c r="AT843" s="24" t="s">
        <v>21270</v>
      </c>
      <c r="AU843" s="23" t="s">
        <v>5310</v>
      </c>
      <c r="AV843" s="23" t="s">
        <v>5520</v>
      </c>
      <c r="AW843" s="23" t="s">
        <v>6001</v>
      </c>
      <c r="AX843" s="23" t="s">
        <v>11594</v>
      </c>
    </row>
    <row r="844" spans="1:50" s="22" customFormat="1" ht="20" customHeight="1" x14ac:dyDescent="0.3">
      <c r="A844" s="23" t="s">
        <v>7490</v>
      </c>
      <c r="B844" s="23" t="s">
        <v>3600</v>
      </c>
      <c r="C844" s="23" t="s">
        <v>22419</v>
      </c>
      <c r="D844" s="23" t="s">
        <v>21266</v>
      </c>
      <c r="E844" s="23" t="s">
        <v>14832</v>
      </c>
      <c r="F844" s="23" t="s">
        <v>14803</v>
      </c>
      <c r="G844" s="24" t="s">
        <v>14832</v>
      </c>
      <c r="H844" s="24" t="s">
        <v>21267</v>
      </c>
      <c r="I844" s="24" t="s">
        <v>3</v>
      </c>
      <c r="J844" s="30" t="s">
        <v>5879</v>
      </c>
      <c r="K844" s="23" t="s">
        <v>7488</v>
      </c>
      <c r="L844" s="23" t="s">
        <v>7489</v>
      </c>
      <c r="M844" s="23" t="s">
        <v>5513</v>
      </c>
      <c r="N844" s="23" t="s">
        <v>5882</v>
      </c>
      <c r="O844" s="23" t="s">
        <v>22343</v>
      </c>
      <c r="P844" s="23" t="s">
        <v>5516</v>
      </c>
      <c r="Q844" s="23" t="s">
        <v>6380</v>
      </c>
      <c r="R844" s="23" t="s">
        <v>6381</v>
      </c>
      <c r="S844" s="23" t="s">
        <v>407</v>
      </c>
      <c r="T844" s="23" t="s">
        <v>408</v>
      </c>
      <c r="U844" s="23" t="s">
        <v>193</v>
      </c>
      <c r="V844" s="23" t="s">
        <v>194</v>
      </c>
      <c r="W844" s="24" t="s">
        <v>38</v>
      </c>
      <c r="X844" s="24" t="s">
        <v>409</v>
      </c>
      <c r="Y844" s="24" t="s">
        <v>40</v>
      </c>
      <c r="Z844" s="25">
        <v>579132.38</v>
      </c>
      <c r="AA844" s="24" t="s">
        <v>14803</v>
      </c>
      <c r="AB844" s="24" t="s">
        <v>14803</v>
      </c>
      <c r="AC844" s="24" t="s">
        <v>14803</v>
      </c>
      <c r="AD844" s="24" t="s">
        <v>21268</v>
      </c>
      <c r="AE844" s="24"/>
      <c r="AF844" s="24"/>
      <c r="AG844" s="24" t="s">
        <v>22344</v>
      </c>
      <c r="AH844" s="24" t="s">
        <v>5879</v>
      </c>
      <c r="AI844" s="24" t="s">
        <v>22345</v>
      </c>
      <c r="AJ844" s="24" t="s">
        <v>22346</v>
      </c>
      <c r="AK844" s="24" t="s">
        <v>22343</v>
      </c>
      <c r="AL844" s="24" t="s">
        <v>14833</v>
      </c>
      <c r="AM844" s="24" t="s">
        <v>1704</v>
      </c>
      <c r="AN844" s="40">
        <v>33326</v>
      </c>
      <c r="AO844" s="24" t="s">
        <v>1718</v>
      </c>
      <c r="AP844" s="24" t="s">
        <v>558</v>
      </c>
      <c r="AQ844" s="24" t="s">
        <v>3436</v>
      </c>
      <c r="AR844" s="24" t="s">
        <v>1919</v>
      </c>
      <c r="AS844" s="24" t="s">
        <v>7490</v>
      </c>
      <c r="AT844" s="24" t="s">
        <v>21270</v>
      </c>
      <c r="AU844" s="23" t="s">
        <v>3290</v>
      </c>
      <c r="AV844" s="23" t="s">
        <v>5887</v>
      </c>
      <c r="AW844" s="23" t="s">
        <v>7491</v>
      </c>
      <c r="AX844" s="23" t="s">
        <v>7492</v>
      </c>
    </row>
    <row r="845" spans="1:50" s="22" customFormat="1" ht="20" customHeight="1" x14ac:dyDescent="0.3">
      <c r="A845" s="23" t="s">
        <v>2284</v>
      </c>
      <c r="B845" s="23" t="s">
        <v>3600</v>
      </c>
      <c r="C845" s="23" t="s">
        <v>22420</v>
      </c>
      <c r="D845" s="23" t="s">
        <v>21266</v>
      </c>
      <c r="E845" s="23" t="s">
        <v>14817</v>
      </c>
      <c r="F845" s="23" t="s">
        <v>14803</v>
      </c>
      <c r="G845" s="24" t="s">
        <v>14817</v>
      </c>
      <c r="H845" s="24" t="s">
        <v>21396</v>
      </c>
      <c r="I845" s="24" t="s">
        <v>3</v>
      </c>
      <c r="J845" s="30" t="s">
        <v>5879</v>
      </c>
      <c r="K845" s="23" t="s">
        <v>6657</v>
      </c>
      <c r="L845" s="23" t="s">
        <v>6658</v>
      </c>
      <c r="M845" s="23" t="s">
        <v>5513</v>
      </c>
      <c r="N845" s="23" t="s">
        <v>5882</v>
      </c>
      <c r="O845" s="23" t="s">
        <v>6659</v>
      </c>
      <c r="P845" s="23" t="s">
        <v>5516</v>
      </c>
      <c r="Q845" s="23" t="s">
        <v>5517</v>
      </c>
      <c r="R845" s="23" t="s">
        <v>5518</v>
      </c>
      <c r="S845" s="23" t="s">
        <v>407</v>
      </c>
      <c r="T845" s="23" t="s">
        <v>408</v>
      </c>
      <c r="U845" s="23" t="s">
        <v>147</v>
      </c>
      <c r="V845" s="23" t="s">
        <v>148</v>
      </c>
      <c r="W845" s="24" t="s">
        <v>38</v>
      </c>
      <c r="X845" s="24" t="s">
        <v>409</v>
      </c>
      <c r="Y845" s="24" t="s">
        <v>40</v>
      </c>
      <c r="Z845" s="25">
        <v>7000000</v>
      </c>
      <c r="AA845" s="24" t="s">
        <v>14803</v>
      </c>
      <c r="AB845" s="24" t="s">
        <v>14803</v>
      </c>
      <c r="AC845" s="24" t="s">
        <v>14803</v>
      </c>
      <c r="AD845" s="24" t="s">
        <v>21268</v>
      </c>
      <c r="AE845" s="24" t="s">
        <v>33</v>
      </c>
      <c r="AF845" s="24" t="s">
        <v>6659</v>
      </c>
      <c r="AG845" s="24" t="s">
        <v>21269</v>
      </c>
      <c r="AH845" s="24"/>
      <c r="AI845" s="24"/>
      <c r="AJ845" s="24"/>
      <c r="AK845" s="24"/>
      <c r="AL845" s="24" t="s">
        <v>22421</v>
      </c>
      <c r="AM845" s="24" t="s">
        <v>1811</v>
      </c>
      <c r="AN845" s="40">
        <v>51226</v>
      </c>
      <c r="AO845" s="24" t="s">
        <v>1187</v>
      </c>
      <c r="AP845" s="24" t="s">
        <v>469</v>
      </c>
      <c r="AQ845" s="24" t="s">
        <v>3290</v>
      </c>
      <c r="AR845" s="24" t="s">
        <v>463</v>
      </c>
      <c r="AS845" s="24" t="s">
        <v>2284</v>
      </c>
      <c r="AT845" s="24" t="s">
        <v>21270</v>
      </c>
      <c r="AU845" s="23" t="s">
        <v>2654</v>
      </c>
      <c r="AV845" s="23" t="s">
        <v>5520</v>
      </c>
      <c r="AW845" s="23" t="s">
        <v>5596</v>
      </c>
      <c r="AX845" s="23" t="s">
        <v>6660</v>
      </c>
    </row>
    <row r="846" spans="1:50" s="22" customFormat="1" ht="20" customHeight="1" x14ac:dyDescent="0.3">
      <c r="A846" s="23" t="s">
        <v>2284</v>
      </c>
      <c r="B846" s="23" t="s">
        <v>3600</v>
      </c>
      <c r="C846" s="23" t="s">
        <v>22420</v>
      </c>
      <c r="D846" s="23" t="s">
        <v>21266</v>
      </c>
      <c r="E846" s="23" t="s">
        <v>14817</v>
      </c>
      <c r="F846" s="23" t="s">
        <v>14803</v>
      </c>
      <c r="G846" s="24" t="s">
        <v>14817</v>
      </c>
      <c r="H846" s="24" t="s">
        <v>21396</v>
      </c>
      <c r="I846" s="24" t="s">
        <v>3</v>
      </c>
      <c r="J846" s="30" t="s">
        <v>5879</v>
      </c>
      <c r="K846" s="23" t="s">
        <v>6657</v>
      </c>
      <c r="L846" s="23" t="s">
        <v>6658</v>
      </c>
      <c r="M846" s="23" t="s">
        <v>5513</v>
      </c>
      <c r="N846" s="23" t="s">
        <v>5882</v>
      </c>
      <c r="O846" s="23" t="s">
        <v>6659</v>
      </c>
      <c r="P846" s="23" t="s">
        <v>5516</v>
      </c>
      <c r="Q846" s="23" t="s">
        <v>5517</v>
      </c>
      <c r="R846" s="23" t="s">
        <v>5518</v>
      </c>
      <c r="S846" s="23" t="s">
        <v>407</v>
      </c>
      <c r="T846" s="23" t="s">
        <v>408</v>
      </c>
      <c r="U846" s="23" t="s">
        <v>155</v>
      </c>
      <c r="V846" s="23" t="s">
        <v>156</v>
      </c>
      <c r="W846" s="24" t="s">
        <v>38</v>
      </c>
      <c r="X846" s="24" t="s">
        <v>409</v>
      </c>
      <c r="Y846" s="24" t="s">
        <v>40</v>
      </c>
      <c r="Z846" s="25">
        <v>1000000</v>
      </c>
      <c r="AA846" s="24" t="s">
        <v>14803</v>
      </c>
      <c r="AB846" s="24" t="s">
        <v>14803</v>
      </c>
      <c r="AC846" s="24" t="s">
        <v>14803</v>
      </c>
      <c r="AD846" s="24" t="s">
        <v>21268</v>
      </c>
      <c r="AE846" s="24" t="s">
        <v>33</v>
      </c>
      <c r="AF846" s="24" t="s">
        <v>6659</v>
      </c>
      <c r="AG846" s="24" t="s">
        <v>21269</v>
      </c>
      <c r="AH846" s="24"/>
      <c r="AI846" s="24"/>
      <c r="AJ846" s="24"/>
      <c r="AK846" s="24"/>
      <c r="AL846" s="24" t="s">
        <v>22421</v>
      </c>
      <c r="AM846" s="24" t="s">
        <v>1811</v>
      </c>
      <c r="AN846" s="40">
        <v>51226</v>
      </c>
      <c r="AO846" s="24" t="s">
        <v>1187</v>
      </c>
      <c r="AP846" s="24" t="s">
        <v>469</v>
      </c>
      <c r="AQ846" s="24" t="s">
        <v>3290</v>
      </c>
      <c r="AR846" s="24" t="s">
        <v>463</v>
      </c>
      <c r="AS846" s="24" t="s">
        <v>2284</v>
      </c>
      <c r="AT846" s="24" t="s">
        <v>21270</v>
      </c>
      <c r="AU846" s="23" t="s">
        <v>2654</v>
      </c>
      <c r="AV846" s="23" t="s">
        <v>5520</v>
      </c>
      <c r="AW846" s="23" t="s">
        <v>5596</v>
      </c>
      <c r="AX846" s="23" t="s">
        <v>6660</v>
      </c>
    </row>
    <row r="847" spans="1:50" s="22" customFormat="1" ht="20" customHeight="1" x14ac:dyDescent="0.3">
      <c r="A847" s="23" t="s">
        <v>2284</v>
      </c>
      <c r="B847" s="23" t="s">
        <v>3600</v>
      </c>
      <c r="C847" s="23" t="s">
        <v>22420</v>
      </c>
      <c r="D847" s="23" t="s">
        <v>21266</v>
      </c>
      <c r="E847" s="23" t="s">
        <v>14817</v>
      </c>
      <c r="F847" s="23" t="s">
        <v>14803</v>
      </c>
      <c r="G847" s="24" t="s">
        <v>14817</v>
      </c>
      <c r="H847" s="24" t="s">
        <v>21396</v>
      </c>
      <c r="I847" s="24" t="s">
        <v>3</v>
      </c>
      <c r="J847" s="30" t="s">
        <v>5879</v>
      </c>
      <c r="K847" s="23" t="s">
        <v>6657</v>
      </c>
      <c r="L847" s="23" t="s">
        <v>6658</v>
      </c>
      <c r="M847" s="23" t="s">
        <v>5513</v>
      </c>
      <c r="N847" s="23" t="s">
        <v>5882</v>
      </c>
      <c r="O847" s="23" t="s">
        <v>6659</v>
      </c>
      <c r="P847" s="23" t="s">
        <v>5516</v>
      </c>
      <c r="Q847" s="23" t="s">
        <v>5517</v>
      </c>
      <c r="R847" s="23" t="s">
        <v>5518</v>
      </c>
      <c r="S847" s="23" t="s">
        <v>407</v>
      </c>
      <c r="T847" s="23" t="s">
        <v>408</v>
      </c>
      <c r="U847" s="23" t="s">
        <v>163</v>
      </c>
      <c r="V847" s="23" t="s">
        <v>164</v>
      </c>
      <c r="W847" s="24" t="s">
        <v>38</v>
      </c>
      <c r="X847" s="24" t="s">
        <v>409</v>
      </c>
      <c r="Y847" s="24" t="s">
        <v>40</v>
      </c>
      <c r="Z847" s="25">
        <v>10000000</v>
      </c>
      <c r="AA847" s="24" t="s">
        <v>14803</v>
      </c>
      <c r="AB847" s="24" t="s">
        <v>14803</v>
      </c>
      <c r="AC847" s="24" t="s">
        <v>14803</v>
      </c>
      <c r="AD847" s="24" t="s">
        <v>21268</v>
      </c>
      <c r="AE847" s="24" t="s">
        <v>33</v>
      </c>
      <c r="AF847" s="24" t="s">
        <v>6659</v>
      </c>
      <c r="AG847" s="24" t="s">
        <v>21269</v>
      </c>
      <c r="AH847" s="24"/>
      <c r="AI847" s="24"/>
      <c r="AJ847" s="24"/>
      <c r="AK847" s="24"/>
      <c r="AL847" s="24" t="s">
        <v>22421</v>
      </c>
      <c r="AM847" s="24" t="s">
        <v>1811</v>
      </c>
      <c r="AN847" s="40">
        <v>51226</v>
      </c>
      <c r="AO847" s="24" t="s">
        <v>1187</v>
      </c>
      <c r="AP847" s="24" t="s">
        <v>469</v>
      </c>
      <c r="AQ847" s="24" t="s">
        <v>3290</v>
      </c>
      <c r="AR847" s="24" t="s">
        <v>463</v>
      </c>
      <c r="AS847" s="24" t="s">
        <v>2284</v>
      </c>
      <c r="AT847" s="24" t="s">
        <v>21270</v>
      </c>
      <c r="AU847" s="23" t="s">
        <v>2654</v>
      </c>
      <c r="AV847" s="23" t="s">
        <v>5520</v>
      </c>
      <c r="AW847" s="23" t="s">
        <v>5596</v>
      </c>
      <c r="AX847" s="23" t="s">
        <v>6660</v>
      </c>
    </row>
    <row r="848" spans="1:50" s="22" customFormat="1" ht="20" customHeight="1" x14ac:dyDescent="0.3">
      <c r="A848" s="23" t="s">
        <v>2284</v>
      </c>
      <c r="B848" s="23" t="s">
        <v>3600</v>
      </c>
      <c r="C848" s="23" t="s">
        <v>22420</v>
      </c>
      <c r="D848" s="23" t="s">
        <v>21266</v>
      </c>
      <c r="E848" s="23" t="s">
        <v>14817</v>
      </c>
      <c r="F848" s="23" t="s">
        <v>14803</v>
      </c>
      <c r="G848" s="24" t="s">
        <v>14817</v>
      </c>
      <c r="H848" s="24" t="s">
        <v>21396</v>
      </c>
      <c r="I848" s="24" t="s">
        <v>3</v>
      </c>
      <c r="J848" s="30" t="s">
        <v>5879</v>
      </c>
      <c r="K848" s="23" t="s">
        <v>6657</v>
      </c>
      <c r="L848" s="23" t="s">
        <v>6658</v>
      </c>
      <c r="M848" s="23" t="s">
        <v>5513</v>
      </c>
      <c r="N848" s="23" t="s">
        <v>5882</v>
      </c>
      <c r="O848" s="23" t="s">
        <v>6659</v>
      </c>
      <c r="P848" s="23" t="s">
        <v>5516</v>
      </c>
      <c r="Q848" s="23" t="s">
        <v>5517</v>
      </c>
      <c r="R848" s="23" t="s">
        <v>5518</v>
      </c>
      <c r="S848" s="23" t="s">
        <v>407</v>
      </c>
      <c r="T848" s="23" t="s">
        <v>408</v>
      </c>
      <c r="U848" s="23" t="s">
        <v>165</v>
      </c>
      <c r="V848" s="23" t="s">
        <v>166</v>
      </c>
      <c r="W848" s="24" t="s">
        <v>38</v>
      </c>
      <c r="X848" s="24" t="s">
        <v>409</v>
      </c>
      <c r="Y848" s="24" t="s">
        <v>40</v>
      </c>
      <c r="Z848" s="25">
        <v>5000000</v>
      </c>
      <c r="AA848" s="24" t="s">
        <v>14803</v>
      </c>
      <c r="AB848" s="24" t="s">
        <v>14803</v>
      </c>
      <c r="AC848" s="24" t="s">
        <v>14803</v>
      </c>
      <c r="AD848" s="24" t="s">
        <v>21268</v>
      </c>
      <c r="AE848" s="24" t="s">
        <v>33</v>
      </c>
      <c r="AF848" s="24" t="s">
        <v>6659</v>
      </c>
      <c r="AG848" s="24" t="s">
        <v>21269</v>
      </c>
      <c r="AH848" s="24"/>
      <c r="AI848" s="24"/>
      <c r="AJ848" s="24"/>
      <c r="AK848" s="24"/>
      <c r="AL848" s="24" t="s">
        <v>22421</v>
      </c>
      <c r="AM848" s="24" t="s">
        <v>1811</v>
      </c>
      <c r="AN848" s="40">
        <v>51226</v>
      </c>
      <c r="AO848" s="24" t="s">
        <v>1187</v>
      </c>
      <c r="AP848" s="24" t="s">
        <v>469</v>
      </c>
      <c r="AQ848" s="24" t="s">
        <v>3290</v>
      </c>
      <c r="AR848" s="24" t="s">
        <v>463</v>
      </c>
      <c r="AS848" s="24" t="s">
        <v>2284</v>
      </c>
      <c r="AT848" s="24" t="s">
        <v>21270</v>
      </c>
      <c r="AU848" s="23" t="s">
        <v>2654</v>
      </c>
      <c r="AV848" s="23" t="s">
        <v>5520</v>
      </c>
      <c r="AW848" s="23" t="s">
        <v>5596</v>
      </c>
      <c r="AX848" s="23" t="s">
        <v>6660</v>
      </c>
    </row>
    <row r="849" spans="1:50" s="22" customFormat="1" ht="20" customHeight="1" x14ac:dyDescent="0.3">
      <c r="A849" s="23" t="s">
        <v>2284</v>
      </c>
      <c r="B849" s="23" t="s">
        <v>3600</v>
      </c>
      <c r="C849" s="23" t="s">
        <v>22420</v>
      </c>
      <c r="D849" s="23" t="s">
        <v>21266</v>
      </c>
      <c r="E849" s="23" t="s">
        <v>14817</v>
      </c>
      <c r="F849" s="23" t="s">
        <v>14803</v>
      </c>
      <c r="G849" s="24" t="s">
        <v>14817</v>
      </c>
      <c r="H849" s="24" t="s">
        <v>21396</v>
      </c>
      <c r="I849" s="24" t="s">
        <v>3</v>
      </c>
      <c r="J849" s="30" t="s">
        <v>5879</v>
      </c>
      <c r="K849" s="23" t="s">
        <v>6657</v>
      </c>
      <c r="L849" s="23" t="s">
        <v>6658</v>
      </c>
      <c r="M849" s="23" t="s">
        <v>5513</v>
      </c>
      <c r="N849" s="23" t="s">
        <v>5882</v>
      </c>
      <c r="O849" s="23" t="s">
        <v>6659</v>
      </c>
      <c r="P849" s="23" t="s">
        <v>5516</v>
      </c>
      <c r="Q849" s="23" t="s">
        <v>5517</v>
      </c>
      <c r="R849" s="23" t="s">
        <v>5518</v>
      </c>
      <c r="S849" s="23" t="s">
        <v>407</v>
      </c>
      <c r="T849" s="23" t="s">
        <v>408</v>
      </c>
      <c r="U849" s="23" t="s">
        <v>167</v>
      </c>
      <c r="V849" s="23" t="s">
        <v>168</v>
      </c>
      <c r="W849" s="24" t="s">
        <v>38</v>
      </c>
      <c r="X849" s="24" t="s">
        <v>409</v>
      </c>
      <c r="Y849" s="24" t="s">
        <v>40</v>
      </c>
      <c r="Z849" s="25">
        <v>4000000</v>
      </c>
      <c r="AA849" s="24" t="s">
        <v>14803</v>
      </c>
      <c r="AB849" s="24" t="s">
        <v>14803</v>
      </c>
      <c r="AC849" s="24" t="s">
        <v>14803</v>
      </c>
      <c r="AD849" s="24" t="s">
        <v>21268</v>
      </c>
      <c r="AE849" s="24" t="s">
        <v>33</v>
      </c>
      <c r="AF849" s="24" t="s">
        <v>6659</v>
      </c>
      <c r="AG849" s="24" t="s">
        <v>21269</v>
      </c>
      <c r="AH849" s="24"/>
      <c r="AI849" s="24"/>
      <c r="AJ849" s="24"/>
      <c r="AK849" s="24"/>
      <c r="AL849" s="24" t="s">
        <v>22421</v>
      </c>
      <c r="AM849" s="24" t="s">
        <v>1811</v>
      </c>
      <c r="AN849" s="40">
        <v>51226</v>
      </c>
      <c r="AO849" s="24" t="s">
        <v>1187</v>
      </c>
      <c r="AP849" s="24" t="s">
        <v>469</v>
      </c>
      <c r="AQ849" s="24" t="s">
        <v>3290</v>
      </c>
      <c r="AR849" s="24" t="s">
        <v>463</v>
      </c>
      <c r="AS849" s="24" t="s">
        <v>2284</v>
      </c>
      <c r="AT849" s="24" t="s">
        <v>21270</v>
      </c>
      <c r="AU849" s="23" t="s">
        <v>2654</v>
      </c>
      <c r="AV849" s="23" t="s">
        <v>5520</v>
      </c>
      <c r="AW849" s="23" t="s">
        <v>5596</v>
      </c>
      <c r="AX849" s="23" t="s">
        <v>6660</v>
      </c>
    </row>
    <row r="850" spans="1:50" s="22" customFormat="1" ht="20" customHeight="1" x14ac:dyDescent="0.3">
      <c r="A850" s="23" t="s">
        <v>2284</v>
      </c>
      <c r="B850" s="23" t="s">
        <v>3600</v>
      </c>
      <c r="C850" s="23" t="s">
        <v>22420</v>
      </c>
      <c r="D850" s="23" t="s">
        <v>21266</v>
      </c>
      <c r="E850" s="23" t="s">
        <v>14817</v>
      </c>
      <c r="F850" s="23" t="s">
        <v>14803</v>
      </c>
      <c r="G850" s="24" t="s">
        <v>14817</v>
      </c>
      <c r="H850" s="24" t="s">
        <v>21396</v>
      </c>
      <c r="I850" s="24" t="s">
        <v>3</v>
      </c>
      <c r="J850" s="30" t="s">
        <v>5879</v>
      </c>
      <c r="K850" s="23" t="s">
        <v>6657</v>
      </c>
      <c r="L850" s="23" t="s">
        <v>6658</v>
      </c>
      <c r="M850" s="23" t="s">
        <v>5513</v>
      </c>
      <c r="N850" s="23" t="s">
        <v>5882</v>
      </c>
      <c r="O850" s="23" t="s">
        <v>6659</v>
      </c>
      <c r="P850" s="23" t="s">
        <v>5516</v>
      </c>
      <c r="Q850" s="23" t="s">
        <v>5517</v>
      </c>
      <c r="R850" s="23" t="s">
        <v>5518</v>
      </c>
      <c r="S850" s="23" t="s">
        <v>407</v>
      </c>
      <c r="T850" s="23" t="s">
        <v>408</v>
      </c>
      <c r="U850" s="23" t="s">
        <v>169</v>
      </c>
      <c r="V850" s="23" t="s">
        <v>170</v>
      </c>
      <c r="W850" s="24" t="s">
        <v>38</v>
      </c>
      <c r="X850" s="24" t="s">
        <v>409</v>
      </c>
      <c r="Y850" s="24" t="s">
        <v>40</v>
      </c>
      <c r="Z850" s="25">
        <v>500000</v>
      </c>
      <c r="AA850" s="24" t="s">
        <v>14803</v>
      </c>
      <c r="AB850" s="24" t="s">
        <v>14803</v>
      </c>
      <c r="AC850" s="24" t="s">
        <v>14803</v>
      </c>
      <c r="AD850" s="24" t="s">
        <v>21268</v>
      </c>
      <c r="AE850" s="24" t="s">
        <v>33</v>
      </c>
      <c r="AF850" s="24" t="s">
        <v>6659</v>
      </c>
      <c r="AG850" s="24" t="s">
        <v>21269</v>
      </c>
      <c r="AH850" s="24"/>
      <c r="AI850" s="24"/>
      <c r="AJ850" s="24"/>
      <c r="AK850" s="24"/>
      <c r="AL850" s="24" t="s">
        <v>22421</v>
      </c>
      <c r="AM850" s="24" t="s">
        <v>1811</v>
      </c>
      <c r="AN850" s="40">
        <v>51226</v>
      </c>
      <c r="AO850" s="24" t="s">
        <v>1187</v>
      </c>
      <c r="AP850" s="24" t="s">
        <v>469</v>
      </c>
      <c r="AQ850" s="24" t="s">
        <v>3290</v>
      </c>
      <c r="AR850" s="24" t="s">
        <v>463</v>
      </c>
      <c r="AS850" s="24" t="s">
        <v>2284</v>
      </c>
      <c r="AT850" s="24" t="s">
        <v>21270</v>
      </c>
      <c r="AU850" s="23" t="s">
        <v>2654</v>
      </c>
      <c r="AV850" s="23" t="s">
        <v>5520</v>
      </c>
      <c r="AW850" s="23" t="s">
        <v>5596</v>
      </c>
      <c r="AX850" s="23" t="s">
        <v>6660</v>
      </c>
    </row>
    <row r="851" spans="1:50" s="22" customFormat="1" ht="20" customHeight="1" x14ac:dyDescent="0.3">
      <c r="A851" s="23" t="s">
        <v>2284</v>
      </c>
      <c r="B851" s="23" t="s">
        <v>3600</v>
      </c>
      <c r="C851" s="23" t="s">
        <v>22420</v>
      </c>
      <c r="D851" s="23" t="s">
        <v>21266</v>
      </c>
      <c r="E851" s="23" t="s">
        <v>14817</v>
      </c>
      <c r="F851" s="23" t="s">
        <v>14803</v>
      </c>
      <c r="G851" s="24" t="s">
        <v>14817</v>
      </c>
      <c r="H851" s="24" t="s">
        <v>21396</v>
      </c>
      <c r="I851" s="24" t="s">
        <v>3</v>
      </c>
      <c r="J851" s="30" t="s">
        <v>5879</v>
      </c>
      <c r="K851" s="23" t="s">
        <v>6657</v>
      </c>
      <c r="L851" s="23" t="s">
        <v>6658</v>
      </c>
      <c r="M851" s="23" t="s">
        <v>5513</v>
      </c>
      <c r="N851" s="23" t="s">
        <v>5882</v>
      </c>
      <c r="O851" s="23" t="s">
        <v>6659</v>
      </c>
      <c r="P851" s="23" t="s">
        <v>5516</v>
      </c>
      <c r="Q851" s="23" t="s">
        <v>5517</v>
      </c>
      <c r="R851" s="23" t="s">
        <v>5518</v>
      </c>
      <c r="S851" s="23" t="s">
        <v>407</v>
      </c>
      <c r="T851" s="23" t="s">
        <v>408</v>
      </c>
      <c r="U851" s="23" t="s">
        <v>174</v>
      </c>
      <c r="V851" s="23" t="s">
        <v>176</v>
      </c>
      <c r="W851" s="24" t="s">
        <v>38</v>
      </c>
      <c r="X851" s="24" t="s">
        <v>409</v>
      </c>
      <c r="Y851" s="24" t="s">
        <v>40</v>
      </c>
      <c r="Z851" s="25">
        <v>200000</v>
      </c>
      <c r="AA851" s="24" t="s">
        <v>14803</v>
      </c>
      <c r="AB851" s="24" t="s">
        <v>14803</v>
      </c>
      <c r="AC851" s="24" t="s">
        <v>14803</v>
      </c>
      <c r="AD851" s="24" t="s">
        <v>21268</v>
      </c>
      <c r="AE851" s="24" t="s">
        <v>33</v>
      </c>
      <c r="AF851" s="24" t="s">
        <v>6659</v>
      </c>
      <c r="AG851" s="24" t="s">
        <v>21269</v>
      </c>
      <c r="AH851" s="24"/>
      <c r="AI851" s="24"/>
      <c r="AJ851" s="24"/>
      <c r="AK851" s="24"/>
      <c r="AL851" s="24" t="s">
        <v>22421</v>
      </c>
      <c r="AM851" s="24" t="s">
        <v>1811</v>
      </c>
      <c r="AN851" s="40">
        <v>51226</v>
      </c>
      <c r="AO851" s="24" t="s">
        <v>1187</v>
      </c>
      <c r="AP851" s="24" t="s">
        <v>469</v>
      </c>
      <c r="AQ851" s="24" t="s">
        <v>3290</v>
      </c>
      <c r="AR851" s="24" t="s">
        <v>463</v>
      </c>
      <c r="AS851" s="24" t="s">
        <v>2284</v>
      </c>
      <c r="AT851" s="24" t="s">
        <v>21270</v>
      </c>
      <c r="AU851" s="23" t="s">
        <v>2654</v>
      </c>
      <c r="AV851" s="23" t="s">
        <v>5520</v>
      </c>
      <c r="AW851" s="23" t="s">
        <v>5596</v>
      </c>
      <c r="AX851" s="23" t="s">
        <v>6660</v>
      </c>
    </row>
    <row r="852" spans="1:50" s="22" customFormat="1" ht="20" customHeight="1" x14ac:dyDescent="0.3">
      <c r="A852" s="23" t="s">
        <v>2284</v>
      </c>
      <c r="B852" s="23" t="s">
        <v>3600</v>
      </c>
      <c r="C852" s="23" t="s">
        <v>22420</v>
      </c>
      <c r="D852" s="23" t="s">
        <v>21266</v>
      </c>
      <c r="E852" s="23" t="s">
        <v>14817</v>
      </c>
      <c r="F852" s="23" t="s">
        <v>14803</v>
      </c>
      <c r="G852" s="24" t="s">
        <v>14817</v>
      </c>
      <c r="H852" s="24" t="s">
        <v>21396</v>
      </c>
      <c r="I852" s="24" t="s">
        <v>3</v>
      </c>
      <c r="J852" s="30" t="s">
        <v>5879</v>
      </c>
      <c r="K852" s="23" t="s">
        <v>6657</v>
      </c>
      <c r="L852" s="23" t="s">
        <v>6658</v>
      </c>
      <c r="M852" s="23" t="s">
        <v>5513</v>
      </c>
      <c r="N852" s="23" t="s">
        <v>5882</v>
      </c>
      <c r="O852" s="23" t="s">
        <v>6659</v>
      </c>
      <c r="P852" s="23" t="s">
        <v>5516</v>
      </c>
      <c r="Q852" s="23" t="s">
        <v>5517</v>
      </c>
      <c r="R852" s="23" t="s">
        <v>5518</v>
      </c>
      <c r="S852" s="23" t="s">
        <v>407</v>
      </c>
      <c r="T852" s="23" t="s">
        <v>408</v>
      </c>
      <c r="U852" s="23" t="s">
        <v>183</v>
      </c>
      <c r="V852" s="23" t="s">
        <v>184</v>
      </c>
      <c r="W852" s="24" t="s">
        <v>38</v>
      </c>
      <c r="X852" s="24" t="s">
        <v>409</v>
      </c>
      <c r="Y852" s="24" t="s">
        <v>40</v>
      </c>
      <c r="Z852" s="25">
        <v>1000000</v>
      </c>
      <c r="AA852" s="24" t="s">
        <v>14803</v>
      </c>
      <c r="AB852" s="24" t="s">
        <v>14803</v>
      </c>
      <c r="AC852" s="24" t="s">
        <v>14803</v>
      </c>
      <c r="AD852" s="24" t="s">
        <v>21268</v>
      </c>
      <c r="AE852" s="24" t="s">
        <v>33</v>
      </c>
      <c r="AF852" s="24" t="s">
        <v>6659</v>
      </c>
      <c r="AG852" s="24" t="s">
        <v>21269</v>
      </c>
      <c r="AH852" s="24"/>
      <c r="AI852" s="24"/>
      <c r="AJ852" s="24"/>
      <c r="AK852" s="24"/>
      <c r="AL852" s="24" t="s">
        <v>22421</v>
      </c>
      <c r="AM852" s="24" t="s">
        <v>1811</v>
      </c>
      <c r="AN852" s="40">
        <v>51226</v>
      </c>
      <c r="AO852" s="24" t="s">
        <v>1187</v>
      </c>
      <c r="AP852" s="24" t="s">
        <v>469</v>
      </c>
      <c r="AQ852" s="24" t="s">
        <v>3290</v>
      </c>
      <c r="AR852" s="24" t="s">
        <v>463</v>
      </c>
      <c r="AS852" s="24" t="s">
        <v>2284</v>
      </c>
      <c r="AT852" s="24" t="s">
        <v>21270</v>
      </c>
      <c r="AU852" s="23" t="s">
        <v>2654</v>
      </c>
      <c r="AV852" s="23" t="s">
        <v>5520</v>
      </c>
      <c r="AW852" s="23" t="s">
        <v>5596</v>
      </c>
      <c r="AX852" s="23" t="s">
        <v>6660</v>
      </c>
    </row>
    <row r="853" spans="1:50" s="22" customFormat="1" ht="20" customHeight="1" x14ac:dyDescent="0.3">
      <c r="A853" s="23" t="s">
        <v>2284</v>
      </c>
      <c r="B853" s="23" t="s">
        <v>3600</v>
      </c>
      <c r="C853" s="23" t="s">
        <v>22420</v>
      </c>
      <c r="D853" s="23" t="s">
        <v>21266</v>
      </c>
      <c r="E853" s="23" t="s">
        <v>14817</v>
      </c>
      <c r="F853" s="23" t="s">
        <v>14803</v>
      </c>
      <c r="G853" s="24" t="s">
        <v>14817</v>
      </c>
      <c r="H853" s="24" t="s">
        <v>21396</v>
      </c>
      <c r="I853" s="24" t="s">
        <v>3</v>
      </c>
      <c r="J853" s="30" t="s">
        <v>5879</v>
      </c>
      <c r="K853" s="23" t="s">
        <v>6657</v>
      </c>
      <c r="L853" s="23" t="s">
        <v>6658</v>
      </c>
      <c r="M853" s="23" t="s">
        <v>5513</v>
      </c>
      <c r="N853" s="23" t="s">
        <v>5882</v>
      </c>
      <c r="O853" s="23" t="s">
        <v>6659</v>
      </c>
      <c r="P853" s="23" t="s">
        <v>5516</v>
      </c>
      <c r="Q853" s="23" t="s">
        <v>5517</v>
      </c>
      <c r="R853" s="23" t="s">
        <v>5518</v>
      </c>
      <c r="S853" s="23" t="s">
        <v>407</v>
      </c>
      <c r="T853" s="23" t="s">
        <v>408</v>
      </c>
      <c r="U853" s="23" t="s">
        <v>185</v>
      </c>
      <c r="V853" s="23" t="s">
        <v>186</v>
      </c>
      <c r="W853" s="24" t="s">
        <v>38</v>
      </c>
      <c r="X853" s="24" t="s">
        <v>409</v>
      </c>
      <c r="Y853" s="24" t="s">
        <v>40</v>
      </c>
      <c r="Z853" s="25">
        <v>500000</v>
      </c>
      <c r="AA853" s="24" t="s">
        <v>14803</v>
      </c>
      <c r="AB853" s="24" t="s">
        <v>14803</v>
      </c>
      <c r="AC853" s="24" t="s">
        <v>14803</v>
      </c>
      <c r="AD853" s="24" t="s">
        <v>21268</v>
      </c>
      <c r="AE853" s="24" t="s">
        <v>33</v>
      </c>
      <c r="AF853" s="24" t="s">
        <v>6659</v>
      </c>
      <c r="AG853" s="24" t="s">
        <v>21269</v>
      </c>
      <c r="AH853" s="24"/>
      <c r="AI853" s="24"/>
      <c r="AJ853" s="24"/>
      <c r="AK853" s="24"/>
      <c r="AL853" s="24" t="s">
        <v>22421</v>
      </c>
      <c r="AM853" s="24" t="s">
        <v>1811</v>
      </c>
      <c r="AN853" s="40">
        <v>51226</v>
      </c>
      <c r="AO853" s="24" t="s">
        <v>1187</v>
      </c>
      <c r="AP853" s="24" t="s">
        <v>469</v>
      </c>
      <c r="AQ853" s="24" t="s">
        <v>3290</v>
      </c>
      <c r="AR853" s="24" t="s">
        <v>463</v>
      </c>
      <c r="AS853" s="24" t="s">
        <v>2284</v>
      </c>
      <c r="AT853" s="24" t="s">
        <v>21270</v>
      </c>
      <c r="AU853" s="23" t="s">
        <v>2654</v>
      </c>
      <c r="AV853" s="23" t="s">
        <v>5520</v>
      </c>
      <c r="AW853" s="23" t="s">
        <v>5596</v>
      </c>
      <c r="AX853" s="23" t="s">
        <v>6660</v>
      </c>
    </row>
    <row r="854" spans="1:50" s="22" customFormat="1" ht="20" customHeight="1" x14ac:dyDescent="0.3">
      <c r="A854" s="23" t="s">
        <v>2284</v>
      </c>
      <c r="B854" s="23" t="s">
        <v>3600</v>
      </c>
      <c r="C854" s="23" t="s">
        <v>22420</v>
      </c>
      <c r="D854" s="23" t="s">
        <v>21266</v>
      </c>
      <c r="E854" s="23" t="s">
        <v>14817</v>
      </c>
      <c r="F854" s="23" t="s">
        <v>14803</v>
      </c>
      <c r="G854" s="24" t="s">
        <v>14817</v>
      </c>
      <c r="H854" s="24" t="s">
        <v>21396</v>
      </c>
      <c r="I854" s="24" t="s">
        <v>3</v>
      </c>
      <c r="J854" s="30" t="s">
        <v>5879</v>
      </c>
      <c r="K854" s="23" t="s">
        <v>6657</v>
      </c>
      <c r="L854" s="23" t="s">
        <v>6658</v>
      </c>
      <c r="M854" s="23" t="s">
        <v>5513</v>
      </c>
      <c r="N854" s="23" t="s">
        <v>5882</v>
      </c>
      <c r="O854" s="23" t="s">
        <v>6659</v>
      </c>
      <c r="P854" s="23" t="s">
        <v>5516</v>
      </c>
      <c r="Q854" s="23" t="s">
        <v>5517</v>
      </c>
      <c r="R854" s="23" t="s">
        <v>5518</v>
      </c>
      <c r="S854" s="23" t="s">
        <v>407</v>
      </c>
      <c r="T854" s="23" t="s">
        <v>408</v>
      </c>
      <c r="U854" s="23" t="s">
        <v>187</v>
      </c>
      <c r="V854" s="23" t="s">
        <v>188</v>
      </c>
      <c r="W854" s="24" t="s">
        <v>38</v>
      </c>
      <c r="X854" s="24" t="s">
        <v>409</v>
      </c>
      <c r="Y854" s="24" t="s">
        <v>40</v>
      </c>
      <c r="Z854" s="25">
        <v>1000000</v>
      </c>
      <c r="AA854" s="24" t="s">
        <v>14803</v>
      </c>
      <c r="AB854" s="24" t="s">
        <v>14803</v>
      </c>
      <c r="AC854" s="24" t="s">
        <v>14803</v>
      </c>
      <c r="AD854" s="24" t="s">
        <v>21268</v>
      </c>
      <c r="AE854" s="24" t="s">
        <v>33</v>
      </c>
      <c r="AF854" s="24" t="s">
        <v>6659</v>
      </c>
      <c r="AG854" s="24" t="s">
        <v>21269</v>
      </c>
      <c r="AH854" s="24"/>
      <c r="AI854" s="24"/>
      <c r="AJ854" s="24"/>
      <c r="AK854" s="24"/>
      <c r="AL854" s="24" t="s">
        <v>22421</v>
      </c>
      <c r="AM854" s="24" t="s">
        <v>1811</v>
      </c>
      <c r="AN854" s="40">
        <v>51226</v>
      </c>
      <c r="AO854" s="24" t="s">
        <v>1187</v>
      </c>
      <c r="AP854" s="24" t="s">
        <v>469</v>
      </c>
      <c r="AQ854" s="24" t="s">
        <v>3290</v>
      </c>
      <c r="AR854" s="24" t="s">
        <v>463</v>
      </c>
      <c r="AS854" s="24" t="s">
        <v>2284</v>
      </c>
      <c r="AT854" s="24" t="s">
        <v>21270</v>
      </c>
      <c r="AU854" s="23" t="s">
        <v>2654</v>
      </c>
      <c r="AV854" s="23" t="s">
        <v>5520</v>
      </c>
      <c r="AW854" s="23" t="s">
        <v>5596</v>
      </c>
      <c r="AX854" s="23" t="s">
        <v>6660</v>
      </c>
    </row>
    <row r="855" spans="1:50" s="22" customFormat="1" ht="20" customHeight="1" x14ac:dyDescent="0.3">
      <c r="A855" s="23" t="s">
        <v>2284</v>
      </c>
      <c r="B855" s="23" t="s">
        <v>3600</v>
      </c>
      <c r="C855" s="23" t="s">
        <v>22420</v>
      </c>
      <c r="D855" s="23" t="s">
        <v>21266</v>
      </c>
      <c r="E855" s="23" t="s">
        <v>14817</v>
      </c>
      <c r="F855" s="23" t="s">
        <v>14803</v>
      </c>
      <c r="G855" s="24" t="s">
        <v>14817</v>
      </c>
      <c r="H855" s="24" t="s">
        <v>21396</v>
      </c>
      <c r="I855" s="24" t="s">
        <v>3</v>
      </c>
      <c r="J855" s="30" t="s">
        <v>5879</v>
      </c>
      <c r="K855" s="23" t="s">
        <v>6657</v>
      </c>
      <c r="L855" s="23" t="s">
        <v>6658</v>
      </c>
      <c r="M855" s="23" t="s">
        <v>5513</v>
      </c>
      <c r="N855" s="23" t="s">
        <v>5882</v>
      </c>
      <c r="O855" s="23" t="s">
        <v>6659</v>
      </c>
      <c r="P855" s="23" t="s">
        <v>5516</v>
      </c>
      <c r="Q855" s="23" t="s">
        <v>5517</v>
      </c>
      <c r="R855" s="23" t="s">
        <v>5518</v>
      </c>
      <c r="S855" s="23" t="s">
        <v>407</v>
      </c>
      <c r="T855" s="23" t="s">
        <v>408</v>
      </c>
      <c r="U855" s="23" t="s">
        <v>195</v>
      </c>
      <c r="V855" s="23" t="s">
        <v>197</v>
      </c>
      <c r="W855" s="24" t="s">
        <v>38</v>
      </c>
      <c r="X855" s="24" t="s">
        <v>409</v>
      </c>
      <c r="Y855" s="24" t="s">
        <v>40</v>
      </c>
      <c r="Z855" s="25">
        <v>15000000</v>
      </c>
      <c r="AA855" s="24" t="s">
        <v>14803</v>
      </c>
      <c r="AB855" s="24" t="s">
        <v>14803</v>
      </c>
      <c r="AC855" s="24" t="s">
        <v>14803</v>
      </c>
      <c r="AD855" s="24" t="s">
        <v>21268</v>
      </c>
      <c r="AE855" s="24" t="s">
        <v>33</v>
      </c>
      <c r="AF855" s="24" t="s">
        <v>6659</v>
      </c>
      <c r="AG855" s="24" t="s">
        <v>21269</v>
      </c>
      <c r="AH855" s="24"/>
      <c r="AI855" s="24"/>
      <c r="AJ855" s="24"/>
      <c r="AK855" s="24"/>
      <c r="AL855" s="24" t="s">
        <v>22421</v>
      </c>
      <c r="AM855" s="24" t="s">
        <v>1811</v>
      </c>
      <c r="AN855" s="40">
        <v>51226</v>
      </c>
      <c r="AO855" s="24" t="s">
        <v>1187</v>
      </c>
      <c r="AP855" s="24" t="s">
        <v>469</v>
      </c>
      <c r="AQ855" s="24" t="s">
        <v>3290</v>
      </c>
      <c r="AR855" s="24" t="s">
        <v>463</v>
      </c>
      <c r="AS855" s="24" t="s">
        <v>2284</v>
      </c>
      <c r="AT855" s="24" t="s">
        <v>21270</v>
      </c>
      <c r="AU855" s="23" t="s">
        <v>2654</v>
      </c>
      <c r="AV855" s="23" t="s">
        <v>5520</v>
      </c>
      <c r="AW855" s="23" t="s">
        <v>5596</v>
      </c>
      <c r="AX855" s="23" t="s">
        <v>6660</v>
      </c>
    </row>
    <row r="856" spans="1:50" s="22" customFormat="1" ht="20" customHeight="1" x14ac:dyDescent="0.3">
      <c r="A856" s="23" t="s">
        <v>22422</v>
      </c>
      <c r="B856" s="23" t="s">
        <v>3600</v>
      </c>
      <c r="C856" s="23" t="s">
        <v>22423</v>
      </c>
      <c r="D856" s="23" t="s">
        <v>21266</v>
      </c>
      <c r="E856" s="23" t="s">
        <v>14820</v>
      </c>
      <c r="F856" s="23" t="s">
        <v>14803</v>
      </c>
      <c r="G856" s="24" t="s">
        <v>14820</v>
      </c>
      <c r="H856" s="24" t="s">
        <v>21396</v>
      </c>
      <c r="I856" s="24" t="s">
        <v>3</v>
      </c>
      <c r="J856" s="30" t="s">
        <v>5879</v>
      </c>
      <c r="K856" s="23" t="s">
        <v>6826</v>
      </c>
      <c r="L856" s="23" t="s">
        <v>6827</v>
      </c>
      <c r="M856" s="23" t="s">
        <v>5513</v>
      </c>
      <c r="N856" s="23" t="s">
        <v>5882</v>
      </c>
      <c r="O856" s="23" t="s">
        <v>21397</v>
      </c>
      <c r="P856" s="23" t="s">
        <v>5516</v>
      </c>
      <c r="Q856" s="23" t="s">
        <v>5517</v>
      </c>
      <c r="R856" s="23" t="s">
        <v>5518</v>
      </c>
      <c r="S856" s="23" t="s">
        <v>407</v>
      </c>
      <c r="T856" s="23" t="s">
        <v>408</v>
      </c>
      <c r="U856" s="23" t="s">
        <v>171</v>
      </c>
      <c r="V856" s="23" t="s">
        <v>173</v>
      </c>
      <c r="W856" s="24" t="s">
        <v>38</v>
      </c>
      <c r="X856" s="24" t="s">
        <v>409</v>
      </c>
      <c r="Y856" s="24" t="s">
        <v>40</v>
      </c>
      <c r="Z856" s="25">
        <v>343000</v>
      </c>
      <c r="AA856" s="24" t="s">
        <v>14803</v>
      </c>
      <c r="AB856" s="24" t="s">
        <v>14803</v>
      </c>
      <c r="AC856" s="24" t="s">
        <v>14803</v>
      </c>
      <c r="AD856" s="24" t="s">
        <v>21268</v>
      </c>
      <c r="AE856" s="24" t="s">
        <v>33</v>
      </c>
      <c r="AF856" s="24" t="s">
        <v>21397</v>
      </c>
      <c r="AG856" s="24" t="s">
        <v>21269</v>
      </c>
      <c r="AH856" s="24"/>
      <c r="AI856" s="24"/>
      <c r="AJ856" s="24"/>
      <c r="AK856" s="24"/>
      <c r="AL856" s="24" t="s">
        <v>14821</v>
      </c>
      <c r="AM856" s="24" t="s">
        <v>1704</v>
      </c>
      <c r="AN856" s="40">
        <v>33326</v>
      </c>
      <c r="AO856" s="24" t="s">
        <v>1288</v>
      </c>
      <c r="AP856" s="24" t="s">
        <v>529</v>
      </c>
      <c r="AQ856" s="24" t="s">
        <v>3436</v>
      </c>
      <c r="AR856" s="24" t="s">
        <v>1897</v>
      </c>
      <c r="AS856" s="24" t="s">
        <v>22422</v>
      </c>
      <c r="AT856" s="24" t="s">
        <v>21270</v>
      </c>
      <c r="AU856" s="23" t="s">
        <v>2776</v>
      </c>
      <c r="AV856" s="23" t="s">
        <v>5887</v>
      </c>
      <c r="AW856" s="23" t="s">
        <v>6830</v>
      </c>
      <c r="AX856" s="23" t="s">
        <v>6831</v>
      </c>
    </row>
    <row r="857" spans="1:50" s="22" customFormat="1" ht="20" customHeight="1" x14ac:dyDescent="0.3">
      <c r="A857" s="23" t="s">
        <v>6845</v>
      </c>
      <c r="B857" s="23" t="s">
        <v>3600</v>
      </c>
      <c r="C857" s="23" t="s">
        <v>22424</v>
      </c>
      <c r="D857" s="23" t="s">
        <v>21266</v>
      </c>
      <c r="E857" s="23" t="s">
        <v>14822</v>
      </c>
      <c r="F857" s="23" t="s">
        <v>14803</v>
      </c>
      <c r="G857" s="24" t="s">
        <v>14822</v>
      </c>
      <c r="H857" s="24" t="s">
        <v>21396</v>
      </c>
      <c r="I857" s="24" t="s">
        <v>3</v>
      </c>
      <c r="J857" s="30" t="s">
        <v>5879</v>
      </c>
      <c r="K857" s="23" t="s">
        <v>6826</v>
      </c>
      <c r="L857" s="23" t="s">
        <v>6827</v>
      </c>
      <c r="M857" s="23" t="s">
        <v>5513</v>
      </c>
      <c r="N857" s="23" t="s">
        <v>5882</v>
      </c>
      <c r="O857" s="23" t="s">
        <v>21397</v>
      </c>
      <c r="P857" s="23" t="s">
        <v>5516</v>
      </c>
      <c r="Q857" s="23" t="s">
        <v>5517</v>
      </c>
      <c r="R857" s="23" t="s">
        <v>5518</v>
      </c>
      <c r="S857" s="23" t="s">
        <v>407</v>
      </c>
      <c r="T857" s="23" t="s">
        <v>408</v>
      </c>
      <c r="U857" s="23" t="s">
        <v>171</v>
      </c>
      <c r="V857" s="23" t="s">
        <v>173</v>
      </c>
      <c r="W857" s="24" t="s">
        <v>38</v>
      </c>
      <c r="X857" s="24" t="s">
        <v>409</v>
      </c>
      <c r="Y857" s="24" t="s">
        <v>40</v>
      </c>
      <c r="Z857" s="25">
        <v>480</v>
      </c>
      <c r="AA857" s="24" t="s">
        <v>14803</v>
      </c>
      <c r="AB857" s="24" t="s">
        <v>14803</v>
      </c>
      <c r="AC857" s="24" t="s">
        <v>14803</v>
      </c>
      <c r="AD857" s="24" t="s">
        <v>21268</v>
      </c>
      <c r="AE857" s="24" t="s">
        <v>33</v>
      </c>
      <c r="AF857" s="24" t="s">
        <v>21397</v>
      </c>
      <c r="AG857" s="24" t="s">
        <v>21269</v>
      </c>
      <c r="AH857" s="24"/>
      <c r="AI857" s="24"/>
      <c r="AJ857" s="24"/>
      <c r="AK857" s="24"/>
      <c r="AL857" s="24" t="s">
        <v>14823</v>
      </c>
      <c r="AM857" s="24" t="s">
        <v>1704</v>
      </c>
      <c r="AN857" s="40">
        <v>33326</v>
      </c>
      <c r="AO857" s="24" t="s">
        <v>1302</v>
      </c>
      <c r="AP857" s="24" t="s">
        <v>543</v>
      </c>
      <c r="AQ857" s="24" t="s">
        <v>3436</v>
      </c>
      <c r="AR857" s="24" t="s">
        <v>1684</v>
      </c>
      <c r="AS857" s="24" t="s">
        <v>6845</v>
      </c>
      <c r="AT857" s="24" t="s">
        <v>21270</v>
      </c>
      <c r="AU857" s="23" t="s">
        <v>2776</v>
      </c>
      <c r="AV857" s="23" t="s">
        <v>5887</v>
      </c>
      <c r="AW857" s="23" t="s">
        <v>6846</v>
      </c>
      <c r="AX857" s="23" t="s">
        <v>6831</v>
      </c>
    </row>
    <row r="858" spans="1:50" s="22" customFormat="1" ht="20" customHeight="1" x14ac:dyDescent="0.3">
      <c r="A858" s="23" t="s">
        <v>6863</v>
      </c>
      <c r="B858" s="23" t="s">
        <v>3600</v>
      </c>
      <c r="C858" s="23" t="s">
        <v>22424</v>
      </c>
      <c r="D858" s="23" t="s">
        <v>21266</v>
      </c>
      <c r="E858" s="23" t="s">
        <v>14826</v>
      </c>
      <c r="F858" s="23" t="s">
        <v>14803</v>
      </c>
      <c r="G858" s="24" t="s">
        <v>14826</v>
      </c>
      <c r="H858" s="24" t="s">
        <v>21396</v>
      </c>
      <c r="I858" s="24" t="s">
        <v>3</v>
      </c>
      <c r="J858" s="30" t="s">
        <v>5879</v>
      </c>
      <c r="K858" s="23" t="s">
        <v>6826</v>
      </c>
      <c r="L858" s="23" t="s">
        <v>6827</v>
      </c>
      <c r="M858" s="23" t="s">
        <v>5513</v>
      </c>
      <c r="N858" s="23" t="s">
        <v>5882</v>
      </c>
      <c r="O858" s="23" t="s">
        <v>21397</v>
      </c>
      <c r="P858" s="23" t="s">
        <v>5516</v>
      </c>
      <c r="Q858" s="23" t="s">
        <v>5517</v>
      </c>
      <c r="R858" s="23" t="s">
        <v>5518</v>
      </c>
      <c r="S858" s="23" t="s">
        <v>407</v>
      </c>
      <c r="T858" s="23" t="s">
        <v>408</v>
      </c>
      <c r="U858" s="23" t="s">
        <v>171</v>
      </c>
      <c r="V858" s="23" t="s">
        <v>173</v>
      </c>
      <c r="W858" s="24" t="s">
        <v>38</v>
      </c>
      <c r="X858" s="24" t="s">
        <v>409</v>
      </c>
      <c r="Y858" s="24" t="s">
        <v>40</v>
      </c>
      <c r="Z858" s="25">
        <v>1930</v>
      </c>
      <c r="AA858" s="24" t="s">
        <v>14803</v>
      </c>
      <c r="AB858" s="24" t="s">
        <v>14803</v>
      </c>
      <c r="AC858" s="24" t="s">
        <v>14803</v>
      </c>
      <c r="AD858" s="24" t="s">
        <v>21268</v>
      </c>
      <c r="AE858" s="24" t="s">
        <v>33</v>
      </c>
      <c r="AF858" s="24" t="s">
        <v>21397</v>
      </c>
      <c r="AG858" s="24" t="s">
        <v>21269</v>
      </c>
      <c r="AH858" s="24"/>
      <c r="AI858" s="24"/>
      <c r="AJ858" s="24"/>
      <c r="AK858" s="24"/>
      <c r="AL858" s="24" t="s">
        <v>14827</v>
      </c>
      <c r="AM858" s="24" t="s">
        <v>1704</v>
      </c>
      <c r="AN858" s="40">
        <v>33326</v>
      </c>
      <c r="AO858" s="24" t="s">
        <v>1313</v>
      </c>
      <c r="AP858" s="24" t="s">
        <v>532</v>
      </c>
      <c r="AQ858" s="24" t="s">
        <v>3436</v>
      </c>
      <c r="AR858" s="24" t="s">
        <v>1905</v>
      </c>
      <c r="AS858" s="24" t="s">
        <v>6863</v>
      </c>
      <c r="AT858" s="24" t="s">
        <v>21270</v>
      </c>
      <c r="AU858" s="23" t="s">
        <v>2776</v>
      </c>
      <c r="AV858" s="23" t="s">
        <v>5887</v>
      </c>
      <c r="AW858" s="23" t="s">
        <v>6864</v>
      </c>
      <c r="AX858" s="23" t="s">
        <v>6865</v>
      </c>
    </row>
    <row r="859" spans="1:50" s="22" customFormat="1" ht="20" customHeight="1" x14ac:dyDescent="0.3">
      <c r="A859" s="23" t="s">
        <v>6878</v>
      </c>
      <c r="B859" s="23" t="s">
        <v>3600</v>
      </c>
      <c r="C859" s="23" t="s">
        <v>22424</v>
      </c>
      <c r="D859" s="23" t="s">
        <v>21266</v>
      </c>
      <c r="E859" s="23" t="s">
        <v>14828</v>
      </c>
      <c r="F859" s="23" t="s">
        <v>14803</v>
      </c>
      <c r="G859" s="24" t="s">
        <v>14828</v>
      </c>
      <c r="H859" s="24" t="s">
        <v>21396</v>
      </c>
      <c r="I859" s="24" t="s">
        <v>3</v>
      </c>
      <c r="J859" s="30" t="s">
        <v>5879</v>
      </c>
      <c r="K859" s="23" t="s">
        <v>6826</v>
      </c>
      <c r="L859" s="23" t="s">
        <v>6827</v>
      </c>
      <c r="M859" s="23" t="s">
        <v>5513</v>
      </c>
      <c r="N859" s="23" t="s">
        <v>5882</v>
      </c>
      <c r="O859" s="23" t="s">
        <v>21397</v>
      </c>
      <c r="P859" s="23" t="s">
        <v>5516</v>
      </c>
      <c r="Q859" s="23" t="s">
        <v>5517</v>
      </c>
      <c r="R859" s="23" t="s">
        <v>5518</v>
      </c>
      <c r="S859" s="23" t="s">
        <v>407</v>
      </c>
      <c r="T859" s="23" t="s">
        <v>408</v>
      </c>
      <c r="U859" s="23" t="s">
        <v>171</v>
      </c>
      <c r="V859" s="23" t="s">
        <v>173</v>
      </c>
      <c r="W859" s="24" t="s">
        <v>38</v>
      </c>
      <c r="X859" s="24" t="s">
        <v>409</v>
      </c>
      <c r="Y859" s="24" t="s">
        <v>40</v>
      </c>
      <c r="Z859" s="25">
        <v>840</v>
      </c>
      <c r="AA859" s="24" t="s">
        <v>14803</v>
      </c>
      <c r="AB859" s="24" t="s">
        <v>14803</v>
      </c>
      <c r="AC859" s="24" t="s">
        <v>14803</v>
      </c>
      <c r="AD859" s="24" t="s">
        <v>21268</v>
      </c>
      <c r="AE859" s="24" t="s">
        <v>33</v>
      </c>
      <c r="AF859" s="24" t="s">
        <v>21397</v>
      </c>
      <c r="AG859" s="24" t="s">
        <v>21269</v>
      </c>
      <c r="AH859" s="24"/>
      <c r="AI859" s="24"/>
      <c r="AJ859" s="24"/>
      <c r="AK859" s="24"/>
      <c r="AL859" s="24" t="s">
        <v>14829</v>
      </c>
      <c r="AM859" s="24" t="s">
        <v>1704</v>
      </c>
      <c r="AN859" s="40">
        <v>33326</v>
      </c>
      <c r="AO859" s="24" t="s">
        <v>1325</v>
      </c>
      <c r="AP859" s="24" t="s">
        <v>476</v>
      </c>
      <c r="AQ859" s="24" t="s">
        <v>3436</v>
      </c>
      <c r="AR859" s="24" t="s">
        <v>1911</v>
      </c>
      <c r="AS859" s="24" t="s">
        <v>6878</v>
      </c>
      <c r="AT859" s="24" t="s">
        <v>21270</v>
      </c>
      <c r="AU859" s="23" t="s">
        <v>2776</v>
      </c>
      <c r="AV859" s="23" t="s">
        <v>5887</v>
      </c>
      <c r="AW859" s="23" t="s">
        <v>6879</v>
      </c>
      <c r="AX859" s="23" t="s">
        <v>6831</v>
      </c>
    </row>
    <row r="860" spans="1:50" s="22" customFormat="1" ht="20" customHeight="1" x14ac:dyDescent="0.3">
      <c r="A860" s="23" t="s">
        <v>6887</v>
      </c>
      <c r="B860" s="23" t="s">
        <v>3600</v>
      </c>
      <c r="C860" s="23" t="s">
        <v>22425</v>
      </c>
      <c r="D860" s="23" t="s">
        <v>21266</v>
      </c>
      <c r="E860" s="23" t="s">
        <v>14830</v>
      </c>
      <c r="F860" s="23" t="s">
        <v>14803</v>
      </c>
      <c r="G860" s="24" t="s">
        <v>14830</v>
      </c>
      <c r="H860" s="24" t="s">
        <v>21396</v>
      </c>
      <c r="I860" s="24" t="s">
        <v>3</v>
      </c>
      <c r="J860" s="30" t="s">
        <v>5879</v>
      </c>
      <c r="K860" s="23" t="s">
        <v>6826</v>
      </c>
      <c r="L860" s="23" t="s">
        <v>6827</v>
      </c>
      <c r="M860" s="23" t="s">
        <v>5513</v>
      </c>
      <c r="N860" s="23" t="s">
        <v>5882</v>
      </c>
      <c r="O860" s="23" t="s">
        <v>21397</v>
      </c>
      <c r="P860" s="23" t="s">
        <v>5516</v>
      </c>
      <c r="Q860" s="23" t="s">
        <v>5517</v>
      </c>
      <c r="R860" s="23" t="s">
        <v>5518</v>
      </c>
      <c r="S860" s="23" t="s">
        <v>407</v>
      </c>
      <c r="T860" s="23" t="s">
        <v>408</v>
      </c>
      <c r="U860" s="23" t="s">
        <v>171</v>
      </c>
      <c r="V860" s="23" t="s">
        <v>173</v>
      </c>
      <c r="W860" s="24" t="s">
        <v>38</v>
      </c>
      <c r="X860" s="24" t="s">
        <v>409</v>
      </c>
      <c r="Y860" s="24" t="s">
        <v>40</v>
      </c>
      <c r="Z860" s="25">
        <v>39298850</v>
      </c>
      <c r="AA860" s="24" t="s">
        <v>14803</v>
      </c>
      <c r="AB860" s="24" t="s">
        <v>14803</v>
      </c>
      <c r="AC860" s="24" t="s">
        <v>14803</v>
      </c>
      <c r="AD860" s="24" t="s">
        <v>21268</v>
      </c>
      <c r="AE860" s="24" t="s">
        <v>33</v>
      </c>
      <c r="AF860" s="24" t="s">
        <v>21397</v>
      </c>
      <c r="AG860" s="24" t="s">
        <v>21269</v>
      </c>
      <c r="AH860" s="24"/>
      <c r="AI860" s="24"/>
      <c r="AJ860" s="24"/>
      <c r="AK860" s="24"/>
      <c r="AL860" s="24" t="s">
        <v>14831</v>
      </c>
      <c r="AM860" s="24" t="s">
        <v>1704</v>
      </c>
      <c r="AN860" s="40">
        <v>33326</v>
      </c>
      <c r="AO860" s="24" t="s">
        <v>1334</v>
      </c>
      <c r="AP860" s="24" t="s">
        <v>552</v>
      </c>
      <c r="AQ860" s="24" t="s">
        <v>3436</v>
      </c>
      <c r="AR860" s="24" t="s">
        <v>1914</v>
      </c>
      <c r="AS860" s="24" t="s">
        <v>6887</v>
      </c>
      <c r="AT860" s="24" t="s">
        <v>21270</v>
      </c>
      <c r="AU860" s="23" t="s">
        <v>2776</v>
      </c>
      <c r="AV860" s="23" t="s">
        <v>5887</v>
      </c>
      <c r="AW860" s="23" t="s">
        <v>6888</v>
      </c>
      <c r="AX860" s="23" t="s">
        <v>6865</v>
      </c>
    </row>
    <row r="861" spans="1:50" s="22" customFormat="1" ht="20" customHeight="1" x14ac:dyDescent="0.3">
      <c r="A861" s="23" t="s">
        <v>22426</v>
      </c>
      <c r="B861" s="23" t="s">
        <v>3600</v>
      </c>
      <c r="C861" s="23" t="s">
        <v>22423</v>
      </c>
      <c r="D861" s="23" t="s">
        <v>21266</v>
      </c>
      <c r="E861" s="23" t="s">
        <v>14824</v>
      </c>
      <c r="F861" s="23" t="s">
        <v>14803</v>
      </c>
      <c r="G861" s="24" t="s">
        <v>14824</v>
      </c>
      <c r="H861" s="24" t="s">
        <v>21396</v>
      </c>
      <c r="I861" s="24" t="s">
        <v>3</v>
      </c>
      <c r="J861" s="30" t="s">
        <v>5879</v>
      </c>
      <c r="K861" s="23" t="s">
        <v>6826</v>
      </c>
      <c r="L861" s="23" t="s">
        <v>6827</v>
      </c>
      <c r="M861" s="23" t="s">
        <v>5513</v>
      </c>
      <c r="N861" s="23" t="s">
        <v>5882</v>
      </c>
      <c r="O861" s="23" t="s">
        <v>21397</v>
      </c>
      <c r="P861" s="23" t="s">
        <v>5516</v>
      </c>
      <c r="Q861" s="23" t="s">
        <v>5517</v>
      </c>
      <c r="R861" s="23" t="s">
        <v>5518</v>
      </c>
      <c r="S861" s="23" t="s">
        <v>407</v>
      </c>
      <c r="T861" s="23" t="s">
        <v>408</v>
      </c>
      <c r="U861" s="23" t="s">
        <v>171</v>
      </c>
      <c r="V861" s="23" t="s">
        <v>173</v>
      </c>
      <c r="W861" s="24" t="s">
        <v>38</v>
      </c>
      <c r="X861" s="24" t="s">
        <v>409</v>
      </c>
      <c r="Y861" s="24" t="s">
        <v>40</v>
      </c>
      <c r="Z861" s="25">
        <v>74290</v>
      </c>
      <c r="AA861" s="24" t="s">
        <v>14803</v>
      </c>
      <c r="AB861" s="24" t="s">
        <v>14803</v>
      </c>
      <c r="AC861" s="24" t="s">
        <v>14803</v>
      </c>
      <c r="AD861" s="24" t="s">
        <v>21268</v>
      </c>
      <c r="AE861" s="24" t="s">
        <v>33</v>
      </c>
      <c r="AF861" s="24" t="s">
        <v>21397</v>
      </c>
      <c r="AG861" s="24" t="s">
        <v>21269</v>
      </c>
      <c r="AH861" s="24"/>
      <c r="AI861" s="24"/>
      <c r="AJ861" s="24"/>
      <c r="AK861" s="24"/>
      <c r="AL861" s="24" t="s">
        <v>14825</v>
      </c>
      <c r="AM861" s="24" t="s">
        <v>1704</v>
      </c>
      <c r="AN861" s="40">
        <v>33326</v>
      </c>
      <c r="AO861" s="24" t="s">
        <v>6848</v>
      </c>
      <c r="AP861" s="24" t="s">
        <v>540</v>
      </c>
      <c r="AQ861" s="24" t="s">
        <v>3436</v>
      </c>
      <c r="AR861" s="24" t="s">
        <v>1901</v>
      </c>
      <c r="AS861" s="24" t="s">
        <v>22426</v>
      </c>
      <c r="AT861" s="24" t="s">
        <v>21270</v>
      </c>
      <c r="AU861" s="23" t="s">
        <v>2776</v>
      </c>
      <c r="AV861" s="23" t="s">
        <v>5887</v>
      </c>
      <c r="AW861" s="23" t="s">
        <v>6850</v>
      </c>
      <c r="AX861" s="23" t="s">
        <v>6831</v>
      </c>
    </row>
    <row r="862" spans="1:50" s="22" customFormat="1" ht="20" customHeight="1" x14ac:dyDescent="0.3">
      <c r="A862" s="23" t="s">
        <v>2661</v>
      </c>
      <c r="B862" s="23" t="s">
        <v>5451</v>
      </c>
      <c r="C862" s="23" t="s">
        <v>22427</v>
      </c>
      <c r="D862" s="23" t="s">
        <v>21266</v>
      </c>
      <c r="E862" s="23" t="s">
        <v>14895</v>
      </c>
      <c r="F862" s="23" t="s">
        <v>14803</v>
      </c>
      <c r="G862" s="24" t="s">
        <v>14895</v>
      </c>
      <c r="H862" s="24" t="s">
        <v>21267</v>
      </c>
      <c r="I862" s="24" t="s">
        <v>3</v>
      </c>
      <c r="J862" s="30" t="s">
        <v>5879</v>
      </c>
      <c r="K862" s="23" t="s">
        <v>6516</v>
      </c>
      <c r="L862" s="23" t="s">
        <v>6517</v>
      </c>
      <c r="M862" s="23" t="s">
        <v>5513</v>
      </c>
      <c r="N862" s="23" t="s">
        <v>5514</v>
      </c>
      <c r="O862" s="23" t="s">
        <v>6518</v>
      </c>
      <c r="P862" s="23" t="s">
        <v>5516</v>
      </c>
      <c r="Q862" s="23" t="s">
        <v>5768</v>
      </c>
      <c r="R862" s="23" t="s">
        <v>5769</v>
      </c>
      <c r="S862" s="23" t="s">
        <v>407</v>
      </c>
      <c r="T862" s="23" t="s">
        <v>408</v>
      </c>
      <c r="U862" s="23" t="s">
        <v>165</v>
      </c>
      <c r="V862" s="23" t="s">
        <v>166</v>
      </c>
      <c r="W862" s="24" t="s">
        <v>38</v>
      </c>
      <c r="X862" s="24" t="s">
        <v>409</v>
      </c>
      <c r="Y862" s="24" t="s">
        <v>40</v>
      </c>
      <c r="Z862" s="25">
        <v>317495864</v>
      </c>
      <c r="AA862" s="24" t="s">
        <v>14803</v>
      </c>
      <c r="AB862" s="24" t="s">
        <v>14803</v>
      </c>
      <c r="AC862" s="24" t="s">
        <v>14803</v>
      </c>
      <c r="AD862" s="24" t="s">
        <v>21268</v>
      </c>
      <c r="AE862" s="24"/>
      <c r="AF862" s="24"/>
      <c r="AG862" s="24" t="s">
        <v>21269</v>
      </c>
      <c r="AH862" s="24"/>
      <c r="AI862" s="24"/>
      <c r="AJ862" s="24"/>
      <c r="AK862" s="24"/>
      <c r="AL862" s="24" t="s">
        <v>14896</v>
      </c>
      <c r="AM862" s="24" t="s">
        <v>1933</v>
      </c>
      <c r="AN862" s="40">
        <v>63226</v>
      </c>
      <c r="AO862" s="24" t="s">
        <v>1085</v>
      </c>
      <c r="AP862" s="24" t="s">
        <v>1739</v>
      </c>
      <c r="AQ862" s="24" t="s">
        <v>13021</v>
      </c>
      <c r="AR862" s="24" t="s">
        <v>2660</v>
      </c>
      <c r="AS862" s="24" t="s">
        <v>2661</v>
      </c>
      <c r="AT862" s="24" t="s">
        <v>21270</v>
      </c>
      <c r="AU862" s="23" t="s">
        <v>6519</v>
      </c>
      <c r="AV862" s="23" t="s">
        <v>6156</v>
      </c>
      <c r="AW862" s="23" t="s">
        <v>6520</v>
      </c>
      <c r="AX862" s="23" t="s">
        <v>2659</v>
      </c>
    </row>
    <row r="863" spans="1:50" s="22" customFormat="1" ht="20" customHeight="1" x14ac:dyDescent="0.3">
      <c r="A863" s="23" t="s">
        <v>11665</v>
      </c>
      <c r="B863" s="23" t="s">
        <v>5451</v>
      </c>
      <c r="C863" s="23" t="s">
        <v>22428</v>
      </c>
      <c r="D863" s="23" t="s">
        <v>21266</v>
      </c>
      <c r="E863" s="23" t="s">
        <v>16616</v>
      </c>
      <c r="F863" s="23" t="s">
        <v>14803</v>
      </c>
      <c r="G863" s="24" t="s">
        <v>16616</v>
      </c>
      <c r="H863" s="24" t="s">
        <v>21267</v>
      </c>
      <c r="I863" s="24" t="s">
        <v>3</v>
      </c>
      <c r="J863" s="30" t="s">
        <v>5510</v>
      </c>
      <c r="K863" s="23" t="s">
        <v>8994</v>
      </c>
      <c r="L863" s="23" t="s">
        <v>8995</v>
      </c>
      <c r="M863" s="23" t="s">
        <v>5513</v>
      </c>
      <c r="N863" s="23" t="s">
        <v>5514</v>
      </c>
      <c r="O863" s="23" t="s">
        <v>8996</v>
      </c>
      <c r="P863" s="23" t="s">
        <v>5516</v>
      </c>
      <c r="Q863" s="23" t="s">
        <v>5517</v>
      </c>
      <c r="R863" s="23" t="s">
        <v>5518</v>
      </c>
      <c r="S863" s="23" t="s">
        <v>407</v>
      </c>
      <c r="T863" s="23" t="s">
        <v>408</v>
      </c>
      <c r="U863" s="23" t="s">
        <v>368</v>
      </c>
      <c r="V863" s="23" t="s">
        <v>370</v>
      </c>
      <c r="W863" s="24" t="s">
        <v>38</v>
      </c>
      <c r="X863" s="24" t="s">
        <v>409</v>
      </c>
      <c r="Y863" s="24" t="s">
        <v>40</v>
      </c>
      <c r="Z863" s="25">
        <v>510828</v>
      </c>
      <c r="AA863" s="24" t="s">
        <v>14803</v>
      </c>
      <c r="AB863" s="24" t="s">
        <v>14803</v>
      </c>
      <c r="AC863" s="24" t="s">
        <v>14803</v>
      </c>
      <c r="AD863" s="24" t="s">
        <v>21268</v>
      </c>
      <c r="AE863" s="24"/>
      <c r="AF863" s="24"/>
      <c r="AG863" s="24" t="s">
        <v>21269</v>
      </c>
      <c r="AH863" s="24"/>
      <c r="AI863" s="24"/>
      <c r="AJ863" s="24"/>
      <c r="AK863" s="24"/>
      <c r="AL863" s="24" t="s">
        <v>16617</v>
      </c>
      <c r="AM863" s="24" t="s">
        <v>410</v>
      </c>
      <c r="AN863" s="40">
        <v>126</v>
      </c>
      <c r="AO863" s="24" t="s">
        <v>3984</v>
      </c>
      <c r="AP863" s="24" t="s">
        <v>1135</v>
      </c>
      <c r="AQ863" s="24" t="s">
        <v>5438</v>
      </c>
      <c r="AR863" s="24" t="s">
        <v>4899</v>
      </c>
      <c r="AS863" s="24" t="s">
        <v>11665</v>
      </c>
      <c r="AT863" s="24" t="s">
        <v>21270</v>
      </c>
      <c r="AU863" s="23" t="s">
        <v>5310</v>
      </c>
      <c r="AV863" s="23" t="s">
        <v>9463</v>
      </c>
      <c r="AW863" s="23" t="s">
        <v>543</v>
      </c>
      <c r="AX863" s="23" t="s">
        <v>11666</v>
      </c>
    </row>
    <row r="864" spans="1:50" s="22" customFormat="1" ht="20" customHeight="1" x14ac:dyDescent="0.3">
      <c r="A864" s="23" t="s">
        <v>16974</v>
      </c>
      <c r="B864" s="23" t="s">
        <v>5456</v>
      </c>
      <c r="C864" s="23" t="s">
        <v>22429</v>
      </c>
      <c r="D864" s="23" t="s">
        <v>21266</v>
      </c>
      <c r="E864" s="23" t="s">
        <v>16971</v>
      </c>
      <c r="F864" s="23" t="s">
        <v>16972</v>
      </c>
      <c r="G864" s="24" t="s">
        <v>22430</v>
      </c>
      <c r="H864" s="24" t="s">
        <v>21267</v>
      </c>
      <c r="I864" s="24" t="s">
        <v>3</v>
      </c>
      <c r="J864" s="30" t="s">
        <v>5510</v>
      </c>
      <c r="K864" s="23" t="s">
        <v>11250</v>
      </c>
      <c r="L864" s="23" t="s">
        <v>11251</v>
      </c>
      <c r="M864" s="23" t="s">
        <v>5513</v>
      </c>
      <c r="N864" s="23" t="s">
        <v>5514</v>
      </c>
      <c r="O864" s="23" t="s">
        <v>11252</v>
      </c>
      <c r="P864" s="23" t="s">
        <v>5516</v>
      </c>
      <c r="Q864" s="23" t="s">
        <v>5561</v>
      </c>
      <c r="R864" s="23" t="s">
        <v>5562</v>
      </c>
      <c r="S864" s="23" t="s">
        <v>407</v>
      </c>
      <c r="T864" s="23" t="s">
        <v>408</v>
      </c>
      <c r="U864" s="23" t="s">
        <v>345</v>
      </c>
      <c r="V864" s="23" t="s">
        <v>347</v>
      </c>
      <c r="W864" s="24" t="s">
        <v>38</v>
      </c>
      <c r="X864" s="24" t="s">
        <v>409</v>
      </c>
      <c r="Y864" s="24" t="s">
        <v>40</v>
      </c>
      <c r="Z864" s="25">
        <v>882840.77</v>
      </c>
      <c r="AA864" s="24" t="s">
        <v>14803</v>
      </c>
      <c r="AB864" s="24" t="s">
        <v>14803</v>
      </c>
      <c r="AC864" s="24" t="s">
        <v>14803</v>
      </c>
      <c r="AD864" s="24" t="s">
        <v>21268</v>
      </c>
      <c r="AE864" s="24"/>
      <c r="AF864" s="24"/>
      <c r="AG864" s="24" t="s">
        <v>21269</v>
      </c>
      <c r="AH864" s="24"/>
      <c r="AI864" s="24"/>
      <c r="AJ864" s="24"/>
      <c r="AK864" s="24"/>
      <c r="AL864" s="24" t="s">
        <v>16973</v>
      </c>
      <c r="AM864" s="24" t="s">
        <v>4503</v>
      </c>
      <c r="AN864" s="40">
        <v>136926</v>
      </c>
      <c r="AO864" s="24" t="s">
        <v>3806</v>
      </c>
      <c r="AP864" s="24" t="s">
        <v>21270</v>
      </c>
      <c r="AQ864" s="24"/>
      <c r="AR864" s="24" t="s">
        <v>5371</v>
      </c>
      <c r="AS864" s="24" t="s">
        <v>16974</v>
      </c>
      <c r="AT864" s="24" t="s">
        <v>21270</v>
      </c>
      <c r="AU864" s="23" t="s">
        <v>4958</v>
      </c>
      <c r="AV864" s="23" t="s">
        <v>5563</v>
      </c>
      <c r="AW864" s="23" t="s">
        <v>11253</v>
      </c>
      <c r="AX864" s="23" t="s">
        <v>11254</v>
      </c>
    </row>
    <row r="865" spans="1:50" s="22" customFormat="1" ht="20" customHeight="1" x14ac:dyDescent="0.3">
      <c r="A865" s="23" t="s">
        <v>16977</v>
      </c>
      <c r="B865" s="23" t="s">
        <v>5456</v>
      </c>
      <c r="C865" s="23" t="s">
        <v>22431</v>
      </c>
      <c r="D865" s="23" t="s">
        <v>21266</v>
      </c>
      <c r="E865" s="23" t="s">
        <v>15340</v>
      </c>
      <c r="F865" s="23" t="s">
        <v>16975</v>
      </c>
      <c r="G865" s="24" t="s">
        <v>22432</v>
      </c>
      <c r="H865" s="24" t="s">
        <v>21267</v>
      </c>
      <c r="I865" s="24" t="s">
        <v>3</v>
      </c>
      <c r="J865" s="30" t="s">
        <v>5510</v>
      </c>
      <c r="K865" s="23" t="s">
        <v>5680</v>
      </c>
      <c r="L865" s="23" t="s">
        <v>5681</v>
      </c>
      <c r="M865" s="23" t="s">
        <v>5513</v>
      </c>
      <c r="N865" s="23" t="s">
        <v>5514</v>
      </c>
      <c r="O865" s="23" t="s">
        <v>5682</v>
      </c>
      <c r="P865" s="23" t="s">
        <v>5516</v>
      </c>
      <c r="Q865" s="23" t="s">
        <v>5527</v>
      </c>
      <c r="R865" s="23" t="s">
        <v>5528</v>
      </c>
      <c r="S865" s="23" t="s">
        <v>407</v>
      </c>
      <c r="T865" s="23" t="s">
        <v>408</v>
      </c>
      <c r="U865" s="23" t="s">
        <v>342</v>
      </c>
      <c r="V865" s="23" t="s">
        <v>344</v>
      </c>
      <c r="W865" s="24" t="s">
        <v>38</v>
      </c>
      <c r="X865" s="24" t="s">
        <v>409</v>
      </c>
      <c r="Y865" s="24" t="s">
        <v>40</v>
      </c>
      <c r="Z865" s="25">
        <v>9564100</v>
      </c>
      <c r="AA865" s="24" t="s">
        <v>14803</v>
      </c>
      <c r="AB865" s="24" t="s">
        <v>14803</v>
      </c>
      <c r="AC865" s="24" t="s">
        <v>14803</v>
      </c>
      <c r="AD865" s="24" t="s">
        <v>21268</v>
      </c>
      <c r="AE865" s="24"/>
      <c r="AF865" s="24"/>
      <c r="AG865" s="24" t="s">
        <v>21269</v>
      </c>
      <c r="AH865" s="24"/>
      <c r="AI865" s="24"/>
      <c r="AJ865" s="24"/>
      <c r="AK865" s="24"/>
      <c r="AL865" s="24" t="s">
        <v>16976</v>
      </c>
      <c r="AM865" s="24" t="s">
        <v>1033</v>
      </c>
      <c r="AN865" s="40">
        <v>15526</v>
      </c>
      <c r="AO865" s="24" t="s">
        <v>535</v>
      </c>
      <c r="AP865" s="24" t="s">
        <v>21270</v>
      </c>
      <c r="AQ865" s="24"/>
      <c r="AR865" s="24" t="s">
        <v>5374</v>
      </c>
      <c r="AS865" s="24" t="s">
        <v>16977</v>
      </c>
      <c r="AT865" s="24" t="s">
        <v>21270</v>
      </c>
      <c r="AU865" s="23" t="s">
        <v>778</v>
      </c>
      <c r="AV865" s="23" t="s">
        <v>5563</v>
      </c>
      <c r="AW865" s="23" t="s">
        <v>5683</v>
      </c>
      <c r="AX865" s="23" t="s">
        <v>5684</v>
      </c>
    </row>
    <row r="866" spans="1:50" s="22" customFormat="1" ht="20" customHeight="1" x14ac:dyDescent="0.3">
      <c r="A866" s="23" t="s">
        <v>16980</v>
      </c>
      <c r="B866" s="23" t="s">
        <v>5456</v>
      </c>
      <c r="C866" s="23" t="s">
        <v>22433</v>
      </c>
      <c r="D866" s="23" t="s">
        <v>21266</v>
      </c>
      <c r="E866" s="23" t="s">
        <v>15040</v>
      </c>
      <c r="F866" s="23" t="s">
        <v>16978</v>
      </c>
      <c r="G866" s="24" t="s">
        <v>22434</v>
      </c>
      <c r="H866" s="24" t="s">
        <v>21267</v>
      </c>
      <c r="I866" s="24" t="s">
        <v>3</v>
      </c>
      <c r="J866" s="30" t="s">
        <v>5510</v>
      </c>
      <c r="K866" s="23" t="s">
        <v>8751</v>
      </c>
      <c r="L866" s="23" t="s">
        <v>8752</v>
      </c>
      <c r="M866" s="23" t="s">
        <v>5513</v>
      </c>
      <c r="N866" s="23" t="s">
        <v>5514</v>
      </c>
      <c r="O866" s="23" t="s">
        <v>8753</v>
      </c>
      <c r="P866" s="23" t="s">
        <v>5516</v>
      </c>
      <c r="Q866" s="23" t="s">
        <v>5517</v>
      </c>
      <c r="R866" s="23" t="s">
        <v>5518</v>
      </c>
      <c r="S866" s="23" t="s">
        <v>407</v>
      </c>
      <c r="T866" s="23" t="s">
        <v>408</v>
      </c>
      <c r="U866" s="23" t="s">
        <v>265</v>
      </c>
      <c r="V866" s="23" t="s">
        <v>848</v>
      </c>
      <c r="W866" s="24" t="s">
        <v>38</v>
      </c>
      <c r="X866" s="24" t="s">
        <v>409</v>
      </c>
      <c r="Y866" s="24" t="s">
        <v>40</v>
      </c>
      <c r="Z866" s="25">
        <v>3531360</v>
      </c>
      <c r="AA866" s="24" t="s">
        <v>14803</v>
      </c>
      <c r="AB866" s="24" t="s">
        <v>14803</v>
      </c>
      <c r="AC866" s="24" t="s">
        <v>14803</v>
      </c>
      <c r="AD866" s="24" t="s">
        <v>21268</v>
      </c>
      <c r="AE866" s="24"/>
      <c r="AF866" s="24"/>
      <c r="AG866" s="24" t="s">
        <v>21269</v>
      </c>
      <c r="AH866" s="24"/>
      <c r="AI866" s="24"/>
      <c r="AJ866" s="24"/>
      <c r="AK866" s="24"/>
      <c r="AL866" s="24" t="s">
        <v>16979</v>
      </c>
      <c r="AM866" s="24" t="s">
        <v>1931</v>
      </c>
      <c r="AN866" s="40">
        <v>40326</v>
      </c>
      <c r="AO866" s="24" t="s">
        <v>1932</v>
      </c>
      <c r="AP866" s="24" t="s">
        <v>21270</v>
      </c>
      <c r="AQ866" s="24"/>
      <c r="AR866" s="24" t="s">
        <v>5377</v>
      </c>
      <c r="AS866" s="24" t="s">
        <v>16980</v>
      </c>
      <c r="AT866" s="24" t="s">
        <v>21270</v>
      </c>
      <c r="AU866" s="23" t="s">
        <v>4038</v>
      </c>
      <c r="AV866" s="23" t="s">
        <v>5602</v>
      </c>
      <c r="AW866" s="23" t="s">
        <v>8754</v>
      </c>
      <c r="AX866" s="23" t="s">
        <v>1930</v>
      </c>
    </row>
    <row r="867" spans="1:50" s="22" customFormat="1" ht="20" customHeight="1" x14ac:dyDescent="0.3">
      <c r="A867" s="23" t="s">
        <v>16989</v>
      </c>
      <c r="B867" s="23" t="s">
        <v>5456</v>
      </c>
      <c r="C867" s="23" t="s">
        <v>22435</v>
      </c>
      <c r="D867" s="23" t="s">
        <v>21266</v>
      </c>
      <c r="E867" s="23" t="s">
        <v>16733</v>
      </c>
      <c r="F867" s="23" t="s">
        <v>16734</v>
      </c>
      <c r="G867" s="24" t="s">
        <v>22324</v>
      </c>
      <c r="H867" s="24" t="s">
        <v>21267</v>
      </c>
      <c r="I867" s="24" t="s">
        <v>3</v>
      </c>
      <c r="J867" s="30" t="s">
        <v>5510</v>
      </c>
      <c r="K867" s="23" t="s">
        <v>8682</v>
      </c>
      <c r="L867" s="23" t="s">
        <v>8683</v>
      </c>
      <c r="M867" s="23" t="s">
        <v>5513</v>
      </c>
      <c r="N867" s="23" t="s">
        <v>5514</v>
      </c>
      <c r="O867" s="23" t="s">
        <v>8684</v>
      </c>
      <c r="P867" s="23" t="s">
        <v>5516</v>
      </c>
      <c r="Q867" s="23" t="s">
        <v>5561</v>
      </c>
      <c r="R867" s="23" t="s">
        <v>5562</v>
      </c>
      <c r="S867" s="23" t="s">
        <v>407</v>
      </c>
      <c r="T867" s="23" t="s">
        <v>408</v>
      </c>
      <c r="U867" s="23" t="s">
        <v>244</v>
      </c>
      <c r="V867" s="23" t="s">
        <v>1300</v>
      </c>
      <c r="W867" s="24" t="s">
        <v>38</v>
      </c>
      <c r="X867" s="24" t="s">
        <v>409</v>
      </c>
      <c r="Y867" s="24" t="s">
        <v>40</v>
      </c>
      <c r="Z867" s="25">
        <v>1765680</v>
      </c>
      <c r="AA867" s="24" t="s">
        <v>14803</v>
      </c>
      <c r="AB867" s="24" t="s">
        <v>14803</v>
      </c>
      <c r="AC867" s="24" t="s">
        <v>14803</v>
      </c>
      <c r="AD867" s="24" t="s">
        <v>21268</v>
      </c>
      <c r="AE867" s="24"/>
      <c r="AF867" s="24"/>
      <c r="AG867" s="24" t="s">
        <v>21269</v>
      </c>
      <c r="AH867" s="24"/>
      <c r="AI867" s="24"/>
      <c r="AJ867" s="24"/>
      <c r="AK867" s="24"/>
      <c r="AL867" s="24" t="s">
        <v>16988</v>
      </c>
      <c r="AM867" s="24" t="s">
        <v>3122</v>
      </c>
      <c r="AN867" s="40">
        <v>78526</v>
      </c>
      <c r="AO867" s="24" t="s">
        <v>2433</v>
      </c>
      <c r="AP867" s="24" t="s">
        <v>21270</v>
      </c>
      <c r="AQ867" s="24"/>
      <c r="AR867" s="24" t="s">
        <v>5389</v>
      </c>
      <c r="AS867" s="24" t="s">
        <v>16989</v>
      </c>
      <c r="AT867" s="24" t="s">
        <v>21270</v>
      </c>
      <c r="AU867" s="23" t="s">
        <v>4038</v>
      </c>
      <c r="AV867" s="23" t="s">
        <v>5563</v>
      </c>
      <c r="AW867" s="23" t="s">
        <v>8685</v>
      </c>
      <c r="AX867" s="23" t="s">
        <v>8686</v>
      </c>
    </row>
    <row r="868" spans="1:50" s="22" customFormat="1" ht="20" customHeight="1" x14ac:dyDescent="0.3">
      <c r="A868" s="23" t="s">
        <v>16992</v>
      </c>
      <c r="B868" s="23" t="s">
        <v>5456</v>
      </c>
      <c r="C868" s="23" t="s">
        <v>22436</v>
      </c>
      <c r="D868" s="23" t="s">
        <v>21266</v>
      </c>
      <c r="E868" s="23" t="s">
        <v>14925</v>
      </c>
      <c r="F868" s="23" t="s">
        <v>16990</v>
      </c>
      <c r="G868" s="24" t="s">
        <v>22437</v>
      </c>
      <c r="H868" s="24" t="s">
        <v>21267</v>
      </c>
      <c r="I868" s="24" t="s">
        <v>3</v>
      </c>
      <c r="J868" s="30" t="s">
        <v>5510</v>
      </c>
      <c r="K868" s="23" t="s">
        <v>10368</v>
      </c>
      <c r="L868" s="23" t="s">
        <v>10369</v>
      </c>
      <c r="M868" s="23" t="s">
        <v>5513</v>
      </c>
      <c r="N868" s="23" t="s">
        <v>5514</v>
      </c>
      <c r="O868" s="23" t="s">
        <v>10370</v>
      </c>
      <c r="P868" s="23" t="s">
        <v>5516</v>
      </c>
      <c r="Q868" s="23" t="s">
        <v>5517</v>
      </c>
      <c r="R868" s="23" t="s">
        <v>5518</v>
      </c>
      <c r="S868" s="23" t="s">
        <v>407</v>
      </c>
      <c r="T868" s="23" t="s">
        <v>408</v>
      </c>
      <c r="U868" s="23" t="s">
        <v>248</v>
      </c>
      <c r="V868" s="23" t="s">
        <v>250</v>
      </c>
      <c r="W868" s="24" t="s">
        <v>38</v>
      </c>
      <c r="X868" s="24" t="s">
        <v>2826</v>
      </c>
      <c r="Y868" s="24" t="s">
        <v>40</v>
      </c>
      <c r="Z868" s="25">
        <v>441420</v>
      </c>
      <c r="AA868" s="24" t="s">
        <v>14803</v>
      </c>
      <c r="AB868" s="24" t="s">
        <v>14803</v>
      </c>
      <c r="AC868" s="24" t="s">
        <v>14803</v>
      </c>
      <c r="AD868" s="24" t="s">
        <v>21268</v>
      </c>
      <c r="AE868" s="24"/>
      <c r="AF868" s="24"/>
      <c r="AG868" s="24" t="s">
        <v>21269</v>
      </c>
      <c r="AH868" s="24"/>
      <c r="AI868" s="24"/>
      <c r="AJ868" s="24"/>
      <c r="AK868" s="24"/>
      <c r="AL868" s="24" t="s">
        <v>16991</v>
      </c>
      <c r="AM868" s="24" t="s">
        <v>4522</v>
      </c>
      <c r="AN868" s="40">
        <v>128426</v>
      </c>
      <c r="AO868" s="24" t="s">
        <v>4523</v>
      </c>
      <c r="AP868" s="24" t="s">
        <v>21270</v>
      </c>
      <c r="AQ868" s="24"/>
      <c r="AR868" s="24" t="s">
        <v>5393</v>
      </c>
      <c r="AS868" s="24" t="s">
        <v>16992</v>
      </c>
      <c r="AT868" s="24" t="s">
        <v>21270</v>
      </c>
      <c r="AU868" s="23" t="s">
        <v>4708</v>
      </c>
      <c r="AV868" s="23" t="s">
        <v>5563</v>
      </c>
      <c r="AW868" s="23" t="s">
        <v>10371</v>
      </c>
      <c r="AX868" s="23" t="s">
        <v>10372</v>
      </c>
    </row>
    <row r="869" spans="1:50" s="22" customFormat="1" ht="20" customHeight="1" x14ac:dyDescent="0.3">
      <c r="A869" s="23" t="s">
        <v>16994</v>
      </c>
      <c r="B869" s="23" t="s">
        <v>5456</v>
      </c>
      <c r="C869" s="23" t="s">
        <v>22438</v>
      </c>
      <c r="D869" s="23" t="s">
        <v>21266</v>
      </c>
      <c r="E869" s="23" t="s">
        <v>15645</v>
      </c>
      <c r="F869" s="23" t="s">
        <v>15900</v>
      </c>
      <c r="G869" s="24" t="s">
        <v>21918</v>
      </c>
      <c r="H869" s="24" t="s">
        <v>21267</v>
      </c>
      <c r="I869" s="24" t="s">
        <v>3</v>
      </c>
      <c r="J869" s="30" t="s">
        <v>5510</v>
      </c>
      <c r="K869" s="23" t="s">
        <v>8628</v>
      </c>
      <c r="L869" s="23" t="s">
        <v>8629</v>
      </c>
      <c r="M869" s="23" t="s">
        <v>5513</v>
      </c>
      <c r="N869" s="23" t="s">
        <v>5514</v>
      </c>
      <c r="O869" s="23" t="s">
        <v>8630</v>
      </c>
      <c r="P869" s="23" t="s">
        <v>5516</v>
      </c>
      <c r="Q869" s="23" t="s">
        <v>5695</v>
      </c>
      <c r="R869" s="23" t="s">
        <v>5696</v>
      </c>
      <c r="S869" s="23" t="s">
        <v>407</v>
      </c>
      <c r="T869" s="23" t="s">
        <v>408</v>
      </c>
      <c r="U869" s="23" t="s">
        <v>345</v>
      </c>
      <c r="V869" s="23" t="s">
        <v>347</v>
      </c>
      <c r="W869" s="24" t="s">
        <v>38</v>
      </c>
      <c r="X869" s="24" t="s">
        <v>409</v>
      </c>
      <c r="Y869" s="24" t="s">
        <v>40</v>
      </c>
      <c r="Z869" s="25">
        <v>4414200</v>
      </c>
      <c r="AA869" s="24" t="s">
        <v>14803</v>
      </c>
      <c r="AB869" s="24" t="s">
        <v>14803</v>
      </c>
      <c r="AC869" s="24" t="s">
        <v>14803</v>
      </c>
      <c r="AD869" s="24" t="s">
        <v>21268</v>
      </c>
      <c r="AE869" s="24"/>
      <c r="AF869" s="24"/>
      <c r="AG869" s="24" t="s">
        <v>21269</v>
      </c>
      <c r="AH869" s="24"/>
      <c r="AI869" s="24"/>
      <c r="AJ869" s="24"/>
      <c r="AK869" s="24"/>
      <c r="AL869" s="24" t="s">
        <v>16993</v>
      </c>
      <c r="AM869" s="24" t="s">
        <v>1183</v>
      </c>
      <c r="AN869" s="40">
        <v>19426</v>
      </c>
      <c r="AO869" s="24" t="s">
        <v>1184</v>
      </c>
      <c r="AP869" s="24" t="s">
        <v>21270</v>
      </c>
      <c r="AQ869" s="24"/>
      <c r="AR869" s="24" t="s">
        <v>5397</v>
      </c>
      <c r="AS869" s="24" t="s">
        <v>16994</v>
      </c>
      <c r="AT869" s="24" t="s">
        <v>21270</v>
      </c>
      <c r="AU869" s="23" t="s">
        <v>4038</v>
      </c>
      <c r="AV869" s="23" t="s">
        <v>5602</v>
      </c>
      <c r="AW869" s="23" t="s">
        <v>8631</v>
      </c>
      <c r="AX869" s="23" t="s">
        <v>8632</v>
      </c>
    </row>
    <row r="870" spans="1:50" s="22" customFormat="1" ht="20" customHeight="1" x14ac:dyDescent="0.3">
      <c r="A870" s="23" t="s">
        <v>16997</v>
      </c>
      <c r="B870" s="23" t="s">
        <v>5456</v>
      </c>
      <c r="C870" s="23" t="s">
        <v>22439</v>
      </c>
      <c r="D870" s="23" t="s">
        <v>21266</v>
      </c>
      <c r="E870" s="23" t="s">
        <v>15709</v>
      </c>
      <c r="F870" s="23" t="s">
        <v>16995</v>
      </c>
      <c r="G870" s="24" t="s">
        <v>22440</v>
      </c>
      <c r="H870" s="24" t="s">
        <v>21267</v>
      </c>
      <c r="I870" s="24" t="s">
        <v>3</v>
      </c>
      <c r="J870" s="30" t="s">
        <v>5510</v>
      </c>
      <c r="K870" s="23" t="s">
        <v>9225</v>
      </c>
      <c r="L870" s="23" t="s">
        <v>9226</v>
      </c>
      <c r="M870" s="23" t="s">
        <v>5513</v>
      </c>
      <c r="N870" s="23" t="s">
        <v>5514</v>
      </c>
      <c r="O870" s="23" t="s">
        <v>9227</v>
      </c>
      <c r="P870" s="23" t="s">
        <v>5516</v>
      </c>
      <c r="Q870" s="23" t="s">
        <v>5517</v>
      </c>
      <c r="R870" s="23" t="s">
        <v>5518</v>
      </c>
      <c r="S870" s="23" t="s">
        <v>407</v>
      </c>
      <c r="T870" s="23" t="s">
        <v>408</v>
      </c>
      <c r="U870" s="23" t="s">
        <v>353</v>
      </c>
      <c r="V870" s="23" t="s">
        <v>355</v>
      </c>
      <c r="W870" s="24" t="s">
        <v>38</v>
      </c>
      <c r="X870" s="24" t="s">
        <v>409</v>
      </c>
      <c r="Y870" s="24" t="s">
        <v>40</v>
      </c>
      <c r="Z870" s="25">
        <v>2023175</v>
      </c>
      <c r="AA870" s="24" t="s">
        <v>14803</v>
      </c>
      <c r="AB870" s="24" t="s">
        <v>14803</v>
      </c>
      <c r="AC870" s="24" t="s">
        <v>14803</v>
      </c>
      <c r="AD870" s="24" t="s">
        <v>21268</v>
      </c>
      <c r="AE870" s="24"/>
      <c r="AF870" s="24"/>
      <c r="AG870" s="24" t="s">
        <v>21269</v>
      </c>
      <c r="AH870" s="24"/>
      <c r="AI870" s="24"/>
      <c r="AJ870" s="24"/>
      <c r="AK870" s="24"/>
      <c r="AL870" s="24" t="s">
        <v>16996</v>
      </c>
      <c r="AM870" s="24" t="s">
        <v>2751</v>
      </c>
      <c r="AN870" s="40">
        <v>66626</v>
      </c>
      <c r="AO870" s="24" t="s">
        <v>1388</v>
      </c>
      <c r="AP870" s="24" t="s">
        <v>21270</v>
      </c>
      <c r="AQ870" s="24"/>
      <c r="AR870" s="24" t="s">
        <v>5400</v>
      </c>
      <c r="AS870" s="24" t="s">
        <v>16997</v>
      </c>
      <c r="AT870" s="24" t="s">
        <v>21270</v>
      </c>
      <c r="AU870" s="23" t="s">
        <v>4218</v>
      </c>
      <c r="AV870" s="23" t="s">
        <v>5602</v>
      </c>
      <c r="AW870" s="23" t="s">
        <v>9228</v>
      </c>
      <c r="AX870" s="23" t="s">
        <v>9229</v>
      </c>
    </row>
    <row r="871" spans="1:50" s="22" customFormat="1" ht="20" customHeight="1" x14ac:dyDescent="0.3">
      <c r="A871" s="23" t="s">
        <v>16999</v>
      </c>
      <c r="B871" s="23" t="s">
        <v>5456</v>
      </c>
      <c r="C871" s="23" t="s">
        <v>22441</v>
      </c>
      <c r="D871" s="23" t="s">
        <v>21266</v>
      </c>
      <c r="E871" s="23" t="s">
        <v>15270</v>
      </c>
      <c r="F871" s="23" t="s">
        <v>15271</v>
      </c>
      <c r="G871" s="24" t="s">
        <v>21602</v>
      </c>
      <c r="H871" s="24" t="s">
        <v>21267</v>
      </c>
      <c r="I871" s="24" t="s">
        <v>3</v>
      </c>
      <c r="J871" s="30" t="s">
        <v>5510</v>
      </c>
      <c r="K871" s="23" t="s">
        <v>7478</v>
      </c>
      <c r="L871" s="23" t="s">
        <v>7479</v>
      </c>
      <c r="M871" s="23" t="s">
        <v>5513</v>
      </c>
      <c r="N871" s="23" t="s">
        <v>5514</v>
      </c>
      <c r="O871" s="23" t="s">
        <v>7480</v>
      </c>
      <c r="P871" s="23" t="s">
        <v>5516</v>
      </c>
      <c r="Q871" s="23" t="s">
        <v>5754</v>
      </c>
      <c r="R871" s="23" t="s">
        <v>5755</v>
      </c>
      <c r="S871" s="23" t="s">
        <v>407</v>
      </c>
      <c r="T871" s="23" t="s">
        <v>408</v>
      </c>
      <c r="U871" s="23" t="s">
        <v>244</v>
      </c>
      <c r="V871" s="23" t="s">
        <v>1300</v>
      </c>
      <c r="W871" s="24" t="s">
        <v>38</v>
      </c>
      <c r="X871" s="24" t="s">
        <v>409</v>
      </c>
      <c r="Y871" s="24" t="s">
        <v>40</v>
      </c>
      <c r="Z871" s="25">
        <v>1655325</v>
      </c>
      <c r="AA871" s="24" t="s">
        <v>14803</v>
      </c>
      <c r="AB871" s="24" t="s">
        <v>14803</v>
      </c>
      <c r="AC871" s="24" t="s">
        <v>14803</v>
      </c>
      <c r="AD871" s="24" t="s">
        <v>21268</v>
      </c>
      <c r="AE871" s="24"/>
      <c r="AF871" s="24"/>
      <c r="AG871" s="24" t="s">
        <v>21269</v>
      </c>
      <c r="AH871" s="24"/>
      <c r="AI871" s="24"/>
      <c r="AJ871" s="24"/>
      <c r="AK871" s="24"/>
      <c r="AL871" s="24" t="s">
        <v>16998</v>
      </c>
      <c r="AM871" s="24" t="s">
        <v>2512</v>
      </c>
      <c r="AN871" s="40">
        <v>58726</v>
      </c>
      <c r="AO871" s="24" t="s">
        <v>1743</v>
      </c>
      <c r="AP871" s="24" t="s">
        <v>21270</v>
      </c>
      <c r="AQ871" s="24"/>
      <c r="AR871" s="24" t="s">
        <v>14040</v>
      </c>
      <c r="AS871" s="24" t="s">
        <v>16999</v>
      </c>
      <c r="AT871" s="24" t="s">
        <v>21270</v>
      </c>
      <c r="AU871" s="23" t="s">
        <v>3290</v>
      </c>
      <c r="AV871" s="23" t="s">
        <v>5602</v>
      </c>
      <c r="AW871" s="23" t="s">
        <v>7481</v>
      </c>
      <c r="AX871" s="23" t="s">
        <v>2511</v>
      </c>
    </row>
    <row r="872" spans="1:50" s="22" customFormat="1" ht="20" customHeight="1" x14ac:dyDescent="0.3">
      <c r="A872" s="23" t="s">
        <v>17001</v>
      </c>
      <c r="B872" s="23" t="s">
        <v>5456</v>
      </c>
      <c r="C872" s="23" t="s">
        <v>22442</v>
      </c>
      <c r="D872" s="23" t="s">
        <v>21266</v>
      </c>
      <c r="E872" s="23" t="s">
        <v>14913</v>
      </c>
      <c r="F872" s="23" t="s">
        <v>14962</v>
      </c>
      <c r="G872" s="24" t="s">
        <v>21436</v>
      </c>
      <c r="H872" s="24" t="s">
        <v>21267</v>
      </c>
      <c r="I872" s="24" t="s">
        <v>3</v>
      </c>
      <c r="J872" s="30" t="s">
        <v>5510</v>
      </c>
      <c r="K872" s="23" t="s">
        <v>9399</v>
      </c>
      <c r="L872" s="23" t="s">
        <v>9400</v>
      </c>
      <c r="M872" s="23" t="s">
        <v>5513</v>
      </c>
      <c r="N872" s="23" t="s">
        <v>5514</v>
      </c>
      <c r="O872" s="23" t="s">
        <v>9401</v>
      </c>
      <c r="P872" s="23" t="s">
        <v>5516</v>
      </c>
      <c r="Q872" s="23" t="s">
        <v>5561</v>
      </c>
      <c r="R872" s="23" t="s">
        <v>5562</v>
      </c>
      <c r="S872" s="23" t="s">
        <v>407</v>
      </c>
      <c r="T872" s="23" t="s">
        <v>408</v>
      </c>
      <c r="U872" s="23" t="s">
        <v>342</v>
      </c>
      <c r="V872" s="23" t="s">
        <v>344</v>
      </c>
      <c r="W872" s="24" t="s">
        <v>38</v>
      </c>
      <c r="X872" s="24" t="s">
        <v>409</v>
      </c>
      <c r="Y872" s="24" t="s">
        <v>40</v>
      </c>
      <c r="Z872" s="25">
        <v>1177120</v>
      </c>
      <c r="AA872" s="24" t="s">
        <v>14803</v>
      </c>
      <c r="AB872" s="24" t="s">
        <v>14803</v>
      </c>
      <c r="AC872" s="24" t="s">
        <v>14803</v>
      </c>
      <c r="AD872" s="24" t="s">
        <v>21268</v>
      </c>
      <c r="AE872" s="24"/>
      <c r="AF872" s="24"/>
      <c r="AG872" s="24" t="s">
        <v>21269</v>
      </c>
      <c r="AH872" s="24"/>
      <c r="AI872" s="24"/>
      <c r="AJ872" s="24"/>
      <c r="AK872" s="24"/>
      <c r="AL872" s="24" t="s">
        <v>17000</v>
      </c>
      <c r="AM872" s="24" t="s">
        <v>3314</v>
      </c>
      <c r="AN872" s="40">
        <v>85726</v>
      </c>
      <c r="AO872" s="24" t="s">
        <v>2823</v>
      </c>
      <c r="AP872" s="24" t="s">
        <v>21270</v>
      </c>
      <c r="AQ872" s="24"/>
      <c r="AR872" s="24" t="s">
        <v>5405</v>
      </c>
      <c r="AS872" s="24" t="s">
        <v>17001</v>
      </c>
      <c r="AT872" s="24" t="s">
        <v>21270</v>
      </c>
      <c r="AU872" s="23" t="s">
        <v>4218</v>
      </c>
      <c r="AV872" s="23" t="s">
        <v>5563</v>
      </c>
      <c r="AW872" s="23" t="s">
        <v>9402</v>
      </c>
      <c r="AX872" s="23" t="s">
        <v>9403</v>
      </c>
    </row>
    <row r="873" spans="1:50" s="22" customFormat="1" ht="20" customHeight="1" x14ac:dyDescent="0.3">
      <c r="A873" s="23" t="s">
        <v>17004</v>
      </c>
      <c r="B873" s="23" t="s">
        <v>5456</v>
      </c>
      <c r="C873" s="23" t="s">
        <v>22429</v>
      </c>
      <c r="D873" s="23" t="s">
        <v>21266</v>
      </c>
      <c r="E873" s="23" t="s">
        <v>15835</v>
      </c>
      <c r="F873" s="23" t="s">
        <v>17002</v>
      </c>
      <c r="G873" s="24" t="s">
        <v>22443</v>
      </c>
      <c r="H873" s="24" t="s">
        <v>21267</v>
      </c>
      <c r="I873" s="24" t="s">
        <v>3</v>
      </c>
      <c r="J873" s="30" t="s">
        <v>5510</v>
      </c>
      <c r="K873" s="23" t="s">
        <v>12296</v>
      </c>
      <c r="L873" s="23" t="s">
        <v>12297</v>
      </c>
      <c r="M873" s="23" t="s">
        <v>5513</v>
      </c>
      <c r="N873" s="23" t="s">
        <v>5514</v>
      </c>
      <c r="O873" s="23" t="s">
        <v>12298</v>
      </c>
      <c r="P873" s="23" t="s">
        <v>5516</v>
      </c>
      <c r="Q873" s="23" t="s">
        <v>5561</v>
      </c>
      <c r="R873" s="23" t="s">
        <v>5562</v>
      </c>
      <c r="S873" s="23" t="s">
        <v>407</v>
      </c>
      <c r="T873" s="23" t="s">
        <v>408</v>
      </c>
      <c r="U873" s="23" t="s">
        <v>302</v>
      </c>
      <c r="V873" s="23" t="s">
        <v>304</v>
      </c>
      <c r="W873" s="24" t="s">
        <v>38</v>
      </c>
      <c r="X873" s="24" t="s">
        <v>409</v>
      </c>
      <c r="Y873" s="24" t="s">
        <v>40</v>
      </c>
      <c r="Z873" s="25">
        <v>294280</v>
      </c>
      <c r="AA873" s="24" t="s">
        <v>14803</v>
      </c>
      <c r="AB873" s="24" t="s">
        <v>14803</v>
      </c>
      <c r="AC873" s="24" t="s">
        <v>14803</v>
      </c>
      <c r="AD873" s="24" t="s">
        <v>21268</v>
      </c>
      <c r="AE873" s="24"/>
      <c r="AF873" s="24"/>
      <c r="AG873" s="24" t="s">
        <v>21269</v>
      </c>
      <c r="AH873" s="24"/>
      <c r="AI873" s="24"/>
      <c r="AJ873" s="24"/>
      <c r="AK873" s="24"/>
      <c r="AL873" s="24" t="s">
        <v>17003</v>
      </c>
      <c r="AM873" s="24" t="s">
        <v>5094</v>
      </c>
      <c r="AN873" s="40">
        <v>148226</v>
      </c>
      <c r="AO873" s="24" t="s">
        <v>4359</v>
      </c>
      <c r="AP873" s="24" t="s">
        <v>21270</v>
      </c>
      <c r="AQ873" s="24"/>
      <c r="AR873" s="24" t="s">
        <v>5410</v>
      </c>
      <c r="AS873" s="24" t="s">
        <v>17004</v>
      </c>
      <c r="AT873" s="24" t="s">
        <v>21270</v>
      </c>
      <c r="AU873" s="23" t="s">
        <v>5392</v>
      </c>
      <c r="AV873" s="23" t="s">
        <v>5563</v>
      </c>
      <c r="AW873" s="23" t="s">
        <v>12299</v>
      </c>
      <c r="AX873" s="23" t="s">
        <v>5093</v>
      </c>
    </row>
    <row r="874" spans="1:50" s="22" customFormat="1" ht="20" customHeight="1" x14ac:dyDescent="0.3">
      <c r="A874" s="23" t="s">
        <v>17006</v>
      </c>
      <c r="B874" s="23" t="s">
        <v>5456</v>
      </c>
      <c r="C874" s="23" t="s">
        <v>22444</v>
      </c>
      <c r="D874" s="23" t="s">
        <v>21266</v>
      </c>
      <c r="E874" s="23" t="s">
        <v>14937</v>
      </c>
      <c r="F874" s="23" t="s">
        <v>14938</v>
      </c>
      <c r="G874" s="24" t="s">
        <v>21423</v>
      </c>
      <c r="H874" s="24" t="s">
        <v>21267</v>
      </c>
      <c r="I874" s="24" t="s">
        <v>3</v>
      </c>
      <c r="J874" s="30" t="s">
        <v>5510</v>
      </c>
      <c r="K874" s="23" t="s">
        <v>9736</v>
      </c>
      <c r="L874" s="23" t="s">
        <v>9737</v>
      </c>
      <c r="M874" s="23" t="s">
        <v>5513</v>
      </c>
      <c r="N874" s="23" t="s">
        <v>5514</v>
      </c>
      <c r="O874" s="23" t="s">
        <v>9738</v>
      </c>
      <c r="P874" s="23" t="s">
        <v>5516</v>
      </c>
      <c r="Q874" s="23" t="s">
        <v>8948</v>
      </c>
      <c r="R874" s="23" t="s">
        <v>8949</v>
      </c>
      <c r="S874" s="23" t="s">
        <v>407</v>
      </c>
      <c r="T874" s="23" t="s">
        <v>408</v>
      </c>
      <c r="U874" s="23" t="s">
        <v>236</v>
      </c>
      <c r="V874" s="23" t="s">
        <v>238</v>
      </c>
      <c r="W874" s="24" t="s">
        <v>38</v>
      </c>
      <c r="X874" s="24" t="s">
        <v>409</v>
      </c>
      <c r="Y874" s="24" t="s">
        <v>40</v>
      </c>
      <c r="Z874" s="25">
        <v>2317455</v>
      </c>
      <c r="AA874" s="24" t="s">
        <v>14803</v>
      </c>
      <c r="AB874" s="24" t="s">
        <v>14803</v>
      </c>
      <c r="AC874" s="24" t="s">
        <v>14803</v>
      </c>
      <c r="AD874" s="24" t="s">
        <v>21268</v>
      </c>
      <c r="AE874" s="24"/>
      <c r="AF874" s="24"/>
      <c r="AG874" s="24" t="s">
        <v>21269</v>
      </c>
      <c r="AH874" s="24"/>
      <c r="AI874" s="24"/>
      <c r="AJ874" s="24"/>
      <c r="AK874" s="24"/>
      <c r="AL874" s="24" t="s">
        <v>17005</v>
      </c>
      <c r="AM874" s="24" t="s">
        <v>2011</v>
      </c>
      <c r="AN874" s="40">
        <v>96226</v>
      </c>
      <c r="AO874" s="24" t="s">
        <v>2828</v>
      </c>
      <c r="AP874" s="24" t="s">
        <v>21270</v>
      </c>
      <c r="AQ874" s="24"/>
      <c r="AR874" s="24" t="s">
        <v>5413</v>
      </c>
      <c r="AS874" s="24" t="s">
        <v>17006</v>
      </c>
      <c r="AT874" s="24" t="s">
        <v>21270</v>
      </c>
      <c r="AU874" s="23" t="s">
        <v>4506</v>
      </c>
      <c r="AV874" s="23" t="s">
        <v>5563</v>
      </c>
      <c r="AW874" s="23" t="s">
        <v>9739</v>
      </c>
      <c r="AX874" s="23" t="s">
        <v>9740</v>
      </c>
    </row>
    <row r="875" spans="1:50" s="22" customFormat="1" ht="20" customHeight="1" x14ac:dyDescent="0.3">
      <c r="A875" s="23" t="s">
        <v>3447</v>
      </c>
      <c r="B875" s="23" t="s">
        <v>5456</v>
      </c>
      <c r="C875" s="23" t="s">
        <v>22445</v>
      </c>
      <c r="D875" s="23" t="s">
        <v>21266</v>
      </c>
      <c r="E875" s="23" t="s">
        <v>15883</v>
      </c>
      <c r="F875" s="23" t="s">
        <v>17007</v>
      </c>
      <c r="G875" s="24" t="s">
        <v>22446</v>
      </c>
      <c r="H875" s="24" t="s">
        <v>21267</v>
      </c>
      <c r="I875" s="24" t="s">
        <v>3</v>
      </c>
      <c r="J875" s="30" t="s">
        <v>5510</v>
      </c>
      <c r="K875" s="23" t="s">
        <v>9618</v>
      </c>
      <c r="L875" s="23" t="s">
        <v>9619</v>
      </c>
      <c r="M875" s="23" t="s">
        <v>5513</v>
      </c>
      <c r="N875" s="23" t="s">
        <v>5514</v>
      </c>
      <c r="O875" s="23" t="s">
        <v>9620</v>
      </c>
      <c r="P875" s="23" t="s">
        <v>5516</v>
      </c>
      <c r="Q875" s="23" t="s">
        <v>5561</v>
      </c>
      <c r="R875" s="23" t="s">
        <v>5562</v>
      </c>
      <c r="S875" s="23" t="s">
        <v>407</v>
      </c>
      <c r="T875" s="23" t="s">
        <v>408</v>
      </c>
      <c r="U875" s="23" t="s">
        <v>265</v>
      </c>
      <c r="V875" s="23" t="s">
        <v>848</v>
      </c>
      <c r="W875" s="24" t="s">
        <v>38</v>
      </c>
      <c r="X875" s="24" t="s">
        <v>409</v>
      </c>
      <c r="Y875" s="24" t="s">
        <v>40</v>
      </c>
      <c r="Z875" s="25">
        <v>588560</v>
      </c>
      <c r="AA875" s="24" t="s">
        <v>14803</v>
      </c>
      <c r="AB875" s="24" t="s">
        <v>14803</v>
      </c>
      <c r="AC875" s="24" t="s">
        <v>14803</v>
      </c>
      <c r="AD875" s="24" t="s">
        <v>21268</v>
      </c>
      <c r="AE875" s="24"/>
      <c r="AF875" s="24"/>
      <c r="AG875" s="24" t="s">
        <v>21269</v>
      </c>
      <c r="AH875" s="24"/>
      <c r="AI875" s="24"/>
      <c r="AJ875" s="24"/>
      <c r="AK875" s="24"/>
      <c r="AL875" s="24" t="s">
        <v>17008</v>
      </c>
      <c r="AM875" s="24" t="s">
        <v>3445</v>
      </c>
      <c r="AN875" s="40">
        <v>89826</v>
      </c>
      <c r="AO875" s="24" t="s">
        <v>2959</v>
      </c>
      <c r="AP875" s="24" t="s">
        <v>21270</v>
      </c>
      <c r="AQ875" s="24"/>
      <c r="AR875" s="24" t="s">
        <v>3446</v>
      </c>
      <c r="AS875" s="24" t="s">
        <v>3447</v>
      </c>
      <c r="AT875" s="24" t="s">
        <v>21270</v>
      </c>
      <c r="AU875" s="23" t="s">
        <v>4389</v>
      </c>
      <c r="AV875" s="23" t="s">
        <v>5602</v>
      </c>
      <c r="AW875" s="23" t="s">
        <v>9621</v>
      </c>
      <c r="AX875" s="23" t="s">
        <v>9622</v>
      </c>
    </row>
    <row r="876" spans="1:50" s="22" customFormat="1" ht="20" customHeight="1" x14ac:dyDescent="0.3">
      <c r="A876" s="23" t="s">
        <v>17013</v>
      </c>
      <c r="B876" s="23" t="s">
        <v>5456</v>
      </c>
      <c r="C876" s="23" t="s">
        <v>22447</v>
      </c>
      <c r="D876" s="23" t="s">
        <v>21266</v>
      </c>
      <c r="E876" s="23" t="s">
        <v>15124</v>
      </c>
      <c r="F876" s="23" t="s">
        <v>14803</v>
      </c>
      <c r="G876" s="24" t="s">
        <v>15124</v>
      </c>
      <c r="H876" s="24" t="s">
        <v>21267</v>
      </c>
      <c r="I876" s="24" t="s">
        <v>3</v>
      </c>
      <c r="J876" s="30" t="s">
        <v>5510</v>
      </c>
      <c r="K876" s="23" t="s">
        <v>7809</v>
      </c>
      <c r="L876" s="23" t="s">
        <v>7810</v>
      </c>
      <c r="M876" s="23" t="s">
        <v>5513</v>
      </c>
      <c r="N876" s="23" t="s">
        <v>5514</v>
      </c>
      <c r="O876" s="23" t="s">
        <v>7811</v>
      </c>
      <c r="P876" s="23" t="s">
        <v>5516</v>
      </c>
      <c r="Q876" s="23" t="s">
        <v>5570</v>
      </c>
      <c r="R876" s="23" t="s">
        <v>5571</v>
      </c>
      <c r="S876" s="23" t="s">
        <v>407</v>
      </c>
      <c r="T876" s="23" t="s">
        <v>408</v>
      </c>
      <c r="U876" s="23" t="s">
        <v>244</v>
      </c>
      <c r="V876" s="23" t="s">
        <v>1300</v>
      </c>
      <c r="W876" s="24" t="s">
        <v>38</v>
      </c>
      <c r="X876" s="24" t="s">
        <v>409</v>
      </c>
      <c r="Y876" s="24" t="s">
        <v>40</v>
      </c>
      <c r="Z876" s="25">
        <v>4708480</v>
      </c>
      <c r="AA876" s="24" t="s">
        <v>14803</v>
      </c>
      <c r="AB876" s="24" t="s">
        <v>14803</v>
      </c>
      <c r="AC876" s="24" t="s">
        <v>14803</v>
      </c>
      <c r="AD876" s="24" t="s">
        <v>21268</v>
      </c>
      <c r="AE876" s="24"/>
      <c r="AF876" s="24"/>
      <c r="AG876" s="24" t="s">
        <v>21269</v>
      </c>
      <c r="AH876" s="24"/>
      <c r="AI876" s="24"/>
      <c r="AJ876" s="24"/>
      <c r="AK876" s="24"/>
      <c r="AL876" s="24" t="s">
        <v>17012</v>
      </c>
      <c r="AM876" s="24" t="s">
        <v>2439</v>
      </c>
      <c r="AN876" s="40">
        <v>57626</v>
      </c>
      <c r="AO876" s="24" t="s">
        <v>1926</v>
      </c>
      <c r="AP876" s="24" t="s">
        <v>21270</v>
      </c>
      <c r="AQ876" s="24"/>
      <c r="AR876" s="24" t="s">
        <v>14066</v>
      </c>
      <c r="AS876" s="24" t="s">
        <v>17013</v>
      </c>
      <c r="AT876" s="24" t="s">
        <v>21270</v>
      </c>
      <c r="AU876" s="23" t="s">
        <v>3290</v>
      </c>
      <c r="AV876" s="23" t="s">
        <v>5563</v>
      </c>
      <c r="AW876" s="23" t="s">
        <v>7812</v>
      </c>
      <c r="AX876" s="23" t="s">
        <v>7813</v>
      </c>
    </row>
    <row r="877" spans="1:50" s="22" customFormat="1" ht="20" customHeight="1" x14ac:dyDescent="0.3">
      <c r="A877" s="23" t="s">
        <v>17015</v>
      </c>
      <c r="B877" s="23" t="s">
        <v>5456</v>
      </c>
      <c r="C877" s="23" t="s">
        <v>22448</v>
      </c>
      <c r="D877" s="23" t="s">
        <v>21266</v>
      </c>
      <c r="E877" s="23" t="s">
        <v>14941</v>
      </c>
      <c r="F877" s="23" t="s">
        <v>14942</v>
      </c>
      <c r="G877" s="24" t="s">
        <v>21425</v>
      </c>
      <c r="H877" s="24" t="s">
        <v>21267</v>
      </c>
      <c r="I877" s="24" t="s">
        <v>3</v>
      </c>
      <c r="J877" s="30" t="s">
        <v>5510</v>
      </c>
      <c r="K877" s="23" t="s">
        <v>7380</v>
      </c>
      <c r="L877" s="23" t="s">
        <v>7381</v>
      </c>
      <c r="M877" s="23" t="s">
        <v>5513</v>
      </c>
      <c r="N877" s="23" t="s">
        <v>5514</v>
      </c>
      <c r="O877" s="23" t="s">
        <v>7382</v>
      </c>
      <c r="P877" s="23" t="s">
        <v>5516</v>
      </c>
      <c r="Q877" s="23" t="s">
        <v>6108</v>
      </c>
      <c r="R877" s="23" t="s">
        <v>6109</v>
      </c>
      <c r="S877" s="23" t="s">
        <v>407</v>
      </c>
      <c r="T877" s="23" t="s">
        <v>408</v>
      </c>
      <c r="U877" s="23" t="s">
        <v>211</v>
      </c>
      <c r="V877" s="23" t="s">
        <v>816</v>
      </c>
      <c r="W877" s="24" t="s">
        <v>38</v>
      </c>
      <c r="X877" s="24" t="s">
        <v>409</v>
      </c>
      <c r="Y877" s="24" t="s">
        <v>40</v>
      </c>
      <c r="Z877" s="25">
        <v>8276625</v>
      </c>
      <c r="AA877" s="24" t="s">
        <v>14803</v>
      </c>
      <c r="AB877" s="24" t="s">
        <v>14803</v>
      </c>
      <c r="AC877" s="24" t="s">
        <v>14803</v>
      </c>
      <c r="AD877" s="24" t="s">
        <v>21268</v>
      </c>
      <c r="AE877" s="24"/>
      <c r="AF877" s="24"/>
      <c r="AG877" s="24" t="s">
        <v>21269</v>
      </c>
      <c r="AH877" s="24"/>
      <c r="AI877" s="24"/>
      <c r="AJ877" s="24"/>
      <c r="AK877" s="24"/>
      <c r="AL877" s="24" t="s">
        <v>17014</v>
      </c>
      <c r="AM877" s="24" t="s">
        <v>1853</v>
      </c>
      <c r="AN877" s="40">
        <v>38126</v>
      </c>
      <c r="AO877" s="24" t="s">
        <v>1854</v>
      </c>
      <c r="AP877" s="24" t="s">
        <v>21270</v>
      </c>
      <c r="AQ877" s="24"/>
      <c r="AR877" s="24" t="s">
        <v>14072</v>
      </c>
      <c r="AS877" s="24" t="s">
        <v>17015</v>
      </c>
      <c r="AT877" s="24" t="s">
        <v>21270</v>
      </c>
      <c r="AU877" s="23" t="s">
        <v>3290</v>
      </c>
      <c r="AV877" s="23" t="s">
        <v>5602</v>
      </c>
      <c r="AW877" s="23" t="s">
        <v>7383</v>
      </c>
      <c r="AX877" s="23" t="s">
        <v>1852</v>
      </c>
    </row>
    <row r="878" spans="1:50" s="22" customFormat="1" ht="20" customHeight="1" x14ac:dyDescent="0.3">
      <c r="A878" s="23" t="s">
        <v>17017</v>
      </c>
      <c r="B878" s="23" t="s">
        <v>5456</v>
      </c>
      <c r="C878" s="23" t="s">
        <v>22449</v>
      </c>
      <c r="D878" s="23" t="s">
        <v>21266</v>
      </c>
      <c r="E878" s="23" t="s">
        <v>15284</v>
      </c>
      <c r="F878" s="23" t="s">
        <v>15606</v>
      </c>
      <c r="G878" s="24" t="s">
        <v>21829</v>
      </c>
      <c r="H878" s="24" t="s">
        <v>21267</v>
      </c>
      <c r="I878" s="24" t="s">
        <v>3</v>
      </c>
      <c r="J878" s="30" t="s">
        <v>5510</v>
      </c>
      <c r="K878" s="23" t="s">
        <v>10603</v>
      </c>
      <c r="L878" s="23" t="s">
        <v>10604</v>
      </c>
      <c r="M878" s="23" t="s">
        <v>5513</v>
      </c>
      <c r="N878" s="23" t="s">
        <v>5514</v>
      </c>
      <c r="O878" s="23" t="s">
        <v>10605</v>
      </c>
      <c r="P878" s="23" t="s">
        <v>5516</v>
      </c>
      <c r="Q878" s="23" t="s">
        <v>6040</v>
      </c>
      <c r="R878" s="23" t="s">
        <v>6041</v>
      </c>
      <c r="S878" s="23" t="s">
        <v>407</v>
      </c>
      <c r="T878" s="23" t="s">
        <v>408</v>
      </c>
      <c r="U878" s="23" t="s">
        <v>265</v>
      </c>
      <c r="V878" s="23" t="s">
        <v>848</v>
      </c>
      <c r="W878" s="24" t="s">
        <v>38</v>
      </c>
      <c r="X878" s="24" t="s">
        <v>409</v>
      </c>
      <c r="Y878" s="24" t="s">
        <v>40</v>
      </c>
      <c r="Z878" s="25">
        <v>882840</v>
      </c>
      <c r="AA878" s="24" t="s">
        <v>14803</v>
      </c>
      <c r="AB878" s="24" t="s">
        <v>14803</v>
      </c>
      <c r="AC878" s="24" t="s">
        <v>14803</v>
      </c>
      <c r="AD878" s="24" t="s">
        <v>21268</v>
      </c>
      <c r="AE878" s="24"/>
      <c r="AF878" s="24"/>
      <c r="AG878" s="24" t="s">
        <v>21269</v>
      </c>
      <c r="AH878" s="24"/>
      <c r="AI878" s="24"/>
      <c r="AJ878" s="24"/>
      <c r="AK878" s="24"/>
      <c r="AL878" s="24" t="s">
        <v>17016</v>
      </c>
      <c r="AM878" s="24" t="s">
        <v>1857</v>
      </c>
      <c r="AN878" s="40">
        <v>38226</v>
      </c>
      <c r="AO878" s="24" t="s">
        <v>3471</v>
      </c>
      <c r="AP878" s="24" t="s">
        <v>21270</v>
      </c>
      <c r="AQ878" s="24"/>
      <c r="AR878" s="24" t="s">
        <v>5420</v>
      </c>
      <c r="AS878" s="24" t="s">
        <v>17017</v>
      </c>
      <c r="AT878" s="24" t="s">
        <v>21270</v>
      </c>
      <c r="AU878" s="23" t="s">
        <v>4826</v>
      </c>
      <c r="AV878" s="23" t="s">
        <v>5602</v>
      </c>
      <c r="AW878" s="23" t="s">
        <v>10606</v>
      </c>
      <c r="AX878" s="23" t="s">
        <v>10607</v>
      </c>
    </row>
    <row r="879" spans="1:50" s="22" customFormat="1" ht="20" customHeight="1" x14ac:dyDescent="0.3">
      <c r="A879" s="23" t="s">
        <v>17021</v>
      </c>
      <c r="B879" s="23" t="s">
        <v>5456</v>
      </c>
      <c r="C879" s="23" t="s">
        <v>22450</v>
      </c>
      <c r="D879" s="23" t="s">
        <v>21266</v>
      </c>
      <c r="E879" s="23" t="s">
        <v>17018</v>
      </c>
      <c r="F879" s="23" t="s">
        <v>17019</v>
      </c>
      <c r="G879" s="24" t="s">
        <v>22451</v>
      </c>
      <c r="H879" s="24" t="s">
        <v>21267</v>
      </c>
      <c r="I879" s="24" t="s">
        <v>3</v>
      </c>
      <c r="J879" s="30" t="s">
        <v>5510</v>
      </c>
      <c r="K879" s="23" t="s">
        <v>9422</v>
      </c>
      <c r="L879" s="23" t="s">
        <v>9423</v>
      </c>
      <c r="M879" s="23" t="s">
        <v>5513</v>
      </c>
      <c r="N879" s="23" t="s">
        <v>5514</v>
      </c>
      <c r="O879" s="23" t="s">
        <v>9424</v>
      </c>
      <c r="P879" s="23" t="s">
        <v>5516</v>
      </c>
      <c r="Q879" s="23" t="s">
        <v>6040</v>
      </c>
      <c r="R879" s="23" t="s">
        <v>6041</v>
      </c>
      <c r="S879" s="23" t="s">
        <v>407</v>
      </c>
      <c r="T879" s="23" t="s">
        <v>408</v>
      </c>
      <c r="U879" s="23" t="s">
        <v>236</v>
      </c>
      <c r="V879" s="23" t="s">
        <v>238</v>
      </c>
      <c r="W879" s="24" t="s">
        <v>38</v>
      </c>
      <c r="X879" s="24" t="s">
        <v>409</v>
      </c>
      <c r="Y879" s="24" t="s">
        <v>40</v>
      </c>
      <c r="Z879" s="25">
        <v>4138312.5</v>
      </c>
      <c r="AA879" s="24" t="s">
        <v>14803</v>
      </c>
      <c r="AB879" s="24" t="s">
        <v>14803</v>
      </c>
      <c r="AC879" s="24" t="s">
        <v>14803</v>
      </c>
      <c r="AD879" s="24" t="s">
        <v>21268</v>
      </c>
      <c r="AE879" s="24"/>
      <c r="AF879" s="24"/>
      <c r="AG879" s="24" t="s">
        <v>21269</v>
      </c>
      <c r="AH879" s="24"/>
      <c r="AI879" s="24"/>
      <c r="AJ879" s="24"/>
      <c r="AK879" s="24"/>
      <c r="AL879" s="24" t="s">
        <v>17020</v>
      </c>
      <c r="AM879" s="24" t="s">
        <v>3615</v>
      </c>
      <c r="AN879" s="40">
        <v>96326</v>
      </c>
      <c r="AO879" s="24" t="s">
        <v>2839</v>
      </c>
      <c r="AP879" s="24" t="s">
        <v>21270</v>
      </c>
      <c r="AQ879" s="24"/>
      <c r="AR879" s="24" t="s">
        <v>5424</v>
      </c>
      <c r="AS879" s="24" t="s">
        <v>17021</v>
      </c>
      <c r="AT879" s="24" t="s">
        <v>21270</v>
      </c>
      <c r="AU879" s="23" t="s">
        <v>4310</v>
      </c>
      <c r="AV879" s="23" t="s">
        <v>5602</v>
      </c>
      <c r="AW879" s="23" t="s">
        <v>9425</v>
      </c>
      <c r="AX879" s="23" t="s">
        <v>3614</v>
      </c>
    </row>
    <row r="880" spans="1:50" s="22" customFormat="1" ht="20" customHeight="1" x14ac:dyDescent="0.3">
      <c r="A880" s="23" t="s">
        <v>17024</v>
      </c>
      <c r="B880" s="23" t="s">
        <v>5456</v>
      </c>
      <c r="C880" s="23" t="s">
        <v>22449</v>
      </c>
      <c r="D880" s="23" t="s">
        <v>21266</v>
      </c>
      <c r="E880" s="23" t="s">
        <v>16293</v>
      </c>
      <c r="F880" s="23" t="s">
        <v>17022</v>
      </c>
      <c r="G880" s="24" t="s">
        <v>22452</v>
      </c>
      <c r="H880" s="24" t="s">
        <v>21267</v>
      </c>
      <c r="I880" s="24" t="s">
        <v>3</v>
      </c>
      <c r="J880" s="30" t="s">
        <v>5510</v>
      </c>
      <c r="K880" s="23" t="s">
        <v>11613</v>
      </c>
      <c r="L880" s="23" t="s">
        <v>11614</v>
      </c>
      <c r="M880" s="23" t="s">
        <v>5513</v>
      </c>
      <c r="N880" s="23" t="s">
        <v>5514</v>
      </c>
      <c r="O880" s="23" t="s">
        <v>11615</v>
      </c>
      <c r="P880" s="23" t="s">
        <v>5516</v>
      </c>
      <c r="Q880" s="23" t="s">
        <v>6040</v>
      </c>
      <c r="R880" s="23" t="s">
        <v>6041</v>
      </c>
      <c r="S880" s="23" t="s">
        <v>407</v>
      </c>
      <c r="T880" s="23" t="s">
        <v>408</v>
      </c>
      <c r="U880" s="23" t="s">
        <v>348</v>
      </c>
      <c r="V880" s="23" t="s">
        <v>717</v>
      </c>
      <c r="W880" s="24" t="s">
        <v>38</v>
      </c>
      <c r="X880" s="24" t="s">
        <v>409</v>
      </c>
      <c r="Y880" s="24" t="s">
        <v>40</v>
      </c>
      <c r="Z880" s="25">
        <v>110355</v>
      </c>
      <c r="AA880" s="24" t="s">
        <v>14803</v>
      </c>
      <c r="AB880" s="24" t="s">
        <v>14803</v>
      </c>
      <c r="AC880" s="24" t="s">
        <v>14803</v>
      </c>
      <c r="AD880" s="24" t="s">
        <v>21268</v>
      </c>
      <c r="AE880" s="24"/>
      <c r="AF880" s="24"/>
      <c r="AG880" s="24" t="s">
        <v>21269</v>
      </c>
      <c r="AH880" s="24"/>
      <c r="AI880" s="24"/>
      <c r="AJ880" s="24"/>
      <c r="AK880" s="24"/>
      <c r="AL880" s="24" t="s">
        <v>22453</v>
      </c>
      <c r="AM880" s="24" t="s">
        <v>5210</v>
      </c>
      <c r="AN880" s="40">
        <v>152626</v>
      </c>
      <c r="AO880" s="24" t="s">
        <v>3950</v>
      </c>
      <c r="AP880" s="24" t="s">
        <v>21270</v>
      </c>
      <c r="AQ880" s="24"/>
      <c r="AR880" s="24" t="s">
        <v>5425</v>
      </c>
      <c r="AS880" s="24" t="s">
        <v>17024</v>
      </c>
      <c r="AT880" s="24" t="s">
        <v>21270</v>
      </c>
      <c r="AU880" s="23" t="s">
        <v>5310</v>
      </c>
      <c r="AV880" s="23" t="s">
        <v>5602</v>
      </c>
      <c r="AW880" s="23" t="s">
        <v>11616</v>
      </c>
      <c r="AX880" s="23" t="s">
        <v>5209</v>
      </c>
    </row>
    <row r="881" spans="1:50" s="22" customFormat="1" ht="20" customHeight="1" x14ac:dyDescent="0.3">
      <c r="A881" s="23" t="s">
        <v>17026</v>
      </c>
      <c r="B881" s="23" t="s">
        <v>5456</v>
      </c>
      <c r="C881" s="23" t="s">
        <v>22454</v>
      </c>
      <c r="D881" s="23" t="s">
        <v>21266</v>
      </c>
      <c r="E881" s="23" t="s">
        <v>16112</v>
      </c>
      <c r="F881" s="23" t="s">
        <v>16113</v>
      </c>
      <c r="G881" s="24" t="s">
        <v>21325</v>
      </c>
      <c r="H881" s="24" t="s">
        <v>21267</v>
      </c>
      <c r="I881" s="24" t="s">
        <v>3</v>
      </c>
      <c r="J881" s="30" t="s">
        <v>5510</v>
      </c>
      <c r="K881" s="23" t="s">
        <v>11709</v>
      </c>
      <c r="L881" s="23" t="s">
        <v>11710</v>
      </c>
      <c r="M881" s="23" t="s">
        <v>5513</v>
      </c>
      <c r="N881" s="23" t="s">
        <v>5514</v>
      </c>
      <c r="O881" s="23" t="s">
        <v>11711</v>
      </c>
      <c r="P881" s="23" t="s">
        <v>5516</v>
      </c>
      <c r="Q881" s="23" t="s">
        <v>5527</v>
      </c>
      <c r="R881" s="23" t="s">
        <v>5528</v>
      </c>
      <c r="S881" s="23" t="s">
        <v>407</v>
      </c>
      <c r="T881" s="23" t="s">
        <v>408</v>
      </c>
      <c r="U881" s="23" t="s">
        <v>313</v>
      </c>
      <c r="V881" s="23" t="s">
        <v>314</v>
      </c>
      <c r="W881" s="24" t="s">
        <v>38</v>
      </c>
      <c r="X881" s="24" t="s">
        <v>409</v>
      </c>
      <c r="Y881" s="24" t="s">
        <v>40</v>
      </c>
      <c r="Z881" s="25">
        <v>257495</v>
      </c>
      <c r="AA881" s="24" t="s">
        <v>14803</v>
      </c>
      <c r="AB881" s="24" t="s">
        <v>14803</v>
      </c>
      <c r="AC881" s="24" t="s">
        <v>14803</v>
      </c>
      <c r="AD881" s="24" t="s">
        <v>21268</v>
      </c>
      <c r="AE881" s="24"/>
      <c r="AF881" s="24"/>
      <c r="AG881" s="24" t="s">
        <v>21269</v>
      </c>
      <c r="AH881" s="24"/>
      <c r="AI881" s="24"/>
      <c r="AJ881" s="24"/>
      <c r="AK881" s="24"/>
      <c r="AL881" s="24" t="s">
        <v>17025</v>
      </c>
      <c r="AM881" s="24" t="s">
        <v>3144</v>
      </c>
      <c r="AN881" s="40">
        <v>132426</v>
      </c>
      <c r="AO881" s="24" t="s">
        <v>4019</v>
      </c>
      <c r="AP881" s="24" t="s">
        <v>21270</v>
      </c>
      <c r="AQ881" s="24"/>
      <c r="AR881" s="24" t="s">
        <v>5427</v>
      </c>
      <c r="AS881" s="24" t="s">
        <v>17026</v>
      </c>
      <c r="AT881" s="24" t="s">
        <v>21270</v>
      </c>
      <c r="AU881" s="23" t="s">
        <v>6938</v>
      </c>
      <c r="AV881" s="23" t="s">
        <v>5563</v>
      </c>
      <c r="AW881" s="23" t="s">
        <v>11712</v>
      </c>
      <c r="AX881" s="23" t="s">
        <v>11713</v>
      </c>
    </row>
    <row r="882" spans="1:50" s="22" customFormat="1" ht="20" customHeight="1" x14ac:dyDescent="0.3">
      <c r="A882" s="23" t="s">
        <v>17030</v>
      </c>
      <c r="B882" s="23" t="s">
        <v>5456</v>
      </c>
      <c r="C882" s="23" t="s">
        <v>22454</v>
      </c>
      <c r="D882" s="23" t="s">
        <v>21266</v>
      </c>
      <c r="E882" s="23" t="s">
        <v>17027</v>
      </c>
      <c r="F882" s="23" t="s">
        <v>17028</v>
      </c>
      <c r="G882" s="24" t="s">
        <v>22455</v>
      </c>
      <c r="H882" s="24" t="s">
        <v>21267</v>
      </c>
      <c r="I882" s="24" t="s">
        <v>3</v>
      </c>
      <c r="J882" s="30" t="s">
        <v>5510</v>
      </c>
      <c r="K882" s="23" t="s">
        <v>11956</v>
      </c>
      <c r="L882" s="23" t="s">
        <v>11957</v>
      </c>
      <c r="M882" s="23" t="s">
        <v>5513</v>
      </c>
      <c r="N882" s="23" t="s">
        <v>5514</v>
      </c>
      <c r="O882" s="23" t="s">
        <v>11958</v>
      </c>
      <c r="P882" s="23" t="s">
        <v>5516</v>
      </c>
      <c r="Q882" s="23" t="s">
        <v>5988</v>
      </c>
      <c r="R882" s="23" t="s">
        <v>5989</v>
      </c>
      <c r="S882" s="23" t="s">
        <v>407</v>
      </c>
      <c r="T882" s="23" t="s">
        <v>408</v>
      </c>
      <c r="U882" s="23" t="s">
        <v>342</v>
      </c>
      <c r="V882" s="23" t="s">
        <v>344</v>
      </c>
      <c r="W882" s="24" t="s">
        <v>38</v>
      </c>
      <c r="X882" s="24" t="s">
        <v>409</v>
      </c>
      <c r="Y882" s="24" t="s">
        <v>40</v>
      </c>
      <c r="Z882" s="25">
        <v>600000</v>
      </c>
      <c r="AA882" s="24" t="s">
        <v>14803</v>
      </c>
      <c r="AB882" s="24" t="s">
        <v>14803</v>
      </c>
      <c r="AC882" s="24" t="s">
        <v>14803</v>
      </c>
      <c r="AD882" s="24" t="s">
        <v>21268</v>
      </c>
      <c r="AE882" s="24"/>
      <c r="AF882" s="24"/>
      <c r="AG882" s="24" t="s">
        <v>21269</v>
      </c>
      <c r="AH882" s="24"/>
      <c r="AI882" s="24"/>
      <c r="AJ882" s="24"/>
      <c r="AK882" s="24"/>
      <c r="AL882" s="24" t="s">
        <v>17029</v>
      </c>
      <c r="AM882" s="24" t="s">
        <v>4989</v>
      </c>
      <c r="AN882" s="40">
        <v>145226</v>
      </c>
      <c r="AO882" s="24" t="s">
        <v>4138</v>
      </c>
      <c r="AP882" s="24" t="s">
        <v>21270</v>
      </c>
      <c r="AQ882" s="24"/>
      <c r="AR882" s="24" t="s">
        <v>5429</v>
      </c>
      <c r="AS882" s="24" t="s">
        <v>17030</v>
      </c>
      <c r="AT882" s="24" t="s">
        <v>21270</v>
      </c>
      <c r="AU882" s="23" t="s">
        <v>5310</v>
      </c>
      <c r="AV882" s="23" t="s">
        <v>5563</v>
      </c>
      <c r="AW882" s="23" t="s">
        <v>11959</v>
      </c>
      <c r="AX882" s="23" t="s">
        <v>4988</v>
      </c>
    </row>
    <row r="883" spans="1:50" s="22" customFormat="1" ht="20" customHeight="1" x14ac:dyDescent="0.3">
      <c r="A883" s="23" t="s">
        <v>17033</v>
      </c>
      <c r="B883" s="23" t="s">
        <v>5456</v>
      </c>
      <c r="C883" s="23" t="s">
        <v>22456</v>
      </c>
      <c r="D883" s="23" t="s">
        <v>21266</v>
      </c>
      <c r="E883" s="23" t="s">
        <v>14937</v>
      </c>
      <c r="F883" s="23" t="s">
        <v>17031</v>
      </c>
      <c r="G883" s="24" t="s">
        <v>22457</v>
      </c>
      <c r="H883" s="24" t="s">
        <v>21267</v>
      </c>
      <c r="I883" s="24" t="s">
        <v>3</v>
      </c>
      <c r="J883" s="30" t="s">
        <v>5510</v>
      </c>
      <c r="K883" s="23" t="s">
        <v>8324</v>
      </c>
      <c r="L883" s="23" t="s">
        <v>8325</v>
      </c>
      <c r="M883" s="23" t="s">
        <v>5513</v>
      </c>
      <c r="N883" s="23" t="s">
        <v>5514</v>
      </c>
      <c r="O883" s="23" t="s">
        <v>8326</v>
      </c>
      <c r="P883" s="23" t="s">
        <v>5516</v>
      </c>
      <c r="Q883" s="23" t="s">
        <v>5561</v>
      </c>
      <c r="R883" s="23" t="s">
        <v>5562</v>
      </c>
      <c r="S883" s="23" t="s">
        <v>407</v>
      </c>
      <c r="T883" s="23" t="s">
        <v>408</v>
      </c>
      <c r="U883" s="23" t="s">
        <v>248</v>
      </c>
      <c r="V883" s="23" t="s">
        <v>250</v>
      </c>
      <c r="W883" s="24" t="s">
        <v>38</v>
      </c>
      <c r="X883" s="24" t="s">
        <v>409</v>
      </c>
      <c r="Y883" s="24" t="s">
        <v>40</v>
      </c>
      <c r="Z883" s="25">
        <v>2317455</v>
      </c>
      <c r="AA883" s="24" t="s">
        <v>14803</v>
      </c>
      <c r="AB883" s="24" t="s">
        <v>14803</v>
      </c>
      <c r="AC883" s="24" t="s">
        <v>14803</v>
      </c>
      <c r="AD883" s="24" t="s">
        <v>21268</v>
      </c>
      <c r="AE883" s="24"/>
      <c r="AF883" s="24"/>
      <c r="AG883" s="24" t="s">
        <v>21269</v>
      </c>
      <c r="AH883" s="24"/>
      <c r="AI883" s="24"/>
      <c r="AJ883" s="24"/>
      <c r="AK883" s="24"/>
      <c r="AL883" s="24" t="s">
        <v>17032</v>
      </c>
      <c r="AM883" s="24" t="s">
        <v>2984</v>
      </c>
      <c r="AN883" s="40">
        <v>73926</v>
      </c>
      <c r="AO883" s="24" t="s">
        <v>2214</v>
      </c>
      <c r="AP883" s="24" t="s">
        <v>21270</v>
      </c>
      <c r="AQ883" s="24"/>
      <c r="AR883" s="24" t="s">
        <v>5433</v>
      </c>
      <c r="AS883" s="24" t="s">
        <v>17033</v>
      </c>
      <c r="AT883" s="24" t="s">
        <v>21270</v>
      </c>
      <c r="AU883" s="23" t="s">
        <v>3600</v>
      </c>
      <c r="AV883" s="23" t="s">
        <v>5563</v>
      </c>
      <c r="AW883" s="23" t="s">
        <v>8327</v>
      </c>
      <c r="AX883" s="23" t="s">
        <v>8328</v>
      </c>
    </row>
    <row r="884" spans="1:50" s="22" customFormat="1" ht="20" customHeight="1" x14ac:dyDescent="0.3">
      <c r="A884" s="23" t="s">
        <v>17035</v>
      </c>
      <c r="B884" s="23" t="s">
        <v>5456</v>
      </c>
      <c r="C884" s="23" t="s">
        <v>22458</v>
      </c>
      <c r="D884" s="23" t="s">
        <v>21266</v>
      </c>
      <c r="E884" s="23" t="s">
        <v>15116</v>
      </c>
      <c r="F884" s="23" t="s">
        <v>15619</v>
      </c>
      <c r="G884" s="24" t="s">
        <v>21765</v>
      </c>
      <c r="H884" s="24" t="s">
        <v>21267</v>
      </c>
      <c r="I884" s="24" t="s">
        <v>3</v>
      </c>
      <c r="J884" s="30" t="s">
        <v>5510</v>
      </c>
      <c r="K884" s="23" t="s">
        <v>8163</v>
      </c>
      <c r="L884" s="23" t="s">
        <v>8164</v>
      </c>
      <c r="M884" s="23" t="s">
        <v>5513</v>
      </c>
      <c r="N884" s="23" t="s">
        <v>5514</v>
      </c>
      <c r="O884" s="23" t="s">
        <v>8165</v>
      </c>
      <c r="P884" s="23" t="s">
        <v>5516</v>
      </c>
      <c r="Q884" s="23" t="s">
        <v>5561</v>
      </c>
      <c r="R884" s="23" t="s">
        <v>5562</v>
      </c>
      <c r="S884" s="23" t="s">
        <v>407</v>
      </c>
      <c r="T884" s="23" t="s">
        <v>408</v>
      </c>
      <c r="U884" s="23" t="s">
        <v>248</v>
      </c>
      <c r="V884" s="23" t="s">
        <v>250</v>
      </c>
      <c r="W884" s="24" t="s">
        <v>38</v>
      </c>
      <c r="X884" s="24" t="s">
        <v>409</v>
      </c>
      <c r="Y884" s="24" t="s">
        <v>40</v>
      </c>
      <c r="Z884" s="25">
        <v>3862425</v>
      </c>
      <c r="AA884" s="24" t="s">
        <v>14803</v>
      </c>
      <c r="AB884" s="24" t="s">
        <v>14803</v>
      </c>
      <c r="AC884" s="24" t="s">
        <v>14803</v>
      </c>
      <c r="AD884" s="24" t="s">
        <v>21268</v>
      </c>
      <c r="AE884" s="24"/>
      <c r="AF884" s="24"/>
      <c r="AG884" s="24" t="s">
        <v>21269</v>
      </c>
      <c r="AH884" s="24"/>
      <c r="AI884" s="24"/>
      <c r="AJ884" s="24"/>
      <c r="AK884" s="24"/>
      <c r="AL884" s="24" t="s">
        <v>17034</v>
      </c>
      <c r="AM884" s="24" t="s">
        <v>2914</v>
      </c>
      <c r="AN884" s="40">
        <v>71726</v>
      </c>
      <c r="AO884" s="24" t="s">
        <v>2120</v>
      </c>
      <c r="AP884" s="24" t="s">
        <v>21270</v>
      </c>
      <c r="AQ884" s="24"/>
      <c r="AR884" s="24" t="s">
        <v>5437</v>
      </c>
      <c r="AS884" s="24" t="s">
        <v>17035</v>
      </c>
      <c r="AT884" s="24" t="s">
        <v>21270</v>
      </c>
      <c r="AU884" s="23" t="s">
        <v>3600</v>
      </c>
      <c r="AV884" s="23" t="s">
        <v>5563</v>
      </c>
      <c r="AW884" s="23" t="s">
        <v>8166</v>
      </c>
      <c r="AX884" s="23" t="s">
        <v>8167</v>
      </c>
    </row>
    <row r="885" spans="1:50" s="22" customFormat="1" ht="20" customHeight="1" x14ac:dyDescent="0.3">
      <c r="A885" s="23" t="s">
        <v>17037</v>
      </c>
      <c r="B885" s="23" t="s">
        <v>5456</v>
      </c>
      <c r="C885" s="23" t="s">
        <v>22458</v>
      </c>
      <c r="D885" s="23" t="s">
        <v>21266</v>
      </c>
      <c r="E885" s="23" t="s">
        <v>15582</v>
      </c>
      <c r="F885" s="23" t="s">
        <v>16334</v>
      </c>
      <c r="G885" s="24" t="s">
        <v>22076</v>
      </c>
      <c r="H885" s="24" t="s">
        <v>21267</v>
      </c>
      <c r="I885" s="24" t="s">
        <v>3</v>
      </c>
      <c r="J885" s="30" t="s">
        <v>5510</v>
      </c>
      <c r="K885" s="23" t="s">
        <v>6802</v>
      </c>
      <c r="L885" s="23" t="s">
        <v>6803</v>
      </c>
      <c r="M885" s="23" t="s">
        <v>5513</v>
      </c>
      <c r="N885" s="23" t="s">
        <v>5514</v>
      </c>
      <c r="O885" s="23" t="s">
        <v>6804</v>
      </c>
      <c r="P885" s="23" t="s">
        <v>5516</v>
      </c>
      <c r="Q885" s="23" t="s">
        <v>5561</v>
      </c>
      <c r="R885" s="23" t="s">
        <v>5562</v>
      </c>
      <c r="S885" s="23" t="s">
        <v>407</v>
      </c>
      <c r="T885" s="23" t="s">
        <v>408</v>
      </c>
      <c r="U885" s="23" t="s">
        <v>345</v>
      </c>
      <c r="V885" s="23" t="s">
        <v>347</v>
      </c>
      <c r="W885" s="24" t="s">
        <v>38</v>
      </c>
      <c r="X885" s="24" t="s">
        <v>409</v>
      </c>
      <c r="Y885" s="24" t="s">
        <v>40</v>
      </c>
      <c r="Z885" s="25">
        <v>8092700</v>
      </c>
      <c r="AA885" s="24" t="s">
        <v>14803</v>
      </c>
      <c r="AB885" s="24" t="s">
        <v>14803</v>
      </c>
      <c r="AC885" s="24" t="s">
        <v>14803</v>
      </c>
      <c r="AD885" s="24" t="s">
        <v>21268</v>
      </c>
      <c r="AE885" s="24"/>
      <c r="AF885" s="24"/>
      <c r="AG885" s="24" t="s">
        <v>21269</v>
      </c>
      <c r="AH885" s="24"/>
      <c r="AI885" s="24"/>
      <c r="AJ885" s="24"/>
      <c r="AK885" s="24"/>
      <c r="AL885" s="24" t="s">
        <v>17036</v>
      </c>
      <c r="AM885" s="24" t="s">
        <v>1547</v>
      </c>
      <c r="AN885" s="40">
        <v>29326</v>
      </c>
      <c r="AO885" s="24" t="s">
        <v>1276</v>
      </c>
      <c r="AP885" s="24" t="s">
        <v>21270</v>
      </c>
      <c r="AQ885" s="24"/>
      <c r="AR885" s="24" t="s">
        <v>5439</v>
      </c>
      <c r="AS885" s="24" t="s">
        <v>17037</v>
      </c>
      <c r="AT885" s="24" t="s">
        <v>21270</v>
      </c>
      <c r="AU885" s="23" t="s">
        <v>2654</v>
      </c>
      <c r="AV885" s="23" t="s">
        <v>5563</v>
      </c>
      <c r="AW885" s="23" t="s">
        <v>6805</v>
      </c>
      <c r="AX885" s="23" t="s">
        <v>6806</v>
      </c>
    </row>
    <row r="886" spans="1:50" s="22" customFormat="1" ht="20" customHeight="1" x14ac:dyDescent="0.3">
      <c r="A886" s="23" t="s">
        <v>17039</v>
      </c>
      <c r="B886" s="23" t="s">
        <v>5456</v>
      </c>
      <c r="C886" s="23" t="s">
        <v>22459</v>
      </c>
      <c r="D886" s="23" t="s">
        <v>21266</v>
      </c>
      <c r="E886" s="23" t="s">
        <v>16112</v>
      </c>
      <c r="F886" s="23" t="s">
        <v>16202</v>
      </c>
      <c r="G886" s="24" t="s">
        <v>22083</v>
      </c>
      <c r="H886" s="24" t="s">
        <v>21267</v>
      </c>
      <c r="I886" s="24" t="s">
        <v>3</v>
      </c>
      <c r="J886" s="30" t="s">
        <v>5510</v>
      </c>
      <c r="K886" s="23" t="s">
        <v>11581</v>
      </c>
      <c r="L886" s="23" t="s">
        <v>11582</v>
      </c>
      <c r="M886" s="23" t="s">
        <v>5513</v>
      </c>
      <c r="N886" s="23" t="s">
        <v>5514</v>
      </c>
      <c r="O886" s="23" t="s">
        <v>11583</v>
      </c>
      <c r="P886" s="23" t="s">
        <v>5516</v>
      </c>
      <c r="Q886" s="23" t="s">
        <v>5517</v>
      </c>
      <c r="R886" s="23" t="s">
        <v>5518</v>
      </c>
      <c r="S886" s="23" t="s">
        <v>407</v>
      </c>
      <c r="T886" s="23" t="s">
        <v>408</v>
      </c>
      <c r="U886" s="23" t="s">
        <v>244</v>
      </c>
      <c r="V886" s="23" t="s">
        <v>1300</v>
      </c>
      <c r="W886" s="24" t="s">
        <v>38</v>
      </c>
      <c r="X886" s="24" t="s">
        <v>409</v>
      </c>
      <c r="Y886" s="24" t="s">
        <v>40</v>
      </c>
      <c r="Z886" s="25">
        <v>257495</v>
      </c>
      <c r="AA886" s="24" t="s">
        <v>14803</v>
      </c>
      <c r="AB886" s="24" t="s">
        <v>14803</v>
      </c>
      <c r="AC886" s="24" t="s">
        <v>14803</v>
      </c>
      <c r="AD886" s="24" t="s">
        <v>21268</v>
      </c>
      <c r="AE886" s="24"/>
      <c r="AF886" s="24"/>
      <c r="AG886" s="24" t="s">
        <v>21269</v>
      </c>
      <c r="AH886" s="24"/>
      <c r="AI886" s="24"/>
      <c r="AJ886" s="24"/>
      <c r="AK886" s="24"/>
      <c r="AL886" s="24" t="s">
        <v>17038</v>
      </c>
      <c r="AM886" s="24" t="s">
        <v>2790</v>
      </c>
      <c r="AN886" s="40">
        <v>135926</v>
      </c>
      <c r="AO886" s="24" t="s">
        <v>4699</v>
      </c>
      <c r="AP886" s="24" t="s">
        <v>21270</v>
      </c>
      <c r="AQ886" s="24"/>
      <c r="AR886" s="24" t="s">
        <v>5440</v>
      </c>
      <c r="AS886" s="24" t="s">
        <v>17039</v>
      </c>
      <c r="AT886" s="24" t="s">
        <v>21270</v>
      </c>
      <c r="AU886" s="23" t="s">
        <v>5126</v>
      </c>
      <c r="AV886" s="23" t="s">
        <v>5563</v>
      </c>
      <c r="AW886" s="23" t="s">
        <v>11584</v>
      </c>
      <c r="AX886" s="23" t="s">
        <v>4698</v>
      </c>
    </row>
    <row r="887" spans="1:50" s="22" customFormat="1" ht="20" customHeight="1" x14ac:dyDescent="0.3">
      <c r="A887" s="23" t="s">
        <v>17041</v>
      </c>
      <c r="B887" s="23" t="s">
        <v>5456</v>
      </c>
      <c r="C887" s="23" t="s">
        <v>22460</v>
      </c>
      <c r="D887" s="23" t="s">
        <v>21266</v>
      </c>
      <c r="E887" s="23" t="s">
        <v>15010</v>
      </c>
      <c r="F887" s="23" t="s">
        <v>15097</v>
      </c>
      <c r="G887" s="24" t="s">
        <v>21507</v>
      </c>
      <c r="H887" s="24" t="s">
        <v>21267</v>
      </c>
      <c r="I887" s="24" t="s">
        <v>3</v>
      </c>
      <c r="J887" s="30" t="s">
        <v>5510</v>
      </c>
      <c r="K887" s="23" t="s">
        <v>7243</v>
      </c>
      <c r="L887" s="23" t="s">
        <v>7244</v>
      </c>
      <c r="M887" s="23" t="s">
        <v>5513</v>
      </c>
      <c r="N887" s="23" t="s">
        <v>5514</v>
      </c>
      <c r="O887" s="23" t="s">
        <v>7245</v>
      </c>
      <c r="P887" s="23" t="s">
        <v>5516</v>
      </c>
      <c r="Q887" s="23" t="s">
        <v>5517</v>
      </c>
      <c r="R887" s="23" t="s">
        <v>5518</v>
      </c>
      <c r="S887" s="23" t="s">
        <v>407</v>
      </c>
      <c r="T887" s="23" t="s">
        <v>408</v>
      </c>
      <c r="U887" s="23" t="s">
        <v>211</v>
      </c>
      <c r="V887" s="23" t="s">
        <v>816</v>
      </c>
      <c r="W887" s="24" t="s">
        <v>38</v>
      </c>
      <c r="X887" s="24" t="s">
        <v>409</v>
      </c>
      <c r="Y887" s="24" t="s">
        <v>40</v>
      </c>
      <c r="Z887" s="25">
        <v>5517750</v>
      </c>
      <c r="AA887" s="24" t="s">
        <v>14803</v>
      </c>
      <c r="AB887" s="24" t="s">
        <v>14803</v>
      </c>
      <c r="AC887" s="24" t="s">
        <v>14803</v>
      </c>
      <c r="AD887" s="24" t="s">
        <v>21268</v>
      </c>
      <c r="AE887" s="24"/>
      <c r="AF887" s="24"/>
      <c r="AG887" s="24" t="s">
        <v>21269</v>
      </c>
      <c r="AH887" s="24"/>
      <c r="AI887" s="24"/>
      <c r="AJ887" s="24"/>
      <c r="AK887" s="24"/>
      <c r="AL887" s="24" t="s">
        <v>17040</v>
      </c>
      <c r="AM887" s="24" t="s">
        <v>663</v>
      </c>
      <c r="AN887" s="40">
        <v>42226</v>
      </c>
      <c r="AO887" s="24" t="s">
        <v>1575</v>
      </c>
      <c r="AP887" s="24" t="s">
        <v>21270</v>
      </c>
      <c r="AQ887" s="24"/>
      <c r="AR887" s="24" t="s">
        <v>2003</v>
      </c>
      <c r="AS887" s="24" t="s">
        <v>17041</v>
      </c>
      <c r="AT887" s="24" t="s">
        <v>21270</v>
      </c>
      <c r="AU887" s="23" t="s">
        <v>3151</v>
      </c>
      <c r="AV887" s="23" t="s">
        <v>5602</v>
      </c>
      <c r="AW887" s="23" t="s">
        <v>7246</v>
      </c>
      <c r="AX887" s="23" t="s">
        <v>1988</v>
      </c>
    </row>
    <row r="888" spans="1:50" s="22" customFormat="1" ht="20" customHeight="1" x14ac:dyDescent="0.3">
      <c r="A888" s="23" t="s">
        <v>17044</v>
      </c>
      <c r="B888" s="23" t="s">
        <v>5456</v>
      </c>
      <c r="C888" s="23" t="s">
        <v>22461</v>
      </c>
      <c r="D888" s="23" t="s">
        <v>21266</v>
      </c>
      <c r="E888" s="23" t="s">
        <v>17042</v>
      </c>
      <c r="F888" s="23" t="s">
        <v>17019</v>
      </c>
      <c r="G888" s="24" t="s">
        <v>22462</v>
      </c>
      <c r="H888" s="24" t="s">
        <v>21267</v>
      </c>
      <c r="I888" s="24" t="s">
        <v>3</v>
      </c>
      <c r="J888" s="30" t="s">
        <v>5510</v>
      </c>
      <c r="K888" s="23" t="s">
        <v>9208</v>
      </c>
      <c r="L888" s="23" t="s">
        <v>9209</v>
      </c>
      <c r="M888" s="23" t="s">
        <v>5513</v>
      </c>
      <c r="N888" s="23" t="s">
        <v>5514</v>
      </c>
      <c r="O888" s="23" t="s">
        <v>9210</v>
      </c>
      <c r="P888" s="23" t="s">
        <v>5516</v>
      </c>
      <c r="Q888" s="23" t="s">
        <v>5527</v>
      </c>
      <c r="R888" s="23" t="s">
        <v>5528</v>
      </c>
      <c r="S888" s="23" t="s">
        <v>407</v>
      </c>
      <c r="T888" s="23" t="s">
        <v>408</v>
      </c>
      <c r="U888" s="23" t="s">
        <v>265</v>
      </c>
      <c r="V888" s="23" t="s">
        <v>848</v>
      </c>
      <c r="W888" s="24" t="s">
        <v>38</v>
      </c>
      <c r="X888" s="24" t="s">
        <v>409</v>
      </c>
      <c r="Y888" s="24" t="s">
        <v>40</v>
      </c>
      <c r="Z888" s="25">
        <v>4138313</v>
      </c>
      <c r="AA888" s="24" t="s">
        <v>14803</v>
      </c>
      <c r="AB888" s="24" t="s">
        <v>14803</v>
      </c>
      <c r="AC888" s="24" t="s">
        <v>14803</v>
      </c>
      <c r="AD888" s="24" t="s">
        <v>21268</v>
      </c>
      <c r="AE888" s="24"/>
      <c r="AF888" s="24"/>
      <c r="AG888" s="24" t="s">
        <v>21269</v>
      </c>
      <c r="AH888" s="24"/>
      <c r="AI888" s="24"/>
      <c r="AJ888" s="24"/>
      <c r="AK888" s="24"/>
      <c r="AL888" s="24" t="s">
        <v>17043</v>
      </c>
      <c r="AM888" s="24" t="s">
        <v>1329</v>
      </c>
      <c r="AN888" s="40">
        <v>23626</v>
      </c>
      <c r="AO888" s="24" t="s">
        <v>1330</v>
      </c>
      <c r="AP888" s="24" t="s">
        <v>1331</v>
      </c>
      <c r="AQ888" s="24" t="s">
        <v>5451</v>
      </c>
      <c r="AR888" s="24" t="s">
        <v>5448</v>
      </c>
      <c r="AS888" s="24" t="s">
        <v>17044</v>
      </c>
      <c r="AT888" s="24" t="s">
        <v>21270</v>
      </c>
      <c r="AU888" s="23" t="s">
        <v>6938</v>
      </c>
      <c r="AV888" s="23" t="s">
        <v>5563</v>
      </c>
      <c r="AW888" s="23" t="s">
        <v>9212</v>
      </c>
      <c r="AX888" s="23" t="s">
        <v>9213</v>
      </c>
    </row>
    <row r="889" spans="1:50" s="22" customFormat="1" ht="20" customHeight="1" x14ac:dyDescent="0.3">
      <c r="A889" s="23" t="s">
        <v>17047</v>
      </c>
      <c r="B889" s="23" t="s">
        <v>5456</v>
      </c>
      <c r="C889" s="23" t="s">
        <v>22463</v>
      </c>
      <c r="D889" s="23" t="s">
        <v>21266</v>
      </c>
      <c r="E889" s="23" t="s">
        <v>15630</v>
      </c>
      <c r="F889" s="23" t="s">
        <v>15957</v>
      </c>
      <c r="G889" s="24" t="s">
        <v>21948</v>
      </c>
      <c r="H889" s="24" t="s">
        <v>21267</v>
      </c>
      <c r="I889" s="24" t="s">
        <v>3</v>
      </c>
      <c r="J889" s="30" t="s">
        <v>5510</v>
      </c>
      <c r="K889" s="23" t="s">
        <v>10158</v>
      </c>
      <c r="L889" s="23" t="s">
        <v>10159</v>
      </c>
      <c r="M889" s="23" t="s">
        <v>5513</v>
      </c>
      <c r="N889" s="23" t="s">
        <v>5514</v>
      </c>
      <c r="O889" s="23" t="s">
        <v>10160</v>
      </c>
      <c r="P889" s="23" t="s">
        <v>5516</v>
      </c>
      <c r="Q889" s="23" t="s">
        <v>5754</v>
      </c>
      <c r="R889" s="23" t="s">
        <v>5755</v>
      </c>
      <c r="S889" s="23" t="s">
        <v>407</v>
      </c>
      <c r="T889" s="23" t="s">
        <v>408</v>
      </c>
      <c r="U889" s="23" t="s">
        <v>308</v>
      </c>
      <c r="V889" s="23" t="s">
        <v>310</v>
      </c>
      <c r="W889" s="24" t="s">
        <v>38</v>
      </c>
      <c r="X889" s="24" t="s">
        <v>409</v>
      </c>
      <c r="Y889" s="24" t="s">
        <v>40</v>
      </c>
      <c r="Z889" s="25">
        <v>1029980</v>
      </c>
      <c r="AA889" s="24" t="s">
        <v>14803</v>
      </c>
      <c r="AB889" s="24" t="s">
        <v>14803</v>
      </c>
      <c r="AC889" s="24" t="s">
        <v>14803</v>
      </c>
      <c r="AD889" s="24" t="s">
        <v>21268</v>
      </c>
      <c r="AE889" s="24"/>
      <c r="AF889" s="24"/>
      <c r="AG889" s="24" t="s">
        <v>21269</v>
      </c>
      <c r="AH889" s="24"/>
      <c r="AI889" s="24"/>
      <c r="AJ889" s="24"/>
      <c r="AK889" s="24"/>
      <c r="AL889" s="24" t="s">
        <v>17046</v>
      </c>
      <c r="AM889" s="24" t="s">
        <v>1153</v>
      </c>
      <c r="AN889" s="40">
        <v>21526</v>
      </c>
      <c r="AO889" s="24" t="s">
        <v>1266</v>
      </c>
      <c r="AP889" s="24" t="s">
        <v>21270</v>
      </c>
      <c r="AQ889" s="24"/>
      <c r="AR889" s="24" t="s">
        <v>5453</v>
      </c>
      <c r="AS889" s="24" t="s">
        <v>17047</v>
      </c>
      <c r="AT889" s="24" t="s">
        <v>21270</v>
      </c>
      <c r="AU889" s="23" t="s">
        <v>4310</v>
      </c>
      <c r="AV889" s="23" t="s">
        <v>5602</v>
      </c>
      <c r="AW889" s="23" t="s">
        <v>10161</v>
      </c>
      <c r="AX889" s="23" t="s">
        <v>10162</v>
      </c>
    </row>
    <row r="890" spans="1:50" s="22" customFormat="1" ht="20" customHeight="1" x14ac:dyDescent="0.3">
      <c r="A890" s="23" t="s">
        <v>17049</v>
      </c>
      <c r="B890" s="23" t="s">
        <v>5456</v>
      </c>
      <c r="C890" s="23" t="s">
        <v>22464</v>
      </c>
      <c r="D890" s="23" t="s">
        <v>21266</v>
      </c>
      <c r="E890" s="23" t="s">
        <v>15626</v>
      </c>
      <c r="F890" s="23" t="s">
        <v>15627</v>
      </c>
      <c r="G890" s="24" t="s">
        <v>21769</v>
      </c>
      <c r="H890" s="24" t="s">
        <v>21267</v>
      </c>
      <c r="I890" s="24" t="s">
        <v>3</v>
      </c>
      <c r="J890" s="30" t="s">
        <v>5510</v>
      </c>
      <c r="K890" s="23" t="s">
        <v>9450</v>
      </c>
      <c r="L890" s="23" t="s">
        <v>9451</v>
      </c>
      <c r="M890" s="23" t="s">
        <v>5513</v>
      </c>
      <c r="N890" s="23" t="s">
        <v>5514</v>
      </c>
      <c r="O890" s="23" t="s">
        <v>9452</v>
      </c>
      <c r="P890" s="23" t="s">
        <v>5516</v>
      </c>
      <c r="Q890" s="23" t="s">
        <v>5561</v>
      </c>
      <c r="R890" s="23" t="s">
        <v>5562</v>
      </c>
      <c r="S890" s="23" t="s">
        <v>407</v>
      </c>
      <c r="T890" s="23" t="s">
        <v>408</v>
      </c>
      <c r="U890" s="23" t="s">
        <v>308</v>
      </c>
      <c r="V890" s="23" t="s">
        <v>310</v>
      </c>
      <c r="W890" s="24" t="s">
        <v>38</v>
      </c>
      <c r="X890" s="24" t="s">
        <v>409</v>
      </c>
      <c r="Y890" s="24" t="s">
        <v>40</v>
      </c>
      <c r="Z890" s="25">
        <v>1986390</v>
      </c>
      <c r="AA890" s="24" t="s">
        <v>14803</v>
      </c>
      <c r="AB890" s="24" t="s">
        <v>14803</v>
      </c>
      <c r="AC890" s="24" t="s">
        <v>14803</v>
      </c>
      <c r="AD890" s="24" t="s">
        <v>21268</v>
      </c>
      <c r="AE890" s="24"/>
      <c r="AF890" s="24"/>
      <c r="AG890" s="24" t="s">
        <v>21269</v>
      </c>
      <c r="AH890" s="24"/>
      <c r="AI890" s="24"/>
      <c r="AJ890" s="24"/>
      <c r="AK890" s="24"/>
      <c r="AL890" s="24" t="s">
        <v>17048</v>
      </c>
      <c r="AM890" s="24" t="s">
        <v>1280</v>
      </c>
      <c r="AN890" s="40">
        <v>22326</v>
      </c>
      <c r="AO890" s="24" t="s">
        <v>1281</v>
      </c>
      <c r="AP890" s="24" t="s">
        <v>21270</v>
      </c>
      <c r="AQ890" s="24"/>
      <c r="AR890" s="24" t="s">
        <v>5457</v>
      </c>
      <c r="AS890" s="24" t="s">
        <v>17049</v>
      </c>
      <c r="AT890" s="24" t="s">
        <v>21270</v>
      </c>
      <c r="AU890" s="23" t="s">
        <v>4218</v>
      </c>
      <c r="AV890" s="23" t="s">
        <v>5563</v>
      </c>
      <c r="AW890" s="23" t="s">
        <v>9453</v>
      </c>
      <c r="AX890" s="23" t="s">
        <v>9454</v>
      </c>
    </row>
    <row r="891" spans="1:50" s="22" customFormat="1" ht="20" customHeight="1" x14ac:dyDescent="0.3">
      <c r="A891" s="23" t="s">
        <v>17051</v>
      </c>
      <c r="B891" s="23" t="s">
        <v>5456</v>
      </c>
      <c r="C891" s="23" t="s">
        <v>22465</v>
      </c>
      <c r="D891" s="23" t="s">
        <v>21266</v>
      </c>
      <c r="E891" s="23" t="s">
        <v>15262</v>
      </c>
      <c r="F891" s="23" t="s">
        <v>15263</v>
      </c>
      <c r="G891" s="24" t="s">
        <v>21599</v>
      </c>
      <c r="H891" s="24" t="s">
        <v>21267</v>
      </c>
      <c r="I891" s="24" t="s">
        <v>3</v>
      </c>
      <c r="J891" s="30" t="s">
        <v>5510</v>
      </c>
      <c r="K891" s="23" t="s">
        <v>8611</v>
      </c>
      <c r="L891" s="23" t="s">
        <v>8612</v>
      </c>
      <c r="M891" s="23" t="s">
        <v>5513</v>
      </c>
      <c r="N891" s="23" t="s">
        <v>5514</v>
      </c>
      <c r="O891" s="23" t="s">
        <v>8613</v>
      </c>
      <c r="P891" s="23" t="s">
        <v>5516</v>
      </c>
      <c r="Q891" s="23" t="s">
        <v>6075</v>
      </c>
      <c r="R891" s="23" t="s">
        <v>6076</v>
      </c>
      <c r="S891" s="23" t="s">
        <v>407</v>
      </c>
      <c r="T891" s="23" t="s">
        <v>408</v>
      </c>
      <c r="U891" s="23" t="s">
        <v>345</v>
      </c>
      <c r="V891" s="23" t="s">
        <v>347</v>
      </c>
      <c r="W891" s="24" t="s">
        <v>38</v>
      </c>
      <c r="X891" s="24" t="s">
        <v>409</v>
      </c>
      <c r="Y891" s="24" t="s">
        <v>40</v>
      </c>
      <c r="Z891" s="25">
        <v>2648520</v>
      </c>
      <c r="AA891" s="24" t="s">
        <v>14803</v>
      </c>
      <c r="AB891" s="24" t="s">
        <v>14803</v>
      </c>
      <c r="AC891" s="24" t="s">
        <v>14803</v>
      </c>
      <c r="AD891" s="24" t="s">
        <v>21268</v>
      </c>
      <c r="AE891" s="24"/>
      <c r="AF891" s="24"/>
      <c r="AG891" s="24" t="s">
        <v>21269</v>
      </c>
      <c r="AH891" s="24"/>
      <c r="AI891" s="24"/>
      <c r="AJ891" s="24"/>
      <c r="AK891" s="24"/>
      <c r="AL891" s="24" t="s">
        <v>17050</v>
      </c>
      <c r="AM891" s="24" t="s">
        <v>1223</v>
      </c>
      <c r="AN891" s="40">
        <v>37226</v>
      </c>
      <c r="AO891" s="24" t="s">
        <v>1835</v>
      </c>
      <c r="AP891" s="24" t="s">
        <v>21270</v>
      </c>
      <c r="AQ891" s="24"/>
      <c r="AR891" s="24" t="s">
        <v>5460</v>
      </c>
      <c r="AS891" s="24" t="s">
        <v>17051</v>
      </c>
      <c r="AT891" s="24" t="s">
        <v>21270</v>
      </c>
      <c r="AU891" s="23" t="s">
        <v>3933</v>
      </c>
      <c r="AV891" s="23" t="s">
        <v>5563</v>
      </c>
      <c r="AW891" s="23" t="s">
        <v>8614</v>
      </c>
      <c r="AX891" s="23" t="s">
        <v>8615</v>
      </c>
    </row>
    <row r="892" spans="1:50" s="22" customFormat="1" ht="20" customHeight="1" x14ac:dyDescent="0.3">
      <c r="A892" s="23" t="s">
        <v>17053</v>
      </c>
      <c r="B892" s="23" t="s">
        <v>5456</v>
      </c>
      <c r="C892" s="23" t="s">
        <v>22466</v>
      </c>
      <c r="D892" s="23" t="s">
        <v>21266</v>
      </c>
      <c r="E892" s="23" t="s">
        <v>15798</v>
      </c>
      <c r="F892" s="23" t="s">
        <v>15799</v>
      </c>
      <c r="G892" s="24" t="s">
        <v>21870</v>
      </c>
      <c r="H892" s="24" t="s">
        <v>21267</v>
      </c>
      <c r="I892" s="24" t="s">
        <v>3</v>
      </c>
      <c r="J892" s="30" t="s">
        <v>5510</v>
      </c>
      <c r="K892" s="23" t="s">
        <v>11124</v>
      </c>
      <c r="L892" s="23" t="s">
        <v>11125</v>
      </c>
      <c r="M892" s="23" t="s">
        <v>5513</v>
      </c>
      <c r="N892" s="23" t="s">
        <v>5514</v>
      </c>
      <c r="O892" s="23" t="s">
        <v>11126</v>
      </c>
      <c r="P892" s="23" t="s">
        <v>5516</v>
      </c>
      <c r="Q892" s="23" t="s">
        <v>5754</v>
      </c>
      <c r="R892" s="23" t="s">
        <v>5755</v>
      </c>
      <c r="S892" s="23" t="s">
        <v>407</v>
      </c>
      <c r="T892" s="23" t="s">
        <v>408</v>
      </c>
      <c r="U892" s="23" t="s">
        <v>317</v>
      </c>
      <c r="V892" s="23" t="s">
        <v>903</v>
      </c>
      <c r="W892" s="24" t="s">
        <v>38</v>
      </c>
      <c r="X892" s="24" t="s">
        <v>409</v>
      </c>
      <c r="Y892" s="24" t="s">
        <v>40</v>
      </c>
      <c r="Z892" s="25">
        <v>331065</v>
      </c>
      <c r="AA892" s="24" t="s">
        <v>14803</v>
      </c>
      <c r="AB892" s="24" t="s">
        <v>14803</v>
      </c>
      <c r="AC892" s="24" t="s">
        <v>14803</v>
      </c>
      <c r="AD892" s="24" t="s">
        <v>21268</v>
      </c>
      <c r="AE892" s="24"/>
      <c r="AF892" s="24"/>
      <c r="AG892" s="24" t="s">
        <v>21269</v>
      </c>
      <c r="AH892" s="24"/>
      <c r="AI892" s="24"/>
      <c r="AJ892" s="24"/>
      <c r="AK892" s="24"/>
      <c r="AL892" s="24" t="s">
        <v>17052</v>
      </c>
      <c r="AM892" s="24" t="s">
        <v>4828</v>
      </c>
      <c r="AN892" s="40">
        <v>140326</v>
      </c>
      <c r="AO892" s="24" t="s">
        <v>3683</v>
      </c>
      <c r="AP892" s="24" t="s">
        <v>21270</v>
      </c>
      <c r="AQ892" s="24"/>
      <c r="AR892" s="24" t="s">
        <v>5454</v>
      </c>
      <c r="AS892" s="24" t="s">
        <v>17053</v>
      </c>
      <c r="AT892" s="24" t="s">
        <v>21270</v>
      </c>
      <c r="AU892" s="23" t="s">
        <v>4958</v>
      </c>
      <c r="AV892" s="23" t="s">
        <v>5602</v>
      </c>
      <c r="AW892" s="23" t="s">
        <v>11127</v>
      </c>
      <c r="AX892" s="23" t="s">
        <v>4827</v>
      </c>
    </row>
    <row r="893" spans="1:50" s="22" customFormat="1" ht="20" customHeight="1" x14ac:dyDescent="0.3">
      <c r="A893" s="23" t="s">
        <v>17055</v>
      </c>
      <c r="B893" s="23" t="s">
        <v>5456</v>
      </c>
      <c r="C893" s="23" t="s">
        <v>22467</v>
      </c>
      <c r="D893" s="23" t="s">
        <v>21266</v>
      </c>
      <c r="E893" s="23" t="s">
        <v>15082</v>
      </c>
      <c r="F893" s="23" t="s">
        <v>17054</v>
      </c>
      <c r="G893" s="24" t="s">
        <v>22468</v>
      </c>
      <c r="H893" s="24" t="s">
        <v>21267</v>
      </c>
      <c r="I893" s="24" t="s">
        <v>3</v>
      </c>
      <c r="J893" s="30" t="s">
        <v>5510</v>
      </c>
      <c r="K893" s="23" t="s">
        <v>5810</v>
      </c>
      <c r="L893" s="23" t="s">
        <v>5811</v>
      </c>
      <c r="M893" s="23" t="s">
        <v>5513</v>
      </c>
      <c r="N893" s="23" t="s">
        <v>5514</v>
      </c>
      <c r="O893" s="23" t="s">
        <v>5812</v>
      </c>
      <c r="P893" s="23" t="s">
        <v>5516</v>
      </c>
      <c r="Q893" s="23" t="s">
        <v>5561</v>
      </c>
      <c r="R893" s="23" t="s">
        <v>5562</v>
      </c>
      <c r="S893" s="23" t="s">
        <v>407</v>
      </c>
      <c r="T893" s="23" t="s">
        <v>408</v>
      </c>
      <c r="U893" s="23" t="s">
        <v>211</v>
      </c>
      <c r="V893" s="23" t="s">
        <v>816</v>
      </c>
      <c r="W893" s="24" t="s">
        <v>38</v>
      </c>
      <c r="X893" s="24" t="s">
        <v>409</v>
      </c>
      <c r="Y893" s="24" t="s">
        <v>40</v>
      </c>
      <c r="Z893" s="25">
        <v>10520510</v>
      </c>
      <c r="AA893" s="24" t="s">
        <v>14803</v>
      </c>
      <c r="AB893" s="24" t="s">
        <v>14803</v>
      </c>
      <c r="AC893" s="24" t="s">
        <v>14803</v>
      </c>
      <c r="AD893" s="24" t="s">
        <v>21268</v>
      </c>
      <c r="AE893" s="24"/>
      <c r="AF893" s="24"/>
      <c r="AG893" s="24" t="s">
        <v>21269</v>
      </c>
      <c r="AH893" s="24"/>
      <c r="AI893" s="24"/>
      <c r="AJ893" s="24"/>
      <c r="AK893" s="24"/>
      <c r="AL893" s="24" t="s">
        <v>22469</v>
      </c>
      <c r="AM893" s="24" t="s">
        <v>852</v>
      </c>
      <c r="AN893" s="40">
        <v>10426</v>
      </c>
      <c r="AO893" s="24" t="s">
        <v>622</v>
      </c>
      <c r="AP893" s="24" t="s">
        <v>21270</v>
      </c>
      <c r="AQ893" s="24"/>
      <c r="AR893" s="24" t="s">
        <v>5465</v>
      </c>
      <c r="AS893" s="24" t="s">
        <v>17055</v>
      </c>
      <c r="AT893" s="24" t="s">
        <v>21270</v>
      </c>
      <c r="AU893" s="23" t="s">
        <v>1354</v>
      </c>
      <c r="AV893" s="23" t="s">
        <v>5563</v>
      </c>
      <c r="AW893" s="23" t="s">
        <v>5813</v>
      </c>
      <c r="AX893" s="23" t="s">
        <v>5814</v>
      </c>
    </row>
    <row r="894" spans="1:50" s="22" customFormat="1" ht="20" customHeight="1" x14ac:dyDescent="0.3">
      <c r="A894" s="23" t="s">
        <v>17058</v>
      </c>
      <c r="B894" s="23" t="s">
        <v>5456</v>
      </c>
      <c r="C894" s="23" t="s">
        <v>22470</v>
      </c>
      <c r="D894" s="23" t="s">
        <v>21266</v>
      </c>
      <c r="E894" s="23" t="s">
        <v>15086</v>
      </c>
      <c r="F894" s="23" t="s">
        <v>17056</v>
      </c>
      <c r="G894" s="24" t="s">
        <v>22471</v>
      </c>
      <c r="H894" s="24" t="s">
        <v>21267</v>
      </c>
      <c r="I894" s="24" t="s">
        <v>3</v>
      </c>
      <c r="J894" s="30" t="s">
        <v>5510</v>
      </c>
      <c r="K894" s="23" t="s">
        <v>10711</v>
      </c>
      <c r="L894" s="23" t="s">
        <v>10712</v>
      </c>
      <c r="M894" s="23" t="s">
        <v>5513</v>
      </c>
      <c r="N894" s="23" t="s">
        <v>5514</v>
      </c>
      <c r="O894" s="23" t="s">
        <v>10713</v>
      </c>
      <c r="P894" s="23" t="s">
        <v>5516</v>
      </c>
      <c r="Q894" s="23" t="s">
        <v>5695</v>
      </c>
      <c r="R894" s="23" t="s">
        <v>5696</v>
      </c>
      <c r="S894" s="23" t="s">
        <v>407</v>
      </c>
      <c r="T894" s="23" t="s">
        <v>408</v>
      </c>
      <c r="U894" s="23" t="s">
        <v>236</v>
      </c>
      <c r="V894" s="23" t="s">
        <v>238</v>
      </c>
      <c r="W894" s="24" t="s">
        <v>38</v>
      </c>
      <c r="X894" s="24" t="s">
        <v>409</v>
      </c>
      <c r="Y894" s="24" t="s">
        <v>40</v>
      </c>
      <c r="Z894" s="25">
        <v>1839250</v>
      </c>
      <c r="AA894" s="24" t="s">
        <v>14803</v>
      </c>
      <c r="AB894" s="24" t="s">
        <v>14803</v>
      </c>
      <c r="AC894" s="24" t="s">
        <v>14803</v>
      </c>
      <c r="AD894" s="24" t="s">
        <v>21268</v>
      </c>
      <c r="AE894" s="24"/>
      <c r="AF894" s="24"/>
      <c r="AG894" s="24" t="s">
        <v>21269</v>
      </c>
      <c r="AH894" s="24"/>
      <c r="AI894" s="24"/>
      <c r="AJ894" s="24"/>
      <c r="AK894" s="24"/>
      <c r="AL894" s="24" t="s">
        <v>17057</v>
      </c>
      <c r="AM894" s="24" t="s">
        <v>2940</v>
      </c>
      <c r="AN894" s="40">
        <v>85626</v>
      </c>
      <c r="AO894" s="24" t="s">
        <v>3309</v>
      </c>
      <c r="AP894" s="24" t="s">
        <v>21270</v>
      </c>
      <c r="AQ894" s="24"/>
      <c r="AR894" s="24" t="s">
        <v>5467</v>
      </c>
      <c r="AS894" s="24" t="s">
        <v>17058</v>
      </c>
      <c r="AT894" s="24" t="s">
        <v>21270</v>
      </c>
      <c r="AU894" s="23" t="s">
        <v>4826</v>
      </c>
      <c r="AV894" s="23" t="s">
        <v>5563</v>
      </c>
      <c r="AW894" s="23" t="s">
        <v>10714</v>
      </c>
      <c r="AX894" s="23" t="s">
        <v>10715</v>
      </c>
    </row>
    <row r="895" spans="1:50" s="22" customFormat="1" ht="20" customHeight="1" x14ac:dyDescent="0.3">
      <c r="A895" s="23" t="s">
        <v>17061</v>
      </c>
      <c r="B895" s="23" t="s">
        <v>5456</v>
      </c>
      <c r="C895" s="23" t="s">
        <v>22467</v>
      </c>
      <c r="D895" s="23" t="s">
        <v>21266</v>
      </c>
      <c r="E895" s="23" t="s">
        <v>14941</v>
      </c>
      <c r="F895" s="23" t="s">
        <v>17059</v>
      </c>
      <c r="G895" s="24" t="s">
        <v>21319</v>
      </c>
      <c r="H895" s="24" t="s">
        <v>21267</v>
      </c>
      <c r="I895" s="24" t="s">
        <v>3</v>
      </c>
      <c r="J895" s="30" t="s">
        <v>5510</v>
      </c>
      <c r="K895" s="23" t="s">
        <v>6942</v>
      </c>
      <c r="L895" s="23" t="s">
        <v>6943</v>
      </c>
      <c r="M895" s="23" t="s">
        <v>5513</v>
      </c>
      <c r="N895" s="23" t="s">
        <v>5514</v>
      </c>
      <c r="O895" s="23" t="s">
        <v>6944</v>
      </c>
      <c r="P895" s="23" t="s">
        <v>5516</v>
      </c>
      <c r="Q895" s="23" t="s">
        <v>5561</v>
      </c>
      <c r="R895" s="23" t="s">
        <v>5562</v>
      </c>
      <c r="S895" s="23" t="s">
        <v>407</v>
      </c>
      <c r="T895" s="23" t="s">
        <v>408</v>
      </c>
      <c r="U895" s="23" t="s">
        <v>248</v>
      </c>
      <c r="V895" s="23" t="s">
        <v>250</v>
      </c>
      <c r="W895" s="24" t="s">
        <v>38</v>
      </c>
      <c r="X895" s="24" t="s">
        <v>409</v>
      </c>
      <c r="Y895" s="24" t="s">
        <v>40</v>
      </c>
      <c r="Z895" s="25">
        <v>8276625</v>
      </c>
      <c r="AA895" s="24" t="s">
        <v>14803</v>
      </c>
      <c r="AB895" s="24" t="s">
        <v>14803</v>
      </c>
      <c r="AC895" s="24" t="s">
        <v>14803</v>
      </c>
      <c r="AD895" s="24" t="s">
        <v>21268</v>
      </c>
      <c r="AE895" s="24"/>
      <c r="AF895" s="24"/>
      <c r="AG895" s="24" t="s">
        <v>21269</v>
      </c>
      <c r="AH895" s="24"/>
      <c r="AI895" s="24"/>
      <c r="AJ895" s="24"/>
      <c r="AK895" s="24"/>
      <c r="AL895" s="24" t="s">
        <v>17060</v>
      </c>
      <c r="AM895" s="24" t="s">
        <v>2059</v>
      </c>
      <c r="AN895" s="40">
        <v>44826</v>
      </c>
      <c r="AO895" s="24" t="s">
        <v>1363</v>
      </c>
      <c r="AP895" s="24" t="s">
        <v>21270</v>
      </c>
      <c r="AQ895" s="24"/>
      <c r="AR895" s="24" t="s">
        <v>5469</v>
      </c>
      <c r="AS895" s="24" t="s">
        <v>17061</v>
      </c>
      <c r="AT895" s="24" t="s">
        <v>21270</v>
      </c>
      <c r="AU895" s="23" t="s">
        <v>5466</v>
      </c>
      <c r="AV895" s="23" t="s">
        <v>5602</v>
      </c>
      <c r="AW895" s="23" t="s">
        <v>6945</v>
      </c>
      <c r="AX895" s="23" t="s">
        <v>2058</v>
      </c>
    </row>
    <row r="896" spans="1:50" s="22" customFormat="1" ht="20" customHeight="1" x14ac:dyDescent="0.3">
      <c r="A896" s="23" t="s">
        <v>17064</v>
      </c>
      <c r="B896" s="23" t="s">
        <v>5456</v>
      </c>
      <c r="C896" s="23" t="s">
        <v>22472</v>
      </c>
      <c r="D896" s="23" t="s">
        <v>21266</v>
      </c>
      <c r="E896" s="23" t="s">
        <v>15630</v>
      </c>
      <c r="F896" s="23" t="s">
        <v>17062</v>
      </c>
      <c r="G896" s="24" t="s">
        <v>22473</v>
      </c>
      <c r="H896" s="24" t="s">
        <v>21267</v>
      </c>
      <c r="I896" s="24" t="s">
        <v>3</v>
      </c>
      <c r="J896" s="30" t="s">
        <v>5510</v>
      </c>
      <c r="K896" s="23" t="s">
        <v>10732</v>
      </c>
      <c r="L896" s="23" t="s">
        <v>10733</v>
      </c>
      <c r="M896" s="23" t="s">
        <v>5513</v>
      </c>
      <c r="N896" s="23" t="s">
        <v>5514</v>
      </c>
      <c r="O896" s="23" t="s">
        <v>10734</v>
      </c>
      <c r="P896" s="23" t="s">
        <v>5516</v>
      </c>
      <c r="Q896" s="23" t="s">
        <v>5561</v>
      </c>
      <c r="R896" s="23" t="s">
        <v>5562</v>
      </c>
      <c r="S896" s="23" t="s">
        <v>407</v>
      </c>
      <c r="T896" s="23" t="s">
        <v>408</v>
      </c>
      <c r="U896" s="23" t="s">
        <v>236</v>
      </c>
      <c r="V896" s="23" t="s">
        <v>238</v>
      </c>
      <c r="W896" s="24" t="s">
        <v>38</v>
      </c>
      <c r="X896" s="24" t="s">
        <v>409</v>
      </c>
      <c r="Y896" s="24" t="s">
        <v>40</v>
      </c>
      <c r="Z896" s="25">
        <v>1029980</v>
      </c>
      <c r="AA896" s="24" t="s">
        <v>14803</v>
      </c>
      <c r="AB896" s="24" t="s">
        <v>14803</v>
      </c>
      <c r="AC896" s="24" t="s">
        <v>14803</v>
      </c>
      <c r="AD896" s="24" t="s">
        <v>21268</v>
      </c>
      <c r="AE896" s="24"/>
      <c r="AF896" s="24"/>
      <c r="AG896" s="24" t="s">
        <v>21269</v>
      </c>
      <c r="AH896" s="24"/>
      <c r="AI896" s="24"/>
      <c r="AJ896" s="24"/>
      <c r="AK896" s="24"/>
      <c r="AL896" s="24" t="s">
        <v>17063</v>
      </c>
      <c r="AM896" s="24" t="s">
        <v>1744</v>
      </c>
      <c r="AN896" s="40">
        <v>93926</v>
      </c>
      <c r="AO896" s="24" t="s">
        <v>3527</v>
      </c>
      <c r="AP896" s="24" t="s">
        <v>21270</v>
      </c>
      <c r="AQ896" s="24"/>
      <c r="AR896" s="24" t="s">
        <v>5474</v>
      </c>
      <c r="AS896" s="24" t="s">
        <v>17064</v>
      </c>
      <c r="AT896" s="24" t="s">
        <v>21270</v>
      </c>
      <c r="AU896" s="23" t="s">
        <v>4958</v>
      </c>
      <c r="AV896" s="23" t="s">
        <v>5602</v>
      </c>
      <c r="AW896" s="23" t="s">
        <v>10735</v>
      </c>
      <c r="AX896" s="23" t="s">
        <v>10736</v>
      </c>
    </row>
    <row r="897" spans="1:50" s="22" customFormat="1" ht="20" customHeight="1" x14ac:dyDescent="0.3">
      <c r="A897" s="23" t="s">
        <v>17066</v>
      </c>
      <c r="B897" s="23" t="s">
        <v>5456</v>
      </c>
      <c r="C897" s="23" t="s">
        <v>22467</v>
      </c>
      <c r="D897" s="23" t="s">
        <v>21266</v>
      </c>
      <c r="E897" s="23" t="s">
        <v>15253</v>
      </c>
      <c r="F897" s="23" t="s">
        <v>17065</v>
      </c>
      <c r="G897" s="24" t="s">
        <v>22474</v>
      </c>
      <c r="H897" s="24" t="s">
        <v>21267</v>
      </c>
      <c r="I897" s="24" t="s">
        <v>3</v>
      </c>
      <c r="J897" s="30" t="s">
        <v>5510</v>
      </c>
      <c r="K897" s="23" t="s">
        <v>7107</v>
      </c>
      <c r="L897" s="23" t="s">
        <v>7108</v>
      </c>
      <c r="M897" s="23" t="s">
        <v>5513</v>
      </c>
      <c r="N897" s="23" t="s">
        <v>5514</v>
      </c>
      <c r="O897" s="23" t="s">
        <v>7109</v>
      </c>
      <c r="P897" s="23" t="s">
        <v>5516</v>
      </c>
      <c r="Q897" s="23" t="s">
        <v>5561</v>
      </c>
      <c r="R897" s="23" t="s">
        <v>5562</v>
      </c>
      <c r="S897" s="23" t="s">
        <v>407</v>
      </c>
      <c r="T897" s="23" t="s">
        <v>408</v>
      </c>
      <c r="U897" s="23" t="s">
        <v>211</v>
      </c>
      <c r="V897" s="23" t="s">
        <v>816</v>
      </c>
      <c r="W897" s="24" t="s">
        <v>38</v>
      </c>
      <c r="X897" s="24" t="s">
        <v>409</v>
      </c>
      <c r="Y897" s="24" t="s">
        <v>40</v>
      </c>
      <c r="Z897" s="25">
        <v>7816813</v>
      </c>
      <c r="AA897" s="24" t="s">
        <v>14803</v>
      </c>
      <c r="AB897" s="24" t="s">
        <v>14803</v>
      </c>
      <c r="AC897" s="24" t="s">
        <v>14803</v>
      </c>
      <c r="AD897" s="24" t="s">
        <v>21268</v>
      </c>
      <c r="AE897" s="24"/>
      <c r="AF897" s="24"/>
      <c r="AG897" s="24" t="s">
        <v>21269</v>
      </c>
      <c r="AH897" s="24"/>
      <c r="AI897" s="24"/>
      <c r="AJ897" s="24"/>
      <c r="AK897" s="24"/>
      <c r="AL897" s="24" t="s">
        <v>22475</v>
      </c>
      <c r="AM897" s="24" t="s">
        <v>1158</v>
      </c>
      <c r="AN897" s="40">
        <v>42326</v>
      </c>
      <c r="AO897" s="24" t="s">
        <v>1488</v>
      </c>
      <c r="AP897" s="24" t="s">
        <v>21270</v>
      </c>
      <c r="AQ897" s="24"/>
      <c r="AR897" s="24" t="s">
        <v>5475</v>
      </c>
      <c r="AS897" s="24" t="s">
        <v>17066</v>
      </c>
      <c r="AT897" s="24" t="s">
        <v>21270</v>
      </c>
      <c r="AU897" s="23" t="s">
        <v>2776</v>
      </c>
      <c r="AV897" s="23" t="s">
        <v>5563</v>
      </c>
      <c r="AW897" s="23" t="s">
        <v>7110</v>
      </c>
      <c r="AX897" s="23" t="s">
        <v>7111</v>
      </c>
    </row>
    <row r="898" spans="1:50" s="22" customFormat="1" ht="20" customHeight="1" x14ac:dyDescent="0.3">
      <c r="A898" s="23" t="s">
        <v>17068</v>
      </c>
      <c r="B898" s="23" t="s">
        <v>5456</v>
      </c>
      <c r="C898" s="23" t="s">
        <v>22450</v>
      </c>
      <c r="D898" s="23" t="s">
        <v>21266</v>
      </c>
      <c r="E898" s="23" t="s">
        <v>16126</v>
      </c>
      <c r="F898" s="23" t="s">
        <v>16127</v>
      </c>
      <c r="G898" s="24" t="s">
        <v>22235</v>
      </c>
      <c r="H898" s="24" t="s">
        <v>21267</v>
      </c>
      <c r="I898" s="24" t="s">
        <v>3</v>
      </c>
      <c r="J898" s="30" t="s">
        <v>5510</v>
      </c>
      <c r="K898" s="23" t="s">
        <v>10275</v>
      </c>
      <c r="L898" s="23" t="s">
        <v>10276</v>
      </c>
      <c r="M898" s="23" t="s">
        <v>5513</v>
      </c>
      <c r="N898" s="23" t="s">
        <v>5514</v>
      </c>
      <c r="O898" s="23" t="s">
        <v>10277</v>
      </c>
      <c r="P898" s="23" t="s">
        <v>5516</v>
      </c>
      <c r="Q898" s="23" t="s">
        <v>6040</v>
      </c>
      <c r="R898" s="23" t="s">
        <v>6041</v>
      </c>
      <c r="S898" s="23" t="s">
        <v>407</v>
      </c>
      <c r="T898" s="23" t="s">
        <v>408</v>
      </c>
      <c r="U898" s="23" t="s">
        <v>265</v>
      </c>
      <c r="V898" s="23" t="s">
        <v>848</v>
      </c>
      <c r="W898" s="24" t="s">
        <v>38</v>
      </c>
      <c r="X898" s="24" t="s">
        <v>409</v>
      </c>
      <c r="Y898" s="24" t="s">
        <v>40</v>
      </c>
      <c r="Z898" s="25">
        <v>1213905</v>
      </c>
      <c r="AA898" s="24" t="s">
        <v>14803</v>
      </c>
      <c r="AB898" s="24" t="s">
        <v>14803</v>
      </c>
      <c r="AC898" s="24" t="s">
        <v>14803</v>
      </c>
      <c r="AD898" s="24" t="s">
        <v>21268</v>
      </c>
      <c r="AE898" s="24"/>
      <c r="AF898" s="24"/>
      <c r="AG898" s="24" t="s">
        <v>21269</v>
      </c>
      <c r="AH898" s="24"/>
      <c r="AI898" s="24"/>
      <c r="AJ898" s="24"/>
      <c r="AK898" s="24"/>
      <c r="AL898" s="24" t="s">
        <v>17067</v>
      </c>
      <c r="AM898" s="24" t="s">
        <v>1926</v>
      </c>
      <c r="AN898" s="40">
        <v>40226</v>
      </c>
      <c r="AO898" s="24" t="s">
        <v>1927</v>
      </c>
      <c r="AP898" s="24" t="s">
        <v>21270</v>
      </c>
      <c r="AQ898" s="24"/>
      <c r="AR898" s="24" t="s">
        <v>5476</v>
      </c>
      <c r="AS898" s="24" t="s">
        <v>17068</v>
      </c>
      <c r="AT898" s="24" t="s">
        <v>21270</v>
      </c>
      <c r="AU898" s="23" t="s">
        <v>6938</v>
      </c>
      <c r="AV898" s="23" t="s">
        <v>5563</v>
      </c>
      <c r="AW898" s="23" t="s">
        <v>10278</v>
      </c>
      <c r="AX898" s="23" t="s">
        <v>10279</v>
      </c>
    </row>
    <row r="899" spans="1:50" s="22" customFormat="1" ht="20" customHeight="1" x14ac:dyDescent="0.3">
      <c r="A899" s="23" t="s">
        <v>17071</v>
      </c>
      <c r="B899" s="23" t="s">
        <v>5456</v>
      </c>
      <c r="C899" s="23" t="s">
        <v>22464</v>
      </c>
      <c r="D899" s="23" t="s">
        <v>21266</v>
      </c>
      <c r="E899" s="23" t="s">
        <v>16016</v>
      </c>
      <c r="F899" s="23" t="s">
        <v>16476</v>
      </c>
      <c r="G899" s="24" t="s">
        <v>22160</v>
      </c>
      <c r="H899" s="24" t="s">
        <v>21267</v>
      </c>
      <c r="I899" s="24" t="s">
        <v>3</v>
      </c>
      <c r="J899" s="30" t="s">
        <v>5510</v>
      </c>
      <c r="K899" s="23" t="s">
        <v>8584</v>
      </c>
      <c r="L899" s="23" t="s">
        <v>8585</v>
      </c>
      <c r="M899" s="23" t="s">
        <v>5513</v>
      </c>
      <c r="N899" s="23" t="s">
        <v>5514</v>
      </c>
      <c r="O899" s="23" t="s">
        <v>8586</v>
      </c>
      <c r="P899" s="23" t="s">
        <v>5516</v>
      </c>
      <c r="Q899" s="23" t="s">
        <v>5561</v>
      </c>
      <c r="R899" s="23" t="s">
        <v>5562</v>
      </c>
      <c r="S899" s="23" t="s">
        <v>407</v>
      </c>
      <c r="T899" s="23" t="s">
        <v>408</v>
      </c>
      <c r="U899" s="23" t="s">
        <v>265</v>
      </c>
      <c r="V899" s="23" t="s">
        <v>848</v>
      </c>
      <c r="W899" s="24" t="s">
        <v>38</v>
      </c>
      <c r="X899" s="24" t="s">
        <v>409</v>
      </c>
      <c r="Y899" s="24" t="s">
        <v>40</v>
      </c>
      <c r="Z899" s="25">
        <v>1471400</v>
      </c>
      <c r="AA899" s="24" t="s">
        <v>14803</v>
      </c>
      <c r="AB899" s="24" t="s">
        <v>14803</v>
      </c>
      <c r="AC899" s="24" t="s">
        <v>14803</v>
      </c>
      <c r="AD899" s="24" t="s">
        <v>21268</v>
      </c>
      <c r="AE899" s="24"/>
      <c r="AF899" s="24"/>
      <c r="AG899" s="24" t="s">
        <v>21269</v>
      </c>
      <c r="AH899" s="24"/>
      <c r="AI899" s="24"/>
      <c r="AJ899" s="24"/>
      <c r="AK899" s="24"/>
      <c r="AL899" s="24" t="s">
        <v>17070</v>
      </c>
      <c r="AM899" s="24" t="s">
        <v>1725</v>
      </c>
      <c r="AN899" s="40">
        <v>34126</v>
      </c>
      <c r="AO899" s="24" t="s">
        <v>1726</v>
      </c>
      <c r="AP899" s="24" t="s">
        <v>21270</v>
      </c>
      <c r="AQ899" s="24"/>
      <c r="AR899" s="24" t="s">
        <v>5478</v>
      </c>
      <c r="AS899" s="24" t="s">
        <v>17071</v>
      </c>
      <c r="AT899" s="24" t="s">
        <v>21270</v>
      </c>
      <c r="AU899" s="23" t="s">
        <v>5464</v>
      </c>
      <c r="AV899" s="23" t="s">
        <v>5602</v>
      </c>
      <c r="AW899" s="23" t="s">
        <v>8587</v>
      </c>
      <c r="AX899" s="23" t="s">
        <v>8588</v>
      </c>
    </row>
    <row r="900" spans="1:50" s="22" customFormat="1" ht="20" customHeight="1" x14ac:dyDescent="0.3">
      <c r="A900" s="23" t="s">
        <v>17074</v>
      </c>
      <c r="B900" s="23" t="s">
        <v>5456</v>
      </c>
      <c r="C900" s="23" t="s">
        <v>22464</v>
      </c>
      <c r="D900" s="23" t="s">
        <v>21266</v>
      </c>
      <c r="E900" s="23" t="s">
        <v>15103</v>
      </c>
      <c r="F900" s="23" t="s">
        <v>17072</v>
      </c>
      <c r="G900" s="24" t="s">
        <v>22476</v>
      </c>
      <c r="H900" s="24" t="s">
        <v>21267</v>
      </c>
      <c r="I900" s="24" t="s">
        <v>3</v>
      </c>
      <c r="J900" s="30" t="s">
        <v>5510</v>
      </c>
      <c r="K900" s="23" t="s">
        <v>9517</v>
      </c>
      <c r="L900" s="23" t="s">
        <v>9518</v>
      </c>
      <c r="M900" s="23" t="s">
        <v>5513</v>
      </c>
      <c r="N900" s="23" t="s">
        <v>5514</v>
      </c>
      <c r="O900" s="23" t="s">
        <v>9519</v>
      </c>
      <c r="P900" s="23" t="s">
        <v>5516</v>
      </c>
      <c r="Q900" s="23" t="s">
        <v>5561</v>
      </c>
      <c r="R900" s="23" t="s">
        <v>5562</v>
      </c>
      <c r="S900" s="23" t="s">
        <v>407</v>
      </c>
      <c r="T900" s="23" t="s">
        <v>408</v>
      </c>
      <c r="U900" s="23" t="s">
        <v>216</v>
      </c>
      <c r="V900" s="23" t="s">
        <v>218</v>
      </c>
      <c r="W900" s="24" t="s">
        <v>38</v>
      </c>
      <c r="X900" s="24" t="s">
        <v>409</v>
      </c>
      <c r="Y900" s="24" t="s">
        <v>40</v>
      </c>
      <c r="Z900" s="25">
        <v>3310650</v>
      </c>
      <c r="AA900" s="24" t="s">
        <v>14803</v>
      </c>
      <c r="AB900" s="24" t="s">
        <v>14803</v>
      </c>
      <c r="AC900" s="24" t="s">
        <v>14803</v>
      </c>
      <c r="AD900" s="24" t="s">
        <v>21268</v>
      </c>
      <c r="AE900" s="24"/>
      <c r="AF900" s="24"/>
      <c r="AG900" s="24" t="s">
        <v>21269</v>
      </c>
      <c r="AH900" s="24"/>
      <c r="AI900" s="24"/>
      <c r="AJ900" s="24"/>
      <c r="AK900" s="24"/>
      <c r="AL900" s="24" t="s">
        <v>17073</v>
      </c>
      <c r="AM900" s="24" t="s">
        <v>1666</v>
      </c>
      <c r="AN900" s="40">
        <v>32526</v>
      </c>
      <c r="AO900" s="24" t="s">
        <v>1667</v>
      </c>
      <c r="AP900" s="24" t="s">
        <v>21270</v>
      </c>
      <c r="AQ900" s="24"/>
      <c r="AR900" s="24" t="s">
        <v>5480</v>
      </c>
      <c r="AS900" s="24" t="s">
        <v>17074</v>
      </c>
      <c r="AT900" s="24" t="s">
        <v>21270</v>
      </c>
      <c r="AU900" s="23" t="s">
        <v>4389</v>
      </c>
      <c r="AV900" s="23" t="s">
        <v>5602</v>
      </c>
      <c r="AW900" s="23" t="s">
        <v>9520</v>
      </c>
      <c r="AX900" s="23" t="s">
        <v>1665</v>
      </c>
    </row>
    <row r="901" spans="1:50" s="22" customFormat="1" ht="20" customHeight="1" x14ac:dyDescent="0.3">
      <c r="A901" s="23" t="s">
        <v>17076</v>
      </c>
      <c r="B901" s="23" t="s">
        <v>5456</v>
      </c>
      <c r="C901" s="23" t="s">
        <v>22472</v>
      </c>
      <c r="D901" s="23" t="s">
        <v>21266</v>
      </c>
      <c r="E901" s="23" t="s">
        <v>15835</v>
      </c>
      <c r="F901" s="23" t="s">
        <v>15836</v>
      </c>
      <c r="G901" s="24" t="s">
        <v>21886</v>
      </c>
      <c r="H901" s="24" t="s">
        <v>21267</v>
      </c>
      <c r="I901" s="24" t="s">
        <v>3</v>
      </c>
      <c r="J901" s="30" t="s">
        <v>5510</v>
      </c>
      <c r="K901" s="23" t="s">
        <v>11166</v>
      </c>
      <c r="L901" s="23" t="s">
        <v>11167</v>
      </c>
      <c r="M901" s="23" t="s">
        <v>5513</v>
      </c>
      <c r="N901" s="23" t="s">
        <v>5514</v>
      </c>
      <c r="O901" s="23" t="s">
        <v>11168</v>
      </c>
      <c r="P901" s="23" t="s">
        <v>5516</v>
      </c>
      <c r="Q901" s="23" t="s">
        <v>5561</v>
      </c>
      <c r="R901" s="23" t="s">
        <v>5562</v>
      </c>
      <c r="S901" s="23" t="s">
        <v>407</v>
      </c>
      <c r="T901" s="23" t="s">
        <v>408</v>
      </c>
      <c r="U901" s="23" t="s">
        <v>368</v>
      </c>
      <c r="V901" s="23" t="s">
        <v>370</v>
      </c>
      <c r="W901" s="24" t="s">
        <v>38</v>
      </c>
      <c r="X901" s="24" t="s">
        <v>409</v>
      </c>
      <c r="Y901" s="24" t="s">
        <v>40</v>
      </c>
      <c r="Z901" s="25">
        <v>294280</v>
      </c>
      <c r="AA901" s="24" t="s">
        <v>14803</v>
      </c>
      <c r="AB901" s="24" t="s">
        <v>14803</v>
      </c>
      <c r="AC901" s="24" t="s">
        <v>14803</v>
      </c>
      <c r="AD901" s="24" t="s">
        <v>21268</v>
      </c>
      <c r="AE901" s="24"/>
      <c r="AF901" s="24"/>
      <c r="AG901" s="24" t="s">
        <v>21269</v>
      </c>
      <c r="AH901" s="24"/>
      <c r="AI901" s="24"/>
      <c r="AJ901" s="24"/>
      <c r="AK901" s="24"/>
      <c r="AL901" s="24" t="s">
        <v>17075</v>
      </c>
      <c r="AM901" s="24" t="s">
        <v>3432</v>
      </c>
      <c r="AN901" s="40">
        <v>89526</v>
      </c>
      <c r="AO901" s="24" t="s">
        <v>3433</v>
      </c>
      <c r="AP901" s="24" t="s">
        <v>21270</v>
      </c>
      <c r="AQ901" s="24"/>
      <c r="AR901" s="24" t="s">
        <v>5482</v>
      </c>
      <c r="AS901" s="24" t="s">
        <v>17076</v>
      </c>
      <c r="AT901" s="24" t="s">
        <v>21270</v>
      </c>
      <c r="AU901" s="23" t="s">
        <v>4826</v>
      </c>
      <c r="AV901" s="23" t="s">
        <v>5602</v>
      </c>
      <c r="AW901" s="23" t="s">
        <v>11169</v>
      </c>
      <c r="AX901" s="23" t="s">
        <v>3431</v>
      </c>
    </row>
    <row r="902" spans="1:50" s="22" customFormat="1" ht="20" customHeight="1" x14ac:dyDescent="0.3">
      <c r="A902" s="23" t="s">
        <v>17078</v>
      </c>
      <c r="B902" s="23" t="s">
        <v>5456</v>
      </c>
      <c r="C902" s="23" t="s">
        <v>22477</v>
      </c>
      <c r="D902" s="23" t="s">
        <v>21266</v>
      </c>
      <c r="E902" s="23" t="s">
        <v>16733</v>
      </c>
      <c r="F902" s="23" t="s">
        <v>16734</v>
      </c>
      <c r="G902" s="24" t="s">
        <v>22324</v>
      </c>
      <c r="H902" s="24" t="s">
        <v>21267</v>
      </c>
      <c r="I902" s="24" t="s">
        <v>3</v>
      </c>
      <c r="J902" s="30" t="s">
        <v>5510</v>
      </c>
      <c r="K902" s="23" t="s">
        <v>9505</v>
      </c>
      <c r="L902" s="23" t="s">
        <v>9506</v>
      </c>
      <c r="M902" s="23" t="s">
        <v>5513</v>
      </c>
      <c r="N902" s="23" t="s">
        <v>5514</v>
      </c>
      <c r="O902" s="23" t="s">
        <v>9507</v>
      </c>
      <c r="P902" s="23" t="s">
        <v>5516</v>
      </c>
      <c r="Q902" s="23" t="s">
        <v>5517</v>
      </c>
      <c r="R902" s="23" t="s">
        <v>5518</v>
      </c>
      <c r="S902" s="23" t="s">
        <v>407</v>
      </c>
      <c r="T902" s="23" t="s">
        <v>408</v>
      </c>
      <c r="U902" s="23" t="s">
        <v>308</v>
      </c>
      <c r="V902" s="23" t="s">
        <v>310</v>
      </c>
      <c r="W902" s="24" t="s">
        <v>38</v>
      </c>
      <c r="X902" s="24" t="s">
        <v>409</v>
      </c>
      <c r="Y902" s="24" t="s">
        <v>40</v>
      </c>
      <c r="Z902" s="25">
        <v>1765680</v>
      </c>
      <c r="AA902" s="24" t="s">
        <v>14803</v>
      </c>
      <c r="AB902" s="24" t="s">
        <v>14803</v>
      </c>
      <c r="AC902" s="24" t="s">
        <v>14803</v>
      </c>
      <c r="AD902" s="24" t="s">
        <v>21268</v>
      </c>
      <c r="AE902" s="24"/>
      <c r="AF902" s="24"/>
      <c r="AG902" s="24" t="s">
        <v>21269</v>
      </c>
      <c r="AH902" s="24"/>
      <c r="AI902" s="24"/>
      <c r="AJ902" s="24"/>
      <c r="AK902" s="24"/>
      <c r="AL902" s="24" t="s">
        <v>17077</v>
      </c>
      <c r="AM902" s="24" t="s">
        <v>1258</v>
      </c>
      <c r="AN902" s="40">
        <v>21326</v>
      </c>
      <c r="AO902" s="24" t="s">
        <v>1259</v>
      </c>
      <c r="AP902" s="24" t="s">
        <v>21270</v>
      </c>
      <c r="AQ902" s="24"/>
      <c r="AR902" s="24" t="s">
        <v>5484</v>
      </c>
      <c r="AS902" s="24" t="s">
        <v>17078</v>
      </c>
      <c r="AT902" s="24" t="s">
        <v>21270</v>
      </c>
      <c r="AU902" s="23" t="s">
        <v>4389</v>
      </c>
      <c r="AV902" s="23" t="s">
        <v>5602</v>
      </c>
      <c r="AW902" s="23" t="s">
        <v>9508</v>
      </c>
      <c r="AX902" s="23" t="s">
        <v>9509</v>
      </c>
    </row>
    <row r="903" spans="1:50" s="22" customFormat="1" ht="20" customHeight="1" x14ac:dyDescent="0.3">
      <c r="A903" s="23" t="s">
        <v>17080</v>
      </c>
      <c r="B903" s="23" t="s">
        <v>5456</v>
      </c>
      <c r="C903" s="23" t="s">
        <v>22478</v>
      </c>
      <c r="D903" s="23" t="s">
        <v>21266</v>
      </c>
      <c r="E903" s="23" t="s">
        <v>16016</v>
      </c>
      <c r="F903" s="23" t="s">
        <v>16914</v>
      </c>
      <c r="G903" s="24" t="s">
        <v>22401</v>
      </c>
      <c r="H903" s="24" t="s">
        <v>21267</v>
      </c>
      <c r="I903" s="24" t="s">
        <v>3</v>
      </c>
      <c r="J903" s="30" t="s">
        <v>5510</v>
      </c>
      <c r="K903" s="23" t="s">
        <v>10397</v>
      </c>
      <c r="L903" s="23" t="s">
        <v>10398</v>
      </c>
      <c r="M903" s="23" t="s">
        <v>5513</v>
      </c>
      <c r="N903" s="23" t="s">
        <v>5514</v>
      </c>
      <c r="O903" s="23" t="s">
        <v>10399</v>
      </c>
      <c r="P903" s="23" t="s">
        <v>5516</v>
      </c>
      <c r="Q903" s="23" t="s">
        <v>5843</v>
      </c>
      <c r="R903" s="23" t="s">
        <v>5844</v>
      </c>
      <c r="S903" s="23" t="s">
        <v>407</v>
      </c>
      <c r="T903" s="23" t="s">
        <v>408</v>
      </c>
      <c r="U903" s="23" t="s">
        <v>244</v>
      </c>
      <c r="V903" s="23" t="s">
        <v>1300</v>
      </c>
      <c r="W903" s="24" t="s">
        <v>38</v>
      </c>
      <c r="X903" s="24" t="s">
        <v>409</v>
      </c>
      <c r="Y903" s="24" t="s">
        <v>40</v>
      </c>
      <c r="Z903" s="25">
        <v>1471400</v>
      </c>
      <c r="AA903" s="24" t="s">
        <v>14803</v>
      </c>
      <c r="AB903" s="24" t="s">
        <v>14803</v>
      </c>
      <c r="AC903" s="24" t="s">
        <v>14803</v>
      </c>
      <c r="AD903" s="24" t="s">
        <v>21268</v>
      </c>
      <c r="AE903" s="24"/>
      <c r="AF903" s="24"/>
      <c r="AG903" s="24" t="s">
        <v>21269</v>
      </c>
      <c r="AH903" s="24"/>
      <c r="AI903" s="24"/>
      <c r="AJ903" s="24"/>
      <c r="AK903" s="24"/>
      <c r="AL903" s="24" t="s">
        <v>17079</v>
      </c>
      <c r="AM903" s="24" t="s">
        <v>3112</v>
      </c>
      <c r="AN903" s="40">
        <v>78026</v>
      </c>
      <c r="AO903" s="24" t="s">
        <v>3113</v>
      </c>
      <c r="AP903" s="24" t="s">
        <v>21270</v>
      </c>
      <c r="AQ903" s="24"/>
      <c r="AR903" s="24" t="s">
        <v>5486</v>
      </c>
      <c r="AS903" s="24" t="s">
        <v>17080</v>
      </c>
      <c r="AT903" s="24" t="s">
        <v>21270</v>
      </c>
      <c r="AU903" s="23" t="s">
        <v>4708</v>
      </c>
      <c r="AV903" s="23" t="s">
        <v>5563</v>
      </c>
      <c r="AW903" s="23" t="s">
        <v>10400</v>
      </c>
      <c r="AX903" s="23" t="s">
        <v>3111</v>
      </c>
    </row>
    <row r="904" spans="1:50" s="22" customFormat="1" ht="20" customHeight="1" x14ac:dyDescent="0.3">
      <c r="A904" s="23" t="s">
        <v>17082</v>
      </c>
      <c r="B904" s="23" t="s">
        <v>5456</v>
      </c>
      <c r="C904" s="23" t="s">
        <v>22448</v>
      </c>
      <c r="D904" s="23" t="s">
        <v>21266</v>
      </c>
      <c r="E904" s="23" t="s">
        <v>15499</v>
      </c>
      <c r="F904" s="23" t="s">
        <v>15861</v>
      </c>
      <c r="G904" s="24" t="s">
        <v>21899</v>
      </c>
      <c r="H904" s="24" t="s">
        <v>21267</v>
      </c>
      <c r="I904" s="24" t="s">
        <v>3</v>
      </c>
      <c r="J904" s="30" t="s">
        <v>5510</v>
      </c>
      <c r="K904" s="23" t="s">
        <v>6280</v>
      </c>
      <c r="L904" s="23" t="s">
        <v>6281</v>
      </c>
      <c r="M904" s="23" t="s">
        <v>5513</v>
      </c>
      <c r="N904" s="23" t="s">
        <v>5514</v>
      </c>
      <c r="O904" s="23" t="s">
        <v>6282</v>
      </c>
      <c r="P904" s="23" t="s">
        <v>5516</v>
      </c>
      <c r="Q904" s="23" t="s">
        <v>6108</v>
      </c>
      <c r="R904" s="23" t="s">
        <v>6109</v>
      </c>
      <c r="S904" s="23" t="s">
        <v>407</v>
      </c>
      <c r="T904" s="23" t="s">
        <v>408</v>
      </c>
      <c r="U904" s="23" t="s">
        <v>353</v>
      </c>
      <c r="V904" s="23" t="s">
        <v>355</v>
      </c>
      <c r="W904" s="24" t="s">
        <v>38</v>
      </c>
      <c r="X904" s="24" t="s">
        <v>409</v>
      </c>
      <c r="Y904" s="24" t="s">
        <v>40</v>
      </c>
      <c r="Z904" s="25">
        <v>9711240</v>
      </c>
      <c r="AA904" s="24" t="s">
        <v>14803</v>
      </c>
      <c r="AB904" s="24" t="s">
        <v>14803</v>
      </c>
      <c r="AC904" s="24" t="s">
        <v>14803</v>
      </c>
      <c r="AD904" s="24" t="s">
        <v>21268</v>
      </c>
      <c r="AE904" s="24"/>
      <c r="AF904" s="24"/>
      <c r="AG904" s="24" t="s">
        <v>21269</v>
      </c>
      <c r="AH904" s="24"/>
      <c r="AI904" s="24"/>
      <c r="AJ904" s="24"/>
      <c r="AK904" s="24"/>
      <c r="AL904" s="24" t="s">
        <v>17081</v>
      </c>
      <c r="AM904" s="24" t="s">
        <v>540</v>
      </c>
      <c r="AN904" s="40">
        <v>3126</v>
      </c>
      <c r="AO904" s="24" t="s">
        <v>548</v>
      </c>
      <c r="AP904" s="24" t="s">
        <v>21270</v>
      </c>
      <c r="AQ904" s="24"/>
      <c r="AR904" s="24" t="s">
        <v>5489</v>
      </c>
      <c r="AS904" s="24" t="s">
        <v>17082</v>
      </c>
      <c r="AT904" s="24" t="s">
        <v>21270</v>
      </c>
      <c r="AU904" s="23" t="s">
        <v>2241</v>
      </c>
      <c r="AV904" s="23" t="s">
        <v>5602</v>
      </c>
      <c r="AW904" s="23" t="s">
        <v>6283</v>
      </c>
      <c r="AX904" s="23" t="s">
        <v>547</v>
      </c>
    </row>
    <row r="905" spans="1:50" s="22" customFormat="1" ht="20" customHeight="1" x14ac:dyDescent="0.3">
      <c r="A905" s="23" t="s">
        <v>17084</v>
      </c>
      <c r="B905" s="23" t="s">
        <v>5456</v>
      </c>
      <c r="C905" s="23" t="s">
        <v>22464</v>
      </c>
      <c r="D905" s="23" t="s">
        <v>21266</v>
      </c>
      <c r="E905" s="23" t="s">
        <v>15132</v>
      </c>
      <c r="F905" s="23" t="s">
        <v>16424</v>
      </c>
      <c r="G905" s="24" t="s">
        <v>22131</v>
      </c>
      <c r="H905" s="24" t="s">
        <v>21267</v>
      </c>
      <c r="I905" s="24" t="s">
        <v>3</v>
      </c>
      <c r="J905" s="30" t="s">
        <v>5510</v>
      </c>
      <c r="K905" s="23" t="s">
        <v>9862</v>
      </c>
      <c r="L905" s="23" t="s">
        <v>9863</v>
      </c>
      <c r="M905" s="23" t="s">
        <v>5513</v>
      </c>
      <c r="N905" s="23" t="s">
        <v>5514</v>
      </c>
      <c r="O905" s="23" t="s">
        <v>9864</v>
      </c>
      <c r="P905" s="23" t="s">
        <v>5516</v>
      </c>
      <c r="Q905" s="23" t="s">
        <v>5561</v>
      </c>
      <c r="R905" s="23" t="s">
        <v>5562</v>
      </c>
      <c r="S905" s="23" t="s">
        <v>407</v>
      </c>
      <c r="T905" s="23" t="s">
        <v>408</v>
      </c>
      <c r="U905" s="23" t="s">
        <v>353</v>
      </c>
      <c r="V905" s="23" t="s">
        <v>355</v>
      </c>
      <c r="W905" s="24" t="s">
        <v>38</v>
      </c>
      <c r="X905" s="24" t="s">
        <v>409</v>
      </c>
      <c r="Y905" s="24" t="s">
        <v>40</v>
      </c>
      <c r="Z905" s="25">
        <v>2942800</v>
      </c>
      <c r="AA905" s="24" t="s">
        <v>14803</v>
      </c>
      <c r="AB905" s="24" t="s">
        <v>14803</v>
      </c>
      <c r="AC905" s="24" t="s">
        <v>14803</v>
      </c>
      <c r="AD905" s="24" t="s">
        <v>21268</v>
      </c>
      <c r="AE905" s="24"/>
      <c r="AF905" s="24"/>
      <c r="AG905" s="24" t="s">
        <v>21269</v>
      </c>
      <c r="AH905" s="24"/>
      <c r="AI905" s="24"/>
      <c r="AJ905" s="24"/>
      <c r="AK905" s="24"/>
      <c r="AL905" s="24" t="s">
        <v>17083</v>
      </c>
      <c r="AM905" s="24" t="s">
        <v>4223</v>
      </c>
      <c r="AN905" s="40">
        <v>118526</v>
      </c>
      <c r="AO905" s="24" t="s">
        <v>3098</v>
      </c>
      <c r="AP905" s="24" t="s">
        <v>21270</v>
      </c>
      <c r="AQ905" s="24"/>
      <c r="AR905" s="24" t="s">
        <v>5490</v>
      </c>
      <c r="AS905" s="24" t="s">
        <v>17084</v>
      </c>
      <c r="AT905" s="24" t="s">
        <v>21270</v>
      </c>
      <c r="AU905" s="23" t="s">
        <v>4506</v>
      </c>
      <c r="AV905" s="23" t="s">
        <v>5602</v>
      </c>
      <c r="AW905" s="23" t="s">
        <v>9865</v>
      </c>
      <c r="AX905" s="23" t="s">
        <v>4222</v>
      </c>
    </row>
    <row r="906" spans="1:50" s="22" customFormat="1" ht="20" customHeight="1" x14ac:dyDescent="0.3">
      <c r="A906" s="23" t="s">
        <v>17087</v>
      </c>
      <c r="B906" s="23" t="s">
        <v>5456</v>
      </c>
      <c r="C906" s="23" t="s">
        <v>22479</v>
      </c>
      <c r="D906" s="23" t="s">
        <v>21266</v>
      </c>
      <c r="E906" s="23" t="s">
        <v>15903</v>
      </c>
      <c r="F906" s="23" t="s">
        <v>17085</v>
      </c>
      <c r="G906" s="24" t="s">
        <v>22480</v>
      </c>
      <c r="H906" s="24" t="s">
        <v>21267</v>
      </c>
      <c r="I906" s="24" t="s">
        <v>3</v>
      </c>
      <c r="J906" s="30" t="s">
        <v>5510</v>
      </c>
      <c r="K906" s="23" t="s">
        <v>10258</v>
      </c>
      <c r="L906" s="23" t="s">
        <v>10259</v>
      </c>
      <c r="M906" s="23" t="s">
        <v>5513</v>
      </c>
      <c r="N906" s="23" t="s">
        <v>5514</v>
      </c>
      <c r="O906" s="23" t="s">
        <v>10260</v>
      </c>
      <c r="P906" s="23" t="s">
        <v>5516</v>
      </c>
      <c r="Q906" s="23" t="s">
        <v>5695</v>
      </c>
      <c r="R906" s="23" t="s">
        <v>5696</v>
      </c>
      <c r="S906" s="23" t="s">
        <v>407</v>
      </c>
      <c r="T906" s="23" t="s">
        <v>408</v>
      </c>
      <c r="U906" s="23" t="s">
        <v>244</v>
      </c>
      <c r="V906" s="23" t="s">
        <v>1300</v>
      </c>
      <c r="W906" s="24" t="s">
        <v>38</v>
      </c>
      <c r="X906" s="24" t="s">
        <v>409</v>
      </c>
      <c r="Y906" s="24" t="s">
        <v>40</v>
      </c>
      <c r="Z906" s="25">
        <v>662130</v>
      </c>
      <c r="AA906" s="24" t="s">
        <v>14803</v>
      </c>
      <c r="AB906" s="24" t="s">
        <v>14803</v>
      </c>
      <c r="AC906" s="24" t="s">
        <v>14803</v>
      </c>
      <c r="AD906" s="24" t="s">
        <v>21268</v>
      </c>
      <c r="AE906" s="24"/>
      <c r="AF906" s="24"/>
      <c r="AG906" s="24" t="s">
        <v>21269</v>
      </c>
      <c r="AH906" s="24"/>
      <c r="AI906" s="24"/>
      <c r="AJ906" s="24"/>
      <c r="AK906" s="24"/>
      <c r="AL906" s="24" t="s">
        <v>17086</v>
      </c>
      <c r="AM906" s="24" t="s">
        <v>4131</v>
      </c>
      <c r="AN906" s="40">
        <v>115626</v>
      </c>
      <c r="AO906" s="24" t="s">
        <v>3287</v>
      </c>
      <c r="AP906" s="24" t="s">
        <v>21270</v>
      </c>
      <c r="AQ906" s="24"/>
      <c r="AR906" s="24" t="s">
        <v>14190</v>
      </c>
      <c r="AS906" s="24" t="s">
        <v>17087</v>
      </c>
      <c r="AT906" s="24" t="s">
        <v>21270</v>
      </c>
      <c r="AU906" s="23" t="s">
        <v>4708</v>
      </c>
      <c r="AV906" s="23" t="s">
        <v>5563</v>
      </c>
      <c r="AW906" s="23" t="s">
        <v>10261</v>
      </c>
      <c r="AX906" s="23" t="s">
        <v>10262</v>
      </c>
    </row>
    <row r="907" spans="1:50" s="22" customFormat="1" ht="20" customHeight="1" x14ac:dyDescent="0.3">
      <c r="A907" s="23" t="s">
        <v>17091</v>
      </c>
      <c r="B907" s="23" t="s">
        <v>5456</v>
      </c>
      <c r="C907" s="23" t="s">
        <v>22481</v>
      </c>
      <c r="D907" s="23" t="s">
        <v>21266</v>
      </c>
      <c r="E907" s="23" t="s">
        <v>17088</v>
      </c>
      <c r="F907" s="23" t="s">
        <v>17089</v>
      </c>
      <c r="G907" s="24" t="s">
        <v>22482</v>
      </c>
      <c r="H907" s="24" t="s">
        <v>21267</v>
      </c>
      <c r="I907" s="24" t="s">
        <v>3</v>
      </c>
      <c r="J907" s="30" t="s">
        <v>5510</v>
      </c>
      <c r="K907" s="23" t="s">
        <v>11262</v>
      </c>
      <c r="L907" s="23" t="s">
        <v>11263</v>
      </c>
      <c r="M907" s="23" t="s">
        <v>5513</v>
      </c>
      <c r="N907" s="23" t="s">
        <v>5514</v>
      </c>
      <c r="O907" s="23" t="s">
        <v>11264</v>
      </c>
      <c r="P907" s="23" t="s">
        <v>5516</v>
      </c>
      <c r="Q907" s="23" t="s">
        <v>5517</v>
      </c>
      <c r="R907" s="23" t="s">
        <v>5518</v>
      </c>
      <c r="S907" s="23" t="s">
        <v>407</v>
      </c>
      <c r="T907" s="23" t="s">
        <v>408</v>
      </c>
      <c r="U907" s="23" t="s">
        <v>216</v>
      </c>
      <c r="V907" s="23" t="s">
        <v>218</v>
      </c>
      <c r="W907" s="24" t="s">
        <v>38</v>
      </c>
      <c r="X907" s="24" t="s">
        <v>409</v>
      </c>
      <c r="Y907" s="24" t="s">
        <v>40</v>
      </c>
      <c r="Z907" s="25">
        <v>809270</v>
      </c>
      <c r="AA907" s="24" t="s">
        <v>14803</v>
      </c>
      <c r="AB907" s="24" t="s">
        <v>14803</v>
      </c>
      <c r="AC907" s="24" t="s">
        <v>14803</v>
      </c>
      <c r="AD907" s="24" t="s">
        <v>21268</v>
      </c>
      <c r="AE907" s="24"/>
      <c r="AF907" s="24"/>
      <c r="AG907" s="24" t="s">
        <v>21269</v>
      </c>
      <c r="AH907" s="24"/>
      <c r="AI907" s="24"/>
      <c r="AJ907" s="24"/>
      <c r="AK907" s="24"/>
      <c r="AL907" s="24" t="s">
        <v>17090</v>
      </c>
      <c r="AM907" s="24" t="s">
        <v>2322</v>
      </c>
      <c r="AN907" s="40">
        <v>52626</v>
      </c>
      <c r="AO907" s="24" t="s">
        <v>2323</v>
      </c>
      <c r="AP907" s="24" t="s">
        <v>21270</v>
      </c>
      <c r="AQ907" s="24"/>
      <c r="AR907" s="24" t="s">
        <v>14193</v>
      </c>
      <c r="AS907" s="24" t="s">
        <v>17091</v>
      </c>
      <c r="AT907" s="24" t="s">
        <v>21270</v>
      </c>
      <c r="AU907" s="23" t="s">
        <v>4958</v>
      </c>
      <c r="AV907" s="23" t="s">
        <v>5563</v>
      </c>
      <c r="AW907" s="23" t="s">
        <v>11265</v>
      </c>
      <c r="AX907" s="23" t="s">
        <v>11266</v>
      </c>
    </row>
    <row r="908" spans="1:50" s="22" customFormat="1" ht="20" customHeight="1" x14ac:dyDescent="0.3">
      <c r="A908" s="23" t="s">
        <v>17093</v>
      </c>
      <c r="B908" s="23" t="s">
        <v>5456</v>
      </c>
      <c r="C908" s="23" t="s">
        <v>22483</v>
      </c>
      <c r="D908" s="23" t="s">
        <v>21266</v>
      </c>
      <c r="E908" s="23" t="s">
        <v>15835</v>
      </c>
      <c r="F908" s="23" t="s">
        <v>16686</v>
      </c>
      <c r="G908" s="24" t="s">
        <v>22306</v>
      </c>
      <c r="H908" s="24" t="s">
        <v>21267</v>
      </c>
      <c r="I908" s="24" t="s">
        <v>3</v>
      </c>
      <c r="J908" s="30" t="s">
        <v>5510</v>
      </c>
      <c r="K908" s="23" t="s">
        <v>12031</v>
      </c>
      <c r="L908" s="23" t="s">
        <v>12032</v>
      </c>
      <c r="M908" s="23" t="s">
        <v>5513</v>
      </c>
      <c r="N908" s="23" t="s">
        <v>5514</v>
      </c>
      <c r="O908" s="23" t="s">
        <v>12033</v>
      </c>
      <c r="P908" s="23" t="s">
        <v>5516</v>
      </c>
      <c r="Q908" s="23" t="s">
        <v>5527</v>
      </c>
      <c r="R908" s="23" t="s">
        <v>5528</v>
      </c>
      <c r="S908" s="23" t="s">
        <v>407</v>
      </c>
      <c r="T908" s="23" t="s">
        <v>408</v>
      </c>
      <c r="U908" s="23" t="s">
        <v>216</v>
      </c>
      <c r="V908" s="23" t="s">
        <v>218</v>
      </c>
      <c r="W908" s="24" t="s">
        <v>38</v>
      </c>
      <c r="X908" s="24" t="s">
        <v>409</v>
      </c>
      <c r="Y908" s="24" t="s">
        <v>40</v>
      </c>
      <c r="Z908" s="25">
        <v>294280</v>
      </c>
      <c r="AA908" s="24" t="s">
        <v>14803</v>
      </c>
      <c r="AB908" s="24" t="s">
        <v>14803</v>
      </c>
      <c r="AC908" s="24" t="s">
        <v>14803</v>
      </c>
      <c r="AD908" s="24" t="s">
        <v>21268</v>
      </c>
      <c r="AE908" s="24"/>
      <c r="AF908" s="24"/>
      <c r="AG908" s="24" t="s">
        <v>21269</v>
      </c>
      <c r="AH908" s="24"/>
      <c r="AI908" s="24"/>
      <c r="AJ908" s="24"/>
      <c r="AK908" s="24"/>
      <c r="AL908" s="24" t="s">
        <v>17092</v>
      </c>
      <c r="AM908" s="24" t="s">
        <v>5026</v>
      </c>
      <c r="AN908" s="40">
        <v>146126</v>
      </c>
      <c r="AO908" s="24" t="s">
        <v>4188</v>
      </c>
      <c r="AP908" s="24" t="s">
        <v>21270</v>
      </c>
      <c r="AQ908" s="24"/>
      <c r="AR908" s="24" t="s">
        <v>14196</v>
      </c>
      <c r="AS908" s="24" t="s">
        <v>17093</v>
      </c>
      <c r="AT908" s="24" t="s">
        <v>21270</v>
      </c>
      <c r="AU908" s="23" t="s">
        <v>5310</v>
      </c>
      <c r="AV908" s="23" t="s">
        <v>5563</v>
      </c>
      <c r="AW908" s="23" t="s">
        <v>12034</v>
      </c>
      <c r="AX908" s="23" t="s">
        <v>5025</v>
      </c>
    </row>
    <row r="909" spans="1:50" s="22" customFormat="1" ht="20" customHeight="1" x14ac:dyDescent="0.3">
      <c r="A909" s="23" t="s">
        <v>17097</v>
      </c>
      <c r="B909" s="23" t="s">
        <v>5456</v>
      </c>
      <c r="C909" s="23" t="s">
        <v>22460</v>
      </c>
      <c r="D909" s="23" t="s">
        <v>21266</v>
      </c>
      <c r="E909" s="23" t="s">
        <v>17094</v>
      </c>
      <c r="F909" s="23" t="s">
        <v>17095</v>
      </c>
      <c r="G909" s="24" t="s">
        <v>22484</v>
      </c>
      <c r="H909" s="24" t="s">
        <v>21267</v>
      </c>
      <c r="I909" s="24" t="s">
        <v>3</v>
      </c>
      <c r="J909" s="30" t="s">
        <v>5510</v>
      </c>
      <c r="K909" s="23" t="s">
        <v>6734</v>
      </c>
      <c r="L909" s="23" t="s">
        <v>6735</v>
      </c>
      <c r="M909" s="23" t="s">
        <v>5513</v>
      </c>
      <c r="N909" s="23" t="s">
        <v>5514</v>
      </c>
      <c r="O909" s="23" t="s">
        <v>6736</v>
      </c>
      <c r="P909" s="23" t="s">
        <v>5516</v>
      </c>
      <c r="Q909" s="23" t="s">
        <v>5517</v>
      </c>
      <c r="R909" s="23" t="s">
        <v>5518</v>
      </c>
      <c r="S909" s="23" t="s">
        <v>407</v>
      </c>
      <c r="T909" s="23" t="s">
        <v>408</v>
      </c>
      <c r="U909" s="23" t="s">
        <v>342</v>
      </c>
      <c r="V909" s="23" t="s">
        <v>344</v>
      </c>
      <c r="W909" s="24" t="s">
        <v>38</v>
      </c>
      <c r="X909" s="24" t="s">
        <v>409</v>
      </c>
      <c r="Y909" s="24" t="s">
        <v>40</v>
      </c>
      <c r="Z909" s="25">
        <v>11043339.99</v>
      </c>
      <c r="AA909" s="24" t="s">
        <v>14803</v>
      </c>
      <c r="AB909" s="24" t="s">
        <v>14803</v>
      </c>
      <c r="AC909" s="24" t="s">
        <v>14803</v>
      </c>
      <c r="AD909" s="24" t="s">
        <v>21268</v>
      </c>
      <c r="AE909" s="24"/>
      <c r="AF909" s="24"/>
      <c r="AG909" s="24" t="s">
        <v>21269</v>
      </c>
      <c r="AH909" s="24"/>
      <c r="AI909" s="24"/>
      <c r="AJ909" s="24"/>
      <c r="AK909" s="24"/>
      <c r="AL909" s="24" t="s">
        <v>17096</v>
      </c>
      <c r="AM909" s="24" t="s">
        <v>1563</v>
      </c>
      <c r="AN909" s="40">
        <v>53526</v>
      </c>
      <c r="AO909" s="24" t="s">
        <v>1234</v>
      </c>
      <c r="AP909" s="24" t="s">
        <v>21270</v>
      </c>
      <c r="AQ909" s="24"/>
      <c r="AR909" s="24" t="s">
        <v>4385</v>
      </c>
      <c r="AS909" s="24" t="s">
        <v>17097</v>
      </c>
      <c r="AT909" s="24" t="s">
        <v>21270</v>
      </c>
      <c r="AU909" s="23" t="s">
        <v>2654</v>
      </c>
      <c r="AV909" s="23" t="s">
        <v>5602</v>
      </c>
      <c r="AW909" s="23" t="s">
        <v>6737</v>
      </c>
      <c r="AX909" s="23" t="s">
        <v>2356</v>
      </c>
    </row>
    <row r="910" spans="1:50" s="22" customFormat="1" ht="20" customHeight="1" x14ac:dyDescent="0.3">
      <c r="A910" s="23" t="s">
        <v>17099</v>
      </c>
      <c r="B910" s="23" t="s">
        <v>5456</v>
      </c>
      <c r="C910" s="23" t="s">
        <v>22464</v>
      </c>
      <c r="D910" s="23" t="s">
        <v>21266</v>
      </c>
      <c r="E910" s="23" t="s">
        <v>15412</v>
      </c>
      <c r="F910" s="23" t="s">
        <v>16215</v>
      </c>
      <c r="G910" s="24" t="s">
        <v>22195</v>
      </c>
      <c r="H910" s="24" t="s">
        <v>21267</v>
      </c>
      <c r="I910" s="24" t="s">
        <v>3</v>
      </c>
      <c r="J910" s="30" t="s">
        <v>5510</v>
      </c>
      <c r="K910" s="23" t="s">
        <v>9777</v>
      </c>
      <c r="L910" s="23" t="s">
        <v>9778</v>
      </c>
      <c r="M910" s="23" t="s">
        <v>5513</v>
      </c>
      <c r="N910" s="23" t="s">
        <v>5514</v>
      </c>
      <c r="O910" s="23" t="s">
        <v>9779</v>
      </c>
      <c r="P910" s="23" t="s">
        <v>5516</v>
      </c>
      <c r="Q910" s="23" t="s">
        <v>5561</v>
      </c>
      <c r="R910" s="23" t="s">
        <v>5562</v>
      </c>
      <c r="S910" s="23" t="s">
        <v>407</v>
      </c>
      <c r="T910" s="23" t="s">
        <v>408</v>
      </c>
      <c r="U910" s="23" t="s">
        <v>236</v>
      </c>
      <c r="V910" s="23" t="s">
        <v>238</v>
      </c>
      <c r="W910" s="24" t="s">
        <v>38</v>
      </c>
      <c r="X910" s="24" t="s">
        <v>409</v>
      </c>
      <c r="Y910" s="24" t="s">
        <v>40</v>
      </c>
      <c r="Z910" s="25">
        <v>1802465</v>
      </c>
      <c r="AA910" s="24" t="s">
        <v>14803</v>
      </c>
      <c r="AB910" s="24" t="s">
        <v>14803</v>
      </c>
      <c r="AC910" s="24" t="s">
        <v>14803</v>
      </c>
      <c r="AD910" s="24" t="s">
        <v>21268</v>
      </c>
      <c r="AE910" s="24"/>
      <c r="AF910" s="24"/>
      <c r="AG910" s="24" t="s">
        <v>21269</v>
      </c>
      <c r="AH910" s="24"/>
      <c r="AI910" s="24"/>
      <c r="AJ910" s="24"/>
      <c r="AK910" s="24"/>
      <c r="AL910" s="24" t="s">
        <v>17098</v>
      </c>
      <c r="AM910" s="24" t="s">
        <v>3545</v>
      </c>
      <c r="AN910" s="40">
        <v>93826</v>
      </c>
      <c r="AO910" s="24" t="s">
        <v>2874</v>
      </c>
      <c r="AP910" s="24" t="s">
        <v>21270</v>
      </c>
      <c r="AQ910" s="24"/>
      <c r="AR910" s="24" t="s">
        <v>14206</v>
      </c>
      <c r="AS910" s="24" t="s">
        <v>17099</v>
      </c>
      <c r="AT910" s="24" t="s">
        <v>21270</v>
      </c>
      <c r="AU910" s="23" t="s">
        <v>4506</v>
      </c>
      <c r="AV910" s="23" t="s">
        <v>5602</v>
      </c>
      <c r="AW910" s="23" t="s">
        <v>9780</v>
      </c>
      <c r="AX910" s="23" t="s">
        <v>3544</v>
      </c>
    </row>
    <row r="911" spans="1:50" s="22" customFormat="1" ht="20" customHeight="1" x14ac:dyDescent="0.3">
      <c r="A911" s="23" t="s">
        <v>13381</v>
      </c>
      <c r="B911" s="23" t="s">
        <v>5456</v>
      </c>
      <c r="C911" s="23" t="s">
        <v>22485</v>
      </c>
      <c r="D911" s="23" t="s">
        <v>21266</v>
      </c>
      <c r="E911" s="23" t="s">
        <v>16794</v>
      </c>
      <c r="F911" s="23" t="s">
        <v>14803</v>
      </c>
      <c r="G911" s="24" t="s">
        <v>16794</v>
      </c>
      <c r="H911" s="24" t="s">
        <v>21267</v>
      </c>
      <c r="I911" s="24" t="s">
        <v>3</v>
      </c>
      <c r="J911" s="30" t="s">
        <v>5510</v>
      </c>
      <c r="K911" s="23" t="s">
        <v>9487</v>
      </c>
      <c r="L911" s="23" t="s">
        <v>9488</v>
      </c>
      <c r="M911" s="23" t="s">
        <v>5513</v>
      </c>
      <c r="N911" s="23" t="s">
        <v>5514</v>
      </c>
      <c r="O911" s="23" t="s">
        <v>9489</v>
      </c>
      <c r="P911" s="23" t="s">
        <v>5516</v>
      </c>
      <c r="Q911" s="23" t="s">
        <v>5561</v>
      </c>
      <c r="R911" s="23" t="s">
        <v>5562</v>
      </c>
      <c r="S911" s="23" t="s">
        <v>407</v>
      </c>
      <c r="T911" s="23" t="s">
        <v>408</v>
      </c>
      <c r="U911" s="23" t="s">
        <v>195</v>
      </c>
      <c r="V911" s="23" t="s">
        <v>197</v>
      </c>
      <c r="W911" s="24" t="s">
        <v>38</v>
      </c>
      <c r="X911" s="24" t="s">
        <v>409</v>
      </c>
      <c r="Y911" s="24" t="s">
        <v>40</v>
      </c>
      <c r="Z911" s="25">
        <v>1849788</v>
      </c>
      <c r="AA911" s="24" t="s">
        <v>14803</v>
      </c>
      <c r="AB911" s="24" t="s">
        <v>14803</v>
      </c>
      <c r="AC911" s="24" t="s">
        <v>14803</v>
      </c>
      <c r="AD911" s="24" t="s">
        <v>21268</v>
      </c>
      <c r="AE911" s="24"/>
      <c r="AF911" s="24"/>
      <c r="AG911" s="24" t="s">
        <v>21269</v>
      </c>
      <c r="AH911" s="24"/>
      <c r="AI911" s="24"/>
      <c r="AJ911" s="24"/>
      <c r="AK911" s="24"/>
      <c r="AL911" s="24" t="s">
        <v>16795</v>
      </c>
      <c r="AM911" s="24" t="s">
        <v>410</v>
      </c>
      <c r="AN911" s="40">
        <v>126</v>
      </c>
      <c r="AO911" s="24" t="s">
        <v>4902</v>
      </c>
      <c r="AP911" s="24" t="s">
        <v>21270</v>
      </c>
      <c r="AQ911" s="24"/>
      <c r="AR911" s="24" t="s">
        <v>5148</v>
      </c>
      <c r="AS911" s="24" t="s">
        <v>13381</v>
      </c>
      <c r="AT911" s="24" t="s">
        <v>21270</v>
      </c>
      <c r="AU911" s="23" t="s">
        <v>13352</v>
      </c>
      <c r="AV911" s="23" t="s">
        <v>9463</v>
      </c>
      <c r="AW911" s="23" t="s">
        <v>634</v>
      </c>
      <c r="AX911" s="23" t="s">
        <v>13382</v>
      </c>
    </row>
    <row r="912" spans="1:50" s="22" customFormat="1" ht="20" customHeight="1" x14ac:dyDescent="0.3">
      <c r="A912" s="23" t="s">
        <v>11998</v>
      </c>
      <c r="B912" s="23" t="s">
        <v>5456</v>
      </c>
      <c r="C912" s="23" t="s">
        <v>22486</v>
      </c>
      <c r="D912" s="23" t="s">
        <v>21266</v>
      </c>
      <c r="E912" s="23" t="s">
        <v>14902</v>
      </c>
      <c r="F912" s="23" t="s">
        <v>14803</v>
      </c>
      <c r="G912" s="24" t="s">
        <v>14902</v>
      </c>
      <c r="H912" s="24" t="s">
        <v>21267</v>
      </c>
      <c r="I912" s="24" t="s">
        <v>3</v>
      </c>
      <c r="J912" s="30" t="s">
        <v>5510</v>
      </c>
      <c r="K912" s="23" t="s">
        <v>11995</v>
      </c>
      <c r="L912" s="23" t="s">
        <v>11996</v>
      </c>
      <c r="M912" s="23" t="s">
        <v>5513</v>
      </c>
      <c r="N912" s="23" t="s">
        <v>5514</v>
      </c>
      <c r="O912" s="23" t="s">
        <v>11997</v>
      </c>
      <c r="P912" s="23" t="s">
        <v>5516</v>
      </c>
      <c r="Q912" s="23" t="s">
        <v>5695</v>
      </c>
      <c r="R912" s="23" t="s">
        <v>5696</v>
      </c>
      <c r="S912" s="23" t="s">
        <v>407</v>
      </c>
      <c r="T912" s="23" t="s">
        <v>408</v>
      </c>
      <c r="U912" s="23" t="s">
        <v>195</v>
      </c>
      <c r="V912" s="23" t="s">
        <v>197</v>
      </c>
      <c r="W912" s="24" t="s">
        <v>38</v>
      </c>
      <c r="X912" s="24" t="s">
        <v>409</v>
      </c>
      <c r="Y912" s="24" t="s">
        <v>40</v>
      </c>
      <c r="Z912" s="25">
        <v>432856</v>
      </c>
      <c r="AA912" s="24" t="s">
        <v>14803</v>
      </c>
      <c r="AB912" s="24" t="s">
        <v>14803</v>
      </c>
      <c r="AC912" s="24" t="s">
        <v>14803</v>
      </c>
      <c r="AD912" s="24" t="s">
        <v>21268</v>
      </c>
      <c r="AE912" s="24"/>
      <c r="AF912" s="24"/>
      <c r="AG912" s="24" t="s">
        <v>21269</v>
      </c>
      <c r="AH912" s="24"/>
      <c r="AI912" s="24"/>
      <c r="AJ912" s="24"/>
      <c r="AK912" s="24"/>
      <c r="AL912" s="24" t="s">
        <v>16796</v>
      </c>
      <c r="AM912" s="24" t="s">
        <v>410</v>
      </c>
      <c r="AN912" s="40">
        <v>126</v>
      </c>
      <c r="AO912" s="24" t="s">
        <v>4162</v>
      </c>
      <c r="AP912" s="24" t="s">
        <v>21270</v>
      </c>
      <c r="AQ912" s="24"/>
      <c r="AR912" s="24" t="s">
        <v>5150</v>
      </c>
      <c r="AS912" s="24" t="s">
        <v>11998</v>
      </c>
      <c r="AT912" s="24" t="s">
        <v>21270</v>
      </c>
      <c r="AU912" s="23" t="s">
        <v>5392</v>
      </c>
      <c r="AV912" s="23" t="s">
        <v>9463</v>
      </c>
      <c r="AW912" s="23" t="s">
        <v>532</v>
      </c>
      <c r="AX912" s="23" t="s">
        <v>11999</v>
      </c>
    </row>
    <row r="913" spans="1:50" s="22" customFormat="1" ht="20" customHeight="1" x14ac:dyDescent="0.3">
      <c r="A913" s="23" t="s">
        <v>13379</v>
      </c>
      <c r="B913" s="23" t="s">
        <v>5456</v>
      </c>
      <c r="C913" s="23" t="s">
        <v>22487</v>
      </c>
      <c r="D913" s="23" t="s">
        <v>21266</v>
      </c>
      <c r="E913" s="23" t="s">
        <v>16797</v>
      </c>
      <c r="F913" s="23" t="s">
        <v>14803</v>
      </c>
      <c r="G913" s="24" t="s">
        <v>16797</v>
      </c>
      <c r="H913" s="24" t="s">
        <v>21267</v>
      </c>
      <c r="I913" s="24" t="s">
        <v>3</v>
      </c>
      <c r="J913" s="30" t="s">
        <v>5510</v>
      </c>
      <c r="K913" s="23" t="s">
        <v>13374</v>
      </c>
      <c r="L913" s="23" t="s">
        <v>13375</v>
      </c>
      <c r="M913" s="23" t="s">
        <v>5513</v>
      </c>
      <c r="N913" s="23" t="s">
        <v>5514</v>
      </c>
      <c r="O913" s="23" t="s">
        <v>13376</v>
      </c>
      <c r="P913" s="23" t="s">
        <v>5516</v>
      </c>
      <c r="Q913" s="23" t="s">
        <v>5527</v>
      </c>
      <c r="R913" s="23" t="s">
        <v>5528</v>
      </c>
      <c r="S913" s="23" t="s">
        <v>407</v>
      </c>
      <c r="T913" s="23" t="s">
        <v>408</v>
      </c>
      <c r="U913" s="23" t="s">
        <v>195</v>
      </c>
      <c r="V913" s="23" t="s">
        <v>197</v>
      </c>
      <c r="W913" s="24" t="s">
        <v>38</v>
      </c>
      <c r="X913" s="24" t="s">
        <v>409</v>
      </c>
      <c r="Y913" s="24" t="s">
        <v>40</v>
      </c>
      <c r="Z913" s="25">
        <v>404225</v>
      </c>
      <c r="AA913" s="24" t="s">
        <v>14803</v>
      </c>
      <c r="AB913" s="24" t="s">
        <v>14803</v>
      </c>
      <c r="AC913" s="24" t="s">
        <v>14803</v>
      </c>
      <c r="AD913" s="24" t="s">
        <v>21268</v>
      </c>
      <c r="AE913" s="24"/>
      <c r="AF913" s="24"/>
      <c r="AG913" s="24" t="s">
        <v>21269</v>
      </c>
      <c r="AH913" s="24"/>
      <c r="AI913" s="24"/>
      <c r="AJ913" s="24"/>
      <c r="AK913" s="24"/>
      <c r="AL913" s="24" t="s">
        <v>16798</v>
      </c>
      <c r="AM913" s="24" t="s">
        <v>410</v>
      </c>
      <c r="AN913" s="40">
        <v>126</v>
      </c>
      <c r="AO913" s="24" t="s">
        <v>13377</v>
      </c>
      <c r="AP913" s="24" t="s">
        <v>21270</v>
      </c>
      <c r="AQ913" s="24"/>
      <c r="AR913" s="24" t="s">
        <v>13378</v>
      </c>
      <c r="AS913" s="24" t="s">
        <v>13379</v>
      </c>
      <c r="AT913" s="24" t="s">
        <v>21270</v>
      </c>
      <c r="AU913" s="23" t="s">
        <v>13352</v>
      </c>
      <c r="AV913" s="23" t="s">
        <v>9463</v>
      </c>
      <c r="AW913" s="23" t="s">
        <v>630</v>
      </c>
      <c r="AX913" s="23" t="s">
        <v>13367</v>
      </c>
    </row>
    <row r="914" spans="1:50" s="22" customFormat="1" ht="20" customHeight="1" x14ac:dyDescent="0.3">
      <c r="A914" s="23" t="s">
        <v>16800</v>
      </c>
      <c r="B914" s="23" t="s">
        <v>5458</v>
      </c>
      <c r="C914" s="23" t="s">
        <v>22488</v>
      </c>
      <c r="D914" s="23" t="s">
        <v>21266</v>
      </c>
      <c r="E914" s="23" t="s">
        <v>16118</v>
      </c>
      <c r="F914" s="23" t="s">
        <v>14803</v>
      </c>
      <c r="G914" s="24" t="s">
        <v>16118</v>
      </c>
      <c r="H914" s="24" t="s">
        <v>21267</v>
      </c>
      <c r="I914" s="24" t="s">
        <v>3</v>
      </c>
      <c r="J914" s="30" t="s">
        <v>5510</v>
      </c>
      <c r="K914" s="23" t="s">
        <v>7032</v>
      </c>
      <c r="L914" s="23" t="s">
        <v>7033</v>
      </c>
      <c r="M914" s="23" t="s">
        <v>5513</v>
      </c>
      <c r="N914" s="23" t="s">
        <v>5514</v>
      </c>
      <c r="O914" s="23" t="s">
        <v>7034</v>
      </c>
      <c r="P914" s="23" t="s">
        <v>5516</v>
      </c>
      <c r="Q914" s="23" t="s">
        <v>5561</v>
      </c>
      <c r="R914" s="23" t="s">
        <v>5562</v>
      </c>
      <c r="S914" s="23" t="s">
        <v>407</v>
      </c>
      <c r="T914" s="23" t="s">
        <v>408</v>
      </c>
      <c r="U914" s="23" t="s">
        <v>368</v>
      </c>
      <c r="V914" s="23" t="s">
        <v>370</v>
      </c>
      <c r="W914" s="24" t="s">
        <v>38</v>
      </c>
      <c r="X914" s="24" t="s">
        <v>409</v>
      </c>
      <c r="Y914" s="24" t="s">
        <v>40</v>
      </c>
      <c r="Z914" s="25">
        <v>156785</v>
      </c>
      <c r="AA914" s="24" t="s">
        <v>14803</v>
      </c>
      <c r="AB914" s="24" t="s">
        <v>14803</v>
      </c>
      <c r="AC914" s="24" t="s">
        <v>14803</v>
      </c>
      <c r="AD914" s="24" t="s">
        <v>21268</v>
      </c>
      <c r="AE914" s="24"/>
      <c r="AF914" s="24"/>
      <c r="AG914" s="24" t="s">
        <v>21269</v>
      </c>
      <c r="AH914" s="24"/>
      <c r="AI914" s="24"/>
      <c r="AJ914" s="24"/>
      <c r="AK914" s="24"/>
      <c r="AL914" s="24" t="s">
        <v>16799</v>
      </c>
      <c r="AM914" s="24" t="s">
        <v>410</v>
      </c>
      <c r="AN914" s="40">
        <v>126</v>
      </c>
      <c r="AO914" s="24" t="s">
        <v>4749</v>
      </c>
      <c r="AP914" s="24" t="s">
        <v>2010</v>
      </c>
      <c r="AQ914" s="24" t="s">
        <v>5444</v>
      </c>
      <c r="AR914" s="24" t="s">
        <v>13716</v>
      </c>
      <c r="AS914" s="24" t="s">
        <v>16800</v>
      </c>
      <c r="AT914" s="24" t="s">
        <v>21270</v>
      </c>
      <c r="AU914" s="23" t="s">
        <v>13021</v>
      </c>
      <c r="AV914" s="23" t="s">
        <v>9463</v>
      </c>
      <c r="AW914" s="23" t="s">
        <v>602</v>
      </c>
      <c r="AX914" s="23" t="s">
        <v>13102</v>
      </c>
    </row>
    <row r="915" spans="1:50" s="22" customFormat="1" ht="20" customHeight="1" x14ac:dyDescent="0.3">
      <c r="A915" s="23" t="s">
        <v>16803</v>
      </c>
      <c r="B915" s="23" t="s">
        <v>5458</v>
      </c>
      <c r="C915" s="23" t="s">
        <v>22489</v>
      </c>
      <c r="D915" s="23" t="s">
        <v>21266</v>
      </c>
      <c r="E915" s="23" t="s">
        <v>16801</v>
      </c>
      <c r="F915" s="23" t="s">
        <v>14803</v>
      </c>
      <c r="G915" s="24" t="s">
        <v>16801</v>
      </c>
      <c r="H915" s="24" t="s">
        <v>21267</v>
      </c>
      <c r="I915" s="24" t="s">
        <v>3</v>
      </c>
      <c r="J915" s="30" t="s">
        <v>5510</v>
      </c>
      <c r="K915" s="23" t="s">
        <v>7032</v>
      </c>
      <c r="L915" s="23" t="s">
        <v>7033</v>
      </c>
      <c r="M915" s="23" t="s">
        <v>5513</v>
      </c>
      <c r="N915" s="23" t="s">
        <v>5514</v>
      </c>
      <c r="O915" s="23" t="s">
        <v>7034</v>
      </c>
      <c r="P915" s="23" t="s">
        <v>5516</v>
      </c>
      <c r="Q915" s="23" t="s">
        <v>5561</v>
      </c>
      <c r="R915" s="23" t="s">
        <v>5562</v>
      </c>
      <c r="S915" s="23" t="s">
        <v>407</v>
      </c>
      <c r="T915" s="23" t="s">
        <v>408</v>
      </c>
      <c r="U915" s="23" t="s">
        <v>165</v>
      </c>
      <c r="V915" s="23" t="s">
        <v>166</v>
      </c>
      <c r="W915" s="24" t="s">
        <v>38</v>
      </c>
      <c r="X915" s="24" t="s">
        <v>409</v>
      </c>
      <c r="Y915" s="24" t="s">
        <v>40</v>
      </c>
      <c r="Z915" s="25">
        <v>99088</v>
      </c>
      <c r="AA915" s="24" t="s">
        <v>14803</v>
      </c>
      <c r="AB915" s="24" t="s">
        <v>14803</v>
      </c>
      <c r="AC915" s="24" t="s">
        <v>14803</v>
      </c>
      <c r="AD915" s="24" t="s">
        <v>21268</v>
      </c>
      <c r="AE915" s="24"/>
      <c r="AF915" s="24"/>
      <c r="AG915" s="24" t="s">
        <v>21269</v>
      </c>
      <c r="AH915" s="24"/>
      <c r="AI915" s="24"/>
      <c r="AJ915" s="24"/>
      <c r="AK915" s="24"/>
      <c r="AL915" s="24" t="s">
        <v>16802</v>
      </c>
      <c r="AM915" s="24" t="s">
        <v>410</v>
      </c>
      <c r="AN915" s="40">
        <v>126</v>
      </c>
      <c r="AO915" s="24" t="s">
        <v>4749</v>
      </c>
      <c r="AP915" s="24" t="s">
        <v>2026</v>
      </c>
      <c r="AQ915" s="24" t="s">
        <v>5444</v>
      </c>
      <c r="AR915" s="24" t="s">
        <v>5153</v>
      </c>
      <c r="AS915" s="24" t="s">
        <v>16803</v>
      </c>
      <c r="AT915" s="24" t="s">
        <v>21270</v>
      </c>
      <c r="AU915" s="23" t="s">
        <v>13021</v>
      </c>
      <c r="AV915" s="23" t="s">
        <v>9463</v>
      </c>
      <c r="AW915" s="23" t="s">
        <v>602</v>
      </c>
      <c r="AX915" s="23" t="s">
        <v>13102</v>
      </c>
    </row>
    <row r="916" spans="1:50" s="22" customFormat="1" ht="20" customHeight="1" x14ac:dyDescent="0.3">
      <c r="A916" s="23" t="s">
        <v>2875</v>
      </c>
      <c r="B916" s="23" t="s">
        <v>5458</v>
      </c>
      <c r="C916" s="23" t="s">
        <v>22490</v>
      </c>
      <c r="D916" s="23" t="s">
        <v>21266</v>
      </c>
      <c r="E916" s="23" t="s">
        <v>14885</v>
      </c>
      <c r="F916" s="23" t="s">
        <v>14803</v>
      </c>
      <c r="G916" s="24" t="s">
        <v>14885</v>
      </c>
      <c r="H916" s="24" t="s">
        <v>21267</v>
      </c>
      <c r="I916" s="24" t="s">
        <v>3</v>
      </c>
      <c r="J916" s="30" t="s">
        <v>5879</v>
      </c>
      <c r="K916" s="23" t="s">
        <v>8241</v>
      </c>
      <c r="L916" s="23" t="s">
        <v>8242</v>
      </c>
      <c r="M916" s="23" t="s">
        <v>5513</v>
      </c>
      <c r="N916" s="23" t="s">
        <v>5514</v>
      </c>
      <c r="O916" s="23" t="s">
        <v>8243</v>
      </c>
      <c r="P916" s="23" t="s">
        <v>5516</v>
      </c>
      <c r="Q916" s="23" t="s">
        <v>6380</v>
      </c>
      <c r="R916" s="23" t="s">
        <v>6381</v>
      </c>
      <c r="S916" s="23" t="s">
        <v>407</v>
      </c>
      <c r="T916" s="23" t="s">
        <v>408</v>
      </c>
      <c r="U916" s="23" t="s">
        <v>227</v>
      </c>
      <c r="V916" s="23" t="s">
        <v>2478</v>
      </c>
      <c r="W916" s="24" t="s">
        <v>38</v>
      </c>
      <c r="X916" s="24" t="s">
        <v>2826</v>
      </c>
      <c r="Y916" s="24" t="s">
        <v>40</v>
      </c>
      <c r="Z916" s="25">
        <v>15177384869</v>
      </c>
      <c r="AA916" s="24" t="s">
        <v>14803</v>
      </c>
      <c r="AB916" s="24" t="s">
        <v>14803</v>
      </c>
      <c r="AC916" s="24" t="s">
        <v>14803</v>
      </c>
      <c r="AD916" s="24" t="s">
        <v>21268</v>
      </c>
      <c r="AE916" s="24"/>
      <c r="AF916" s="24"/>
      <c r="AG916" s="24" t="s">
        <v>21269</v>
      </c>
      <c r="AH916" s="24"/>
      <c r="AI916" s="24"/>
      <c r="AJ916" s="24"/>
      <c r="AK916" s="24"/>
      <c r="AL916" s="24" t="s">
        <v>14886</v>
      </c>
      <c r="AM916" s="24" t="s">
        <v>2873</v>
      </c>
      <c r="AN916" s="40">
        <v>70426</v>
      </c>
      <c r="AO916" s="24" t="s">
        <v>2151</v>
      </c>
      <c r="AP916" s="24" t="s">
        <v>1733</v>
      </c>
      <c r="AQ916" s="24" t="s">
        <v>13021</v>
      </c>
      <c r="AR916" s="24" t="s">
        <v>2874</v>
      </c>
      <c r="AS916" s="24" t="s">
        <v>2875</v>
      </c>
      <c r="AT916" s="24" t="s">
        <v>21270</v>
      </c>
      <c r="AU916" s="23" t="s">
        <v>3600</v>
      </c>
      <c r="AV916" s="23" t="s">
        <v>5520</v>
      </c>
      <c r="AW916" s="23" t="s">
        <v>5608</v>
      </c>
      <c r="AX916" s="23" t="s">
        <v>8244</v>
      </c>
    </row>
    <row r="917" spans="1:50" s="22" customFormat="1" ht="20" customHeight="1" x14ac:dyDescent="0.3">
      <c r="A917" s="23" t="s">
        <v>2896</v>
      </c>
      <c r="B917" s="23" t="s">
        <v>5458</v>
      </c>
      <c r="C917" s="23" t="s">
        <v>22491</v>
      </c>
      <c r="D917" s="23" t="s">
        <v>21266</v>
      </c>
      <c r="E917" s="23" t="s">
        <v>14852</v>
      </c>
      <c r="F917" s="23" t="s">
        <v>14803</v>
      </c>
      <c r="G917" s="24" t="s">
        <v>14852</v>
      </c>
      <c r="H917" s="24" t="s">
        <v>21267</v>
      </c>
      <c r="I917" s="24" t="s">
        <v>3</v>
      </c>
      <c r="J917" s="30" t="s">
        <v>5879</v>
      </c>
      <c r="K917" s="23" t="s">
        <v>8249</v>
      </c>
      <c r="L917" s="23" t="s">
        <v>8250</v>
      </c>
      <c r="M917" s="23" t="s">
        <v>5513</v>
      </c>
      <c r="N917" s="23" t="s">
        <v>5514</v>
      </c>
      <c r="O917" s="23" t="s">
        <v>8251</v>
      </c>
      <c r="P917" s="23" t="s">
        <v>5516</v>
      </c>
      <c r="Q917" s="23" t="s">
        <v>6380</v>
      </c>
      <c r="R917" s="23" t="s">
        <v>6381</v>
      </c>
      <c r="S917" s="23" t="s">
        <v>407</v>
      </c>
      <c r="T917" s="23" t="s">
        <v>408</v>
      </c>
      <c r="U917" s="23" t="s">
        <v>227</v>
      </c>
      <c r="V917" s="23" t="s">
        <v>2478</v>
      </c>
      <c r="W917" s="24" t="s">
        <v>38</v>
      </c>
      <c r="X917" s="24" t="s">
        <v>409</v>
      </c>
      <c r="Y917" s="24" t="s">
        <v>40</v>
      </c>
      <c r="Z917" s="25">
        <v>13782717150</v>
      </c>
      <c r="AA917" s="24" t="s">
        <v>14803</v>
      </c>
      <c r="AB917" s="24" t="s">
        <v>14803</v>
      </c>
      <c r="AC917" s="24" t="s">
        <v>14803</v>
      </c>
      <c r="AD917" s="24" t="s">
        <v>21268</v>
      </c>
      <c r="AE917" s="24"/>
      <c r="AF917" s="24"/>
      <c r="AG917" s="24" t="s">
        <v>21269</v>
      </c>
      <c r="AH917" s="24"/>
      <c r="AI917" s="24"/>
      <c r="AJ917" s="24"/>
      <c r="AK917" s="24"/>
      <c r="AL917" s="24" t="s">
        <v>14853</v>
      </c>
      <c r="AM917" s="24" t="s">
        <v>1259</v>
      </c>
      <c r="AN917" s="40">
        <v>71026</v>
      </c>
      <c r="AO917" s="24" t="s">
        <v>2159</v>
      </c>
      <c r="AP917" s="24" t="s">
        <v>964</v>
      </c>
      <c r="AQ917" s="24" t="s">
        <v>5426</v>
      </c>
      <c r="AR917" s="24" t="s">
        <v>2895</v>
      </c>
      <c r="AS917" s="24" t="s">
        <v>2896</v>
      </c>
      <c r="AT917" s="24" t="s">
        <v>21270</v>
      </c>
      <c r="AU917" s="23" t="s">
        <v>3600</v>
      </c>
      <c r="AV917" s="23" t="s">
        <v>5520</v>
      </c>
      <c r="AW917" s="23" t="s">
        <v>5762</v>
      </c>
      <c r="AX917" s="23" t="s">
        <v>8252</v>
      </c>
    </row>
    <row r="918" spans="1:50" s="22" customFormat="1" ht="20" customHeight="1" x14ac:dyDescent="0.3">
      <c r="A918" s="23" t="s">
        <v>3456</v>
      </c>
      <c r="B918" s="23" t="s">
        <v>5458</v>
      </c>
      <c r="C918" s="23" t="s">
        <v>22492</v>
      </c>
      <c r="D918" s="23" t="s">
        <v>21266</v>
      </c>
      <c r="E918" s="23" t="s">
        <v>14856</v>
      </c>
      <c r="F918" s="23" t="s">
        <v>14803</v>
      </c>
      <c r="G918" s="24" t="s">
        <v>14856</v>
      </c>
      <c r="H918" s="24" t="s">
        <v>21267</v>
      </c>
      <c r="I918" s="24" t="s">
        <v>3</v>
      </c>
      <c r="J918" s="30" t="s">
        <v>5879</v>
      </c>
      <c r="K918" s="23" t="s">
        <v>8221</v>
      </c>
      <c r="L918" s="23" t="s">
        <v>8222</v>
      </c>
      <c r="M918" s="23" t="s">
        <v>5513</v>
      </c>
      <c r="N918" s="23" t="s">
        <v>5514</v>
      </c>
      <c r="O918" s="23" t="s">
        <v>9000</v>
      </c>
      <c r="P918" s="23" t="s">
        <v>5516</v>
      </c>
      <c r="Q918" s="23" t="s">
        <v>6108</v>
      </c>
      <c r="R918" s="23" t="s">
        <v>6109</v>
      </c>
      <c r="S918" s="23" t="s">
        <v>407</v>
      </c>
      <c r="T918" s="23" t="s">
        <v>408</v>
      </c>
      <c r="U918" s="23" t="s">
        <v>227</v>
      </c>
      <c r="V918" s="23" t="s">
        <v>2478</v>
      </c>
      <c r="W918" s="24" t="s">
        <v>38</v>
      </c>
      <c r="X918" s="24" t="s">
        <v>409</v>
      </c>
      <c r="Y918" s="24" t="s">
        <v>40</v>
      </c>
      <c r="Z918" s="25">
        <v>1100000000</v>
      </c>
      <c r="AA918" s="24" t="s">
        <v>14803</v>
      </c>
      <c r="AB918" s="24" t="s">
        <v>14803</v>
      </c>
      <c r="AC918" s="24" t="s">
        <v>14803</v>
      </c>
      <c r="AD918" s="24" t="s">
        <v>21268</v>
      </c>
      <c r="AE918" s="24"/>
      <c r="AF918" s="24"/>
      <c r="AG918" s="24" t="s">
        <v>21269</v>
      </c>
      <c r="AH918" s="24"/>
      <c r="AI918" s="24"/>
      <c r="AJ918" s="24"/>
      <c r="AK918" s="24"/>
      <c r="AL918" s="24" t="s">
        <v>14857</v>
      </c>
      <c r="AM918" s="24" t="s">
        <v>3455</v>
      </c>
      <c r="AN918" s="40">
        <v>90226</v>
      </c>
      <c r="AO918" s="24" t="s">
        <v>2597</v>
      </c>
      <c r="AP918" s="24" t="s">
        <v>995</v>
      </c>
      <c r="AQ918" s="24" t="s">
        <v>5426</v>
      </c>
      <c r="AR918" s="24" t="s">
        <v>2997</v>
      </c>
      <c r="AS918" s="24" t="s">
        <v>3456</v>
      </c>
      <c r="AT918" s="24" t="s">
        <v>21270</v>
      </c>
      <c r="AU918" s="23" t="s">
        <v>3933</v>
      </c>
      <c r="AV918" s="23" t="s">
        <v>5520</v>
      </c>
      <c r="AW918" s="23" t="s">
        <v>5708</v>
      </c>
      <c r="AX918" s="23" t="s">
        <v>9001</v>
      </c>
    </row>
    <row r="919" spans="1:50" s="22" customFormat="1" ht="20" customHeight="1" x14ac:dyDescent="0.3">
      <c r="A919" s="23" t="s">
        <v>2829</v>
      </c>
      <c r="B919" s="23" t="s">
        <v>5458</v>
      </c>
      <c r="C919" s="23" t="s">
        <v>22493</v>
      </c>
      <c r="D919" s="23" t="s">
        <v>21266</v>
      </c>
      <c r="E919" s="23" t="s">
        <v>14870</v>
      </c>
      <c r="F919" s="23" t="s">
        <v>14803</v>
      </c>
      <c r="G919" s="24" t="s">
        <v>14870</v>
      </c>
      <c r="H919" s="24" t="s">
        <v>21267</v>
      </c>
      <c r="I919" s="24" t="s">
        <v>3</v>
      </c>
      <c r="J919" s="30" t="s">
        <v>5879</v>
      </c>
      <c r="K919" s="23" t="s">
        <v>6152</v>
      </c>
      <c r="L919" s="23" t="s">
        <v>6153</v>
      </c>
      <c r="M919" s="23" t="s">
        <v>5513</v>
      </c>
      <c r="N919" s="23" t="s">
        <v>5514</v>
      </c>
      <c r="O919" s="23" t="s">
        <v>8246</v>
      </c>
      <c r="P919" s="23" t="s">
        <v>5516</v>
      </c>
      <c r="Q919" s="23" t="s">
        <v>5561</v>
      </c>
      <c r="R919" s="23" t="s">
        <v>5562</v>
      </c>
      <c r="S919" s="23" t="s">
        <v>407</v>
      </c>
      <c r="T919" s="23" t="s">
        <v>408</v>
      </c>
      <c r="U919" s="23" t="s">
        <v>227</v>
      </c>
      <c r="V919" s="23" t="s">
        <v>2478</v>
      </c>
      <c r="W919" s="24" t="s">
        <v>38</v>
      </c>
      <c r="X919" s="24" t="s">
        <v>2826</v>
      </c>
      <c r="Y919" s="24" t="s">
        <v>40</v>
      </c>
      <c r="Z919" s="25">
        <v>13685757464</v>
      </c>
      <c r="AA919" s="24" t="s">
        <v>14803</v>
      </c>
      <c r="AB919" s="24" t="s">
        <v>14803</v>
      </c>
      <c r="AC919" s="24" t="s">
        <v>14803</v>
      </c>
      <c r="AD919" s="24" t="s">
        <v>21268</v>
      </c>
      <c r="AE919" s="24"/>
      <c r="AF919" s="24"/>
      <c r="AG919" s="24" t="s">
        <v>21269</v>
      </c>
      <c r="AH919" s="24"/>
      <c r="AI919" s="24"/>
      <c r="AJ919" s="24"/>
      <c r="AK919" s="24"/>
      <c r="AL919" s="24" t="s">
        <v>14871</v>
      </c>
      <c r="AM919" s="24" t="s">
        <v>2827</v>
      </c>
      <c r="AN919" s="40">
        <v>69126</v>
      </c>
      <c r="AO919" s="24" t="s">
        <v>2154</v>
      </c>
      <c r="AP919" s="24" t="s">
        <v>1694</v>
      </c>
      <c r="AQ919" s="24" t="s">
        <v>13021</v>
      </c>
      <c r="AR919" s="24" t="s">
        <v>2828</v>
      </c>
      <c r="AS919" s="24" t="s">
        <v>2829</v>
      </c>
      <c r="AT919" s="24" t="s">
        <v>21270</v>
      </c>
      <c r="AU919" s="23" t="s">
        <v>3600</v>
      </c>
      <c r="AV919" s="23" t="s">
        <v>5520</v>
      </c>
      <c r="AW919" s="23" t="s">
        <v>5730</v>
      </c>
      <c r="AX919" s="23" t="s">
        <v>8247</v>
      </c>
    </row>
    <row r="920" spans="1:50" s="22" customFormat="1" ht="20" customHeight="1" x14ac:dyDescent="0.3">
      <c r="A920" s="23" t="s">
        <v>2864</v>
      </c>
      <c r="B920" s="23" t="s">
        <v>5458</v>
      </c>
      <c r="C920" s="23" t="s">
        <v>22494</v>
      </c>
      <c r="D920" s="23" t="s">
        <v>21266</v>
      </c>
      <c r="E920" s="23" t="s">
        <v>14874</v>
      </c>
      <c r="F920" s="23" t="s">
        <v>14803</v>
      </c>
      <c r="G920" s="24" t="s">
        <v>14874</v>
      </c>
      <c r="H920" s="24" t="s">
        <v>21267</v>
      </c>
      <c r="I920" s="24" t="s">
        <v>3</v>
      </c>
      <c r="J920" s="30" t="s">
        <v>5879</v>
      </c>
      <c r="K920" s="23" t="s">
        <v>8236</v>
      </c>
      <c r="L920" s="23" t="s">
        <v>8237</v>
      </c>
      <c r="M920" s="23" t="s">
        <v>5513</v>
      </c>
      <c r="N920" s="23" t="s">
        <v>5514</v>
      </c>
      <c r="O920" s="23" t="s">
        <v>8238</v>
      </c>
      <c r="P920" s="23" t="s">
        <v>5516</v>
      </c>
      <c r="Q920" s="23" t="s">
        <v>5695</v>
      </c>
      <c r="R920" s="23" t="s">
        <v>5696</v>
      </c>
      <c r="S920" s="23" t="s">
        <v>407</v>
      </c>
      <c r="T920" s="23" t="s">
        <v>408</v>
      </c>
      <c r="U920" s="23" t="s">
        <v>227</v>
      </c>
      <c r="V920" s="23" t="s">
        <v>2478</v>
      </c>
      <c r="W920" s="24" t="s">
        <v>38</v>
      </c>
      <c r="X920" s="24" t="s">
        <v>2826</v>
      </c>
      <c r="Y920" s="24" t="s">
        <v>40</v>
      </c>
      <c r="Z920" s="25">
        <v>14967311713</v>
      </c>
      <c r="AA920" s="24" t="s">
        <v>14803</v>
      </c>
      <c r="AB920" s="24" t="s">
        <v>14803</v>
      </c>
      <c r="AC920" s="24" t="s">
        <v>14803</v>
      </c>
      <c r="AD920" s="24" t="s">
        <v>21268</v>
      </c>
      <c r="AE920" s="24"/>
      <c r="AF920" s="24"/>
      <c r="AG920" s="24" t="s">
        <v>21269</v>
      </c>
      <c r="AH920" s="24"/>
      <c r="AI920" s="24"/>
      <c r="AJ920" s="24"/>
      <c r="AK920" s="24"/>
      <c r="AL920" s="24" t="s">
        <v>14875</v>
      </c>
      <c r="AM920" s="24" t="s">
        <v>2862</v>
      </c>
      <c r="AN920" s="40">
        <v>70126</v>
      </c>
      <c r="AO920" s="24" t="s">
        <v>2147</v>
      </c>
      <c r="AP920" s="24" t="s">
        <v>1042</v>
      </c>
      <c r="AQ920" s="24" t="s">
        <v>13021</v>
      </c>
      <c r="AR920" s="24" t="s">
        <v>2863</v>
      </c>
      <c r="AS920" s="24" t="s">
        <v>2864</v>
      </c>
      <c r="AT920" s="24" t="s">
        <v>21270</v>
      </c>
      <c r="AU920" s="23" t="s">
        <v>3600</v>
      </c>
      <c r="AV920" s="23" t="s">
        <v>5520</v>
      </c>
      <c r="AW920" s="23" t="s">
        <v>5689</v>
      </c>
      <c r="AX920" s="23" t="s">
        <v>8239</v>
      </c>
    </row>
    <row r="921" spans="1:50" s="22" customFormat="1" ht="20" customHeight="1" x14ac:dyDescent="0.3">
      <c r="A921" s="23" t="s">
        <v>4372</v>
      </c>
      <c r="B921" s="23" t="s">
        <v>5458</v>
      </c>
      <c r="C921" s="23" t="s">
        <v>22495</v>
      </c>
      <c r="D921" s="23" t="s">
        <v>21266</v>
      </c>
      <c r="E921" s="23" t="s">
        <v>16265</v>
      </c>
      <c r="F921" s="23" t="s">
        <v>14803</v>
      </c>
      <c r="G921" s="24" t="s">
        <v>16265</v>
      </c>
      <c r="H921" s="24" t="s">
        <v>21267</v>
      </c>
      <c r="I921" s="24" t="s">
        <v>3</v>
      </c>
      <c r="J921" s="30" t="s">
        <v>5879</v>
      </c>
      <c r="K921" s="23" t="s">
        <v>8226</v>
      </c>
      <c r="L921" s="23" t="s">
        <v>8227</v>
      </c>
      <c r="M921" s="23" t="s">
        <v>5513</v>
      </c>
      <c r="N921" s="23" t="s">
        <v>5514</v>
      </c>
      <c r="O921" s="23" t="s">
        <v>9876</v>
      </c>
      <c r="P921" s="23" t="s">
        <v>5516</v>
      </c>
      <c r="Q921" s="23" t="s">
        <v>5695</v>
      </c>
      <c r="R921" s="23" t="s">
        <v>5696</v>
      </c>
      <c r="S921" s="23" t="s">
        <v>407</v>
      </c>
      <c r="T921" s="23" t="s">
        <v>408</v>
      </c>
      <c r="U921" s="23" t="s">
        <v>315</v>
      </c>
      <c r="V921" s="23" t="s">
        <v>316</v>
      </c>
      <c r="W921" s="24" t="s">
        <v>38</v>
      </c>
      <c r="X921" s="24" t="s">
        <v>409</v>
      </c>
      <c r="Y921" s="24" t="s">
        <v>40</v>
      </c>
      <c r="Z921" s="25">
        <v>6359369002</v>
      </c>
      <c r="AA921" s="24" t="s">
        <v>14803</v>
      </c>
      <c r="AB921" s="24" t="s">
        <v>14803</v>
      </c>
      <c r="AC921" s="24" t="s">
        <v>14803</v>
      </c>
      <c r="AD921" s="24" t="s">
        <v>21268</v>
      </c>
      <c r="AE921" s="24"/>
      <c r="AF921" s="24"/>
      <c r="AG921" s="24" t="s">
        <v>21269</v>
      </c>
      <c r="AH921" s="24"/>
      <c r="AI921" s="24"/>
      <c r="AJ921" s="24"/>
      <c r="AK921" s="24"/>
      <c r="AL921" s="24" t="s">
        <v>16266</v>
      </c>
      <c r="AM921" s="24" t="s">
        <v>4370</v>
      </c>
      <c r="AN921" s="40">
        <v>123626</v>
      </c>
      <c r="AO921" s="24" t="s">
        <v>3107</v>
      </c>
      <c r="AP921" s="24" t="s">
        <v>1911</v>
      </c>
      <c r="AQ921" s="24" t="s">
        <v>13423</v>
      </c>
      <c r="AR921" s="24" t="s">
        <v>4371</v>
      </c>
      <c r="AS921" s="24" t="s">
        <v>4372</v>
      </c>
      <c r="AT921" s="24" t="s">
        <v>21270</v>
      </c>
      <c r="AU921" s="23" t="s">
        <v>4389</v>
      </c>
      <c r="AV921" s="23" t="s">
        <v>5520</v>
      </c>
      <c r="AW921" s="23" t="s">
        <v>5861</v>
      </c>
      <c r="AX921" s="23" t="s">
        <v>9877</v>
      </c>
    </row>
    <row r="922" spans="1:50" s="22" customFormat="1" ht="20" customHeight="1" x14ac:dyDescent="0.3">
      <c r="A922" s="23" t="s">
        <v>4364</v>
      </c>
      <c r="B922" s="23" t="s">
        <v>5458</v>
      </c>
      <c r="C922" s="23" t="s">
        <v>22495</v>
      </c>
      <c r="D922" s="23" t="s">
        <v>21266</v>
      </c>
      <c r="E922" s="23" t="s">
        <v>16612</v>
      </c>
      <c r="F922" s="23" t="s">
        <v>14803</v>
      </c>
      <c r="G922" s="24" t="s">
        <v>16612</v>
      </c>
      <c r="H922" s="24" t="s">
        <v>21267</v>
      </c>
      <c r="I922" s="24" t="s">
        <v>3</v>
      </c>
      <c r="J922" s="30" t="s">
        <v>5879</v>
      </c>
      <c r="K922" s="23" t="s">
        <v>8236</v>
      </c>
      <c r="L922" s="23" t="s">
        <v>8237</v>
      </c>
      <c r="M922" s="23" t="s">
        <v>5513</v>
      </c>
      <c r="N922" s="23" t="s">
        <v>5514</v>
      </c>
      <c r="O922" s="23" t="s">
        <v>10708</v>
      </c>
      <c r="P922" s="23" t="s">
        <v>5516</v>
      </c>
      <c r="Q922" s="23" t="s">
        <v>5695</v>
      </c>
      <c r="R922" s="23" t="s">
        <v>5696</v>
      </c>
      <c r="S922" s="23" t="s">
        <v>407</v>
      </c>
      <c r="T922" s="23" t="s">
        <v>408</v>
      </c>
      <c r="U922" s="23" t="s">
        <v>315</v>
      </c>
      <c r="V922" s="23" t="s">
        <v>316</v>
      </c>
      <c r="W922" s="24" t="s">
        <v>38</v>
      </c>
      <c r="X922" s="24" t="s">
        <v>409</v>
      </c>
      <c r="Y922" s="24" t="s">
        <v>40</v>
      </c>
      <c r="Z922" s="25">
        <v>2000000000</v>
      </c>
      <c r="AA922" s="24" t="s">
        <v>14803</v>
      </c>
      <c r="AB922" s="24" t="s">
        <v>14803</v>
      </c>
      <c r="AC922" s="24" t="s">
        <v>14803</v>
      </c>
      <c r="AD922" s="24" t="s">
        <v>21268</v>
      </c>
      <c r="AE922" s="24"/>
      <c r="AF922" s="24"/>
      <c r="AG922" s="24" t="s">
        <v>21269</v>
      </c>
      <c r="AH922" s="24"/>
      <c r="AI922" s="24"/>
      <c r="AJ922" s="24"/>
      <c r="AK922" s="24"/>
      <c r="AL922" s="24" t="s">
        <v>16613</v>
      </c>
      <c r="AM922" s="24" t="s">
        <v>4363</v>
      </c>
      <c r="AN922" s="40">
        <v>123326</v>
      </c>
      <c r="AO922" s="24" t="s">
        <v>3533</v>
      </c>
      <c r="AP922" s="24" t="s">
        <v>1750</v>
      </c>
      <c r="AQ922" s="24" t="s">
        <v>13423</v>
      </c>
      <c r="AR922" s="24" t="s">
        <v>3254</v>
      </c>
      <c r="AS922" s="24" t="s">
        <v>4364</v>
      </c>
      <c r="AT922" s="24" t="s">
        <v>21270</v>
      </c>
      <c r="AU922" s="23" t="s">
        <v>4389</v>
      </c>
      <c r="AV922" s="23" t="s">
        <v>5520</v>
      </c>
      <c r="AW922" s="23" t="s">
        <v>5876</v>
      </c>
      <c r="AX922" s="23" t="s">
        <v>10709</v>
      </c>
    </row>
    <row r="923" spans="1:50" s="22" customFormat="1" ht="20" customHeight="1" x14ac:dyDescent="0.3">
      <c r="A923" s="23" t="s">
        <v>4379</v>
      </c>
      <c r="B923" s="23" t="s">
        <v>5458</v>
      </c>
      <c r="C923" s="23" t="s">
        <v>22495</v>
      </c>
      <c r="D923" s="23" t="s">
        <v>21266</v>
      </c>
      <c r="E923" s="23" t="s">
        <v>16614</v>
      </c>
      <c r="F923" s="23" t="s">
        <v>14803</v>
      </c>
      <c r="G923" s="24" t="s">
        <v>16614</v>
      </c>
      <c r="H923" s="24" t="s">
        <v>21267</v>
      </c>
      <c r="I923" s="24" t="s">
        <v>3</v>
      </c>
      <c r="J923" s="30" t="s">
        <v>5879</v>
      </c>
      <c r="K923" s="23" t="s">
        <v>8236</v>
      </c>
      <c r="L923" s="23" t="s">
        <v>8237</v>
      </c>
      <c r="M923" s="23" t="s">
        <v>5513</v>
      </c>
      <c r="N923" s="23" t="s">
        <v>5514</v>
      </c>
      <c r="O923" s="23" t="s">
        <v>10708</v>
      </c>
      <c r="P923" s="23" t="s">
        <v>5516</v>
      </c>
      <c r="Q923" s="23" t="s">
        <v>5695</v>
      </c>
      <c r="R923" s="23" t="s">
        <v>5696</v>
      </c>
      <c r="S923" s="23" t="s">
        <v>407</v>
      </c>
      <c r="T923" s="23" t="s">
        <v>408</v>
      </c>
      <c r="U923" s="23" t="s">
        <v>227</v>
      </c>
      <c r="V923" s="23" t="s">
        <v>2478</v>
      </c>
      <c r="W923" s="24" t="s">
        <v>38</v>
      </c>
      <c r="X923" s="24" t="s">
        <v>409</v>
      </c>
      <c r="Y923" s="24" t="s">
        <v>40</v>
      </c>
      <c r="Z923" s="25">
        <v>1600000000</v>
      </c>
      <c r="AA923" s="24" t="s">
        <v>14803</v>
      </c>
      <c r="AB923" s="24" t="s">
        <v>14803</v>
      </c>
      <c r="AC923" s="24" t="s">
        <v>14803</v>
      </c>
      <c r="AD923" s="24" t="s">
        <v>21268</v>
      </c>
      <c r="AE923" s="24"/>
      <c r="AF923" s="24"/>
      <c r="AG923" s="24" t="s">
        <v>21269</v>
      </c>
      <c r="AH923" s="24"/>
      <c r="AI923" s="24"/>
      <c r="AJ923" s="24"/>
      <c r="AK923" s="24"/>
      <c r="AL923" s="24" t="s">
        <v>16615</v>
      </c>
      <c r="AM923" s="24" t="s">
        <v>4376</v>
      </c>
      <c r="AN923" s="40">
        <v>123826</v>
      </c>
      <c r="AO923" s="24" t="s">
        <v>4377</v>
      </c>
      <c r="AP923" s="24" t="s">
        <v>1967</v>
      </c>
      <c r="AQ923" s="24" t="s">
        <v>13423</v>
      </c>
      <c r="AR923" s="24" t="s">
        <v>4378</v>
      </c>
      <c r="AS923" s="24" t="s">
        <v>4379</v>
      </c>
      <c r="AT923" s="24" t="s">
        <v>21270</v>
      </c>
      <c r="AU923" s="23" t="s">
        <v>4389</v>
      </c>
      <c r="AV923" s="23" t="s">
        <v>5520</v>
      </c>
      <c r="AW923" s="23" t="s">
        <v>5876</v>
      </c>
      <c r="AX923" s="23" t="s">
        <v>10709</v>
      </c>
    </row>
    <row r="924" spans="1:50" s="22" customFormat="1" ht="20" customHeight="1" x14ac:dyDescent="0.3">
      <c r="A924" s="23" t="s">
        <v>16281</v>
      </c>
      <c r="B924" s="23" t="s">
        <v>5458</v>
      </c>
      <c r="C924" s="23" t="s">
        <v>22496</v>
      </c>
      <c r="D924" s="23" t="s">
        <v>21266</v>
      </c>
      <c r="E924" s="23" t="s">
        <v>16278</v>
      </c>
      <c r="F924" s="23" t="s">
        <v>16279</v>
      </c>
      <c r="G924" s="24" t="s">
        <v>22497</v>
      </c>
      <c r="H924" s="24" t="s">
        <v>21267</v>
      </c>
      <c r="I924" s="24" t="s">
        <v>3</v>
      </c>
      <c r="J924" s="30" t="s">
        <v>5879</v>
      </c>
      <c r="K924" s="23" t="s">
        <v>6267</v>
      </c>
      <c r="L924" s="23" t="s">
        <v>6268</v>
      </c>
      <c r="M924" s="23" t="s">
        <v>5513</v>
      </c>
      <c r="N924" s="23" t="s">
        <v>5882</v>
      </c>
      <c r="O924" s="23" t="s">
        <v>6269</v>
      </c>
      <c r="P924" s="23" t="s">
        <v>5516</v>
      </c>
      <c r="Q924" s="23" t="s">
        <v>5561</v>
      </c>
      <c r="R924" s="23" t="s">
        <v>5562</v>
      </c>
      <c r="S924" s="23" t="s">
        <v>407</v>
      </c>
      <c r="T924" s="23" t="s">
        <v>408</v>
      </c>
      <c r="U924" s="23" t="s">
        <v>368</v>
      </c>
      <c r="V924" s="23" t="s">
        <v>370</v>
      </c>
      <c r="W924" s="24" t="s">
        <v>38</v>
      </c>
      <c r="X924" s="24" t="s">
        <v>409</v>
      </c>
      <c r="Y924" s="24" t="s">
        <v>40</v>
      </c>
      <c r="Z924" s="25">
        <v>24889541</v>
      </c>
      <c r="AA924" s="24" t="s">
        <v>14803</v>
      </c>
      <c r="AB924" s="24" t="s">
        <v>14803</v>
      </c>
      <c r="AC924" s="24" t="s">
        <v>14803</v>
      </c>
      <c r="AD924" s="24" t="s">
        <v>21268</v>
      </c>
      <c r="AE924" s="24"/>
      <c r="AF924" s="24"/>
      <c r="AG924" s="24" t="s">
        <v>21269</v>
      </c>
      <c r="AH924" s="24"/>
      <c r="AI924" s="24"/>
      <c r="AJ924" s="24"/>
      <c r="AK924" s="24"/>
      <c r="AL924" s="24" t="s">
        <v>16280</v>
      </c>
      <c r="AM924" s="24" t="s">
        <v>1347</v>
      </c>
      <c r="AN924" s="40">
        <v>56326</v>
      </c>
      <c r="AO924" s="24" t="s">
        <v>932</v>
      </c>
      <c r="AP924" s="24" t="s">
        <v>1931</v>
      </c>
      <c r="AQ924" s="24" t="s">
        <v>13423</v>
      </c>
      <c r="AR924" s="24" t="s">
        <v>4522</v>
      </c>
      <c r="AS924" s="24" t="s">
        <v>16281</v>
      </c>
      <c r="AT924" s="24" t="s">
        <v>21270</v>
      </c>
      <c r="AU924" s="23" t="s">
        <v>6271</v>
      </c>
      <c r="AV924" s="23" t="s">
        <v>6272</v>
      </c>
      <c r="AW924" s="23" t="s">
        <v>6273</v>
      </c>
      <c r="AX924" s="23" t="s">
        <v>2448</v>
      </c>
    </row>
    <row r="925" spans="1:50" s="22" customFormat="1" ht="20" customHeight="1" x14ac:dyDescent="0.3">
      <c r="A925" s="23" t="s">
        <v>16637</v>
      </c>
      <c r="B925" s="23" t="s">
        <v>5458</v>
      </c>
      <c r="C925" s="23" t="s">
        <v>22498</v>
      </c>
      <c r="D925" s="23" t="s">
        <v>21266</v>
      </c>
      <c r="E925" s="23" t="s">
        <v>16634</v>
      </c>
      <c r="F925" s="23" t="s">
        <v>16635</v>
      </c>
      <c r="G925" s="24" t="s">
        <v>22499</v>
      </c>
      <c r="H925" s="24" t="s">
        <v>21267</v>
      </c>
      <c r="I925" s="24" t="s">
        <v>3</v>
      </c>
      <c r="J925" s="30" t="s">
        <v>5879</v>
      </c>
      <c r="K925" s="23" t="s">
        <v>8312</v>
      </c>
      <c r="L925" s="23" t="s">
        <v>8313</v>
      </c>
      <c r="M925" s="23" t="s">
        <v>5513</v>
      </c>
      <c r="N925" s="23" t="s">
        <v>5882</v>
      </c>
      <c r="O925" s="23" t="s">
        <v>8314</v>
      </c>
      <c r="P925" s="23" t="s">
        <v>5516</v>
      </c>
      <c r="Q925" s="23" t="s">
        <v>5517</v>
      </c>
      <c r="R925" s="23" t="s">
        <v>5518</v>
      </c>
      <c r="S925" s="23" t="s">
        <v>407</v>
      </c>
      <c r="T925" s="23" t="s">
        <v>408</v>
      </c>
      <c r="U925" s="23" t="s">
        <v>345</v>
      </c>
      <c r="V925" s="23" t="s">
        <v>347</v>
      </c>
      <c r="W925" s="24" t="s">
        <v>38</v>
      </c>
      <c r="X925" s="24" t="s">
        <v>409</v>
      </c>
      <c r="Y925" s="24" t="s">
        <v>40</v>
      </c>
      <c r="Z925" s="25">
        <v>210000000</v>
      </c>
      <c r="AA925" s="24" t="s">
        <v>14803</v>
      </c>
      <c r="AB925" s="24" t="s">
        <v>14803</v>
      </c>
      <c r="AC925" s="24" t="s">
        <v>14803</v>
      </c>
      <c r="AD925" s="24" t="s">
        <v>21268</v>
      </c>
      <c r="AE925" s="24"/>
      <c r="AF925" s="24"/>
      <c r="AG925" s="24" t="s">
        <v>21269</v>
      </c>
      <c r="AH925" s="24"/>
      <c r="AI925" s="24"/>
      <c r="AJ925" s="24"/>
      <c r="AK925" s="24"/>
      <c r="AL925" s="24" t="s">
        <v>16636</v>
      </c>
      <c r="AM925" s="24" t="s">
        <v>2466</v>
      </c>
      <c r="AN925" s="40">
        <v>56726</v>
      </c>
      <c r="AO925" s="24" t="s">
        <v>2210</v>
      </c>
      <c r="AP925" s="24" t="s">
        <v>1942</v>
      </c>
      <c r="AQ925" s="24" t="s">
        <v>13423</v>
      </c>
      <c r="AR925" s="24" t="s">
        <v>4915</v>
      </c>
      <c r="AS925" s="24" t="s">
        <v>16637</v>
      </c>
      <c r="AT925" s="24" t="s">
        <v>21270</v>
      </c>
      <c r="AU925" s="23" t="s">
        <v>3933</v>
      </c>
      <c r="AV925" s="23" t="s">
        <v>5602</v>
      </c>
      <c r="AW925" s="23" t="s">
        <v>8316</v>
      </c>
      <c r="AX925" s="23" t="s">
        <v>2465</v>
      </c>
    </row>
    <row r="926" spans="1:50" s="22" customFormat="1" ht="20" customHeight="1" x14ac:dyDescent="0.3">
      <c r="A926" s="23" t="s">
        <v>16786</v>
      </c>
      <c r="B926" s="23" t="s">
        <v>5458</v>
      </c>
      <c r="C926" s="23" t="s">
        <v>22500</v>
      </c>
      <c r="D926" s="23" t="s">
        <v>21266</v>
      </c>
      <c r="E926" s="23" t="s">
        <v>16783</v>
      </c>
      <c r="F926" s="23" t="s">
        <v>16784</v>
      </c>
      <c r="G926" s="24" t="s">
        <v>22501</v>
      </c>
      <c r="H926" s="24" t="s">
        <v>21267</v>
      </c>
      <c r="I926" s="24" t="s">
        <v>3</v>
      </c>
      <c r="J926" s="30" t="s">
        <v>5879</v>
      </c>
      <c r="K926" s="23" t="s">
        <v>8006</v>
      </c>
      <c r="L926" s="23" t="s">
        <v>8007</v>
      </c>
      <c r="M926" s="23" t="s">
        <v>5513</v>
      </c>
      <c r="N926" s="23" t="s">
        <v>5514</v>
      </c>
      <c r="O926" s="23" t="s">
        <v>8008</v>
      </c>
      <c r="P926" s="23" t="s">
        <v>5516</v>
      </c>
      <c r="Q926" s="23" t="s">
        <v>5517</v>
      </c>
      <c r="R926" s="23" t="s">
        <v>5518</v>
      </c>
      <c r="S926" s="23" t="s">
        <v>407</v>
      </c>
      <c r="T926" s="23" t="s">
        <v>408</v>
      </c>
      <c r="U926" s="23" t="s">
        <v>61</v>
      </c>
      <c r="V926" s="23" t="s">
        <v>64</v>
      </c>
      <c r="W926" s="24" t="s">
        <v>38</v>
      </c>
      <c r="X926" s="24" t="s">
        <v>409</v>
      </c>
      <c r="Y926" s="24" t="s">
        <v>40</v>
      </c>
      <c r="Z926" s="25">
        <v>954251445</v>
      </c>
      <c r="AA926" s="24" t="s">
        <v>14803</v>
      </c>
      <c r="AB926" s="24" t="s">
        <v>14803</v>
      </c>
      <c r="AC926" s="24" t="s">
        <v>14803</v>
      </c>
      <c r="AD926" s="24" t="s">
        <v>21268</v>
      </c>
      <c r="AE926" s="24"/>
      <c r="AF926" s="24"/>
      <c r="AG926" s="24" t="s">
        <v>21269</v>
      </c>
      <c r="AH926" s="24"/>
      <c r="AI926" s="24"/>
      <c r="AJ926" s="24"/>
      <c r="AK926" s="24"/>
      <c r="AL926" s="24" t="s">
        <v>16785</v>
      </c>
      <c r="AM926" s="24" t="s">
        <v>3609</v>
      </c>
      <c r="AN926" s="40">
        <v>96126</v>
      </c>
      <c r="AO926" s="24" t="s">
        <v>2014</v>
      </c>
      <c r="AP926" s="24" t="s">
        <v>1993</v>
      </c>
      <c r="AQ926" s="24" t="s">
        <v>13462</v>
      </c>
      <c r="AR926" s="24" t="s">
        <v>5142</v>
      </c>
      <c r="AS926" s="24" t="s">
        <v>16786</v>
      </c>
      <c r="AT926" s="24" t="s">
        <v>21270</v>
      </c>
      <c r="AU926" s="23" t="s">
        <v>3600</v>
      </c>
      <c r="AV926" s="23" t="s">
        <v>5602</v>
      </c>
      <c r="AW926" s="23" t="s">
        <v>8010</v>
      </c>
      <c r="AX926" s="23" t="s">
        <v>3608</v>
      </c>
    </row>
    <row r="927" spans="1:50" s="22" customFormat="1" ht="20" customHeight="1" x14ac:dyDescent="0.3">
      <c r="A927" s="23" t="s">
        <v>3714</v>
      </c>
      <c r="B927" s="23" t="s">
        <v>5458</v>
      </c>
      <c r="C927" s="23" t="s">
        <v>22492</v>
      </c>
      <c r="D927" s="23" t="s">
        <v>21266</v>
      </c>
      <c r="E927" s="23" t="s">
        <v>14858</v>
      </c>
      <c r="F927" s="23" t="s">
        <v>14803</v>
      </c>
      <c r="G927" s="24" t="s">
        <v>14858</v>
      </c>
      <c r="H927" s="24" t="s">
        <v>21267</v>
      </c>
      <c r="I927" s="24" t="s">
        <v>3</v>
      </c>
      <c r="J927" s="30" t="s">
        <v>5879</v>
      </c>
      <c r="K927" s="23" t="s">
        <v>8221</v>
      </c>
      <c r="L927" s="23" t="s">
        <v>8222</v>
      </c>
      <c r="M927" s="23" t="s">
        <v>5513</v>
      </c>
      <c r="N927" s="23" t="s">
        <v>5514</v>
      </c>
      <c r="O927" s="23" t="s">
        <v>9000</v>
      </c>
      <c r="P927" s="23" t="s">
        <v>5516</v>
      </c>
      <c r="Q927" s="23" t="s">
        <v>6108</v>
      </c>
      <c r="R927" s="23" t="s">
        <v>6109</v>
      </c>
      <c r="S927" s="23" t="s">
        <v>407</v>
      </c>
      <c r="T927" s="23" t="s">
        <v>408</v>
      </c>
      <c r="U927" s="23" t="s">
        <v>227</v>
      </c>
      <c r="V927" s="23" t="s">
        <v>2478</v>
      </c>
      <c r="W927" s="24" t="s">
        <v>38</v>
      </c>
      <c r="X927" s="24" t="s">
        <v>409</v>
      </c>
      <c r="Y927" s="24" t="s">
        <v>40</v>
      </c>
      <c r="Z927" s="25">
        <v>3108000000</v>
      </c>
      <c r="AA927" s="24" t="s">
        <v>14803</v>
      </c>
      <c r="AB927" s="24" t="s">
        <v>14803</v>
      </c>
      <c r="AC927" s="24" t="s">
        <v>14803</v>
      </c>
      <c r="AD927" s="24" t="s">
        <v>21268</v>
      </c>
      <c r="AE927" s="24"/>
      <c r="AF927" s="24"/>
      <c r="AG927" s="24" t="s">
        <v>21269</v>
      </c>
      <c r="AH927" s="24"/>
      <c r="AI927" s="24"/>
      <c r="AJ927" s="24"/>
      <c r="AK927" s="24"/>
      <c r="AL927" s="24" t="s">
        <v>14859</v>
      </c>
      <c r="AM927" s="24" t="s">
        <v>3712</v>
      </c>
      <c r="AN927" s="40">
        <v>100926</v>
      </c>
      <c r="AO927" s="24" t="s">
        <v>2626</v>
      </c>
      <c r="AP927" s="24" t="s">
        <v>1643</v>
      </c>
      <c r="AQ927" s="24" t="s">
        <v>5426</v>
      </c>
      <c r="AR927" s="24" t="s">
        <v>3713</v>
      </c>
      <c r="AS927" s="24" t="s">
        <v>3714</v>
      </c>
      <c r="AT927" s="24" t="s">
        <v>21270</v>
      </c>
      <c r="AU927" s="23" t="s">
        <v>3933</v>
      </c>
      <c r="AV927" s="23" t="s">
        <v>5520</v>
      </c>
      <c r="AW927" s="23" t="s">
        <v>5708</v>
      </c>
      <c r="AX927" s="23" t="s">
        <v>9001</v>
      </c>
    </row>
    <row r="928" spans="1:50" s="22" customFormat="1" ht="20" customHeight="1" x14ac:dyDescent="0.3">
      <c r="A928" s="23" t="s">
        <v>2851</v>
      </c>
      <c r="B928" s="23" t="s">
        <v>13585</v>
      </c>
      <c r="C928" s="23" t="s">
        <v>22502</v>
      </c>
      <c r="D928" s="23" t="s">
        <v>21266</v>
      </c>
      <c r="E928" s="23" t="s">
        <v>14878</v>
      </c>
      <c r="F928" s="23" t="s">
        <v>14803</v>
      </c>
      <c r="G928" s="24" t="s">
        <v>14878</v>
      </c>
      <c r="H928" s="24" t="s">
        <v>21267</v>
      </c>
      <c r="I928" s="24" t="s">
        <v>3</v>
      </c>
      <c r="J928" s="30" t="s">
        <v>5879</v>
      </c>
      <c r="K928" s="23" t="s">
        <v>8221</v>
      </c>
      <c r="L928" s="23" t="s">
        <v>8222</v>
      </c>
      <c r="M928" s="23" t="s">
        <v>5513</v>
      </c>
      <c r="N928" s="23" t="s">
        <v>5514</v>
      </c>
      <c r="O928" s="23" t="s">
        <v>8223</v>
      </c>
      <c r="P928" s="23" t="s">
        <v>5516</v>
      </c>
      <c r="Q928" s="23" t="s">
        <v>6108</v>
      </c>
      <c r="R928" s="23" t="s">
        <v>6109</v>
      </c>
      <c r="S928" s="23" t="s">
        <v>407</v>
      </c>
      <c r="T928" s="23" t="s">
        <v>408</v>
      </c>
      <c r="U928" s="23" t="s">
        <v>227</v>
      </c>
      <c r="V928" s="23" t="s">
        <v>2478</v>
      </c>
      <c r="W928" s="24" t="s">
        <v>38</v>
      </c>
      <c r="X928" s="24" t="s">
        <v>2826</v>
      </c>
      <c r="Y928" s="24" t="s">
        <v>40</v>
      </c>
      <c r="Z928" s="25">
        <v>13390529139</v>
      </c>
      <c r="AA928" s="24" t="s">
        <v>14803</v>
      </c>
      <c r="AB928" s="24" t="s">
        <v>14803</v>
      </c>
      <c r="AC928" s="24" t="s">
        <v>14803</v>
      </c>
      <c r="AD928" s="24" t="s">
        <v>21268</v>
      </c>
      <c r="AE928" s="24"/>
      <c r="AF928" s="24"/>
      <c r="AG928" s="24" t="s">
        <v>21269</v>
      </c>
      <c r="AH928" s="24"/>
      <c r="AI928" s="24"/>
      <c r="AJ928" s="24"/>
      <c r="AK928" s="24"/>
      <c r="AL928" s="24" t="s">
        <v>14879</v>
      </c>
      <c r="AM928" s="24" t="s">
        <v>2848</v>
      </c>
      <c r="AN928" s="40">
        <v>69726</v>
      </c>
      <c r="AO928" s="24" t="s">
        <v>2849</v>
      </c>
      <c r="AP928" s="24" t="s">
        <v>1705</v>
      </c>
      <c r="AQ928" s="24" t="s">
        <v>13021</v>
      </c>
      <c r="AR928" s="24" t="s">
        <v>2850</v>
      </c>
      <c r="AS928" s="24" t="s">
        <v>2851</v>
      </c>
      <c r="AT928" s="24" t="s">
        <v>21270</v>
      </c>
      <c r="AU928" s="23" t="s">
        <v>3600</v>
      </c>
      <c r="AV928" s="23" t="s">
        <v>5520</v>
      </c>
      <c r="AW928" s="23" t="s">
        <v>5943</v>
      </c>
      <c r="AX928" s="23" t="s">
        <v>8224</v>
      </c>
    </row>
    <row r="929" spans="1:50" s="22" customFormat="1" ht="20" customHeight="1" x14ac:dyDescent="0.3">
      <c r="A929" s="23" t="s">
        <v>17105</v>
      </c>
      <c r="B929" s="23" t="s">
        <v>13585</v>
      </c>
      <c r="C929" s="23" t="s">
        <v>22503</v>
      </c>
      <c r="D929" s="23" t="s">
        <v>21266</v>
      </c>
      <c r="E929" s="23" t="s">
        <v>15883</v>
      </c>
      <c r="F929" s="23" t="s">
        <v>17103</v>
      </c>
      <c r="G929" s="24" t="s">
        <v>22504</v>
      </c>
      <c r="H929" s="24" t="s">
        <v>21267</v>
      </c>
      <c r="I929" s="24" t="s">
        <v>3</v>
      </c>
      <c r="J929" s="30" t="s">
        <v>5510</v>
      </c>
      <c r="K929" s="23" t="s">
        <v>11231</v>
      </c>
      <c r="L929" s="23" t="s">
        <v>11232</v>
      </c>
      <c r="M929" s="23" t="s">
        <v>5513</v>
      </c>
      <c r="N929" s="23" t="s">
        <v>5514</v>
      </c>
      <c r="O929" s="23" t="s">
        <v>11233</v>
      </c>
      <c r="P929" s="23" t="s">
        <v>5516</v>
      </c>
      <c r="Q929" s="23" t="s">
        <v>5561</v>
      </c>
      <c r="R929" s="23" t="s">
        <v>5562</v>
      </c>
      <c r="S929" s="23" t="s">
        <v>407</v>
      </c>
      <c r="T929" s="23" t="s">
        <v>408</v>
      </c>
      <c r="U929" s="23" t="s">
        <v>244</v>
      </c>
      <c r="V929" s="23" t="s">
        <v>1300</v>
      </c>
      <c r="W929" s="24" t="s">
        <v>38</v>
      </c>
      <c r="X929" s="24" t="s">
        <v>409</v>
      </c>
      <c r="Y929" s="24" t="s">
        <v>40</v>
      </c>
      <c r="Z929" s="25">
        <v>588560</v>
      </c>
      <c r="AA929" s="24" t="s">
        <v>14803</v>
      </c>
      <c r="AB929" s="24" t="s">
        <v>14803</v>
      </c>
      <c r="AC929" s="24" t="s">
        <v>14803</v>
      </c>
      <c r="AD929" s="24" t="s">
        <v>21268</v>
      </c>
      <c r="AE929" s="24"/>
      <c r="AF929" s="24"/>
      <c r="AG929" s="24" t="s">
        <v>21269</v>
      </c>
      <c r="AH929" s="24"/>
      <c r="AI929" s="24"/>
      <c r="AJ929" s="24"/>
      <c r="AK929" s="24"/>
      <c r="AL929" s="24" t="s">
        <v>17104</v>
      </c>
      <c r="AM929" s="24" t="s">
        <v>4781</v>
      </c>
      <c r="AN929" s="40">
        <v>138426</v>
      </c>
      <c r="AO929" s="24" t="s">
        <v>4782</v>
      </c>
      <c r="AP929" s="24" t="s">
        <v>1872</v>
      </c>
      <c r="AQ929" s="24" t="s">
        <v>5451</v>
      </c>
      <c r="AR929" s="24" t="s">
        <v>14214</v>
      </c>
      <c r="AS929" s="24" t="s">
        <v>17105</v>
      </c>
      <c r="AT929" s="24" t="s">
        <v>21270</v>
      </c>
      <c r="AU929" s="23" t="s">
        <v>5126</v>
      </c>
      <c r="AV929" s="23" t="s">
        <v>5563</v>
      </c>
      <c r="AW929" s="23" t="s">
        <v>11235</v>
      </c>
      <c r="AX929" s="23" t="s">
        <v>11236</v>
      </c>
    </row>
    <row r="930" spans="1:50" s="22" customFormat="1" ht="20" customHeight="1" x14ac:dyDescent="0.3">
      <c r="A930" s="23" t="s">
        <v>17120</v>
      </c>
      <c r="B930" s="23" t="s">
        <v>13585</v>
      </c>
      <c r="C930" s="23" t="s">
        <v>22505</v>
      </c>
      <c r="D930" s="23" t="s">
        <v>21266</v>
      </c>
      <c r="E930" s="23" t="s">
        <v>16529</v>
      </c>
      <c r="F930" s="23" t="s">
        <v>17119</v>
      </c>
      <c r="G930" s="24" t="s">
        <v>22506</v>
      </c>
      <c r="H930" s="24" t="s">
        <v>21267</v>
      </c>
      <c r="I930" s="24" t="s">
        <v>3</v>
      </c>
      <c r="J930" s="30" t="s">
        <v>5510</v>
      </c>
      <c r="K930" s="23" t="s">
        <v>10032</v>
      </c>
      <c r="L930" s="23" t="s">
        <v>10033</v>
      </c>
      <c r="M930" s="23" t="s">
        <v>5513</v>
      </c>
      <c r="N930" s="23" t="s">
        <v>5514</v>
      </c>
      <c r="O930" s="23" t="s">
        <v>10034</v>
      </c>
      <c r="P930" s="23" t="s">
        <v>5516</v>
      </c>
      <c r="Q930" s="23" t="s">
        <v>5695</v>
      </c>
      <c r="R930" s="23" t="s">
        <v>5696</v>
      </c>
      <c r="S930" s="23" t="s">
        <v>407</v>
      </c>
      <c r="T930" s="23" t="s">
        <v>408</v>
      </c>
      <c r="U930" s="23" t="s">
        <v>326</v>
      </c>
      <c r="V930" s="23" t="s">
        <v>1600</v>
      </c>
      <c r="W930" s="24" t="s">
        <v>38</v>
      </c>
      <c r="X930" s="24" t="s">
        <v>409</v>
      </c>
      <c r="Y930" s="24" t="s">
        <v>40</v>
      </c>
      <c r="Z930" s="25">
        <v>772485</v>
      </c>
      <c r="AA930" s="24" t="s">
        <v>14803</v>
      </c>
      <c r="AB930" s="24" t="s">
        <v>14803</v>
      </c>
      <c r="AC930" s="24" t="s">
        <v>14803</v>
      </c>
      <c r="AD930" s="24" t="s">
        <v>21268</v>
      </c>
      <c r="AE930" s="24"/>
      <c r="AF930" s="24"/>
      <c r="AG930" s="24" t="s">
        <v>21269</v>
      </c>
      <c r="AH930" s="24"/>
      <c r="AI930" s="24"/>
      <c r="AJ930" s="24"/>
      <c r="AK930" s="24"/>
      <c r="AL930" s="24" t="s">
        <v>22507</v>
      </c>
      <c r="AM930" s="24" t="s">
        <v>3401</v>
      </c>
      <c r="AN930" s="40">
        <v>88326</v>
      </c>
      <c r="AO930" s="24" t="s">
        <v>3185</v>
      </c>
      <c r="AP930" s="24" t="s">
        <v>21270</v>
      </c>
      <c r="AQ930" s="24"/>
      <c r="AR930" s="24" t="s">
        <v>14248</v>
      </c>
      <c r="AS930" s="24" t="s">
        <v>17120</v>
      </c>
      <c r="AT930" s="24" t="s">
        <v>21270</v>
      </c>
      <c r="AU930" s="23" t="s">
        <v>4389</v>
      </c>
      <c r="AV930" s="23" t="s">
        <v>5602</v>
      </c>
      <c r="AW930" s="23" t="s">
        <v>10035</v>
      </c>
      <c r="AX930" s="23" t="s">
        <v>10036</v>
      </c>
    </row>
    <row r="931" spans="1:50" s="22" customFormat="1" ht="20" customHeight="1" x14ac:dyDescent="0.3">
      <c r="A931" s="23" t="s">
        <v>17123</v>
      </c>
      <c r="B931" s="23" t="s">
        <v>13585</v>
      </c>
      <c r="C931" s="23" t="s">
        <v>22508</v>
      </c>
      <c r="D931" s="23" t="s">
        <v>21266</v>
      </c>
      <c r="E931" s="23" t="s">
        <v>15463</v>
      </c>
      <c r="F931" s="23" t="s">
        <v>17121</v>
      </c>
      <c r="G931" s="24" t="s">
        <v>22509</v>
      </c>
      <c r="H931" s="24" t="s">
        <v>21267</v>
      </c>
      <c r="I931" s="24" t="s">
        <v>3</v>
      </c>
      <c r="J931" s="30" t="s">
        <v>5510</v>
      </c>
      <c r="K931" s="23" t="s">
        <v>11362</v>
      </c>
      <c r="L931" s="23" t="s">
        <v>11363</v>
      </c>
      <c r="M931" s="23" t="s">
        <v>5513</v>
      </c>
      <c r="N931" s="23" t="s">
        <v>5514</v>
      </c>
      <c r="O931" s="23" t="s">
        <v>11364</v>
      </c>
      <c r="P931" s="23" t="s">
        <v>5516</v>
      </c>
      <c r="Q931" s="23" t="s">
        <v>5561</v>
      </c>
      <c r="R931" s="23" t="s">
        <v>5562</v>
      </c>
      <c r="S931" s="23" t="s">
        <v>407</v>
      </c>
      <c r="T931" s="23" t="s">
        <v>408</v>
      </c>
      <c r="U931" s="23" t="s">
        <v>361</v>
      </c>
      <c r="V931" s="23" t="s">
        <v>592</v>
      </c>
      <c r="W931" s="24" t="s">
        <v>38</v>
      </c>
      <c r="X931" s="24" t="s">
        <v>409</v>
      </c>
      <c r="Y931" s="24" t="s">
        <v>40</v>
      </c>
      <c r="Z931" s="25">
        <v>735700</v>
      </c>
      <c r="AA931" s="24" t="s">
        <v>14803</v>
      </c>
      <c r="AB931" s="24" t="s">
        <v>14803</v>
      </c>
      <c r="AC931" s="24" t="s">
        <v>14803</v>
      </c>
      <c r="AD931" s="24" t="s">
        <v>21268</v>
      </c>
      <c r="AE931" s="24"/>
      <c r="AF931" s="24"/>
      <c r="AG931" s="24" t="s">
        <v>21269</v>
      </c>
      <c r="AH931" s="24"/>
      <c r="AI931" s="24"/>
      <c r="AJ931" s="24"/>
      <c r="AK931" s="24"/>
      <c r="AL931" s="24" t="s">
        <v>17122</v>
      </c>
      <c r="AM931" s="24" t="s">
        <v>1451</v>
      </c>
      <c r="AN931" s="40">
        <v>26826</v>
      </c>
      <c r="AO931" s="24" t="s">
        <v>11365</v>
      </c>
      <c r="AP931" s="24" t="s">
        <v>21270</v>
      </c>
      <c r="AQ931" s="24"/>
      <c r="AR931" s="24" t="s">
        <v>14251</v>
      </c>
      <c r="AS931" s="24" t="s">
        <v>17123</v>
      </c>
      <c r="AT931" s="24" t="s">
        <v>21270</v>
      </c>
      <c r="AU931" s="23" t="s">
        <v>5126</v>
      </c>
      <c r="AV931" s="23" t="s">
        <v>5563</v>
      </c>
      <c r="AW931" s="23" t="s">
        <v>11368</v>
      </c>
      <c r="AX931" s="23" t="s">
        <v>11369</v>
      </c>
    </row>
    <row r="932" spans="1:50" s="22" customFormat="1" ht="20" customHeight="1" x14ac:dyDescent="0.3">
      <c r="A932" s="23" t="s">
        <v>17125</v>
      </c>
      <c r="B932" s="23" t="s">
        <v>13585</v>
      </c>
      <c r="C932" s="23" t="s">
        <v>22510</v>
      </c>
      <c r="D932" s="23" t="s">
        <v>21266</v>
      </c>
      <c r="E932" s="23" t="s">
        <v>15395</v>
      </c>
      <c r="F932" s="23" t="s">
        <v>15396</v>
      </c>
      <c r="G932" s="24" t="s">
        <v>21662</v>
      </c>
      <c r="H932" s="24" t="s">
        <v>21267</v>
      </c>
      <c r="I932" s="24" t="s">
        <v>3</v>
      </c>
      <c r="J932" s="30" t="s">
        <v>5510</v>
      </c>
      <c r="K932" s="23" t="s">
        <v>5745</v>
      </c>
      <c r="L932" s="23" t="s">
        <v>5746</v>
      </c>
      <c r="M932" s="23" t="s">
        <v>5513</v>
      </c>
      <c r="N932" s="23" t="s">
        <v>5514</v>
      </c>
      <c r="O932" s="23" t="s">
        <v>5747</v>
      </c>
      <c r="P932" s="23" t="s">
        <v>5516</v>
      </c>
      <c r="Q932" s="23" t="s">
        <v>5561</v>
      </c>
      <c r="R932" s="23" t="s">
        <v>5562</v>
      </c>
      <c r="S932" s="23" t="s">
        <v>407</v>
      </c>
      <c r="T932" s="23" t="s">
        <v>408</v>
      </c>
      <c r="U932" s="23" t="s">
        <v>342</v>
      </c>
      <c r="V932" s="23" t="s">
        <v>344</v>
      </c>
      <c r="W932" s="24" t="s">
        <v>38</v>
      </c>
      <c r="X932" s="24" t="s">
        <v>409</v>
      </c>
      <c r="Y932" s="24" t="s">
        <v>40</v>
      </c>
      <c r="Z932" s="25">
        <v>5738460</v>
      </c>
      <c r="AA932" s="24" t="s">
        <v>14803</v>
      </c>
      <c r="AB932" s="24" t="s">
        <v>14803</v>
      </c>
      <c r="AC932" s="24" t="s">
        <v>14803</v>
      </c>
      <c r="AD932" s="24" t="s">
        <v>21268</v>
      </c>
      <c r="AE932" s="24"/>
      <c r="AF932" s="24"/>
      <c r="AG932" s="24" t="s">
        <v>21269</v>
      </c>
      <c r="AH932" s="24"/>
      <c r="AI932" s="24"/>
      <c r="AJ932" s="24"/>
      <c r="AK932" s="24"/>
      <c r="AL932" s="24" t="s">
        <v>17124</v>
      </c>
      <c r="AM932" s="24" t="s">
        <v>672</v>
      </c>
      <c r="AN932" s="40">
        <v>5826</v>
      </c>
      <c r="AO932" s="24" t="s">
        <v>571</v>
      </c>
      <c r="AP932" s="24" t="s">
        <v>21270</v>
      </c>
      <c r="AQ932" s="24"/>
      <c r="AR932" s="24" t="s">
        <v>14256</v>
      </c>
      <c r="AS932" s="24" t="s">
        <v>17125</v>
      </c>
      <c r="AT932" s="24" t="s">
        <v>21270</v>
      </c>
      <c r="AU932" s="23" t="s">
        <v>778</v>
      </c>
      <c r="AV932" s="23" t="s">
        <v>5563</v>
      </c>
      <c r="AW932" s="23" t="s">
        <v>5748</v>
      </c>
      <c r="AX932" s="23" t="s">
        <v>5749</v>
      </c>
    </row>
    <row r="933" spans="1:50" s="22" customFormat="1" ht="20" customHeight="1" x14ac:dyDescent="0.3">
      <c r="A933" s="23" t="s">
        <v>17128</v>
      </c>
      <c r="B933" s="23" t="s">
        <v>13585</v>
      </c>
      <c r="C933" s="23" t="s">
        <v>22511</v>
      </c>
      <c r="D933" s="23" t="s">
        <v>21266</v>
      </c>
      <c r="E933" s="23" t="s">
        <v>15743</v>
      </c>
      <c r="F933" s="23" t="s">
        <v>17126</v>
      </c>
      <c r="G933" s="24" t="s">
        <v>22512</v>
      </c>
      <c r="H933" s="24" t="s">
        <v>21267</v>
      </c>
      <c r="I933" s="24" t="s">
        <v>3</v>
      </c>
      <c r="J933" s="30" t="s">
        <v>5510</v>
      </c>
      <c r="K933" s="23" t="s">
        <v>9522</v>
      </c>
      <c r="L933" s="23" t="s">
        <v>9523</v>
      </c>
      <c r="M933" s="23" t="s">
        <v>5513</v>
      </c>
      <c r="N933" s="23" t="s">
        <v>5514</v>
      </c>
      <c r="O933" s="23" t="s">
        <v>9524</v>
      </c>
      <c r="P933" s="23" t="s">
        <v>5516</v>
      </c>
      <c r="Q933" s="23" t="s">
        <v>5561</v>
      </c>
      <c r="R933" s="23" t="s">
        <v>5562</v>
      </c>
      <c r="S933" s="23" t="s">
        <v>407</v>
      </c>
      <c r="T933" s="23" t="s">
        <v>408</v>
      </c>
      <c r="U933" s="23" t="s">
        <v>248</v>
      </c>
      <c r="V933" s="23" t="s">
        <v>250</v>
      </c>
      <c r="W933" s="24" t="s">
        <v>38</v>
      </c>
      <c r="X933" s="24" t="s">
        <v>409</v>
      </c>
      <c r="Y933" s="24" t="s">
        <v>40</v>
      </c>
      <c r="Z933" s="25">
        <v>1544970</v>
      </c>
      <c r="AA933" s="24" t="s">
        <v>14803</v>
      </c>
      <c r="AB933" s="24" t="s">
        <v>14803</v>
      </c>
      <c r="AC933" s="24" t="s">
        <v>14803</v>
      </c>
      <c r="AD933" s="24" t="s">
        <v>21268</v>
      </c>
      <c r="AE933" s="24"/>
      <c r="AF933" s="24"/>
      <c r="AG933" s="24" t="s">
        <v>21269</v>
      </c>
      <c r="AH933" s="24"/>
      <c r="AI933" s="24"/>
      <c r="AJ933" s="24"/>
      <c r="AK933" s="24"/>
      <c r="AL933" s="24" t="s">
        <v>17127</v>
      </c>
      <c r="AM933" s="24" t="s">
        <v>2963</v>
      </c>
      <c r="AN933" s="40">
        <v>73126</v>
      </c>
      <c r="AO933" s="24" t="s">
        <v>2901</v>
      </c>
      <c r="AP933" s="24" t="s">
        <v>21270</v>
      </c>
      <c r="AQ933" s="24"/>
      <c r="AR933" s="24" t="s">
        <v>14259</v>
      </c>
      <c r="AS933" s="24" t="s">
        <v>17128</v>
      </c>
      <c r="AT933" s="24" t="s">
        <v>21270</v>
      </c>
      <c r="AU933" s="23" t="s">
        <v>4389</v>
      </c>
      <c r="AV933" s="23" t="s">
        <v>5563</v>
      </c>
      <c r="AW933" s="23" t="s">
        <v>9525</v>
      </c>
      <c r="AX933" s="23" t="s">
        <v>9526</v>
      </c>
    </row>
    <row r="934" spans="1:50" s="22" customFormat="1" ht="20" customHeight="1" x14ac:dyDescent="0.3">
      <c r="A934" s="23" t="s">
        <v>17131</v>
      </c>
      <c r="B934" s="23" t="s">
        <v>13585</v>
      </c>
      <c r="C934" s="23" t="s">
        <v>22513</v>
      </c>
      <c r="D934" s="23" t="s">
        <v>21266</v>
      </c>
      <c r="E934" s="23" t="s">
        <v>15036</v>
      </c>
      <c r="F934" s="23" t="s">
        <v>17129</v>
      </c>
      <c r="G934" s="24" t="s">
        <v>22514</v>
      </c>
      <c r="H934" s="24" t="s">
        <v>21267</v>
      </c>
      <c r="I934" s="24" t="s">
        <v>3</v>
      </c>
      <c r="J934" s="30" t="s">
        <v>5510</v>
      </c>
      <c r="K934" s="23" t="s">
        <v>6037</v>
      </c>
      <c r="L934" s="23" t="s">
        <v>6038</v>
      </c>
      <c r="M934" s="23" t="s">
        <v>5513</v>
      </c>
      <c r="N934" s="23" t="s">
        <v>5514</v>
      </c>
      <c r="O934" s="23" t="s">
        <v>6039</v>
      </c>
      <c r="P934" s="23" t="s">
        <v>5516</v>
      </c>
      <c r="Q934" s="23" t="s">
        <v>6040</v>
      </c>
      <c r="R934" s="23" t="s">
        <v>6041</v>
      </c>
      <c r="S934" s="23" t="s">
        <v>407</v>
      </c>
      <c r="T934" s="23" t="s">
        <v>408</v>
      </c>
      <c r="U934" s="23" t="s">
        <v>290</v>
      </c>
      <c r="V934" s="23" t="s">
        <v>292</v>
      </c>
      <c r="W934" s="24" t="s">
        <v>38</v>
      </c>
      <c r="X934" s="24" t="s">
        <v>409</v>
      </c>
      <c r="Y934" s="24" t="s">
        <v>40</v>
      </c>
      <c r="Z934" s="25">
        <v>11035500</v>
      </c>
      <c r="AA934" s="24" t="s">
        <v>14803</v>
      </c>
      <c r="AB934" s="24" t="s">
        <v>14803</v>
      </c>
      <c r="AC934" s="24" t="s">
        <v>14803</v>
      </c>
      <c r="AD934" s="24" t="s">
        <v>21268</v>
      </c>
      <c r="AE934" s="24"/>
      <c r="AF934" s="24"/>
      <c r="AG934" s="24" t="s">
        <v>21269</v>
      </c>
      <c r="AH934" s="24"/>
      <c r="AI934" s="24"/>
      <c r="AJ934" s="24"/>
      <c r="AK934" s="24"/>
      <c r="AL934" s="24" t="s">
        <v>17130</v>
      </c>
      <c r="AM934" s="24" t="s">
        <v>1387</v>
      </c>
      <c r="AN934" s="40">
        <v>25426</v>
      </c>
      <c r="AO934" s="24" t="s">
        <v>792</v>
      </c>
      <c r="AP934" s="24" t="s">
        <v>21270</v>
      </c>
      <c r="AQ934" s="24"/>
      <c r="AR934" s="24" t="s">
        <v>14262</v>
      </c>
      <c r="AS934" s="24" t="s">
        <v>17131</v>
      </c>
      <c r="AT934" s="24" t="s">
        <v>21270</v>
      </c>
      <c r="AU934" s="23" t="s">
        <v>1814</v>
      </c>
      <c r="AV934" s="23" t="s">
        <v>5602</v>
      </c>
      <c r="AW934" s="23" t="s">
        <v>6042</v>
      </c>
      <c r="AX934" s="23" t="s">
        <v>6043</v>
      </c>
    </row>
    <row r="935" spans="1:50" s="22" customFormat="1" ht="20" customHeight="1" x14ac:dyDescent="0.3">
      <c r="A935" s="23" t="s">
        <v>17133</v>
      </c>
      <c r="B935" s="23" t="s">
        <v>13585</v>
      </c>
      <c r="C935" s="23" t="s">
        <v>22515</v>
      </c>
      <c r="D935" s="23" t="s">
        <v>21266</v>
      </c>
      <c r="E935" s="23" t="s">
        <v>15428</v>
      </c>
      <c r="F935" s="23" t="s">
        <v>15771</v>
      </c>
      <c r="G935" s="24" t="s">
        <v>21853</v>
      </c>
      <c r="H935" s="24" t="s">
        <v>21267</v>
      </c>
      <c r="I935" s="24" t="s">
        <v>3</v>
      </c>
      <c r="J935" s="30" t="s">
        <v>5510</v>
      </c>
      <c r="K935" s="23" t="s">
        <v>8884</v>
      </c>
      <c r="L935" s="23" t="s">
        <v>8885</v>
      </c>
      <c r="M935" s="23" t="s">
        <v>5513</v>
      </c>
      <c r="N935" s="23" t="s">
        <v>5514</v>
      </c>
      <c r="O935" s="23" t="s">
        <v>8886</v>
      </c>
      <c r="P935" s="23" t="s">
        <v>5516</v>
      </c>
      <c r="Q935" s="23" t="s">
        <v>5527</v>
      </c>
      <c r="R935" s="23" t="s">
        <v>5528</v>
      </c>
      <c r="S935" s="23" t="s">
        <v>407</v>
      </c>
      <c r="T935" s="23" t="s">
        <v>408</v>
      </c>
      <c r="U935" s="23" t="s">
        <v>248</v>
      </c>
      <c r="V935" s="23" t="s">
        <v>250</v>
      </c>
      <c r="W935" s="24" t="s">
        <v>38</v>
      </c>
      <c r="X935" s="24" t="s">
        <v>409</v>
      </c>
      <c r="Y935" s="24" t="s">
        <v>40</v>
      </c>
      <c r="Z935" s="25">
        <v>3089940</v>
      </c>
      <c r="AA935" s="24" t="s">
        <v>14803</v>
      </c>
      <c r="AB935" s="24" t="s">
        <v>14803</v>
      </c>
      <c r="AC935" s="24" t="s">
        <v>14803</v>
      </c>
      <c r="AD935" s="24" t="s">
        <v>21268</v>
      </c>
      <c r="AE935" s="24"/>
      <c r="AF935" s="24"/>
      <c r="AG935" s="24" t="s">
        <v>21269</v>
      </c>
      <c r="AH935" s="24"/>
      <c r="AI935" s="24"/>
      <c r="AJ935" s="24"/>
      <c r="AK935" s="24"/>
      <c r="AL935" s="24" t="s">
        <v>17132</v>
      </c>
      <c r="AM935" s="24" t="s">
        <v>2953</v>
      </c>
      <c r="AN935" s="40">
        <v>72826</v>
      </c>
      <c r="AO935" s="24" t="s">
        <v>2954</v>
      </c>
      <c r="AP935" s="24" t="s">
        <v>21270</v>
      </c>
      <c r="AQ935" s="24"/>
      <c r="AR935" s="24" t="s">
        <v>14268</v>
      </c>
      <c r="AS935" s="24" t="s">
        <v>17133</v>
      </c>
      <c r="AT935" s="24" t="s">
        <v>21270</v>
      </c>
      <c r="AU935" s="23" t="s">
        <v>3933</v>
      </c>
      <c r="AV935" s="23" t="s">
        <v>5563</v>
      </c>
      <c r="AW935" s="23" t="s">
        <v>8887</v>
      </c>
      <c r="AX935" s="23" t="s">
        <v>8888</v>
      </c>
    </row>
    <row r="936" spans="1:50" s="22" customFormat="1" ht="20" customHeight="1" x14ac:dyDescent="0.3">
      <c r="A936" s="23" t="s">
        <v>17136</v>
      </c>
      <c r="B936" s="23" t="s">
        <v>13585</v>
      </c>
      <c r="C936" s="23" t="s">
        <v>22516</v>
      </c>
      <c r="D936" s="23" t="s">
        <v>21266</v>
      </c>
      <c r="E936" s="23" t="s">
        <v>15124</v>
      </c>
      <c r="F936" s="23" t="s">
        <v>17134</v>
      </c>
      <c r="G936" s="24" t="s">
        <v>22517</v>
      </c>
      <c r="H936" s="24" t="s">
        <v>21267</v>
      </c>
      <c r="I936" s="24" t="s">
        <v>3</v>
      </c>
      <c r="J936" s="30" t="s">
        <v>5510</v>
      </c>
      <c r="K936" s="23" t="s">
        <v>7265</v>
      </c>
      <c r="L936" s="23" t="s">
        <v>7266</v>
      </c>
      <c r="M936" s="23" t="s">
        <v>5513</v>
      </c>
      <c r="N936" s="23" t="s">
        <v>5514</v>
      </c>
      <c r="O936" s="23" t="s">
        <v>7267</v>
      </c>
      <c r="P936" s="23" t="s">
        <v>5516</v>
      </c>
      <c r="Q936" s="23" t="s">
        <v>5561</v>
      </c>
      <c r="R936" s="23" t="s">
        <v>5562</v>
      </c>
      <c r="S936" s="23" t="s">
        <v>407</v>
      </c>
      <c r="T936" s="23" t="s">
        <v>408</v>
      </c>
      <c r="U936" s="23" t="s">
        <v>244</v>
      </c>
      <c r="V936" s="23" t="s">
        <v>1300</v>
      </c>
      <c r="W936" s="24" t="s">
        <v>38</v>
      </c>
      <c r="X936" s="24" t="s">
        <v>409</v>
      </c>
      <c r="Y936" s="24" t="s">
        <v>40</v>
      </c>
      <c r="Z936" s="25">
        <v>4708480</v>
      </c>
      <c r="AA936" s="24" t="s">
        <v>14803</v>
      </c>
      <c r="AB936" s="24" t="s">
        <v>14803</v>
      </c>
      <c r="AC936" s="24" t="s">
        <v>14803</v>
      </c>
      <c r="AD936" s="24" t="s">
        <v>21268</v>
      </c>
      <c r="AE936" s="24"/>
      <c r="AF936" s="24"/>
      <c r="AG936" s="24" t="s">
        <v>21269</v>
      </c>
      <c r="AH936" s="24"/>
      <c r="AI936" s="24"/>
      <c r="AJ936" s="24"/>
      <c r="AK936" s="24"/>
      <c r="AL936" s="24" t="s">
        <v>17135</v>
      </c>
      <c r="AM936" s="24" t="s">
        <v>2004</v>
      </c>
      <c r="AN936" s="40">
        <v>42826</v>
      </c>
      <c r="AO936" s="24" t="s">
        <v>1587</v>
      </c>
      <c r="AP936" s="24" t="s">
        <v>21270</v>
      </c>
      <c r="AQ936" s="24"/>
      <c r="AR936" s="24" t="s">
        <v>14274</v>
      </c>
      <c r="AS936" s="24" t="s">
        <v>17136</v>
      </c>
      <c r="AT936" s="24" t="s">
        <v>21270</v>
      </c>
      <c r="AU936" s="23" t="s">
        <v>2776</v>
      </c>
      <c r="AV936" s="23" t="s">
        <v>5563</v>
      </c>
      <c r="AW936" s="23" t="s">
        <v>7268</v>
      </c>
      <c r="AX936" s="23" t="s">
        <v>7269</v>
      </c>
    </row>
    <row r="937" spans="1:50" s="22" customFormat="1" ht="20" customHeight="1" x14ac:dyDescent="0.3">
      <c r="A937" s="23" t="s">
        <v>17138</v>
      </c>
      <c r="B937" s="23" t="s">
        <v>13585</v>
      </c>
      <c r="C937" s="23" t="s">
        <v>22518</v>
      </c>
      <c r="D937" s="23" t="s">
        <v>21266</v>
      </c>
      <c r="E937" s="23" t="s">
        <v>15536</v>
      </c>
      <c r="F937" s="23" t="s">
        <v>16329</v>
      </c>
      <c r="G937" s="24" t="s">
        <v>22073</v>
      </c>
      <c r="H937" s="24" t="s">
        <v>21267</v>
      </c>
      <c r="I937" s="24" t="s">
        <v>3</v>
      </c>
      <c r="J937" s="30" t="s">
        <v>5510</v>
      </c>
      <c r="K937" s="23" t="s">
        <v>9389</v>
      </c>
      <c r="L937" s="23" t="s">
        <v>9390</v>
      </c>
      <c r="M937" s="23" t="s">
        <v>5513</v>
      </c>
      <c r="N937" s="23" t="s">
        <v>5514</v>
      </c>
      <c r="O937" s="23" t="s">
        <v>9391</v>
      </c>
      <c r="P937" s="23" t="s">
        <v>5516</v>
      </c>
      <c r="Q937" s="23" t="s">
        <v>5695</v>
      </c>
      <c r="R937" s="23" t="s">
        <v>5696</v>
      </c>
      <c r="S937" s="23" t="s">
        <v>407</v>
      </c>
      <c r="T937" s="23" t="s">
        <v>408</v>
      </c>
      <c r="U937" s="23" t="s">
        <v>308</v>
      </c>
      <c r="V937" s="23" t="s">
        <v>310</v>
      </c>
      <c r="W937" s="24" t="s">
        <v>38</v>
      </c>
      <c r="X937" s="24" t="s">
        <v>409</v>
      </c>
      <c r="Y937" s="24" t="s">
        <v>40</v>
      </c>
      <c r="Z937" s="25">
        <v>993195</v>
      </c>
      <c r="AA937" s="24" t="s">
        <v>14803</v>
      </c>
      <c r="AB937" s="24" t="s">
        <v>14803</v>
      </c>
      <c r="AC937" s="24" t="s">
        <v>14803</v>
      </c>
      <c r="AD937" s="24" t="s">
        <v>21268</v>
      </c>
      <c r="AE937" s="24"/>
      <c r="AF937" s="24"/>
      <c r="AG937" s="24" t="s">
        <v>21269</v>
      </c>
      <c r="AH937" s="24"/>
      <c r="AI937" s="24"/>
      <c r="AJ937" s="24"/>
      <c r="AK937" s="24"/>
      <c r="AL937" s="24" t="s">
        <v>17137</v>
      </c>
      <c r="AM937" s="24" t="s">
        <v>883</v>
      </c>
      <c r="AN937" s="40">
        <v>22626</v>
      </c>
      <c r="AO937" s="24" t="s">
        <v>1294</v>
      </c>
      <c r="AP937" s="24" t="s">
        <v>21270</v>
      </c>
      <c r="AQ937" s="24"/>
      <c r="AR937" s="24" t="s">
        <v>14278</v>
      </c>
      <c r="AS937" s="24" t="s">
        <v>17138</v>
      </c>
      <c r="AT937" s="24" t="s">
        <v>21270</v>
      </c>
      <c r="AU937" s="23" t="s">
        <v>4310</v>
      </c>
      <c r="AV937" s="23" t="s">
        <v>5602</v>
      </c>
      <c r="AW937" s="23" t="s">
        <v>9392</v>
      </c>
      <c r="AX937" s="23" t="s">
        <v>1293</v>
      </c>
    </row>
    <row r="938" spans="1:50" s="22" customFormat="1" ht="20" customHeight="1" x14ac:dyDescent="0.3">
      <c r="A938" s="23" t="s">
        <v>17141</v>
      </c>
      <c r="B938" s="23" t="s">
        <v>13585</v>
      </c>
      <c r="C938" s="23" t="s">
        <v>22519</v>
      </c>
      <c r="D938" s="23" t="s">
        <v>21266</v>
      </c>
      <c r="E938" s="23" t="s">
        <v>15237</v>
      </c>
      <c r="F938" s="23" t="s">
        <v>17139</v>
      </c>
      <c r="G938" s="24" t="s">
        <v>22520</v>
      </c>
      <c r="H938" s="24" t="s">
        <v>21267</v>
      </c>
      <c r="I938" s="24" t="s">
        <v>3</v>
      </c>
      <c r="J938" s="30" t="s">
        <v>5510</v>
      </c>
      <c r="K938" s="23" t="s">
        <v>6285</v>
      </c>
      <c r="L938" s="23" t="s">
        <v>6286</v>
      </c>
      <c r="M938" s="23" t="s">
        <v>5513</v>
      </c>
      <c r="N938" s="23" t="s">
        <v>5514</v>
      </c>
      <c r="O938" s="23" t="s">
        <v>6287</v>
      </c>
      <c r="P938" s="23" t="s">
        <v>5516</v>
      </c>
      <c r="Q938" s="23" t="s">
        <v>5517</v>
      </c>
      <c r="R938" s="23" t="s">
        <v>5518</v>
      </c>
      <c r="S938" s="23" t="s">
        <v>407</v>
      </c>
      <c r="T938" s="23" t="s">
        <v>408</v>
      </c>
      <c r="U938" s="23" t="s">
        <v>287</v>
      </c>
      <c r="V938" s="23" t="s">
        <v>289</v>
      </c>
      <c r="W938" s="24" t="s">
        <v>38</v>
      </c>
      <c r="X938" s="24" t="s">
        <v>409</v>
      </c>
      <c r="Y938" s="24" t="s">
        <v>40</v>
      </c>
      <c r="Z938" s="25">
        <v>6952365</v>
      </c>
      <c r="AA938" s="24" t="s">
        <v>14803</v>
      </c>
      <c r="AB938" s="24" t="s">
        <v>14803</v>
      </c>
      <c r="AC938" s="24" t="s">
        <v>14803</v>
      </c>
      <c r="AD938" s="24" t="s">
        <v>21268</v>
      </c>
      <c r="AE938" s="24"/>
      <c r="AF938" s="24"/>
      <c r="AG938" s="24" t="s">
        <v>21269</v>
      </c>
      <c r="AH938" s="24"/>
      <c r="AI938" s="24"/>
      <c r="AJ938" s="24"/>
      <c r="AK938" s="24"/>
      <c r="AL938" s="24" t="s">
        <v>17140</v>
      </c>
      <c r="AM938" s="24" t="s">
        <v>1406</v>
      </c>
      <c r="AN938" s="40">
        <v>25826</v>
      </c>
      <c r="AO938" s="24" t="s">
        <v>945</v>
      </c>
      <c r="AP938" s="24" t="s">
        <v>21270</v>
      </c>
      <c r="AQ938" s="24"/>
      <c r="AR938" s="24" t="s">
        <v>14282</v>
      </c>
      <c r="AS938" s="24" t="s">
        <v>17141</v>
      </c>
      <c r="AT938" s="24" t="s">
        <v>21270</v>
      </c>
      <c r="AU938" s="23" t="s">
        <v>2241</v>
      </c>
      <c r="AV938" s="23" t="s">
        <v>5563</v>
      </c>
      <c r="AW938" s="23" t="s">
        <v>6288</v>
      </c>
      <c r="AX938" s="23" t="s">
        <v>6289</v>
      </c>
    </row>
    <row r="939" spans="1:50" s="22" customFormat="1" ht="20" customHeight="1" x14ac:dyDescent="0.3">
      <c r="A939" s="23" t="s">
        <v>17143</v>
      </c>
      <c r="B939" s="23" t="s">
        <v>13585</v>
      </c>
      <c r="C939" s="23" t="s">
        <v>22521</v>
      </c>
      <c r="D939" s="23" t="s">
        <v>21266</v>
      </c>
      <c r="E939" s="23" t="s">
        <v>15189</v>
      </c>
      <c r="F939" s="23" t="s">
        <v>15319</v>
      </c>
      <c r="G939" s="24" t="s">
        <v>21624</v>
      </c>
      <c r="H939" s="24" t="s">
        <v>21267</v>
      </c>
      <c r="I939" s="24" t="s">
        <v>3</v>
      </c>
      <c r="J939" s="30" t="s">
        <v>5510</v>
      </c>
      <c r="K939" s="23" t="s">
        <v>9583</v>
      </c>
      <c r="L939" s="23" t="s">
        <v>9584</v>
      </c>
      <c r="M939" s="23" t="s">
        <v>5513</v>
      </c>
      <c r="N939" s="23" t="s">
        <v>5514</v>
      </c>
      <c r="O939" s="23" t="s">
        <v>9585</v>
      </c>
      <c r="P939" s="23" t="s">
        <v>5516</v>
      </c>
      <c r="Q939" s="23" t="s">
        <v>5561</v>
      </c>
      <c r="R939" s="23" t="s">
        <v>5562</v>
      </c>
      <c r="S939" s="23" t="s">
        <v>407</v>
      </c>
      <c r="T939" s="23" t="s">
        <v>408</v>
      </c>
      <c r="U939" s="23" t="s">
        <v>284</v>
      </c>
      <c r="V939" s="23" t="s">
        <v>3501</v>
      </c>
      <c r="W939" s="24" t="s">
        <v>38</v>
      </c>
      <c r="X939" s="24" t="s">
        <v>409</v>
      </c>
      <c r="Y939" s="24" t="s">
        <v>40</v>
      </c>
      <c r="Z939" s="25">
        <v>2059960</v>
      </c>
      <c r="AA939" s="24" t="s">
        <v>14803</v>
      </c>
      <c r="AB939" s="24" t="s">
        <v>14803</v>
      </c>
      <c r="AC939" s="24" t="s">
        <v>14803</v>
      </c>
      <c r="AD939" s="24" t="s">
        <v>21268</v>
      </c>
      <c r="AE939" s="24"/>
      <c r="AF939" s="24"/>
      <c r="AG939" s="24" t="s">
        <v>21269</v>
      </c>
      <c r="AH939" s="24"/>
      <c r="AI939" s="24"/>
      <c r="AJ939" s="24"/>
      <c r="AK939" s="24"/>
      <c r="AL939" s="24" t="s">
        <v>17142</v>
      </c>
      <c r="AM939" s="24" t="s">
        <v>3502</v>
      </c>
      <c r="AN939" s="40">
        <v>92226</v>
      </c>
      <c r="AO939" s="24" t="s">
        <v>2943</v>
      </c>
      <c r="AP939" s="24" t="s">
        <v>21270</v>
      </c>
      <c r="AQ939" s="24"/>
      <c r="AR939" s="24" t="s">
        <v>14285</v>
      </c>
      <c r="AS939" s="24" t="s">
        <v>17143</v>
      </c>
      <c r="AT939" s="24" t="s">
        <v>21270</v>
      </c>
      <c r="AU939" s="23" t="s">
        <v>4310</v>
      </c>
      <c r="AV939" s="23" t="s">
        <v>5563</v>
      </c>
      <c r="AW939" s="23" t="s">
        <v>9586</v>
      </c>
      <c r="AX939" s="23" t="s">
        <v>9587</v>
      </c>
    </row>
    <row r="940" spans="1:50" s="22" customFormat="1" ht="20" customHeight="1" x14ac:dyDescent="0.3">
      <c r="A940" s="23" t="s">
        <v>17145</v>
      </c>
      <c r="B940" s="23" t="s">
        <v>13585</v>
      </c>
      <c r="C940" s="23" t="s">
        <v>22522</v>
      </c>
      <c r="D940" s="23" t="s">
        <v>21266</v>
      </c>
      <c r="E940" s="23" t="s">
        <v>15010</v>
      </c>
      <c r="F940" s="23" t="s">
        <v>15097</v>
      </c>
      <c r="G940" s="24" t="s">
        <v>21507</v>
      </c>
      <c r="H940" s="24" t="s">
        <v>21267</v>
      </c>
      <c r="I940" s="24" t="s">
        <v>3</v>
      </c>
      <c r="J940" s="30" t="s">
        <v>5510</v>
      </c>
      <c r="K940" s="23" t="s">
        <v>8306</v>
      </c>
      <c r="L940" s="23" t="s">
        <v>8307</v>
      </c>
      <c r="M940" s="23" t="s">
        <v>5513</v>
      </c>
      <c r="N940" s="23" t="s">
        <v>5514</v>
      </c>
      <c r="O940" s="23" t="s">
        <v>8308</v>
      </c>
      <c r="P940" s="23" t="s">
        <v>5516</v>
      </c>
      <c r="Q940" s="23" t="s">
        <v>5561</v>
      </c>
      <c r="R940" s="23" t="s">
        <v>5562</v>
      </c>
      <c r="S940" s="23" t="s">
        <v>407</v>
      </c>
      <c r="T940" s="23" t="s">
        <v>408</v>
      </c>
      <c r="U940" s="23" t="s">
        <v>345</v>
      </c>
      <c r="V940" s="23" t="s">
        <v>347</v>
      </c>
      <c r="W940" s="24" t="s">
        <v>38</v>
      </c>
      <c r="X940" s="24" t="s">
        <v>409</v>
      </c>
      <c r="Y940" s="24" t="s">
        <v>40</v>
      </c>
      <c r="Z940" s="25">
        <v>5517750</v>
      </c>
      <c r="AA940" s="24" t="s">
        <v>14803</v>
      </c>
      <c r="AB940" s="24" t="s">
        <v>14803</v>
      </c>
      <c r="AC940" s="24" t="s">
        <v>14803</v>
      </c>
      <c r="AD940" s="24" t="s">
        <v>21268</v>
      </c>
      <c r="AE940" s="24"/>
      <c r="AF940" s="24"/>
      <c r="AG940" s="24" t="s">
        <v>21269</v>
      </c>
      <c r="AH940" s="24"/>
      <c r="AI940" s="24"/>
      <c r="AJ940" s="24"/>
      <c r="AK940" s="24"/>
      <c r="AL940" s="24" t="s">
        <v>17144</v>
      </c>
      <c r="AM940" s="24" t="s">
        <v>3258</v>
      </c>
      <c r="AN940" s="40">
        <v>83226</v>
      </c>
      <c r="AO940" s="24" t="s">
        <v>2207</v>
      </c>
      <c r="AP940" s="24" t="s">
        <v>21270</v>
      </c>
      <c r="AQ940" s="24"/>
      <c r="AR940" s="24" t="s">
        <v>14291</v>
      </c>
      <c r="AS940" s="24" t="s">
        <v>17145</v>
      </c>
      <c r="AT940" s="24" t="s">
        <v>21270</v>
      </c>
      <c r="AU940" s="23" t="s">
        <v>3600</v>
      </c>
      <c r="AV940" s="23" t="s">
        <v>5563</v>
      </c>
      <c r="AW940" s="23" t="s">
        <v>8309</v>
      </c>
      <c r="AX940" s="23" t="s">
        <v>8310</v>
      </c>
    </row>
    <row r="941" spans="1:50" s="22" customFormat="1" ht="20" customHeight="1" x14ac:dyDescent="0.3">
      <c r="A941" s="23" t="s">
        <v>17147</v>
      </c>
      <c r="B941" s="23" t="s">
        <v>13585</v>
      </c>
      <c r="C941" s="23" t="s">
        <v>22523</v>
      </c>
      <c r="D941" s="23" t="s">
        <v>21266</v>
      </c>
      <c r="E941" s="23" t="s">
        <v>15124</v>
      </c>
      <c r="F941" s="23" t="s">
        <v>15125</v>
      </c>
      <c r="G941" s="24" t="s">
        <v>21523</v>
      </c>
      <c r="H941" s="24" t="s">
        <v>21267</v>
      </c>
      <c r="I941" s="24" t="s">
        <v>3</v>
      </c>
      <c r="J941" s="30" t="s">
        <v>5510</v>
      </c>
      <c r="K941" s="23" t="s">
        <v>8158</v>
      </c>
      <c r="L941" s="23" t="s">
        <v>8159</v>
      </c>
      <c r="M941" s="23" t="s">
        <v>5513</v>
      </c>
      <c r="N941" s="23" t="s">
        <v>5514</v>
      </c>
      <c r="O941" s="23" t="s">
        <v>8160</v>
      </c>
      <c r="P941" s="23" t="s">
        <v>5516</v>
      </c>
      <c r="Q941" s="23" t="s">
        <v>5517</v>
      </c>
      <c r="R941" s="23" t="s">
        <v>5518</v>
      </c>
      <c r="S941" s="23" t="s">
        <v>407</v>
      </c>
      <c r="T941" s="23" t="s">
        <v>408</v>
      </c>
      <c r="U941" s="23" t="s">
        <v>236</v>
      </c>
      <c r="V941" s="23" t="s">
        <v>238</v>
      </c>
      <c r="W941" s="24" t="s">
        <v>38</v>
      </c>
      <c r="X941" s="24" t="s">
        <v>409</v>
      </c>
      <c r="Y941" s="24" t="s">
        <v>40</v>
      </c>
      <c r="Z941" s="25">
        <v>4708480</v>
      </c>
      <c r="AA941" s="24" t="s">
        <v>14803</v>
      </c>
      <c r="AB941" s="24" t="s">
        <v>14803</v>
      </c>
      <c r="AC941" s="24" t="s">
        <v>14803</v>
      </c>
      <c r="AD941" s="24" t="s">
        <v>21268</v>
      </c>
      <c r="AE941" s="24"/>
      <c r="AF941" s="24"/>
      <c r="AG941" s="24" t="s">
        <v>21269</v>
      </c>
      <c r="AH941" s="24"/>
      <c r="AI941" s="24"/>
      <c r="AJ941" s="24"/>
      <c r="AK941" s="24"/>
      <c r="AL941" s="24" t="s">
        <v>17146</v>
      </c>
      <c r="AM941" s="24" t="s">
        <v>1067</v>
      </c>
      <c r="AN941" s="40">
        <v>56126</v>
      </c>
      <c r="AO941" s="24" t="s">
        <v>2117</v>
      </c>
      <c r="AP941" s="24" t="s">
        <v>21270</v>
      </c>
      <c r="AQ941" s="24"/>
      <c r="AR941" s="24" t="s">
        <v>14295</v>
      </c>
      <c r="AS941" s="24" t="s">
        <v>17147</v>
      </c>
      <c r="AT941" s="24" t="s">
        <v>21270</v>
      </c>
      <c r="AU941" s="23" t="s">
        <v>3600</v>
      </c>
      <c r="AV941" s="23" t="s">
        <v>5602</v>
      </c>
      <c r="AW941" s="23" t="s">
        <v>8161</v>
      </c>
      <c r="AX941" s="23" t="s">
        <v>2442</v>
      </c>
    </row>
    <row r="942" spans="1:50" s="22" customFormat="1" ht="20" customHeight="1" x14ac:dyDescent="0.3">
      <c r="A942" s="23" t="s">
        <v>17149</v>
      </c>
      <c r="B942" s="23" t="s">
        <v>13585</v>
      </c>
      <c r="C942" s="23" t="s">
        <v>22524</v>
      </c>
      <c r="D942" s="23" t="s">
        <v>21266</v>
      </c>
      <c r="E942" s="23" t="s">
        <v>15262</v>
      </c>
      <c r="F942" s="23" t="s">
        <v>15676</v>
      </c>
      <c r="G942" s="24" t="s">
        <v>21793</v>
      </c>
      <c r="H942" s="24" t="s">
        <v>21267</v>
      </c>
      <c r="I942" s="24" t="s">
        <v>3</v>
      </c>
      <c r="J942" s="30" t="s">
        <v>5510</v>
      </c>
      <c r="K942" s="23" t="s">
        <v>9410</v>
      </c>
      <c r="L942" s="23" t="s">
        <v>9411</v>
      </c>
      <c r="M942" s="23" t="s">
        <v>5513</v>
      </c>
      <c r="N942" s="23" t="s">
        <v>5514</v>
      </c>
      <c r="O942" s="23" t="s">
        <v>9412</v>
      </c>
      <c r="P942" s="23" t="s">
        <v>5516</v>
      </c>
      <c r="Q942" s="23" t="s">
        <v>6040</v>
      </c>
      <c r="R942" s="23" t="s">
        <v>6041</v>
      </c>
      <c r="S942" s="23" t="s">
        <v>407</v>
      </c>
      <c r="T942" s="23" t="s">
        <v>408</v>
      </c>
      <c r="U942" s="23" t="s">
        <v>342</v>
      </c>
      <c r="V942" s="23" t="s">
        <v>344</v>
      </c>
      <c r="W942" s="24" t="s">
        <v>38</v>
      </c>
      <c r="X942" s="24" t="s">
        <v>409</v>
      </c>
      <c r="Y942" s="24" t="s">
        <v>40</v>
      </c>
      <c r="Z942" s="25">
        <v>2648520</v>
      </c>
      <c r="AA942" s="24" t="s">
        <v>14803</v>
      </c>
      <c r="AB942" s="24" t="s">
        <v>14803</v>
      </c>
      <c r="AC942" s="24" t="s">
        <v>14803</v>
      </c>
      <c r="AD942" s="24" t="s">
        <v>21268</v>
      </c>
      <c r="AE942" s="24"/>
      <c r="AF942" s="24"/>
      <c r="AG942" s="24" t="s">
        <v>21269</v>
      </c>
      <c r="AH942" s="24"/>
      <c r="AI942" s="24"/>
      <c r="AJ942" s="24"/>
      <c r="AK942" s="24"/>
      <c r="AL942" s="24" t="s">
        <v>17148</v>
      </c>
      <c r="AM942" s="24" t="s">
        <v>1589</v>
      </c>
      <c r="AN942" s="40">
        <v>65726</v>
      </c>
      <c r="AO942" s="24" t="s">
        <v>2731</v>
      </c>
      <c r="AP942" s="24" t="s">
        <v>21270</v>
      </c>
      <c r="AQ942" s="24"/>
      <c r="AR942" s="24" t="s">
        <v>14298</v>
      </c>
      <c r="AS942" s="24" t="s">
        <v>17149</v>
      </c>
      <c r="AT942" s="24" t="s">
        <v>21270</v>
      </c>
      <c r="AU942" s="23" t="s">
        <v>4218</v>
      </c>
      <c r="AV942" s="23" t="s">
        <v>5563</v>
      </c>
      <c r="AW942" s="23" t="s">
        <v>9413</v>
      </c>
      <c r="AX942" s="23" t="s">
        <v>9414</v>
      </c>
    </row>
    <row r="943" spans="1:50" s="22" customFormat="1" ht="20" customHeight="1" x14ac:dyDescent="0.3">
      <c r="A943" s="23" t="s">
        <v>17150</v>
      </c>
      <c r="B943" s="23" t="s">
        <v>13585</v>
      </c>
      <c r="C943" s="23" t="s">
        <v>22525</v>
      </c>
      <c r="D943" s="23" t="s">
        <v>21266</v>
      </c>
      <c r="E943" s="23" t="s">
        <v>15402</v>
      </c>
      <c r="F943" s="23" t="s">
        <v>15696</v>
      </c>
      <c r="G943" s="24" t="s">
        <v>21804</v>
      </c>
      <c r="H943" s="24" t="s">
        <v>21267</v>
      </c>
      <c r="I943" s="24" t="s">
        <v>3</v>
      </c>
      <c r="J943" s="30" t="s">
        <v>5510</v>
      </c>
      <c r="K943" s="23" t="s">
        <v>7374</v>
      </c>
      <c r="L943" s="23" t="s">
        <v>7375</v>
      </c>
      <c r="M943" s="23" t="s">
        <v>5513</v>
      </c>
      <c r="N943" s="23" t="s">
        <v>5514</v>
      </c>
      <c r="O943" s="23" t="s">
        <v>7376</v>
      </c>
      <c r="P943" s="23" t="s">
        <v>5516</v>
      </c>
      <c r="Q943" s="23" t="s">
        <v>6075</v>
      </c>
      <c r="R943" s="23" t="s">
        <v>6076</v>
      </c>
      <c r="S943" s="23" t="s">
        <v>407</v>
      </c>
      <c r="T943" s="23" t="s">
        <v>408</v>
      </c>
      <c r="U943" s="23" t="s">
        <v>211</v>
      </c>
      <c r="V943" s="23" t="s">
        <v>816</v>
      </c>
      <c r="W943" s="24" t="s">
        <v>38</v>
      </c>
      <c r="X943" s="24" t="s">
        <v>409</v>
      </c>
      <c r="Y943" s="24" t="s">
        <v>40</v>
      </c>
      <c r="Z943" s="25">
        <v>4965975</v>
      </c>
      <c r="AA943" s="24" t="s">
        <v>14803</v>
      </c>
      <c r="AB943" s="24" t="s">
        <v>14803</v>
      </c>
      <c r="AC943" s="24" t="s">
        <v>14803</v>
      </c>
      <c r="AD943" s="24" t="s">
        <v>21268</v>
      </c>
      <c r="AE943" s="24"/>
      <c r="AF943" s="24"/>
      <c r="AG943" s="24" t="s">
        <v>21269</v>
      </c>
      <c r="AH943" s="24"/>
      <c r="AI943" s="24"/>
      <c r="AJ943" s="24"/>
      <c r="AK943" s="24"/>
      <c r="AL943" s="24" t="s">
        <v>22526</v>
      </c>
      <c r="AM943" s="24" t="s">
        <v>1416</v>
      </c>
      <c r="AN943" s="40">
        <v>62526</v>
      </c>
      <c r="AO943" s="24" t="s">
        <v>1652</v>
      </c>
      <c r="AP943" s="24" t="s">
        <v>21270</v>
      </c>
      <c r="AQ943" s="24"/>
      <c r="AR943" s="24" t="s">
        <v>14301</v>
      </c>
      <c r="AS943" s="24" t="s">
        <v>17150</v>
      </c>
      <c r="AT943" s="24" t="s">
        <v>21270</v>
      </c>
      <c r="AU943" s="23" t="s">
        <v>3151</v>
      </c>
      <c r="AV943" s="23" t="s">
        <v>5563</v>
      </c>
      <c r="AW943" s="23" t="s">
        <v>7377</v>
      </c>
      <c r="AX943" s="23" t="s">
        <v>7378</v>
      </c>
    </row>
    <row r="944" spans="1:50" s="22" customFormat="1" ht="20" customHeight="1" x14ac:dyDescent="0.3">
      <c r="A944" s="23" t="s">
        <v>17152</v>
      </c>
      <c r="B944" s="23" t="s">
        <v>13585</v>
      </c>
      <c r="C944" s="23" t="s">
        <v>22527</v>
      </c>
      <c r="D944" s="23" t="s">
        <v>21266</v>
      </c>
      <c r="E944" s="23" t="s">
        <v>15903</v>
      </c>
      <c r="F944" s="23" t="s">
        <v>14803</v>
      </c>
      <c r="G944" s="24" t="s">
        <v>15903</v>
      </c>
      <c r="H944" s="24" t="s">
        <v>21267</v>
      </c>
      <c r="I944" s="24" t="s">
        <v>3</v>
      </c>
      <c r="J944" s="30" t="s">
        <v>5510</v>
      </c>
      <c r="K944" s="23" t="s">
        <v>9332</v>
      </c>
      <c r="L944" s="23" t="s">
        <v>9333</v>
      </c>
      <c r="M944" s="23" t="s">
        <v>5513</v>
      </c>
      <c r="N944" s="23" t="s">
        <v>5514</v>
      </c>
      <c r="O944" s="23" t="s">
        <v>9334</v>
      </c>
      <c r="P944" s="23" t="s">
        <v>5516</v>
      </c>
      <c r="Q944" s="23" t="s">
        <v>5561</v>
      </c>
      <c r="R944" s="23" t="s">
        <v>5562</v>
      </c>
      <c r="S944" s="23" t="s">
        <v>407</v>
      </c>
      <c r="T944" s="23" t="s">
        <v>408</v>
      </c>
      <c r="U944" s="23" t="s">
        <v>244</v>
      </c>
      <c r="V944" s="23" t="s">
        <v>1300</v>
      </c>
      <c r="W944" s="24" t="s">
        <v>38</v>
      </c>
      <c r="X944" s="24" t="s">
        <v>409</v>
      </c>
      <c r="Y944" s="24" t="s">
        <v>40</v>
      </c>
      <c r="Z944" s="25">
        <v>662130</v>
      </c>
      <c r="AA944" s="24" t="s">
        <v>14803</v>
      </c>
      <c r="AB944" s="24" t="s">
        <v>14803</v>
      </c>
      <c r="AC944" s="24" t="s">
        <v>14803</v>
      </c>
      <c r="AD944" s="24" t="s">
        <v>21268</v>
      </c>
      <c r="AE944" s="24"/>
      <c r="AF944" s="24"/>
      <c r="AG944" s="24" t="s">
        <v>21269</v>
      </c>
      <c r="AH944" s="24"/>
      <c r="AI944" s="24"/>
      <c r="AJ944" s="24"/>
      <c r="AK944" s="24"/>
      <c r="AL944" s="24" t="s">
        <v>17151</v>
      </c>
      <c r="AM944" s="24" t="s">
        <v>1593</v>
      </c>
      <c r="AN944" s="40">
        <v>81326</v>
      </c>
      <c r="AO944" s="24" t="s">
        <v>2783</v>
      </c>
      <c r="AP944" s="24" t="s">
        <v>21270</v>
      </c>
      <c r="AQ944" s="24"/>
      <c r="AR944" s="24" t="s">
        <v>14305</v>
      </c>
      <c r="AS944" s="24" t="s">
        <v>17152</v>
      </c>
      <c r="AT944" s="24" t="s">
        <v>21270</v>
      </c>
      <c r="AU944" s="23" t="s">
        <v>4218</v>
      </c>
      <c r="AV944" s="23" t="s">
        <v>5602</v>
      </c>
      <c r="AW944" s="23" t="s">
        <v>9335</v>
      </c>
      <c r="AX944" s="23" t="s">
        <v>3203</v>
      </c>
    </row>
    <row r="945" spans="1:50" s="22" customFormat="1" ht="20" customHeight="1" x14ac:dyDescent="0.3">
      <c r="A945" s="23" t="s">
        <v>17154</v>
      </c>
      <c r="B945" s="23" t="s">
        <v>13585</v>
      </c>
      <c r="C945" s="23" t="s">
        <v>22528</v>
      </c>
      <c r="D945" s="23" t="s">
        <v>21266</v>
      </c>
      <c r="E945" s="23" t="s">
        <v>16126</v>
      </c>
      <c r="F945" s="23" t="s">
        <v>16703</v>
      </c>
      <c r="G945" s="24" t="s">
        <v>22313</v>
      </c>
      <c r="H945" s="24" t="s">
        <v>21267</v>
      </c>
      <c r="I945" s="24" t="s">
        <v>3</v>
      </c>
      <c r="J945" s="30" t="s">
        <v>5510</v>
      </c>
      <c r="K945" s="23" t="s">
        <v>8055</v>
      </c>
      <c r="L945" s="23" t="s">
        <v>8056</v>
      </c>
      <c r="M945" s="23" t="s">
        <v>5513</v>
      </c>
      <c r="N945" s="23" t="s">
        <v>5514</v>
      </c>
      <c r="O945" s="23" t="s">
        <v>8057</v>
      </c>
      <c r="P945" s="23" t="s">
        <v>5516</v>
      </c>
      <c r="Q945" s="23" t="s">
        <v>5517</v>
      </c>
      <c r="R945" s="23" t="s">
        <v>5518</v>
      </c>
      <c r="S945" s="23" t="s">
        <v>407</v>
      </c>
      <c r="T945" s="23" t="s">
        <v>408</v>
      </c>
      <c r="U945" s="23" t="s">
        <v>244</v>
      </c>
      <c r="V945" s="23" t="s">
        <v>1300</v>
      </c>
      <c r="W945" s="24" t="s">
        <v>38</v>
      </c>
      <c r="X945" s="24" t="s">
        <v>409</v>
      </c>
      <c r="Y945" s="24" t="s">
        <v>40</v>
      </c>
      <c r="Z945" s="25">
        <v>1213905</v>
      </c>
      <c r="AA945" s="24" t="s">
        <v>14803</v>
      </c>
      <c r="AB945" s="24" t="s">
        <v>14803</v>
      </c>
      <c r="AC945" s="24" t="s">
        <v>14803</v>
      </c>
      <c r="AD945" s="24" t="s">
        <v>21268</v>
      </c>
      <c r="AE945" s="24"/>
      <c r="AF945" s="24"/>
      <c r="AG945" s="24" t="s">
        <v>21269</v>
      </c>
      <c r="AH945" s="24"/>
      <c r="AI945" s="24"/>
      <c r="AJ945" s="24"/>
      <c r="AK945" s="24"/>
      <c r="AL945" s="24" t="s">
        <v>17153</v>
      </c>
      <c r="AM945" s="24" t="s">
        <v>3182</v>
      </c>
      <c r="AN945" s="40">
        <v>80626</v>
      </c>
      <c r="AO945" s="24" t="s">
        <v>1159</v>
      </c>
      <c r="AP945" s="24" t="s">
        <v>21270</v>
      </c>
      <c r="AQ945" s="24"/>
      <c r="AR945" s="24" t="s">
        <v>14307</v>
      </c>
      <c r="AS945" s="24" t="s">
        <v>17154</v>
      </c>
      <c r="AT945" s="24" t="s">
        <v>21270</v>
      </c>
      <c r="AU945" s="23" t="s">
        <v>3436</v>
      </c>
      <c r="AV945" s="23" t="s">
        <v>5602</v>
      </c>
      <c r="AW945" s="23" t="s">
        <v>8058</v>
      </c>
      <c r="AX945" s="23" t="s">
        <v>8059</v>
      </c>
    </row>
    <row r="946" spans="1:50" s="22" customFormat="1" ht="20" customHeight="1" x14ac:dyDescent="0.3">
      <c r="A946" s="23" t="s">
        <v>17155</v>
      </c>
      <c r="B946" s="23" t="s">
        <v>13585</v>
      </c>
      <c r="C946" s="23" t="s">
        <v>22529</v>
      </c>
      <c r="D946" s="23" t="s">
        <v>21266</v>
      </c>
      <c r="E946" s="23" t="s">
        <v>15124</v>
      </c>
      <c r="F946" s="23" t="s">
        <v>15125</v>
      </c>
      <c r="G946" s="24" t="s">
        <v>21523</v>
      </c>
      <c r="H946" s="24" t="s">
        <v>21267</v>
      </c>
      <c r="I946" s="24" t="s">
        <v>3</v>
      </c>
      <c r="J946" s="30" t="s">
        <v>5510</v>
      </c>
      <c r="K946" s="23" t="s">
        <v>7368</v>
      </c>
      <c r="L946" s="23" t="s">
        <v>7369</v>
      </c>
      <c r="M946" s="23" t="s">
        <v>5513</v>
      </c>
      <c r="N946" s="23" t="s">
        <v>5514</v>
      </c>
      <c r="O946" s="23" t="s">
        <v>7370</v>
      </c>
      <c r="P946" s="23" t="s">
        <v>5516</v>
      </c>
      <c r="Q946" s="23" t="s">
        <v>5561</v>
      </c>
      <c r="R946" s="23" t="s">
        <v>5562</v>
      </c>
      <c r="S946" s="23" t="s">
        <v>407</v>
      </c>
      <c r="T946" s="23" t="s">
        <v>408</v>
      </c>
      <c r="U946" s="23" t="s">
        <v>211</v>
      </c>
      <c r="V946" s="23" t="s">
        <v>816</v>
      </c>
      <c r="W946" s="24" t="s">
        <v>38</v>
      </c>
      <c r="X946" s="24" t="s">
        <v>409</v>
      </c>
      <c r="Y946" s="24" t="s">
        <v>40</v>
      </c>
      <c r="Z946" s="25">
        <v>4708480</v>
      </c>
      <c r="AA946" s="24" t="s">
        <v>14803</v>
      </c>
      <c r="AB946" s="24" t="s">
        <v>14803</v>
      </c>
      <c r="AC946" s="24" t="s">
        <v>14803</v>
      </c>
      <c r="AD946" s="24" t="s">
        <v>21268</v>
      </c>
      <c r="AE946" s="24"/>
      <c r="AF946" s="24"/>
      <c r="AG946" s="24" t="s">
        <v>21269</v>
      </c>
      <c r="AH946" s="24"/>
      <c r="AI946" s="24"/>
      <c r="AJ946" s="24"/>
      <c r="AK946" s="24"/>
      <c r="AL946" s="24" t="s">
        <v>22530</v>
      </c>
      <c r="AM946" s="24" t="s">
        <v>2626</v>
      </c>
      <c r="AN946" s="40">
        <v>62226</v>
      </c>
      <c r="AO946" s="24" t="s">
        <v>1672</v>
      </c>
      <c r="AP946" s="24" t="s">
        <v>21270</v>
      </c>
      <c r="AQ946" s="24"/>
      <c r="AR946" s="24" t="s">
        <v>14310</v>
      </c>
      <c r="AS946" s="24" t="s">
        <v>17155</v>
      </c>
      <c r="AT946" s="24" t="s">
        <v>21270</v>
      </c>
      <c r="AU946" s="23" t="s">
        <v>3151</v>
      </c>
      <c r="AV946" s="23" t="s">
        <v>5563</v>
      </c>
      <c r="AW946" s="23" t="s">
        <v>7371</v>
      </c>
      <c r="AX946" s="23" t="s">
        <v>7372</v>
      </c>
    </row>
    <row r="947" spans="1:50" s="22" customFormat="1" ht="20" customHeight="1" x14ac:dyDescent="0.3">
      <c r="A947" s="23" t="s">
        <v>17157</v>
      </c>
      <c r="B947" s="23" t="s">
        <v>13585</v>
      </c>
      <c r="C947" s="23" t="s">
        <v>22531</v>
      </c>
      <c r="D947" s="23" t="s">
        <v>21266</v>
      </c>
      <c r="E947" s="23" t="s">
        <v>16016</v>
      </c>
      <c r="F947" s="23" t="s">
        <v>16476</v>
      </c>
      <c r="G947" s="24" t="s">
        <v>22160</v>
      </c>
      <c r="H947" s="24" t="s">
        <v>21267</v>
      </c>
      <c r="I947" s="24" t="s">
        <v>3</v>
      </c>
      <c r="J947" s="30" t="s">
        <v>5510</v>
      </c>
      <c r="K947" s="23" t="s">
        <v>9438</v>
      </c>
      <c r="L947" s="23" t="s">
        <v>9439</v>
      </c>
      <c r="M947" s="23" t="s">
        <v>5513</v>
      </c>
      <c r="N947" s="23" t="s">
        <v>5514</v>
      </c>
      <c r="O947" s="23" t="s">
        <v>9440</v>
      </c>
      <c r="P947" s="23" t="s">
        <v>5516</v>
      </c>
      <c r="Q947" s="23" t="s">
        <v>5561</v>
      </c>
      <c r="R947" s="23" t="s">
        <v>5562</v>
      </c>
      <c r="S947" s="23" t="s">
        <v>407</v>
      </c>
      <c r="T947" s="23" t="s">
        <v>408</v>
      </c>
      <c r="U947" s="23" t="s">
        <v>244</v>
      </c>
      <c r="V947" s="23" t="s">
        <v>1300</v>
      </c>
      <c r="W947" s="24" t="s">
        <v>38</v>
      </c>
      <c r="X947" s="24" t="s">
        <v>409</v>
      </c>
      <c r="Y947" s="24" t="s">
        <v>40</v>
      </c>
      <c r="Z947" s="25">
        <v>1471400</v>
      </c>
      <c r="AA947" s="24" t="s">
        <v>14803</v>
      </c>
      <c r="AB947" s="24" t="s">
        <v>14803</v>
      </c>
      <c r="AC947" s="24" t="s">
        <v>14803</v>
      </c>
      <c r="AD947" s="24" t="s">
        <v>21268</v>
      </c>
      <c r="AE947" s="24"/>
      <c r="AF947" s="24"/>
      <c r="AG947" s="24" t="s">
        <v>21269</v>
      </c>
      <c r="AH947" s="24"/>
      <c r="AI947" s="24"/>
      <c r="AJ947" s="24"/>
      <c r="AK947" s="24"/>
      <c r="AL947" s="24" t="s">
        <v>17156</v>
      </c>
      <c r="AM947" s="24" t="s">
        <v>4155</v>
      </c>
      <c r="AN947" s="40">
        <v>116426</v>
      </c>
      <c r="AO947" s="24" t="s">
        <v>2848</v>
      </c>
      <c r="AP947" s="24" t="s">
        <v>21270</v>
      </c>
      <c r="AQ947" s="24"/>
      <c r="AR947" s="24" t="s">
        <v>14314</v>
      </c>
      <c r="AS947" s="24" t="s">
        <v>17157</v>
      </c>
      <c r="AT947" s="24" t="s">
        <v>21270</v>
      </c>
      <c r="AU947" s="23" t="s">
        <v>4218</v>
      </c>
      <c r="AV947" s="23" t="s">
        <v>5563</v>
      </c>
      <c r="AW947" s="23" t="s">
        <v>9441</v>
      </c>
      <c r="AX947" s="23" t="s">
        <v>9442</v>
      </c>
    </row>
    <row r="948" spans="1:50" s="22" customFormat="1" ht="20" customHeight="1" x14ac:dyDescent="0.3">
      <c r="A948" s="23" t="s">
        <v>17159</v>
      </c>
      <c r="B948" s="23" t="s">
        <v>13585</v>
      </c>
      <c r="C948" s="23" t="s">
        <v>22532</v>
      </c>
      <c r="D948" s="23" t="s">
        <v>21266</v>
      </c>
      <c r="E948" s="23" t="s">
        <v>14921</v>
      </c>
      <c r="F948" s="23" t="s">
        <v>16833</v>
      </c>
      <c r="G948" s="24" t="s">
        <v>22373</v>
      </c>
      <c r="H948" s="24" t="s">
        <v>21267</v>
      </c>
      <c r="I948" s="24" t="s">
        <v>3</v>
      </c>
      <c r="J948" s="30" t="s">
        <v>5510</v>
      </c>
      <c r="K948" s="23" t="s">
        <v>8336</v>
      </c>
      <c r="L948" s="23" t="s">
        <v>8337</v>
      </c>
      <c r="M948" s="23" t="s">
        <v>5513</v>
      </c>
      <c r="N948" s="23" t="s">
        <v>5514</v>
      </c>
      <c r="O948" s="23" t="s">
        <v>8338</v>
      </c>
      <c r="P948" s="23" t="s">
        <v>5516</v>
      </c>
      <c r="Q948" s="23" t="s">
        <v>5527</v>
      </c>
      <c r="R948" s="23" t="s">
        <v>5528</v>
      </c>
      <c r="S948" s="23" t="s">
        <v>407</v>
      </c>
      <c r="T948" s="23" t="s">
        <v>408</v>
      </c>
      <c r="U948" s="23" t="s">
        <v>244</v>
      </c>
      <c r="V948" s="23" t="s">
        <v>1300</v>
      </c>
      <c r="W948" s="24" t="s">
        <v>38</v>
      </c>
      <c r="X948" s="24" t="s">
        <v>409</v>
      </c>
      <c r="Y948" s="24" t="s">
        <v>40</v>
      </c>
      <c r="Z948" s="25">
        <v>4119920</v>
      </c>
      <c r="AA948" s="24" t="s">
        <v>14803</v>
      </c>
      <c r="AB948" s="24" t="s">
        <v>14803</v>
      </c>
      <c r="AC948" s="24" t="s">
        <v>14803</v>
      </c>
      <c r="AD948" s="24" t="s">
        <v>21268</v>
      </c>
      <c r="AE948" s="24"/>
      <c r="AF948" s="24"/>
      <c r="AG948" s="24" t="s">
        <v>21269</v>
      </c>
      <c r="AH948" s="24"/>
      <c r="AI948" s="24"/>
      <c r="AJ948" s="24"/>
      <c r="AK948" s="24"/>
      <c r="AL948" s="24" t="s">
        <v>17158</v>
      </c>
      <c r="AM948" s="24" t="s">
        <v>3098</v>
      </c>
      <c r="AN948" s="40">
        <v>77526</v>
      </c>
      <c r="AO948" s="24" t="s">
        <v>2225</v>
      </c>
      <c r="AP948" s="24" t="s">
        <v>21270</v>
      </c>
      <c r="AQ948" s="24"/>
      <c r="AR948" s="24" t="s">
        <v>14319</v>
      </c>
      <c r="AS948" s="24" t="s">
        <v>17159</v>
      </c>
      <c r="AT948" s="24" t="s">
        <v>21270</v>
      </c>
      <c r="AU948" s="23" t="s">
        <v>3933</v>
      </c>
      <c r="AV948" s="23" t="s">
        <v>5602</v>
      </c>
      <c r="AW948" s="23" t="s">
        <v>8339</v>
      </c>
      <c r="AX948" s="23" t="s">
        <v>3097</v>
      </c>
    </row>
    <row r="949" spans="1:50" s="22" customFormat="1" ht="20" customHeight="1" x14ac:dyDescent="0.3">
      <c r="A949" s="23" t="s">
        <v>17161</v>
      </c>
      <c r="B949" s="23" t="s">
        <v>13585</v>
      </c>
      <c r="C949" s="23" t="s">
        <v>22533</v>
      </c>
      <c r="D949" s="23" t="s">
        <v>21266</v>
      </c>
      <c r="E949" s="23" t="s">
        <v>15630</v>
      </c>
      <c r="F949" s="23" t="s">
        <v>15631</v>
      </c>
      <c r="G949" s="24" t="s">
        <v>21771</v>
      </c>
      <c r="H949" s="24" t="s">
        <v>21267</v>
      </c>
      <c r="I949" s="24" t="s">
        <v>3</v>
      </c>
      <c r="J949" s="30" t="s">
        <v>5510</v>
      </c>
      <c r="K949" s="23" t="s">
        <v>9793</v>
      </c>
      <c r="L949" s="23" t="s">
        <v>9794</v>
      </c>
      <c r="M949" s="23" t="s">
        <v>5513</v>
      </c>
      <c r="N949" s="23" t="s">
        <v>5514</v>
      </c>
      <c r="O949" s="23" t="s">
        <v>9795</v>
      </c>
      <c r="P949" s="23" t="s">
        <v>5516</v>
      </c>
      <c r="Q949" s="23" t="s">
        <v>5754</v>
      </c>
      <c r="R949" s="23" t="s">
        <v>5755</v>
      </c>
      <c r="S949" s="23" t="s">
        <v>407</v>
      </c>
      <c r="T949" s="23" t="s">
        <v>408</v>
      </c>
      <c r="U949" s="23" t="s">
        <v>244</v>
      </c>
      <c r="V949" s="23" t="s">
        <v>1300</v>
      </c>
      <c r="W949" s="24" t="s">
        <v>38</v>
      </c>
      <c r="X949" s="24" t="s">
        <v>409</v>
      </c>
      <c r="Y949" s="24" t="s">
        <v>40</v>
      </c>
      <c r="Z949" s="25">
        <v>1029980</v>
      </c>
      <c r="AA949" s="24" t="s">
        <v>14803</v>
      </c>
      <c r="AB949" s="24" t="s">
        <v>14803</v>
      </c>
      <c r="AC949" s="24" t="s">
        <v>14803</v>
      </c>
      <c r="AD949" s="24" t="s">
        <v>21268</v>
      </c>
      <c r="AE949" s="24"/>
      <c r="AF949" s="24"/>
      <c r="AG949" s="24" t="s">
        <v>21269</v>
      </c>
      <c r="AH949" s="24"/>
      <c r="AI949" s="24"/>
      <c r="AJ949" s="24"/>
      <c r="AK949" s="24"/>
      <c r="AL949" s="24" t="s">
        <v>17160</v>
      </c>
      <c r="AM949" s="24" t="s">
        <v>3344</v>
      </c>
      <c r="AN949" s="40">
        <v>86826</v>
      </c>
      <c r="AO949" s="24" t="s">
        <v>3055</v>
      </c>
      <c r="AP949" s="24" t="s">
        <v>21270</v>
      </c>
      <c r="AQ949" s="24"/>
      <c r="AR949" s="24" t="s">
        <v>14324</v>
      </c>
      <c r="AS949" s="24" t="s">
        <v>17161</v>
      </c>
      <c r="AT949" s="24" t="s">
        <v>21270</v>
      </c>
      <c r="AU949" s="23" t="s">
        <v>4389</v>
      </c>
      <c r="AV949" s="23" t="s">
        <v>5602</v>
      </c>
      <c r="AW949" s="23" t="s">
        <v>9796</v>
      </c>
      <c r="AX949" s="23" t="s">
        <v>9797</v>
      </c>
    </row>
    <row r="950" spans="1:50" s="22" customFormat="1" ht="20" customHeight="1" x14ac:dyDescent="0.3">
      <c r="A950" s="23" t="s">
        <v>17164</v>
      </c>
      <c r="B950" s="23" t="s">
        <v>13585</v>
      </c>
      <c r="C950" s="23" t="s">
        <v>22534</v>
      </c>
      <c r="D950" s="23" t="s">
        <v>21266</v>
      </c>
      <c r="E950" s="23" t="s">
        <v>15246</v>
      </c>
      <c r="F950" s="23" t="s">
        <v>17162</v>
      </c>
      <c r="G950" s="24" t="s">
        <v>22535</v>
      </c>
      <c r="H950" s="24" t="s">
        <v>21267</v>
      </c>
      <c r="I950" s="24" t="s">
        <v>3</v>
      </c>
      <c r="J950" s="30" t="s">
        <v>5510</v>
      </c>
      <c r="K950" s="23" t="s">
        <v>8729</v>
      </c>
      <c r="L950" s="23" t="s">
        <v>8730</v>
      </c>
      <c r="M950" s="23" t="s">
        <v>5513</v>
      </c>
      <c r="N950" s="23" t="s">
        <v>5514</v>
      </c>
      <c r="O950" s="23" t="s">
        <v>8731</v>
      </c>
      <c r="P950" s="23" t="s">
        <v>5516</v>
      </c>
      <c r="Q950" s="23" t="s">
        <v>6108</v>
      </c>
      <c r="R950" s="23" t="s">
        <v>6109</v>
      </c>
      <c r="S950" s="23" t="s">
        <v>407</v>
      </c>
      <c r="T950" s="23" t="s">
        <v>408</v>
      </c>
      <c r="U950" s="23" t="s">
        <v>244</v>
      </c>
      <c r="V950" s="23" t="s">
        <v>1300</v>
      </c>
      <c r="W950" s="24" t="s">
        <v>38</v>
      </c>
      <c r="X950" s="24" t="s">
        <v>409</v>
      </c>
      <c r="Y950" s="24" t="s">
        <v>40</v>
      </c>
      <c r="Z950" s="25">
        <v>3237080</v>
      </c>
      <c r="AA950" s="24" t="s">
        <v>14803</v>
      </c>
      <c r="AB950" s="24" t="s">
        <v>14803</v>
      </c>
      <c r="AC950" s="24" t="s">
        <v>14803</v>
      </c>
      <c r="AD950" s="24" t="s">
        <v>21268</v>
      </c>
      <c r="AE950" s="24"/>
      <c r="AF950" s="24"/>
      <c r="AG950" s="24" t="s">
        <v>21269</v>
      </c>
      <c r="AH950" s="24"/>
      <c r="AI950" s="24"/>
      <c r="AJ950" s="24"/>
      <c r="AK950" s="24"/>
      <c r="AL950" s="24" t="s">
        <v>17163</v>
      </c>
      <c r="AM950" s="24" t="s">
        <v>3104</v>
      </c>
      <c r="AN950" s="40">
        <v>77826</v>
      </c>
      <c r="AO950" s="24" t="s">
        <v>2461</v>
      </c>
      <c r="AP950" s="24" t="s">
        <v>21270</v>
      </c>
      <c r="AQ950" s="24"/>
      <c r="AR950" s="24" t="s">
        <v>14327</v>
      </c>
      <c r="AS950" s="24" t="s">
        <v>17164</v>
      </c>
      <c r="AT950" s="24" t="s">
        <v>21270</v>
      </c>
      <c r="AU950" s="23" t="s">
        <v>4038</v>
      </c>
      <c r="AV950" s="23" t="s">
        <v>5563</v>
      </c>
      <c r="AW950" s="23" t="s">
        <v>8732</v>
      </c>
      <c r="AX950" s="23" t="s">
        <v>8733</v>
      </c>
    </row>
    <row r="951" spans="1:50" s="22" customFormat="1" ht="20" customHeight="1" x14ac:dyDescent="0.3">
      <c r="A951" s="23" t="s">
        <v>17168</v>
      </c>
      <c r="B951" s="23" t="s">
        <v>13585</v>
      </c>
      <c r="C951" s="23" t="s">
        <v>22536</v>
      </c>
      <c r="D951" s="23" t="s">
        <v>21266</v>
      </c>
      <c r="E951" s="23" t="s">
        <v>17165</v>
      </c>
      <c r="F951" s="23" t="s">
        <v>17166</v>
      </c>
      <c r="G951" s="24" t="s">
        <v>22537</v>
      </c>
      <c r="H951" s="24" t="s">
        <v>21267</v>
      </c>
      <c r="I951" s="24" t="s">
        <v>3</v>
      </c>
      <c r="J951" s="30" t="s">
        <v>5510</v>
      </c>
      <c r="K951" s="23" t="s">
        <v>6490</v>
      </c>
      <c r="L951" s="23" t="s">
        <v>6491</v>
      </c>
      <c r="M951" s="23" t="s">
        <v>5513</v>
      </c>
      <c r="N951" s="23" t="s">
        <v>5514</v>
      </c>
      <c r="O951" s="23" t="s">
        <v>6492</v>
      </c>
      <c r="P951" s="23" t="s">
        <v>5516</v>
      </c>
      <c r="Q951" s="23" t="s">
        <v>5517</v>
      </c>
      <c r="R951" s="23" t="s">
        <v>5518</v>
      </c>
      <c r="S951" s="23" t="s">
        <v>407</v>
      </c>
      <c r="T951" s="23" t="s">
        <v>408</v>
      </c>
      <c r="U951" s="23" t="s">
        <v>342</v>
      </c>
      <c r="V951" s="23" t="s">
        <v>344</v>
      </c>
      <c r="W951" s="24" t="s">
        <v>38</v>
      </c>
      <c r="X951" s="24" t="s">
        <v>409</v>
      </c>
      <c r="Y951" s="24" t="s">
        <v>40</v>
      </c>
      <c r="Z951" s="25">
        <v>12365430</v>
      </c>
      <c r="AA951" s="24" t="s">
        <v>14803</v>
      </c>
      <c r="AB951" s="24" t="s">
        <v>14803</v>
      </c>
      <c r="AC951" s="24" t="s">
        <v>14803</v>
      </c>
      <c r="AD951" s="24" t="s">
        <v>21268</v>
      </c>
      <c r="AE951" s="24"/>
      <c r="AF951" s="24"/>
      <c r="AG951" s="24" t="s">
        <v>21269</v>
      </c>
      <c r="AH951" s="24"/>
      <c r="AI951" s="24"/>
      <c r="AJ951" s="24"/>
      <c r="AK951" s="24"/>
      <c r="AL951" s="24" t="s">
        <v>17167</v>
      </c>
      <c r="AM951" s="24" t="s">
        <v>2370</v>
      </c>
      <c r="AN951" s="40">
        <v>53826</v>
      </c>
      <c r="AO951" s="24" t="s">
        <v>1081</v>
      </c>
      <c r="AP951" s="24" t="s">
        <v>21270</v>
      </c>
      <c r="AQ951" s="24"/>
      <c r="AR951" s="24" t="s">
        <v>14330</v>
      </c>
      <c r="AS951" s="24" t="s">
        <v>17168</v>
      </c>
      <c r="AT951" s="24" t="s">
        <v>21270</v>
      </c>
      <c r="AU951" s="23" t="s">
        <v>2543</v>
      </c>
      <c r="AV951" s="23" t="s">
        <v>5563</v>
      </c>
      <c r="AW951" s="23" t="s">
        <v>6493</v>
      </c>
      <c r="AX951" s="23" t="s">
        <v>6494</v>
      </c>
    </row>
    <row r="952" spans="1:50" s="22" customFormat="1" ht="20" customHeight="1" x14ac:dyDescent="0.3">
      <c r="A952" s="23" t="s">
        <v>5434</v>
      </c>
      <c r="B952" s="23" t="s">
        <v>13585</v>
      </c>
      <c r="C952" s="23" t="s">
        <v>22538</v>
      </c>
      <c r="D952" s="23" t="s">
        <v>21266</v>
      </c>
      <c r="E952" s="23" t="s">
        <v>16889</v>
      </c>
      <c r="F952" s="23" t="s">
        <v>14803</v>
      </c>
      <c r="G952" s="24" t="s">
        <v>16889</v>
      </c>
      <c r="H952" s="24" t="s">
        <v>21396</v>
      </c>
      <c r="I952" s="24" t="s">
        <v>3</v>
      </c>
      <c r="J952" s="30" t="s">
        <v>5879</v>
      </c>
      <c r="K952" s="23" t="s">
        <v>13132</v>
      </c>
      <c r="L952" s="23" t="s">
        <v>13133</v>
      </c>
      <c r="M952" s="23" t="s">
        <v>5513</v>
      </c>
      <c r="N952" s="23" t="s">
        <v>5882</v>
      </c>
      <c r="O952" s="23" t="s">
        <v>21397</v>
      </c>
      <c r="P952" s="23" t="s">
        <v>5516</v>
      </c>
      <c r="Q952" s="23" t="s">
        <v>5517</v>
      </c>
      <c r="R952" s="23" t="s">
        <v>5518</v>
      </c>
      <c r="S952" s="23" t="s">
        <v>407</v>
      </c>
      <c r="T952" s="23" t="s">
        <v>408</v>
      </c>
      <c r="U952" s="23" t="s">
        <v>207</v>
      </c>
      <c r="V952" s="23" t="s">
        <v>208</v>
      </c>
      <c r="W952" s="24" t="s">
        <v>38</v>
      </c>
      <c r="X952" s="24" t="s">
        <v>409</v>
      </c>
      <c r="Y952" s="24" t="s">
        <v>40</v>
      </c>
      <c r="Z952" s="25">
        <v>113345000</v>
      </c>
      <c r="AA952" s="24" t="s">
        <v>14803</v>
      </c>
      <c r="AB952" s="24" t="s">
        <v>14803</v>
      </c>
      <c r="AC952" s="24" t="s">
        <v>14803</v>
      </c>
      <c r="AD952" s="24" t="s">
        <v>21268</v>
      </c>
      <c r="AE952" s="24" t="s">
        <v>33</v>
      </c>
      <c r="AF952" s="24" t="s">
        <v>21397</v>
      </c>
      <c r="AG952" s="24" t="s">
        <v>21269</v>
      </c>
      <c r="AH952" s="24"/>
      <c r="AI952" s="24"/>
      <c r="AJ952" s="24"/>
      <c r="AK952" s="24"/>
      <c r="AL952" s="24" t="s">
        <v>16890</v>
      </c>
      <c r="AM952" s="24" t="s">
        <v>5433</v>
      </c>
      <c r="AN952" s="40">
        <v>160026</v>
      </c>
      <c r="AO952" s="24" t="s">
        <v>4908</v>
      </c>
      <c r="AP952" s="24" t="s">
        <v>3602</v>
      </c>
      <c r="AQ952" s="24" t="s">
        <v>5444</v>
      </c>
      <c r="AR952" s="24" t="s">
        <v>5264</v>
      </c>
      <c r="AS952" s="24" t="s">
        <v>5434</v>
      </c>
      <c r="AT952" s="24" t="s">
        <v>21270</v>
      </c>
      <c r="AU952" s="23" t="s">
        <v>13352</v>
      </c>
      <c r="AV952" s="23" t="s">
        <v>5887</v>
      </c>
      <c r="AW952" s="23" t="s">
        <v>13390</v>
      </c>
      <c r="AX952" s="23" t="s">
        <v>5432</v>
      </c>
    </row>
    <row r="953" spans="1:50" s="22" customFormat="1" ht="20" customHeight="1" x14ac:dyDescent="0.3">
      <c r="A953" s="23" t="s">
        <v>17182</v>
      </c>
      <c r="B953" s="23" t="s">
        <v>13585</v>
      </c>
      <c r="C953" s="23" t="s">
        <v>22539</v>
      </c>
      <c r="D953" s="23" t="s">
        <v>21266</v>
      </c>
      <c r="E953" s="23" t="s">
        <v>17179</v>
      </c>
      <c r="F953" s="23" t="s">
        <v>17180</v>
      </c>
      <c r="G953" s="24" t="s">
        <v>22540</v>
      </c>
      <c r="H953" s="24" t="s">
        <v>21267</v>
      </c>
      <c r="I953" s="24" t="s">
        <v>3</v>
      </c>
      <c r="J953" s="30" t="s">
        <v>5510</v>
      </c>
      <c r="K953" s="23" t="s">
        <v>9416</v>
      </c>
      <c r="L953" s="23" t="s">
        <v>9417</v>
      </c>
      <c r="M953" s="23" t="s">
        <v>5513</v>
      </c>
      <c r="N953" s="23" t="s">
        <v>5514</v>
      </c>
      <c r="O953" s="23" t="s">
        <v>9418</v>
      </c>
      <c r="P953" s="23" t="s">
        <v>5516</v>
      </c>
      <c r="Q953" s="23" t="s">
        <v>5517</v>
      </c>
      <c r="R953" s="23" t="s">
        <v>5518</v>
      </c>
      <c r="S953" s="23" t="s">
        <v>407</v>
      </c>
      <c r="T953" s="23" t="s">
        <v>408</v>
      </c>
      <c r="U953" s="23" t="s">
        <v>211</v>
      </c>
      <c r="V953" s="23" t="s">
        <v>816</v>
      </c>
      <c r="W953" s="24" t="s">
        <v>38</v>
      </c>
      <c r="X953" s="24" t="s">
        <v>409</v>
      </c>
      <c r="Y953" s="24" t="s">
        <v>40</v>
      </c>
      <c r="Z953" s="25">
        <v>2299063</v>
      </c>
      <c r="AA953" s="24" t="s">
        <v>14803</v>
      </c>
      <c r="AB953" s="24" t="s">
        <v>14803</v>
      </c>
      <c r="AC953" s="24" t="s">
        <v>14803</v>
      </c>
      <c r="AD953" s="24" t="s">
        <v>21268</v>
      </c>
      <c r="AE953" s="24"/>
      <c r="AF953" s="24"/>
      <c r="AG953" s="24" t="s">
        <v>21269</v>
      </c>
      <c r="AH953" s="24"/>
      <c r="AI953" s="24"/>
      <c r="AJ953" s="24"/>
      <c r="AK953" s="24"/>
      <c r="AL953" s="24" t="s">
        <v>17181</v>
      </c>
      <c r="AM953" s="24" t="s">
        <v>3956</v>
      </c>
      <c r="AN953" s="40">
        <v>109826</v>
      </c>
      <c r="AO953" s="24" t="s">
        <v>2835</v>
      </c>
      <c r="AP953" s="24" t="s">
        <v>2105</v>
      </c>
      <c r="AQ953" s="24" t="s">
        <v>5458</v>
      </c>
      <c r="AR953" s="24" t="s">
        <v>14371</v>
      </c>
      <c r="AS953" s="24" t="s">
        <v>17182</v>
      </c>
      <c r="AT953" s="24" t="s">
        <v>21270</v>
      </c>
      <c r="AU953" s="23" t="s">
        <v>4310</v>
      </c>
      <c r="AV953" s="23" t="s">
        <v>5602</v>
      </c>
      <c r="AW953" s="23" t="s">
        <v>9420</v>
      </c>
      <c r="AX953" s="23" t="s">
        <v>3955</v>
      </c>
    </row>
    <row r="954" spans="1:50" s="22" customFormat="1" ht="20" customHeight="1" x14ac:dyDescent="0.3">
      <c r="A954" s="23" t="s">
        <v>5447</v>
      </c>
      <c r="B954" s="23" t="s">
        <v>13602</v>
      </c>
      <c r="C954" s="23" t="s">
        <v>22541</v>
      </c>
      <c r="D954" s="23" t="s">
        <v>21266</v>
      </c>
      <c r="E954" s="23" t="s">
        <v>17206</v>
      </c>
      <c r="F954" s="23" t="s">
        <v>14803</v>
      </c>
      <c r="G954" s="24" t="s">
        <v>17206</v>
      </c>
      <c r="H954" s="24" t="s">
        <v>21396</v>
      </c>
      <c r="I954" s="24" t="s">
        <v>3</v>
      </c>
      <c r="J954" s="30" t="s">
        <v>5879</v>
      </c>
      <c r="K954" s="23" t="s">
        <v>13520</v>
      </c>
      <c r="L954" s="23" t="s">
        <v>13521</v>
      </c>
      <c r="M954" s="23" t="s">
        <v>5513</v>
      </c>
      <c r="N954" s="23" t="s">
        <v>5882</v>
      </c>
      <c r="O954" s="23" t="s">
        <v>21397</v>
      </c>
      <c r="P954" s="23" t="s">
        <v>5516</v>
      </c>
      <c r="Q954" s="23" t="s">
        <v>5517</v>
      </c>
      <c r="R954" s="23" t="s">
        <v>5518</v>
      </c>
      <c r="S954" s="23" t="s">
        <v>407</v>
      </c>
      <c r="T954" s="23" t="s">
        <v>408</v>
      </c>
      <c r="U954" s="23" t="s">
        <v>207</v>
      </c>
      <c r="V954" s="23" t="s">
        <v>208</v>
      </c>
      <c r="W954" s="24" t="s">
        <v>38</v>
      </c>
      <c r="X954" s="24" t="s">
        <v>409</v>
      </c>
      <c r="Y954" s="24" t="s">
        <v>40</v>
      </c>
      <c r="Z954" s="25">
        <v>7308890</v>
      </c>
      <c r="AA954" s="24" t="s">
        <v>14803</v>
      </c>
      <c r="AB954" s="24" t="s">
        <v>14803</v>
      </c>
      <c r="AC954" s="24" t="s">
        <v>14803</v>
      </c>
      <c r="AD954" s="24" t="s">
        <v>21268</v>
      </c>
      <c r="AE954" s="24" t="s">
        <v>33</v>
      </c>
      <c r="AF954" s="24" t="s">
        <v>21397</v>
      </c>
      <c r="AG954" s="24" t="s">
        <v>21269</v>
      </c>
      <c r="AH954" s="24"/>
      <c r="AI954" s="24"/>
      <c r="AJ954" s="24"/>
      <c r="AK954" s="24"/>
      <c r="AL954" s="24" t="s">
        <v>17207</v>
      </c>
      <c r="AM954" s="24" t="s">
        <v>2003</v>
      </c>
      <c r="AN954" s="40">
        <v>160426</v>
      </c>
      <c r="AO954" s="24" t="s">
        <v>5013</v>
      </c>
      <c r="AP954" s="24" t="s">
        <v>2133</v>
      </c>
      <c r="AQ954" s="24" t="s">
        <v>13585</v>
      </c>
      <c r="AR954" s="24" t="s">
        <v>5446</v>
      </c>
      <c r="AS954" s="24" t="s">
        <v>5447</v>
      </c>
      <c r="AT954" s="24" t="s">
        <v>21270</v>
      </c>
      <c r="AU954" s="23" t="s">
        <v>5451</v>
      </c>
      <c r="AV954" s="23" t="s">
        <v>5887</v>
      </c>
      <c r="AW954" s="23" t="s">
        <v>13522</v>
      </c>
      <c r="AX954" s="23" t="s">
        <v>5445</v>
      </c>
    </row>
    <row r="955" spans="1:50" s="22" customFormat="1" ht="20" customHeight="1" x14ac:dyDescent="0.3">
      <c r="A955" s="23" t="s">
        <v>16963</v>
      </c>
      <c r="B955" s="23" t="s">
        <v>13602</v>
      </c>
      <c r="C955" s="23" t="s">
        <v>22542</v>
      </c>
      <c r="D955" s="23" t="s">
        <v>21266</v>
      </c>
      <c r="E955" s="23" t="s">
        <v>16962</v>
      </c>
      <c r="F955" s="23" t="s">
        <v>14803</v>
      </c>
      <c r="G955" s="24" t="s">
        <v>16962</v>
      </c>
      <c r="H955" s="24" t="s">
        <v>21267</v>
      </c>
      <c r="I955" s="24" t="s">
        <v>3</v>
      </c>
      <c r="J955" s="30" t="s">
        <v>5510</v>
      </c>
      <c r="K955" s="23" t="s">
        <v>8414</v>
      </c>
      <c r="L955" s="23" t="s">
        <v>8415</v>
      </c>
      <c r="M955" s="23" t="s">
        <v>5513</v>
      </c>
      <c r="N955" s="23" t="s">
        <v>5514</v>
      </c>
      <c r="O955" s="23" t="s">
        <v>8416</v>
      </c>
      <c r="P955" s="23" t="s">
        <v>5516</v>
      </c>
      <c r="Q955" s="23" t="s">
        <v>5561</v>
      </c>
      <c r="R955" s="23" t="s">
        <v>5562</v>
      </c>
      <c r="S955" s="23" t="s">
        <v>407</v>
      </c>
      <c r="T955" s="23" t="s">
        <v>408</v>
      </c>
      <c r="U955" s="23" t="s">
        <v>368</v>
      </c>
      <c r="V955" s="23" t="s">
        <v>370</v>
      </c>
      <c r="W955" s="24" t="s">
        <v>38</v>
      </c>
      <c r="X955" s="24" t="s">
        <v>409</v>
      </c>
      <c r="Y955" s="24" t="s">
        <v>40</v>
      </c>
      <c r="Z955" s="25">
        <v>619811</v>
      </c>
      <c r="AA955" s="24" t="s">
        <v>14803</v>
      </c>
      <c r="AB955" s="24" t="s">
        <v>14803</v>
      </c>
      <c r="AC955" s="24" t="s">
        <v>14803</v>
      </c>
      <c r="AD955" s="24" t="s">
        <v>21268</v>
      </c>
      <c r="AE955" s="24"/>
      <c r="AF955" s="24"/>
      <c r="AG955" s="24" t="s">
        <v>21269</v>
      </c>
      <c r="AH955" s="24"/>
      <c r="AI955" s="24"/>
      <c r="AJ955" s="24"/>
      <c r="AK955" s="24"/>
      <c r="AL955" s="24" t="s">
        <v>22543</v>
      </c>
      <c r="AM955" s="24" t="s">
        <v>410</v>
      </c>
      <c r="AN955" s="40">
        <v>126</v>
      </c>
      <c r="AO955" s="24" t="s">
        <v>3615</v>
      </c>
      <c r="AP955" s="24" t="s">
        <v>2040</v>
      </c>
      <c r="AQ955" s="24" t="s">
        <v>5444</v>
      </c>
      <c r="AR955" s="24" t="s">
        <v>5360</v>
      </c>
      <c r="AS955" s="24" t="s">
        <v>16963</v>
      </c>
      <c r="AT955" s="24" t="s">
        <v>21270</v>
      </c>
      <c r="AU955" s="23" t="s">
        <v>4958</v>
      </c>
      <c r="AV955" s="23" t="s">
        <v>9463</v>
      </c>
      <c r="AW955" s="23" t="s">
        <v>416</v>
      </c>
      <c r="AX955" s="23" t="s">
        <v>10885</v>
      </c>
    </row>
    <row r="956" spans="1:50" s="22" customFormat="1" ht="20" customHeight="1" x14ac:dyDescent="0.3">
      <c r="A956" s="23" t="s">
        <v>22544</v>
      </c>
      <c r="B956" s="23" t="s">
        <v>13602</v>
      </c>
      <c r="C956" s="23" t="s">
        <v>22545</v>
      </c>
      <c r="D956" s="23" t="s">
        <v>21266</v>
      </c>
      <c r="E956" s="23" t="s">
        <v>16964</v>
      </c>
      <c r="F956" s="23" t="s">
        <v>14803</v>
      </c>
      <c r="G956" s="24" t="s">
        <v>16964</v>
      </c>
      <c r="H956" s="24" t="s">
        <v>21267</v>
      </c>
      <c r="I956" s="24" t="s">
        <v>3</v>
      </c>
      <c r="J956" s="30" t="s">
        <v>5510</v>
      </c>
      <c r="K956" s="23" t="s">
        <v>8414</v>
      </c>
      <c r="L956" s="23" t="s">
        <v>8415</v>
      </c>
      <c r="M956" s="23" t="s">
        <v>5513</v>
      </c>
      <c r="N956" s="23" t="s">
        <v>5514</v>
      </c>
      <c r="O956" s="23" t="s">
        <v>8416</v>
      </c>
      <c r="P956" s="23" t="s">
        <v>5516</v>
      </c>
      <c r="Q956" s="23" t="s">
        <v>5561</v>
      </c>
      <c r="R956" s="23" t="s">
        <v>5562</v>
      </c>
      <c r="S956" s="23" t="s">
        <v>407</v>
      </c>
      <c r="T956" s="23" t="s">
        <v>408</v>
      </c>
      <c r="U956" s="23" t="s">
        <v>165</v>
      </c>
      <c r="V956" s="23" t="s">
        <v>166</v>
      </c>
      <c r="W956" s="24" t="s">
        <v>38</v>
      </c>
      <c r="X956" s="24" t="s">
        <v>409</v>
      </c>
      <c r="Y956" s="24" t="s">
        <v>40</v>
      </c>
      <c r="Z956" s="25">
        <v>30000</v>
      </c>
      <c r="AA956" s="24" t="s">
        <v>14803</v>
      </c>
      <c r="AB956" s="24" t="s">
        <v>14803</v>
      </c>
      <c r="AC956" s="24" t="s">
        <v>14803</v>
      </c>
      <c r="AD956" s="24" t="s">
        <v>21268</v>
      </c>
      <c r="AE956" s="24"/>
      <c r="AF956" s="24"/>
      <c r="AG956" s="24" t="s">
        <v>21269</v>
      </c>
      <c r="AH956" s="24"/>
      <c r="AI956" s="24"/>
      <c r="AJ956" s="24"/>
      <c r="AK956" s="24"/>
      <c r="AL956" s="24" t="s">
        <v>16965</v>
      </c>
      <c r="AM956" s="24" t="s">
        <v>410</v>
      </c>
      <c r="AN956" s="40">
        <v>126</v>
      </c>
      <c r="AO956" s="24" t="s">
        <v>3615</v>
      </c>
      <c r="AP956" s="24" t="s">
        <v>3606</v>
      </c>
      <c r="AQ956" s="24" t="s">
        <v>5444</v>
      </c>
      <c r="AR956" s="24" t="s">
        <v>5361</v>
      </c>
      <c r="AS956" s="24" t="s">
        <v>22544</v>
      </c>
      <c r="AT956" s="24" t="s">
        <v>21270</v>
      </c>
      <c r="AU956" s="23" t="s">
        <v>4958</v>
      </c>
      <c r="AV956" s="23" t="s">
        <v>9463</v>
      </c>
      <c r="AW956" s="23" t="s">
        <v>416</v>
      </c>
      <c r="AX956" s="23" t="s">
        <v>10885</v>
      </c>
    </row>
    <row r="957" spans="1:50" s="22" customFormat="1" ht="20" customHeight="1" x14ac:dyDescent="0.3">
      <c r="A957" s="23" t="s">
        <v>5298</v>
      </c>
      <c r="B957" s="23" t="s">
        <v>13602</v>
      </c>
      <c r="C957" s="23" t="s">
        <v>22546</v>
      </c>
      <c r="D957" s="23" t="s">
        <v>21266</v>
      </c>
      <c r="E957" s="23" t="s">
        <v>16608</v>
      </c>
      <c r="F957" s="23" t="s">
        <v>14803</v>
      </c>
      <c r="G957" s="24" t="s">
        <v>16608</v>
      </c>
      <c r="H957" s="24" t="s">
        <v>21267</v>
      </c>
      <c r="I957" s="24" t="s">
        <v>3</v>
      </c>
      <c r="J957" s="30" t="s">
        <v>5879</v>
      </c>
      <c r="K957" s="23" t="s">
        <v>8236</v>
      </c>
      <c r="L957" s="23" t="s">
        <v>8237</v>
      </c>
      <c r="M957" s="23" t="s">
        <v>5513</v>
      </c>
      <c r="N957" s="23" t="s">
        <v>5514</v>
      </c>
      <c r="O957" s="23" t="s">
        <v>11919</v>
      </c>
      <c r="P957" s="23" t="s">
        <v>5516</v>
      </c>
      <c r="Q957" s="23" t="s">
        <v>5695</v>
      </c>
      <c r="R957" s="23" t="s">
        <v>5696</v>
      </c>
      <c r="S957" s="23" t="s">
        <v>407</v>
      </c>
      <c r="T957" s="23" t="s">
        <v>408</v>
      </c>
      <c r="U957" s="23" t="s">
        <v>315</v>
      </c>
      <c r="V957" s="23" t="s">
        <v>316</v>
      </c>
      <c r="W957" s="24" t="s">
        <v>38</v>
      </c>
      <c r="X957" s="24" t="s">
        <v>409</v>
      </c>
      <c r="Y957" s="24" t="s">
        <v>40</v>
      </c>
      <c r="Z957" s="25">
        <v>2500000000</v>
      </c>
      <c r="AA957" s="24" t="s">
        <v>14803</v>
      </c>
      <c r="AB957" s="24" t="s">
        <v>14803</v>
      </c>
      <c r="AC957" s="24" t="s">
        <v>14803</v>
      </c>
      <c r="AD957" s="24" t="s">
        <v>21268</v>
      </c>
      <c r="AE957" s="24"/>
      <c r="AF957" s="24"/>
      <c r="AG957" s="24" t="s">
        <v>21269</v>
      </c>
      <c r="AH957" s="24"/>
      <c r="AI957" s="24"/>
      <c r="AJ957" s="24"/>
      <c r="AK957" s="24"/>
      <c r="AL957" s="24" t="s">
        <v>16609</v>
      </c>
      <c r="AM957" s="24" t="s">
        <v>5297</v>
      </c>
      <c r="AN957" s="40">
        <v>155426</v>
      </c>
      <c r="AO957" s="24" t="s">
        <v>4124</v>
      </c>
      <c r="AP957" s="24" t="s">
        <v>1951</v>
      </c>
      <c r="AQ957" s="24" t="s">
        <v>13423</v>
      </c>
      <c r="AR957" s="24" t="s">
        <v>4888</v>
      </c>
      <c r="AS957" s="24" t="s">
        <v>5298</v>
      </c>
      <c r="AT957" s="24" t="s">
        <v>21270</v>
      </c>
      <c r="AU957" s="23" t="s">
        <v>5310</v>
      </c>
      <c r="AV957" s="23" t="s">
        <v>5520</v>
      </c>
      <c r="AW957" s="23" t="s">
        <v>6208</v>
      </c>
      <c r="AX957" s="23" t="s">
        <v>11920</v>
      </c>
    </row>
    <row r="958" spans="1:50" s="22" customFormat="1" ht="20" customHeight="1" x14ac:dyDescent="0.3">
      <c r="A958" s="23" t="s">
        <v>5530</v>
      </c>
      <c r="B958" s="23" t="s">
        <v>13602</v>
      </c>
      <c r="C958" s="23" t="s">
        <v>22547</v>
      </c>
      <c r="D958" s="23" t="s">
        <v>21266</v>
      </c>
      <c r="E958" s="23" t="s">
        <v>17110</v>
      </c>
      <c r="F958" s="23" t="s">
        <v>14803</v>
      </c>
      <c r="G958" s="24" t="s">
        <v>17110</v>
      </c>
      <c r="H958" s="24" t="s">
        <v>21267</v>
      </c>
      <c r="I958" s="24" t="s">
        <v>3</v>
      </c>
      <c r="J958" s="30" t="s">
        <v>5510</v>
      </c>
      <c r="K958" s="23" t="s">
        <v>5524</v>
      </c>
      <c r="L958" s="23" t="s">
        <v>5525</v>
      </c>
      <c r="M958" s="23" t="s">
        <v>5513</v>
      </c>
      <c r="N958" s="23" t="s">
        <v>5514</v>
      </c>
      <c r="O958" s="23" t="s">
        <v>5526</v>
      </c>
      <c r="P958" s="23" t="s">
        <v>5516</v>
      </c>
      <c r="Q958" s="23" t="s">
        <v>5527</v>
      </c>
      <c r="R958" s="23" t="s">
        <v>5528</v>
      </c>
      <c r="S958" s="23" t="s">
        <v>407</v>
      </c>
      <c r="T958" s="23" t="s">
        <v>408</v>
      </c>
      <c r="U958" s="23" t="s">
        <v>195</v>
      </c>
      <c r="V958" s="23" t="s">
        <v>197</v>
      </c>
      <c r="W958" s="24" t="s">
        <v>38</v>
      </c>
      <c r="X958" s="24" t="s">
        <v>409</v>
      </c>
      <c r="Y958" s="24" t="s">
        <v>40</v>
      </c>
      <c r="Z958" s="25">
        <v>673708</v>
      </c>
      <c r="AA958" s="24" t="s">
        <v>14803</v>
      </c>
      <c r="AB958" s="24" t="s">
        <v>14803</v>
      </c>
      <c r="AC958" s="24" t="s">
        <v>14803</v>
      </c>
      <c r="AD958" s="24" t="s">
        <v>21268</v>
      </c>
      <c r="AE958" s="24"/>
      <c r="AF958" s="24"/>
      <c r="AG958" s="24" t="s">
        <v>21269</v>
      </c>
      <c r="AH958" s="24"/>
      <c r="AI958" s="24"/>
      <c r="AJ958" s="24"/>
      <c r="AK958" s="24"/>
      <c r="AL958" s="24" t="s">
        <v>17111</v>
      </c>
      <c r="AM958" s="24" t="s">
        <v>410</v>
      </c>
      <c r="AN958" s="40">
        <v>126</v>
      </c>
      <c r="AO958" s="24" t="s">
        <v>415</v>
      </c>
      <c r="AP958" s="24" t="s">
        <v>2071</v>
      </c>
      <c r="AQ958" s="24" t="s">
        <v>5456</v>
      </c>
      <c r="AR958" s="24" t="s">
        <v>5529</v>
      </c>
      <c r="AS958" s="24" t="s">
        <v>5530</v>
      </c>
      <c r="AT958" s="24" t="s">
        <v>21270</v>
      </c>
      <c r="AU958" s="23" t="s">
        <v>404</v>
      </c>
      <c r="AV958" s="23" t="s">
        <v>5520</v>
      </c>
      <c r="AW958" s="23" t="s">
        <v>5531</v>
      </c>
      <c r="AX958" s="23" t="s">
        <v>5532</v>
      </c>
    </row>
    <row r="959" spans="1:50" s="22" customFormat="1" ht="20" customHeight="1" x14ac:dyDescent="0.3">
      <c r="A959" s="23" t="s">
        <v>13402</v>
      </c>
      <c r="B959" s="23" t="s">
        <v>13602</v>
      </c>
      <c r="C959" s="23" t="s">
        <v>22548</v>
      </c>
      <c r="D959" s="23" t="s">
        <v>21266</v>
      </c>
      <c r="E959" s="23" t="s">
        <v>17112</v>
      </c>
      <c r="F959" s="23" t="s">
        <v>14803</v>
      </c>
      <c r="G959" s="24" t="s">
        <v>17112</v>
      </c>
      <c r="H959" s="24" t="s">
        <v>21267</v>
      </c>
      <c r="I959" s="24" t="s">
        <v>3</v>
      </c>
      <c r="J959" s="30" t="s">
        <v>5510</v>
      </c>
      <c r="K959" s="23" t="s">
        <v>9077</v>
      </c>
      <c r="L959" s="23" t="s">
        <v>9078</v>
      </c>
      <c r="M959" s="23" t="s">
        <v>5513</v>
      </c>
      <c r="N959" s="23" t="s">
        <v>5514</v>
      </c>
      <c r="O959" s="23" t="s">
        <v>9079</v>
      </c>
      <c r="P959" s="23" t="s">
        <v>5516</v>
      </c>
      <c r="Q959" s="23" t="s">
        <v>5561</v>
      </c>
      <c r="R959" s="23" t="s">
        <v>5562</v>
      </c>
      <c r="S959" s="23" t="s">
        <v>407</v>
      </c>
      <c r="T959" s="23" t="s">
        <v>408</v>
      </c>
      <c r="U959" s="23" t="s">
        <v>368</v>
      </c>
      <c r="V959" s="23" t="s">
        <v>370</v>
      </c>
      <c r="W959" s="24" t="s">
        <v>38</v>
      </c>
      <c r="X959" s="24" t="s">
        <v>409</v>
      </c>
      <c r="Y959" s="24" t="s">
        <v>40</v>
      </c>
      <c r="Z959" s="25">
        <v>1034781</v>
      </c>
      <c r="AA959" s="24" t="s">
        <v>14803</v>
      </c>
      <c r="AB959" s="24" t="s">
        <v>14803</v>
      </c>
      <c r="AC959" s="24" t="s">
        <v>14803</v>
      </c>
      <c r="AD959" s="24" t="s">
        <v>21268</v>
      </c>
      <c r="AE959" s="24"/>
      <c r="AF959" s="24"/>
      <c r="AG959" s="24" t="s">
        <v>21269</v>
      </c>
      <c r="AH959" s="24"/>
      <c r="AI959" s="24"/>
      <c r="AJ959" s="24"/>
      <c r="AK959" s="24"/>
      <c r="AL959" s="24" t="s">
        <v>17113</v>
      </c>
      <c r="AM959" s="24" t="s">
        <v>410</v>
      </c>
      <c r="AN959" s="40">
        <v>126</v>
      </c>
      <c r="AO959" s="24" t="s">
        <v>4915</v>
      </c>
      <c r="AP959" s="24" t="s">
        <v>2075</v>
      </c>
      <c r="AQ959" s="24" t="s">
        <v>5456</v>
      </c>
      <c r="AR959" s="24" t="s">
        <v>13401</v>
      </c>
      <c r="AS959" s="24" t="s">
        <v>13402</v>
      </c>
      <c r="AT959" s="24" t="s">
        <v>21270</v>
      </c>
      <c r="AU959" s="23" t="s">
        <v>13352</v>
      </c>
      <c r="AV959" s="23" t="s">
        <v>9463</v>
      </c>
      <c r="AW959" s="23" t="s">
        <v>544</v>
      </c>
      <c r="AX959" s="23" t="s">
        <v>13403</v>
      </c>
    </row>
    <row r="960" spans="1:50" s="22" customFormat="1" ht="20" customHeight="1" x14ac:dyDescent="0.3">
      <c r="A960" s="23" t="s">
        <v>4375</v>
      </c>
      <c r="B960" s="23" t="s">
        <v>13602</v>
      </c>
      <c r="C960" s="23" t="s">
        <v>22549</v>
      </c>
      <c r="D960" s="23" t="s">
        <v>21266</v>
      </c>
      <c r="E960" s="23" t="s">
        <v>16267</v>
      </c>
      <c r="F960" s="23" t="s">
        <v>14803</v>
      </c>
      <c r="G960" s="24" t="s">
        <v>16267</v>
      </c>
      <c r="H960" s="24" t="s">
        <v>21267</v>
      </c>
      <c r="I960" s="24" t="s">
        <v>3</v>
      </c>
      <c r="J960" s="30" t="s">
        <v>5879</v>
      </c>
      <c r="K960" s="23" t="s">
        <v>6152</v>
      </c>
      <c r="L960" s="23" t="s">
        <v>6153</v>
      </c>
      <c r="M960" s="23" t="s">
        <v>5513</v>
      </c>
      <c r="N960" s="23" t="s">
        <v>5514</v>
      </c>
      <c r="O960" s="23" t="s">
        <v>9872</v>
      </c>
      <c r="P960" s="23" t="s">
        <v>5516</v>
      </c>
      <c r="Q960" s="23" t="s">
        <v>5561</v>
      </c>
      <c r="R960" s="23" t="s">
        <v>5562</v>
      </c>
      <c r="S960" s="23" t="s">
        <v>407</v>
      </c>
      <c r="T960" s="23" t="s">
        <v>408</v>
      </c>
      <c r="U960" s="23" t="s">
        <v>315</v>
      </c>
      <c r="V960" s="23" t="s">
        <v>316</v>
      </c>
      <c r="W960" s="24" t="s">
        <v>38</v>
      </c>
      <c r="X960" s="24" t="s">
        <v>409</v>
      </c>
      <c r="Y960" s="24" t="s">
        <v>40</v>
      </c>
      <c r="Z960" s="25">
        <v>8000000000</v>
      </c>
      <c r="AA960" s="24" t="s">
        <v>14803</v>
      </c>
      <c r="AB960" s="24" t="s">
        <v>14803</v>
      </c>
      <c r="AC960" s="24" t="s">
        <v>14803</v>
      </c>
      <c r="AD960" s="24" t="s">
        <v>21268</v>
      </c>
      <c r="AE960" s="24"/>
      <c r="AF960" s="24"/>
      <c r="AG960" s="24" t="s">
        <v>21269</v>
      </c>
      <c r="AH960" s="24"/>
      <c r="AI960" s="24"/>
      <c r="AJ960" s="24"/>
      <c r="AK960" s="24"/>
      <c r="AL960" s="24" t="s">
        <v>22550</v>
      </c>
      <c r="AM960" s="24" t="s">
        <v>4373</v>
      </c>
      <c r="AN960" s="40">
        <v>123726</v>
      </c>
      <c r="AO960" s="24" t="s">
        <v>3104</v>
      </c>
      <c r="AP960" s="24" t="s">
        <v>1901</v>
      </c>
      <c r="AQ960" s="24" t="s">
        <v>13404</v>
      </c>
      <c r="AR960" s="24" t="s">
        <v>4374</v>
      </c>
      <c r="AS960" s="24" t="s">
        <v>4375</v>
      </c>
      <c r="AT960" s="24" t="s">
        <v>21270</v>
      </c>
      <c r="AU960" s="23" t="s">
        <v>4389</v>
      </c>
      <c r="AV960" s="23" t="s">
        <v>5520</v>
      </c>
      <c r="AW960" s="23" t="s">
        <v>5756</v>
      </c>
      <c r="AX960" s="23" t="s">
        <v>9874</v>
      </c>
    </row>
    <row r="961" spans="1:50" s="22" customFormat="1" ht="20" customHeight="1" x14ac:dyDescent="0.3">
      <c r="A961" s="23" t="s">
        <v>3946</v>
      </c>
      <c r="B961" s="23" t="s">
        <v>13602</v>
      </c>
      <c r="C961" s="23" t="s">
        <v>22551</v>
      </c>
      <c r="D961" s="23" t="s">
        <v>21266</v>
      </c>
      <c r="E961" s="23" t="s">
        <v>16267</v>
      </c>
      <c r="F961" s="23" t="s">
        <v>14803</v>
      </c>
      <c r="G961" s="24" t="s">
        <v>16267</v>
      </c>
      <c r="H961" s="24" t="s">
        <v>21267</v>
      </c>
      <c r="I961" s="24" t="s">
        <v>3</v>
      </c>
      <c r="J961" s="30" t="s">
        <v>5879</v>
      </c>
      <c r="K961" s="23" t="s">
        <v>8249</v>
      </c>
      <c r="L961" s="23" t="s">
        <v>8250</v>
      </c>
      <c r="M961" s="23" t="s">
        <v>5513</v>
      </c>
      <c r="N961" s="23" t="s">
        <v>5514</v>
      </c>
      <c r="O961" s="23" t="s">
        <v>9060</v>
      </c>
      <c r="P961" s="23" t="s">
        <v>5516</v>
      </c>
      <c r="Q961" s="23" t="s">
        <v>6380</v>
      </c>
      <c r="R961" s="23" t="s">
        <v>6381</v>
      </c>
      <c r="S961" s="23" t="s">
        <v>407</v>
      </c>
      <c r="T961" s="23" t="s">
        <v>408</v>
      </c>
      <c r="U961" s="23" t="s">
        <v>315</v>
      </c>
      <c r="V961" s="23" t="s">
        <v>316</v>
      </c>
      <c r="W961" s="24" t="s">
        <v>38</v>
      </c>
      <c r="X961" s="24" t="s">
        <v>409</v>
      </c>
      <c r="Y961" s="24" t="s">
        <v>40</v>
      </c>
      <c r="Z961" s="25">
        <v>8000000000</v>
      </c>
      <c r="AA961" s="24" t="s">
        <v>14803</v>
      </c>
      <c r="AB961" s="24" t="s">
        <v>14803</v>
      </c>
      <c r="AC961" s="24" t="s">
        <v>14803</v>
      </c>
      <c r="AD961" s="24" t="s">
        <v>21268</v>
      </c>
      <c r="AE961" s="24"/>
      <c r="AF961" s="24"/>
      <c r="AG961" s="24" t="s">
        <v>21269</v>
      </c>
      <c r="AH961" s="24"/>
      <c r="AI961" s="24"/>
      <c r="AJ961" s="24"/>
      <c r="AK961" s="24"/>
      <c r="AL961" s="24" t="s">
        <v>17169</v>
      </c>
      <c r="AM961" s="24" t="s">
        <v>3526</v>
      </c>
      <c r="AN961" s="40">
        <v>109426</v>
      </c>
      <c r="AO961" s="24" t="s">
        <v>2643</v>
      </c>
      <c r="AP961" s="24" t="s">
        <v>2062</v>
      </c>
      <c r="AQ961" s="24" t="s">
        <v>5456</v>
      </c>
      <c r="AR961" s="24" t="s">
        <v>14354</v>
      </c>
      <c r="AS961" s="24" t="s">
        <v>3946</v>
      </c>
      <c r="AT961" s="24" t="s">
        <v>21270</v>
      </c>
      <c r="AU961" s="23" t="s">
        <v>3933</v>
      </c>
      <c r="AV961" s="23" t="s">
        <v>5520</v>
      </c>
      <c r="AW961" s="23" t="s">
        <v>9062</v>
      </c>
      <c r="AX961" s="23" t="s">
        <v>9063</v>
      </c>
    </row>
    <row r="962" spans="1:50" s="22" customFormat="1" ht="20" customHeight="1" x14ac:dyDescent="0.3">
      <c r="A962" s="23" t="s">
        <v>2481</v>
      </c>
      <c r="B962" s="23" t="s">
        <v>13602</v>
      </c>
      <c r="C962" s="23" t="s">
        <v>22552</v>
      </c>
      <c r="D962" s="23" t="s">
        <v>21266</v>
      </c>
      <c r="E962" s="23" t="s">
        <v>16610</v>
      </c>
      <c r="F962" s="23" t="s">
        <v>14803</v>
      </c>
      <c r="G962" s="24" t="s">
        <v>16610</v>
      </c>
      <c r="H962" s="24" t="s">
        <v>21267</v>
      </c>
      <c r="I962" s="24" t="s">
        <v>3</v>
      </c>
      <c r="J962" s="30" t="s">
        <v>5879</v>
      </c>
      <c r="K962" s="23" t="s">
        <v>8236</v>
      </c>
      <c r="L962" s="23" t="s">
        <v>8237</v>
      </c>
      <c r="M962" s="23" t="s">
        <v>5513</v>
      </c>
      <c r="N962" s="23" t="s">
        <v>5514</v>
      </c>
      <c r="O962" s="23" t="s">
        <v>8369</v>
      </c>
      <c r="P962" s="23" t="s">
        <v>5516</v>
      </c>
      <c r="Q962" s="23" t="s">
        <v>5695</v>
      </c>
      <c r="R962" s="23" t="s">
        <v>5696</v>
      </c>
      <c r="S962" s="23" t="s">
        <v>407</v>
      </c>
      <c r="T962" s="23" t="s">
        <v>408</v>
      </c>
      <c r="U962" s="23" t="s">
        <v>227</v>
      </c>
      <c r="V962" s="23" t="s">
        <v>2478</v>
      </c>
      <c r="W962" s="24" t="s">
        <v>38</v>
      </c>
      <c r="X962" s="24" t="s">
        <v>409</v>
      </c>
      <c r="Y962" s="24" t="s">
        <v>40</v>
      </c>
      <c r="Z962" s="25">
        <v>6000000000</v>
      </c>
      <c r="AA962" s="24" t="s">
        <v>14803</v>
      </c>
      <c r="AB962" s="24" t="s">
        <v>14803</v>
      </c>
      <c r="AC962" s="24" t="s">
        <v>14803</v>
      </c>
      <c r="AD962" s="24" t="s">
        <v>21268</v>
      </c>
      <c r="AE962" s="24"/>
      <c r="AF962" s="24"/>
      <c r="AG962" s="24" t="s">
        <v>21269</v>
      </c>
      <c r="AH962" s="24"/>
      <c r="AI962" s="24"/>
      <c r="AJ962" s="24"/>
      <c r="AK962" s="24"/>
      <c r="AL962" s="24" t="s">
        <v>16611</v>
      </c>
      <c r="AM962" s="24" t="s">
        <v>2254</v>
      </c>
      <c r="AN962" s="40">
        <v>57126</v>
      </c>
      <c r="AO962" s="24" t="s">
        <v>2479</v>
      </c>
      <c r="AP962" s="24" t="s">
        <v>1455</v>
      </c>
      <c r="AQ962" s="24" t="s">
        <v>13423</v>
      </c>
      <c r="AR962" s="24" t="s">
        <v>2480</v>
      </c>
      <c r="AS962" s="24" t="s">
        <v>2481</v>
      </c>
      <c r="AT962" s="24" t="s">
        <v>21270</v>
      </c>
      <c r="AU962" s="23" t="s">
        <v>3600</v>
      </c>
      <c r="AV962" s="23" t="s">
        <v>5520</v>
      </c>
      <c r="AW962" s="23" t="s">
        <v>5631</v>
      </c>
      <c r="AX962" s="23" t="s">
        <v>8370</v>
      </c>
    </row>
    <row r="963" spans="1:50" s="22" customFormat="1" ht="20" customHeight="1" x14ac:dyDescent="0.3">
      <c r="A963" s="23" t="s">
        <v>4809</v>
      </c>
      <c r="B963" s="23" t="s">
        <v>13602</v>
      </c>
      <c r="C963" s="23" t="s">
        <v>22546</v>
      </c>
      <c r="D963" s="23" t="s">
        <v>21266</v>
      </c>
      <c r="E963" s="23" t="s">
        <v>16271</v>
      </c>
      <c r="F963" s="23" t="s">
        <v>14803</v>
      </c>
      <c r="G963" s="24" t="s">
        <v>16271</v>
      </c>
      <c r="H963" s="24" t="s">
        <v>21267</v>
      </c>
      <c r="I963" s="24" t="s">
        <v>3</v>
      </c>
      <c r="J963" s="30" t="s">
        <v>5879</v>
      </c>
      <c r="K963" s="23" t="s">
        <v>8236</v>
      </c>
      <c r="L963" s="23" t="s">
        <v>8237</v>
      </c>
      <c r="M963" s="23" t="s">
        <v>5513</v>
      </c>
      <c r="N963" s="23" t="s">
        <v>5514</v>
      </c>
      <c r="O963" s="23" t="s">
        <v>11651</v>
      </c>
      <c r="P963" s="23" t="s">
        <v>5516</v>
      </c>
      <c r="Q963" s="23" t="s">
        <v>5695</v>
      </c>
      <c r="R963" s="23" t="s">
        <v>5696</v>
      </c>
      <c r="S963" s="23" t="s">
        <v>407</v>
      </c>
      <c r="T963" s="23" t="s">
        <v>408</v>
      </c>
      <c r="U963" s="23" t="s">
        <v>315</v>
      </c>
      <c r="V963" s="23" t="s">
        <v>316</v>
      </c>
      <c r="W963" s="24" t="s">
        <v>38</v>
      </c>
      <c r="X963" s="24" t="s">
        <v>409</v>
      </c>
      <c r="Y963" s="24" t="s">
        <v>40</v>
      </c>
      <c r="Z963" s="25">
        <v>3000000000</v>
      </c>
      <c r="AA963" s="24" t="s">
        <v>14803</v>
      </c>
      <c r="AB963" s="24" t="s">
        <v>14803</v>
      </c>
      <c r="AC963" s="24" t="s">
        <v>14803</v>
      </c>
      <c r="AD963" s="24" t="s">
        <v>21268</v>
      </c>
      <c r="AE963" s="24"/>
      <c r="AF963" s="24"/>
      <c r="AG963" s="24" t="s">
        <v>21269</v>
      </c>
      <c r="AH963" s="24"/>
      <c r="AI963" s="24"/>
      <c r="AJ963" s="24"/>
      <c r="AK963" s="24"/>
      <c r="AL963" s="24" t="s">
        <v>16272</v>
      </c>
      <c r="AM963" s="24" t="s">
        <v>4808</v>
      </c>
      <c r="AN963" s="40">
        <v>139226</v>
      </c>
      <c r="AO963" s="24" t="s">
        <v>3971</v>
      </c>
      <c r="AP963" s="24" t="s">
        <v>1919</v>
      </c>
      <c r="AQ963" s="24" t="s">
        <v>13423</v>
      </c>
      <c r="AR963" s="24" t="s">
        <v>4515</v>
      </c>
      <c r="AS963" s="24" t="s">
        <v>4809</v>
      </c>
      <c r="AT963" s="24" t="s">
        <v>21270</v>
      </c>
      <c r="AU963" s="23" t="s">
        <v>5126</v>
      </c>
      <c r="AV963" s="23" t="s">
        <v>5520</v>
      </c>
      <c r="AW963" s="23" t="s">
        <v>5966</v>
      </c>
      <c r="AX963" s="23" t="s">
        <v>11652</v>
      </c>
    </row>
    <row r="964" spans="1:50" s="22" customFormat="1" ht="20" customHeight="1" x14ac:dyDescent="0.3">
      <c r="A964" s="23" t="s">
        <v>17102</v>
      </c>
      <c r="B964" s="23" t="s">
        <v>13602</v>
      </c>
      <c r="C964" s="23" t="s">
        <v>22553</v>
      </c>
      <c r="D964" s="23" t="s">
        <v>21266</v>
      </c>
      <c r="E964" s="23" t="s">
        <v>17100</v>
      </c>
      <c r="F964" s="23" t="s">
        <v>14803</v>
      </c>
      <c r="G964" s="24" t="s">
        <v>17100</v>
      </c>
      <c r="H964" s="24" t="s">
        <v>21267</v>
      </c>
      <c r="I964" s="24" t="s">
        <v>3</v>
      </c>
      <c r="J964" s="30" t="s">
        <v>5879</v>
      </c>
      <c r="K964" s="23" t="s">
        <v>6377</v>
      </c>
      <c r="L964" s="23" t="s">
        <v>6378</v>
      </c>
      <c r="M964" s="23" t="s">
        <v>5513</v>
      </c>
      <c r="N964" s="23" t="s">
        <v>5514</v>
      </c>
      <c r="O964" s="23" t="s">
        <v>6379</v>
      </c>
      <c r="P964" s="23" t="s">
        <v>5516</v>
      </c>
      <c r="Q964" s="23" t="s">
        <v>6380</v>
      </c>
      <c r="R964" s="23" t="s">
        <v>6381</v>
      </c>
      <c r="S964" s="23" t="s">
        <v>407</v>
      </c>
      <c r="T964" s="23" t="s">
        <v>408</v>
      </c>
      <c r="U964" s="23" t="s">
        <v>371</v>
      </c>
      <c r="V964" s="23" t="s">
        <v>373</v>
      </c>
      <c r="W964" s="24" t="s">
        <v>38</v>
      </c>
      <c r="X964" s="24" t="s">
        <v>409</v>
      </c>
      <c r="Y964" s="24" t="s">
        <v>40</v>
      </c>
      <c r="Z964" s="25">
        <v>449152728</v>
      </c>
      <c r="AA964" s="24" t="s">
        <v>14803</v>
      </c>
      <c r="AB964" s="24" t="s">
        <v>14803</v>
      </c>
      <c r="AC964" s="24" t="s">
        <v>14803</v>
      </c>
      <c r="AD964" s="24" t="s">
        <v>21268</v>
      </c>
      <c r="AE964" s="24"/>
      <c r="AF964" s="24"/>
      <c r="AG964" s="24" t="s">
        <v>21269</v>
      </c>
      <c r="AH964" s="24"/>
      <c r="AI964" s="24"/>
      <c r="AJ964" s="24"/>
      <c r="AK964" s="24"/>
      <c r="AL964" s="24" t="s">
        <v>17101</v>
      </c>
      <c r="AM964" s="24" t="s">
        <v>2539</v>
      </c>
      <c r="AN964" s="40">
        <v>59726</v>
      </c>
      <c r="AO964" s="24" t="s">
        <v>2540</v>
      </c>
      <c r="AP964" s="24" t="s">
        <v>1775</v>
      </c>
      <c r="AQ964" s="24" t="s">
        <v>5451</v>
      </c>
      <c r="AR964" s="24" t="s">
        <v>14211</v>
      </c>
      <c r="AS964" s="24" t="s">
        <v>17102</v>
      </c>
      <c r="AT964" s="24" t="s">
        <v>21270</v>
      </c>
      <c r="AU964" s="23" t="s">
        <v>6383</v>
      </c>
      <c r="AV964" s="23" t="s">
        <v>6202</v>
      </c>
      <c r="AW964" s="23" t="s">
        <v>6384</v>
      </c>
      <c r="AX964" s="23" t="s">
        <v>2538</v>
      </c>
    </row>
    <row r="965" spans="1:50" s="22" customFormat="1" ht="20" customHeight="1" x14ac:dyDescent="0.3">
      <c r="A965" s="23" t="s">
        <v>13372</v>
      </c>
      <c r="B965" s="23" t="s">
        <v>13602</v>
      </c>
      <c r="C965" s="23" t="s">
        <v>22554</v>
      </c>
      <c r="D965" s="23" t="s">
        <v>21266</v>
      </c>
      <c r="E965" s="23" t="s">
        <v>16797</v>
      </c>
      <c r="F965" s="23" t="s">
        <v>14803</v>
      </c>
      <c r="G965" s="24" t="s">
        <v>16797</v>
      </c>
      <c r="H965" s="24" t="s">
        <v>21267</v>
      </c>
      <c r="I965" s="24" t="s">
        <v>3</v>
      </c>
      <c r="J965" s="30" t="s">
        <v>5510</v>
      </c>
      <c r="K965" s="23" t="s">
        <v>13369</v>
      </c>
      <c r="L965" s="23" t="s">
        <v>13370</v>
      </c>
      <c r="M965" s="23" t="s">
        <v>5513</v>
      </c>
      <c r="N965" s="23" t="s">
        <v>5514</v>
      </c>
      <c r="O965" s="23" t="s">
        <v>13371</v>
      </c>
      <c r="P965" s="23" t="s">
        <v>5516</v>
      </c>
      <c r="Q965" s="23" t="s">
        <v>5843</v>
      </c>
      <c r="R965" s="23" t="s">
        <v>5844</v>
      </c>
      <c r="S965" s="23" t="s">
        <v>407</v>
      </c>
      <c r="T965" s="23" t="s">
        <v>408</v>
      </c>
      <c r="U965" s="23" t="s">
        <v>195</v>
      </c>
      <c r="V965" s="23" t="s">
        <v>197</v>
      </c>
      <c r="W965" s="24" t="s">
        <v>38</v>
      </c>
      <c r="X965" s="24" t="s">
        <v>409</v>
      </c>
      <c r="Y965" s="24" t="s">
        <v>40</v>
      </c>
      <c r="Z965" s="25">
        <v>404225</v>
      </c>
      <c r="AA965" s="24" t="s">
        <v>14803</v>
      </c>
      <c r="AB965" s="24" t="s">
        <v>14803</v>
      </c>
      <c r="AC965" s="24" t="s">
        <v>14803</v>
      </c>
      <c r="AD965" s="24" t="s">
        <v>21268</v>
      </c>
      <c r="AE965" s="24"/>
      <c r="AF965" s="24"/>
      <c r="AG965" s="24" t="s">
        <v>21269</v>
      </c>
      <c r="AH965" s="24"/>
      <c r="AI965" s="24"/>
      <c r="AJ965" s="24"/>
      <c r="AK965" s="24"/>
      <c r="AL965" s="24" t="s">
        <v>16969</v>
      </c>
      <c r="AM965" s="24" t="s">
        <v>410</v>
      </c>
      <c r="AN965" s="40">
        <v>126</v>
      </c>
      <c r="AO965" s="24" t="s">
        <v>4899</v>
      </c>
      <c r="AP965" s="24" t="s">
        <v>2031</v>
      </c>
      <c r="AQ965" s="24" t="s">
        <v>5451</v>
      </c>
      <c r="AR965" s="24" t="s">
        <v>5370</v>
      </c>
      <c r="AS965" s="24" t="s">
        <v>13372</v>
      </c>
      <c r="AT965" s="24" t="s">
        <v>21270</v>
      </c>
      <c r="AU965" s="23" t="s">
        <v>13352</v>
      </c>
      <c r="AV965" s="23" t="s">
        <v>9463</v>
      </c>
      <c r="AW965" s="23" t="s">
        <v>626</v>
      </c>
      <c r="AX965" s="23" t="s">
        <v>13367</v>
      </c>
    </row>
    <row r="966" spans="1:50" s="22" customFormat="1" ht="20" customHeight="1" x14ac:dyDescent="0.3">
      <c r="A966" s="23" t="s">
        <v>13354</v>
      </c>
      <c r="B966" s="23" t="s">
        <v>13602</v>
      </c>
      <c r="C966" s="23" t="s">
        <v>22555</v>
      </c>
      <c r="D966" s="23" t="s">
        <v>21266</v>
      </c>
      <c r="E966" s="23" t="s">
        <v>17009</v>
      </c>
      <c r="F966" s="23" t="s">
        <v>14803</v>
      </c>
      <c r="G966" s="24" t="s">
        <v>17009</v>
      </c>
      <c r="H966" s="24" t="s">
        <v>21267</v>
      </c>
      <c r="I966" s="24" t="s">
        <v>3</v>
      </c>
      <c r="J966" s="30" t="s">
        <v>5510</v>
      </c>
      <c r="K966" s="23" t="s">
        <v>11995</v>
      </c>
      <c r="L966" s="23" t="s">
        <v>11996</v>
      </c>
      <c r="M966" s="23" t="s">
        <v>5513</v>
      </c>
      <c r="N966" s="23" t="s">
        <v>5514</v>
      </c>
      <c r="O966" s="23" t="s">
        <v>11997</v>
      </c>
      <c r="P966" s="23" t="s">
        <v>5516</v>
      </c>
      <c r="Q966" s="23" t="s">
        <v>5695</v>
      </c>
      <c r="R966" s="23" t="s">
        <v>5696</v>
      </c>
      <c r="S966" s="23" t="s">
        <v>407</v>
      </c>
      <c r="T966" s="23" t="s">
        <v>408</v>
      </c>
      <c r="U966" s="23" t="s">
        <v>195</v>
      </c>
      <c r="V966" s="23" t="s">
        <v>197</v>
      </c>
      <c r="W966" s="24" t="s">
        <v>38</v>
      </c>
      <c r="X966" s="24" t="s">
        <v>409</v>
      </c>
      <c r="Y966" s="24" t="s">
        <v>40</v>
      </c>
      <c r="Z966" s="25">
        <v>935901</v>
      </c>
      <c r="AA966" s="24" t="s">
        <v>14803</v>
      </c>
      <c r="AB966" s="24" t="s">
        <v>14803</v>
      </c>
      <c r="AC966" s="24" t="s">
        <v>14803</v>
      </c>
      <c r="AD966" s="24" t="s">
        <v>21268</v>
      </c>
      <c r="AE966" s="24"/>
      <c r="AF966" s="24"/>
      <c r="AG966" s="24" t="s">
        <v>21269</v>
      </c>
      <c r="AH966" s="24"/>
      <c r="AI966" s="24"/>
      <c r="AJ966" s="24"/>
      <c r="AK966" s="24"/>
      <c r="AL966" s="24" t="s">
        <v>17010</v>
      </c>
      <c r="AM966" s="24" t="s">
        <v>410</v>
      </c>
      <c r="AN966" s="40">
        <v>126</v>
      </c>
      <c r="AO966" s="24" t="s">
        <v>2480</v>
      </c>
      <c r="AP966" s="24" t="s">
        <v>2053</v>
      </c>
      <c r="AQ966" s="24" t="s">
        <v>5451</v>
      </c>
      <c r="AR966" s="24" t="s">
        <v>5416</v>
      </c>
      <c r="AS966" s="24" t="s">
        <v>13354</v>
      </c>
      <c r="AT966" s="24" t="s">
        <v>21270</v>
      </c>
      <c r="AU966" s="23" t="s">
        <v>13352</v>
      </c>
      <c r="AV966" s="23" t="s">
        <v>5520</v>
      </c>
      <c r="AW966" s="23" t="s">
        <v>6264</v>
      </c>
      <c r="AX966" s="23" t="s">
        <v>13355</v>
      </c>
    </row>
    <row r="967" spans="1:50" s="22" customFormat="1" ht="20" customHeight="1" x14ac:dyDescent="0.3">
      <c r="A967" s="23" t="s">
        <v>17172</v>
      </c>
      <c r="B967" s="23" t="s">
        <v>13602</v>
      </c>
      <c r="C967" s="23" t="s">
        <v>22556</v>
      </c>
      <c r="D967" s="23" t="s">
        <v>21266</v>
      </c>
      <c r="E967" s="23" t="s">
        <v>17170</v>
      </c>
      <c r="F967" s="23" t="s">
        <v>14803</v>
      </c>
      <c r="G967" s="24" t="s">
        <v>17170</v>
      </c>
      <c r="H967" s="24" t="s">
        <v>21267</v>
      </c>
      <c r="I967" s="24" t="s">
        <v>3</v>
      </c>
      <c r="J967" s="30" t="s">
        <v>5879</v>
      </c>
      <c r="K967" s="23" t="s">
        <v>8249</v>
      </c>
      <c r="L967" s="23" t="s">
        <v>8250</v>
      </c>
      <c r="M967" s="23" t="s">
        <v>5513</v>
      </c>
      <c r="N967" s="23" t="s">
        <v>5514</v>
      </c>
      <c r="O967" s="23" t="s">
        <v>9696</v>
      </c>
      <c r="P967" s="23" t="s">
        <v>5516</v>
      </c>
      <c r="Q967" s="23" t="s">
        <v>6380</v>
      </c>
      <c r="R967" s="23" t="s">
        <v>6381</v>
      </c>
      <c r="S967" s="23" t="s">
        <v>407</v>
      </c>
      <c r="T967" s="23" t="s">
        <v>408</v>
      </c>
      <c r="U967" s="23" t="s">
        <v>315</v>
      </c>
      <c r="V967" s="23" t="s">
        <v>316</v>
      </c>
      <c r="W967" s="24" t="s">
        <v>38</v>
      </c>
      <c r="X967" s="24" t="s">
        <v>409</v>
      </c>
      <c r="Y967" s="24" t="s">
        <v>40</v>
      </c>
      <c r="Z967" s="25">
        <v>4000000000</v>
      </c>
      <c r="AA967" s="24" t="s">
        <v>14803</v>
      </c>
      <c r="AB967" s="24" t="s">
        <v>14803</v>
      </c>
      <c r="AC967" s="24" t="s">
        <v>14803</v>
      </c>
      <c r="AD967" s="24" t="s">
        <v>21268</v>
      </c>
      <c r="AE967" s="24"/>
      <c r="AF967" s="24"/>
      <c r="AG967" s="24" t="s">
        <v>21269</v>
      </c>
      <c r="AH967" s="24"/>
      <c r="AI967" s="24"/>
      <c r="AJ967" s="24"/>
      <c r="AK967" s="24"/>
      <c r="AL967" s="24" t="s">
        <v>17171</v>
      </c>
      <c r="AM967" s="24" t="s">
        <v>4380</v>
      </c>
      <c r="AN967" s="40">
        <v>124026</v>
      </c>
      <c r="AO967" s="24" t="s">
        <v>3713</v>
      </c>
      <c r="AP967" s="24" t="s">
        <v>3246</v>
      </c>
      <c r="AQ967" s="24" t="s">
        <v>5458</v>
      </c>
      <c r="AR967" s="24" t="s">
        <v>14360</v>
      </c>
      <c r="AS967" s="24" t="s">
        <v>17172</v>
      </c>
      <c r="AT967" s="24" t="s">
        <v>21270</v>
      </c>
      <c r="AU967" s="23" t="s">
        <v>4389</v>
      </c>
      <c r="AV967" s="23" t="s">
        <v>5520</v>
      </c>
      <c r="AW967" s="23" t="s">
        <v>5931</v>
      </c>
      <c r="AX967" s="23" t="s">
        <v>9698</v>
      </c>
    </row>
    <row r="968" spans="1:50" s="22" customFormat="1" ht="20" customHeight="1" x14ac:dyDescent="0.3">
      <c r="A968" s="23" t="s">
        <v>16983</v>
      </c>
      <c r="B968" s="23" t="s">
        <v>5461</v>
      </c>
      <c r="C968" s="23" t="s">
        <v>22557</v>
      </c>
      <c r="D968" s="23" t="s">
        <v>21266</v>
      </c>
      <c r="E968" s="23" t="s">
        <v>16981</v>
      </c>
      <c r="F968" s="23" t="s">
        <v>14803</v>
      </c>
      <c r="G968" s="24" t="s">
        <v>16981</v>
      </c>
      <c r="H968" s="24" t="s">
        <v>21267</v>
      </c>
      <c r="I968" s="24" t="s">
        <v>3</v>
      </c>
      <c r="J968" s="30" t="s">
        <v>5510</v>
      </c>
      <c r="K968" s="23" t="s">
        <v>13344</v>
      </c>
      <c r="L968" s="23" t="s">
        <v>13345</v>
      </c>
      <c r="M968" s="23" t="s">
        <v>5513</v>
      </c>
      <c r="N968" s="23" t="s">
        <v>5514</v>
      </c>
      <c r="O968" s="23" t="s">
        <v>13346</v>
      </c>
      <c r="P968" s="23" t="s">
        <v>5516</v>
      </c>
      <c r="Q968" s="23" t="s">
        <v>5517</v>
      </c>
      <c r="R968" s="23" t="s">
        <v>5518</v>
      </c>
      <c r="S968" s="23" t="s">
        <v>407</v>
      </c>
      <c r="T968" s="23" t="s">
        <v>408</v>
      </c>
      <c r="U968" s="23" t="s">
        <v>195</v>
      </c>
      <c r="V968" s="23" t="s">
        <v>197</v>
      </c>
      <c r="W968" s="24" t="s">
        <v>38</v>
      </c>
      <c r="X968" s="24" t="s">
        <v>409</v>
      </c>
      <c r="Y968" s="24" t="s">
        <v>40</v>
      </c>
      <c r="Z968" s="25">
        <v>199782</v>
      </c>
      <c r="AA968" s="24" t="s">
        <v>14803</v>
      </c>
      <c r="AB968" s="24" t="s">
        <v>14803</v>
      </c>
      <c r="AC968" s="24" t="s">
        <v>14803</v>
      </c>
      <c r="AD968" s="24" t="s">
        <v>21268</v>
      </c>
      <c r="AE968" s="24"/>
      <c r="AF968" s="24"/>
      <c r="AG968" s="24" t="s">
        <v>21269</v>
      </c>
      <c r="AH968" s="24"/>
      <c r="AI968" s="24"/>
      <c r="AJ968" s="24"/>
      <c r="AK968" s="24"/>
      <c r="AL968" s="24" t="s">
        <v>16982</v>
      </c>
      <c r="AM968" s="24" t="s">
        <v>410</v>
      </c>
      <c r="AN968" s="40">
        <v>126</v>
      </c>
      <c r="AO968" s="24" t="s">
        <v>13347</v>
      </c>
      <c r="AP968" s="24" t="s">
        <v>2565</v>
      </c>
      <c r="AQ968" s="24" t="s">
        <v>5451</v>
      </c>
      <c r="AR968" s="24" t="s">
        <v>5381</v>
      </c>
      <c r="AS968" s="24" t="s">
        <v>16983</v>
      </c>
      <c r="AT968" s="24" t="s">
        <v>21270</v>
      </c>
      <c r="AU968" s="23" t="s">
        <v>5431</v>
      </c>
      <c r="AV968" s="23" t="s">
        <v>9463</v>
      </c>
      <c r="AW968" s="23" t="s">
        <v>617</v>
      </c>
      <c r="AX968" s="23" t="s">
        <v>13351</v>
      </c>
    </row>
    <row r="969" spans="1:50" s="22" customFormat="1" ht="20" customHeight="1" x14ac:dyDescent="0.3">
      <c r="A969" s="23" t="s">
        <v>16986</v>
      </c>
      <c r="B969" s="23" t="s">
        <v>5461</v>
      </c>
      <c r="C969" s="23" t="s">
        <v>22558</v>
      </c>
      <c r="D969" s="23" t="s">
        <v>21266</v>
      </c>
      <c r="E969" s="23" t="s">
        <v>16984</v>
      </c>
      <c r="F969" s="23" t="s">
        <v>14803</v>
      </c>
      <c r="G969" s="24" t="s">
        <v>16984</v>
      </c>
      <c r="H969" s="24" t="s">
        <v>21267</v>
      </c>
      <c r="I969" s="24" t="s">
        <v>3</v>
      </c>
      <c r="J969" s="30" t="s">
        <v>5510</v>
      </c>
      <c r="K969" s="23" t="s">
        <v>13344</v>
      </c>
      <c r="L969" s="23" t="s">
        <v>13345</v>
      </c>
      <c r="M969" s="23" t="s">
        <v>5513</v>
      </c>
      <c r="N969" s="23" t="s">
        <v>5514</v>
      </c>
      <c r="O969" s="23" t="s">
        <v>13346</v>
      </c>
      <c r="P969" s="23" t="s">
        <v>5516</v>
      </c>
      <c r="Q969" s="23" t="s">
        <v>5517</v>
      </c>
      <c r="R969" s="23" t="s">
        <v>5518</v>
      </c>
      <c r="S969" s="23" t="s">
        <v>407</v>
      </c>
      <c r="T969" s="23" t="s">
        <v>408</v>
      </c>
      <c r="U969" s="23" t="s">
        <v>165</v>
      </c>
      <c r="V969" s="23" t="s">
        <v>166</v>
      </c>
      <c r="W969" s="24" t="s">
        <v>38</v>
      </c>
      <c r="X969" s="24" t="s">
        <v>409</v>
      </c>
      <c r="Y969" s="24" t="s">
        <v>40</v>
      </c>
      <c r="Z969" s="25">
        <v>117509</v>
      </c>
      <c r="AA969" s="24" t="s">
        <v>14803</v>
      </c>
      <c r="AB969" s="24" t="s">
        <v>14803</v>
      </c>
      <c r="AC969" s="24" t="s">
        <v>14803</v>
      </c>
      <c r="AD969" s="24" t="s">
        <v>21268</v>
      </c>
      <c r="AE969" s="24"/>
      <c r="AF969" s="24"/>
      <c r="AG969" s="24" t="s">
        <v>21269</v>
      </c>
      <c r="AH969" s="24"/>
      <c r="AI969" s="24"/>
      <c r="AJ969" s="24"/>
      <c r="AK969" s="24"/>
      <c r="AL969" s="24" t="s">
        <v>16985</v>
      </c>
      <c r="AM969" s="24" t="s">
        <v>410</v>
      </c>
      <c r="AN969" s="40">
        <v>126</v>
      </c>
      <c r="AO969" s="24" t="s">
        <v>13347</v>
      </c>
      <c r="AP969" s="24" t="s">
        <v>2049</v>
      </c>
      <c r="AQ969" s="24" t="s">
        <v>5451</v>
      </c>
      <c r="AR969" s="24" t="s">
        <v>5385</v>
      </c>
      <c r="AS969" s="24" t="s">
        <v>16986</v>
      </c>
      <c r="AT969" s="24" t="s">
        <v>21270</v>
      </c>
      <c r="AU969" s="23" t="s">
        <v>5431</v>
      </c>
      <c r="AV969" s="23" t="s">
        <v>9463</v>
      </c>
      <c r="AW969" s="23" t="s">
        <v>617</v>
      </c>
      <c r="AX969" s="23" t="s">
        <v>13351</v>
      </c>
    </row>
    <row r="970" spans="1:50" s="22" customFormat="1" ht="20" customHeight="1" x14ac:dyDescent="0.3">
      <c r="A970" s="23" t="s">
        <v>13618</v>
      </c>
      <c r="B970" s="23" t="s">
        <v>5461</v>
      </c>
      <c r="C970" s="23" t="s">
        <v>22559</v>
      </c>
      <c r="D970" s="23" t="s">
        <v>21266</v>
      </c>
      <c r="E970" s="23" t="s">
        <v>17299</v>
      </c>
      <c r="F970" s="23" t="s">
        <v>14803</v>
      </c>
      <c r="G970" s="24" t="s">
        <v>17299</v>
      </c>
      <c r="H970" s="24" t="s">
        <v>21267</v>
      </c>
      <c r="I970" s="24" t="s">
        <v>3</v>
      </c>
      <c r="J970" s="30" t="s">
        <v>5510</v>
      </c>
      <c r="K970" s="23" t="s">
        <v>13614</v>
      </c>
      <c r="L970" s="23" t="s">
        <v>13615</v>
      </c>
      <c r="M970" s="23" t="s">
        <v>5513</v>
      </c>
      <c r="N970" s="23" t="s">
        <v>5514</v>
      </c>
      <c r="O970" s="23" t="s">
        <v>13616</v>
      </c>
      <c r="P970" s="23" t="s">
        <v>5516</v>
      </c>
      <c r="Q970" s="23" t="s">
        <v>5561</v>
      </c>
      <c r="R970" s="23" t="s">
        <v>5562</v>
      </c>
      <c r="S970" s="23" t="s">
        <v>407</v>
      </c>
      <c r="T970" s="23" t="s">
        <v>408</v>
      </c>
      <c r="U970" s="23" t="s">
        <v>195</v>
      </c>
      <c r="V970" s="23" t="s">
        <v>197</v>
      </c>
      <c r="W970" s="24" t="s">
        <v>38</v>
      </c>
      <c r="X970" s="24" t="s">
        <v>409</v>
      </c>
      <c r="Y970" s="24" t="s">
        <v>40</v>
      </c>
      <c r="Z970" s="25">
        <v>2218495.34</v>
      </c>
      <c r="AA970" s="24" t="s">
        <v>14803</v>
      </c>
      <c r="AB970" s="24" t="s">
        <v>14803</v>
      </c>
      <c r="AC970" s="24" t="s">
        <v>14803</v>
      </c>
      <c r="AD970" s="24" t="s">
        <v>21268</v>
      </c>
      <c r="AE970" s="24"/>
      <c r="AF970" s="24"/>
      <c r="AG970" s="24" t="s">
        <v>21269</v>
      </c>
      <c r="AH970" s="24"/>
      <c r="AI970" s="24"/>
      <c r="AJ970" s="24"/>
      <c r="AK970" s="24"/>
      <c r="AL970" s="24" t="s">
        <v>17300</v>
      </c>
      <c r="AM970" s="24" t="s">
        <v>410</v>
      </c>
      <c r="AN970" s="40">
        <v>126</v>
      </c>
      <c r="AO970" s="24" t="s">
        <v>5094</v>
      </c>
      <c r="AP970" s="24" t="s">
        <v>2190</v>
      </c>
      <c r="AQ970" s="24" t="s">
        <v>13602</v>
      </c>
      <c r="AR970" s="24" t="s">
        <v>13617</v>
      </c>
      <c r="AS970" s="24" t="s">
        <v>13618</v>
      </c>
      <c r="AT970" s="24" t="s">
        <v>21270</v>
      </c>
      <c r="AU970" s="23" t="s">
        <v>13602</v>
      </c>
      <c r="AV970" s="23" t="s">
        <v>5520</v>
      </c>
      <c r="AW970" s="23" t="s">
        <v>6167</v>
      </c>
      <c r="AX970" s="23" t="s">
        <v>13619</v>
      </c>
    </row>
    <row r="971" spans="1:50" s="22" customFormat="1" ht="20" customHeight="1" x14ac:dyDescent="0.3">
      <c r="A971" s="23" t="s">
        <v>3949</v>
      </c>
      <c r="B971" s="23" t="s">
        <v>5461</v>
      </c>
      <c r="C971" s="23" t="s">
        <v>22560</v>
      </c>
      <c r="D971" s="23" t="s">
        <v>21266</v>
      </c>
      <c r="E971" s="23" t="s">
        <v>16276</v>
      </c>
      <c r="F971" s="23" t="s">
        <v>14803</v>
      </c>
      <c r="G971" s="24" t="s">
        <v>16276</v>
      </c>
      <c r="H971" s="24" t="s">
        <v>21267</v>
      </c>
      <c r="I971" s="24" t="s">
        <v>3</v>
      </c>
      <c r="J971" s="30" t="s">
        <v>5879</v>
      </c>
      <c r="K971" s="23" t="s">
        <v>8221</v>
      </c>
      <c r="L971" s="23" t="s">
        <v>8222</v>
      </c>
      <c r="M971" s="23" t="s">
        <v>5513</v>
      </c>
      <c r="N971" s="23" t="s">
        <v>5514</v>
      </c>
      <c r="O971" s="23" t="s">
        <v>8981</v>
      </c>
      <c r="P971" s="23" t="s">
        <v>5516</v>
      </c>
      <c r="Q971" s="23" t="s">
        <v>6108</v>
      </c>
      <c r="R971" s="23" t="s">
        <v>6109</v>
      </c>
      <c r="S971" s="23" t="s">
        <v>407</v>
      </c>
      <c r="T971" s="23" t="s">
        <v>408</v>
      </c>
      <c r="U971" s="23" t="s">
        <v>315</v>
      </c>
      <c r="V971" s="23" t="s">
        <v>316</v>
      </c>
      <c r="W971" s="24" t="s">
        <v>38</v>
      </c>
      <c r="X971" s="24" t="s">
        <v>409</v>
      </c>
      <c r="Y971" s="24" t="s">
        <v>40</v>
      </c>
      <c r="Z971" s="25">
        <v>10000000000</v>
      </c>
      <c r="AA971" s="24" t="s">
        <v>14803</v>
      </c>
      <c r="AB971" s="24" t="s">
        <v>14803</v>
      </c>
      <c r="AC971" s="24" t="s">
        <v>14803</v>
      </c>
      <c r="AD971" s="24" t="s">
        <v>21268</v>
      </c>
      <c r="AE971" s="24"/>
      <c r="AF971" s="24"/>
      <c r="AG971" s="24" t="s">
        <v>21269</v>
      </c>
      <c r="AH971" s="24"/>
      <c r="AI971" s="24"/>
      <c r="AJ971" s="24"/>
      <c r="AK971" s="24"/>
      <c r="AL971" s="24" t="s">
        <v>16277</v>
      </c>
      <c r="AM971" s="24" t="s">
        <v>3947</v>
      </c>
      <c r="AN971" s="40">
        <v>109526</v>
      </c>
      <c r="AO971" s="24" t="s">
        <v>2583</v>
      </c>
      <c r="AP971" s="24" t="s">
        <v>1926</v>
      </c>
      <c r="AQ971" s="24" t="s">
        <v>13423</v>
      </c>
      <c r="AR971" s="24" t="s">
        <v>3948</v>
      </c>
      <c r="AS971" s="24" t="s">
        <v>3949</v>
      </c>
      <c r="AT971" s="24" t="s">
        <v>21270</v>
      </c>
      <c r="AU971" s="23" t="s">
        <v>3933</v>
      </c>
      <c r="AV971" s="23" t="s">
        <v>5520</v>
      </c>
      <c r="AW971" s="23" t="s">
        <v>5666</v>
      </c>
      <c r="AX971" s="23" t="s">
        <v>8982</v>
      </c>
    </row>
    <row r="972" spans="1:50" s="22" customFormat="1" ht="20" customHeight="1" x14ac:dyDescent="0.3">
      <c r="A972" s="23" t="s">
        <v>17212</v>
      </c>
      <c r="B972" s="23" t="s">
        <v>5461</v>
      </c>
      <c r="C972" s="23" t="s">
        <v>22561</v>
      </c>
      <c r="D972" s="23" t="s">
        <v>21266</v>
      </c>
      <c r="E972" s="23" t="s">
        <v>17210</v>
      </c>
      <c r="F972" s="23" t="s">
        <v>17211</v>
      </c>
      <c r="G972" s="24" t="s">
        <v>22562</v>
      </c>
      <c r="H972" s="24" t="s">
        <v>21267</v>
      </c>
      <c r="I972" s="24" t="s">
        <v>3</v>
      </c>
      <c r="J972" s="30" t="s">
        <v>5510</v>
      </c>
      <c r="K972" s="23" t="s">
        <v>6238</v>
      </c>
      <c r="L972" s="23" t="s">
        <v>6239</v>
      </c>
      <c r="M972" s="23" t="s">
        <v>5513</v>
      </c>
      <c r="N972" s="23" t="s">
        <v>5514</v>
      </c>
      <c r="O972" s="23" t="s">
        <v>6240</v>
      </c>
      <c r="P972" s="23" t="s">
        <v>5516</v>
      </c>
      <c r="Q972" s="23" t="s">
        <v>5561</v>
      </c>
      <c r="R972" s="23" t="s">
        <v>5562</v>
      </c>
      <c r="S972" s="23" t="s">
        <v>407</v>
      </c>
      <c r="T972" s="23" t="s">
        <v>408</v>
      </c>
      <c r="U972" s="23" t="s">
        <v>211</v>
      </c>
      <c r="V972" s="23" t="s">
        <v>816</v>
      </c>
      <c r="W972" s="24" t="s">
        <v>38</v>
      </c>
      <c r="X972" s="24" t="s">
        <v>409</v>
      </c>
      <c r="Y972" s="24" t="s">
        <v>40</v>
      </c>
      <c r="Z972" s="25">
        <v>11035499.51</v>
      </c>
      <c r="AA972" s="24" t="s">
        <v>14803</v>
      </c>
      <c r="AB972" s="24" t="s">
        <v>14803</v>
      </c>
      <c r="AC972" s="24" t="s">
        <v>14803</v>
      </c>
      <c r="AD972" s="24" t="s">
        <v>21268</v>
      </c>
      <c r="AE972" s="24"/>
      <c r="AF972" s="24"/>
      <c r="AG972" s="24" t="s">
        <v>21269</v>
      </c>
      <c r="AH972" s="24"/>
      <c r="AI972" s="24"/>
      <c r="AJ972" s="24"/>
      <c r="AK972" s="24"/>
      <c r="AL972" s="24" t="s">
        <v>22563</v>
      </c>
      <c r="AM972" s="24" t="s">
        <v>1309</v>
      </c>
      <c r="AN972" s="40">
        <v>23126</v>
      </c>
      <c r="AO972" s="24" t="s">
        <v>924</v>
      </c>
      <c r="AP972" s="24" t="s">
        <v>1310</v>
      </c>
      <c r="AQ972" s="24" t="s">
        <v>13602</v>
      </c>
      <c r="AR972" s="24" t="s">
        <v>14426</v>
      </c>
      <c r="AS972" s="24" t="s">
        <v>17212</v>
      </c>
      <c r="AT972" s="24" t="s">
        <v>21270</v>
      </c>
      <c r="AU972" s="23" t="s">
        <v>2241</v>
      </c>
      <c r="AV972" s="23" t="s">
        <v>5563</v>
      </c>
      <c r="AW972" s="23" t="s">
        <v>6241</v>
      </c>
      <c r="AX972" s="23" t="s">
        <v>6242</v>
      </c>
    </row>
    <row r="973" spans="1:50" s="22" customFormat="1" ht="20" customHeight="1" x14ac:dyDescent="0.3">
      <c r="A973" s="23" t="s">
        <v>17215</v>
      </c>
      <c r="B973" s="23" t="s">
        <v>5461</v>
      </c>
      <c r="C973" s="23" t="s">
        <v>22564</v>
      </c>
      <c r="D973" s="23" t="s">
        <v>21266</v>
      </c>
      <c r="E973" s="23" t="s">
        <v>16336</v>
      </c>
      <c r="F973" s="23" t="s">
        <v>17213</v>
      </c>
      <c r="G973" s="24" t="s">
        <v>22565</v>
      </c>
      <c r="H973" s="24" t="s">
        <v>21267</v>
      </c>
      <c r="I973" s="24" t="s">
        <v>3</v>
      </c>
      <c r="J973" s="30" t="s">
        <v>5510</v>
      </c>
      <c r="K973" s="23" t="s">
        <v>11939</v>
      </c>
      <c r="L973" s="23" t="s">
        <v>11940</v>
      </c>
      <c r="M973" s="23" t="s">
        <v>5513</v>
      </c>
      <c r="N973" s="23" t="s">
        <v>5514</v>
      </c>
      <c r="O973" s="23" t="s">
        <v>11941</v>
      </c>
      <c r="P973" s="23" t="s">
        <v>5516</v>
      </c>
      <c r="Q973" s="23" t="s">
        <v>5517</v>
      </c>
      <c r="R973" s="23" t="s">
        <v>5518</v>
      </c>
      <c r="S973" s="23" t="s">
        <v>407</v>
      </c>
      <c r="T973" s="23" t="s">
        <v>408</v>
      </c>
      <c r="U973" s="23" t="s">
        <v>308</v>
      </c>
      <c r="V973" s="23" t="s">
        <v>310</v>
      </c>
      <c r="W973" s="24" t="s">
        <v>38</v>
      </c>
      <c r="X973" s="24" t="s">
        <v>409</v>
      </c>
      <c r="Y973" s="24" t="s">
        <v>40</v>
      </c>
      <c r="Z973" s="25">
        <v>404635</v>
      </c>
      <c r="AA973" s="24" t="s">
        <v>14803</v>
      </c>
      <c r="AB973" s="24" t="s">
        <v>14803</v>
      </c>
      <c r="AC973" s="24" t="s">
        <v>14803</v>
      </c>
      <c r="AD973" s="24" t="s">
        <v>21268</v>
      </c>
      <c r="AE973" s="24"/>
      <c r="AF973" s="24"/>
      <c r="AG973" s="24" t="s">
        <v>21269</v>
      </c>
      <c r="AH973" s="24"/>
      <c r="AI973" s="24"/>
      <c r="AJ973" s="24"/>
      <c r="AK973" s="24"/>
      <c r="AL973" s="24" t="s">
        <v>17214</v>
      </c>
      <c r="AM973" s="24" t="s">
        <v>2818</v>
      </c>
      <c r="AN973" s="40">
        <v>68926</v>
      </c>
      <c r="AO973" s="24" t="s">
        <v>2819</v>
      </c>
      <c r="AP973" s="24" t="s">
        <v>2820</v>
      </c>
      <c r="AQ973" s="24" t="s">
        <v>13602</v>
      </c>
      <c r="AR973" s="24" t="s">
        <v>14429</v>
      </c>
      <c r="AS973" s="24" t="s">
        <v>17215</v>
      </c>
      <c r="AT973" s="24" t="s">
        <v>21270</v>
      </c>
      <c r="AU973" s="23" t="s">
        <v>5126</v>
      </c>
      <c r="AV973" s="23" t="s">
        <v>5563</v>
      </c>
      <c r="AW973" s="23" t="s">
        <v>11942</v>
      </c>
      <c r="AX973" s="23" t="s">
        <v>11943</v>
      </c>
    </row>
    <row r="974" spans="1:50" s="22" customFormat="1" ht="20" customHeight="1" x14ac:dyDescent="0.3">
      <c r="A974" s="23" t="s">
        <v>17234</v>
      </c>
      <c r="B974" s="23" t="s">
        <v>5461</v>
      </c>
      <c r="C974" s="23" t="s">
        <v>22566</v>
      </c>
      <c r="D974" s="23" t="s">
        <v>21266</v>
      </c>
      <c r="E974" s="23" t="s">
        <v>15189</v>
      </c>
      <c r="F974" s="23" t="s">
        <v>15319</v>
      </c>
      <c r="G974" s="24" t="s">
        <v>21624</v>
      </c>
      <c r="H974" s="24" t="s">
        <v>21267</v>
      </c>
      <c r="I974" s="24" t="s">
        <v>3</v>
      </c>
      <c r="J974" s="30" t="s">
        <v>5510</v>
      </c>
      <c r="K974" s="23" t="s">
        <v>9528</v>
      </c>
      <c r="L974" s="23" t="s">
        <v>9529</v>
      </c>
      <c r="M974" s="23" t="s">
        <v>5513</v>
      </c>
      <c r="N974" s="23" t="s">
        <v>5514</v>
      </c>
      <c r="O974" s="23" t="s">
        <v>9530</v>
      </c>
      <c r="P974" s="23" t="s">
        <v>5516</v>
      </c>
      <c r="Q974" s="23" t="s">
        <v>5561</v>
      </c>
      <c r="R974" s="23" t="s">
        <v>5562</v>
      </c>
      <c r="S974" s="23" t="s">
        <v>407</v>
      </c>
      <c r="T974" s="23" t="s">
        <v>408</v>
      </c>
      <c r="U974" s="23" t="s">
        <v>345</v>
      </c>
      <c r="V974" s="23" t="s">
        <v>347</v>
      </c>
      <c r="W974" s="24" t="s">
        <v>38</v>
      </c>
      <c r="X974" s="24" t="s">
        <v>409</v>
      </c>
      <c r="Y974" s="24" t="s">
        <v>40</v>
      </c>
      <c r="Z974" s="25">
        <v>2059960</v>
      </c>
      <c r="AA974" s="24" t="s">
        <v>14803</v>
      </c>
      <c r="AB974" s="24" t="s">
        <v>14803</v>
      </c>
      <c r="AC974" s="24" t="s">
        <v>14803</v>
      </c>
      <c r="AD974" s="24" t="s">
        <v>21268</v>
      </c>
      <c r="AE974" s="24"/>
      <c r="AF974" s="24"/>
      <c r="AG974" s="24" t="s">
        <v>21269</v>
      </c>
      <c r="AH974" s="24"/>
      <c r="AI974" s="24"/>
      <c r="AJ974" s="24"/>
      <c r="AK974" s="24"/>
      <c r="AL974" s="24" t="s">
        <v>17233</v>
      </c>
      <c r="AM974" s="24" t="s">
        <v>2026</v>
      </c>
      <c r="AN974" s="40">
        <v>43526</v>
      </c>
      <c r="AO974" s="24" t="s">
        <v>2027</v>
      </c>
      <c r="AP974" s="24" t="s">
        <v>21270</v>
      </c>
      <c r="AQ974" s="24"/>
      <c r="AR974" s="24" t="s">
        <v>14474</v>
      </c>
      <c r="AS974" s="24" t="s">
        <v>17234</v>
      </c>
      <c r="AT974" s="24" t="s">
        <v>21270</v>
      </c>
      <c r="AU974" s="23" t="s">
        <v>4389</v>
      </c>
      <c r="AV974" s="23" t="s">
        <v>5602</v>
      </c>
      <c r="AW974" s="23" t="s">
        <v>9531</v>
      </c>
      <c r="AX974" s="23" t="s">
        <v>9532</v>
      </c>
    </row>
    <row r="975" spans="1:50" s="22" customFormat="1" ht="20" customHeight="1" x14ac:dyDescent="0.3">
      <c r="A975" s="23" t="s">
        <v>17236</v>
      </c>
      <c r="B975" s="23" t="s">
        <v>5461</v>
      </c>
      <c r="C975" s="23" t="s">
        <v>22567</v>
      </c>
      <c r="D975" s="23" t="s">
        <v>21266</v>
      </c>
      <c r="E975" s="23" t="s">
        <v>15217</v>
      </c>
      <c r="F975" s="23" t="s">
        <v>15848</v>
      </c>
      <c r="G975" s="24" t="s">
        <v>21893</v>
      </c>
      <c r="H975" s="24" t="s">
        <v>21267</v>
      </c>
      <c r="I975" s="24" t="s">
        <v>3</v>
      </c>
      <c r="J975" s="30" t="s">
        <v>5510</v>
      </c>
      <c r="K975" s="23" t="s">
        <v>9077</v>
      </c>
      <c r="L975" s="23" t="s">
        <v>9078</v>
      </c>
      <c r="M975" s="23" t="s">
        <v>5513</v>
      </c>
      <c r="N975" s="23" t="s">
        <v>5514</v>
      </c>
      <c r="O975" s="23" t="s">
        <v>9079</v>
      </c>
      <c r="P975" s="23" t="s">
        <v>5516</v>
      </c>
      <c r="Q975" s="23" t="s">
        <v>5561</v>
      </c>
      <c r="R975" s="23" t="s">
        <v>5562</v>
      </c>
      <c r="S975" s="23" t="s">
        <v>407</v>
      </c>
      <c r="T975" s="23" t="s">
        <v>408</v>
      </c>
      <c r="U975" s="23" t="s">
        <v>342</v>
      </c>
      <c r="V975" s="23" t="s">
        <v>344</v>
      </c>
      <c r="W975" s="24" t="s">
        <v>38</v>
      </c>
      <c r="X975" s="24" t="s">
        <v>409</v>
      </c>
      <c r="Y975" s="24" t="s">
        <v>40</v>
      </c>
      <c r="Z975" s="25">
        <v>3641715</v>
      </c>
      <c r="AA975" s="24" t="s">
        <v>14803</v>
      </c>
      <c r="AB975" s="24" t="s">
        <v>14803</v>
      </c>
      <c r="AC975" s="24" t="s">
        <v>14803</v>
      </c>
      <c r="AD975" s="24" t="s">
        <v>21268</v>
      </c>
      <c r="AE975" s="24"/>
      <c r="AF975" s="24"/>
      <c r="AG975" s="24" t="s">
        <v>21269</v>
      </c>
      <c r="AH975" s="24"/>
      <c r="AI975" s="24"/>
      <c r="AJ975" s="24"/>
      <c r="AK975" s="24"/>
      <c r="AL975" s="24" t="s">
        <v>17235</v>
      </c>
      <c r="AM975" s="24" t="s">
        <v>4035</v>
      </c>
      <c r="AN975" s="40">
        <v>111926</v>
      </c>
      <c r="AO975" s="24" t="s">
        <v>1933</v>
      </c>
      <c r="AP975" s="24" t="s">
        <v>21270</v>
      </c>
      <c r="AQ975" s="24"/>
      <c r="AR975" s="24" t="s">
        <v>14478</v>
      </c>
      <c r="AS975" s="24" t="s">
        <v>17236</v>
      </c>
      <c r="AT975" s="24" t="s">
        <v>21270</v>
      </c>
      <c r="AU975" s="23" t="s">
        <v>4106</v>
      </c>
      <c r="AV975" s="23" t="s">
        <v>5563</v>
      </c>
      <c r="AW975" s="23" t="s">
        <v>9080</v>
      </c>
      <c r="AX975" s="23" t="s">
        <v>9081</v>
      </c>
    </row>
    <row r="976" spans="1:50" s="22" customFormat="1" ht="20" customHeight="1" x14ac:dyDescent="0.3">
      <c r="A976" s="23" t="s">
        <v>17239</v>
      </c>
      <c r="B976" s="23" t="s">
        <v>5461</v>
      </c>
      <c r="C976" s="23" t="s">
        <v>22568</v>
      </c>
      <c r="D976" s="23" t="s">
        <v>21266</v>
      </c>
      <c r="E976" s="23" t="s">
        <v>15284</v>
      </c>
      <c r="F976" s="23" t="s">
        <v>17237</v>
      </c>
      <c r="G976" s="24" t="s">
        <v>21317</v>
      </c>
      <c r="H976" s="24" t="s">
        <v>21267</v>
      </c>
      <c r="I976" s="24" t="s">
        <v>3</v>
      </c>
      <c r="J976" s="30" t="s">
        <v>5510</v>
      </c>
      <c r="K976" s="23" t="s">
        <v>9658</v>
      </c>
      <c r="L976" s="23" t="s">
        <v>9659</v>
      </c>
      <c r="M976" s="23" t="s">
        <v>5513</v>
      </c>
      <c r="N976" s="23" t="s">
        <v>5514</v>
      </c>
      <c r="O976" s="23" t="s">
        <v>9660</v>
      </c>
      <c r="P976" s="23" t="s">
        <v>5516</v>
      </c>
      <c r="Q976" s="23" t="s">
        <v>5695</v>
      </c>
      <c r="R976" s="23" t="s">
        <v>5696</v>
      </c>
      <c r="S976" s="23" t="s">
        <v>407</v>
      </c>
      <c r="T976" s="23" t="s">
        <v>408</v>
      </c>
      <c r="U976" s="23" t="s">
        <v>248</v>
      </c>
      <c r="V976" s="23" t="s">
        <v>250</v>
      </c>
      <c r="W976" s="24" t="s">
        <v>38</v>
      </c>
      <c r="X976" s="24" t="s">
        <v>409</v>
      </c>
      <c r="Y976" s="24" t="s">
        <v>40</v>
      </c>
      <c r="Z976" s="25">
        <v>882840</v>
      </c>
      <c r="AA976" s="24" t="s">
        <v>14803</v>
      </c>
      <c r="AB976" s="24" t="s">
        <v>14803</v>
      </c>
      <c r="AC976" s="24" t="s">
        <v>14803</v>
      </c>
      <c r="AD976" s="24" t="s">
        <v>21268</v>
      </c>
      <c r="AE976" s="24"/>
      <c r="AF976" s="24"/>
      <c r="AG976" s="24" t="s">
        <v>21269</v>
      </c>
      <c r="AH976" s="24"/>
      <c r="AI976" s="24"/>
      <c r="AJ976" s="24"/>
      <c r="AK976" s="24"/>
      <c r="AL976" s="24" t="s">
        <v>17238</v>
      </c>
      <c r="AM976" s="24" t="s">
        <v>3853</v>
      </c>
      <c r="AN976" s="40">
        <v>106426</v>
      </c>
      <c r="AO976" s="24" t="s">
        <v>2244</v>
      </c>
      <c r="AP976" s="24" t="s">
        <v>21270</v>
      </c>
      <c r="AQ976" s="24"/>
      <c r="AR976" s="24" t="s">
        <v>14481</v>
      </c>
      <c r="AS976" s="24" t="s">
        <v>17239</v>
      </c>
      <c r="AT976" s="24" t="s">
        <v>21270</v>
      </c>
      <c r="AU976" s="23" t="s">
        <v>4310</v>
      </c>
      <c r="AV976" s="23" t="s">
        <v>5563</v>
      </c>
      <c r="AW976" s="23" t="s">
        <v>9661</v>
      </c>
      <c r="AX976" s="23" t="s">
        <v>9662</v>
      </c>
    </row>
    <row r="977" spans="1:50" s="22" customFormat="1" ht="20" customHeight="1" x14ac:dyDescent="0.3">
      <c r="A977" s="23" t="s">
        <v>17243</v>
      </c>
      <c r="B977" s="23" t="s">
        <v>5461</v>
      </c>
      <c r="C977" s="23" t="s">
        <v>22569</v>
      </c>
      <c r="D977" s="23" t="s">
        <v>21266</v>
      </c>
      <c r="E977" s="23" t="s">
        <v>17240</v>
      </c>
      <c r="F977" s="23" t="s">
        <v>17241</v>
      </c>
      <c r="G977" s="24" t="s">
        <v>22570</v>
      </c>
      <c r="H977" s="24" t="s">
        <v>21267</v>
      </c>
      <c r="I977" s="24" t="s">
        <v>3</v>
      </c>
      <c r="J977" s="30" t="s">
        <v>5510</v>
      </c>
      <c r="K977" s="23" t="s">
        <v>7591</v>
      </c>
      <c r="L977" s="23" t="s">
        <v>7592</v>
      </c>
      <c r="M977" s="23" t="s">
        <v>5513</v>
      </c>
      <c r="N977" s="23" t="s">
        <v>5514</v>
      </c>
      <c r="O977" s="23" t="s">
        <v>7593</v>
      </c>
      <c r="P977" s="23" t="s">
        <v>5516</v>
      </c>
      <c r="Q977" s="23" t="s">
        <v>5527</v>
      </c>
      <c r="R977" s="23" t="s">
        <v>5528</v>
      </c>
      <c r="S977" s="23" t="s">
        <v>407</v>
      </c>
      <c r="T977" s="23" t="s">
        <v>408</v>
      </c>
      <c r="U977" s="23" t="s">
        <v>308</v>
      </c>
      <c r="V977" s="23" t="s">
        <v>310</v>
      </c>
      <c r="W977" s="24" t="s">
        <v>38</v>
      </c>
      <c r="X977" s="24" t="s">
        <v>409</v>
      </c>
      <c r="Y977" s="24" t="s">
        <v>40</v>
      </c>
      <c r="Z977" s="25">
        <v>6897188</v>
      </c>
      <c r="AA977" s="24" t="s">
        <v>14803</v>
      </c>
      <c r="AB977" s="24" t="s">
        <v>14803</v>
      </c>
      <c r="AC977" s="24" t="s">
        <v>14803</v>
      </c>
      <c r="AD977" s="24" t="s">
        <v>21268</v>
      </c>
      <c r="AE977" s="24"/>
      <c r="AF977" s="24"/>
      <c r="AG977" s="24" t="s">
        <v>21269</v>
      </c>
      <c r="AH977" s="24"/>
      <c r="AI977" s="24"/>
      <c r="AJ977" s="24"/>
      <c r="AK977" s="24"/>
      <c r="AL977" s="24" t="s">
        <v>17242</v>
      </c>
      <c r="AM977" s="24" t="s">
        <v>2375</v>
      </c>
      <c r="AN977" s="40">
        <v>54226</v>
      </c>
      <c r="AO977" s="24" t="s">
        <v>1792</v>
      </c>
      <c r="AP977" s="24" t="s">
        <v>21270</v>
      </c>
      <c r="AQ977" s="24"/>
      <c r="AR977" s="24" t="s">
        <v>14487</v>
      </c>
      <c r="AS977" s="24" t="s">
        <v>17243</v>
      </c>
      <c r="AT977" s="24" t="s">
        <v>21270</v>
      </c>
      <c r="AU977" s="23" t="s">
        <v>3290</v>
      </c>
      <c r="AV977" s="23" t="s">
        <v>5563</v>
      </c>
      <c r="AW977" s="23" t="s">
        <v>7594</v>
      </c>
      <c r="AX977" s="23" t="s">
        <v>7595</v>
      </c>
    </row>
    <row r="978" spans="1:50" s="22" customFormat="1" ht="20" customHeight="1" x14ac:dyDescent="0.3">
      <c r="A978" s="23" t="s">
        <v>17245</v>
      </c>
      <c r="B978" s="23" t="s">
        <v>5461</v>
      </c>
      <c r="C978" s="23" t="s">
        <v>22571</v>
      </c>
      <c r="D978" s="23" t="s">
        <v>21266</v>
      </c>
      <c r="E978" s="23" t="s">
        <v>15253</v>
      </c>
      <c r="F978" s="23" t="s">
        <v>16526</v>
      </c>
      <c r="G978" s="24" t="s">
        <v>22192</v>
      </c>
      <c r="H978" s="24" t="s">
        <v>21267</v>
      </c>
      <c r="I978" s="24" t="s">
        <v>3</v>
      </c>
      <c r="J978" s="30" t="s">
        <v>5510</v>
      </c>
      <c r="K978" s="23" t="s">
        <v>7435</v>
      </c>
      <c r="L978" s="23" t="s">
        <v>7436</v>
      </c>
      <c r="M978" s="23" t="s">
        <v>5513</v>
      </c>
      <c r="N978" s="23" t="s">
        <v>5514</v>
      </c>
      <c r="O978" s="23" t="s">
        <v>7437</v>
      </c>
      <c r="P978" s="23" t="s">
        <v>5516</v>
      </c>
      <c r="Q978" s="23" t="s">
        <v>6040</v>
      </c>
      <c r="R978" s="23" t="s">
        <v>6041</v>
      </c>
      <c r="S978" s="23" t="s">
        <v>407</v>
      </c>
      <c r="T978" s="23" t="s">
        <v>408</v>
      </c>
      <c r="U978" s="23" t="s">
        <v>248</v>
      </c>
      <c r="V978" s="23" t="s">
        <v>250</v>
      </c>
      <c r="W978" s="24" t="s">
        <v>38</v>
      </c>
      <c r="X978" s="24" t="s">
        <v>409</v>
      </c>
      <c r="Y978" s="24" t="s">
        <v>40</v>
      </c>
      <c r="Z978" s="25">
        <v>7816813</v>
      </c>
      <c r="AA978" s="24" t="s">
        <v>14803</v>
      </c>
      <c r="AB978" s="24" t="s">
        <v>14803</v>
      </c>
      <c r="AC978" s="24" t="s">
        <v>14803</v>
      </c>
      <c r="AD978" s="24" t="s">
        <v>21268</v>
      </c>
      <c r="AE978" s="24"/>
      <c r="AF978" s="24"/>
      <c r="AG978" s="24" t="s">
        <v>21269</v>
      </c>
      <c r="AH978" s="24"/>
      <c r="AI978" s="24"/>
      <c r="AJ978" s="24"/>
      <c r="AK978" s="24"/>
      <c r="AL978" s="24" t="s">
        <v>17244</v>
      </c>
      <c r="AM978" s="24" t="s">
        <v>2637</v>
      </c>
      <c r="AN978" s="40">
        <v>62626</v>
      </c>
      <c r="AO978" s="24" t="s">
        <v>1705</v>
      </c>
      <c r="AP978" s="24" t="s">
        <v>21270</v>
      </c>
      <c r="AQ978" s="24"/>
      <c r="AR978" s="24" t="s">
        <v>14491</v>
      </c>
      <c r="AS978" s="24" t="s">
        <v>17245</v>
      </c>
      <c r="AT978" s="24" t="s">
        <v>21270</v>
      </c>
      <c r="AU978" s="23" t="s">
        <v>3151</v>
      </c>
      <c r="AV978" s="23" t="s">
        <v>5563</v>
      </c>
      <c r="AW978" s="23" t="s">
        <v>7438</v>
      </c>
      <c r="AX978" s="23" t="s">
        <v>7439</v>
      </c>
    </row>
    <row r="979" spans="1:50" s="22" customFormat="1" ht="20" customHeight="1" x14ac:dyDescent="0.3">
      <c r="A979" s="23" t="s">
        <v>17247</v>
      </c>
      <c r="B979" s="23" t="s">
        <v>5461</v>
      </c>
      <c r="C979" s="23" t="s">
        <v>22572</v>
      </c>
      <c r="D979" s="23" t="s">
        <v>21266</v>
      </c>
      <c r="E979" s="23" t="s">
        <v>15798</v>
      </c>
      <c r="F979" s="23" t="s">
        <v>15691</v>
      </c>
      <c r="G979" s="24" t="s">
        <v>22001</v>
      </c>
      <c r="H979" s="24" t="s">
        <v>21267</v>
      </c>
      <c r="I979" s="24" t="s">
        <v>3</v>
      </c>
      <c r="J979" s="30" t="s">
        <v>5510</v>
      </c>
      <c r="K979" s="23" t="s">
        <v>11744</v>
      </c>
      <c r="L979" s="23" t="s">
        <v>11745</v>
      </c>
      <c r="M979" s="23" t="s">
        <v>5513</v>
      </c>
      <c r="N979" s="23" t="s">
        <v>5514</v>
      </c>
      <c r="O979" s="23" t="s">
        <v>11746</v>
      </c>
      <c r="P979" s="23" t="s">
        <v>5516</v>
      </c>
      <c r="Q979" s="23" t="s">
        <v>5561</v>
      </c>
      <c r="R979" s="23" t="s">
        <v>5562</v>
      </c>
      <c r="S979" s="23" t="s">
        <v>407</v>
      </c>
      <c r="T979" s="23" t="s">
        <v>408</v>
      </c>
      <c r="U979" s="23" t="s">
        <v>308</v>
      </c>
      <c r="V979" s="23" t="s">
        <v>310</v>
      </c>
      <c r="W979" s="24" t="s">
        <v>38</v>
      </c>
      <c r="X979" s="24" t="s">
        <v>409</v>
      </c>
      <c r="Y979" s="24" t="s">
        <v>40</v>
      </c>
      <c r="Z979" s="25">
        <v>331065</v>
      </c>
      <c r="AA979" s="24" t="s">
        <v>14803</v>
      </c>
      <c r="AB979" s="24" t="s">
        <v>14803</v>
      </c>
      <c r="AC979" s="24" t="s">
        <v>14803</v>
      </c>
      <c r="AD979" s="24" t="s">
        <v>21268</v>
      </c>
      <c r="AE979" s="24"/>
      <c r="AF979" s="24"/>
      <c r="AG979" s="24" t="s">
        <v>21269</v>
      </c>
      <c r="AH979" s="24"/>
      <c r="AI979" s="24"/>
      <c r="AJ979" s="24"/>
      <c r="AK979" s="24"/>
      <c r="AL979" s="24" t="s">
        <v>17246</v>
      </c>
      <c r="AM979" s="24" t="s">
        <v>857</v>
      </c>
      <c r="AN979" s="40">
        <v>24526</v>
      </c>
      <c r="AO979" s="24" t="s">
        <v>1356</v>
      </c>
      <c r="AP979" s="24" t="s">
        <v>21270</v>
      </c>
      <c r="AQ979" s="24"/>
      <c r="AR979" s="24" t="s">
        <v>14496</v>
      </c>
      <c r="AS979" s="24" t="s">
        <v>17247</v>
      </c>
      <c r="AT979" s="24" t="s">
        <v>21270</v>
      </c>
      <c r="AU979" s="23" t="s">
        <v>5126</v>
      </c>
      <c r="AV979" s="23" t="s">
        <v>5602</v>
      </c>
      <c r="AW979" s="23" t="s">
        <v>11747</v>
      </c>
      <c r="AX979" s="23" t="s">
        <v>1355</v>
      </c>
    </row>
    <row r="980" spans="1:50" s="22" customFormat="1" ht="20" customHeight="1" x14ac:dyDescent="0.3">
      <c r="A980" s="23" t="s">
        <v>17249</v>
      </c>
      <c r="B980" s="23" t="s">
        <v>5461</v>
      </c>
      <c r="C980" s="23" t="s">
        <v>22573</v>
      </c>
      <c r="D980" s="23" t="s">
        <v>21266</v>
      </c>
      <c r="E980" s="23" t="s">
        <v>15010</v>
      </c>
      <c r="F980" s="23" t="s">
        <v>15097</v>
      </c>
      <c r="G980" s="24" t="s">
        <v>21507</v>
      </c>
      <c r="H980" s="24" t="s">
        <v>21267</v>
      </c>
      <c r="I980" s="24" t="s">
        <v>3</v>
      </c>
      <c r="J980" s="30" t="s">
        <v>5510</v>
      </c>
      <c r="K980" s="23" t="s">
        <v>6496</v>
      </c>
      <c r="L980" s="23" t="s">
        <v>6497</v>
      </c>
      <c r="M980" s="23" t="s">
        <v>5513</v>
      </c>
      <c r="N980" s="23" t="s">
        <v>5514</v>
      </c>
      <c r="O980" s="23" t="s">
        <v>6498</v>
      </c>
      <c r="P980" s="23" t="s">
        <v>5516</v>
      </c>
      <c r="Q980" s="23" t="s">
        <v>5517</v>
      </c>
      <c r="R980" s="23" t="s">
        <v>5518</v>
      </c>
      <c r="S980" s="23" t="s">
        <v>407</v>
      </c>
      <c r="T980" s="23" t="s">
        <v>408</v>
      </c>
      <c r="U980" s="23" t="s">
        <v>260</v>
      </c>
      <c r="V980" s="23" t="s">
        <v>601</v>
      </c>
      <c r="W980" s="24" t="s">
        <v>38</v>
      </c>
      <c r="X980" s="24" t="s">
        <v>409</v>
      </c>
      <c r="Y980" s="24" t="s">
        <v>40</v>
      </c>
      <c r="Z980" s="25">
        <v>5517750</v>
      </c>
      <c r="AA980" s="24" t="s">
        <v>14803</v>
      </c>
      <c r="AB980" s="24" t="s">
        <v>14803</v>
      </c>
      <c r="AC980" s="24" t="s">
        <v>14803</v>
      </c>
      <c r="AD980" s="24" t="s">
        <v>21268</v>
      </c>
      <c r="AE980" s="24"/>
      <c r="AF980" s="24"/>
      <c r="AG980" s="24" t="s">
        <v>21269</v>
      </c>
      <c r="AH980" s="24"/>
      <c r="AI980" s="24"/>
      <c r="AJ980" s="24"/>
      <c r="AK980" s="24"/>
      <c r="AL980" s="24" t="s">
        <v>17248</v>
      </c>
      <c r="AM980" s="24" t="s">
        <v>634</v>
      </c>
      <c r="AN980" s="40">
        <v>5026</v>
      </c>
      <c r="AO980" s="24" t="s">
        <v>635</v>
      </c>
      <c r="AP980" s="24" t="s">
        <v>21270</v>
      </c>
      <c r="AQ980" s="24"/>
      <c r="AR980" s="24" t="s">
        <v>14501</v>
      </c>
      <c r="AS980" s="24" t="s">
        <v>17249</v>
      </c>
      <c r="AT980" s="24" t="s">
        <v>21270</v>
      </c>
      <c r="AU980" s="23" t="s">
        <v>2543</v>
      </c>
      <c r="AV980" s="23" t="s">
        <v>5563</v>
      </c>
      <c r="AW980" s="23" t="s">
        <v>6499</v>
      </c>
      <c r="AX980" s="23" t="s">
        <v>6500</v>
      </c>
    </row>
    <row r="981" spans="1:50" s="22" customFormat="1" ht="20" customHeight="1" x14ac:dyDescent="0.3">
      <c r="A981" s="23" t="s">
        <v>17251</v>
      </c>
      <c r="B981" s="23" t="s">
        <v>5461</v>
      </c>
      <c r="C981" s="23" t="s">
        <v>22574</v>
      </c>
      <c r="D981" s="23" t="s">
        <v>21266</v>
      </c>
      <c r="E981" s="23" t="s">
        <v>16016</v>
      </c>
      <c r="F981" s="23" t="s">
        <v>14803</v>
      </c>
      <c r="G981" s="24" t="s">
        <v>16016</v>
      </c>
      <c r="H981" s="24" t="s">
        <v>21267</v>
      </c>
      <c r="I981" s="24" t="s">
        <v>3</v>
      </c>
      <c r="J981" s="30" t="s">
        <v>5510</v>
      </c>
      <c r="K981" s="23" t="s">
        <v>10386</v>
      </c>
      <c r="L981" s="23" t="s">
        <v>10387</v>
      </c>
      <c r="M981" s="23" t="s">
        <v>5513</v>
      </c>
      <c r="N981" s="23" t="s">
        <v>5514</v>
      </c>
      <c r="O981" s="23" t="s">
        <v>10388</v>
      </c>
      <c r="P981" s="23" t="s">
        <v>5516</v>
      </c>
      <c r="Q981" s="23" t="s">
        <v>5561</v>
      </c>
      <c r="R981" s="23" t="s">
        <v>5562</v>
      </c>
      <c r="S981" s="23" t="s">
        <v>407</v>
      </c>
      <c r="T981" s="23" t="s">
        <v>408</v>
      </c>
      <c r="U981" s="23" t="s">
        <v>248</v>
      </c>
      <c r="V981" s="23" t="s">
        <v>250</v>
      </c>
      <c r="W981" s="24" t="s">
        <v>38</v>
      </c>
      <c r="X981" s="24" t="s">
        <v>409</v>
      </c>
      <c r="Y981" s="24" t="s">
        <v>40</v>
      </c>
      <c r="Z981" s="25">
        <v>1471400</v>
      </c>
      <c r="AA981" s="24" t="s">
        <v>14803</v>
      </c>
      <c r="AB981" s="24" t="s">
        <v>14803</v>
      </c>
      <c r="AC981" s="24" t="s">
        <v>14803</v>
      </c>
      <c r="AD981" s="24" t="s">
        <v>21268</v>
      </c>
      <c r="AE981" s="24"/>
      <c r="AF981" s="24"/>
      <c r="AG981" s="24" t="s">
        <v>21269</v>
      </c>
      <c r="AH981" s="24"/>
      <c r="AI981" s="24"/>
      <c r="AJ981" s="24"/>
      <c r="AK981" s="24"/>
      <c r="AL981" s="24" t="s">
        <v>17250</v>
      </c>
      <c r="AM981" s="24" t="s">
        <v>3671</v>
      </c>
      <c r="AN981" s="40">
        <v>98826</v>
      </c>
      <c r="AO981" s="24" t="s">
        <v>3351</v>
      </c>
      <c r="AP981" s="24" t="s">
        <v>21270</v>
      </c>
      <c r="AQ981" s="24"/>
      <c r="AR981" s="24" t="s">
        <v>14504</v>
      </c>
      <c r="AS981" s="24" t="s">
        <v>17251</v>
      </c>
      <c r="AT981" s="24" t="s">
        <v>21270</v>
      </c>
      <c r="AU981" s="23" t="s">
        <v>4506</v>
      </c>
      <c r="AV981" s="23" t="s">
        <v>5602</v>
      </c>
      <c r="AW981" s="23" t="s">
        <v>10389</v>
      </c>
      <c r="AX981" s="23" t="s">
        <v>3670</v>
      </c>
    </row>
    <row r="982" spans="1:50" s="22" customFormat="1" ht="20" customHeight="1" x14ac:dyDescent="0.3">
      <c r="A982" s="23" t="s">
        <v>17253</v>
      </c>
      <c r="B982" s="23" t="s">
        <v>5461</v>
      </c>
      <c r="C982" s="23" t="s">
        <v>22575</v>
      </c>
      <c r="D982" s="23" t="s">
        <v>21266</v>
      </c>
      <c r="E982" s="23" t="s">
        <v>15227</v>
      </c>
      <c r="F982" s="23" t="s">
        <v>16435</v>
      </c>
      <c r="G982" s="24" t="s">
        <v>22137</v>
      </c>
      <c r="H982" s="24" t="s">
        <v>21267</v>
      </c>
      <c r="I982" s="24" t="s">
        <v>3</v>
      </c>
      <c r="J982" s="30" t="s">
        <v>5510</v>
      </c>
      <c r="K982" s="23" t="s">
        <v>7071</v>
      </c>
      <c r="L982" s="23" t="s">
        <v>7072</v>
      </c>
      <c r="M982" s="23" t="s">
        <v>5513</v>
      </c>
      <c r="N982" s="23" t="s">
        <v>5514</v>
      </c>
      <c r="O982" s="23" t="s">
        <v>7073</v>
      </c>
      <c r="P982" s="23" t="s">
        <v>5516</v>
      </c>
      <c r="Q982" s="23" t="s">
        <v>5561</v>
      </c>
      <c r="R982" s="23" t="s">
        <v>5562</v>
      </c>
      <c r="S982" s="23" t="s">
        <v>407</v>
      </c>
      <c r="T982" s="23" t="s">
        <v>408</v>
      </c>
      <c r="U982" s="23" t="s">
        <v>342</v>
      </c>
      <c r="V982" s="23" t="s">
        <v>344</v>
      </c>
      <c r="W982" s="24" t="s">
        <v>38</v>
      </c>
      <c r="X982" s="24" t="s">
        <v>409</v>
      </c>
      <c r="Y982" s="24" t="s">
        <v>40</v>
      </c>
      <c r="Z982" s="25">
        <v>7357000</v>
      </c>
      <c r="AA982" s="24" t="s">
        <v>14803</v>
      </c>
      <c r="AB982" s="24" t="s">
        <v>14803</v>
      </c>
      <c r="AC982" s="24" t="s">
        <v>14803</v>
      </c>
      <c r="AD982" s="24" t="s">
        <v>21268</v>
      </c>
      <c r="AE982" s="24"/>
      <c r="AF982" s="24"/>
      <c r="AG982" s="24" t="s">
        <v>21269</v>
      </c>
      <c r="AH982" s="24"/>
      <c r="AI982" s="24"/>
      <c r="AJ982" s="24"/>
      <c r="AK982" s="24"/>
      <c r="AL982" s="24" t="s">
        <v>17252</v>
      </c>
      <c r="AM982" s="24" t="s">
        <v>2281</v>
      </c>
      <c r="AN982" s="40">
        <v>51126</v>
      </c>
      <c r="AO982" s="24" t="s">
        <v>1464</v>
      </c>
      <c r="AP982" s="24" t="s">
        <v>21270</v>
      </c>
      <c r="AQ982" s="24"/>
      <c r="AR982" s="24" t="s">
        <v>14507</v>
      </c>
      <c r="AS982" s="24" t="s">
        <v>17253</v>
      </c>
      <c r="AT982" s="24" t="s">
        <v>21270</v>
      </c>
      <c r="AU982" s="23" t="s">
        <v>2776</v>
      </c>
      <c r="AV982" s="23" t="s">
        <v>5602</v>
      </c>
      <c r="AW982" s="23" t="s">
        <v>7074</v>
      </c>
      <c r="AX982" s="23" t="s">
        <v>7075</v>
      </c>
    </row>
    <row r="983" spans="1:50" s="22" customFormat="1" ht="20" customHeight="1" x14ac:dyDescent="0.3">
      <c r="A983" s="23" t="s">
        <v>17255</v>
      </c>
      <c r="B983" s="23" t="s">
        <v>5461</v>
      </c>
      <c r="C983" s="23" t="s">
        <v>22576</v>
      </c>
      <c r="D983" s="23" t="s">
        <v>21266</v>
      </c>
      <c r="E983" s="23" t="s">
        <v>14913</v>
      </c>
      <c r="F983" s="23" t="s">
        <v>14914</v>
      </c>
      <c r="G983" s="24" t="s">
        <v>21411</v>
      </c>
      <c r="H983" s="24" t="s">
        <v>21267</v>
      </c>
      <c r="I983" s="24" t="s">
        <v>3</v>
      </c>
      <c r="J983" s="30" t="s">
        <v>5510</v>
      </c>
      <c r="K983" s="23" t="s">
        <v>10802</v>
      </c>
      <c r="L983" s="23" t="s">
        <v>10803</v>
      </c>
      <c r="M983" s="23" t="s">
        <v>5513</v>
      </c>
      <c r="N983" s="23" t="s">
        <v>5514</v>
      </c>
      <c r="O983" s="23" t="s">
        <v>10804</v>
      </c>
      <c r="P983" s="23" t="s">
        <v>5516</v>
      </c>
      <c r="Q983" s="23" t="s">
        <v>5517</v>
      </c>
      <c r="R983" s="23" t="s">
        <v>5518</v>
      </c>
      <c r="S983" s="23" t="s">
        <v>407</v>
      </c>
      <c r="T983" s="23" t="s">
        <v>408</v>
      </c>
      <c r="U983" s="23" t="s">
        <v>236</v>
      </c>
      <c r="V983" s="23" t="s">
        <v>238</v>
      </c>
      <c r="W983" s="24" t="s">
        <v>38</v>
      </c>
      <c r="X983" s="24" t="s">
        <v>409</v>
      </c>
      <c r="Y983" s="24" t="s">
        <v>40</v>
      </c>
      <c r="Z983" s="25">
        <v>1177120</v>
      </c>
      <c r="AA983" s="24" t="s">
        <v>14803</v>
      </c>
      <c r="AB983" s="24" t="s">
        <v>14803</v>
      </c>
      <c r="AC983" s="24" t="s">
        <v>14803</v>
      </c>
      <c r="AD983" s="24" t="s">
        <v>21268</v>
      </c>
      <c r="AE983" s="24"/>
      <c r="AF983" s="24"/>
      <c r="AG983" s="24" t="s">
        <v>21269</v>
      </c>
      <c r="AH983" s="24"/>
      <c r="AI983" s="24"/>
      <c r="AJ983" s="24"/>
      <c r="AK983" s="24"/>
      <c r="AL983" s="24" t="s">
        <v>17254</v>
      </c>
      <c r="AM983" s="24" t="s">
        <v>3631</v>
      </c>
      <c r="AN983" s="40">
        <v>96726</v>
      </c>
      <c r="AO983" s="24" t="s">
        <v>3574</v>
      </c>
      <c r="AP983" s="24" t="s">
        <v>21270</v>
      </c>
      <c r="AQ983" s="24"/>
      <c r="AR983" s="24" t="s">
        <v>14510</v>
      </c>
      <c r="AS983" s="24" t="s">
        <v>17255</v>
      </c>
      <c r="AT983" s="24" t="s">
        <v>21270</v>
      </c>
      <c r="AU983" s="23" t="s">
        <v>4826</v>
      </c>
      <c r="AV983" s="23" t="s">
        <v>5563</v>
      </c>
      <c r="AW983" s="23" t="s">
        <v>10805</v>
      </c>
      <c r="AX983" s="23" t="s">
        <v>10806</v>
      </c>
    </row>
    <row r="984" spans="1:50" s="22" customFormat="1" ht="20" customHeight="1" x14ac:dyDescent="0.3">
      <c r="A984" s="23" t="s">
        <v>17257</v>
      </c>
      <c r="B984" s="23" t="s">
        <v>5461</v>
      </c>
      <c r="C984" s="23" t="s">
        <v>22577</v>
      </c>
      <c r="D984" s="23" t="s">
        <v>21266</v>
      </c>
      <c r="E984" s="23" t="s">
        <v>15066</v>
      </c>
      <c r="F984" s="23" t="s">
        <v>15067</v>
      </c>
      <c r="G984" s="24" t="s">
        <v>21491</v>
      </c>
      <c r="H984" s="24" t="s">
        <v>21267</v>
      </c>
      <c r="I984" s="24" t="s">
        <v>3</v>
      </c>
      <c r="J984" s="30" t="s">
        <v>5510</v>
      </c>
      <c r="K984" s="23" t="s">
        <v>7397</v>
      </c>
      <c r="L984" s="23" t="s">
        <v>7398</v>
      </c>
      <c r="M984" s="23" t="s">
        <v>5513</v>
      </c>
      <c r="N984" s="23" t="s">
        <v>5514</v>
      </c>
      <c r="O984" s="23" t="s">
        <v>7399</v>
      </c>
      <c r="P984" s="23" t="s">
        <v>5516</v>
      </c>
      <c r="Q984" s="23" t="s">
        <v>5561</v>
      </c>
      <c r="R984" s="23" t="s">
        <v>5562</v>
      </c>
      <c r="S984" s="23" t="s">
        <v>407</v>
      </c>
      <c r="T984" s="23" t="s">
        <v>408</v>
      </c>
      <c r="U984" s="23" t="s">
        <v>345</v>
      </c>
      <c r="V984" s="23" t="s">
        <v>347</v>
      </c>
      <c r="W984" s="24" t="s">
        <v>38</v>
      </c>
      <c r="X984" s="24" t="s">
        <v>409</v>
      </c>
      <c r="Y984" s="24" t="s">
        <v>40</v>
      </c>
      <c r="Z984" s="25">
        <v>5628105</v>
      </c>
      <c r="AA984" s="24" t="s">
        <v>14803</v>
      </c>
      <c r="AB984" s="24" t="s">
        <v>14803</v>
      </c>
      <c r="AC984" s="24" t="s">
        <v>14803</v>
      </c>
      <c r="AD984" s="24" t="s">
        <v>21268</v>
      </c>
      <c r="AE984" s="24"/>
      <c r="AF984" s="24"/>
      <c r="AG984" s="24" t="s">
        <v>21269</v>
      </c>
      <c r="AH984" s="24"/>
      <c r="AI984" s="24"/>
      <c r="AJ984" s="24"/>
      <c r="AK984" s="24"/>
      <c r="AL984" s="24" t="s">
        <v>17256</v>
      </c>
      <c r="AM984" s="24" t="s">
        <v>2547</v>
      </c>
      <c r="AN984" s="40">
        <v>63026</v>
      </c>
      <c r="AO984" s="24" t="s">
        <v>1666</v>
      </c>
      <c r="AP984" s="24" t="s">
        <v>21270</v>
      </c>
      <c r="AQ984" s="24"/>
      <c r="AR984" s="24" t="s">
        <v>14513</v>
      </c>
      <c r="AS984" s="24" t="s">
        <v>17257</v>
      </c>
      <c r="AT984" s="24" t="s">
        <v>21270</v>
      </c>
      <c r="AU984" s="23" t="s">
        <v>3151</v>
      </c>
      <c r="AV984" s="23" t="s">
        <v>5563</v>
      </c>
      <c r="AW984" s="23" t="s">
        <v>7400</v>
      </c>
      <c r="AX984" s="23" t="s">
        <v>7401</v>
      </c>
    </row>
    <row r="985" spans="1:50" s="22" customFormat="1" ht="20" customHeight="1" x14ac:dyDescent="0.3">
      <c r="A985" s="23" t="s">
        <v>17259</v>
      </c>
      <c r="B985" s="23" t="s">
        <v>5461</v>
      </c>
      <c r="C985" s="23" t="s">
        <v>22578</v>
      </c>
      <c r="D985" s="23" t="s">
        <v>21266</v>
      </c>
      <c r="E985" s="23" t="s">
        <v>15209</v>
      </c>
      <c r="F985" s="23" t="s">
        <v>15642</v>
      </c>
      <c r="G985" s="24" t="s">
        <v>21775</v>
      </c>
      <c r="H985" s="24" t="s">
        <v>21267</v>
      </c>
      <c r="I985" s="24" t="s">
        <v>3</v>
      </c>
      <c r="J985" s="30" t="s">
        <v>5510</v>
      </c>
      <c r="K985" s="23" t="s">
        <v>7664</v>
      </c>
      <c r="L985" s="23" t="s">
        <v>7665</v>
      </c>
      <c r="M985" s="23" t="s">
        <v>5513</v>
      </c>
      <c r="N985" s="23" t="s">
        <v>5514</v>
      </c>
      <c r="O985" s="23" t="s">
        <v>7666</v>
      </c>
      <c r="P985" s="23" t="s">
        <v>5516</v>
      </c>
      <c r="Q985" s="23" t="s">
        <v>5695</v>
      </c>
      <c r="R985" s="23" t="s">
        <v>5696</v>
      </c>
      <c r="S985" s="23" t="s">
        <v>407</v>
      </c>
      <c r="T985" s="23" t="s">
        <v>408</v>
      </c>
      <c r="U985" s="23" t="s">
        <v>308</v>
      </c>
      <c r="V985" s="23" t="s">
        <v>310</v>
      </c>
      <c r="W985" s="24" t="s">
        <v>38</v>
      </c>
      <c r="X985" s="24" t="s">
        <v>409</v>
      </c>
      <c r="Y985" s="24" t="s">
        <v>40</v>
      </c>
      <c r="Z985" s="25">
        <v>6474160</v>
      </c>
      <c r="AA985" s="24" t="s">
        <v>14803</v>
      </c>
      <c r="AB985" s="24" t="s">
        <v>14803</v>
      </c>
      <c r="AC985" s="24" t="s">
        <v>14803</v>
      </c>
      <c r="AD985" s="24" t="s">
        <v>21268</v>
      </c>
      <c r="AE985" s="24"/>
      <c r="AF985" s="24"/>
      <c r="AG985" s="24" t="s">
        <v>21269</v>
      </c>
      <c r="AH985" s="24"/>
      <c r="AI985" s="24"/>
      <c r="AJ985" s="24"/>
      <c r="AK985" s="24"/>
      <c r="AL985" s="24" t="s">
        <v>17258</v>
      </c>
      <c r="AM985" s="24" t="s">
        <v>2853</v>
      </c>
      <c r="AN985" s="40">
        <v>69826</v>
      </c>
      <c r="AO985" s="24" t="s">
        <v>1846</v>
      </c>
      <c r="AP985" s="24" t="s">
        <v>21270</v>
      </c>
      <c r="AQ985" s="24"/>
      <c r="AR985" s="24" t="s">
        <v>14517</v>
      </c>
      <c r="AS985" s="24" t="s">
        <v>17259</v>
      </c>
      <c r="AT985" s="24" t="s">
        <v>21270</v>
      </c>
      <c r="AU985" s="23" t="s">
        <v>3290</v>
      </c>
      <c r="AV985" s="23" t="s">
        <v>5602</v>
      </c>
      <c r="AW985" s="23" t="s">
        <v>7667</v>
      </c>
      <c r="AX985" s="23" t="s">
        <v>2852</v>
      </c>
    </row>
    <row r="986" spans="1:50" s="22" customFormat="1" ht="20" customHeight="1" x14ac:dyDescent="0.3">
      <c r="A986" s="23" t="s">
        <v>17261</v>
      </c>
      <c r="B986" s="23" t="s">
        <v>5461</v>
      </c>
      <c r="C986" s="23" t="s">
        <v>22579</v>
      </c>
      <c r="D986" s="23" t="s">
        <v>21266</v>
      </c>
      <c r="E986" s="23" t="s">
        <v>16020</v>
      </c>
      <c r="F986" s="23" t="s">
        <v>16064</v>
      </c>
      <c r="G986" s="24" t="s">
        <v>22003</v>
      </c>
      <c r="H986" s="24" t="s">
        <v>21267</v>
      </c>
      <c r="I986" s="24" t="s">
        <v>3</v>
      </c>
      <c r="J986" s="30" t="s">
        <v>5510</v>
      </c>
      <c r="K986" s="23" t="s">
        <v>11950</v>
      </c>
      <c r="L986" s="23" t="s">
        <v>11951</v>
      </c>
      <c r="M986" s="23" t="s">
        <v>5513</v>
      </c>
      <c r="N986" s="23" t="s">
        <v>5514</v>
      </c>
      <c r="O986" s="23" t="s">
        <v>11952</v>
      </c>
      <c r="P986" s="23" t="s">
        <v>5516</v>
      </c>
      <c r="Q986" s="23" t="s">
        <v>5754</v>
      </c>
      <c r="R986" s="23" t="s">
        <v>5755</v>
      </c>
      <c r="S986" s="23" t="s">
        <v>407</v>
      </c>
      <c r="T986" s="23" t="s">
        <v>408</v>
      </c>
      <c r="U986" s="23" t="s">
        <v>308</v>
      </c>
      <c r="V986" s="23" t="s">
        <v>310</v>
      </c>
      <c r="W986" s="24" t="s">
        <v>38</v>
      </c>
      <c r="X986" s="24" t="s">
        <v>409</v>
      </c>
      <c r="Y986" s="24" t="s">
        <v>40</v>
      </c>
      <c r="Z986" s="25">
        <v>128748</v>
      </c>
      <c r="AA986" s="24" t="s">
        <v>14803</v>
      </c>
      <c r="AB986" s="24" t="s">
        <v>14803</v>
      </c>
      <c r="AC986" s="24" t="s">
        <v>14803</v>
      </c>
      <c r="AD986" s="24" t="s">
        <v>21268</v>
      </c>
      <c r="AE986" s="24"/>
      <c r="AF986" s="24"/>
      <c r="AG986" s="24" t="s">
        <v>21269</v>
      </c>
      <c r="AH986" s="24"/>
      <c r="AI986" s="24"/>
      <c r="AJ986" s="24"/>
      <c r="AK986" s="24"/>
      <c r="AL986" s="24" t="s">
        <v>17260</v>
      </c>
      <c r="AM986" s="24" t="s">
        <v>1250</v>
      </c>
      <c r="AN986" s="40">
        <v>25226</v>
      </c>
      <c r="AO986" s="24" t="s">
        <v>1380</v>
      </c>
      <c r="AP986" s="24" t="s">
        <v>21270</v>
      </c>
      <c r="AQ986" s="24"/>
      <c r="AR986" s="24" t="s">
        <v>14522</v>
      </c>
      <c r="AS986" s="24" t="s">
        <v>17261</v>
      </c>
      <c r="AT986" s="24" t="s">
        <v>21270</v>
      </c>
      <c r="AU986" s="23" t="s">
        <v>5310</v>
      </c>
      <c r="AV986" s="23" t="s">
        <v>5563</v>
      </c>
      <c r="AW986" s="23" t="s">
        <v>11953</v>
      </c>
      <c r="AX986" s="23" t="s">
        <v>11954</v>
      </c>
    </row>
    <row r="987" spans="1:50" s="22" customFormat="1" ht="20" customHeight="1" x14ac:dyDescent="0.3">
      <c r="A987" s="23" t="s">
        <v>17263</v>
      </c>
      <c r="B987" s="23" t="s">
        <v>5461</v>
      </c>
      <c r="C987" s="23" t="s">
        <v>22580</v>
      </c>
      <c r="D987" s="23" t="s">
        <v>21266</v>
      </c>
      <c r="E987" s="23" t="s">
        <v>15835</v>
      </c>
      <c r="F987" s="23" t="s">
        <v>15836</v>
      </c>
      <c r="G987" s="24" t="s">
        <v>21886</v>
      </c>
      <c r="H987" s="24" t="s">
        <v>21267</v>
      </c>
      <c r="I987" s="24" t="s">
        <v>3</v>
      </c>
      <c r="J987" s="30" t="s">
        <v>5510</v>
      </c>
      <c r="K987" s="23" t="s">
        <v>11559</v>
      </c>
      <c r="L987" s="23" t="s">
        <v>11560</v>
      </c>
      <c r="M987" s="23" t="s">
        <v>5513</v>
      </c>
      <c r="N987" s="23" t="s">
        <v>5514</v>
      </c>
      <c r="O987" s="23" t="s">
        <v>11561</v>
      </c>
      <c r="P987" s="23" t="s">
        <v>5516</v>
      </c>
      <c r="Q987" s="23" t="s">
        <v>5517</v>
      </c>
      <c r="R987" s="23" t="s">
        <v>5518</v>
      </c>
      <c r="S987" s="23" t="s">
        <v>407</v>
      </c>
      <c r="T987" s="23" t="s">
        <v>408</v>
      </c>
      <c r="U987" s="23" t="s">
        <v>248</v>
      </c>
      <c r="V987" s="23" t="s">
        <v>250</v>
      </c>
      <c r="W987" s="24" t="s">
        <v>38</v>
      </c>
      <c r="X987" s="24" t="s">
        <v>2826</v>
      </c>
      <c r="Y987" s="24" t="s">
        <v>40</v>
      </c>
      <c r="Z987" s="25">
        <v>294280</v>
      </c>
      <c r="AA987" s="24" t="s">
        <v>14803</v>
      </c>
      <c r="AB987" s="24" t="s">
        <v>14803</v>
      </c>
      <c r="AC987" s="24" t="s">
        <v>14803</v>
      </c>
      <c r="AD987" s="24" t="s">
        <v>21268</v>
      </c>
      <c r="AE987" s="24"/>
      <c r="AF987" s="24"/>
      <c r="AG987" s="24" t="s">
        <v>21269</v>
      </c>
      <c r="AH987" s="24"/>
      <c r="AI987" s="24"/>
      <c r="AJ987" s="24"/>
      <c r="AK987" s="24"/>
      <c r="AL987" s="24" t="s">
        <v>17262</v>
      </c>
      <c r="AM987" s="24" t="s">
        <v>4474</v>
      </c>
      <c r="AN987" s="40">
        <v>126726</v>
      </c>
      <c r="AO987" s="24" t="s">
        <v>3918</v>
      </c>
      <c r="AP987" s="24" t="s">
        <v>21270</v>
      </c>
      <c r="AQ987" s="24"/>
      <c r="AR987" s="24" t="s">
        <v>14527</v>
      </c>
      <c r="AS987" s="24" t="s">
        <v>17263</v>
      </c>
      <c r="AT987" s="24" t="s">
        <v>21270</v>
      </c>
      <c r="AU987" s="23" t="s">
        <v>5310</v>
      </c>
      <c r="AV987" s="23" t="s">
        <v>5563</v>
      </c>
      <c r="AW987" s="23" t="s">
        <v>11562</v>
      </c>
      <c r="AX987" s="23" t="s">
        <v>11563</v>
      </c>
    </row>
    <row r="988" spans="1:50" s="22" customFormat="1" ht="20" customHeight="1" x14ac:dyDescent="0.3">
      <c r="A988" s="23" t="s">
        <v>17265</v>
      </c>
      <c r="B988" s="23" t="s">
        <v>5461</v>
      </c>
      <c r="C988" s="23" t="s">
        <v>22581</v>
      </c>
      <c r="D988" s="23" t="s">
        <v>21266</v>
      </c>
      <c r="E988" s="23" t="s">
        <v>15903</v>
      </c>
      <c r="F988" s="23" t="s">
        <v>17085</v>
      </c>
      <c r="G988" s="24" t="s">
        <v>22480</v>
      </c>
      <c r="H988" s="24" t="s">
        <v>21267</v>
      </c>
      <c r="I988" s="24" t="s">
        <v>3</v>
      </c>
      <c r="J988" s="30" t="s">
        <v>5510</v>
      </c>
      <c r="K988" s="23" t="s">
        <v>11047</v>
      </c>
      <c r="L988" s="23" t="s">
        <v>11048</v>
      </c>
      <c r="M988" s="23" t="s">
        <v>5513</v>
      </c>
      <c r="N988" s="23" t="s">
        <v>5514</v>
      </c>
      <c r="O988" s="23" t="s">
        <v>11049</v>
      </c>
      <c r="P988" s="23" t="s">
        <v>5516</v>
      </c>
      <c r="Q988" s="23" t="s">
        <v>5561</v>
      </c>
      <c r="R988" s="23" t="s">
        <v>5562</v>
      </c>
      <c r="S988" s="23" t="s">
        <v>407</v>
      </c>
      <c r="T988" s="23" t="s">
        <v>408</v>
      </c>
      <c r="U988" s="23" t="s">
        <v>308</v>
      </c>
      <c r="V988" s="23" t="s">
        <v>310</v>
      </c>
      <c r="W988" s="24" t="s">
        <v>38</v>
      </c>
      <c r="X988" s="24" t="s">
        <v>409</v>
      </c>
      <c r="Y988" s="24" t="s">
        <v>40</v>
      </c>
      <c r="Z988" s="25">
        <v>662130</v>
      </c>
      <c r="AA988" s="24" t="s">
        <v>14803</v>
      </c>
      <c r="AB988" s="24" t="s">
        <v>14803</v>
      </c>
      <c r="AC988" s="24" t="s">
        <v>14803</v>
      </c>
      <c r="AD988" s="24" t="s">
        <v>21268</v>
      </c>
      <c r="AE988" s="24"/>
      <c r="AF988" s="24"/>
      <c r="AG988" s="24" t="s">
        <v>21269</v>
      </c>
      <c r="AH988" s="24"/>
      <c r="AI988" s="24"/>
      <c r="AJ988" s="24"/>
      <c r="AK988" s="24"/>
      <c r="AL988" s="24" t="s">
        <v>17264</v>
      </c>
      <c r="AM988" s="24" t="s">
        <v>1359</v>
      </c>
      <c r="AN988" s="40">
        <v>24626</v>
      </c>
      <c r="AO988" s="24" t="s">
        <v>1360</v>
      </c>
      <c r="AP988" s="24" t="s">
        <v>21270</v>
      </c>
      <c r="AQ988" s="24"/>
      <c r="AR988" s="24" t="s">
        <v>14531</v>
      </c>
      <c r="AS988" s="24" t="s">
        <v>17265</v>
      </c>
      <c r="AT988" s="24" t="s">
        <v>21270</v>
      </c>
      <c r="AU988" s="23" t="s">
        <v>4958</v>
      </c>
      <c r="AV988" s="23" t="s">
        <v>5563</v>
      </c>
      <c r="AW988" s="23" t="s">
        <v>11050</v>
      </c>
      <c r="AX988" s="23" t="s">
        <v>11051</v>
      </c>
    </row>
    <row r="989" spans="1:50" s="22" customFormat="1" ht="20" customHeight="1" x14ac:dyDescent="0.3">
      <c r="A989" s="23" t="s">
        <v>17267</v>
      </c>
      <c r="B989" s="23" t="s">
        <v>5461</v>
      </c>
      <c r="C989" s="23" t="s">
        <v>22582</v>
      </c>
      <c r="D989" s="23" t="s">
        <v>21266</v>
      </c>
      <c r="E989" s="23" t="s">
        <v>15253</v>
      </c>
      <c r="F989" s="23" t="s">
        <v>16526</v>
      </c>
      <c r="G989" s="24" t="s">
        <v>22192</v>
      </c>
      <c r="H989" s="24" t="s">
        <v>21267</v>
      </c>
      <c r="I989" s="24" t="s">
        <v>3</v>
      </c>
      <c r="J989" s="30" t="s">
        <v>5510</v>
      </c>
      <c r="K989" s="23" t="s">
        <v>7741</v>
      </c>
      <c r="L989" s="23" t="s">
        <v>7742</v>
      </c>
      <c r="M989" s="23" t="s">
        <v>5513</v>
      </c>
      <c r="N989" s="23" t="s">
        <v>5514</v>
      </c>
      <c r="O989" s="23" t="s">
        <v>7743</v>
      </c>
      <c r="P989" s="23" t="s">
        <v>5516</v>
      </c>
      <c r="Q989" s="23" t="s">
        <v>5561</v>
      </c>
      <c r="R989" s="23" t="s">
        <v>5562</v>
      </c>
      <c r="S989" s="23" t="s">
        <v>407</v>
      </c>
      <c r="T989" s="23" t="s">
        <v>408</v>
      </c>
      <c r="U989" s="23" t="s">
        <v>216</v>
      </c>
      <c r="V989" s="23" t="s">
        <v>218</v>
      </c>
      <c r="W989" s="24" t="s">
        <v>38</v>
      </c>
      <c r="X989" s="24" t="s">
        <v>409</v>
      </c>
      <c r="Y989" s="24" t="s">
        <v>40</v>
      </c>
      <c r="Z989" s="25">
        <v>7816813</v>
      </c>
      <c r="AA989" s="24" t="s">
        <v>14803</v>
      </c>
      <c r="AB989" s="24" t="s">
        <v>14803</v>
      </c>
      <c r="AC989" s="24" t="s">
        <v>14803</v>
      </c>
      <c r="AD989" s="24" t="s">
        <v>21268</v>
      </c>
      <c r="AE989" s="24"/>
      <c r="AF989" s="24"/>
      <c r="AG989" s="24" t="s">
        <v>21269</v>
      </c>
      <c r="AH989" s="24"/>
      <c r="AI989" s="24"/>
      <c r="AJ989" s="24"/>
      <c r="AK989" s="24"/>
      <c r="AL989" s="24" t="s">
        <v>17266</v>
      </c>
      <c r="AM989" s="24" t="s">
        <v>2777</v>
      </c>
      <c r="AN989" s="40">
        <v>67526</v>
      </c>
      <c r="AO989" s="24" t="s">
        <v>1076</v>
      </c>
      <c r="AP989" s="24" t="s">
        <v>21270</v>
      </c>
      <c r="AQ989" s="24"/>
      <c r="AR989" s="24" t="s">
        <v>14533</v>
      </c>
      <c r="AS989" s="24" t="s">
        <v>17267</v>
      </c>
      <c r="AT989" s="24" t="s">
        <v>21270</v>
      </c>
      <c r="AU989" s="23" t="s">
        <v>3290</v>
      </c>
      <c r="AV989" s="23" t="s">
        <v>5563</v>
      </c>
      <c r="AW989" s="23" t="s">
        <v>7744</v>
      </c>
      <c r="AX989" s="23" t="s">
        <v>7745</v>
      </c>
    </row>
    <row r="990" spans="1:50" s="22" customFormat="1" ht="20" customHeight="1" x14ac:dyDescent="0.3">
      <c r="A990" s="23" t="s">
        <v>17270</v>
      </c>
      <c r="B990" s="23" t="s">
        <v>5461</v>
      </c>
      <c r="C990" s="23" t="s">
        <v>22583</v>
      </c>
      <c r="D990" s="23" t="s">
        <v>21266</v>
      </c>
      <c r="E990" s="23" t="s">
        <v>16307</v>
      </c>
      <c r="F990" s="23" t="s">
        <v>17268</v>
      </c>
      <c r="G990" s="24" t="s">
        <v>22584</v>
      </c>
      <c r="H990" s="24" t="s">
        <v>21267</v>
      </c>
      <c r="I990" s="24" t="s">
        <v>3</v>
      </c>
      <c r="J990" s="30" t="s">
        <v>5510</v>
      </c>
      <c r="K990" s="23" t="s">
        <v>11779</v>
      </c>
      <c r="L990" s="23" t="s">
        <v>11780</v>
      </c>
      <c r="M990" s="23" t="s">
        <v>5513</v>
      </c>
      <c r="N990" s="23" t="s">
        <v>5514</v>
      </c>
      <c r="O990" s="23" t="s">
        <v>11781</v>
      </c>
      <c r="P990" s="23" t="s">
        <v>5516</v>
      </c>
      <c r="Q990" s="23" t="s">
        <v>5517</v>
      </c>
      <c r="R990" s="23" t="s">
        <v>5518</v>
      </c>
      <c r="S990" s="23" t="s">
        <v>407</v>
      </c>
      <c r="T990" s="23" t="s">
        <v>408</v>
      </c>
      <c r="U990" s="23" t="s">
        <v>342</v>
      </c>
      <c r="V990" s="23" t="s">
        <v>344</v>
      </c>
      <c r="W990" s="24" t="s">
        <v>38</v>
      </c>
      <c r="X990" s="24" t="s">
        <v>409</v>
      </c>
      <c r="Y990" s="24" t="s">
        <v>40</v>
      </c>
      <c r="Z990" s="25">
        <v>459813</v>
      </c>
      <c r="AA990" s="24" t="s">
        <v>14803</v>
      </c>
      <c r="AB990" s="24" t="s">
        <v>14803</v>
      </c>
      <c r="AC990" s="24" t="s">
        <v>14803</v>
      </c>
      <c r="AD990" s="24" t="s">
        <v>21268</v>
      </c>
      <c r="AE990" s="24"/>
      <c r="AF990" s="24"/>
      <c r="AG990" s="24" t="s">
        <v>21269</v>
      </c>
      <c r="AH990" s="24"/>
      <c r="AI990" s="24"/>
      <c r="AJ990" s="24"/>
      <c r="AK990" s="24"/>
      <c r="AL990" s="24" t="s">
        <v>17269</v>
      </c>
      <c r="AM990" s="24" t="s">
        <v>4984</v>
      </c>
      <c r="AN990" s="40">
        <v>145126</v>
      </c>
      <c r="AO990" s="24" t="s">
        <v>4055</v>
      </c>
      <c r="AP990" s="24" t="s">
        <v>21270</v>
      </c>
      <c r="AQ990" s="24"/>
      <c r="AR990" s="24" t="s">
        <v>14537</v>
      </c>
      <c r="AS990" s="24" t="s">
        <v>17270</v>
      </c>
      <c r="AT990" s="24" t="s">
        <v>21270</v>
      </c>
      <c r="AU990" s="23" t="s">
        <v>5310</v>
      </c>
      <c r="AV990" s="23" t="s">
        <v>5563</v>
      </c>
      <c r="AW990" s="23" t="s">
        <v>11782</v>
      </c>
      <c r="AX990" s="23" t="s">
        <v>4983</v>
      </c>
    </row>
    <row r="991" spans="1:50" s="22" customFormat="1" ht="20" customHeight="1" x14ac:dyDescent="0.3">
      <c r="A991" s="23" t="s">
        <v>17272</v>
      </c>
      <c r="B991" s="23" t="s">
        <v>5461</v>
      </c>
      <c r="C991" s="23" t="s">
        <v>22585</v>
      </c>
      <c r="D991" s="23" t="s">
        <v>21266</v>
      </c>
      <c r="E991" s="23" t="s">
        <v>16733</v>
      </c>
      <c r="F991" s="23" t="s">
        <v>16734</v>
      </c>
      <c r="G991" s="24" t="s">
        <v>22324</v>
      </c>
      <c r="H991" s="24" t="s">
        <v>21267</v>
      </c>
      <c r="I991" s="24" t="s">
        <v>3</v>
      </c>
      <c r="J991" s="30" t="s">
        <v>5510</v>
      </c>
      <c r="K991" s="23" t="s">
        <v>9427</v>
      </c>
      <c r="L991" s="23" t="s">
        <v>9428</v>
      </c>
      <c r="M991" s="23" t="s">
        <v>5513</v>
      </c>
      <c r="N991" s="23" t="s">
        <v>5514</v>
      </c>
      <c r="O991" s="23" t="s">
        <v>9429</v>
      </c>
      <c r="P991" s="23" t="s">
        <v>5516</v>
      </c>
      <c r="Q991" s="23" t="s">
        <v>5561</v>
      </c>
      <c r="R991" s="23" t="s">
        <v>5562</v>
      </c>
      <c r="S991" s="23" t="s">
        <v>407</v>
      </c>
      <c r="T991" s="23" t="s">
        <v>408</v>
      </c>
      <c r="U991" s="23" t="s">
        <v>308</v>
      </c>
      <c r="V991" s="23" t="s">
        <v>310</v>
      </c>
      <c r="W991" s="24" t="s">
        <v>38</v>
      </c>
      <c r="X991" s="24" t="s">
        <v>409</v>
      </c>
      <c r="Y991" s="24" t="s">
        <v>40</v>
      </c>
      <c r="Z991" s="25">
        <v>1765680</v>
      </c>
      <c r="AA991" s="24" t="s">
        <v>14803</v>
      </c>
      <c r="AB991" s="24" t="s">
        <v>14803</v>
      </c>
      <c r="AC991" s="24" t="s">
        <v>14803</v>
      </c>
      <c r="AD991" s="24" t="s">
        <v>21268</v>
      </c>
      <c r="AE991" s="24"/>
      <c r="AF991" s="24"/>
      <c r="AG991" s="24" t="s">
        <v>21269</v>
      </c>
      <c r="AH991" s="24"/>
      <c r="AI991" s="24"/>
      <c r="AJ991" s="24"/>
      <c r="AK991" s="24"/>
      <c r="AL991" s="24" t="s">
        <v>17271</v>
      </c>
      <c r="AM991" s="24" t="s">
        <v>1376</v>
      </c>
      <c r="AN991" s="40">
        <v>25126</v>
      </c>
      <c r="AO991" s="24" t="s">
        <v>1377</v>
      </c>
      <c r="AP991" s="24" t="s">
        <v>21270</v>
      </c>
      <c r="AQ991" s="24"/>
      <c r="AR991" s="24" t="s">
        <v>14540</v>
      </c>
      <c r="AS991" s="24" t="s">
        <v>17272</v>
      </c>
      <c r="AT991" s="24" t="s">
        <v>21270</v>
      </c>
      <c r="AU991" s="23" t="s">
        <v>4310</v>
      </c>
      <c r="AV991" s="23" t="s">
        <v>5602</v>
      </c>
      <c r="AW991" s="23" t="s">
        <v>9430</v>
      </c>
      <c r="AX991" s="23" t="s">
        <v>1375</v>
      </c>
    </row>
    <row r="992" spans="1:50" s="22" customFormat="1" ht="20" customHeight="1" x14ac:dyDescent="0.3">
      <c r="A992" s="23" t="s">
        <v>17274</v>
      </c>
      <c r="B992" s="23" t="s">
        <v>5461</v>
      </c>
      <c r="C992" s="23" t="s">
        <v>22586</v>
      </c>
      <c r="D992" s="23" t="s">
        <v>21266</v>
      </c>
      <c r="E992" s="23" t="s">
        <v>15070</v>
      </c>
      <c r="F992" s="23" t="s">
        <v>15071</v>
      </c>
      <c r="G992" s="24" t="s">
        <v>21493</v>
      </c>
      <c r="H992" s="24" t="s">
        <v>21267</v>
      </c>
      <c r="I992" s="24" t="s">
        <v>3</v>
      </c>
      <c r="J992" s="30" t="s">
        <v>5510</v>
      </c>
      <c r="K992" s="23" t="s">
        <v>10193</v>
      </c>
      <c r="L992" s="23" t="s">
        <v>10194</v>
      </c>
      <c r="M992" s="23" t="s">
        <v>5513</v>
      </c>
      <c r="N992" s="23" t="s">
        <v>5514</v>
      </c>
      <c r="O992" s="23" t="s">
        <v>10195</v>
      </c>
      <c r="P992" s="23" t="s">
        <v>5516</v>
      </c>
      <c r="Q992" s="23" t="s">
        <v>6040</v>
      </c>
      <c r="R992" s="23" t="s">
        <v>6041</v>
      </c>
      <c r="S992" s="23" t="s">
        <v>407</v>
      </c>
      <c r="T992" s="23" t="s">
        <v>408</v>
      </c>
      <c r="U992" s="23" t="s">
        <v>211</v>
      </c>
      <c r="V992" s="23" t="s">
        <v>816</v>
      </c>
      <c r="W992" s="24" t="s">
        <v>38</v>
      </c>
      <c r="X992" s="24" t="s">
        <v>409</v>
      </c>
      <c r="Y992" s="24" t="s">
        <v>40</v>
      </c>
      <c r="Z992" s="25">
        <v>1324260</v>
      </c>
      <c r="AA992" s="24" t="s">
        <v>14803</v>
      </c>
      <c r="AB992" s="24" t="s">
        <v>14803</v>
      </c>
      <c r="AC992" s="24" t="s">
        <v>14803</v>
      </c>
      <c r="AD992" s="24" t="s">
        <v>21268</v>
      </c>
      <c r="AE992" s="24"/>
      <c r="AF992" s="24"/>
      <c r="AG992" s="24" t="s">
        <v>21269</v>
      </c>
      <c r="AH992" s="24"/>
      <c r="AI992" s="24"/>
      <c r="AJ992" s="24"/>
      <c r="AK992" s="24"/>
      <c r="AL992" s="24" t="s">
        <v>17273</v>
      </c>
      <c r="AM992" s="24" t="s">
        <v>2806</v>
      </c>
      <c r="AN992" s="40">
        <v>79326</v>
      </c>
      <c r="AO992" s="24" t="s">
        <v>3148</v>
      </c>
      <c r="AP992" s="24" t="s">
        <v>21270</v>
      </c>
      <c r="AQ992" s="24"/>
      <c r="AR992" s="24" t="s">
        <v>14543</v>
      </c>
      <c r="AS992" s="24" t="s">
        <v>17274</v>
      </c>
      <c r="AT992" s="24" t="s">
        <v>21270</v>
      </c>
      <c r="AU992" s="23" t="s">
        <v>4708</v>
      </c>
      <c r="AV992" s="23" t="s">
        <v>5602</v>
      </c>
      <c r="AW992" s="23" t="s">
        <v>10196</v>
      </c>
      <c r="AX992" s="23" t="s">
        <v>3147</v>
      </c>
    </row>
    <row r="993" spans="1:50" s="22" customFormat="1" ht="20" customHeight="1" x14ac:dyDescent="0.3">
      <c r="A993" s="23" t="s">
        <v>17277</v>
      </c>
      <c r="B993" s="23" t="s">
        <v>5461</v>
      </c>
      <c r="C993" s="23" t="s">
        <v>22587</v>
      </c>
      <c r="D993" s="23" t="s">
        <v>21266</v>
      </c>
      <c r="E993" s="23" t="s">
        <v>15086</v>
      </c>
      <c r="F993" s="23" t="s">
        <v>17275</v>
      </c>
      <c r="G993" s="24" t="s">
        <v>22588</v>
      </c>
      <c r="H993" s="24" t="s">
        <v>21267</v>
      </c>
      <c r="I993" s="24" t="s">
        <v>3</v>
      </c>
      <c r="J993" s="30" t="s">
        <v>5510</v>
      </c>
      <c r="K993" s="23" t="s">
        <v>10571</v>
      </c>
      <c r="L993" s="23" t="s">
        <v>10572</v>
      </c>
      <c r="M993" s="23" t="s">
        <v>5513</v>
      </c>
      <c r="N993" s="23" t="s">
        <v>5514</v>
      </c>
      <c r="O993" s="23" t="s">
        <v>10573</v>
      </c>
      <c r="P993" s="23" t="s">
        <v>5516</v>
      </c>
      <c r="Q993" s="23" t="s">
        <v>5517</v>
      </c>
      <c r="R993" s="23" t="s">
        <v>5518</v>
      </c>
      <c r="S993" s="23" t="s">
        <v>407</v>
      </c>
      <c r="T993" s="23" t="s">
        <v>408</v>
      </c>
      <c r="U993" s="23" t="s">
        <v>342</v>
      </c>
      <c r="V993" s="23" t="s">
        <v>344</v>
      </c>
      <c r="W993" s="24" t="s">
        <v>38</v>
      </c>
      <c r="X993" s="24" t="s">
        <v>409</v>
      </c>
      <c r="Y993" s="24" t="s">
        <v>40</v>
      </c>
      <c r="Z993" s="25">
        <v>1839250</v>
      </c>
      <c r="AA993" s="24" t="s">
        <v>14803</v>
      </c>
      <c r="AB993" s="24" t="s">
        <v>14803</v>
      </c>
      <c r="AC993" s="24" t="s">
        <v>14803</v>
      </c>
      <c r="AD993" s="24" t="s">
        <v>21268</v>
      </c>
      <c r="AE993" s="24"/>
      <c r="AF993" s="24"/>
      <c r="AG993" s="24" t="s">
        <v>21269</v>
      </c>
      <c r="AH993" s="24"/>
      <c r="AI993" s="24"/>
      <c r="AJ993" s="24"/>
      <c r="AK993" s="24"/>
      <c r="AL993" s="24" t="s">
        <v>17276</v>
      </c>
      <c r="AM993" s="24" t="s">
        <v>4711</v>
      </c>
      <c r="AN993" s="40">
        <v>136226</v>
      </c>
      <c r="AO993" s="24" t="s">
        <v>3465</v>
      </c>
      <c r="AP993" s="24" t="s">
        <v>21270</v>
      </c>
      <c r="AQ993" s="24"/>
      <c r="AR993" s="24" t="s">
        <v>14547</v>
      </c>
      <c r="AS993" s="24" t="s">
        <v>17277</v>
      </c>
      <c r="AT993" s="24" t="s">
        <v>21270</v>
      </c>
      <c r="AU993" s="23" t="s">
        <v>4826</v>
      </c>
      <c r="AV993" s="23" t="s">
        <v>5602</v>
      </c>
      <c r="AW993" s="23" t="s">
        <v>10574</v>
      </c>
      <c r="AX993" s="23" t="s">
        <v>4710</v>
      </c>
    </row>
    <row r="994" spans="1:50" s="22" customFormat="1" ht="20" customHeight="1" x14ac:dyDescent="0.3">
      <c r="A994" s="23" t="s">
        <v>7697</v>
      </c>
      <c r="B994" s="23" t="s">
        <v>5461</v>
      </c>
      <c r="C994" s="23" t="s">
        <v>22589</v>
      </c>
      <c r="D994" s="23" t="s">
        <v>21266</v>
      </c>
      <c r="E994" s="23" t="s">
        <v>15138</v>
      </c>
      <c r="F994" s="23" t="s">
        <v>15139</v>
      </c>
      <c r="G994" s="24" t="s">
        <v>21529</v>
      </c>
      <c r="H994" s="24" t="s">
        <v>21267</v>
      </c>
      <c r="I994" s="24" t="s">
        <v>3</v>
      </c>
      <c r="J994" s="30" t="s">
        <v>5510</v>
      </c>
      <c r="K994" s="23" t="s">
        <v>7693</v>
      </c>
      <c r="L994" s="23" t="s">
        <v>7694</v>
      </c>
      <c r="M994" s="23" t="s">
        <v>5513</v>
      </c>
      <c r="N994" s="23" t="s">
        <v>5514</v>
      </c>
      <c r="O994" s="23" t="s">
        <v>7695</v>
      </c>
      <c r="P994" s="23" t="s">
        <v>5516</v>
      </c>
      <c r="Q994" s="23" t="s">
        <v>6040</v>
      </c>
      <c r="R994" s="23" t="s">
        <v>6041</v>
      </c>
      <c r="S994" s="23" t="s">
        <v>407</v>
      </c>
      <c r="T994" s="23" t="s">
        <v>408</v>
      </c>
      <c r="U994" s="23" t="s">
        <v>361</v>
      </c>
      <c r="V994" s="23" t="s">
        <v>592</v>
      </c>
      <c r="W994" s="24" t="s">
        <v>38</v>
      </c>
      <c r="X994" s="24" t="s">
        <v>409</v>
      </c>
      <c r="Y994" s="24" t="s">
        <v>40</v>
      </c>
      <c r="Z994" s="25">
        <v>5149900</v>
      </c>
      <c r="AA994" s="24" t="s">
        <v>14803</v>
      </c>
      <c r="AB994" s="24" t="s">
        <v>14803</v>
      </c>
      <c r="AC994" s="24" t="s">
        <v>14803</v>
      </c>
      <c r="AD994" s="24" t="s">
        <v>21268</v>
      </c>
      <c r="AE994" s="24"/>
      <c r="AF994" s="24"/>
      <c r="AG994" s="24" t="s">
        <v>21269</v>
      </c>
      <c r="AH994" s="24"/>
      <c r="AI994" s="24"/>
      <c r="AJ994" s="24"/>
      <c r="AK994" s="24"/>
      <c r="AL994" s="24" t="s">
        <v>17278</v>
      </c>
      <c r="AM994" s="24" t="s">
        <v>1451</v>
      </c>
      <c r="AN994" s="40">
        <v>26826</v>
      </c>
      <c r="AO994" s="24" t="s">
        <v>1857</v>
      </c>
      <c r="AP994" s="24" t="s">
        <v>21270</v>
      </c>
      <c r="AQ994" s="24"/>
      <c r="AR994" s="24" t="s">
        <v>7696</v>
      </c>
      <c r="AS994" s="24" t="s">
        <v>7697</v>
      </c>
      <c r="AT994" s="24" t="s">
        <v>21270</v>
      </c>
      <c r="AU994" s="23" t="s">
        <v>3151</v>
      </c>
      <c r="AV994" s="23" t="s">
        <v>5563</v>
      </c>
      <c r="AW994" s="23" t="s">
        <v>7698</v>
      </c>
      <c r="AX994" s="23" t="s">
        <v>7699</v>
      </c>
    </row>
    <row r="995" spans="1:50" s="22" customFormat="1" ht="20" customHeight="1" x14ac:dyDescent="0.3">
      <c r="A995" s="23" t="s">
        <v>17280</v>
      </c>
      <c r="B995" s="23" t="s">
        <v>5461</v>
      </c>
      <c r="C995" s="23" t="s">
        <v>22590</v>
      </c>
      <c r="D995" s="23" t="s">
        <v>21266</v>
      </c>
      <c r="E995" s="23" t="s">
        <v>15165</v>
      </c>
      <c r="F995" s="23" t="s">
        <v>15166</v>
      </c>
      <c r="G995" s="24" t="s">
        <v>21545</v>
      </c>
      <c r="H995" s="24" t="s">
        <v>21267</v>
      </c>
      <c r="I995" s="24" t="s">
        <v>3</v>
      </c>
      <c r="J995" s="30" t="s">
        <v>5510</v>
      </c>
      <c r="K995" s="23" t="s">
        <v>8872</v>
      </c>
      <c r="L995" s="23" t="s">
        <v>8873</v>
      </c>
      <c r="M995" s="23" t="s">
        <v>5513</v>
      </c>
      <c r="N995" s="23" t="s">
        <v>5514</v>
      </c>
      <c r="O995" s="23" t="s">
        <v>8874</v>
      </c>
      <c r="P995" s="23" t="s">
        <v>5516</v>
      </c>
      <c r="Q995" s="23" t="s">
        <v>5695</v>
      </c>
      <c r="R995" s="23" t="s">
        <v>5696</v>
      </c>
      <c r="S995" s="23" t="s">
        <v>407</v>
      </c>
      <c r="T995" s="23" t="s">
        <v>408</v>
      </c>
      <c r="U995" s="23" t="s">
        <v>265</v>
      </c>
      <c r="V995" s="23" t="s">
        <v>848</v>
      </c>
      <c r="W995" s="24" t="s">
        <v>38</v>
      </c>
      <c r="X995" s="24" t="s">
        <v>409</v>
      </c>
      <c r="Y995" s="24" t="s">
        <v>40</v>
      </c>
      <c r="Z995" s="25">
        <v>4046350</v>
      </c>
      <c r="AA995" s="24" t="s">
        <v>14803</v>
      </c>
      <c r="AB995" s="24" t="s">
        <v>14803</v>
      </c>
      <c r="AC995" s="24" t="s">
        <v>14803</v>
      </c>
      <c r="AD995" s="24" t="s">
        <v>21268</v>
      </c>
      <c r="AE995" s="24"/>
      <c r="AF995" s="24"/>
      <c r="AG995" s="24" t="s">
        <v>21269</v>
      </c>
      <c r="AH995" s="24"/>
      <c r="AI995" s="24"/>
      <c r="AJ995" s="24"/>
      <c r="AK995" s="24"/>
      <c r="AL995" s="24" t="s">
        <v>17279</v>
      </c>
      <c r="AM995" s="24" t="s">
        <v>3158</v>
      </c>
      <c r="AN995" s="40">
        <v>79626</v>
      </c>
      <c r="AO995" s="24" t="s">
        <v>2527</v>
      </c>
      <c r="AP995" s="24" t="s">
        <v>21270</v>
      </c>
      <c r="AQ995" s="24"/>
      <c r="AR995" s="24" t="s">
        <v>14551</v>
      </c>
      <c r="AS995" s="24" t="s">
        <v>17280</v>
      </c>
      <c r="AT995" s="24" t="s">
        <v>21270</v>
      </c>
      <c r="AU995" s="23" t="s">
        <v>4106</v>
      </c>
      <c r="AV995" s="23" t="s">
        <v>5602</v>
      </c>
      <c r="AW995" s="23" t="s">
        <v>8875</v>
      </c>
      <c r="AX995" s="23" t="s">
        <v>8876</v>
      </c>
    </row>
    <row r="996" spans="1:50" s="22" customFormat="1" ht="20" customHeight="1" x14ac:dyDescent="0.3">
      <c r="A996" s="23" t="s">
        <v>17282</v>
      </c>
      <c r="B996" s="23" t="s">
        <v>5461</v>
      </c>
      <c r="C996" s="23" t="s">
        <v>22591</v>
      </c>
      <c r="D996" s="23" t="s">
        <v>21266</v>
      </c>
      <c r="E996" s="23" t="s">
        <v>15132</v>
      </c>
      <c r="F996" s="23" t="s">
        <v>14803</v>
      </c>
      <c r="G996" s="24" t="s">
        <v>15132</v>
      </c>
      <c r="H996" s="24" t="s">
        <v>21267</v>
      </c>
      <c r="I996" s="24" t="s">
        <v>3</v>
      </c>
      <c r="J996" s="30" t="s">
        <v>5510</v>
      </c>
      <c r="K996" s="23" t="s">
        <v>7289</v>
      </c>
      <c r="L996" s="23" t="s">
        <v>7290</v>
      </c>
      <c r="M996" s="23" t="s">
        <v>5513</v>
      </c>
      <c r="N996" s="23" t="s">
        <v>5514</v>
      </c>
      <c r="O996" s="23" t="s">
        <v>7291</v>
      </c>
      <c r="P996" s="23" t="s">
        <v>5516</v>
      </c>
      <c r="Q996" s="23" t="s">
        <v>5561</v>
      </c>
      <c r="R996" s="23" t="s">
        <v>5562</v>
      </c>
      <c r="S996" s="23" t="s">
        <v>407</v>
      </c>
      <c r="T996" s="23" t="s">
        <v>408</v>
      </c>
      <c r="U996" s="23" t="s">
        <v>244</v>
      </c>
      <c r="V996" s="23" t="s">
        <v>1300</v>
      </c>
      <c r="W996" s="24" t="s">
        <v>38</v>
      </c>
      <c r="X996" s="24" t="s">
        <v>409</v>
      </c>
      <c r="Y996" s="24" t="s">
        <v>40</v>
      </c>
      <c r="Z996" s="25">
        <v>2942800</v>
      </c>
      <c r="AA996" s="24" t="s">
        <v>14803</v>
      </c>
      <c r="AB996" s="24" t="s">
        <v>14803</v>
      </c>
      <c r="AC996" s="24" t="s">
        <v>14803</v>
      </c>
      <c r="AD996" s="24" t="s">
        <v>21268</v>
      </c>
      <c r="AE996" s="24"/>
      <c r="AF996" s="24"/>
      <c r="AG996" s="24" t="s">
        <v>21269</v>
      </c>
      <c r="AH996" s="24"/>
      <c r="AI996" s="24"/>
      <c r="AJ996" s="24"/>
      <c r="AK996" s="24"/>
      <c r="AL996" s="24" t="s">
        <v>17281</v>
      </c>
      <c r="AM996" s="24" t="s">
        <v>2072</v>
      </c>
      <c r="AN996" s="40">
        <v>59026</v>
      </c>
      <c r="AO996" s="24" t="s">
        <v>2521</v>
      </c>
      <c r="AP996" s="24" t="s">
        <v>21270</v>
      </c>
      <c r="AQ996" s="24"/>
      <c r="AR996" s="24" t="s">
        <v>14554</v>
      </c>
      <c r="AS996" s="24" t="s">
        <v>17282</v>
      </c>
      <c r="AT996" s="24" t="s">
        <v>21270</v>
      </c>
      <c r="AU996" s="23" t="s">
        <v>3151</v>
      </c>
      <c r="AV996" s="23" t="s">
        <v>5563</v>
      </c>
      <c r="AW996" s="23" t="s">
        <v>7292</v>
      </c>
      <c r="AX996" s="23" t="s">
        <v>7293</v>
      </c>
    </row>
    <row r="997" spans="1:50" s="22" customFormat="1" ht="20" customHeight="1" x14ac:dyDescent="0.3">
      <c r="A997" s="23" t="s">
        <v>17285</v>
      </c>
      <c r="B997" s="23" t="s">
        <v>5461</v>
      </c>
      <c r="C997" s="23" t="s">
        <v>22592</v>
      </c>
      <c r="D997" s="23" t="s">
        <v>21266</v>
      </c>
      <c r="E997" s="23" t="s">
        <v>15155</v>
      </c>
      <c r="F997" s="23" t="s">
        <v>17283</v>
      </c>
      <c r="G997" s="24" t="s">
        <v>22593</v>
      </c>
      <c r="H997" s="24" t="s">
        <v>21267</v>
      </c>
      <c r="I997" s="24" t="s">
        <v>3</v>
      </c>
      <c r="J997" s="30" t="s">
        <v>5510</v>
      </c>
      <c r="K997" s="23" t="s">
        <v>8795</v>
      </c>
      <c r="L997" s="23" t="s">
        <v>8796</v>
      </c>
      <c r="M997" s="23" t="s">
        <v>5513</v>
      </c>
      <c r="N997" s="23" t="s">
        <v>5514</v>
      </c>
      <c r="O997" s="23" t="s">
        <v>8797</v>
      </c>
      <c r="P997" s="23" t="s">
        <v>5516</v>
      </c>
      <c r="Q997" s="23" t="s">
        <v>6108</v>
      </c>
      <c r="R997" s="23" t="s">
        <v>6109</v>
      </c>
      <c r="S997" s="23" t="s">
        <v>407</v>
      </c>
      <c r="T997" s="23" t="s">
        <v>408</v>
      </c>
      <c r="U997" s="23" t="s">
        <v>244</v>
      </c>
      <c r="V997" s="23" t="s">
        <v>1300</v>
      </c>
      <c r="W997" s="24" t="s">
        <v>38</v>
      </c>
      <c r="X997" s="24" t="s">
        <v>409</v>
      </c>
      <c r="Y997" s="24" t="s">
        <v>40</v>
      </c>
      <c r="Z997" s="25">
        <v>496545</v>
      </c>
      <c r="AA997" s="24" t="s">
        <v>14803</v>
      </c>
      <c r="AB997" s="24" t="s">
        <v>14803</v>
      </c>
      <c r="AC997" s="24" t="s">
        <v>14803</v>
      </c>
      <c r="AD997" s="24" t="s">
        <v>21268</v>
      </c>
      <c r="AE997" s="24"/>
      <c r="AF997" s="24"/>
      <c r="AG997" s="24" t="s">
        <v>21269</v>
      </c>
      <c r="AH997" s="24"/>
      <c r="AI997" s="24"/>
      <c r="AJ997" s="24"/>
      <c r="AK997" s="24"/>
      <c r="AL997" s="24" t="s">
        <v>17284</v>
      </c>
      <c r="AM997" s="24" t="s">
        <v>3119</v>
      </c>
      <c r="AN997" s="40">
        <v>78326</v>
      </c>
      <c r="AO997" s="24" t="s">
        <v>2503</v>
      </c>
      <c r="AP997" s="24" t="s">
        <v>21270</v>
      </c>
      <c r="AQ997" s="24"/>
      <c r="AR997" s="24" t="s">
        <v>14557</v>
      </c>
      <c r="AS997" s="24" t="s">
        <v>17285</v>
      </c>
      <c r="AT997" s="24" t="s">
        <v>21270</v>
      </c>
      <c r="AU997" s="23" t="s">
        <v>4098</v>
      </c>
      <c r="AV997" s="23" t="s">
        <v>5602</v>
      </c>
      <c r="AW997" s="23" t="s">
        <v>8798</v>
      </c>
      <c r="AX997" s="23" t="s">
        <v>8799</v>
      </c>
    </row>
    <row r="998" spans="1:50" s="22" customFormat="1" ht="20" customHeight="1" x14ac:dyDescent="0.3">
      <c r="A998" s="23" t="s">
        <v>17287</v>
      </c>
      <c r="B998" s="23" t="s">
        <v>5461</v>
      </c>
      <c r="C998" s="23" t="s">
        <v>22594</v>
      </c>
      <c r="D998" s="23" t="s">
        <v>21266</v>
      </c>
      <c r="E998" s="23" t="s">
        <v>16336</v>
      </c>
      <c r="F998" s="23" t="s">
        <v>16337</v>
      </c>
      <c r="G998" s="24" t="s">
        <v>22079</v>
      </c>
      <c r="H998" s="24" t="s">
        <v>21267</v>
      </c>
      <c r="I998" s="24" t="s">
        <v>3</v>
      </c>
      <c r="J998" s="30" t="s">
        <v>5510</v>
      </c>
      <c r="K998" s="23" t="s">
        <v>12464</v>
      </c>
      <c r="L998" s="23" t="s">
        <v>12465</v>
      </c>
      <c r="M998" s="23" t="s">
        <v>5513</v>
      </c>
      <c r="N998" s="23" t="s">
        <v>5514</v>
      </c>
      <c r="O998" s="23" t="s">
        <v>12466</v>
      </c>
      <c r="P998" s="23" t="s">
        <v>5516</v>
      </c>
      <c r="Q998" s="23" t="s">
        <v>5517</v>
      </c>
      <c r="R998" s="23" t="s">
        <v>5518</v>
      </c>
      <c r="S998" s="23" t="s">
        <v>407</v>
      </c>
      <c r="T998" s="23" t="s">
        <v>408</v>
      </c>
      <c r="U998" s="23" t="s">
        <v>342</v>
      </c>
      <c r="V998" s="23" t="s">
        <v>344</v>
      </c>
      <c r="W998" s="24" t="s">
        <v>38</v>
      </c>
      <c r="X998" s="24" t="s">
        <v>409</v>
      </c>
      <c r="Y998" s="24" t="s">
        <v>40</v>
      </c>
      <c r="Z998" s="25">
        <v>404635</v>
      </c>
      <c r="AA998" s="24" t="s">
        <v>14803</v>
      </c>
      <c r="AB998" s="24" t="s">
        <v>14803</v>
      </c>
      <c r="AC998" s="24" t="s">
        <v>14803</v>
      </c>
      <c r="AD998" s="24" t="s">
        <v>21268</v>
      </c>
      <c r="AE998" s="24"/>
      <c r="AF998" s="24"/>
      <c r="AG998" s="24" t="s">
        <v>21269</v>
      </c>
      <c r="AH998" s="24"/>
      <c r="AI998" s="24"/>
      <c r="AJ998" s="24"/>
      <c r="AK998" s="24"/>
      <c r="AL998" s="24" t="s">
        <v>22595</v>
      </c>
      <c r="AM998" s="24" t="s">
        <v>5069</v>
      </c>
      <c r="AN998" s="40">
        <v>147426</v>
      </c>
      <c r="AO998" s="24" t="s">
        <v>4425</v>
      </c>
      <c r="AP998" s="24" t="s">
        <v>21270</v>
      </c>
      <c r="AQ998" s="24"/>
      <c r="AR998" s="24" t="s">
        <v>14559</v>
      </c>
      <c r="AS998" s="24" t="s">
        <v>17287</v>
      </c>
      <c r="AT998" s="24" t="s">
        <v>21270</v>
      </c>
      <c r="AU998" s="23" t="s">
        <v>12305</v>
      </c>
      <c r="AV998" s="23" t="s">
        <v>5602</v>
      </c>
      <c r="AW998" s="23" t="s">
        <v>12467</v>
      </c>
      <c r="AX998" s="23" t="s">
        <v>5068</v>
      </c>
    </row>
    <row r="999" spans="1:50" s="22" customFormat="1" ht="20" customHeight="1" x14ac:dyDescent="0.3">
      <c r="A999" s="23" t="s">
        <v>17289</v>
      </c>
      <c r="B999" s="23" t="s">
        <v>5461</v>
      </c>
      <c r="C999" s="23" t="s">
        <v>22596</v>
      </c>
      <c r="D999" s="23" t="s">
        <v>21266</v>
      </c>
      <c r="E999" s="23" t="s">
        <v>15040</v>
      </c>
      <c r="F999" s="23" t="s">
        <v>15350</v>
      </c>
      <c r="G999" s="24" t="s">
        <v>21638</v>
      </c>
      <c r="H999" s="24" t="s">
        <v>21267</v>
      </c>
      <c r="I999" s="24" t="s">
        <v>3</v>
      </c>
      <c r="J999" s="30" t="s">
        <v>5510</v>
      </c>
      <c r="K999" s="23" t="s">
        <v>8694</v>
      </c>
      <c r="L999" s="23" t="s">
        <v>8695</v>
      </c>
      <c r="M999" s="23" t="s">
        <v>5513</v>
      </c>
      <c r="N999" s="23" t="s">
        <v>5514</v>
      </c>
      <c r="O999" s="23" t="s">
        <v>8696</v>
      </c>
      <c r="P999" s="23" t="s">
        <v>5516</v>
      </c>
      <c r="Q999" s="23" t="s">
        <v>5527</v>
      </c>
      <c r="R999" s="23" t="s">
        <v>5528</v>
      </c>
      <c r="S999" s="23" t="s">
        <v>407</v>
      </c>
      <c r="T999" s="23" t="s">
        <v>408</v>
      </c>
      <c r="U999" s="23" t="s">
        <v>244</v>
      </c>
      <c r="V999" s="23" t="s">
        <v>1300</v>
      </c>
      <c r="W999" s="24" t="s">
        <v>38</v>
      </c>
      <c r="X999" s="24" t="s">
        <v>409</v>
      </c>
      <c r="Y999" s="24" t="s">
        <v>40</v>
      </c>
      <c r="Z999" s="25">
        <v>3531360</v>
      </c>
      <c r="AA999" s="24" t="s">
        <v>14803</v>
      </c>
      <c r="AB999" s="24" t="s">
        <v>14803</v>
      </c>
      <c r="AC999" s="24" t="s">
        <v>14803</v>
      </c>
      <c r="AD999" s="24" t="s">
        <v>21268</v>
      </c>
      <c r="AE999" s="24"/>
      <c r="AF999" s="24"/>
      <c r="AG999" s="24" t="s">
        <v>21269</v>
      </c>
      <c r="AH999" s="24"/>
      <c r="AI999" s="24"/>
      <c r="AJ999" s="24"/>
      <c r="AK999" s="24"/>
      <c r="AL999" s="24" t="s">
        <v>17288</v>
      </c>
      <c r="AM999" s="24" t="s">
        <v>3339</v>
      </c>
      <c r="AN999" s="40">
        <v>86526</v>
      </c>
      <c r="AO999" s="24" t="s">
        <v>2438</v>
      </c>
      <c r="AP999" s="24" t="s">
        <v>21270</v>
      </c>
      <c r="AQ999" s="24"/>
      <c r="AR999" s="24" t="s">
        <v>14565</v>
      </c>
      <c r="AS999" s="24" t="s">
        <v>17289</v>
      </c>
      <c r="AT999" s="24" t="s">
        <v>21270</v>
      </c>
      <c r="AU999" s="23" t="s">
        <v>3933</v>
      </c>
      <c r="AV999" s="23" t="s">
        <v>5602</v>
      </c>
      <c r="AW999" s="23" t="s">
        <v>8697</v>
      </c>
      <c r="AX999" s="23" t="s">
        <v>8698</v>
      </c>
    </row>
    <row r="1000" spans="1:50" s="22" customFormat="1" ht="20" customHeight="1" x14ac:dyDescent="0.3">
      <c r="A1000" s="23" t="s">
        <v>17291</v>
      </c>
      <c r="B1000" s="23" t="s">
        <v>5461</v>
      </c>
      <c r="C1000" s="23" t="s">
        <v>22597</v>
      </c>
      <c r="D1000" s="23" t="s">
        <v>21266</v>
      </c>
      <c r="E1000" s="23" t="s">
        <v>14937</v>
      </c>
      <c r="F1000" s="23" t="s">
        <v>17031</v>
      </c>
      <c r="G1000" s="24" t="s">
        <v>22457</v>
      </c>
      <c r="H1000" s="24" t="s">
        <v>21267</v>
      </c>
      <c r="I1000" s="24" t="s">
        <v>3</v>
      </c>
      <c r="J1000" s="30" t="s">
        <v>5510</v>
      </c>
      <c r="K1000" s="23" t="s">
        <v>9567</v>
      </c>
      <c r="L1000" s="23" t="s">
        <v>9568</v>
      </c>
      <c r="M1000" s="23" t="s">
        <v>5513</v>
      </c>
      <c r="N1000" s="23" t="s">
        <v>5514</v>
      </c>
      <c r="O1000" s="23" t="s">
        <v>9569</v>
      </c>
      <c r="P1000" s="23" t="s">
        <v>5516</v>
      </c>
      <c r="Q1000" s="23" t="s">
        <v>6108</v>
      </c>
      <c r="R1000" s="23" t="s">
        <v>6109</v>
      </c>
      <c r="S1000" s="23" t="s">
        <v>407</v>
      </c>
      <c r="T1000" s="23" t="s">
        <v>408</v>
      </c>
      <c r="U1000" s="23" t="s">
        <v>248</v>
      </c>
      <c r="V1000" s="23" t="s">
        <v>250</v>
      </c>
      <c r="W1000" s="24" t="s">
        <v>38</v>
      </c>
      <c r="X1000" s="24" t="s">
        <v>409</v>
      </c>
      <c r="Y1000" s="24" t="s">
        <v>40</v>
      </c>
      <c r="Z1000" s="25">
        <v>2317455</v>
      </c>
      <c r="AA1000" s="24" t="s">
        <v>14803</v>
      </c>
      <c r="AB1000" s="24" t="s">
        <v>14803</v>
      </c>
      <c r="AC1000" s="24" t="s">
        <v>14803</v>
      </c>
      <c r="AD1000" s="24" t="s">
        <v>21268</v>
      </c>
      <c r="AE1000" s="24"/>
      <c r="AF1000" s="24"/>
      <c r="AG1000" s="24" t="s">
        <v>21269</v>
      </c>
      <c r="AH1000" s="24"/>
      <c r="AI1000" s="24"/>
      <c r="AJ1000" s="24"/>
      <c r="AK1000" s="24"/>
      <c r="AL1000" s="24" t="s">
        <v>17290</v>
      </c>
      <c r="AM1000" s="24" t="s">
        <v>1290</v>
      </c>
      <c r="AN1000" s="40">
        <v>73526</v>
      </c>
      <c r="AO1000" s="24" t="s">
        <v>2932</v>
      </c>
      <c r="AP1000" s="24" t="s">
        <v>21270</v>
      </c>
      <c r="AQ1000" s="24"/>
      <c r="AR1000" s="24" t="s">
        <v>14569</v>
      </c>
      <c r="AS1000" s="24" t="s">
        <v>17291</v>
      </c>
      <c r="AT1000" s="24" t="s">
        <v>21270</v>
      </c>
      <c r="AU1000" s="23" t="s">
        <v>4106</v>
      </c>
      <c r="AV1000" s="23" t="s">
        <v>5563</v>
      </c>
      <c r="AW1000" s="23" t="s">
        <v>9570</v>
      </c>
      <c r="AX1000" s="23" t="s">
        <v>9571</v>
      </c>
    </row>
    <row r="1001" spans="1:50" s="22" customFormat="1" ht="20" customHeight="1" x14ac:dyDescent="0.3">
      <c r="A1001" s="23" t="s">
        <v>17294</v>
      </c>
      <c r="B1001" s="23" t="s">
        <v>5461</v>
      </c>
      <c r="C1001" s="23" t="s">
        <v>22598</v>
      </c>
      <c r="D1001" s="23" t="s">
        <v>21266</v>
      </c>
      <c r="E1001" s="23" t="s">
        <v>15006</v>
      </c>
      <c r="F1001" s="23" t="s">
        <v>17292</v>
      </c>
      <c r="G1001" s="24" t="s">
        <v>22599</v>
      </c>
      <c r="H1001" s="24" t="s">
        <v>21267</v>
      </c>
      <c r="I1001" s="24" t="s">
        <v>3</v>
      </c>
      <c r="J1001" s="30" t="s">
        <v>5510</v>
      </c>
      <c r="K1001" s="23" t="s">
        <v>10264</v>
      </c>
      <c r="L1001" s="23" t="s">
        <v>10265</v>
      </c>
      <c r="M1001" s="23" t="s">
        <v>5513</v>
      </c>
      <c r="N1001" s="23" t="s">
        <v>5514</v>
      </c>
      <c r="O1001" s="23" t="s">
        <v>10266</v>
      </c>
      <c r="P1001" s="23" t="s">
        <v>5516</v>
      </c>
      <c r="Q1001" s="23" t="s">
        <v>5561</v>
      </c>
      <c r="R1001" s="23" t="s">
        <v>5562</v>
      </c>
      <c r="S1001" s="23" t="s">
        <v>407</v>
      </c>
      <c r="T1001" s="23" t="s">
        <v>408</v>
      </c>
      <c r="U1001" s="23" t="s">
        <v>308</v>
      </c>
      <c r="V1001" s="23" t="s">
        <v>310</v>
      </c>
      <c r="W1001" s="24" t="s">
        <v>38</v>
      </c>
      <c r="X1001" s="24" t="s">
        <v>409</v>
      </c>
      <c r="Y1001" s="24" t="s">
        <v>40</v>
      </c>
      <c r="Z1001" s="25">
        <v>1618540</v>
      </c>
      <c r="AA1001" s="24" t="s">
        <v>14803</v>
      </c>
      <c r="AB1001" s="24" t="s">
        <v>14803</v>
      </c>
      <c r="AC1001" s="24" t="s">
        <v>14803</v>
      </c>
      <c r="AD1001" s="24" t="s">
        <v>21268</v>
      </c>
      <c r="AE1001" s="24"/>
      <c r="AF1001" s="24"/>
      <c r="AG1001" s="24" t="s">
        <v>21269</v>
      </c>
      <c r="AH1001" s="24"/>
      <c r="AI1001" s="24"/>
      <c r="AJ1001" s="24"/>
      <c r="AK1001" s="24"/>
      <c r="AL1001" s="24" t="s">
        <v>17293</v>
      </c>
      <c r="AM1001" s="24" t="s">
        <v>2731</v>
      </c>
      <c r="AN1001" s="40">
        <v>69226</v>
      </c>
      <c r="AO1001" s="24" t="s">
        <v>2831</v>
      </c>
      <c r="AP1001" s="24" t="s">
        <v>21270</v>
      </c>
      <c r="AQ1001" s="24"/>
      <c r="AR1001" s="24" t="s">
        <v>14572</v>
      </c>
      <c r="AS1001" s="24" t="s">
        <v>17294</v>
      </c>
      <c r="AT1001" s="24" t="s">
        <v>21270</v>
      </c>
      <c r="AU1001" s="23" t="s">
        <v>4708</v>
      </c>
      <c r="AV1001" s="23" t="s">
        <v>5602</v>
      </c>
      <c r="AW1001" s="23" t="s">
        <v>10267</v>
      </c>
      <c r="AX1001" s="23" t="s">
        <v>2830</v>
      </c>
    </row>
    <row r="1002" spans="1:50" s="22" customFormat="1" ht="20" customHeight="1" x14ac:dyDescent="0.3">
      <c r="A1002" s="23" t="s">
        <v>2600</v>
      </c>
      <c r="B1002" s="23" t="s">
        <v>5464</v>
      </c>
      <c r="C1002" s="23" t="s">
        <v>22600</v>
      </c>
      <c r="D1002" s="23" t="s">
        <v>21266</v>
      </c>
      <c r="E1002" s="23" t="s">
        <v>17223</v>
      </c>
      <c r="F1002" s="23" t="s">
        <v>14803</v>
      </c>
      <c r="G1002" s="24" t="s">
        <v>17223</v>
      </c>
      <c r="H1002" s="24" t="s">
        <v>21267</v>
      </c>
      <c r="I1002" s="24" t="s">
        <v>3</v>
      </c>
      <c r="J1002" s="30" t="s">
        <v>5879</v>
      </c>
      <c r="K1002" s="23" t="s">
        <v>6152</v>
      </c>
      <c r="L1002" s="23" t="s">
        <v>6153</v>
      </c>
      <c r="M1002" s="23" t="s">
        <v>5513</v>
      </c>
      <c r="N1002" s="23" t="s">
        <v>5514</v>
      </c>
      <c r="O1002" s="23" t="s">
        <v>9023</v>
      </c>
      <c r="P1002" s="23" t="s">
        <v>5516</v>
      </c>
      <c r="Q1002" s="23" t="s">
        <v>5561</v>
      </c>
      <c r="R1002" s="23" t="s">
        <v>5562</v>
      </c>
      <c r="S1002" s="23" t="s">
        <v>407</v>
      </c>
      <c r="T1002" s="23" t="s">
        <v>408</v>
      </c>
      <c r="U1002" s="23" t="s">
        <v>227</v>
      </c>
      <c r="V1002" s="23" t="s">
        <v>2478</v>
      </c>
      <c r="W1002" s="24" t="s">
        <v>38</v>
      </c>
      <c r="X1002" s="24" t="s">
        <v>409</v>
      </c>
      <c r="Y1002" s="24" t="s">
        <v>40</v>
      </c>
      <c r="Z1002" s="25">
        <v>9999971131</v>
      </c>
      <c r="AA1002" s="24" t="s">
        <v>14803</v>
      </c>
      <c r="AB1002" s="24" t="s">
        <v>14803</v>
      </c>
      <c r="AC1002" s="24" t="s">
        <v>14803</v>
      </c>
      <c r="AD1002" s="24" t="s">
        <v>21268</v>
      </c>
      <c r="AE1002" s="24"/>
      <c r="AF1002" s="24"/>
      <c r="AG1002" s="24" t="s">
        <v>21269</v>
      </c>
      <c r="AH1002" s="24"/>
      <c r="AI1002" s="24"/>
      <c r="AJ1002" s="24"/>
      <c r="AK1002" s="24"/>
      <c r="AL1002" s="24" t="s">
        <v>17224</v>
      </c>
      <c r="AM1002" s="24" t="s">
        <v>2597</v>
      </c>
      <c r="AN1002" s="40">
        <v>61526</v>
      </c>
      <c r="AO1002" s="24" t="s">
        <v>2598</v>
      </c>
      <c r="AP1002" s="24" t="s">
        <v>2172</v>
      </c>
      <c r="AQ1002" s="24" t="s">
        <v>13602</v>
      </c>
      <c r="AR1002" s="24" t="s">
        <v>2599</v>
      </c>
      <c r="AS1002" s="24" t="s">
        <v>2600</v>
      </c>
      <c r="AT1002" s="24" t="s">
        <v>21270</v>
      </c>
      <c r="AU1002" s="23" t="s">
        <v>3933</v>
      </c>
      <c r="AV1002" s="23" t="s">
        <v>5520</v>
      </c>
      <c r="AW1002" s="23" t="s">
        <v>9024</v>
      </c>
      <c r="AX1002" s="23" t="s">
        <v>9025</v>
      </c>
    </row>
    <row r="1003" spans="1:50" s="22" customFormat="1" ht="20" customHeight="1" x14ac:dyDescent="0.3">
      <c r="A1003" s="23" t="s">
        <v>17189</v>
      </c>
      <c r="B1003" s="23" t="s">
        <v>5464</v>
      </c>
      <c r="C1003" s="23" t="s">
        <v>22601</v>
      </c>
      <c r="D1003" s="23" t="s">
        <v>21266</v>
      </c>
      <c r="E1003" s="23" t="s">
        <v>17187</v>
      </c>
      <c r="F1003" s="23" t="s">
        <v>14803</v>
      </c>
      <c r="G1003" s="24" t="s">
        <v>17187</v>
      </c>
      <c r="H1003" s="24" t="s">
        <v>21267</v>
      </c>
      <c r="I1003" s="24" t="s">
        <v>3</v>
      </c>
      <c r="J1003" s="30" t="s">
        <v>5510</v>
      </c>
      <c r="K1003" s="23" t="s">
        <v>13296</v>
      </c>
      <c r="L1003" s="23" t="s">
        <v>13297</v>
      </c>
      <c r="M1003" s="23" t="s">
        <v>5513</v>
      </c>
      <c r="N1003" s="23" t="s">
        <v>5514</v>
      </c>
      <c r="O1003" s="23" t="s">
        <v>13298</v>
      </c>
      <c r="P1003" s="23" t="s">
        <v>5516</v>
      </c>
      <c r="Q1003" s="23" t="s">
        <v>5561</v>
      </c>
      <c r="R1003" s="23" t="s">
        <v>5562</v>
      </c>
      <c r="S1003" s="23" t="s">
        <v>407</v>
      </c>
      <c r="T1003" s="23" t="s">
        <v>408</v>
      </c>
      <c r="U1003" s="23" t="s">
        <v>195</v>
      </c>
      <c r="V1003" s="23" t="s">
        <v>197</v>
      </c>
      <c r="W1003" s="24" t="s">
        <v>38</v>
      </c>
      <c r="X1003" s="24" t="s">
        <v>409</v>
      </c>
      <c r="Y1003" s="24" t="s">
        <v>40</v>
      </c>
      <c r="Z1003" s="25">
        <v>111050</v>
      </c>
      <c r="AA1003" s="24" t="s">
        <v>14803</v>
      </c>
      <c r="AB1003" s="24" t="s">
        <v>14803</v>
      </c>
      <c r="AC1003" s="24" t="s">
        <v>14803</v>
      </c>
      <c r="AD1003" s="24" t="s">
        <v>21268</v>
      </c>
      <c r="AE1003" s="24"/>
      <c r="AF1003" s="24"/>
      <c r="AG1003" s="24" t="s">
        <v>21269</v>
      </c>
      <c r="AH1003" s="24"/>
      <c r="AI1003" s="24"/>
      <c r="AJ1003" s="24"/>
      <c r="AK1003" s="24"/>
      <c r="AL1003" s="24" t="s">
        <v>17188</v>
      </c>
      <c r="AM1003" s="24" t="s">
        <v>410</v>
      </c>
      <c r="AN1003" s="40">
        <v>126</v>
      </c>
      <c r="AO1003" s="24" t="s">
        <v>5006</v>
      </c>
      <c r="AP1003" s="24" t="s">
        <v>1229</v>
      </c>
      <c r="AQ1003" s="24" t="s">
        <v>13585</v>
      </c>
      <c r="AR1003" s="24" t="s">
        <v>14384</v>
      </c>
      <c r="AS1003" s="24" t="s">
        <v>17189</v>
      </c>
      <c r="AT1003" s="24" t="s">
        <v>21270</v>
      </c>
      <c r="AU1003" s="23" t="s">
        <v>5444</v>
      </c>
      <c r="AV1003" s="23" t="s">
        <v>5520</v>
      </c>
      <c r="AW1003" s="23" t="s">
        <v>6304</v>
      </c>
      <c r="AX1003" s="23" t="s">
        <v>13511</v>
      </c>
    </row>
    <row r="1004" spans="1:50" s="22" customFormat="1" ht="20" customHeight="1" x14ac:dyDescent="0.3">
      <c r="A1004" s="23" t="s">
        <v>17191</v>
      </c>
      <c r="B1004" s="23" t="s">
        <v>5464</v>
      </c>
      <c r="C1004" s="23" t="s">
        <v>22602</v>
      </c>
      <c r="D1004" s="23" t="s">
        <v>21266</v>
      </c>
      <c r="E1004" s="23" t="s">
        <v>16964</v>
      </c>
      <c r="F1004" s="23" t="s">
        <v>14803</v>
      </c>
      <c r="G1004" s="24" t="s">
        <v>16964</v>
      </c>
      <c r="H1004" s="24" t="s">
        <v>21267</v>
      </c>
      <c r="I1004" s="24" t="s">
        <v>3</v>
      </c>
      <c r="J1004" s="30" t="s">
        <v>5510</v>
      </c>
      <c r="K1004" s="23" t="s">
        <v>13296</v>
      </c>
      <c r="L1004" s="23" t="s">
        <v>13297</v>
      </c>
      <c r="M1004" s="23" t="s">
        <v>5513</v>
      </c>
      <c r="N1004" s="23" t="s">
        <v>5514</v>
      </c>
      <c r="O1004" s="23" t="s">
        <v>13298</v>
      </c>
      <c r="P1004" s="23" t="s">
        <v>5516</v>
      </c>
      <c r="Q1004" s="23" t="s">
        <v>5561</v>
      </c>
      <c r="R1004" s="23" t="s">
        <v>5562</v>
      </c>
      <c r="S1004" s="23" t="s">
        <v>407</v>
      </c>
      <c r="T1004" s="23" t="s">
        <v>408</v>
      </c>
      <c r="U1004" s="23" t="s">
        <v>147</v>
      </c>
      <c r="V1004" s="23" t="s">
        <v>148</v>
      </c>
      <c r="W1004" s="24" t="s">
        <v>38</v>
      </c>
      <c r="X1004" s="24" t="s">
        <v>409</v>
      </c>
      <c r="Y1004" s="24" t="s">
        <v>40</v>
      </c>
      <c r="Z1004" s="25">
        <v>30000</v>
      </c>
      <c r="AA1004" s="24" t="s">
        <v>14803</v>
      </c>
      <c r="AB1004" s="24" t="s">
        <v>14803</v>
      </c>
      <c r="AC1004" s="24" t="s">
        <v>14803</v>
      </c>
      <c r="AD1004" s="24" t="s">
        <v>21268</v>
      </c>
      <c r="AE1004" s="24"/>
      <c r="AF1004" s="24"/>
      <c r="AG1004" s="24" t="s">
        <v>21269</v>
      </c>
      <c r="AH1004" s="24"/>
      <c r="AI1004" s="24"/>
      <c r="AJ1004" s="24"/>
      <c r="AK1004" s="24"/>
      <c r="AL1004" s="24" t="s">
        <v>17190</v>
      </c>
      <c r="AM1004" s="24" t="s">
        <v>410</v>
      </c>
      <c r="AN1004" s="40">
        <v>126</v>
      </c>
      <c r="AO1004" s="24" t="s">
        <v>5006</v>
      </c>
      <c r="AP1004" s="24" t="s">
        <v>3241</v>
      </c>
      <c r="AQ1004" s="24" t="s">
        <v>13585</v>
      </c>
      <c r="AR1004" s="24" t="s">
        <v>14396</v>
      </c>
      <c r="AS1004" s="24" t="s">
        <v>17191</v>
      </c>
      <c r="AT1004" s="24" t="s">
        <v>21270</v>
      </c>
      <c r="AU1004" s="23" t="s">
        <v>5444</v>
      </c>
      <c r="AV1004" s="23" t="s">
        <v>5520</v>
      </c>
      <c r="AW1004" s="23" t="s">
        <v>6304</v>
      </c>
      <c r="AX1004" s="23" t="s">
        <v>13511</v>
      </c>
    </row>
    <row r="1005" spans="1:50" s="22" customFormat="1" ht="20" customHeight="1" x14ac:dyDescent="0.3">
      <c r="A1005" s="23" t="s">
        <v>17194</v>
      </c>
      <c r="B1005" s="23" t="s">
        <v>5464</v>
      </c>
      <c r="C1005" s="23" t="s">
        <v>22603</v>
      </c>
      <c r="D1005" s="23" t="s">
        <v>21266</v>
      </c>
      <c r="E1005" s="23" t="s">
        <v>17192</v>
      </c>
      <c r="F1005" s="23" t="s">
        <v>14803</v>
      </c>
      <c r="G1005" s="24" t="s">
        <v>17192</v>
      </c>
      <c r="H1005" s="24" t="s">
        <v>21267</v>
      </c>
      <c r="I1005" s="24" t="s">
        <v>3</v>
      </c>
      <c r="J1005" s="30" t="s">
        <v>5510</v>
      </c>
      <c r="K1005" s="23" t="s">
        <v>13296</v>
      </c>
      <c r="L1005" s="23" t="s">
        <v>13297</v>
      </c>
      <c r="M1005" s="23" t="s">
        <v>5513</v>
      </c>
      <c r="N1005" s="23" t="s">
        <v>5514</v>
      </c>
      <c r="O1005" s="23" t="s">
        <v>13298</v>
      </c>
      <c r="P1005" s="23" t="s">
        <v>5516</v>
      </c>
      <c r="Q1005" s="23" t="s">
        <v>5561</v>
      </c>
      <c r="R1005" s="23" t="s">
        <v>5562</v>
      </c>
      <c r="S1005" s="23" t="s">
        <v>407</v>
      </c>
      <c r="T1005" s="23" t="s">
        <v>408</v>
      </c>
      <c r="U1005" s="23" t="s">
        <v>165</v>
      </c>
      <c r="V1005" s="23" t="s">
        <v>166</v>
      </c>
      <c r="W1005" s="24" t="s">
        <v>38</v>
      </c>
      <c r="X1005" s="24" t="s">
        <v>409</v>
      </c>
      <c r="Y1005" s="24" t="s">
        <v>40</v>
      </c>
      <c r="Z1005" s="25">
        <v>146700</v>
      </c>
      <c r="AA1005" s="24" t="s">
        <v>14803</v>
      </c>
      <c r="AB1005" s="24" t="s">
        <v>14803</v>
      </c>
      <c r="AC1005" s="24" t="s">
        <v>14803</v>
      </c>
      <c r="AD1005" s="24" t="s">
        <v>21268</v>
      </c>
      <c r="AE1005" s="24"/>
      <c r="AF1005" s="24"/>
      <c r="AG1005" s="24" t="s">
        <v>21269</v>
      </c>
      <c r="AH1005" s="24"/>
      <c r="AI1005" s="24"/>
      <c r="AJ1005" s="24"/>
      <c r="AK1005" s="24"/>
      <c r="AL1005" s="24" t="s">
        <v>17193</v>
      </c>
      <c r="AM1005" s="24" t="s">
        <v>410</v>
      </c>
      <c r="AN1005" s="40">
        <v>126</v>
      </c>
      <c r="AO1005" s="24" t="s">
        <v>5006</v>
      </c>
      <c r="AP1005" s="24" t="s">
        <v>2120</v>
      </c>
      <c r="AQ1005" s="24" t="s">
        <v>13585</v>
      </c>
      <c r="AR1005" s="24" t="s">
        <v>14399</v>
      </c>
      <c r="AS1005" s="24" t="s">
        <v>17194</v>
      </c>
      <c r="AT1005" s="24" t="s">
        <v>21270</v>
      </c>
      <c r="AU1005" s="23" t="s">
        <v>5444</v>
      </c>
      <c r="AV1005" s="23" t="s">
        <v>5520</v>
      </c>
      <c r="AW1005" s="23" t="s">
        <v>6304</v>
      </c>
      <c r="AX1005" s="23" t="s">
        <v>13511</v>
      </c>
    </row>
    <row r="1006" spans="1:50" s="22" customFormat="1" ht="20" customHeight="1" x14ac:dyDescent="0.3">
      <c r="A1006" s="23" t="s">
        <v>17197</v>
      </c>
      <c r="B1006" s="23" t="s">
        <v>5464</v>
      </c>
      <c r="C1006" s="23" t="s">
        <v>22604</v>
      </c>
      <c r="D1006" s="23" t="s">
        <v>21266</v>
      </c>
      <c r="E1006" s="23" t="s">
        <v>17195</v>
      </c>
      <c r="F1006" s="23" t="s">
        <v>14803</v>
      </c>
      <c r="G1006" s="24" t="s">
        <v>17195</v>
      </c>
      <c r="H1006" s="24" t="s">
        <v>21267</v>
      </c>
      <c r="I1006" s="24" t="s">
        <v>3</v>
      </c>
      <c r="J1006" s="30" t="s">
        <v>5510</v>
      </c>
      <c r="K1006" s="23" t="s">
        <v>12103</v>
      </c>
      <c r="L1006" s="23" t="s">
        <v>12104</v>
      </c>
      <c r="M1006" s="23" t="s">
        <v>5513</v>
      </c>
      <c r="N1006" s="23" t="s">
        <v>5514</v>
      </c>
      <c r="O1006" s="23" t="s">
        <v>12105</v>
      </c>
      <c r="P1006" s="23" t="s">
        <v>5516</v>
      </c>
      <c r="Q1006" s="23" t="s">
        <v>5561</v>
      </c>
      <c r="R1006" s="23" t="s">
        <v>5562</v>
      </c>
      <c r="S1006" s="23" t="s">
        <v>407</v>
      </c>
      <c r="T1006" s="23" t="s">
        <v>408</v>
      </c>
      <c r="U1006" s="23" t="s">
        <v>368</v>
      </c>
      <c r="V1006" s="23" t="s">
        <v>370</v>
      </c>
      <c r="W1006" s="24" t="s">
        <v>38</v>
      </c>
      <c r="X1006" s="24" t="s">
        <v>409</v>
      </c>
      <c r="Y1006" s="24" t="s">
        <v>40</v>
      </c>
      <c r="Z1006" s="25">
        <v>470355</v>
      </c>
      <c r="AA1006" s="24" t="s">
        <v>14803</v>
      </c>
      <c r="AB1006" s="24" t="s">
        <v>14803</v>
      </c>
      <c r="AC1006" s="24" t="s">
        <v>14803</v>
      </c>
      <c r="AD1006" s="24" t="s">
        <v>21268</v>
      </c>
      <c r="AE1006" s="24"/>
      <c r="AF1006" s="24"/>
      <c r="AG1006" s="24" t="s">
        <v>21269</v>
      </c>
      <c r="AH1006" s="24"/>
      <c r="AI1006" s="24"/>
      <c r="AJ1006" s="24"/>
      <c r="AK1006" s="24"/>
      <c r="AL1006" s="24" t="s">
        <v>17196</v>
      </c>
      <c r="AM1006" s="24" t="s">
        <v>410</v>
      </c>
      <c r="AN1006" s="40">
        <v>126</v>
      </c>
      <c r="AO1006" s="24" t="s">
        <v>4927</v>
      </c>
      <c r="AP1006" s="24" t="s">
        <v>2644</v>
      </c>
      <c r="AQ1006" s="24" t="s">
        <v>13585</v>
      </c>
      <c r="AR1006" s="24" t="s">
        <v>14404</v>
      </c>
      <c r="AS1006" s="24" t="s">
        <v>17197</v>
      </c>
      <c r="AT1006" s="24" t="s">
        <v>21270</v>
      </c>
      <c r="AU1006" s="23" t="s">
        <v>13404</v>
      </c>
      <c r="AV1006" s="23" t="s">
        <v>9463</v>
      </c>
      <c r="AW1006" s="23" t="s">
        <v>572</v>
      </c>
      <c r="AX1006" s="23" t="s">
        <v>13422</v>
      </c>
    </row>
    <row r="1007" spans="1:50" s="22" customFormat="1" ht="20" customHeight="1" x14ac:dyDescent="0.3">
      <c r="A1007" s="23" t="s">
        <v>17199</v>
      </c>
      <c r="B1007" s="23" t="s">
        <v>5464</v>
      </c>
      <c r="C1007" s="23" t="s">
        <v>22605</v>
      </c>
      <c r="D1007" s="23" t="s">
        <v>21266</v>
      </c>
      <c r="E1007" s="23" t="s">
        <v>14818</v>
      </c>
      <c r="F1007" s="23" t="s">
        <v>14803</v>
      </c>
      <c r="G1007" s="24" t="s">
        <v>14818</v>
      </c>
      <c r="H1007" s="24" t="s">
        <v>21267</v>
      </c>
      <c r="I1007" s="24" t="s">
        <v>3</v>
      </c>
      <c r="J1007" s="30" t="s">
        <v>5510</v>
      </c>
      <c r="K1007" s="23" t="s">
        <v>12103</v>
      </c>
      <c r="L1007" s="23" t="s">
        <v>12104</v>
      </c>
      <c r="M1007" s="23" t="s">
        <v>5513</v>
      </c>
      <c r="N1007" s="23" t="s">
        <v>5514</v>
      </c>
      <c r="O1007" s="23" t="s">
        <v>12105</v>
      </c>
      <c r="P1007" s="23" t="s">
        <v>5516</v>
      </c>
      <c r="Q1007" s="23" t="s">
        <v>5561</v>
      </c>
      <c r="R1007" s="23" t="s">
        <v>5562</v>
      </c>
      <c r="S1007" s="23" t="s">
        <v>407</v>
      </c>
      <c r="T1007" s="23" t="s">
        <v>408</v>
      </c>
      <c r="U1007" s="23" t="s">
        <v>165</v>
      </c>
      <c r="V1007" s="23" t="s">
        <v>166</v>
      </c>
      <c r="W1007" s="24" t="s">
        <v>38</v>
      </c>
      <c r="X1007" s="24" t="s">
        <v>409</v>
      </c>
      <c r="Y1007" s="24" t="s">
        <v>40</v>
      </c>
      <c r="Z1007" s="25">
        <v>500000</v>
      </c>
      <c r="AA1007" s="24" t="s">
        <v>14803</v>
      </c>
      <c r="AB1007" s="24" t="s">
        <v>14803</v>
      </c>
      <c r="AC1007" s="24" t="s">
        <v>14803</v>
      </c>
      <c r="AD1007" s="24" t="s">
        <v>21268</v>
      </c>
      <c r="AE1007" s="24"/>
      <c r="AF1007" s="24"/>
      <c r="AG1007" s="24" t="s">
        <v>21269</v>
      </c>
      <c r="AH1007" s="24"/>
      <c r="AI1007" s="24"/>
      <c r="AJ1007" s="24"/>
      <c r="AK1007" s="24"/>
      <c r="AL1007" s="24" t="s">
        <v>17198</v>
      </c>
      <c r="AM1007" s="24" t="s">
        <v>410</v>
      </c>
      <c r="AN1007" s="40">
        <v>126</v>
      </c>
      <c r="AO1007" s="24" t="s">
        <v>4927</v>
      </c>
      <c r="AP1007" s="24" t="s">
        <v>2130</v>
      </c>
      <c r="AQ1007" s="24" t="s">
        <v>13585</v>
      </c>
      <c r="AR1007" s="24" t="s">
        <v>14407</v>
      </c>
      <c r="AS1007" s="24" t="s">
        <v>17199</v>
      </c>
      <c r="AT1007" s="24" t="s">
        <v>21270</v>
      </c>
      <c r="AU1007" s="23" t="s">
        <v>13404</v>
      </c>
      <c r="AV1007" s="23" t="s">
        <v>9463</v>
      </c>
      <c r="AW1007" s="23" t="s">
        <v>572</v>
      </c>
      <c r="AX1007" s="23" t="s">
        <v>13422</v>
      </c>
    </row>
    <row r="1008" spans="1:50" s="22" customFormat="1" ht="20" customHeight="1" x14ac:dyDescent="0.3">
      <c r="A1008" s="23" t="s">
        <v>17202</v>
      </c>
      <c r="B1008" s="23" t="s">
        <v>5464</v>
      </c>
      <c r="C1008" s="23" t="s">
        <v>22606</v>
      </c>
      <c r="D1008" s="23" t="s">
        <v>21266</v>
      </c>
      <c r="E1008" s="23" t="s">
        <v>17200</v>
      </c>
      <c r="F1008" s="23" t="s">
        <v>14803</v>
      </c>
      <c r="G1008" s="24" t="s">
        <v>17200</v>
      </c>
      <c r="H1008" s="24" t="s">
        <v>21267</v>
      </c>
      <c r="I1008" s="24" t="s">
        <v>3</v>
      </c>
      <c r="J1008" s="30" t="s">
        <v>5510</v>
      </c>
      <c r="K1008" s="23" t="s">
        <v>13468</v>
      </c>
      <c r="L1008" s="23" t="s">
        <v>13469</v>
      </c>
      <c r="M1008" s="23" t="s">
        <v>5513</v>
      </c>
      <c r="N1008" s="23" t="s">
        <v>5514</v>
      </c>
      <c r="O1008" s="23" t="s">
        <v>13470</v>
      </c>
      <c r="P1008" s="23" t="s">
        <v>5516</v>
      </c>
      <c r="Q1008" s="23" t="s">
        <v>5517</v>
      </c>
      <c r="R1008" s="23" t="s">
        <v>5518</v>
      </c>
      <c r="S1008" s="23" t="s">
        <v>407</v>
      </c>
      <c r="T1008" s="23" t="s">
        <v>408</v>
      </c>
      <c r="U1008" s="23" t="s">
        <v>195</v>
      </c>
      <c r="V1008" s="23" t="s">
        <v>197</v>
      </c>
      <c r="W1008" s="24" t="s">
        <v>38</v>
      </c>
      <c r="X1008" s="24" t="s">
        <v>409</v>
      </c>
      <c r="Y1008" s="24" t="s">
        <v>40</v>
      </c>
      <c r="Z1008" s="25">
        <v>259713</v>
      </c>
      <c r="AA1008" s="24" t="s">
        <v>14803</v>
      </c>
      <c r="AB1008" s="24" t="s">
        <v>14803</v>
      </c>
      <c r="AC1008" s="24" t="s">
        <v>14803</v>
      </c>
      <c r="AD1008" s="24" t="s">
        <v>21268</v>
      </c>
      <c r="AE1008" s="24"/>
      <c r="AF1008" s="24"/>
      <c r="AG1008" s="24" t="s">
        <v>21269</v>
      </c>
      <c r="AH1008" s="24"/>
      <c r="AI1008" s="24"/>
      <c r="AJ1008" s="24"/>
      <c r="AK1008" s="24"/>
      <c r="AL1008" s="24" t="s">
        <v>17201</v>
      </c>
      <c r="AM1008" s="24" t="s">
        <v>410</v>
      </c>
      <c r="AN1008" s="40">
        <v>126</v>
      </c>
      <c r="AO1008" s="24" t="s">
        <v>4971</v>
      </c>
      <c r="AP1008" s="24" t="s">
        <v>2124</v>
      </c>
      <c r="AQ1008" s="24" t="s">
        <v>13585</v>
      </c>
      <c r="AR1008" s="24" t="s">
        <v>14410</v>
      </c>
      <c r="AS1008" s="24" t="s">
        <v>17202</v>
      </c>
      <c r="AT1008" s="24" t="s">
        <v>21270</v>
      </c>
      <c r="AU1008" s="23" t="s">
        <v>13462</v>
      </c>
      <c r="AV1008" s="23" t="s">
        <v>9463</v>
      </c>
      <c r="AW1008" s="23" t="s">
        <v>703</v>
      </c>
      <c r="AX1008" s="23" t="s">
        <v>13474</v>
      </c>
    </row>
    <row r="1009" spans="1:50" s="22" customFormat="1" ht="20" customHeight="1" x14ac:dyDescent="0.3">
      <c r="A1009" s="23" t="s">
        <v>17205</v>
      </c>
      <c r="B1009" s="23" t="s">
        <v>5464</v>
      </c>
      <c r="C1009" s="23" t="s">
        <v>22607</v>
      </c>
      <c r="D1009" s="23" t="s">
        <v>21266</v>
      </c>
      <c r="E1009" s="23" t="s">
        <v>17203</v>
      </c>
      <c r="F1009" s="23" t="s">
        <v>14803</v>
      </c>
      <c r="G1009" s="24" t="s">
        <v>17203</v>
      </c>
      <c r="H1009" s="24" t="s">
        <v>21267</v>
      </c>
      <c r="I1009" s="24" t="s">
        <v>3</v>
      </c>
      <c r="J1009" s="30" t="s">
        <v>5510</v>
      </c>
      <c r="K1009" s="23" t="s">
        <v>13468</v>
      </c>
      <c r="L1009" s="23" t="s">
        <v>13469</v>
      </c>
      <c r="M1009" s="23" t="s">
        <v>5513</v>
      </c>
      <c r="N1009" s="23" t="s">
        <v>5514</v>
      </c>
      <c r="O1009" s="23" t="s">
        <v>13470</v>
      </c>
      <c r="P1009" s="23" t="s">
        <v>5516</v>
      </c>
      <c r="Q1009" s="23" t="s">
        <v>5517</v>
      </c>
      <c r="R1009" s="23" t="s">
        <v>5518</v>
      </c>
      <c r="S1009" s="23" t="s">
        <v>407</v>
      </c>
      <c r="T1009" s="23" t="s">
        <v>408</v>
      </c>
      <c r="U1009" s="23" t="s">
        <v>165</v>
      </c>
      <c r="V1009" s="23" t="s">
        <v>166</v>
      </c>
      <c r="W1009" s="24" t="s">
        <v>38</v>
      </c>
      <c r="X1009" s="24" t="s">
        <v>409</v>
      </c>
      <c r="Y1009" s="24" t="s">
        <v>40</v>
      </c>
      <c r="Z1009" s="25">
        <v>86165</v>
      </c>
      <c r="AA1009" s="24" t="s">
        <v>14803</v>
      </c>
      <c r="AB1009" s="24" t="s">
        <v>14803</v>
      </c>
      <c r="AC1009" s="24" t="s">
        <v>14803</v>
      </c>
      <c r="AD1009" s="24" t="s">
        <v>21268</v>
      </c>
      <c r="AE1009" s="24"/>
      <c r="AF1009" s="24"/>
      <c r="AG1009" s="24" t="s">
        <v>21269</v>
      </c>
      <c r="AH1009" s="24"/>
      <c r="AI1009" s="24"/>
      <c r="AJ1009" s="24"/>
      <c r="AK1009" s="24"/>
      <c r="AL1009" s="24" t="s">
        <v>17204</v>
      </c>
      <c r="AM1009" s="24" t="s">
        <v>410</v>
      </c>
      <c r="AN1009" s="40">
        <v>126</v>
      </c>
      <c r="AO1009" s="24" t="s">
        <v>4971</v>
      </c>
      <c r="AP1009" s="24" t="s">
        <v>2253</v>
      </c>
      <c r="AQ1009" s="24" t="s">
        <v>13585</v>
      </c>
      <c r="AR1009" s="24" t="s">
        <v>14413</v>
      </c>
      <c r="AS1009" s="24" t="s">
        <v>17205</v>
      </c>
      <c r="AT1009" s="24" t="s">
        <v>21270</v>
      </c>
      <c r="AU1009" s="23" t="s">
        <v>13462</v>
      </c>
      <c r="AV1009" s="23" t="s">
        <v>9463</v>
      </c>
      <c r="AW1009" s="23" t="s">
        <v>703</v>
      </c>
      <c r="AX1009" s="23" t="s">
        <v>13474</v>
      </c>
    </row>
    <row r="1010" spans="1:50" s="22" customFormat="1" ht="20" customHeight="1" x14ac:dyDescent="0.3">
      <c r="A1010" s="23" t="s">
        <v>16275</v>
      </c>
      <c r="B1010" s="23" t="s">
        <v>5464</v>
      </c>
      <c r="C1010" s="23" t="s">
        <v>22608</v>
      </c>
      <c r="D1010" s="23" t="s">
        <v>21266</v>
      </c>
      <c r="E1010" s="23" t="s">
        <v>16273</v>
      </c>
      <c r="F1010" s="23" t="s">
        <v>16274</v>
      </c>
      <c r="G1010" s="24" t="s">
        <v>22609</v>
      </c>
      <c r="H1010" s="24" t="s">
        <v>21267</v>
      </c>
      <c r="I1010" s="24" t="s">
        <v>3</v>
      </c>
      <c r="J1010" s="30" t="s">
        <v>5879</v>
      </c>
      <c r="K1010" s="23" t="s">
        <v>6113</v>
      </c>
      <c r="L1010" s="23" t="s">
        <v>6114</v>
      </c>
      <c r="M1010" s="23" t="s">
        <v>5513</v>
      </c>
      <c r="N1010" s="23" t="s">
        <v>5882</v>
      </c>
      <c r="O1010" s="23" t="s">
        <v>6115</v>
      </c>
      <c r="P1010" s="23" t="s">
        <v>5516</v>
      </c>
      <c r="Q1010" s="23" t="s">
        <v>5695</v>
      </c>
      <c r="R1010" s="23" t="s">
        <v>5696</v>
      </c>
      <c r="S1010" s="23" t="s">
        <v>407</v>
      </c>
      <c r="T1010" s="23" t="s">
        <v>408</v>
      </c>
      <c r="U1010" s="23" t="s">
        <v>147</v>
      </c>
      <c r="V1010" s="23" t="s">
        <v>148</v>
      </c>
      <c r="W1010" s="24" t="s">
        <v>38</v>
      </c>
      <c r="X1010" s="24" t="s">
        <v>409</v>
      </c>
      <c r="Y1010" s="24" t="s">
        <v>40</v>
      </c>
      <c r="Z1010" s="25">
        <v>8369974.1200000001</v>
      </c>
      <c r="AA1010" s="24" t="s">
        <v>14803</v>
      </c>
      <c r="AB1010" s="24" t="s">
        <v>14803</v>
      </c>
      <c r="AC1010" s="24" t="s">
        <v>14803</v>
      </c>
      <c r="AD1010" s="24" t="s">
        <v>21268</v>
      </c>
      <c r="AE1010" s="24"/>
      <c r="AF1010" s="24"/>
      <c r="AG1010" s="24" t="s">
        <v>21269</v>
      </c>
      <c r="AH1010" s="24"/>
      <c r="AI1010" s="24"/>
      <c r="AJ1010" s="24"/>
      <c r="AK1010" s="24"/>
      <c r="AL1010" s="24" t="s">
        <v>22610</v>
      </c>
      <c r="AM1010" s="24" t="s">
        <v>1736</v>
      </c>
      <c r="AN1010" s="40">
        <v>51826</v>
      </c>
      <c r="AO1010" s="24" t="s">
        <v>831</v>
      </c>
      <c r="AP1010" s="24" t="s">
        <v>1772</v>
      </c>
      <c r="AQ1010" s="24" t="s">
        <v>13423</v>
      </c>
      <c r="AR1010" s="24" t="s">
        <v>5106</v>
      </c>
      <c r="AS1010" s="24" t="s">
        <v>16275</v>
      </c>
      <c r="AT1010" s="24" t="s">
        <v>21270</v>
      </c>
      <c r="AU1010" s="23" t="s">
        <v>6117</v>
      </c>
      <c r="AV1010" s="23" t="s">
        <v>6118</v>
      </c>
      <c r="AW1010" s="23" t="s">
        <v>6119</v>
      </c>
      <c r="AX1010" s="23" t="s">
        <v>2299</v>
      </c>
    </row>
    <row r="1011" spans="1:50" s="22" customFormat="1" ht="20" customHeight="1" x14ac:dyDescent="0.3">
      <c r="A1011" s="23" t="s">
        <v>13366</v>
      </c>
      <c r="B1011" s="23" t="s">
        <v>5464</v>
      </c>
      <c r="C1011" s="23" t="s">
        <v>22611</v>
      </c>
      <c r="D1011" s="23" t="s">
        <v>21266</v>
      </c>
      <c r="E1011" s="23" t="s">
        <v>16797</v>
      </c>
      <c r="F1011" s="23" t="s">
        <v>14803</v>
      </c>
      <c r="G1011" s="24" t="s">
        <v>16797</v>
      </c>
      <c r="H1011" s="24" t="s">
        <v>21267</v>
      </c>
      <c r="I1011" s="24" t="s">
        <v>3</v>
      </c>
      <c r="J1011" s="30" t="s">
        <v>5510</v>
      </c>
      <c r="K1011" s="23" t="s">
        <v>13362</v>
      </c>
      <c r="L1011" s="23" t="s">
        <v>13363</v>
      </c>
      <c r="M1011" s="23" t="s">
        <v>5513</v>
      </c>
      <c r="N1011" s="23" t="s">
        <v>5514</v>
      </c>
      <c r="O1011" s="23" t="s">
        <v>13364</v>
      </c>
      <c r="P1011" s="23" t="s">
        <v>5516</v>
      </c>
      <c r="Q1011" s="23" t="s">
        <v>5843</v>
      </c>
      <c r="R1011" s="23" t="s">
        <v>5844</v>
      </c>
      <c r="S1011" s="23" t="s">
        <v>407</v>
      </c>
      <c r="T1011" s="23" t="s">
        <v>408</v>
      </c>
      <c r="U1011" s="23" t="s">
        <v>195</v>
      </c>
      <c r="V1011" s="23" t="s">
        <v>197</v>
      </c>
      <c r="W1011" s="24" t="s">
        <v>38</v>
      </c>
      <c r="X1011" s="24" t="s">
        <v>409</v>
      </c>
      <c r="Y1011" s="24" t="s">
        <v>40</v>
      </c>
      <c r="Z1011" s="25">
        <v>404225</v>
      </c>
      <c r="AA1011" s="24" t="s">
        <v>14803</v>
      </c>
      <c r="AB1011" s="24" t="s">
        <v>14803</v>
      </c>
      <c r="AC1011" s="24" t="s">
        <v>14803</v>
      </c>
      <c r="AD1011" s="24" t="s">
        <v>21268</v>
      </c>
      <c r="AE1011" s="24"/>
      <c r="AF1011" s="24"/>
      <c r="AG1011" s="24" t="s">
        <v>21269</v>
      </c>
      <c r="AH1011" s="24"/>
      <c r="AI1011" s="24"/>
      <c r="AJ1011" s="24"/>
      <c r="AK1011" s="24"/>
      <c r="AL1011" s="24" t="s">
        <v>17305</v>
      </c>
      <c r="AM1011" s="24" t="s">
        <v>410</v>
      </c>
      <c r="AN1011" s="40">
        <v>126</v>
      </c>
      <c r="AO1011" s="24" t="s">
        <v>4378</v>
      </c>
      <c r="AP1011" s="24" t="s">
        <v>2198</v>
      </c>
      <c r="AQ1011" s="24" t="s">
        <v>5461</v>
      </c>
      <c r="AR1011" s="24" t="s">
        <v>13365</v>
      </c>
      <c r="AS1011" s="24" t="s">
        <v>13366</v>
      </c>
      <c r="AT1011" s="24" t="s">
        <v>21270</v>
      </c>
      <c r="AU1011" s="23" t="s">
        <v>13352</v>
      </c>
      <c r="AV1011" s="23" t="s">
        <v>9463</v>
      </c>
      <c r="AW1011" s="23" t="s">
        <v>622</v>
      </c>
      <c r="AX1011" s="23" t="s">
        <v>13367</v>
      </c>
    </row>
    <row r="1012" spans="1:50" s="22" customFormat="1" ht="20" customHeight="1" x14ac:dyDescent="0.3">
      <c r="A1012" s="23" t="s">
        <v>9462</v>
      </c>
      <c r="B1012" s="23" t="s">
        <v>5464</v>
      </c>
      <c r="C1012" s="23" t="s">
        <v>22612</v>
      </c>
      <c r="D1012" s="23" t="s">
        <v>21266</v>
      </c>
      <c r="E1012" s="23" t="s">
        <v>17306</v>
      </c>
      <c r="F1012" s="23" t="s">
        <v>14803</v>
      </c>
      <c r="G1012" s="24" t="s">
        <v>17306</v>
      </c>
      <c r="H1012" s="24" t="s">
        <v>21267</v>
      </c>
      <c r="I1012" s="24" t="s">
        <v>3</v>
      </c>
      <c r="J1012" s="30" t="s">
        <v>5510</v>
      </c>
      <c r="K1012" s="23" t="s">
        <v>7071</v>
      </c>
      <c r="L1012" s="23" t="s">
        <v>7072</v>
      </c>
      <c r="M1012" s="23" t="s">
        <v>5513</v>
      </c>
      <c r="N1012" s="23" t="s">
        <v>5514</v>
      </c>
      <c r="O1012" s="23" t="s">
        <v>7073</v>
      </c>
      <c r="P1012" s="23" t="s">
        <v>5516</v>
      </c>
      <c r="Q1012" s="23" t="s">
        <v>5561</v>
      </c>
      <c r="R1012" s="23" t="s">
        <v>5562</v>
      </c>
      <c r="S1012" s="23" t="s">
        <v>407</v>
      </c>
      <c r="T1012" s="23" t="s">
        <v>408</v>
      </c>
      <c r="U1012" s="23" t="s">
        <v>368</v>
      </c>
      <c r="V1012" s="23" t="s">
        <v>370</v>
      </c>
      <c r="W1012" s="24" t="s">
        <v>38</v>
      </c>
      <c r="X1012" s="24" t="s">
        <v>409</v>
      </c>
      <c r="Y1012" s="24" t="s">
        <v>40</v>
      </c>
      <c r="Z1012" s="25">
        <v>783925</v>
      </c>
      <c r="AA1012" s="24" t="s">
        <v>14803</v>
      </c>
      <c r="AB1012" s="24" t="s">
        <v>14803</v>
      </c>
      <c r="AC1012" s="24" t="s">
        <v>14803</v>
      </c>
      <c r="AD1012" s="24" t="s">
        <v>21268</v>
      </c>
      <c r="AE1012" s="24"/>
      <c r="AF1012" s="24"/>
      <c r="AG1012" s="24" t="s">
        <v>21269</v>
      </c>
      <c r="AH1012" s="24"/>
      <c r="AI1012" s="24"/>
      <c r="AJ1012" s="24"/>
      <c r="AK1012" s="24"/>
      <c r="AL1012" s="24" t="s">
        <v>17307</v>
      </c>
      <c r="AM1012" s="24" t="s">
        <v>410</v>
      </c>
      <c r="AN1012" s="40">
        <v>126</v>
      </c>
      <c r="AO1012" s="24" t="s">
        <v>2862</v>
      </c>
      <c r="AP1012" s="24" t="s">
        <v>2202</v>
      </c>
      <c r="AQ1012" s="24" t="s">
        <v>5461</v>
      </c>
      <c r="AR1012" s="24" t="s">
        <v>9461</v>
      </c>
      <c r="AS1012" s="24" t="s">
        <v>9462</v>
      </c>
      <c r="AT1012" s="24" t="s">
        <v>21270</v>
      </c>
      <c r="AU1012" s="23" t="s">
        <v>4310</v>
      </c>
      <c r="AV1012" s="23" t="s">
        <v>9463</v>
      </c>
      <c r="AW1012" s="23" t="s">
        <v>421</v>
      </c>
      <c r="AX1012" s="23" t="s">
        <v>9464</v>
      </c>
    </row>
    <row r="1013" spans="1:50" s="22" customFormat="1" ht="20" customHeight="1" x14ac:dyDescent="0.3">
      <c r="A1013" s="23" t="s">
        <v>13465</v>
      </c>
      <c r="B1013" s="23" t="s">
        <v>5464</v>
      </c>
      <c r="C1013" s="23" t="s">
        <v>22613</v>
      </c>
      <c r="D1013" s="23" t="s">
        <v>21266</v>
      </c>
      <c r="E1013" s="23" t="s">
        <v>17195</v>
      </c>
      <c r="F1013" s="23" t="s">
        <v>14803</v>
      </c>
      <c r="G1013" s="24" t="s">
        <v>17195</v>
      </c>
      <c r="H1013" s="24" t="s">
        <v>21267</v>
      </c>
      <c r="I1013" s="24" t="s">
        <v>3</v>
      </c>
      <c r="J1013" s="30" t="s">
        <v>5510</v>
      </c>
      <c r="K1013" s="23" t="s">
        <v>8538</v>
      </c>
      <c r="L1013" s="23" t="s">
        <v>8539</v>
      </c>
      <c r="M1013" s="23" t="s">
        <v>5513</v>
      </c>
      <c r="N1013" s="23" t="s">
        <v>5514</v>
      </c>
      <c r="O1013" s="23" t="s">
        <v>8540</v>
      </c>
      <c r="P1013" s="23" t="s">
        <v>5516</v>
      </c>
      <c r="Q1013" s="23" t="s">
        <v>5561</v>
      </c>
      <c r="R1013" s="23" t="s">
        <v>5562</v>
      </c>
      <c r="S1013" s="23" t="s">
        <v>407</v>
      </c>
      <c r="T1013" s="23" t="s">
        <v>408</v>
      </c>
      <c r="U1013" s="23" t="s">
        <v>368</v>
      </c>
      <c r="V1013" s="23" t="s">
        <v>370</v>
      </c>
      <c r="W1013" s="24" t="s">
        <v>38</v>
      </c>
      <c r="X1013" s="24" t="s">
        <v>409</v>
      </c>
      <c r="Y1013" s="24" t="s">
        <v>40</v>
      </c>
      <c r="Z1013" s="25">
        <v>470355</v>
      </c>
      <c r="AA1013" s="24" t="s">
        <v>14803</v>
      </c>
      <c r="AB1013" s="24" t="s">
        <v>14803</v>
      </c>
      <c r="AC1013" s="24" t="s">
        <v>14803</v>
      </c>
      <c r="AD1013" s="24" t="s">
        <v>21268</v>
      </c>
      <c r="AE1013" s="24"/>
      <c r="AF1013" s="24"/>
      <c r="AG1013" s="24" t="s">
        <v>21269</v>
      </c>
      <c r="AH1013" s="24"/>
      <c r="AI1013" s="24"/>
      <c r="AJ1013" s="24"/>
      <c r="AK1013" s="24"/>
      <c r="AL1013" s="24" t="s">
        <v>17308</v>
      </c>
      <c r="AM1013" s="24" t="s">
        <v>410</v>
      </c>
      <c r="AN1013" s="40">
        <v>126</v>
      </c>
      <c r="AO1013" s="24" t="s">
        <v>4967</v>
      </c>
      <c r="AP1013" s="24" t="s">
        <v>2207</v>
      </c>
      <c r="AQ1013" s="24" t="s">
        <v>5461</v>
      </c>
      <c r="AR1013" s="24" t="s">
        <v>13464</v>
      </c>
      <c r="AS1013" s="24" t="s">
        <v>13465</v>
      </c>
      <c r="AT1013" s="24" t="s">
        <v>21270</v>
      </c>
      <c r="AU1013" s="23" t="s">
        <v>5438</v>
      </c>
      <c r="AV1013" s="23" t="s">
        <v>9463</v>
      </c>
      <c r="AW1013" s="23" t="s">
        <v>693</v>
      </c>
      <c r="AX1013" s="23" t="s">
        <v>13466</v>
      </c>
    </row>
    <row r="1014" spans="1:50" s="22" customFormat="1" ht="20" customHeight="1" x14ac:dyDescent="0.3">
      <c r="A1014" s="23" t="s">
        <v>13565</v>
      </c>
      <c r="B1014" s="23" t="s">
        <v>5464</v>
      </c>
      <c r="C1014" s="23" t="s">
        <v>22614</v>
      </c>
      <c r="D1014" s="23" t="s">
        <v>21266</v>
      </c>
      <c r="E1014" s="23" t="s">
        <v>17309</v>
      </c>
      <c r="F1014" s="23" t="s">
        <v>14803</v>
      </c>
      <c r="G1014" s="24" t="s">
        <v>17309</v>
      </c>
      <c r="H1014" s="24" t="s">
        <v>21267</v>
      </c>
      <c r="I1014" s="24" t="s">
        <v>3</v>
      </c>
      <c r="J1014" s="30" t="s">
        <v>5510</v>
      </c>
      <c r="K1014" s="23" t="s">
        <v>8538</v>
      </c>
      <c r="L1014" s="23" t="s">
        <v>8539</v>
      </c>
      <c r="M1014" s="23" t="s">
        <v>5513</v>
      </c>
      <c r="N1014" s="23" t="s">
        <v>5514</v>
      </c>
      <c r="O1014" s="23" t="s">
        <v>8540</v>
      </c>
      <c r="P1014" s="23" t="s">
        <v>5516</v>
      </c>
      <c r="Q1014" s="23" t="s">
        <v>5561</v>
      </c>
      <c r="R1014" s="23" t="s">
        <v>5562</v>
      </c>
      <c r="S1014" s="23" t="s">
        <v>407</v>
      </c>
      <c r="T1014" s="23" t="s">
        <v>408</v>
      </c>
      <c r="U1014" s="23" t="s">
        <v>368</v>
      </c>
      <c r="V1014" s="23" t="s">
        <v>370</v>
      </c>
      <c r="W1014" s="24" t="s">
        <v>38</v>
      </c>
      <c r="X1014" s="24" t="s">
        <v>409</v>
      </c>
      <c r="Y1014" s="24" t="s">
        <v>40</v>
      </c>
      <c r="Z1014" s="25">
        <v>313570</v>
      </c>
      <c r="AA1014" s="24" t="s">
        <v>14803</v>
      </c>
      <c r="AB1014" s="24" t="s">
        <v>14803</v>
      </c>
      <c r="AC1014" s="24" t="s">
        <v>14803</v>
      </c>
      <c r="AD1014" s="24" t="s">
        <v>21268</v>
      </c>
      <c r="AE1014" s="24"/>
      <c r="AF1014" s="24"/>
      <c r="AG1014" s="24" t="s">
        <v>21269</v>
      </c>
      <c r="AH1014" s="24"/>
      <c r="AI1014" s="24"/>
      <c r="AJ1014" s="24"/>
      <c r="AK1014" s="24"/>
      <c r="AL1014" s="24" t="s">
        <v>17310</v>
      </c>
      <c r="AM1014" s="24" t="s">
        <v>410</v>
      </c>
      <c r="AN1014" s="40">
        <v>126</v>
      </c>
      <c r="AO1014" s="24" t="s">
        <v>5046</v>
      </c>
      <c r="AP1014" s="24" t="s">
        <v>2210</v>
      </c>
      <c r="AQ1014" s="24" t="s">
        <v>5461</v>
      </c>
      <c r="AR1014" s="24" t="s">
        <v>13564</v>
      </c>
      <c r="AS1014" s="24" t="s">
        <v>13565</v>
      </c>
      <c r="AT1014" s="24" t="s">
        <v>21270</v>
      </c>
      <c r="AU1014" s="23" t="s">
        <v>5456</v>
      </c>
      <c r="AV1014" s="23" t="s">
        <v>9463</v>
      </c>
      <c r="AW1014" s="23" t="s">
        <v>559</v>
      </c>
      <c r="AX1014" s="23" t="s">
        <v>13466</v>
      </c>
    </row>
    <row r="1015" spans="1:50" s="22" customFormat="1" ht="20" customHeight="1" x14ac:dyDescent="0.3">
      <c r="A1015" s="23" t="s">
        <v>17317</v>
      </c>
      <c r="B1015" s="23" t="s">
        <v>5464</v>
      </c>
      <c r="C1015" s="23" t="s">
        <v>22615</v>
      </c>
      <c r="D1015" s="23" t="s">
        <v>21266</v>
      </c>
      <c r="E1015" s="23" t="s">
        <v>15883</v>
      </c>
      <c r="F1015" s="23" t="s">
        <v>17315</v>
      </c>
      <c r="G1015" s="24" t="s">
        <v>22616</v>
      </c>
      <c r="H1015" s="24" t="s">
        <v>21267</v>
      </c>
      <c r="I1015" s="24" t="s">
        <v>3</v>
      </c>
      <c r="J1015" s="30" t="s">
        <v>5510</v>
      </c>
      <c r="K1015" s="23" t="s">
        <v>10466</v>
      </c>
      <c r="L1015" s="23" t="s">
        <v>10467</v>
      </c>
      <c r="M1015" s="23" t="s">
        <v>5513</v>
      </c>
      <c r="N1015" s="23" t="s">
        <v>5514</v>
      </c>
      <c r="O1015" s="23" t="s">
        <v>10468</v>
      </c>
      <c r="P1015" s="23" t="s">
        <v>5516</v>
      </c>
      <c r="Q1015" s="23" t="s">
        <v>5561</v>
      </c>
      <c r="R1015" s="23" t="s">
        <v>5562</v>
      </c>
      <c r="S1015" s="23" t="s">
        <v>407</v>
      </c>
      <c r="T1015" s="23" t="s">
        <v>408</v>
      </c>
      <c r="U1015" s="23" t="s">
        <v>248</v>
      </c>
      <c r="V1015" s="23" t="s">
        <v>250</v>
      </c>
      <c r="W1015" s="24" t="s">
        <v>38</v>
      </c>
      <c r="X1015" s="24" t="s">
        <v>409</v>
      </c>
      <c r="Y1015" s="24" t="s">
        <v>40</v>
      </c>
      <c r="Z1015" s="25">
        <v>588560</v>
      </c>
      <c r="AA1015" s="24" t="s">
        <v>14803</v>
      </c>
      <c r="AB1015" s="24" t="s">
        <v>14803</v>
      </c>
      <c r="AC1015" s="24" t="s">
        <v>14803</v>
      </c>
      <c r="AD1015" s="24" t="s">
        <v>21268</v>
      </c>
      <c r="AE1015" s="24"/>
      <c r="AF1015" s="24"/>
      <c r="AG1015" s="24" t="s">
        <v>21269</v>
      </c>
      <c r="AH1015" s="24"/>
      <c r="AI1015" s="24"/>
      <c r="AJ1015" s="24"/>
      <c r="AK1015" s="24"/>
      <c r="AL1015" s="24" t="s">
        <v>17316</v>
      </c>
      <c r="AM1015" s="24" t="s">
        <v>3667</v>
      </c>
      <c r="AN1015" s="40">
        <v>105926</v>
      </c>
      <c r="AO1015" s="24" t="s">
        <v>3836</v>
      </c>
      <c r="AP1015" s="24" t="s">
        <v>21270</v>
      </c>
      <c r="AQ1015" s="24"/>
      <c r="AR1015" s="24" t="s">
        <v>14604</v>
      </c>
      <c r="AS1015" s="24" t="s">
        <v>17317</v>
      </c>
      <c r="AT1015" s="24" t="s">
        <v>21270</v>
      </c>
      <c r="AU1015" s="23" t="s">
        <v>4506</v>
      </c>
      <c r="AV1015" s="23" t="s">
        <v>5563</v>
      </c>
      <c r="AW1015" s="23" t="s">
        <v>10469</v>
      </c>
      <c r="AX1015" s="23" t="s">
        <v>10470</v>
      </c>
    </row>
    <row r="1016" spans="1:50" s="22" customFormat="1" ht="20" customHeight="1" x14ac:dyDescent="0.3">
      <c r="A1016" s="23" t="s">
        <v>17319</v>
      </c>
      <c r="B1016" s="23" t="s">
        <v>5464</v>
      </c>
      <c r="C1016" s="23" t="s">
        <v>22617</v>
      </c>
      <c r="D1016" s="23" t="s">
        <v>21266</v>
      </c>
      <c r="E1016" s="23" t="s">
        <v>15280</v>
      </c>
      <c r="F1016" s="23" t="s">
        <v>15484</v>
      </c>
      <c r="G1016" s="24" t="s">
        <v>21703</v>
      </c>
      <c r="H1016" s="24" t="s">
        <v>21267</v>
      </c>
      <c r="I1016" s="24" t="s">
        <v>3</v>
      </c>
      <c r="J1016" s="30" t="s">
        <v>5510</v>
      </c>
      <c r="K1016" s="23" t="s">
        <v>10213</v>
      </c>
      <c r="L1016" s="23" t="s">
        <v>10214</v>
      </c>
      <c r="M1016" s="23" t="s">
        <v>5513</v>
      </c>
      <c r="N1016" s="23" t="s">
        <v>5514</v>
      </c>
      <c r="O1016" s="23" t="s">
        <v>10215</v>
      </c>
      <c r="P1016" s="23" t="s">
        <v>5516</v>
      </c>
      <c r="Q1016" s="23" t="s">
        <v>5561</v>
      </c>
      <c r="R1016" s="23" t="s">
        <v>5562</v>
      </c>
      <c r="S1016" s="23" t="s">
        <v>407</v>
      </c>
      <c r="T1016" s="23" t="s">
        <v>408</v>
      </c>
      <c r="U1016" s="23" t="s">
        <v>308</v>
      </c>
      <c r="V1016" s="23" t="s">
        <v>310</v>
      </c>
      <c r="W1016" s="24" t="s">
        <v>38</v>
      </c>
      <c r="X1016" s="24" t="s">
        <v>409</v>
      </c>
      <c r="Y1016" s="24" t="s">
        <v>40</v>
      </c>
      <c r="Z1016" s="25">
        <v>1103550</v>
      </c>
      <c r="AA1016" s="24" t="s">
        <v>14803</v>
      </c>
      <c r="AB1016" s="24" t="s">
        <v>14803</v>
      </c>
      <c r="AC1016" s="24" t="s">
        <v>14803</v>
      </c>
      <c r="AD1016" s="24" t="s">
        <v>21268</v>
      </c>
      <c r="AE1016" s="24"/>
      <c r="AF1016" s="24"/>
      <c r="AG1016" s="24" t="s">
        <v>21269</v>
      </c>
      <c r="AH1016" s="24"/>
      <c r="AI1016" s="24"/>
      <c r="AJ1016" s="24"/>
      <c r="AK1016" s="24"/>
      <c r="AL1016" s="24" t="s">
        <v>17318</v>
      </c>
      <c r="AM1016" s="24" t="s">
        <v>2891</v>
      </c>
      <c r="AN1016" s="40">
        <v>70926</v>
      </c>
      <c r="AO1016" s="24" t="s">
        <v>2892</v>
      </c>
      <c r="AP1016" s="24" t="s">
        <v>21270</v>
      </c>
      <c r="AQ1016" s="24"/>
      <c r="AR1016" s="24" t="s">
        <v>14610</v>
      </c>
      <c r="AS1016" s="24" t="s">
        <v>17319</v>
      </c>
      <c r="AT1016" s="24" t="s">
        <v>21270</v>
      </c>
      <c r="AU1016" s="23" t="s">
        <v>4708</v>
      </c>
      <c r="AV1016" s="23" t="s">
        <v>5563</v>
      </c>
      <c r="AW1016" s="23" t="s">
        <v>10216</v>
      </c>
      <c r="AX1016" s="23" t="s">
        <v>10217</v>
      </c>
    </row>
    <row r="1017" spans="1:50" s="22" customFormat="1" ht="20" customHeight="1" x14ac:dyDescent="0.3">
      <c r="A1017" s="23" t="s">
        <v>17321</v>
      </c>
      <c r="B1017" s="23" t="s">
        <v>5464</v>
      </c>
      <c r="C1017" s="23" t="s">
        <v>22618</v>
      </c>
      <c r="D1017" s="23" t="s">
        <v>21266</v>
      </c>
      <c r="E1017" s="23" t="s">
        <v>14925</v>
      </c>
      <c r="F1017" s="23" t="s">
        <v>14926</v>
      </c>
      <c r="G1017" s="24" t="s">
        <v>21417</v>
      </c>
      <c r="H1017" s="24" t="s">
        <v>21267</v>
      </c>
      <c r="I1017" s="24" t="s">
        <v>3</v>
      </c>
      <c r="J1017" s="30" t="s">
        <v>5510</v>
      </c>
      <c r="K1017" s="23" t="s">
        <v>10796</v>
      </c>
      <c r="L1017" s="23" t="s">
        <v>10797</v>
      </c>
      <c r="M1017" s="23" t="s">
        <v>5513</v>
      </c>
      <c r="N1017" s="23" t="s">
        <v>5514</v>
      </c>
      <c r="O1017" s="23" t="s">
        <v>10798</v>
      </c>
      <c r="P1017" s="23" t="s">
        <v>5516</v>
      </c>
      <c r="Q1017" s="23" t="s">
        <v>5517</v>
      </c>
      <c r="R1017" s="23" t="s">
        <v>5518</v>
      </c>
      <c r="S1017" s="23" t="s">
        <v>407</v>
      </c>
      <c r="T1017" s="23" t="s">
        <v>408</v>
      </c>
      <c r="U1017" s="23" t="s">
        <v>342</v>
      </c>
      <c r="V1017" s="23" t="s">
        <v>344</v>
      </c>
      <c r="W1017" s="24" t="s">
        <v>38</v>
      </c>
      <c r="X1017" s="24" t="s">
        <v>409</v>
      </c>
      <c r="Y1017" s="24" t="s">
        <v>40</v>
      </c>
      <c r="Z1017" s="25">
        <v>441420</v>
      </c>
      <c r="AA1017" s="24" t="s">
        <v>14803</v>
      </c>
      <c r="AB1017" s="24" t="s">
        <v>14803</v>
      </c>
      <c r="AC1017" s="24" t="s">
        <v>14803</v>
      </c>
      <c r="AD1017" s="24" t="s">
        <v>21268</v>
      </c>
      <c r="AE1017" s="24"/>
      <c r="AF1017" s="24"/>
      <c r="AG1017" s="24" t="s">
        <v>21269</v>
      </c>
      <c r="AH1017" s="24"/>
      <c r="AI1017" s="24"/>
      <c r="AJ1017" s="24"/>
      <c r="AK1017" s="24"/>
      <c r="AL1017" s="24" t="s">
        <v>17320</v>
      </c>
      <c r="AM1017" s="24" t="s">
        <v>4425</v>
      </c>
      <c r="AN1017" s="40">
        <v>125326</v>
      </c>
      <c r="AO1017" s="24" t="s">
        <v>3570</v>
      </c>
      <c r="AP1017" s="24" t="s">
        <v>21270</v>
      </c>
      <c r="AQ1017" s="24"/>
      <c r="AR1017" s="24" t="s">
        <v>14614</v>
      </c>
      <c r="AS1017" s="24" t="s">
        <v>17321</v>
      </c>
      <c r="AT1017" s="24" t="s">
        <v>21270</v>
      </c>
      <c r="AU1017" s="23" t="s">
        <v>4958</v>
      </c>
      <c r="AV1017" s="23" t="s">
        <v>5602</v>
      </c>
      <c r="AW1017" s="23" t="s">
        <v>10799</v>
      </c>
      <c r="AX1017" s="23" t="s">
        <v>10800</v>
      </c>
    </row>
    <row r="1018" spans="1:50" s="22" customFormat="1" ht="20" customHeight="1" x14ac:dyDescent="0.3">
      <c r="A1018" s="23" t="s">
        <v>17323</v>
      </c>
      <c r="B1018" s="23" t="s">
        <v>5464</v>
      </c>
      <c r="C1018" s="23" t="s">
        <v>22619</v>
      </c>
      <c r="D1018" s="23" t="s">
        <v>21266</v>
      </c>
      <c r="E1018" s="23" t="s">
        <v>15246</v>
      </c>
      <c r="F1018" s="23" t="s">
        <v>15247</v>
      </c>
      <c r="G1018" s="24" t="s">
        <v>21591</v>
      </c>
      <c r="H1018" s="24" t="s">
        <v>21267</v>
      </c>
      <c r="I1018" s="24" t="s">
        <v>3</v>
      </c>
      <c r="J1018" s="30" t="s">
        <v>5510</v>
      </c>
      <c r="K1018" s="23" t="s">
        <v>9237</v>
      </c>
      <c r="L1018" s="23" t="s">
        <v>9238</v>
      </c>
      <c r="M1018" s="23" t="s">
        <v>5513</v>
      </c>
      <c r="N1018" s="23" t="s">
        <v>5514</v>
      </c>
      <c r="O1018" s="23" t="s">
        <v>9239</v>
      </c>
      <c r="P1018" s="23" t="s">
        <v>5516</v>
      </c>
      <c r="Q1018" s="23" t="s">
        <v>5517</v>
      </c>
      <c r="R1018" s="23" t="s">
        <v>5518</v>
      </c>
      <c r="S1018" s="23" t="s">
        <v>407</v>
      </c>
      <c r="T1018" s="23" t="s">
        <v>408</v>
      </c>
      <c r="U1018" s="23" t="s">
        <v>342</v>
      </c>
      <c r="V1018" s="23" t="s">
        <v>344</v>
      </c>
      <c r="W1018" s="24" t="s">
        <v>38</v>
      </c>
      <c r="X1018" s="24" t="s">
        <v>409</v>
      </c>
      <c r="Y1018" s="24" t="s">
        <v>40</v>
      </c>
      <c r="Z1018" s="25">
        <v>3237080</v>
      </c>
      <c r="AA1018" s="24" t="s">
        <v>14803</v>
      </c>
      <c r="AB1018" s="24" t="s">
        <v>14803</v>
      </c>
      <c r="AC1018" s="24" t="s">
        <v>14803</v>
      </c>
      <c r="AD1018" s="24" t="s">
        <v>21268</v>
      </c>
      <c r="AE1018" s="24"/>
      <c r="AF1018" s="24"/>
      <c r="AG1018" s="24" t="s">
        <v>21269</v>
      </c>
      <c r="AH1018" s="24"/>
      <c r="AI1018" s="24"/>
      <c r="AJ1018" s="24"/>
      <c r="AK1018" s="24"/>
      <c r="AL1018" s="24" t="s">
        <v>17322</v>
      </c>
      <c r="AM1018" s="24" t="s">
        <v>2389</v>
      </c>
      <c r="AN1018" s="40">
        <v>54526</v>
      </c>
      <c r="AO1018" s="24" t="s">
        <v>2390</v>
      </c>
      <c r="AP1018" s="24" t="s">
        <v>21270</v>
      </c>
      <c r="AQ1018" s="24"/>
      <c r="AR1018" s="24" t="s">
        <v>14617</v>
      </c>
      <c r="AS1018" s="24" t="s">
        <v>17323</v>
      </c>
      <c r="AT1018" s="24" t="s">
        <v>21270</v>
      </c>
      <c r="AU1018" s="23" t="s">
        <v>4106</v>
      </c>
      <c r="AV1018" s="23" t="s">
        <v>5563</v>
      </c>
      <c r="AW1018" s="23" t="s">
        <v>9240</v>
      </c>
      <c r="AX1018" s="23" t="s">
        <v>9241</v>
      </c>
    </row>
    <row r="1019" spans="1:50" s="22" customFormat="1" ht="20" customHeight="1" x14ac:dyDescent="0.3">
      <c r="A1019" s="23" t="s">
        <v>1386</v>
      </c>
      <c r="B1019" s="23" t="s">
        <v>5464</v>
      </c>
      <c r="C1019" s="23" t="s">
        <v>22620</v>
      </c>
      <c r="D1019" s="23" t="s">
        <v>21266</v>
      </c>
      <c r="E1019" s="23" t="s">
        <v>15875</v>
      </c>
      <c r="F1019" s="23" t="s">
        <v>15876</v>
      </c>
      <c r="G1019" s="24" t="s">
        <v>21906</v>
      </c>
      <c r="H1019" s="24" t="s">
        <v>21267</v>
      </c>
      <c r="I1019" s="24" t="s">
        <v>3</v>
      </c>
      <c r="J1019" s="30" t="s">
        <v>5510</v>
      </c>
      <c r="K1019" s="23" t="s">
        <v>11006</v>
      </c>
      <c r="L1019" s="23" t="s">
        <v>11007</v>
      </c>
      <c r="M1019" s="23" t="s">
        <v>5513</v>
      </c>
      <c r="N1019" s="23" t="s">
        <v>5514</v>
      </c>
      <c r="O1019" s="23" t="s">
        <v>11008</v>
      </c>
      <c r="P1019" s="23" t="s">
        <v>5516</v>
      </c>
      <c r="Q1019" s="23" t="s">
        <v>5517</v>
      </c>
      <c r="R1019" s="23" t="s">
        <v>5518</v>
      </c>
      <c r="S1019" s="23" t="s">
        <v>407</v>
      </c>
      <c r="T1019" s="23" t="s">
        <v>408</v>
      </c>
      <c r="U1019" s="23" t="s">
        <v>308</v>
      </c>
      <c r="V1019" s="23" t="s">
        <v>310</v>
      </c>
      <c r="W1019" s="24" t="s">
        <v>38</v>
      </c>
      <c r="X1019" s="24" t="s">
        <v>409</v>
      </c>
      <c r="Y1019" s="24" t="s">
        <v>40</v>
      </c>
      <c r="Z1019" s="25">
        <v>147140</v>
      </c>
      <c r="AA1019" s="24" t="s">
        <v>14803</v>
      </c>
      <c r="AB1019" s="24" t="s">
        <v>14803</v>
      </c>
      <c r="AC1019" s="24" t="s">
        <v>14803</v>
      </c>
      <c r="AD1019" s="24" t="s">
        <v>21268</v>
      </c>
      <c r="AE1019" s="24"/>
      <c r="AF1019" s="24"/>
      <c r="AG1019" s="24" t="s">
        <v>21269</v>
      </c>
      <c r="AH1019" s="24"/>
      <c r="AI1019" s="24"/>
      <c r="AJ1019" s="24"/>
      <c r="AK1019" s="24"/>
      <c r="AL1019" s="24" t="s">
        <v>17324</v>
      </c>
      <c r="AM1019" s="24" t="s">
        <v>1383</v>
      </c>
      <c r="AN1019" s="40">
        <v>25326</v>
      </c>
      <c r="AO1019" s="24" t="s">
        <v>1384</v>
      </c>
      <c r="AP1019" s="24" t="s">
        <v>21270</v>
      </c>
      <c r="AQ1019" s="24"/>
      <c r="AR1019" s="24" t="s">
        <v>1385</v>
      </c>
      <c r="AS1019" s="24" t="s">
        <v>1386</v>
      </c>
      <c r="AT1019" s="24" t="s">
        <v>21270</v>
      </c>
      <c r="AU1019" s="23" t="s">
        <v>4958</v>
      </c>
      <c r="AV1019" s="23" t="s">
        <v>5602</v>
      </c>
      <c r="AW1019" s="23" t="s">
        <v>11009</v>
      </c>
      <c r="AX1019" s="23" t="s">
        <v>11010</v>
      </c>
    </row>
    <row r="1020" spans="1:50" s="22" customFormat="1" ht="20" customHeight="1" x14ac:dyDescent="0.3">
      <c r="A1020" s="23" t="s">
        <v>17327</v>
      </c>
      <c r="B1020" s="23" t="s">
        <v>5464</v>
      </c>
      <c r="C1020" s="23" t="s">
        <v>22621</v>
      </c>
      <c r="D1020" s="23" t="s">
        <v>21266</v>
      </c>
      <c r="E1020" s="23" t="s">
        <v>15022</v>
      </c>
      <c r="F1020" s="23" t="s">
        <v>17325</v>
      </c>
      <c r="G1020" s="24" t="s">
        <v>22622</v>
      </c>
      <c r="H1020" s="24" t="s">
        <v>21267</v>
      </c>
      <c r="I1020" s="24" t="s">
        <v>3</v>
      </c>
      <c r="J1020" s="30" t="s">
        <v>5510</v>
      </c>
      <c r="K1020" s="23" t="s">
        <v>6764</v>
      </c>
      <c r="L1020" s="23" t="s">
        <v>6765</v>
      </c>
      <c r="M1020" s="23" t="s">
        <v>5513</v>
      </c>
      <c r="N1020" s="23" t="s">
        <v>5514</v>
      </c>
      <c r="O1020" s="23" t="s">
        <v>6766</v>
      </c>
      <c r="P1020" s="23" t="s">
        <v>5516</v>
      </c>
      <c r="Q1020" s="23" t="s">
        <v>5561</v>
      </c>
      <c r="R1020" s="23" t="s">
        <v>5562</v>
      </c>
      <c r="S1020" s="23" t="s">
        <v>407</v>
      </c>
      <c r="T1020" s="23" t="s">
        <v>408</v>
      </c>
      <c r="U1020" s="23" t="s">
        <v>345</v>
      </c>
      <c r="V1020" s="23" t="s">
        <v>347</v>
      </c>
      <c r="W1020" s="24" t="s">
        <v>38</v>
      </c>
      <c r="X1020" s="24" t="s">
        <v>409</v>
      </c>
      <c r="Y1020" s="24" t="s">
        <v>40</v>
      </c>
      <c r="Z1020" s="25">
        <v>6989150</v>
      </c>
      <c r="AA1020" s="24" t="s">
        <v>14803</v>
      </c>
      <c r="AB1020" s="24" t="s">
        <v>14803</v>
      </c>
      <c r="AC1020" s="24" t="s">
        <v>14803</v>
      </c>
      <c r="AD1020" s="24" t="s">
        <v>21268</v>
      </c>
      <c r="AE1020" s="24"/>
      <c r="AF1020" s="24"/>
      <c r="AG1020" s="24" t="s">
        <v>21269</v>
      </c>
      <c r="AH1020" s="24"/>
      <c r="AI1020" s="24"/>
      <c r="AJ1020" s="24"/>
      <c r="AK1020" s="24"/>
      <c r="AL1020" s="24" t="s">
        <v>17326</v>
      </c>
      <c r="AM1020" s="24" t="s">
        <v>1152</v>
      </c>
      <c r="AN1020" s="40">
        <v>18626</v>
      </c>
      <c r="AO1020" s="24" t="s">
        <v>1153</v>
      </c>
      <c r="AP1020" s="24" t="s">
        <v>21270</v>
      </c>
      <c r="AQ1020" s="24"/>
      <c r="AR1020" s="24" t="s">
        <v>14622</v>
      </c>
      <c r="AS1020" s="24" t="s">
        <v>17327</v>
      </c>
      <c r="AT1020" s="24" t="s">
        <v>21270</v>
      </c>
      <c r="AU1020" s="23" t="s">
        <v>2654</v>
      </c>
      <c r="AV1020" s="23" t="s">
        <v>5602</v>
      </c>
      <c r="AW1020" s="23" t="s">
        <v>6767</v>
      </c>
      <c r="AX1020" s="23" t="s">
        <v>6768</v>
      </c>
    </row>
    <row r="1021" spans="1:50" s="22" customFormat="1" ht="20" customHeight="1" x14ac:dyDescent="0.3">
      <c r="A1021" s="23" t="s">
        <v>17330</v>
      </c>
      <c r="B1021" s="23" t="s">
        <v>5464</v>
      </c>
      <c r="C1021" s="23" t="s">
        <v>22623</v>
      </c>
      <c r="D1021" s="23" t="s">
        <v>21266</v>
      </c>
      <c r="E1021" s="23" t="s">
        <v>16016</v>
      </c>
      <c r="F1021" s="23" t="s">
        <v>17328</v>
      </c>
      <c r="G1021" s="24" t="s">
        <v>22624</v>
      </c>
      <c r="H1021" s="24" t="s">
        <v>21267</v>
      </c>
      <c r="I1021" s="24" t="s">
        <v>3</v>
      </c>
      <c r="J1021" s="30" t="s">
        <v>5510</v>
      </c>
      <c r="K1021" s="23" t="s">
        <v>10235</v>
      </c>
      <c r="L1021" s="23" t="s">
        <v>10236</v>
      </c>
      <c r="M1021" s="23" t="s">
        <v>5513</v>
      </c>
      <c r="N1021" s="23" t="s">
        <v>5514</v>
      </c>
      <c r="O1021" s="23" t="s">
        <v>10237</v>
      </c>
      <c r="P1021" s="23" t="s">
        <v>5516</v>
      </c>
      <c r="Q1021" s="23" t="s">
        <v>6619</v>
      </c>
      <c r="R1021" s="23" t="s">
        <v>6620</v>
      </c>
      <c r="S1021" s="23" t="s">
        <v>407</v>
      </c>
      <c r="T1021" s="23" t="s">
        <v>408</v>
      </c>
      <c r="U1021" s="23" t="s">
        <v>244</v>
      </c>
      <c r="V1021" s="23" t="s">
        <v>1300</v>
      </c>
      <c r="W1021" s="24" t="s">
        <v>38</v>
      </c>
      <c r="X1021" s="24" t="s">
        <v>409</v>
      </c>
      <c r="Y1021" s="24" t="s">
        <v>40</v>
      </c>
      <c r="Z1021" s="25">
        <v>1471400</v>
      </c>
      <c r="AA1021" s="24" t="s">
        <v>14803</v>
      </c>
      <c r="AB1021" s="24" t="s">
        <v>14803</v>
      </c>
      <c r="AC1021" s="24" t="s">
        <v>14803</v>
      </c>
      <c r="AD1021" s="24" t="s">
        <v>21268</v>
      </c>
      <c r="AE1021" s="24"/>
      <c r="AF1021" s="24"/>
      <c r="AG1021" s="24" t="s">
        <v>21269</v>
      </c>
      <c r="AH1021" s="24"/>
      <c r="AI1021" s="24"/>
      <c r="AJ1021" s="24"/>
      <c r="AK1021" s="24"/>
      <c r="AL1021" s="24" t="s">
        <v>17329</v>
      </c>
      <c r="AM1021" s="24" t="s">
        <v>3107</v>
      </c>
      <c r="AN1021" s="40">
        <v>77926</v>
      </c>
      <c r="AO1021" s="24" t="s">
        <v>3108</v>
      </c>
      <c r="AP1021" s="24" t="s">
        <v>21270</v>
      </c>
      <c r="AQ1021" s="24"/>
      <c r="AR1021" s="24" t="s">
        <v>14628</v>
      </c>
      <c r="AS1021" s="24" t="s">
        <v>17330</v>
      </c>
      <c r="AT1021" s="24" t="s">
        <v>21270</v>
      </c>
      <c r="AU1021" s="23" t="s">
        <v>4708</v>
      </c>
      <c r="AV1021" s="23" t="s">
        <v>5563</v>
      </c>
      <c r="AW1021" s="23" t="s">
        <v>10238</v>
      </c>
      <c r="AX1021" s="23" t="s">
        <v>10239</v>
      </c>
    </row>
    <row r="1022" spans="1:50" s="22" customFormat="1" ht="20" customHeight="1" x14ac:dyDescent="0.3">
      <c r="A1022" s="23" t="s">
        <v>17333</v>
      </c>
      <c r="B1022" s="23" t="s">
        <v>5464</v>
      </c>
      <c r="C1022" s="23" t="s">
        <v>22625</v>
      </c>
      <c r="D1022" s="23" t="s">
        <v>21266</v>
      </c>
      <c r="E1022" s="23" t="s">
        <v>15536</v>
      </c>
      <c r="F1022" s="23" t="s">
        <v>17331</v>
      </c>
      <c r="G1022" s="24" t="s">
        <v>22626</v>
      </c>
      <c r="H1022" s="24" t="s">
        <v>21267</v>
      </c>
      <c r="I1022" s="24" t="s">
        <v>3</v>
      </c>
      <c r="J1022" s="30" t="s">
        <v>5510</v>
      </c>
      <c r="K1022" s="23" t="s">
        <v>8925</v>
      </c>
      <c r="L1022" s="23" t="s">
        <v>8926</v>
      </c>
      <c r="M1022" s="23" t="s">
        <v>5513</v>
      </c>
      <c r="N1022" s="23" t="s">
        <v>5514</v>
      </c>
      <c r="O1022" s="23" t="s">
        <v>8927</v>
      </c>
      <c r="P1022" s="23" t="s">
        <v>5516</v>
      </c>
      <c r="Q1022" s="23" t="s">
        <v>5561</v>
      </c>
      <c r="R1022" s="23" t="s">
        <v>5562</v>
      </c>
      <c r="S1022" s="23" t="s">
        <v>407</v>
      </c>
      <c r="T1022" s="23" t="s">
        <v>408</v>
      </c>
      <c r="U1022" s="23" t="s">
        <v>244</v>
      </c>
      <c r="V1022" s="23" t="s">
        <v>1300</v>
      </c>
      <c r="W1022" s="24" t="s">
        <v>38</v>
      </c>
      <c r="X1022" s="24" t="s">
        <v>409</v>
      </c>
      <c r="Y1022" s="24" t="s">
        <v>40</v>
      </c>
      <c r="Z1022" s="25">
        <v>993195</v>
      </c>
      <c r="AA1022" s="24" t="s">
        <v>14803</v>
      </c>
      <c r="AB1022" s="24" t="s">
        <v>14803</v>
      </c>
      <c r="AC1022" s="24" t="s">
        <v>14803</v>
      </c>
      <c r="AD1022" s="24" t="s">
        <v>21268</v>
      </c>
      <c r="AE1022" s="24"/>
      <c r="AF1022" s="24"/>
      <c r="AG1022" s="24" t="s">
        <v>21269</v>
      </c>
      <c r="AH1022" s="24"/>
      <c r="AI1022" s="24"/>
      <c r="AJ1022" s="24"/>
      <c r="AK1022" s="24"/>
      <c r="AL1022" s="24" t="s">
        <v>17332</v>
      </c>
      <c r="AM1022" s="24" t="s">
        <v>2404</v>
      </c>
      <c r="AN1022" s="40">
        <v>88426</v>
      </c>
      <c r="AO1022" s="24" t="s">
        <v>2552</v>
      </c>
      <c r="AP1022" s="24" t="s">
        <v>21270</v>
      </c>
      <c r="AQ1022" s="24"/>
      <c r="AR1022" s="24" t="s">
        <v>14631</v>
      </c>
      <c r="AS1022" s="24" t="s">
        <v>17333</v>
      </c>
      <c r="AT1022" s="24" t="s">
        <v>21270</v>
      </c>
      <c r="AU1022" s="23" t="s">
        <v>4106</v>
      </c>
      <c r="AV1022" s="23" t="s">
        <v>5602</v>
      </c>
      <c r="AW1022" s="23" t="s">
        <v>8928</v>
      </c>
      <c r="AX1022" s="23" t="s">
        <v>3404</v>
      </c>
    </row>
    <row r="1023" spans="1:50" s="22" customFormat="1" ht="20" customHeight="1" x14ac:dyDescent="0.3">
      <c r="A1023" s="23" t="s">
        <v>17335</v>
      </c>
      <c r="B1023" s="23" t="s">
        <v>5464</v>
      </c>
      <c r="C1023" s="23" t="s">
        <v>22627</v>
      </c>
      <c r="D1023" s="23" t="s">
        <v>21266</v>
      </c>
      <c r="E1023" s="23" t="s">
        <v>16942</v>
      </c>
      <c r="F1023" s="23" t="s">
        <v>16943</v>
      </c>
      <c r="G1023" s="24" t="s">
        <v>22409</v>
      </c>
      <c r="H1023" s="24" t="s">
        <v>21267</v>
      </c>
      <c r="I1023" s="24" t="s">
        <v>3</v>
      </c>
      <c r="J1023" s="30" t="s">
        <v>5510</v>
      </c>
      <c r="K1023" s="23" t="s">
        <v>9932</v>
      </c>
      <c r="L1023" s="23" t="s">
        <v>9933</v>
      </c>
      <c r="M1023" s="23" t="s">
        <v>5513</v>
      </c>
      <c r="N1023" s="23" t="s">
        <v>5514</v>
      </c>
      <c r="O1023" s="23" t="s">
        <v>9934</v>
      </c>
      <c r="P1023" s="23" t="s">
        <v>5516</v>
      </c>
      <c r="Q1023" s="23" t="s">
        <v>5561</v>
      </c>
      <c r="R1023" s="23" t="s">
        <v>5562</v>
      </c>
      <c r="S1023" s="23" t="s">
        <v>407</v>
      </c>
      <c r="T1023" s="23" t="s">
        <v>408</v>
      </c>
      <c r="U1023" s="23" t="s">
        <v>308</v>
      </c>
      <c r="V1023" s="23" t="s">
        <v>310</v>
      </c>
      <c r="W1023" s="24" t="s">
        <v>38</v>
      </c>
      <c r="X1023" s="24" t="s">
        <v>409</v>
      </c>
      <c r="Y1023" s="24" t="s">
        <v>40</v>
      </c>
      <c r="Z1023" s="25">
        <v>3218688</v>
      </c>
      <c r="AA1023" s="24" t="s">
        <v>14803</v>
      </c>
      <c r="AB1023" s="24" t="s">
        <v>14803</v>
      </c>
      <c r="AC1023" s="24" t="s">
        <v>14803</v>
      </c>
      <c r="AD1023" s="24" t="s">
        <v>21268</v>
      </c>
      <c r="AE1023" s="24"/>
      <c r="AF1023" s="24"/>
      <c r="AG1023" s="24" t="s">
        <v>21269</v>
      </c>
      <c r="AH1023" s="24"/>
      <c r="AI1023" s="24"/>
      <c r="AJ1023" s="24"/>
      <c r="AK1023" s="24"/>
      <c r="AL1023" s="24" t="s">
        <v>17334</v>
      </c>
      <c r="AM1023" s="24" t="s">
        <v>3082</v>
      </c>
      <c r="AN1023" s="40">
        <v>77026</v>
      </c>
      <c r="AO1023" s="24" t="s">
        <v>3083</v>
      </c>
      <c r="AP1023" s="24" t="s">
        <v>21270</v>
      </c>
      <c r="AQ1023" s="24"/>
      <c r="AR1023" s="24" t="s">
        <v>14634</v>
      </c>
      <c r="AS1023" s="24" t="s">
        <v>17335</v>
      </c>
      <c r="AT1023" s="24" t="s">
        <v>21270</v>
      </c>
      <c r="AU1023" s="23" t="s">
        <v>4310</v>
      </c>
      <c r="AV1023" s="23" t="s">
        <v>5563</v>
      </c>
      <c r="AW1023" s="23" t="s">
        <v>9935</v>
      </c>
      <c r="AX1023" s="23" t="s">
        <v>9936</v>
      </c>
    </row>
    <row r="1024" spans="1:50" s="22" customFormat="1" ht="20" customHeight="1" x14ac:dyDescent="0.3">
      <c r="A1024" s="23" t="s">
        <v>4111</v>
      </c>
      <c r="B1024" s="23" t="s">
        <v>5464</v>
      </c>
      <c r="C1024" s="23" t="s">
        <v>22628</v>
      </c>
      <c r="D1024" s="23" t="s">
        <v>21266</v>
      </c>
      <c r="E1024" s="23" t="s">
        <v>16787</v>
      </c>
      <c r="F1024" s="23" t="s">
        <v>14803</v>
      </c>
      <c r="G1024" s="24" t="s">
        <v>16787</v>
      </c>
      <c r="H1024" s="24" t="s">
        <v>21267</v>
      </c>
      <c r="I1024" s="24" t="s">
        <v>3</v>
      </c>
      <c r="J1024" s="30" t="s">
        <v>5879</v>
      </c>
      <c r="K1024" s="23" t="s">
        <v>8249</v>
      </c>
      <c r="L1024" s="23" t="s">
        <v>8250</v>
      </c>
      <c r="M1024" s="23" t="s">
        <v>5513</v>
      </c>
      <c r="N1024" s="23" t="s">
        <v>5514</v>
      </c>
      <c r="O1024" s="23" t="s">
        <v>11609</v>
      </c>
      <c r="P1024" s="23" t="s">
        <v>5516</v>
      </c>
      <c r="Q1024" s="23" t="s">
        <v>6380</v>
      </c>
      <c r="R1024" s="23" t="s">
        <v>6381</v>
      </c>
      <c r="S1024" s="23" t="s">
        <v>407</v>
      </c>
      <c r="T1024" s="23" t="s">
        <v>408</v>
      </c>
      <c r="U1024" s="23" t="s">
        <v>273</v>
      </c>
      <c r="V1024" s="23" t="s">
        <v>3665</v>
      </c>
      <c r="W1024" s="24" t="s">
        <v>38</v>
      </c>
      <c r="X1024" s="24" t="s">
        <v>409</v>
      </c>
      <c r="Y1024" s="24" t="s">
        <v>40</v>
      </c>
      <c r="Z1024" s="25">
        <v>5337345238</v>
      </c>
      <c r="AA1024" s="24" t="s">
        <v>14803</v>
      </c>
      <c r="AB1024" s="24" t="s">
        <v>14803</v>
      </c>
      <c r="AC1024" s="24" t="s">
        <v>14803</v>
      </c>
      <c r="AD1024" s="24" t="s">
        <v>21268</v>
      </c>
      <c r="AE1024" s="24"/>
      <c r="AF1024" s="24"/>
      <c r="AG1024" s="24" t="s">
        <v>21269</v>
      </c>
      <c r="AH1024" s="24"/>
      <c r="AI1024" s="24"/>
      <c r="AJ1024" s="24"/>
      <c r="AK1024" s="24"/>
      <c r="AL1024" s="24" t="s">
        <v>16788</v>
      </c>
      <c r="AM1024" s="24" t="s">
        <v>4109</v>
      </c>
      <c r="AN1024" s="40">
        <v>114526</v>
      </c>
      <c r="AO1024" s="24" t="s">
        <v>3947</v>
      </c>
      <c r="AP1024" s="24" t="s">
        <v>1622</v>
      </c>
      <c r="AQ1024" s="24" t="s">
        <v>13462</v>
      </c>
      <c r="AR1024" s="24" t="s">
        <v>4110</v>
      </c>
      <c r="AS1024" s="24" t="s">
        <v>4111</v>
      </c>
      <c r="AT1024" s="24" t="s">
        <v>21270</v>
      </c>
      <c r="AU1024" s="23" t="s">
        <v>5126</v>
      </c>
      <c r="AV1024" s="23" t="s">
        <v>6156</v>
      </c>
      <c r="AW1024" s="23" t="s">
        <v>11610</v>
      </c>
      <c r="AX1024" s="23" t="s">
        <v>11611</v>
      </c>
    </row>
    <row r="1025" spans="1:50" s="22" customFormat="1" ht="20" customHeight="1" x14ac:dyDescent="0.3">
      <c r="A1025" s="23" t="s">
        <v>17231</v>
      </c>
      <c r="B1025" s="23" t="s">
        <v>5466</v>
      </c>
      <c r="C1025" s="23" t="s">
        <v>22629</v>
      </c>
      <c r="D1025" s="23" t="s">
        <v>21266</v>
      </c>
      <c r="E1025" s="23" t="s">
        <v>17228</v>
      </c>
      <c r="F1025" s="23" t="s">
        <v>17229</v>
      </c>
      <c r="G1025" s="24" t="s">
        <v>22630</v>
      </c>
      <c r="H1025" s="24" t="s">
        <v>21267</v>
      </c>
      <c r="I1025" s="24" t="s">
        <v>3</v>
      </c>
      <c r="J1025" s="30" t="s">
        <v>5879</v>
      </c>
      <c r="K1025" s="23" t="s">
        <v>8006</v>
      </c>
      <c r="L1025" s="23" t="s">
        <v>8007</v>
      </c>
      <c r="M1025" s="23" t="s">
        <v>5513</v>
      </c>
      <c r="N1025" s="23" t="s">
        <v>5514</v>
      </c>
      <c r="O1025" s="23" t="s">
        <v>8008</v>
      </c>
      <c r="P1025" s="23" t="s">
        <v>5516</v>
      </c>
      <c r="Q1025" s="23" t="s">
        <v>5517</v>
      </c>
      <c r="R1025" s="23" t="s">
        <v>5518</v>
      </c>
      <c r="S1025" s="23" t="s">
        <v>407</v>
      </c>
      <c r="T1025" s="23" t="s">
        <v>408</v>
      </c>
      <c r="U1025" s="23" t="s">
        <v>61</v>
      </c>
      <c r="V1025" s="23" t="s">
        <v>64</v>
      </c>
      <c r="W1025" s="24" t="s">
        <v>38</v>
      </c>
      <c r="X1025" s="24" t="s">
        <v>409</v>
      </c>
      <c r="Y1025" s="24" t="s">
        <v>40</v>
      </c>
      <c r="Z1025" s="25">
        <v>952163625</v>
      </c>
      <c r="AA1025" s="24" t="s">
        <v>14803</v>
      </c>
      <c r="AB1025" s="24" t="s">
        <v>14803</v>
      </c>
      <c r="AC1025" s="24" t="s">
        <v>14803</v>
      </c>
      <c r="AD1025" s="24" t="s">
        <v>21268</v>
      </c>
      <c r="AE1025" s="24"/>
      <c r="AF1025" s="24"/>
      <c r="AG1025" s="24" t="s">
        <v>21269</v>
      </c>
      <c r="AH1025" s="24"/>
      <c r="AI1025" s="24"/>
      <c r="AJ1025" s="24"/>
      <c r="AK1025" s="24"/>
      <c r="AL1025" s="24" t="s">
        <v>17230</v>
      </c>
      <c r="AM1025" s="24" t="s">
        <v>3609</v>
      </c>
      <c r="AN1025" s="40">
        <v>96126</v>
      </c>
      <c r="AO1025" s="24" t="s">
        <v>2014</v>
      </c>
      <c r="AP1025" s="24" t="s">
        <v>2183</v>
      </c>
      <c r="AQ1025" s="24" t="s">
        <v>13602</v>
      </c>
      <c r="AR1025" s="24" t="s">
        <v>14467</v>
      </c>
      <c r="AS1025" s="24" t="s">
        <v>17231</v>
      </c>
      <c r="AT1025" s="24" t="s">
        <v>21270</v>
      </c>
      <c r="AU1025" s="23" t="s">
        <v>3600</v>
      </c>
      <c r="AV1025" s="23" t="s">
        <v>5602</v>
      </c>
      <c r="AW1025" s="23" t="s">
        <v>8010</v>
      </c>
      <c r="AX1025" s="23" t="s">
        <v>3608</v>
      </c>
    </row>
    <row r="1026" spans="1:50" s="22" customFormat="1" ht="20" customHeight="1" x14ac:dyDescent="0.3">
      <c r="A1026" s="23" t="s">
        <v>17304</v>
      </c>
      <c r="B1026" s="23" t="s">
        <v>5466</v>
      </c>
      <c r="C1026" s="23" t="s">
        <v>22631</v>
      </c>
      <c r="D1026" s="23" t="s">
        <v>21266</v>
      </c>
      <c r="E1026" s="23" t="s">
        <v>17301</v>
      </c>
      <c r="F1026" s="23" t="s">
        <v>17302</v>
      </c>
      <c r="G1026" s="24" t="s">
        <v>21277</v>
      </c>
      <c r="H1026" s="24" t="s">
        <v>21267</v>
      </c>
      <c r="I1026" s="24" t="s">
        <v>3</v>
      </c>
      <c r="J1026" s="30" t="s">
        <v>5879</v>
      </c>
      <c r="K1026" s="23" t="s">
        <v>5880</v>
      </c>
      <c r="L1026" s="23" t="s">
        <v>5881</v>
      </c>
      <c r="M1026" s="23" t="s">
        <v>5513</v>
      </c>
      <c r="N1026" s="23" t="s">
        <v>5882</v>
      </c>
      <c r="O1026" s="23" t="s">
        <v>5883</v>
      </c>
      <c r="P1026" s="23" t="s">
        <v>5516</v>
      </c>
      <c r="Q1026" s="23" t="s">
        <v>5884</v>
      </c>
      <c r="R1026" s="23" t="s">
        <v>5885</v>
      </c>
      <c r="S1026" s="23" t="s">
        <v>407</v>
      </c>
      <c r="T1026" s="23" t="s">
        <v>408</v>
      </c>
      <c r="U1026" s="23" t="s">
        <v>356</v>
      </c>
      <c r="V1026" s="23" t="s">
        <v>358</v>
      </c>
      <c r="W1026" s="24" t="s">
        <v>38</v>
      </c>
      <c r="X1026" s="24" t="s">
        <v>409</v>
      </c>
      <c r="Y1026" s="24" t="s">
        <v>40</v>
      </c>
      <c r="Z1026" s="25">
        <v>9620925.9900000002</v>
      </c>
      <c r="AA1026" s="24" t="s">
        <v>14803</v>
      </c>
      <c r="AB1026" s="24" t="s">
        <v>14803</v>
      </c>
      <c r="AC1026" s="24" t="s">
        <v>14803</v>
      </c>
      <c r="AD1026" s="24" t="s">
        <v>21268</v>
      </c>
      <c r="AE1026" s="24"/>
      <c r="AF1026" s="24"/>
      <c r="AG1026" s="24" t="s">
        <v>21269</v>
      </c>
      <c r="AH1026" s="24"/>
      <c r="AI1026" s="24"/>
      <c r="AJ1026" s="24"/>
      <c r="AK1026" s="24"/>
      <c r="AL1026" s="24" t="s">
        <v>17303</v>
      </c>
      <c r="AM1026" s="24" t="s">
        <v>1335</v>
      </c>
      <c r="AN1026" s="40">
        <v>60326</v>
      </c>
      <c r="AO1026" s="24" t="s">
        <v>1648</v>
      </c>
      <c r="AP1026" s="24" t="s">
        <v>2193</v>
      </c>
      <c r="AQ1026" s="24" t="s">
        <v>5461</v>
      </c>
      <c r="AR1026" s="24" t="s">
        <v>14582</v>
      </c>
      <c r="AS1026" s="24" t="s">
        <v>17304</v>
      </c>
      <c r="AT1026" s="24" t="s">
        <v>21270</v>
      </c>
      <c r="AU1026" s="23" t="s">
        <v>3290</v>
      </c>
      <c r="AV1026" s="23" t="s">
        <v>5602</v>
      </c>
      <c r="AW1026" s="23" t="s">
        <v>7359</v>
      </c>
      <c r="AX1026" s="23" t="s">
        <v>7360</v>
      </c>
    </row>
    <row r="1027" spans="1:50" s="22" customFormat="1" ht="20" customHeight="1" x14ac:dyDescent="0.3">
      <c r="A1027" s="23" t="s">
        <v>17219</v>
      </c>
      <c r="B1027" s="23" t="s">
        <v>5466</v>
      </c>
      <c r="C1027" s="23" t="s">
        <v>22632</v>
      </c>
      <c r="D1027" s="23" t="s">
        <v>21266</v>
      </c>
      <c r="E1027" s="23" t="s">
        <v>17187</v>
      </c>
      <c r="F1027" s="23" t="s">
        <v>14803</v>
      </c>
      <c r="G1027" s="24" t="s">
        <v>17187</v>
      </c>
      <c r="H1027" s="24" t="s">
        <v>21267</v>
      </c>
      <c r="I1027" s="24" t="s">
        <v>3</v>
      </c>
      <c r="J1027" s="30" t="s">
        <v>5510</v>
      </c>
      <c r="K1027" s="23" t="s">
        <v>10868</v>
      </c>
      <c r="L1027" s="23" t="s">
        <v>10869</v>
      </c>
      <c r="M1027" s="23" t="s">
        <v>5513</v>
      </c>
      <c r="N1027" s="23" t="s">
        <v>5514</v>
      </c>
      <c r="O1027" s="23" t="s">
        <v>10870</v>
      </c>
      <c r="P1027" s="23" t="s">
        <v>5516</v>
      </c>
      <c r="Q1027" s="23" t="s">
        <v>5527</v>
      </c>
      <c r="R1027" s="23" t="s">
        <v>5528</v>
      </c>
      <c r="S1027" s="23" t="s">
        <v>407</v>
      </c>
      <c r="T1027" s="23" t="s">
        <v>408</v>
      </c>
      <c r="U1027" s="23" t="s">
        <v>195</v>
      </c>
      <c r="V1027" s="23" t="s">
        <v>197</v>
      </c>
      <c r="W1027" s="24" t="s">
        <v>38</v>
      </c>
      <c r="X1027" s="24" t="s">
        <v>409</v>
      </c>
      <c r="Y1027" s="24" t="s">
        <v>40</v>
      </c>
      <c r="Z1027" s="25">
        <v>111050</v>
      </c>
      <c r="AA1027" s="24" t="s">
        <v>14803</v>
      </c>
      <c r="AB1027" s="24" t="s">
        <v>14803</v>
      </c>
      <c r="AC1027" s="24" t="s">
        <v>14803</v>
      </c>
      <c r="AD1027" s="24" t="s">
        <v>21268</v>
      </c>
      <c r="AE1027" s="24"/>
      <c r="AF1027" s="24"/>
      <c r="AG1027" s="24" t="s">
        <v>21269</v>
      </c>
      <c r="AH1027" s="24"/>
      <c r="AI1027" s="24"/>
      <c r="AJ1027" s="24"/>
      <c r="AK1027" s="24"/>
      <c r="AL1027" s="24" t="s">
        <v>17218</v>
      </c>
      <c r="AM1027" s="24" t="s">
        <v>410</v>
      </c>
      <c r="AN1027" s="40">
        <v>126</v>
      </c>
      <c r="AO1027" s="24" t="s">
        <v>3609</v>
      </c>
      <c r="AP1027" s="24" t="s">
        <v>2138</v>
      </c>
      <c r="AQ1027" s="24" t="s">
        <v>13602</v>
      </c>
      <c r="AR1027" s="24" t="s">
        <v>14438</v>
      </c>
      <c r="AS1027" s="24" t="s">
        <v>17219</v>
      </c>
      <c r="AT1027" s="24" t="s">
        <v>21270</v>
      </c>
      <c r="AU1027" s="23" t="s">
        <v>4958</v>
      </c>
      <c r="AV1027" s="23" t="s">
        <v>9463</v>
      </c>
      <c r="AW1027" s="23" t="s">
        <v>506</v>
      </c>
      <c r="AX1027" s="23" t="s">
        <v>10874</v>
      </c>
    </row>
    <row r="1028" spans="1:50" s="22" customFormat="1" ht="20" customHeight="1" x14ac:dyDescent="0.3">
      <c r="A1028" s="23" t="s">
        <v>17222</v>
      </c>
      <c r="B1028" s="23" t="s">
        <v>5466</v>
      </c>
      <c r="C1028" s="23" t="s">
        <v>22632</v>
      </c>
      <c r="D1028" s="23" t="s">
        <v>21266</v>
      </c>
      <c r="E1028" s="23" t="s">
        <v>17220</v>
      </c>
      <c r="F1028" s="23" t="s">
        <v>14803</v>
      </c>
      <c r="G1028" s="24" t="s">
        <v>17220</v>
      </c>
      <c r="H1028" s="24" t="s">
        <v>21267</v>
      </c>
      <c r="I1028" s="24" t="s">
        <v>3</v>
      </c>
      <c r="J1028" s="30" t="s">
        <v>5510</v>
      </c>
      <c r="K1028" s="23" t="s">
        <v>10868</v>
      </c>
      <c r="L1028" s="23" t="s">
        <v>10869</v>
      </c>
      <c r="M1028" s="23" t="s">
        <v>5513</v>
      </c>
      <c r="N1028" s="23" t="s">
        <v>5514</v>
      </c>
      <c r="O1028" s="23" t="s">
        <v>10870</v>
      </c>
      <c r="P1028" s="23" t="s">
        <v>5516</v>
      </c>
      <c r="Q1028" s="23" t="s">
        <v>5527</v>
      </c>
      <c r="R1028" s="23" t="s">
        <v>5528</v>
      </c>
      <c r="S1028" s="23" t="s">
        <v>407</v>
      </c>
      <c r="T1028" s="23" t="s">
        <v>408</v>
      </c>
      <c r="U1028" s="23" t="s">
        <v>165</v>
      </c>
      <c r="V1028" s="23" t="s">
        <v>166</v>
      </c>
      <c r="W1028" s="24" t="s">
        <v>38</v>
      </c>
      <c r="X1028" s="24" t="s">
        <v>409</v>
      </c>
      <c r="Y1028" s="24" t="s">
        <v>40</v>
      </c>
      <c r="Z1028" s="25">
        <v>135400</v>
      </c>
      <c r="AA1028" s="24" t="s">
        <v>14803</v>
      </c>
      <c r="AB1028" s="24" t="s">
        <v>14803</v>
      </c>
      <c r="AC1028" s="24" t="s">
        <v>14803</v>
      </c>
      <c r="AD1028" s="24" t="s">
        <v>21268</v>
      </c>
      <c r="AE1028" s="24"/>
      <c r="AF1028" s="24"/>
      <c r="AG1028" s="24" t="s">
        <v>21269</v>
      </c>
      <c r="AH1028" s="24"/>
      <c r="AI1028" s="24"/>
      <c r="AJ1028" s="24"/>
      <c r="AK1028" s="24"/>
      <c r="AL1028" s="24" t="s">
        <v>17221</v>
      </c>
      <c r="AM1028" s="24" t="s">
        <v>410</v>
      </c>
      <c r="AN1028" s="40">
        <v>126</v>
      </c>
      <c r="AO1028" s="24" t="s">
        <v>3609</v>
      </c>
      <c r="AP1028" s="24" t="s">
        <v>2849</v>
      </c>
      <c r="AQ1028" s="24" t="s">
        <v>13602</v>
      </c>
      <c r="AR1028" s="24" t="s">
        <v>14444</v>
      </c>
      <c r="AS1028" s="24" t="s">
        <v>17222</v>
      </c>
      <c r="AT1028" s="24" t="s">
        <v>21270</v>
      </c>
      <c r="AU1028" s="23" t="s">
        <v>4958</v>
      </c>
      <c r="AV1028" s="23" t="s">
        <v>9463</v>
      </c>
      <c r="AW1028" s="23" t="s">
        <v>506</v>
      </c>
      <c r="AX1028" s="23" t="s">
        <v>10874</v>
      </c>
    </row>
    <row r="1029" spans="1:50" s="22" customFormat="1" ht="20" customHeight="1" x14ac:dyDescent="0.3">
      <c r="A1029" s="23" t="s">
        <v>5538</v>
      </c>
      <c r="B1029" s="23" t="s">
        <v>5466</v>
      </c>
      <c r="C1029" s="23" t="s">
        <v>22632</v>
      </c>
      <c r="D1029" s="23" t="s">
        <v>21266</v>
      </c>
      <c r="E1029" s="23" t="s">
        <v>16962</v>
      </c>
      <c r="F1029" s="23" t="s">
        <v>14803</v>
      </c>
      <c r="G1029" s="24" t="s">
        <v>16962</v>
      </c>
      <c r="H1029" s="24" t="s">
        <v>21267</v>
      </c>
      <c r="I1029" s="24" t="s">
        <v>3</v>
      </c>
      <c r="J1029" s="30" t="s">
        <v>5510</v>
      </c>
      <c r="K1029" s="23" t="s">
        <v>5534</v>
      </c>
      <c r="L1029" s="23" t="s">
        <v>5535</v>
      </c>
      <c r="M1029" s="23" t="s">
        <v>5513</v>
      </c>
      <c r="N1029" s="23" t="s">
        <v>5514</v>
      </c>
      <c r="O1029" s="23" t="s">
        <v>5536</v>
      </c>
      <c r="P1029" s="23" t="s">
        <v>5516</v>
      </c>
      <c r="Q1029" s="23" t="s">
        <v>5527</v>
      </c>
      <c r="R1029" s="23" t="s">
        <v>5528</v>
      </c>
      <c r="S1029" s="23" t="s">
        <v>407</v>
      </c>
      <c r="T1029" s="23" t="s">
        <v>408</v>
      </c>
      <c r="U1029" s="23" t="s">
        <v>195</v>
      </c>
      <c r="V1029" s="23" t="s">
        <v>197</v>
      </c>
      <c r="W1029" s="24" t="s">
        <v>38</v>
      </c>
      <c r="X1029" s="24" t="s">
        <v>409</v>
      </c>
      <c r="Y1029" s="24" t="s">
        <v>40</v>
      </c>
      <c r="Z1029" s="25">
        <v>619811</v>
      </c>
      <c r="AA1029" s="24" t="s">
        <v>14803</v>
      </c>
      <c r="AB1029" s="24" t="s">
        <v>14803</v>
      </c>
      <c r="AC1029" s="24" t="s">
        <v>14803</v>
      </c>
      <c r="AD1029" s="24" t="s">
        <v>21268</v>
      </c>
      <c r="AE1029" s="24"/>
      <c r="AF1029" s="24"/>
      <c r="AG1029" s="24" t="s">
        <v>21269</v>
      </c>
      <c r="AH1029" s="24"/>
      <c r="AI1029" s="24"/>
      <c r="AJ1029" s="24"/>
      <c r="AK1029" s="24"/>
      <c r="AL1029" s="24" t="s">
        <v>17225</v>
      </c>
      <c r="AM1029" s="24" t="s">
        <v>410</v>
      </c>
      <c r="AN1029" s="40">
        <v>126</v>
      </c>
      <c r="AO1029" s="24" t="s">
        <v>421</v>
      </c>
      <c r="AP1029" s="24" t="s">
        <v>2159</v>
      </c>
      <c r="AQ1029" s="24" t="s">
        <v>13602</v>
      </c>
      <c r="AR1029" s="24" t="s">
        <v>5537</v>
      </c>
      <c r="AS1029" s="24" t="s">
        <v>5538</v>
      </c>
      <c r="AT1029" s="24" t="s">
        <v>21270</v>
      </c>
      <c r="AU1029" s="23" t="s">
        <v>404</v>
      </c>
      <c r="AV1029" s="23" t="s">
        <v>5520</v>
      </c>
      <c r="AW1029" s="23" t="s">
        <v>5539</v>
      </c>
      <c r="AX1029" s="23" t="s">
        <v>5540</v>
      </c>
    </row>
    <row r="1030" spans="1:50" s="22" customFormat="1" ht="20" customHeight="1" x14ac:dyDescent="0.3">
      <c r="A1030" s="23" t="s">
        <v>13546</v>
      </c>
      <c r="B1030" s="23" t="s">
        <v>5466</v>
      </c>
      <c r="C1030" s="23" t="s">
        <v>22633</v>
      </c>
      <c r="D1030" s="23" t="s">
        <v>21266</v>
      </c>
      <c r="E1030" s="23" t="s">
        <v>17110</v>
      </c>
      <c r="F1030" s="23" t="s">
        <v>14803</v>
      </c>
      <c r="G1030" s="24" t="s">
        <v>17110</v>
      </c>
      <c r="H1030" s="24" t="s">
        <v>21267</v>
      </c>
      <c r="I1030" s="24" t="s">
        <v>3</v>
      </c>
      <c r="J1030" s="30" t="s">
        <v>5510</v>
      </c>
      <c r="K1030" s="23" t="s">
        <v>6452</v>
      </c>
      <c r="L1030" s="23" t="s">
        <v>6453</v>
      </c>
      <c r="M1030" s="23" t="s">
        <v>5513</v>
      </c>
      <c r="N1030" s="23" t="s">
        <v>5514</v>
      </c>
      <c r="O1030" s="23" t="s">
        <v>6454</v>
      </c>
      <c r="P1030" s="23" t="s">
        <v>5516</v>
      </c>
      <c r="Q1030" s="23" t="s">
        <v>5561</v>
      </c>
      <c r="R1030" s="23" t="s">
        <v>5562</v>
      </c>
      <c r="S1030" s="23" t="s">
        <v>407</v>
      </c>
      <c r="T1030" s="23" t="s">
        <v>408</v>
      </c>
      <c r="U1030" s="23" t="s">
        <v>368</v>
      </c>
      <c r="V1030" s="23" t="s">
        <v>370</v>
      </c>
      <c r="W1030" s="24" t="s">
        <v>38</v>
      </c>
      <c r="X1030" s="24" t="s">
        <v>409</v>
      </c>
      <c r="Y1030" s="24" t="s">
        <v>40</v>
      </c>
      <c r="Z1030" s="25">
        <v>673708</v>
      </c>
      <c r="AA1030" s="24" t="s">
        <v>14803</v>
      </c>
      <c r="AB1030" s="24" t="s">
        <v>14803</v>
      </c>
      <c r="AC1030" s="24" t="s">
        <v>14803</v>
      </c>
      <c r="AD1030" s="24" t="s">
        <v>21268</v>
      </c>
      <c r="AE1030" s="24"/>
      <c r="AF1030" s="24"/>
      <c r="AG1030" s="24" t="s">
        <v>21269</v>
      </c>
      <c r="AH1030" s="24"/>
      <c r="AI1030" s="24"/>
      <c r="AJ1030" s="24"/>
      <c r="AK1030" s="24"/>
      <c r="AL1030" s="24" t="s">
        <v>17227</v>
      </c>
      <c r="AM1030" s="24" t="s">
        <v>410</v>
      </c>
      <c r="AN1030" s="40">
        <v>126</v>
      </c>
      <c r="AO1030" s="24" t="s">
        <v>5034</v>
      </c>
      <c r="AP1030" s="24" t="s">
        <v>2178</v>
      </c>
      <c r="AQ1030" s="24" t="s">
        <v>13602</v>
      </c>
      <c r="AR1030" s="24" t="s">
        <v>13545</v>
      </c>
      <c r="AS1030" s="24" t="s">
        <v>13546</v>
      </c>
      <c r="AT1030" s="24" t="s">
        <v>21270</v>
      </c>
      <c r="AU1030" s="23" t="s">
        <v>5451</v>
      </c>
      <c r="AV1030" s="23" t="s">
        <v>9463</v>
      </c>
      <c r="AW1030" s="23" t="s">
        <v>751</v>
      </c>
      <c r="AX1030" s="23" t="s">
        <v>13547</v>
      </c>
    </row>
    <row r="1031" spans="1:50" s="22" customFormat="1" ht="20" customHeight="1" x14ac:dyDescent="0.3">
      <c r="A1031" s="23" t="s">
        <v>17373</v>
      </c>
      <c r="B1031" s="23" t="s">
        <v>13763</v>
      </c>
      <c r="C1031" s="23" t="s">
        <v>22634</v>
      </c>
      <c r="D1031" s="23" t="s">
        <v>21266</v>
      </c>
      <c r="E1031" s="23" t="s">
        <v>15402</v>
      </c>
      <c r="F1031" s="23" t="s">
        <v>17371</v>
      </c>
      <c r="G1031" s="24" t="s">
        <v>22635</v>
      </c>
      <c r="H1031" s="24" t="s">
        <v>21267</v>
      </c>
      <c r="I1031" s="24" t="s">
        <v>3</v>
      </c>
      <c r="J1031" s="30" t="s">
        <v>5510</v>
      </c>
      <c r="K1031" s="23" t="s">
        <v>8180</v>
      </c>
      <c r="L1031" s="23" t="s">
        <v>8181</v>
      </c>
      <c r="M1031" s="23" t="s">
        <v>5513</v>
      </c>
      <c r="N1031" s="23" t="s">
        <v>5514</v>
      </c>
      <c r="O1031" s="23" t="s">
        <v>8182</v>
      </c>
      <c r="P1031" s="23" t="s">
        <v>5516</v>
      </c>
      <c r="Q1031" s="23" t="s">
        <v>5561</v>
      </c>
      <c r="R1031" s="23" t="s">
        <v>5562</v>
      </c>
      <c r="S1031" s="23" t="s">
        <v>407</v>
      </c>
      <c r="T1031" s="23" t="s">
        <v>408</v>
      </c>
      <c r="U1031" s="23" t="s">
        <v>345</v>
      </c>
      <c r="V1031" s="23" t="s">
        <v>347</v>
      </c>
      <c r="W1031" s="24" t="s">
        <v>38</v>
      </c>
      <c r="X1031" s="24" t="s">
        <v>409</v>
      </c>
      <c r="Y1031" s="24" t="s">
        <v>40</v>
      </c>
      <c r="Z1031" s="25">
        <v>4965975</v>
      </c>
      <c r="AA1031" s="24" t="s">
        <v>14803</v>
      </c>
      <c r="AB1031" s="24" t="s">
        <v>14803</v>
      </c>
      <c r="AC1031" s="24" t="s">
        <v>14803</v>
      </c>
      <c r="AD1031" s="24" t="s">
        <v>21268</v>
      </c>
      <c r="AE1031" s="24"/>
      <c r="AF1031" s="24"/>
      <c r="AG1031" s="24" t="s">
        <v>21269</v>
      </c>
      <c r="AH1031" s="24"/>
      <c r="AI1031" s="24"/>
      <c r="AJ1031" s="24"/>
      <c r="AK1031" s="24"/>
      <c r="AL1031" s="24" t="s">
        <v>17372</v>
      </c>
      <c r="AM1031" s="24" t="s">
        <v>2252</v>
      </c>
      <c r="AN1031" s="40">
        <v>50426</v>
      </c>
      <c r="AO1031" s="24" t="s">
        <v>2253</v>
      </c>
      <c r="AP1031" s="24" t="s">
        <v>21270</v>
      </c>
      <c r="AQ1031" s="24"/>
      <c r="AR1031" s="24" t="s">
        <v>14743</v>
      </c>
      <c r="AS1031" s="24" t="s">
        <v>17373</v>
      </c>
      <c r="AT1031" s="24" t="s">
        <v>21270</v>
      </c>
      <c r="AU1031" s="23" t="s">
        <v>3600</v>
      </c>
      <c r="AV1031" s="23" t="s">
        <v>5602</v>
      </c>
      <c r="AW1031" s="23" t="s">
        <v>8184</v>
      </c>
      <c r="AX1031" s="23" t="s">
        <v>2251</v>
      </c>
    </row>
    <row r="1032" spans="1:50" s="22" customFormat="1" ht="20" customHeight="1" x14ac:dyDescent="0.3">
      <c r="A1032" s="23" t="s">
        <v>17375</v>
      </c>
      <c r="B1032" s="23" t="s">
        <v>13763</v>
      </c>
      <c r="C1032" s="23" t="s">
        <v>22636</v>
      </c>
      <c r="D1032" s="23" t="s">
        <v>21266</v>
      </c>
      <c r="E1032" s="23" t="s">
        <v>15932</v>
      </c>
      <c r="F1032" s="23" t="s">
        <v>16238</v>
      </c>
      <c r="G1032" s="24" t="s">
        <v>22170</v>
      </c>
      <c r="H1032" s="24" t="s">
        <v>21267</v>
      </c>
      <c r="I1032" s="24" t="s">
        <v>3</v>
      </c>
      <c r="J1032" s="30" t="s">
        <v>5510</v>
      </c>
      <c r="K1032" s="23" t="s">
        <v>11971</v>
      </c>
      <c r="L1032" s="23" t="s">
        <v>11972</v>
      </c>
      <c r="M1032" s="23" t="s">
        <v>5513</v>
      </c>
      <c r="N1032" s="23" t="s">
        <v>5514</v>
      </c>
      <c r="O1032" s="23" t="s">
        <v>11973</v>
      </c>
      <c r="P1032" s="23" t="s">
        <v>5516</v>
      </c>
      <c r="Q1032" s="23" t="s">
        <v>5695</v>
      </c>
      <c r="R1032" s="23" t="s">
        <v>5696</v>
      </c>
      <c r="S1032" s="23" t="s">
        <v>407</v>
      </c>
      <c r="T1032" s="23" t="s">
        <v>408</v>
      </c>
      <c r="U1032" s="23" t="s">
        <v>216</v>
      </c>
      <c r="V1032" s="23" t="s">
        <v>218</v>
      </c>
      <c r="W1032" s="24" t="s">
        <v>38</v>
      </c>
      <c r="X1032" s="24" t="s">
        <v>409</v>
      </c>
      <c r="Y1032" s="24" t="s">
        <v>40</v>
      </c>
      <c r="Z1032" s="25">
        <v>367850</v>
      </c>
      <c r="AA1032" s="24" t="s">
        <v>14803</v>
      </c>
      <c r="AB1032" s="24" t="s">
        <v>14803</v>
      </c>
      <c r="AC1032" s="24" t="s">
        <v>14803</v>
      </c>
      <c r="AD1032" s="24" t="s">
        <v>21268</v>
      </c>
      <c r="AE1032" s="24"/>
      <c r="AF1032" s="24"/>
      <c r="AG1032" s="24" t="s">
        <v>21269</v>
      </c>
      <c r="AH1032" s="24"/>
      <c r="AI1032" s="24"/>
      <c r="AJ1032" s="24"/>
      <c r="AK1032" s="24"/>
      <c r="AL1032" s="24" t="s">
        <v>17374</v>
      </c>
      <c r="AM1032" s="24" t="s">
        <v>5250</v>
      </c>
      <c r="AN1032" s="40">
        <v>154026</v>
      </c>
      <c r="AO1032" s="24" t="s">
        <v>4146</v>
      </c>
      <c r="AP1032" s="24" t="s">
        <v>21270</v>
      </c>
      <c r="AQ1032" s="24"/>
      <c r="AR1032" s="24" t="s">
        <v>14747</v>
      </c>
      <c r="AS1032" s="24" t="s">
        <v>17375</v>
      </c>
      <c r="AT1032" s="24" t="s">
        <v>21270</v>
      </c>
      <c r="AU1032" s="23" t="s">
        <v>5310</v>
      </c>
      <c r="AV1032" s="23" t="s">
        <v>5563</v>
      </c>
      <c r="AW1032" s="23" t="s">
        <v>11974</v>
      </c>
      <c r="AX1032" s="23" t="s">
        <v>5249</v>
      </c>
    </row>
    <row r="1033" spans="1:50" s="22" customFormat="1" ht="20" customHeight="1" x14ac:dyDescent="0.3">
      <c r="A1033" s="23" t="s">
        <v>17377</v>
      </c>
      <c r="B1033" s="23" t="s">
        <v>13763</v>
      </c>
      <c r="C1033" s="23" t="s">
        <v>22637</v>
      </c>
      <c r="D1033" s="23" t="s">
        <v>21266</v>
      </c>
      <c r="E1033" s="23" t="s">
        <v>16336</v>
      </c>
      <c r="F1033" s="23" t="s">
        <v>16337</v>
      </c>
      <c r="G1033" s="24" t="s">
        <v>22079</v>
      </c>
      <c r="H1033" s="24" t="s">
        <v>21267</v>
      </c>
      <c r="I1033" s="24" t="s">
        <v>3</v>
      </c>
      <c r="J1033" s="30" t="s">
        <v>5510</v>
      </c>
      <c r="K1033" s="23" t="s">
        <v>11828</v>
      </c>
      <c r="L1033" s="23" t="s">
        <v>11829</v>
      </c>
      <c r="M1033" s="23" t="s">
        <v>5513</v>
      </c>
      <c r="N1033" s="23" t="s">
        <v>5514</v>
      </c>
      <c r="O1033" s="23" t="s">
        <v>11830</v>
      </c>
      <c r="P1033" s="23" t="s">
        <v>5516</v>
      </c>
      <c r="Q1033" s="23" t="s">
        <v>5561</v>
      </c>
      <c r="R1033" s="23" t="s">
        <v>5562</v>
      </c>
      <c r="S1033" s="23" t="s">
        <v>407</v>
      </c>
      <c r="T1033" s="23" t="s">
        <v>408</v>
      </c>
      <c r="U1033" s="23" t="s">
        <v>308</v>
      </c>
      <c r="V1033" s="23" t="s">
        <v>310</v>
      </c>
      <c r="W1033" s="24" t="s">
        <v>38</v>
      </c>
      <c r="X1033" s="24" t="s">
        <v>409</v>
      </c>
      <c r="Y1033" s="24" t="s">
        <v>40</v>
      </c>
      <c r="Z1033" s="25">
        <v>404635</v>
      </c>
      <c r="AA1033" s="24" t="s">
        <v>14803</v>
      </c>
      <c r="AB1033" s="24" t="s">
        <v>14803</v>
      </c>
      <c r="AC1033" s="24" t="s">
        <v>14803</v>
      </c>
      <c r="AD1033" s="24" t="s">
        <v>21268</v>
      </c>
      <c r="AE1033" s="24"/>
      <c r="AF1033" s="24"/>
      <c r="AG1033" s="24" t="s">
        <v>21269</v>
      </c>
      <c r="AH1033" s="24"/>
      <c r="AI1033" s="24"/>
      <c r="AJ1033" s="24"/>
      <c r="AK1033" s="24"/>
      <c r="AL1033" s="24" t="s">
        <v>17376</v>
      </c>
      <c r="AM1033" s="24" t="s">
        <v>2027</v>
      </c>
      <c r="AN1033" s="40">
        <v>71426</v>
      </c>
      <c r="AO1033" s="24" t="s">
        <v>2907</v>
      </c>
      <c r="AP1033" s="24" t="s">
        <v>21270</v>
      </c>
      <c r="AQ1033" s="24"/>
      <c r="AR1033" s="24" t="s">
        <v>14750</v>
      </c>
      <c r="AS1033" s="24" t="s">
        <v>17377</v>
      </c>
      <c r="AT1033" s="24" t="s">
        <v>21270</v>
      </c>
      <c r="AU1033" s="23" t="s">
        <v>6938</v>
      </c>
      <c r="AV1033" s="23" t="s">
        <v>5602</v>
      </c>
      <c r="AW1033" s="23" t="s">
        <v>11831</v>
      </c>
      <c r="AX1033" s="23" t="s">
        <v>11832</v>
      </c>
    </row>
    <row r="1034" spans="1:50" s="22" customFormat="1" ht="20" customHeight="1" x14ac:dyDescent="0.3">
      <c r="A1034" s="23" t="s">
        <v>17379</v>
      </c>
      <c r="B1034" s="23" t="s">
        <v>13763</v>
      </c>
      <c r="C1034" s="23" t="s">
        <v>22638</v>
      </c>
      <c r="D1034" s="23" t="s">
        <v>21266</v>
      </c>
      <c r="E1034" s="23" t="s">
        <v>15284</v>
      </c>
      <c r="F1034" s="23" t="s">
        <v>14803</v>
      </c>
      <c r="G1034" s="24" t="s">
        <v>15284</v>
      </c>
      <c r="H1034" s="24" t="s">
        <v>21267</v>
      </c>
      <c r="I1034" s="24" t="s">
        <v>3</v>
      </c>
      <c r="J1034" s="30" t="s">
        <v>5510</v>
      </c>
      <c r="K1034" s="23" t="s">
        <v>9782</v>
      </c>
      <c r="L1034" s="23" t="s">
        <v>9783</v>
      </c>
      <c r="M1034" s="23" t="s">
        <v>5513</v>
      </c>
      <c r="N1034" s="23" t="s">
        <v>5514</v>
      </c>
      <c r="O1034" s="23" t="s">
        <v>9784</v>
      </c>
      <c r="P1034" s="23" t="s">
        <v>5516</v>
      </c>
      <c r="Q1034" s="23" t="s">
        <v>5517</v>
      </c>
      <c r="R1034" s="23" t="s">
        <v>5518</v>
      </c>
      <c r="S1034" s="23" t="s">
        <v>407</v>
      </c>
      <c r="T1034" s="23" t="s">
        <v>408</v>
      </c>
      <c r="U1034" s="23" t="s">
        <v>248</v>
      </c>
      <c r="V1034" s="23" t="s">
        <v>250</v>
      </c>
      <c r="W1034" s="24" t="s">
        <v>38</v>
      </c>
      <c r="X1034" s="24" t="s">
        <v>409</v>
      </c>
      <c r="Y1034" s="24" t="s">
        <v>40</v>
      </c>
      <c r="Z1034" s="25">
        <v>882840</v>
      </c>
      <c r="AA1034" s="24" t="s">
        <v>14803</v>
      </c>
      <c r="AB1034" s="24" t="s">
        <v>14803</v>
      </c>
      <c r="AC1034" s="24" t="s">
        <v>14803</v>
      </c>
      <c r="AD1034" s="24" t="s">
        <v>21268</v>
      </c>
      <c r="AE1034" s="24"/>
      <c r="AF1034" s="24"/>
      <c r="AG1034" s="24" t="s">
        <v>21269</v>
      </c>
      <c r="AH1034" s="24"/>
      <c r="AI1034" s="24"/>
      <c r="AJ1034" s="24"/>
      <c r="AK1034" s="24"/>
      <c r="AL1034" s="24" t="s">
        <v>17378</v>
      </c>
      <c r="AM1034" s="24" t="s">
        <v>3789</v>
      </c>
      <c r="AN1034" s="40">
        <v>104326</v>
      </c>
      <c r="AO1034" s="24" t="s">
        <v>3049</v>
      </c>
      <c r="AP1034" s="24" t="s">
        <v>21270</v>
      </c>
      <c r="AQ1034" s="24"/>
      <c r="AR1034" s="24" t="s">
        <v>14753</v>
      </c>
      <c r="AS1034" s="24" t="s">
        <v>17379</v>
      </c>
      <c r="AT1034" s="24" t="s">
        <v>21270</v>
      </c>
      <c r="AU1034" s="23" t="s">
        <v>4389</v>
      </c>
      <c r="AV1034" s="23" t="s">
        <v>5563</v>
      </c>
      <c r="AW1034" s="23" t="s">
        <v>9785</v>
      </c>
      <c r="AX1034" s="23" t="s">
        <v>9786</v>
      </c>
    </row>
    <row r="1035" spans="1:50" s="22" customFormat="1" ht="20" customHeight="1" x14ac:dyDescent="0.3">
      <c r="A1035" s="23" t="s">
        <v>3506</v>
      </c>
      <c r="B1035" s="23" t="s">
        <v>13763</v>
      </c>
      <c r="C1035" s="23" t="s">
        <v>22639</v>
      </c>
      <c r="D1035" s="23" t="s">
        <v>21266</v>
      </c>
      <c r="E1035" s="23" t="s">
        <v>14913</v>
      </c>
      <c r="F1035" s="23" t="s">
        <v>17380</v>
      </c>
      <c r="G1035" s="24" t="s">
        <v>22640</v>
      </c>
      <c r="H1035" s="24" t="s">
        <v>21267</v>
      </c>
      <c r="I1035" s="24" t="s">
        <v>3</v>
      </c>
      <c r="J1035" s="30" t="s">
        <v>5510</v>
      </c>
      <c r="K1035" s="23" t="s">
        <v>9589</v>
      </c>
      <c r="L1035" s="23" t="s">
        <v>9590</v>
      </c>
      <c r="M1035" s="23" t="s">
        <v>5513</v>
      </c>
      <c r="N1035" s="23" t="s">
        <v>5514</v>
      </c>
      <c r="O1035" s="23" t="s">
        <v>9591</v>
      </c>
      <c r="P1035" s="23" t="s">
        <v>5516</v>
      </c>
      <c r="Q1035" s="23" t="s">
        <v>6040</v>
      </c>
      <c r="R1035" s="23" t="s">
        <v>6041</v>
      </c>
      <c r="S1035" s="23" t="s">
        <v>407</v>
      </c>
      <c r="T1035" s="23" t="s">
        <v>408</v>
      </c>
      <c r="U1035" s="23" t="s">
        <v>284</v>
      </c>
      <c r="V1035" s="23" t="s">
        <v>3501</v>
      </c>
      <c r="W1035" s="24" t="s">
        <v>38</v>
      </c>
      <c r="X1035" s="24" t="s">
        <v>409</v>
      </c>
      <c r="Y1035" s="24" t="s">
        <v>40</v>
      </c>
      <c r="Z1035" s="25">
        <v>1177120</v>
      </c>
      <c r="AA1035" s="24" t="s">
        <v>14803</v>
      </c>
      <c r="AB1035" s="24" t="s">
        <v>14803</v>
      </c>
      <c r="AC1035" s="24" t="s">
        <v>14803</v>
      </c>
      <c r="AD1035" s="24" t="s">
        <v>21268</v>
      </c>
      <c r="AE1035" s="24"/>
      <c r="AF1035" s="24"/>
      <c r="AG1035" s="24" t="s">
        <v>21269</v>
      </c>
      <c r="AH1035" s="24"/>
      <c r="AI1035" s="24"/>
      <c r="AJ1035" s="24"/>
      <c r="AK1035" s="24"/>
      <c r="AL1035" s="24" t="s">
        <v>17381</v>
      </c>
      <c r="AM1035" s="24" t="s">
        <v>1492</v>
      </c>
      <c r="AN1035" s="40">
        <v>92326</v>
      </c>
      <c r="AO1035" s="24" t="s">
        <v>2947</v>
      </c>
      <c r="AP1035" s="24" t="s">
        <v>21270</v>
      </c>
      <c r="AQ1035" s="24"/>
      <c r="AR1035" s="24" t="s">
        <v>3505</v>
      </c>
      <c r="AS1035" s="24" t="s">
        <v>3506</v>
      </c>
      <c r="AT1035" s="24" t="s">
        <v>21270</v>
      </c>
      <c r="AU1035" s="23" t="s">
        <v>4310</v>
      </c>
      <c r="AV1035" s="23" t="s">
        <v>5563</v>
      </c>
      <c r="AW1035" s="23" t="s">
        <v>9592</v>
      </c>
      <c r="AX1035" s="23" t="s">
        <v>9593</v>
      </c>
    </row>
    <row r="1036" spans="1:50" s="22" customFormat="1" ht="20" customHeight="1" x14ac:dyDescent="0.3">
      <c r="A1036" s="23" t="s">
        <v>17385</v>
      </c>
      <c r="B1036" s="23" t="s">
        <v>13763</v>
      </c>
      <c r="C1036" s="23" t="s">
        <v>22641</v>
      </c>
      <c r="D1036" s="23" t="s">
        <v>21266</v>
      </c>
      <c r="E1036" s="23" t="s">
        <v>17382</v>
      </c>
      <c r="F1036" s="23" t="s">
        <v>17383</v>
      </c>
      <c r="G1036" s="24" t="s">
        <v>22642</v>
      </c>
      <c r="H1036" s="24" t="s">
        <v>21267</v>
      </c>
      <c r="I1036" s="24" t="s">
        <v>3</v>
      </c>
      <c r="J1036" s="30" t="s">
        <v>5510</v>
      </c>
      <c r="K1036" s="23" t="s">
        <v>9944</v>
      </c>
      <c r="L1036" s="23" t="s">
        <v>9945</v>
      </c>
      <c r="M1036" s="23" t="s">
        <v>5513</v>
      </c>
      <c r="N1036" s="23" t="s">
        <v>5514</v>
      </c>
      <c r="O1036" s="23" t="s">
        <v>9946</v>
      </c>
      <c r="P1036" s="23" t="s">
        <v>5516</v>
      </c>
      <c r="Q1036" s="23" t="s">
        <v>5527</v>
      </c>
      <c r="R1036" s="23" t="s">
        <v>5528</v>
      </c>
      <c r="S1036" s="23" t="s">
        <v>407</v>
      </c>
      <c r="T1036" s="23" t="s">
        <v>408</v>
      </c>
      <c r="U1036" s="23" t="s">
        <v>308</v>
      </c>
      <c r="V1036" s="23" t="s">
        <v>310</v>
      </c>
      <c r="W1036" s="24" t="s">
        <v>38</v>
      </c>
      <c r="X1036" s="24" t="s">
        <v>409</v>
      </c>
      <c r="Y1036" s="24" t="s">
        <v>40</v>
      </c>
      <c r="Z1036" s="25">
        <v>1158605</v>
      </c>
      <c r="AA1036" s="24" t="s">
        <v>14803</v>
      </c>
      <c r="AB1036" s="24" t="s">
        <v>14803</v>
      </c>
      <c r="AC1036" s="24" t="s">
        <v>14803</v>
      </c>
      <c r="AD1036" s="24" t="s">
        <v>21268</v>
      </c>
      <c r="AE1036" s="24"/>
      <c r="AF1036" s="24"/>
      <c r="AG1036" s="24" t="s">
        <v>21269</v>
      </c>
      <c r="AH1036" s="24"/>
      <c r="AI1036" s="24"/>
      <c r="AJ1036" s="24"/>
      <c r="AK1036" s="24"/>
      <c r="AL1036" s="24" t="s">
        <v>17384</v>
      </c>
      <c r="AM1036" s="24" t="s">
        <v>2738</v>
      </c>
      <c r="AN1036" s="40">
        <v>70726</v>
      </c>
      <c r="AO1036" s="24" t="s">
        <v>2883</v>
      </c>
      <c r="AP1036" s="24" t="s">
        <v>21270</v>
      </c>
      <c r="AQ1036" s="24"/>
      <c r="AR1036" s="24" t="s">
        <v>14765</v>
      </c>
      <c r="AS1036" s="24" t="s">
        <v>17385</v>
      </c>
      <c r="AT1036" s="24" t="s">
        <v>21270</v>
      </c>
      <c r="AU1036" s="23" t="s">
        <v>4389</v>
      </c>
      <c r="AV1036" s="23" t="s">
        <v>5563</v>
      </c>
      <c r="AW1036" s="23" t="s">
        <v>9947</v>
      </c>
      <c r="AX1036" s="23" t="s">
        <v>9948</v>
      </c>
    </row>
    <row r="1037" spans="1:50" s="22" customFormat="1" ht="20" customHeight="1" x14ac:dyDescent="0.3">
      <c r="A1037" s="23" t="s">
        <v>3703</v>
      </c>
      <c r="B1037" s="23" t="s">
        <v>13763</v>
      </c>
      <c r="C1037" s="23" t="s">
        <v>22643</v>
      </c>
      <c r="D1037" s="23" t="s">
        <v>21266</v>
      </c>
      <c r="E1037" s="23" t="s">
        <v>16205</v>
      </c>
      <c r="F1037" s="23" t="s">
        <v>17386</v>
      </c>
      <c r="G1037" s="24" t="s">
        <v>22644</v>
      </c>
      <c r="H1037" s="24" t="s">
        <v>21267</v>
      </c>
      <c r="I1037" s="24" t="s">
        <v>3</v>
      </c>
      <c r="J1037" s="30" t="s">
        <v>5510</v>
      </c>
      <c r="K1037" s="23" t="s">
        <v>9760</v>
      </c>
      <c r="L1037" s="23" t="s">
        <v>9761</v>
      </c>
      <c r="M1037" s="23" t="s">
        <v>5513</v>
      </c>
      <c r="N1037" s="23" t="s">
        <v>5514</v>
      </c>
      <c r="O1037" s="23" t="s">
        <v>9762</v>
      </c>
      <c r="P1037" s="23" t="s">
        <v>5516</v>
      </c>
      <c r="Q1037" s="23" t="s">
        <v>5561</v>
      </c>
      <c r="R1037" s="23" t="s">
        <v>5562</v>
      </c>
      <c r="S1037" s="23" t="s">
        <v>407</v>
      </c>
      <c r="T1037" s="23" t="s">
        <v>408</v>
      </c>
      <c r="U1037" s="23" t="s">
        <v>248</v>
      </c>
      <c r="V1037" s="23" t="s">
        <v>250</v>
      </c>
      <c r="W1037" s="24" t="s">
        <v>38</v>
      </c>
      <c r="X1037" s="24" t="s">
        <v>409</v>
      </c>
      <c r="Y1037" s="24" t="s">
        <v>40</v>
      </c>
      <c r="Z1037" s="25">
        <v>183925</v>
      </c>
      <c r="AA1037" s="24" t="s">
        <v>14803</v>
      </c>
      <c r="AB1037" s="24" t="s">
        <v>14803</v>
      </c>
      <c r="AC1037" s="24" t="s">
        <v>14803</v>
      </c>
      <c r="AD1037" s="24" t="s">
        <v>21268</v>
      </c>
      <c r="AE1037" s="24"/>
      <c r="AF1037" s="24"/>
      <c r="AG1037" s="24" t="s">
        <v>21269</v>
      </c>
      <c r="AH1037" s="24"/>
      <c r="AI1037" s="24"/>
      <c r="AJ1037" s="24"/>
      <c r="AK1037" s="24"/>
      <c r="AL1037" s="24" t="s">
        <v>17387</v>
      </c>
      <c r="AM1037" s="24" t="s">
        <v>3512</v>
      </c>
      <c r="AN1037" s="40">
        <v>100326</v>
      </c>
      <c r="AO1037" s="24" t="s">
        <v>3040</v>
      </c>
      <c r="AP1037" s="24" t="s">
        <v>21270</v>
      </c>
      <c r="AQ1037" s="24"/>
      <c r="AR1037" s="24" t="s">
        <v>14770</v>
      </c>
      <c r="AS1037" s="24" t="s">
        <v>3703</v>
      </c>
      <c r="AT1037" s="24" t="s">
        <v>21270</v>
      </c>
      <c r="AU1037" s="23" t="s">
        <v>4506</v>
      </c>
      <c r="AV1037" s="23" t="s">
        <v>5602</v>
      </c>
      <c r="AW1037" s="23" t="s">
        <v>9763</v>
      </c>
      <c r="AX1037" s="23" t="s">
        <v>3701</v>
      </c>
    </row>
    <row r="1038" spans="1:50" s="22" customFormat="1" ht="20" customHeight="1" x14ac:dyDescent="0.3">
      <c r="A1038" s="23" t="s">
        <v>17389</v>
      </c>
      <c r="B1038" s="23" t="s">
        <v>13763</v>
      </c>
      <c r="C1038" s="23" t="s">
        <v>22645</v>
      </c>
      <c r="D1038" s="23" t="s">
        <v>21266</v>
      </c>
      <c r="E1038" s="23" t="s">
        <v>15284</v>
      </c>
      <c r="F1038" s="23" t="s">
        <v>15285</v>
      </c>
      <c r="G1038" s="24" t="s">
        <v>21610</v>
      </c>
      <c r="H1038" s="24" t="s">
        <v>21267</v>
      </c>
      <c r="I1038" s="24" t="s">
        <v>3</v>
      </c>
      <c r="J1038" s="30" t="s">
        <v>5510</v>
      </c>
      <c r="K1038" s="23" t="s">
        <v>10446</v>
      </c>
      <c r="L1038" s="23" t="s">
        <v>10447</v>
      </c>
      <c r="M1038" s="23" t="s">
        <v>5513</v>
      </c>
      <c r="N1038" s="23" t="s">
        <v>5514</v>
      </c>
      <c r="O1038" s="23" t="s">
        <v>10448</v>
      </c>
      <c r="P1038" s="23" t="s">
        <v>5516</v>
      </c>
      <c r="Q1038" s="23" t="s">
        <v>5517</v>
      </c>
      <c r="R1038" s="23" t="s">
        <v>5518</v>
      </c>
      <c r="S1038" s="23" t="s">
        <v>407</v>
      </c>
      <c r="T1038" s="23" t="s">
        <v>408</v>
      </c>
      <c r="U1038" s="23" t="s">
        <v>236</v>
      </c>
      <c r="V1038" s="23" t="s">
        <v>238</v>
      </c>
      <c r="W1038" s="24" t="s">
        <v>38</v>
      </c>
      <c r="X1038" s="24" t="s">
        <v>409</v>
      </c>
      <c r="Y1038" s="24" t="s">
        <v>40</v>
      </c>
      <c r="Z1038" s="25">
        <v>882840</v>
      </c>
      <c r="AA1038" s="24" t="s">
        <v>14803</v>
      </c>
      <c r="AB1038" s="24" t="s">
        <v>14803</v>
      </c>
      <c r="AC1038" s="24" t="s">
        <v>14803</v>
      </c>
      <c r="AD1038" s="24" t="s">
        <v>21268</v>
      </c>
      <c r="AE1038" s="24"/>
      <c r="AF1038" s="24"/>
      <c r="AG1038" s="24" t="s">
        <v>21269</v>
      </c>
      <c r="AH1038" s="24"/>
      <c r="AI1038" s="24"/>
      <c r="AJ1038" s="24"/>
      <c r="AK1038" s="24"/>
      <c r="AL1038" s="24" t="s">
        <v>17388</v>
      </c>
      <c r="AM1038" s="24" t="s">
        <v>3533</v>
      </c>
      <c r="AN1038" s="40">
        <v>93226</v>
      </c>
      <c r="AO1038" s="24" t="s">
        <v>3401</v>
      </c>
      <c r="AP1038" s="24" t="s">
        <v>21270</v>
      </c>
      <c r="AQ1038" s="24"/>
      <c r="AR1038" s="24" t="s">
        <v>14775</v>
      </c>
      <c r="AS1038" s="24" t="s">
        <v>17389</v>
      </c>
      <c r="AT1038" s="24" t="s">
        <v>21270</v>
      </c>
      <c r="AU1038" s="23" t="s">
        <v>4826</v>
      </c>
      <c r="AV1038" s="23" t="s">
        <v>5602</v>
      </c>
      <c r="AW1038" s="23" t="s">
        <v>10449</v>
      </c>
      <c r="AX1038" s="23" t="s">
        <v>3532</v>
      </c>
    </row>
    <row r="1039" spans="1:50" s="22" customFormat="1" ht="20" customHeight="1" x14ac:dyDescent="0.3">
      <c r="A1039" s="23" t="s">
        <v>17392</v>
      </c>
      <c r="B1039" s="23" t="s">
        <v>13763</v>
      </c>
      <c r="C1039" s="23" t="s">
        <v>22646</v>
      </c>
      <c r="D1039" s="23" t="s">
        <v>21266</v>
      </c>
      <c r="E1039" s="23" t="s">
        <v>16565</v>
      </c>
      <c r="F1039" s="23" t="s">
        <v>17390</v>
      </c>
      <c r="G1039" s="24" t="s">
        <v>22647</v>
      </c>
      <c r="H1039" s="24" t="s">
        <v>21267</v>
      </c>
      <c r="I1039" s="24" t="s">
        <v>3</v>
      </c>
      <c r="J1039" s="30" t="s">
        <v>5510</v>
      </c>
      <c r="K1039" s="23" t="s">
        <v>11475</v>
      </c>
      <c r="L1039" s="23" t="s">
        <v>11476</v>
      </c>
      <c r="M1039" s="23" t="s">
        <v>5513</v>
      </c>
      <c r="N1039" s="23" t="s">
        <v>5514</v>
      </c>
      <c r="O1039" s="23" t="s">
        <v>11477</v>
      </c>
      <c r="P1039" s="23" t="s">
        <v>5516</v>
      </c>
      <c r="Q1039" s="23" t="s">
        <v>5754</v>
      </c>
      <c r="R1039" s="23" t="s">
        <v>5755</v>
      </c>
      <c r="S1039" s="23" t="s">
        <v>407</v>
      </c>
      <c r="T1039" s="23" t="s">
        <v>408</v>
      </c>
      <c r="U1039" s="23" t="s">
        <v>308</v>
      </c>
      <c r="V1039" s="23" t="s">
        <v>310</v>
      </c>
      <c r="W1039" s="24" t="s">
        <v>38</v>
      </c>
      <c r="X1039" s="24" t="s">
        <v>409</v>
      </c>
      <c r="Y1039" s="24" t="s">
        <v>40</v>
      </c>
      <c r="Z1039" s="25">
        <v>165515</v>
      </c>
      <c r="AA1039" s="24" t="s">
        <v>14803</v>
      </c>
      <c r="AB1039" s="24" t="s">
        <v>14803</v>
      </c>
      <c r="AC1039" s="24" t="s">
        <v>14803</v>
      </c>
      <c r="AD1039" s="24" t="s">
        <v>21268</v>
      </c>
      <c r="AE1039" s="24"/>
      <c r="AF1039" s="24"/>
      <c r="AG1039" s="24" t="s">
        <v>21269</v>
      </c>
      <c r="AH1039" s="24"/>
      <c r="AI1039" s="24"/>
      <c r="AJ1039" s="24"/>
      <c r="AK1039" s="24"/>
      <c r="AL1039" s="24" t="s">
        <v>17391</v>
      </c>
      <c r="AM1039" s="24" t="s">
        <v>1371</v>
      </c>
      <c r="AN1039" s="40">
        <v>25026</v>
      </c>
      <c r="AO1039" s="24" t="s">
        <v>1372</v>
      </c>
      <c r="AP1039" s="24" t="s">
        <v>21270</v>
      </c>
      <c r="AQ1039" s="24"/>
      <c r="AR1039" s="24" t="s">
        <v>14778</v>
      </c>
      <c r="AS1039" s="24" t="s">
        <v>17392</v>
      </c>
      <c r="AT1039" s="24" t="s">
        <v>21270</v>
      </c>
      <c r="AU1039" s="23" t="s">
        <v>4958</v>
      </c>
      <c r="AV1039" s="23" t="s">
        <v>5563</v>
      </c>
      <c r="AW1039" s="23" t="s">
        <v>11478</v>
      </c>
      <c r="AX1039" s="23" t="s">
        <v>11479</v>
      </c>
    </row>
    <row r="1040" spans="1:50" s="22" customFormat="1" ht="20" customHeight="1" x14ac:dyDescent="0.3">
      <c r="A1040" s="23" t="s">
        <v>17394</v>
      </c>
      <c r="B1040" s="23" t="s">
        <v>13763</v>
      </c>
      <c r="C1040" s="23" t="s">
        <v>22648</v>
      </c>
      <c r="D1040" s="23" t="s">
        <v>21266</v>
      </c>
      <c r="E1040" s="23" t="s">
        <v>15070</v>
      </c>
      <c r="F1040" s="23" t="s">
        <v>15277</v>
      </c>
      <c r="G1040" s="24" t="s">
        <v>21606</v>
      </c>
      <c r="H1040" s="24" t="s">
        <v>21267</v>
      </c>
      <c r="I1040" s="24" t="s">
        <v>3</v>
      </c>
      <c r="J1040" s="30" t="s">
        <v>5510</v>
      </c>
      <c r="K1040" s="23" t="s">
        <v>8831</v>
      </c>
      <c r="L1040" s="23" t="s">
        <v>8832</v>
      </c>
      <c r="M1040" s="23" t="s">
        <v>5513</v>
      </c>
      <c r="N1040" s="23" t="s">
        <v>5514</v>
      </c>
      <c r="O1040" s="23" t="s">
        <v>8833</v>
      </c>
      <c r="P1040" s="23" t="s">
        <v>5516</v>
      </c>
      <c r="Q1040" s="23" t="s">
        <v>5570</v>
      </c>
      <c r="R1040" s="23" t="s">
        <v>5571</v>
      </c>
      <c r="S1040" s="23" t="s">
        <v>407</v>
      </c>
      <c r="T1040" s="23" t="s">
        <v>408</v>
      </c>
      <c r="U1040" s="23" t="s">
        <v>308</v>
      </c>
      <c r="V1040" s="23" t="s">
        <v>310</v>
      </c>
      <c r="W1040" s="24" t="s">
        <v>38</v>
      </c>
      <c r="X1040" s="24" t="s">
        <v>409</v>
      </c>
      <c r="Y1040" s="24" t="s">
        <v>40</v>
      </c>
      <c r="Z1040" s="25">
        <v>1324260</v>
      </c>
      <c r="AA1040" s="24" t="s">
        <v>14803</v>
      </c>
      <c r="AB1040" s="24" t="s">
        <v>14803</v>
      </c>
      <c r="AC1040" s="24" t="s">
        <v>14803</v>
      </c>
      <c r="AD1040" s="24" t="s">
        <v>21268</v>
      </c>
      <c r="AE1040" s="24"/>
      <c r="AF1040" s="24"/>
      <c r="AG1040" s="24" t="s">
        <v>21269</v>
      </c>
      <c r="AH1040" s="24"/>
      <c r="AI1040" s="24"/>
      <c r="AJ1040" s="24"/>
      <c r="AK1040" s="24"/>
      <c r="AL1040" s="24" t="s">
        <v>17393</v>
      </c>
      <c r="AM1040" s="24" t="s">
        <v>501</v>
      </c>
      <c r="AN1040" s="40">
        <v>22726</v>
      </c>
      <c r="AO1040" s="24" t="s">
        <v>1297</v>
      </c>
      <c r="AP1040" s="24" t="s">
        <v>21270</v>
      </c>
      <c r="AQ1040" s="24"/>
      <c r="AR1040" s="24" t="s">
        <v>14782</v>
      </c>
      <c r="AS1040" s="24" t="s">
        <v>17394</v>
      </c>
      <c r="AT1040" s="24" t="s">
        <v>21270</v>
      </c>
      <c r="AU1040" s="23" t="s">
        <v>4106</v>
      </c>
      <c r="AV1040" s="23" t="s">
        <v>5602</v>
      </c>
      <c r="AW1040" s="23" t="s">
        <v>8834</v>
      </c>
      <c r="AX1040" s="23" t="s">
        <v>8835</v>
      </c>
    </row>
    <row r="1041" spans="1:50" s="22" customFormat="1" ht="20" customHeight="1" x14ac:dyDescent="0.3">
      <c r="A1041" s="23" t="s">
        <v>17396</v>
      </c>
      <c r="B1041" s="23" t="s">
        <v>13763</v>
      </c>
      <c r="C1041" s="23" t="s">
        <v>22649</v>
      </c>
      <c r="D1041" s="23" t="s">
        <v>21266</v>
      </c>
      <c r="E1041" s="23" t="s">
        <v>15284</v>
      </c>
      <c r="F1041" s="23" t="s">
        <v>15606</v>
      </c>
      <c r="G1041" s="24" t="s">
        <v>21829</v>
      </c>
      <c r="H1041" s="24" t="s">
        <v>21267</v>
      </c>
      <c r="I1041" s="24" t="s">
        <v>3</v>
      </c>
      <c r="J1041" s="30" t="s">
        <v>5510</v>
      </c>
      <c r="K1041" s="23" t="s">
        <v>10989</v>
      </c>
      <c r="L1041" s="23" t="s">
        <v>10990</v>
      </c>
      <c r="M1041" s="23" t="s">
        <v>5513</v>
      </c>
      <c r="N1041" s="23" t="s">
        <v>5514</v>
      </c>
      <c r="O1041" s="23" t="s">
        <v>10991</v>
      </c>
      <c r="P1041" s="23" t="s">
        <v>5516</v>
      </c>
      <c r="Q1041" s="23" t="s">
        <v>5527</v>
      </c>
      <c r="R1041" s="23" t="s">
        <v>5528</v>
      </c>
      <c r="S1041" s="23" t="s">
        <v>407</v>
      </c>
      <c r="T1041" s="23" t="s">
        <v>408</v>
      </c>
      <c r="U1041" s="23" t="s">
        <v>308</v>
      </c>
      <c r="V1041" s="23" t="s">
        <v>310</v>
      </c>
      <c r="W1041" s="24" t="s">
        <v>38</v>
      </c>
      <c r="X1041" s="24" t="s">
        <v>409</v>
      </c>
      <c r="Y1041" s="24" t="s">
        <v>40</v>
      </c>
      <c r="Z1041" s="25">
        <v>882840</v>
      </c>
      <c r="AA1041" s="24" t="s">
        <v>14803</v>
      </c>
      <c r="AB1041" s="24" t="s">
        <v>14803</v>
      </c>
      <c r="AC1041" s="24" t="s">
        <v>14803</v>
      </c>
      <c r="AD1041" s="24" t="s">
        <v>21268</v>
      </c>
      <c r="AE1041" s="24"/>
      <c r="AF1041" s="24"/>
      <c r="AG1041" s="24" t="s">
        <v>21269</v>
      </c>
      <c r="AH1041" s="24"/>
      <c r="AI1041" s="24"/>
      <c r="AJ1041" s="24"/>
      <c r="AK1041" s="24"/>
      <c r="AL1041" s="24" t="s">
        <v>17395</v>
      </c>
      <c r="AM1041" s="24" t="s">
        <v>1367</v>
      </c>
      <c r="AN1041" s="40">
        <v>24826</v>
      </c>
      <c r="AO1041" s="24" t="s">
        <v>1368</v>
      </c>
      <c r="AP1041" s="24" t="s">
        <v>21270</v>
      </c>
      <c r="AQ1041" s="24"/>
      <c r="AR1041" s="24" t="s">
        <v>14789</v>
      </c>
      <c r="AS1041" s="24" t="s">
        <v>17396</v>
      </c>
      <c r="AT1041" s="24" t="s">
        <v>21270</v>
      </c>
      <c r="AU1041" s="23" t="s">
        <v>4826</v>
      </c>
      <c r="AV1041" s="23" t="s">
        <v>5563</v>
      </c>
      <c r="AW1041" s="23" t="s">
        <v>10992</v>
      </c>
      <c r="AX1041" s="23" t="s">
        <v>10993</v>
      </c>
    </row>
    <row r="1042" spans="1:50" s="22" customFormat="1" ht="20" customHeight="1" x14ac:dyDescent="0.3">
      <c r="A1042" s="23" t="s">
        <v>17400</v>
      </c>
      <c r="B1042" s="23" t="s">
        <v>13763</v>
      </c>
      <c r="C1042" s="23" t="s">
        <v>22650</v>
      </c>
      <c r="D1042" s="23" t="s">
        <v>21266</v>
      </c>
      <c r="E1042" s="23" t="s">
        <v>15681</v>
      </c>
      <c r="F1042" s="23" t="s">
        <v>17397</v>
      </c>
      <c r="G1042" s="24" t="s">
        <v>22651</v>
      </c>
      <c r="H1042" s="24" t="s">
        <v>21267</v>
      </c>
      <c r="I1042" s="24" t="s">
        <v>3</v>
      </c>
      <c r="J1042" s="30" t="s">
        <v>5510</v>
      </c>
      <c r="K1042" s="23" t="s">
        <v>11066</v>
      </c>
      <c r="L1042" s="23" t="s">
        <v>11067</v>
      </c>
      <c r="M1042" s="23" t="s">
        <v>5513</v>
      </c>
      <c r="N1042" s="23" t="s">
        <v>5514</v>
      </c>
      <c r="O1042" s="23" t="s">
        <v>11068</v>
      </c>
      <c r="P1042" s="23" t="s">
        <v>5516</v>
      </c>
      <c r="Q1042" s="23" t="s">
        <v>5517</v>
      </c>
      <c r="R1042" s="23" t="s">
        <v>5518</v>
      </c>
      <c r="S1042" s="23" t="s">
        <v>407</v>
      </c>
      <c r="T1042" s="23" t="s">
        <v>408</v>
      </c>
      <c r="U1042" s="23" t="s">
        <v>308</v>
      </c>
      <c r="V1042" s="23" t="s">
        <v>310</v>
      </c>
      <c r="W1042" s="24" t="s">
        <v>38</v>
      </c>
      <c r="X1042" s="24" t="s">
        <v>409</v>
      </c>
      <c r="Y1042" s="24" t="s">
        <v>40</v>
      </c>
      <c r="Z1042" s="25">
        <v>220710</v>
      </c>
      <c r="AA1042" s="24" t="s">
        <v>14803</v>
      </c>
      <c r="AB1042" s="24" t="s">
        <v>14803</v>
      </c>
      <c r="AC1042" s="24" t="s">
        <v>14803</v>
      </c>
      <c r="AD1042" s="24" t="s">
        <v>21268</v>
      </c>
      <c r="AE1042" s="24"/>
      <c r="AF1042" s="24"/>
      <c r="AG1042" s="24" t="s">
        <v>21269</v>
      </c>
      <c r="AH1042" s="24"/>
      <c r="AI1042" s="24"/>
      <c r="AJ1042" s="24"/>
      <c r="AK1042" s="24"/>
      <c r="AL1042" s="24" t="s">
        <v>17398</v>
      </c>
      <c r="AM1042" s="24" t="s">
        <v>2133</v>
      </c>
      <c r="AN1042" s="40">
        <v>47226</v>
      </c>
      <c r="AO1042" s="24" t="s">
        <v>2134</v>
      </c>
      <c r="AP1042" s="24" t="s">
        <v>21270</v>
      </c>
      <c r="AQ1042" s="24"/>
      <c r="AR1042" s="24" t="s">
        <v>17399</v>
      </c>
      <c r="AS1042" s="24" t="s">
        <v>17400</v>
      </c>
      <c r="AT1042" s="24" t="s">
        <v>21270</v>
      </c>
      <c r="AU1042" s="23" t="s">
        <v>4958</v>
      </c>
      <c r="AV1042" s="23" t="s">
        <v>5563</v>
      </c>
      <c r="AW1042" s="23" t="s">
        <v>11069</v>
      </c>
      <c r="AX1042" s="23" t="s">
        <v>11070</v>
      </c>
    </row>
    <row r="1043" spans="1:50" s="22" customFormat="1" ht="20" customHeight="1" x14ac:dyDescent="0.3">
      <c r="A1043" s="23" t="s">
        <v>17404</v>
      </c>
      <c r="B1043" s="23" t="s">
        <v>13763</v>
      </c>
      <c r="C1043" s="23" t="s">
        <v>22652</v>
      </c>
      <c r="D1043" s="23" t="s">
        <v>21266</v>
      </c>
      <c r="E1043" s="23" t="s">
        <v>15743</v>
      </c>
      <c r="F1043" s="23" t="s">
        <v>17401</v>
      </c>
      <c r="G1043" s="24" t="s">
        <v>22653</v>
      </c>
      <c r="H1043" s="24" t="s">
        <v>21267</v>
      </c>
      <c r="I1043" s="24" t="s">
        <v>3</v>
      </c>
      <c r="J1043" s="30" t="s">
        <v>5510</v>
      </c>
      <c r="K1043" s="23" t="s">
        <v>9938</v>
      </c>
      <c r="L1043" s="23" t="s">
        <v>9939</v>
      </c>
      <c r="M1043" s="23" t="s">
        <v>5513</v>
      </c>
      <c r="N1043" s="23" t="s">
        <v>5514</v>
      </c>
      <c r="O1043" s="23" t="s">
        <v>9940</v>
      </c>
      <c r="P1043" s="23" t="s">
        <v>5516</v>
      </c>
      <c r="Q1043" s="23" t="s">
        <v>5561</v>
      </c>
      <c r="R1043" s="23" t="s">
        <v>5562</v>
      </c>
      <c r="S1043" s="23" t="s">
        <v>407</v>
      </c>
      <c r="T1043" s="23" t="s">
        <v>408</v>
      </c>
      <c r="U1043" s="23" t="s">
        <v>308</v>
      </c>
      <c r="V1043" s="23" t="s">
        <v>310</v>
      </c>
      <c r="W1043" s="24" t="s">
        <v>38</v>
      </c>
      <c r="X1043" s="24" t="s">
        <v>409</v>
      </c>
      <c r="Y1043" s="24" t="s">
        <v>40</v>
      </c>
      <c r="Z1043" s="25">
        <v>1544970</v>
      </c>
      <c r="AA1043" s="24" t="s">
        <v>14803</v>
      </c>
      <c r="AB1043" s="24" t="s">
        <v>14803</v>
      </c>
      <c r="AC1043" s="24" t="s">
        <v>14803</v>
      </c>
      <c r="AD1043" s="24" t="s">
        <v>21268</v>
      </c>
      <c r="AE1043" s="24"/>
      <c r="AF1043" s="24"/>
      <c r="AG1043" s="24" t="s">
        <v>21269</v>
      </c>
      <c r="AH1043" s="24"/>
      <c r="AI1043" s="24"/>
      <c r="AJ1043" s="24"/>
      <c r="AK1043" s="24"/>
      <c r="AL1043" s="24" t="s">
        <v>17402</v>
      </c>
      <c r="AM1043" s="24" t="s">
        <v>1363</v>
      </c>
      <c r="AN1043" s="40">
        <v>24726</v>
      </c>
      <c r="AO1043" s="24" t="s">
        <v>1364</v>
      </c>
      <c r="AP1043" s="24" t="s">
        <v>21270</v>
      </c>
      <c r="AQ1043" s="24"/>
      <c r="AR1043" s="24" t="s">
        <v>17403</v>
      </c>
      <c r="AS1043" s="24" t="s">
        <v>17404</v>
      </c>
      <c r="AT1043" s="24" t="s">
        <v>21270</v>
      </c>
      <c r="AU1043" s="23" t="s">
        <v>4389</v>
      </c>
      <c r="AV1043" s="23" t="s">
        <v>5563</v>
      </c>
      <c r="AW1043" s="23" t="s">
        <v>9941</v>
      </c>
      <c r="AX1043" s="23" t="s">
        <v>9942</v>
      </c>
    </row>
    <row r="1044" spans="1:50" s="22" customFormat="1" ht="20" customHeight="1" x14ac:dyDescent="0.3">
      <c r="A1044" s="23" t="s">
        <v>17408</v>
      </c>
      <c r="B1044" s="23" t="s">
        <v>13763</v>
      </c>
      <c r="C1044" s="23" t="s">
        <v>22654</v>
      </c>
      <c r="D1044" s="23" t="s">
        <v>21266</v>
      </c>
      <c r="E1044" s="23" t="s">
        <v>15054</v>
      </c>
      <c r="F1044" s="23" t="s">
        <v>17405</v>
      </c>
      <c r="G1044" s="24" t="s">
        <v>22655</v>
      </c>
      <c r="H1044" s="24" t="s">
        <v>21267</v>
      </c>
      <c r="I1044" s="24" t="s">
        <v>3</v>
      </c>
      <c r="J1044" s="30" t="s">
        <v>5510</v>
      </c>
      <c r="K1044" s="23" t="s">
        <v>10451</v>
      </c>
      <c r="L1044" s="23" t="s">
        <v>10452</v>
      </c>
      <c r="M1044" s="23" t="s">
        <v>5513</v>
      </c>
      <c r="N1044" s="23" t="s">
        <v>5514</v>
      </c>
      <c r="O1044" s="23" t="s">
        <v>10453</v>
      </c>
      <c r="P1044" s="23" t="s">
        <v>5516</v>
      </c>
      <c r="Q1044" s="23" t="s">
        <v>5754</v>
      </c>
      <c r="R1044" s="23" t="s">
        <v>5755</v>
      </c>
      <c r="S1044" s="23" t="s">
        <v>407</v>
      </c>
      <c r="T1044" s="23" t="s">
        <v>408</v>
      </c>
      <c r="U1044" s="23" t="s">
        <v>244</v>
      </c>
      <c r="V1044" s="23" t="s">
        <v>1300</v>
      </c>
      <c r="W1044" s="24" t="s">
        <v>38</v>
      </c>
      <c r="X1044" s="24" t="s">
        <v>409</v>
      </c>
      <c r="Y1044" s="24" t="s">
        <v>40</v>
      </c>
      <c r="Z1044" s="25">
        <v>514990</v>
      </c>
      <c r="AA1044" s="24" t="s">
        <v>14803</v>
      </c>
      <c r="AB1044" s="24" t="s">
        <v>14803</v>
      </c>
      <c r="AC1044" s="24" t="s">
        <v>14803</v>
      </c>
      <c r="AD1044" s="24" t="s">
        <v>21268</v>
      </c>
      <c r="AE1044" s="24"/>
      <c r="AF1044" s="24"/>
      <c r="AG1044" s="24" t="s">
        <v>21269</v>
      </c>
      <c r="AH1044" s="24"/>
      <c r="AI1044" s="24"/>
      <c r="AJ1044" s="24"/>
      <c r="AK1044" s="24"/>
      <c r="AL1044" s="24" t="s">
        <v>17406</v>
      </c>
      <c r="AM1044" s="24" t="s">
        <v>3351</v>
      </c>
      <c r="AN1044" s="40">
        <v>87026</v>
      </c>
      <c r="AO1044" s="24" t="s">
        <v>3352</v>
      </c>
      <c r="AP1044" s="24" t="s">
        <v>21270</v>
      </c>
      <c r="AQ1044" s="24"/>
      <c r="AR1044" s="24" t="s">
        <v>17407</v>
      </c>
      <c r="AS1044" s="24" t="s">
        <v>17408</v>
      </c>
      <c r="AT1044" s="24" t="s">
        <v>21270</v>
      </c>
      <c r="AU1044" s="23" t="s">
        <v>4708</v>
      </c>
      <c r="AV1044" s="23" t="s">
        <v>5563</v>
      </c>
      <c r="AW1044" s="23" t="s">
        <v>10454</v>
      </c>
      <c r="AX1044" s="23" t="s">
        <v>3350</v>
      </c>
    </row>
    <row r="1045" spans="1:50" s="22" customFormat="1" ht="20" customHeight="1" x14ac:dyDescent="0.3">
      <c r="A1045" s="23" t="s">
        <v>13600</v>
      </c>
      <c r="B1045" s="23" t="s">
        <v>13763</v>
      </c>
      <c r="C1045" s="23" t="s">
        <v>22656</v>
      </c>
      <c r="D1045" s="23" t="s">
        <v>21266</v>
      </c>
      <c r="E1045" s="23" t="s">
        <v>17110</v>
      </c>
      <c r="F1045" s="23" t="s">
        <v>14803</v>
      </c>
      <c r="G1045" s="24" t="s">
        <v>17110</v>
      </c>
      <c r="H1045" s="24" t="s">
        <v>21267</v>
      </c>
      <c r="I1045" s="24" t="s">
        <v>3</v>
      </c>
      <c r="J1045" s="30" t="s">
        <v>5510</v>
      </c>
      <c r="K1045" s="23" t="s">
        <v>13362</v>
      </c>
      <c r="L1045" s="23" t="s">
        <v>13363</v>
      </c>
      <c r="M1045" s="23" t="s">
        <v>5513</v>
      </c>
      <c r="N1045" s="23" t="s">
        <v>5514</v>
      </c>
      <c r="O1045" s="23" t="s">
        <v>13364</v>
      </c>
      <c r="P1045" s="23" t="s">
        <v>5516</v>
      </c>
      <c r="Q1045" s="23" t="s">
        <v>5843</v>
      </c>
      <c r="R1045" s="23" t="s">
        <v>5844</v>
      </c>
      <c r="S1045" s="23" t="s">
        <v>407</v>
      </c>
      <c r="T1045" s="23" t="s">
        <v>408</v>
      </c>
      <c r="U1045" s="23" t="s">
        <v>195</v>
      </c>
      <c r="V1045" s="23" t="s">
        <v>197</v>
      </c>
      <c r="W1045" s="24" t="s">
        <v>38</v>
      </c>
      <c r="X1045" s="24" t="s">
        <v>409</v>
      </c>
      <c r="Y1045" s="24" t="s">
        <v>40</v>
      </c>
      <c r="Z1045" s="25">
        <v>673708</v>
      </c>
      <c r="AA1045" s="24" t="s">
        <v>14803</v>
      </c>
      <c r="AB1045" s="24" t="s">
        <v>14803</v>
      </c>
      <c r="AC1045" s="24" t="s">
        <v>14803</v>
      </c>
      <c r="AD1045" s="24" t="s">
        <v>21268</v>
      </c>
      <c r="AE1045" s="24"/>
      <c r="AF1045" s="24"/>
      <c r="AG1045" s="24" t="s">
        <v>21269</v>
      </c>
      <c r="AH1045" s="24"/>
      <c r="AI1045" s="24"/>
      <c r="AJ1045" s="24"/>
      <c r="AK1045" s="24"/>
      <c r="AL1045" s="24" t="s">
        <v>17340</v>
      </c>
      <c r="AM1045" s="24" t="s">
        <v>410</v>
      </c>
      <c r="AN1045" s="40">
        <v>126</v>
      </c>
      <c r="AO1045" s="24" t="s">
        <v>5083</v>
      </c>
      <c r="AP1045" s="24" t="s">
        <v>21270</v>
      </c>
      <c r="AQ1045" s="24"/>
      <c r="AR1045" s="24" t="s">
        <v>13599</v>
      </c>
      <c r="AS1045" s="24" t="s">
        <v>13600</v>
      </c>
      <c r="AT1045" s="24" t="s">
        <v>21270</v>
      </c>
      <c r="AU1045" s="23" t="s">
        <v>13585</v>
      </c>
      <c r="AV1045" s="23" t="s">
        <v>9463</v>
      </c>
      <c r="AW1045" s="23" t="s">
        <v>593</v>
      </c>
      <c r="AX1045" s="23" t="s">
        <v>13601</v>
      </c>
    </row>
    <row r="1046" spans="1:50" s="22" customFormat="1" ht="20" customHeight="1" x14ac:dyDescent="0.3">
      <c r="A1046" s="23" t="s">
        <v>1895</v>
      </c>
      <c r="B1046" s="23" t="s">
        <v>13763</v>
      </c>
      <c r="C1046" s="23" t="s">
        <v>22657</v>
      </c>
      <c r="D1046" s="23" t="s">
        <v>21266</v>
      </c>
      <c r="E1046" s="23" t="s">
        <v>17226</v>
      </c>
      <c r="F1046" s="23" t="s">
        <v>14803</v>
      </c>
      <c r="G1046" s="24" t="s">
        <v>17226</v>
      </c>
      <c r="H1046" s="24" t="s">
        <v>21267</v>
      </c>
      <c r="I1046" s="24" t="s">
        <v>3</v>
      </c>
      <c r="J1046" s="30" t="s">
        <v>5879</v>
      </c>
      <c r="K1046" s="23" t="s">
        <v>8474</v>
      </c>
      <c r="L1046" s="23" t="s">
        <v>8475</v>
      </c>
      <c r="M1046" s="23" t="s">
        <v>5513</v>
      </c>
      <c r="N1046" s="23" t="s">
        <v>5514</v>
      </c>
      <c r="O1046" s="23" t="s">
        <v>8488</v>
      </c>
      <c r="P1046" s="23" t="s">
        <v>5516</v>
      </c>
      <c r="Q1046" s="23" t="s">
        <v>5561</v>
      </c>
      <c r="R1046" s="23" t="s">
        <v>5562</v>
      </c>
      <c r="S1046" s="23" t="s">
        <v>407</v>
      </c>
      <c r="T1046" s="23" t="s">
        <v>408</v>
      </c>
      <c r="U1046" s="23" t="s">
        <v>76</v>
      </c>
      <c r="V1046" s="23" t="s">
        <v>78</v>
      </c>
      <c r="W1046" s="24" t="s">
        <v>38</v>
      </c>
      <c r="X1046" s="24" t="s">
        <v>409</v>
      </c>
      <c r="Y1046" s="24" t="s">
        <v>40</v>
      </c>
      <c r="Z1046" s="25">
        <v>30000000000</v>
      </c>
      <c r="AA1046" s="24" t="s">
        <v>14803</v>
      </c>
      <c r="AB1046" s="24" t="s">
        <v>14803</v>
      </c>
      <c r="AC1046" s="24" t="s">
        <v>14803</v>
      </c>
      <c r="AD1046" s="24" t="s">
        <v>21268</v>
      </c>
      <c r="AE1046" s="24"/>
      <c r="AF1046" s="24"/>
      <c r="AG1046" s="24" t="s">
        <v>21269</v>
      </c>
      <c r="AH1046" s="24"/>
      <c r="AI1046" s="24"/>
      <c r="AJ1046" s="24"/>
      <c r="AK1046" s="24"/>
      <c r="AL1046" s="24" t="s">
        <v>22658</v>
      </c>
      <c r="AM1046" s="24" t="s">
        <v>1684</v>
      </c>
      <c r="AN1046" s="40">
        <v>39426</v>
      </c>
      <c r="AO1046" s="24" t="s">
        <v>1892</v>
      </c>
      <c r="AP1046" s="24" t="s">
        <v>1893</v>
      </c>
      <c r="AQ1046" s="24" t="s">
        <v>13585</v>
      </c>
      <c r="AR1046" s="24" t="s">
        <v>1894</v>
      </c>
      <c r="AS1046" s="24" t="s">
        <v>1895</v>
      </c>
      <c r="AT1046" s="24" t="s">
        <v>21270</v>
      </c>
      <c r="AU1046" s="23" t="s">
        <v>3290</v>
      </c>
      <c r="AV1046" s="23" t="s">
        <v>5520</v>
      </c>
      <c r="AW1046" s="23" t="s">
        <v>5584</v>
      </c>
      <c r="AX1046" s="23" t="s">
        <v>8489</v>
      </c>
    </row>
    <row r="1047" spans="1:50" s="22" customFormat="1" ht="20" customHeight="1" x14ac:dyDescent="0.3">
      <c r="A1047" s="23" t="s">
        <v>13505</v>
      </c>
      <c r="B1047" s="23" t="s">
        <v>13818</v>
      </c>
      <c r="C1047" s="23" t="s">
        <v>22659</v>
      </c>
      <c r="D1047" s="23" t="s">
        <v>21266</v>
      </c>
      <c r="E1047" s="23" t="s">
        <v>16118</v>
      </c>
      <c r="F1047" s="23" t="s">
        <v>14803</v>
      </c>
      <c r="G1047" s="24" t="s">
        <v>16118</v>
      </c>
      <c r="H1047" s="24" t="s">
        <v>21267</v>
      </c>
      <c r="I1047" s="24" t="s">
        <v>3</v>
      </c>
      <c r="J1047" s="30" t="s">
        <v>5510</v>
      </c>
      <c r="K1047" s="23" t="s">
        <v>13501</v>
      </c>
      <c r="L1047" s="23" t="s">
        <v>13502</v>
      </c>
      <c r="M1047" s="23" t="s">
        <v>5513</v>
      </c>
      <c r="N1047" s="23" t="s">
        <v>5514</v>
      </c>
      <c r="O1047" s="23" t="s">
        <v>13503</v>
      </c>
      <c r="P1047" s="23" t="s">
        <v>5516</v>
      </c>
      <c r="Q1047" s="23" t="s">
        <v>6040</v>
      </c>
      <c r="R1047" s="23" t="s">
        <v>6041</v>
      </c>
      <c r="S1047" s="23" t="s">
        <v>407</v>
      </c>
      <c r="T1047" s="23" t="s">
        <v>408</v>
      </c>
      <c r="U1047" s="23" t="s">
        <v>195</v>
      </c>
      <c r="V1047" s="23" t="s">
        <v>197</v>
      </c>
      <c r="W1047" s="24" t="s">
        <v>38</v>
      </c>
      <c r="X1047" s="24" t="s">
        <v>409</v>
      </c>
      <c r="Y1047" s="24" t="s">
        <v>40</v>
      </c>
      <c r="Z1047" s="25">
        <v>156785</v>
      </c>
      <c r="AA1047" s="24" t="s">
        <v>14803</v>
      </c>
      <c r="AB1047" s="24" t="s">
        <v>14803</v>
      </c>
      <c r="AC1047" s="24" t="s">
        <v>14803</v>
      </c>
      <c r="AD1047" s="24" t="s">
        <v>21268</v>
      </c>
      <c r="AE1047" s="24"/>
      <c r="AF1047" s="24"/>
      <c r="AG1047" s="24" t="s">
        <v>21269</v>
      </c>
      <c r="AH1047" s="24"/>
      <c r="AI1047" s="24"/>
      <c r="AJ1047" s="24"/>
      <c r="AK1047" s="24"/>
      <c r="AL1047" s="24" t="s">
        <v>22660</v>
      </c>
      <c r="AM1047" s="24" t="s">
        <v>410</v>
      </c>
      <c r="AN1047" s="40">
        <v>126</v>
      </c>
      <c r="AO1047" s="24" t="s">
        <v>4999</v>
      </c>
      <c r="AP1047" s="24" t="s">
        <v>2163</v>
      </c>
      <c r="AQ1047" s="24" t="s">
        <v>13602</v>
      </c>
      <c r="AR1047" s="24" t="s">
        <v>13504</v>
      </c>
      <c r="AS1047" s="24" t="s">
        <v>13505</v>
      </c>
      <c r="AT1047" s="24" t="s">
        <v>21270</v>
      </c>
      <c r="AU1047" s="23" t="s">
        <v>5444</v>
      </c>
      <c r="AV1047" s="23" t="s">
        <v>9463</v>
      </c>
      <c r="AW1047" s="23" t="s">
        <v>713</v>
      </c>
      <c r="AX1047" s="23" t="s">
        <v>13506</v>
      </c>
    </row>
    <row r="1048" spans="1:50" s="22" customFormat="1" ht="20" customHeight="1" x14ac:dyDescent="0.3">
      <c r="A1048" s="23" t="s">
        <v>17419</v>
      </c>
      <c r="B1048" s="23" t="s">
        <v>13818</v>
      </c>
      <c r="C1048" s="23" t="s">
        <v>22661</v>
      </c>
      <c r="D1048" s="23" t="s">
        <v>21266</v>
      </c>
      <c r="E1048" s="23" t="s">
        <v>14977</v>
      </c>
      <c r="F1048" s="23" t="s">
        <v>17416</v>
      </c>
      <c r="G1048" s="24" t="s">
        <v>22662</v>
      </c>
      <c r="H1048" s="24" t="s">
        <v>21267</v>
      </c>
      <c r="I1048" s="24" t="s">
        <v>3</v>
      </c>
      <c r="J1048" s="30" t="s">
        <v>5510</v>
      </c>
      <c r="K1048" s="23" t="s">
        <v>6685</v>
      </c>
      <c r="L1048" s="23" t="s">
        <v>6686</v>
      </c>
      <c r="M1048" s="23" t="s">
        <v>5513</v>
      </c>
      <c r="N1048" s="23" t="s">
        <v>5514</v>
      </c>
      <c r="O1048" s="23" t="s">
        <v>6687</v>
      </c>
      <c r="P1048" s="23" t="s">
        <v>5516</v>
      </c>
      <c r="Q1048" s="23" t="s">
        <v>5517</v>
      </c>
      <c r="R1048" s="23" t="s">
        <v>5518</v>
      </c>
      <c r="S1048" s="23" t="s">
        <v>407</v>
      </c>
      <c r="T1048" s="23" t="s">
        <v>408</v>
      </c>
      <c r="U1048" s="23" t="s">
        <v>265</v>
      </c>
      <c r="V1048" s="23" t="s">
        <v>848</v>
      </c>
      <c r="W1048" s="24" t="s">
        <v>38</v>
      </c>
      <c r="X1048" s="24" t="s">
        <v>409</v>
      </c>
      <c r="Y1048" s="24" t="s">
        <v>40</v>
      </c>
      <c r="Z1048" s="25">
        <v>7688065</v>
      </c>
      <c r="AA1048" s="24" t="s">
        <v>14803</v>
      </c>
      <c r="AB1048" s="24" t="s">
        <v>14803</v>
      </c>
      <c r="AC1048" s="24" t="s">
        <v>14803</v>
      </c>
      <c r="AD1048" s="24" t="s">
        <v>21268</v>
      </c>
      <c r="AE1048" s="24"/>
      <c r="AF1048" s="24"/>
      <c r="AG1048" s="24" t="s">
        <v>21269</v>
      </c>
      <c r="AH1048" s="24"/>
      <c r="AI1048" s="24"/>
      <c r="AJ1048" s="24"/>
      <c r="AK1048" s="24"/>
      <c r="AL1048" s="24" t="s">
        <v>17417</v>
      </c>
      <c r="AM1048" s="24" t="s">
        <v>1809</v>
      </c>
      <c r="AN1048" s="40">
        <v>36526</v>
      </c>
      <c r="AO1048" s="24" t="s">
        <v>1810</v>
      </c>
      <c r="AP1048" s="24" t="s">
        <v>1811</v>
      </c>
      <c r="AQ1048" s="24" t="s">
        <v>13763</v>
      </c>
      <c r="AR1048" s="24" t="s">
        <v>17418</v>
      </c>
      <c r="AS1048" s="24" t="s">
        <v>17419</v>
      </c>
      <c r="AT1048" s="24" t="s">
        <v>21270</v>
      </c>
      <c r="AU1048" s="23" t="s">
        <v>2543</v>
      </c>
      <c r="AV1048" s="23" t="s">
        <v>5563</v>
      </c>
      <c r="AW1048" s="23" t="s">
        <v>6689</v>
      </c>
      <c r="AX1048" s="23" t="s">
        <v>7224</v>
      </c>
    </row>
    <row r="1049" spans="1:50" s="22" customFormat="1" ht="20" customHeight="1" x14ac:dyDescent="0.3">
      <c r="A1049" s="23" t="s">
        <v>17422</v>
      </c>
      <c r="B1049" s="23" t="s">
        <v>13818</v>
      </c>
      <c r="C1049" s="23" t="s">
        <v>22663</v>
      </c>
      <c r="D1049" s="23" t="s">
        <v>21266</v>
      </c>
      <c r="E1049" s="23" t="s">
        <v>15531</v>
      </c>
      <c r="F1049" s="23" t="s">
        <v>14803</v>
      </c>
      <c r="G1049" s="24" t="s">
        <v>15531</v>
      </c>
      <c r="H1049" s="24" t="s">
        <v>21267</v>
      </c>
      <c r="I1049" s="24" t="s">
        <v>3</v>
      </c>
      <c r="J1049" s="30" t="s">
        <v>5510</v>
      </c>
      <c r="K1049" s="23" t="s">
        <v>9405</v>
      </c>
      <c r="L1049" s="23" t="s">
        <v>9406</v>
      </c>
      <c r="M1049" s="23" t="s">
        <v>5513</v>
      </c>
      <c r="N1049" s="23" t="s">
        <v>5514</v>
      </c>
      <c r="O1049" s="23" t="s">
        <v>9407</v>
      </c>
      <c r="P1049" s="23" t="s">
        <v>5516</v>
      </c>
      <c r="Q1049" s="23" t="s">
        <v>5517</v>
      </c>
      <c r="R1049" s="23" t="s">
        <v>5518</v>
      </c>
      <c r="S1049" s="23" t="s">
        <v>407</v>
      </c>
      <c r="T1049" s="23" t="s">
        <v>408</v>
      </c>
      <c r="U1049" s="23" t="s">
        <v>248</v>
      </c>
      <c r="V1049" s="23" t="s">
        <v>250</v>
      </c>
      <c r="W1049" s="24" t="s">
        <v>38</v>
      </c>
      <c r="X1049" s="24" t="s">
        <v>409</v>
      </c>
      <c r="Y1049" s="24" t="s">
        <v>40</v>
      </c>
      <c r="Z1049" s="25">
        <v>2574950</v>
      </c>
      <c r="AA1049" s="24" t="s">
        <v>14803</v>
      </c>
      <c r="AB1049" s="24" t="s">
        <v>14803</v>
      </c>
      <c r="AC1049" s="24" t="s">
        <v>14803</v>
      </c>
      <c r="AD1049" s="24" t="s">
        <v>21268</v>
      </c>
      <c r="AE1049" s="24"/>
      <c r="AF1049" s="24"/>
      <c r="AG1049" s="24" t="s">
        <v>21269</v>
      </c>
      <c r="AH1049" s="24"/>
      <c r="AI1049" s="24"/>
      <c r="AJ1049" s="24"/>
      <c r="AK1049" s="24"/>
      <c r="AL1049" s="24" t="s">
        <v>17420</v>
      </c>
      <c r="AM1049" s="24" t="s">
        <v>3716</v>
      </c>
      <c r="AN1049" s="40">
        <v>101226</v>
      </c>
      <c r="AO1049" s="24" t="s">
        <v>2827</v>
      </c>
      <c r="AP1049" s="24" t="s">
        <v>21270</v>
      </c>
      <c r="AQ1049" s="24"/>
      <c r="AR1049" s="24" t="s">
        <v>17421</v>
      </c>
      <c r="AS1049" s="24" t="s">
        <v>17422</v>
      </c>
      <c r="AT1049" s="24" t="s">
        <v>21270</v>
      </c>
      <c r="AU1049" s="23" t="s">
        <v>4310</v>
      </c>
      <c r="AV1049" s="23" t="s">
        <v>5602</v>
      </c>
      <c r="AW1049" s="23" t="s">
        <v>9408</v>
      </c>
      <c r="AX1049" s="23" t="s">
        <v>3715</v>
      </c>
    </row>
    <row r="1050" spans="1:50" s="22" customFormat="1" ht="20" customHeight="1" x14ac:dyDescent="0.3">
      <c r="A1050" s="23" t="s">
        <v>3920</v>
      </c>
      <c r="B1050" s="23" t="s">
        <v>13818</v>
      </c>
      <c r="C1050" s="23" t="s">
        <v>22664</v>
      </c>
      <c r="D1050" s="23" t="s">
        <v>21266</v>
      </c>
      <c r="E1050" s="23" t="s">
        <v>14925</v>
      </c>
      <c r="F1050" s="23" t="s">
        <v>17423</v>
      </c>
      <c r="G1050" s="24" t="s">
        <v>22665</v>
      </c>
      <c r="H1050" s="24" t="s">
        <v>21267</v>
      </c>
      <c r="I1050" s="24" t="s">
        <v>3</v>
      </c>
      <c r="J1050" s="30" t="s">
        <v>5510</v>
      </c>
      <c r="K1050" s="23" t="s">
        <v>10123</v>
      </c>
      <c r="L1050" s="23" t="s">
        <v>10124</v>
      </c>
      <c r="M1050" s="23" t="s">
        <v>5513</v>
      </c>
      <c r="N1050" s="23" t="s">
        <v>5514</v>
      </c>
      <c r="O1050" s="23" t="s">
        <v>10125</v>
      </c>
      <c r="P1050" s="23" t="s">
        <v>5516</v>
      </c>
      <c r="Q1050" s="23" t="s">
        <v>5695</v>
      </c>
      <c r="R1050" s="23" t="s">
        <v>5696</v>
      </c>
      <c r="S1050" s="23" t="s">
        <v>407</v>
      </c>
      <c r="T1050" s="23" t="s">
        <v>408</v>
      </c>
      <c r="U1050" s="23" t="s">
        <v>244</v>
      </c>
      <c r="V1050" s="23" t="s">
        <v>1300</v>
      </c>
      <c r="W1050" s="24" t="s">
        <v>38</v>
      </c>
      <c r="X1050" s="24" t="s">
        <v>409</v>
      </c>
      <c r="Y1050" s="24" t="s">
        <v>40</v>
      </c>
      <c r="Z1050" s="25">
        <v>441420</v>
      </c>
      <c r="AA1050" s="24" t="s">
        <v>14803</v>
      </c>
      <c r="AB1050" s="24" t="s">
        <v>14803</v>
      </c>
      <c r="AC1050" s="24" t="s">
        <v>14803</v>
      </c>
      <c r="AD1050" s="24" t="s">
        <v>21268</v>
      </c>
      <c r="AE1050" s="24"/>
      <c r="AF1050" s="24"/>
      <c r="AG1050" s="24" t="s">
        <v>21269</v>
      </c>
      <c r="AH1050" s="24"/>
      <c r="AI1050" s="24"/>
      <c r="AJ1050" s="24"/>
      <c r="AK1050" s="24"/>
      <c r="AL1050" s="24" t="s">
        <v>17424</v>
      </c>
      <c r="AM1050" s="24" t="s">
        <v>3918</v>
      </c>
      <c r="AN1050" s="40">
        <v>108526</v>
      </c>
      <c r="AO1050" s="24" t="s">
        <v>3222</v>
      </c>
      <c r="AP1050" s="24" t="s">
        <v>21270</v>
      </c>
      <c r="AQ1050" s="24"/>
      <c r="AR1050" s="24" t="s">
        <v>3919</v>
      </c>
      <c r="AS1050" s="24" t="s">
        <v>3920</v>
      </c>
      <c r="AT1050" s="24" t="s">
        <v>21270</v>
      </c>
      <c r="AU1050" s="23" t="s">
        <v>4708</v>
      </c>
      <c r="AV1050" s="23" t="s">
        <v>5602</v>
      </c>
      <c r="AW1050" s="23" t="s">
        <v>10126</v>
      </c>
      <c r="AX1050" s="23" t="s">
        <v>3917</v>
      </c>
    </row>
    <row r="1051" spans="1:50" s="22" customFormat="1" ht="20" customHeight="1" x14ac:dyDescent="0.3">
      <c r="A1051" s="23" t="s">
        <v>17428</v>
      </c>
      <c r="B1051" s="23" t="s">
        <v>13818</v>
      </c>
      <c r="C1051" s="23" t="s">
        <v>22666</v>
      </c>
      <c r="D1051" s="23" t="s">
        <v>21266</v>
      </c>
      <c r="E1051" s="23" t="s">
        <v>15835</v>
      </c>
      <c r="F1051" s="23" t="s">
        <v>17425</v>
      </c>
      <c r="G1051" s="24" t="s">
        <v>22667</v>
      </c>
      <c r="H1051" s="24" t="s">
        <v>21267</v>
      </c>
      <c r="I1051" s="24" t="s">
        <v>3</v>
      </c>
      <c r="J1051" s="30" t="s">
        <v>5510</v>
      </c>
      <c r="K1051" s="23" t="s">
        <v>10027</v>
      </c>
      <c r="L1051" s="23" t="s">
        <v>10028</v>
      </c>
      <c r="M1051" s="23" t="s">
        <v>5513</v>
      </c>
      <c r="N1051" s="23" t="s">
        <v>5514</v>
      </c>
      <c r="O1051" s="23" t="s">
        <v>10029</v>
      </c>
      <c r="P1051" s="23" t="s">
        <v>5516</v>
      </c>
      <c r="Q1051" s="23" t="s">
        <v>5517</v>
      </c>
      <c r="R1051" s="23" t="s">
        <v>5518</v>
      </c>
      <c r="S1051" s="23" t="s">
        <v>407</v>
      </c>
      <c r="T1051" s="23" t="s">
        <v>408</v>
      </c>
      <c r="U1051" s="23" t="s">
        <v>248</v>
      </c>
      <c r="V1051" s="23" t="s">
        <v>250</v>
      </c>
      <c r="W1051" s="24" t="s">
        <v>38</v>
      </c>
      <c r="X1051" s="24" t="s">
        <v>409</v>
      </c>
      <c r="Y1051" s="24" t="s">
        <v>40</v>
      </c>
      <c r="Z1051" s="25">
        <v>294280</v>
      </c>
      <c r="AA1051" s="24" t="s">
        <v>14803</v>
      </c>
      <c r="AB1051" s="24" t="s">
        <v>14803</v>
      </c>
      <c r="AC1051" s="24" t="s">
        <v>14803</v>
      </c>
      <c r="AD1051" s="24" t="s">
        <v>21268</v>
      </c>
      <c r="AE1051" s="24"/>
      <c r="AF1051" s="24"/>
      <c r="AG1051" s="24" t="s">
        <v>21269</v>
      </c>
      <c r="AH1051" s="24"/>
      <c r="AI1051" s="24"/>
      <c r="AJ1051" s="24"/>
      <c r="AK1051" s="24"/>
      <c r="AL1051" s="24" t="s">
        <v>17426</v>
      </c>
      <c r="AM1051" s="24" t="s">
        <v>3760</v>
      </c>
      <c r="AN1051" s="40">
        <v>103226</v>
      </c>
      <c r="AO1051" s="24" t="s">
        <v>3178</v>
      </c>
      <c r="AP1051" s="24" t="s">
        <v>21270</v>
      </c>
      <c r="AQ1051" s="24"/>
      <c r="AR1051" s="24" t="s">
        <v>17427</v>
      </c>
      <c r="AS1051" s="24" t="s">
        <v>17428</v>
      </c>
      <c r="AT1051" s="24" t="s">
        <v>21270</v>
      </c>
      <c r="AU1051" s="23" t="s">
        <v>4708</v>
      </c>
      <c r="AV1051" s="23" t="s">
        <v>5602</v>
      </c>
      <c r="AW1051" s="23" t="s">
        <v>10030</v>
      </c>
      <c r="AX1051" s="23" t="s">
        <v>3759</v>
      </c>
    </row>
    <row r="1052" spans="1:50" s="22" customFormat="1" ht="20" customHeight="1" x14ac:dyDescent="0.3">
      <c r="A1052" s="23" t="s">
        <v>17431</v>
      </c>
      <c r="B1052" s="23" t="s">
        <v>13818</v>
      </c>
      <c r="C1052" s="23" t="s">
        <v>22668</v>
      </c>
      <c r="D1052" s="23" t="s">
        <v>21266</v>
      </c>
      <c r="E1052" s="23" t="s">
        <v>15767</v>
      </c>
      <c r="F1052" s="23" t="s">
        <v>15768</v>
      </c>
      <c r="G1052" s="24" t="s">
        <v>21851</v>
      </c>
      <c r="H1052" s="24" t="s">
        <v>21267</v>
      </c>
      <c r="I1052" s="24" t="s">
        <v>3</v>
      </c>
      <c r="J1052" s="30" t="s">
        <v>5510</v>
      </c>
      <c r="K1052" s="23" t="s">
        <v>6391</v>
      </c>
      <c r="L1052" s="23" t="s">
        <v>6392</v>
      </c>
      <c r="M1052" s="23" t="s">
        <v>5513</v>
      </c>
      <c r="N1052" s="23" t="s">
        <v>5514</v>
      </c>
      <c r="O1052" s="23" t="s">
        <v>6393</v>
      </c>
      <c r="P1052" s="23" t="s">
        <v>5516</v>
      </c>
      <c r="Q1052" s="23" t="s">
        <v>6040</v>
      </c>
      <c r="R1052" s="23" t="s">
        <v>6041</v>
      </c>
      <c r="S1052" s="23" t="s">
        <v>407</v>
      </c>
      <c r="T1052" s="23" t="s">
        <v>408</v>
      </c>
      <c r="U1052" s="23" t="s">
        <v>278</v>
      </c>
      <c r="V1052" s="23" t="s">
        <v>1037</v>
      </c>
      <c r="W1052" s="24" t="s">
        <v>38</v>
      </c>
      <c r="X1052" s="24" t="s">
        <v>409</v>
      </c>
      <c r="Y1052" s="24" t="s">
        <v>40</v>
      </c>
      <c r="Z1052" s="25">
        <v>10575688</v>
      </c>
      <c r="AA1052" s="24" t="s">
        <v>14803</v>
      </c>
      <c r="AB1052" s="24" t="s">
        <v>14803</v>
      </c>
      <c r="AC1052" s="24" t="s">
        <v>14803</v>
      </c>
      <c r="AD1052" s="24" t="s">
        <v>21268</v>
      </c>
      <c r="AE1052" s="24"/>
      <c r="AF1052" s="24"/>
      <c r="AG1052" s="24" t="s">
        <v>21269</v>
      </c>
      <c r="AH1052" s="24"/>
      <c r="AI1052" s="24"/>
      <c r="AJ1052" s="24"/>
      <c r="AK1052" s="24"/>
      <c r="AL1052" s="24" t="s">
        <v>17429</v>
      </c>
      <c r="AM1052" s="24" t="s">
        <v>1076</v>
      </c>
      <c r="AN1052" s="40">
        <v>39026</v>
      </c>
      <c r="AO1052" s="24" t="s">
        <v>1014</v>
      </c>
      <c r="AP1052" s="24" t="s">
        <v>21270</v>
      </c>
      <c r="AQ1052" s="24"/>
      <c r="AR1052" s="24" t="s">
        <v>17430</v>
      </c>
      <c r="AS1052" s="24" t="s">
        <v>17431</v>
      </c>
      <c r="AT1052" s="24" t="s">
        <v>21270</v>
      </c>
      <c r="AU1052" s="23" t="s">
        <v>2543</v>
      </c>
      <c r="AV1052" s="23" t="s">
        <v>5602</v>
      </c>
      <c r="AW1052" s="23" t="s">
        <v>6394</v>
      </c>
      <c r="AX1052" s="23" t="s">
        <v>6395</v>
      </c>
    </row>
    <row r="1053" spans="1:50" s="22" customFormat="1" ht="20" customHeight="1" x14ac:dyDescent="0.3">
      <c r="A1053" s="23" t="s">
        <v>17435</v>
      </c>
      <c r="B1053" s="23" t="s">
        <v>13818</v>
      </c>
      <c r="C1053" s="23" t="s">
        <v>22669</v>
      </c>
      <c r="D1053" s="23" t="s">
        <v>21266</v>
      </c>
      <c r="E1053" s="23" t="s">
        <v>15463</v>
      </c>
      <c r="F1053" s="23" t="s">
        <v>17432</v>
      </c>
      <c r="G1053" s="24" t="s">
        <v>22670</v>
      </c>
      <c r="H1053" s="24" t="s">
        <v>21267</v>
      </c>
      <c r="I1053" s="24" t="s">
        <v>3</v>
      </c>
      <c r="J1053" s="30" t="s">
        <v>5510</v>
      </c>
      <c r="K1053" s="23" t="s">
        <v>9749</v>
      </c>
      <c r="L1053" s="23" t="s">
        <v>9750</v>
      </c>
      <c r="M1053" s="23" t="s">
        <v>5513</v>
      </c>
      <c r="N1053" s="23" t="s">
        <v>5514</v>
      </c>
      <c r="O1053" s="23" t="s">
        <v>9751</v>
      </c>
      <c r="P1053" s="23" t="s">
        <v>5516</v>
      </c>
      <c r="Q1053" s="23" t="s">
        <v>5561</v>
      </c>
      <c r="R1053" s="23" t="s">
        <v>5562</v>
      </c>
      <c r="S1053" s="23" t="s">
        <v>407</v>
      </c>
      <c r="T1053" s="23" t="s">
        <v>408</v>
      </c>
      <c r="U1053" s="23" t="s">
        <v>248</v>
      </c>
      <c r="V1053" s="23" t="s">
        <v>250</v>
      </c>
      <c r="W1053" s="24" t="s">
        <v>38</v>
      </c>
      <c r="X1053" s="24" t="s">
        <v>409</v>
      </c>
      <c r="Y1053" s="24" t="s">
        <v>40</v>
      </c>
      <c r="Z1053" s="25">
        <v>735700</v>
      </c>
      <c r="AA1053" s="24" t="s">
        <v>14803</v>
      </c>
      <c r="AB1053" s="24" t="s">
        <v>14803</v>
      </c>
      <c r="AC1053" s="24" t="s">
        <v>14803</v>
      </c>
      <c r="AD1053" s="24" t="s">
        <v>21268</v>
      </c>
      <c r="AE1053" s="24"/>
      <c r="AF1053" s="24"/>
      <c r="AG1053" s="24" t="s">
        <v>21269</v>
      </c>
      <c r="AH1053" s="24"/>
      <c r="AI1053" s="24"/>
      <c r="AJ1053" s="24"/>
      <c r="AK1053" s="24"/>
      <c r="AL1053" s="24" t="s">
        <v>17433</v>
      </c>
      <c r="AM1053" s="24" t="s">
        <v>3814</v>
      </c>
      <c r="AN1053" s="40">
        <v>105226</v>
      </c>
      <c r="AO1053" s="24" t="s">
        <v>2881</v>
      </c>
      <c r="AP1053" s="24" t="s">
        <v>21270</v>
      </c>
      <c r="AQ1053" s="24"/>
      <c r="AR1053" s="24" t="s">
        <v>17434</v>
      </c>
      <c r="AS1053" s="24" t="s">
        <v>17435</v>
      </c>
      <c r="AT1053" s="24" t="s">
        <v>21270</v>
      </c>
      <c r="AU1053" s="23" t="s">
        <v>4506</v>
      </c>
      <c r="AV1053" s="23" t="s">
        <v>5602</v>
      </c>
      <c r="AW1053" s="23" t="s">
        <v>9752</v>
      </c>
      <c r="AX1053" s="23" t="s">
        <v>3813</v>
      </c>
    </row>
    <row r="1054" spans="1:50" s="22" customFormat="1" ht="20" customHeight="1" x14ac:dyDescent="0.3">
      <c r="A1054" s="23" t="s">
        <v>17439</v>
      </c>
      <c r="B1054" s="23" t="s">
        <v>13818</v>
      </c>
      <c r="C1054" s="23" t="s">
        <v>22671</v>
      </c>
      <c r="D1054" s="23" t="s">
        <v>21266</v>
      </c>
      <c r="E1054" s="23" t="s">
        <v>15463</v>
      </c>
      <c r="F1054" s="23" t="s">
        <v>17436</v>
      </c>
      <c r="G1054" s="24" t="s">
        <v>22672</v>
      </c>
      <c r="H1054" s="24" t="s">
        <v>21267</v>
      </c>
      <c r="I1054" s="24" t="s">
        <v>3</v>
      </c>
      <c r="J1054" s="30" t="s">
        <v>5510</v>
      </c>
      <c r="K1054" s="23" t="s">
        <v>9967</v>
      </c>
      <c r="L1054" s="23" t="s">
        <v>9968</v>
      </c>
      <c r="M1054" s="23" t="s">
        <v>5513</v>
      </c>
      <c r="N1054" s="23" t="s">
        <v>5514</v>
      </c>
      <c r="O1054" s="23" t="s">
        <v>9969</v>
      </c>
      <c r="P1054" s="23" t="s">
        <v>5516</v>
      </c>
      <c r="Q1054" s="23" t="s">
        <v>5561</v>
      </c>
      <c r="R1054" s="23" t="s">
        <v>5562</v>
      </c>
      <c r="S1054" s="23" t="s">
        <v>407</v>
      </c>
      <c r="T1054" s="23" t="s">
        <v>408</v>
      </c>
      <c r="U1054" s="23" t="s">
        <v>248</v>
      </c>
      <c r="V1054" s="23" t="s">
        <v>250</v>
      </c>
      <c r="W1054" s="24" t="s">
        <v>38</v>
      </c>
      <c r="X1054" s="24" t="s">
        <v>409</v>
      </c>
      <c r="Y1054" s="24" t="s">
        <v>40</v>
      </c>
      <c r="Z1054" s="25">
        <v>735700</v>
      </c>
      <c r="AA1054" s="24" t="s">
        <v>14803</v>
      </c>
      <c r="AB1054" s="24" t="s">
        <v>14803</v>
      </c>
      <c r="AC1054" s="24" t="s">
        <v>14803</v>
      </c>
      <c r="AD1054" s="24" t="s">
        <v>21268</v>
      </c>
      <c r="AE1054" s="24"/>
      <c r="AF1054" s="24"/>
      <c r="AG1054" s="24" t="s">
        <v>21269</v>
      </c>
      <c r="AH1054" s="24"/>
      <c r="AI1054" s="24"/>
      <c r="AJ1054" s="24"/>
      <c r="AK1054" s="24"/>
      <c r="AL1054" s="24" t="s">
        <v>17437</v>
      </c>
      <c r="AM1054" s="24" t="s">
        <v>3693</v>
      </c>
      <c r="AN1054" s="40">
        <v>102826</v>
      </c>
      <c r="AO1054" s="24" t="s">
        <v>3158</v>
      </c>
      <c r="AP1054" s="24" t="s">
        <v>21270</v>
      </c>
      <c r="AQ1054" s="24"/>
      <c r="AR1054" s="24" t="s">
        <v>17438</v>
      </c>
      <c r="AS1054" s="24" t="s">
        <v>17439</v>
      </c>
      <c r="AT1054" s="24" t="s">
        <v>21270</v>
      </c>
      <c r="AU1054" s="23" t="s">
        <v>4506</v>
      </c>
      <c r="AV1054" s="23" t="s">
        <v>5563</v>
      </c>
      <c r="AW1054" s="23" t="s">
        <v>9970</v>
      </c>
      <c r="AX1054" s="23" t="s">
        <v>9971</v>
      </c>
    </row>
    <row r="1055" spans="1:50" s="22" customFormat="1" ht="20" customHeight="1" x14ac:dyDescent="0.3">
      <c r="A1055" s="23" t="s">
        <v>17443</v>
      </c>
      <c r="B1055" s="23" t="s">
        <v>13818</v>
      </c>
      <c r="C1055" s="23" t="s">
        <v>22673</v>
      </c>
      <c r="D1055" s="23" t="s">
        <v>21266</v>
      </c>
      <c r="E1055" s="23" t="s">
        <v>15284</v>
      </c>
      <c r="F1055" s="23" t="s">
        <v>17440</v>
      </c>
      <c r="G1055" s="24" t="s">
        <v>22674</v>
      </c>
      <c r="H1055" s="24" t="s">
        <v>21267</v>
      </c>
      <c r="I1055" s="24" t="s">
        <v>3</v>
      </c>
      <c r="J1055" s="30" t="s">
        <v>5510</v>
      </c>
      <c r="K1055" s="23" t="s">
        <v>10246</v>
      </c>
      <c r="L1055" s="23" t="s">
        <v>10247</v>
      </c>
      <c r="M1055" s="23" t="s">
        <v>5513</v>
      </c>
      <c r="N1055" s="23" t="s">
        <v>5514</v>
      </c>
      <c r="O1055" s="23" t="s">
        <v>10248</v>
      </c>
      <c r="P1055" s="23" t="s">
        <v>5516</v>
      </c>
      <c r="Q1055" s="23" t="s">
        <v>5561</v>
      </c>
      <c r="R1055" s="23" t="s">
        <v>5562</v>
      </c>
      <c r="S1055" s="23" t="s">
        <v>407</v>
      </c>
      <c r="T1055" s="23" t="s">
        <v>408</v>
      </c>
      <c r="U1055" s="23" t="s">
        <v>244</v>
      </c>
      <c r="V1055" s="23" t="s">
        <v>1300</v>
      </c>
      <c r="W1055" s="24" t="s">
        <v>38</v>
      </c>
      <c r="X1055" s="24" t="s">
        <v>409</v>
      </c>
      <c r="Y1055" s="24" t="s">
        <v>40</v>
      </c>
      <c r="Z1055" s="25">
        <v>882840</v>
      </c>
      <c r="AA1055" s="24" t="s">
        <v>14803</v>
      </c>
      <c r="AB1055" s="24" t="s">
        <v>14803</v>
      </c>
      <c r="AC1055" s="24" t="s">
        <v>14803</v>
      </c>
      <c r="AD1055" s="24" t="s">
        <v>21268</v>
      </c>
      <c r="AE1055" s="24"/>
      <c r="AF1055" s="24"/>
      <c r="AG1055" s="24" t="s">
        <v>21269</v>
      </c>
      <c r="AH1055" s="24"/>
      <c r="AI1055" s="24"/>
      <c r="AJ1055" s="24"/>
      <c r="AK1055" s="24"/>
      <c r="AL1055" s="24" t="s">
        <v>17441</v>
      </c>
      <c r="AM1055" s="24" t="s">
        <v>2434</v>
      </c>
      <c r="AN1055" s="40">
        <v>83726</v>
      </c>
      <c r="AO1055" s="24" t="s">
        <v>3264</v>
      </c>
      <c r="AP1055" s="24" t="s">
        <v>21270</v>
      </c>
      <c r="AQ1055" s="24"/>
      <c r="AR1055" s="24" t="s">
        <v>17442</v>
      </c>
      <c r="AS1055" s="24" t="s">
        <v>17443</v>
      </c>
      <c r="AT1055" s="24" t="s">
        <v>21270</v>
      </c>
      <c r="AU1055" s="23" t="s">
        <v>4506</v>
      </c>
      <c r="AV1055" s="23" t="s">
        <v>5563</v>
      </c>
      <c r="AW1055" s="23" t="s">
        <v>10249</v>
      </c>
      <c r="AX1055" s="23" t="s">
        <v>10250</v>
      </c>
    </row>
    <row r="1056" spans="1:50" s="22" customFormat="1" ht="20" customHeight="1" x14ac:dyDescent="0.3">
      <c r="A1056" s="23" t="s">
        <v>1401</v>
      </c>
      <c r="B1056" s="23" t="s">
        <v>13818</v>
      </c>
      <c r="C1056" s="23" t="s">
        <v>22675</v>
      </c>
      <c r="D1056" s="23" t="s">
        <v>21266</v>
      </c>
      <c r="E1056" s="23" t="s">
        <v>14933</v>
      </c>
      <c r="F1056" s="23" t="s">
        <v>15169</v>
      </c>
      <c r="G1056" s="24" t="s">
        <v>21547</v>
      </c>
      <c r="H1056" s="24" t="s">
        <v>21267</v>
      </c>
      <c r="I1056" s="24" t="s">
        <v>3</v>
      </c>
      <c r="J1056" s="30" t="s">
        <v>5510</v>
      </c>
      <c r="K1056" s="23" t="s">
        <v>7719</v>
      </c>
      <c r="L1056" s="23" t="s">
        <v>7720</v>
      </c>
      <c r="M1056" s="23" t="s">
        <v>5513</v>
      </c>
      <c r="N1056" s="23" t="s">
        <v>5514</v>
      </c>
      <c r="O1056" s="23" t="s">
        <v>7721</v>
      </c>
      <c r="P1056" s="23" t="s">
        <v>5516</v>
      </c>
      <c r="Q1056" s="23" t="s">
        <v>5695</v>
      </c>
      <c r="R1056" s="23" t="s">
        <v>5696</v>
      </c>
      <c r="S1056" s="23" t="s">
        <v>407</v>
      </c>
      <c r="T1056" s="23" t="s">
        <v>408</v>
      </c>
      <c r="U1056" s="23" t="s">
        <v>278</v>
      </c>
      <c r="V1056" s="23" t="s">
        <v>1037</v>
      </c>
      <c r="W1056" s="24" t="s">
        <v>38</v>
      </c>
      <c r="X1056" s="24" t="s">
        <v>409</v>
      </c>
      <c r="Y1056" s="24" t="s">
        <v>40</v>
      </c>
      <c r="Z1056" s="25">
        <v>6253450</v>
      </c>
      <c r="AA1056" s="24" t="s">
        <v>14803</v>
      </c>
      <c r="AB1056" s="24" t="s">
        <v>14803</v>
      </c>
      <c r="AC1056" s="24" t="s">
        <v>14803</v>
      </c>
      <c r="AD1056" s="24" t="s">
        <v>21268</v>
      </c>
      <c r="AE1056" s="24"/>
      <c r="AF1056" s="24"/>
      <c r="AG1056" s="24" t="s">
        <v>21269</v>
      </c>
      <c r="AH1056" s="24"/>
      <c r="AI1056" s="24"/>
      <c r="AJ1056" s="24"/>
      <c r="AK1056" s="24"/>
      <c r="AL1056" s="24" t="s">
        <v>17444</v>
      </c>
      <c r="AM1056" s="24" t="s">
        <v>1398</v>
      </c>
      <c r="AN1056" s="40">
        <v>25626</v>
      </c>
      <c r="AO1056" s="24" t="s">
        <v>1399</v>
      </c>
      <c r="AP1056" s="24" t="s">
        <v>21270</v>
      </c>
      <c r="AQ1056" s="24"/>
      <c r="AR1056" s="24" t="s">
        <v>1400</v>
      </c>
      <c r="AS1056" s="24" t="s">
        <v>1401</v>
      </c>
      <c r="AT1056" s="24" t="s">
        <v>21270</v>
      </c>
      <c r="AU1056" s="23" t="s">
        <v>3436</v>
      </c>
      <c r="AV1056" s="23" t="s">
        <v>5602</v>
      </c>
      <c r="AW1056" s="23" t="s">
        <v>7722</v>
      </c>
      <c r="AX1056" s="23" t="s">
        <v>1397</v>
      </c>
    </row>
    <row r="1057" spans="1:50" s="22" customFormat="1" ht="20" customHeight="1" x14ac:dyDescent="0.3">
      <c r="A1057" s="23" t="s">
        <v>17448</v>
      </c>
      <c r="B1057" s="23" t="s">
        <v>13818</v>
      </c>
      <c r="C1057" s="23" t="s">
        <v>22676</v>
      </c>
      <c r="D1057" s="23" t="s">
        <v>21266</v>
      </c>
      <c r="E1057" s="23" t="s">
        <v>14921</v>
      </c>
      <c r="F1057" s="23" t="s">
        <v>17445</v>
      </c>
      <c r="G1057" s="24" t="s">
        <v>22677</v>
      </c>
      <c r="H1057" s="24" t="s">
        <v>21267</v>
      </c>
      <c r="I1057" s="24" t="s">
        <v>3</v>
      </c>
      <c r="J1057" s="30" t="s">
        <v>5510</v>
      </c>
      <c r="K1057" s="23" t="s">
        <v>8516</v>
      </c>
      <c r="L1057" s="23" t="s">
        <v>8517</v>
      </c>
      <c r="M1057" s="23" t="s">
        <v>5513</v>
      </c>
      <c r="N1057" s="23" t="s">
        <v>5514</v>
      </c>
      <c r="O1057" s="23" t="s">
        <v>8518</v>
      </c>
      <c r="P1057" s="23" t="s">
        <v>5516</v>
      </c>
      <c r="Q1057" s="23" t="s">
        <v>5527</v>
      </c>
      <c r="R1057" s="23" t="s">
        <v>5528</v>
      </c>
      <c r="S1057" s="23" t="s">
        <v>407</v>
      </c>
      <c r="T1057" s="23" t="s">
        <v>408</v>
      </c>
      <c r="U1057" s="23" t="s">
        <v>244</v>
      </c>
      <c r="V1057" s="23" t="s">
        <v>1300</v>
      </c>
      <c r="W1057" s="24" t="s">
        <v>38</v>
      </c>
      <c r="X1057" s="24" t="s">
        <v>409</v>
      </c>
      <c r="Y1057" s="24" t="s">
        <v>40</v>
      </c>
      <c r="Z1057" s="25">
        <v>4119920</v>
      </c>
      <c r="AA1057" s="24" t="s">
        <v>14803</v>
      </c>
      <c r="AB1057" s="24" t="s">
        <v>14803</v>
      </c>
      <c r="AC1057" s="24" t="s">
        <v>14803</v>
      </c>
      <c r="AD1057" s="24" t="s">
        <v>21268</v>
      </c>
      <c r="AE1057" s="24"/>
      <c r="AF1057" s="24"/>
      <c r="AG1057" s="24" t="s">
        <v>21269</v>
      </c>
      <c r="AH1057" s="24"/>
      <c r="AI1057" s="24"/>
      <c r="AJ1057" s="24"/>
      <c r="AK1057" s="24"/>
      <c r="AL1057" s="24" t="s">
        <v>17446</v>
      </c>
      <c r="AM1057" s="24" t="s">
        <v>2905</v>
      </c>
      <c r="AN1057" s="40">
        <v>74226</v>
      </c>
      <c r="AO1057" s="24" t="s">
        <v>2333</v>
      </c>
      <c r="AP1057" s="24" t="s">
        <v>21270</v>
      </c>
      <c r="AQ1057" s="24"/>
      <c r="AR1057" s="24" t="s">
        <v>17447</v>
      </c>
      <c r="AS1057" s="24" t="s">
        <v>17448</v>
      </c>
      <c r="AT1057" s="24" t="s">
        <v>21270</v>
      </c>
      <c r="AU1057" s="23" t="s">
        <v>4038</v>
      </c>
      <c r="AV1057" s="23" t="s">
        <v>5602</v>
      </c>
      <c r="AW1057" s="23" t="s">
        <v>8519</v>
      </c>
      <c r="AX1057" s="23" t="s">
        <v>2994</v>
      </c>
    </row>
    <row r="1058" spans="1:50" s="22" customFormat="1" ht="20" customHeight="1" x14ac:dyDescent="0.3">
      <c r="A1058" s="23" t="s">
        <v>17451</v>
      </c>
      <c r="B1058" s="23" t="s">
        <v>13818</v>
      </c>
      <c r="C1058" s="23" t="s">
        <v>22678</v>
      </c>
      <c r="D1058" s="23" t="s">
        <v>21266</v>
      </c>
      <c r="E1058" s="23" t="s">
        <v>15070</v>
      </c>
      <c r="F1058" s="23" t="s">
        <v>15277</v>
      </c>
      <c r="G1058" s="24" t="s">
        <v>21606</v>
      </c>
      <c r="H1058" s="24" t="s">
        <v>21267</v>
      </c>
      <c r="I1058" s="24" t="s">
        <v>3</v>
      </c>
      <c r="J1058" s="30" t="s">
        <v>5510</v>
      </c>
      <c r="K1058" s="23" t="s">
        <v>10038</v>
      </c>
      <c r="L1058" s="23" t="s">
        <v>10039</v>
      </c>
      <c r="M1058" s="23" t="s">
        <v>5513</v>
      </c>
      <c r="N1058" s="23" t="s">
        <v>5514</v>
      </c>
      <c r="O1058" s="23" t="s">
        <v>10040</v>
      </c>
      <c r="P1058" s="23" t="s">
        <v>5516</v>
      </c>
      <c r="Q1058" s="23" t="s">
        <v>5561</v>
      </c>
      <c r="R1058" s="23" t="s">
        <v>5562</v>
      </c>
      <c r="S1058" s="23" t="s">
        <v>407</v>
      </c>
      <c r="T1058" s="23" t="s">
        <v>408</v>
      </c>
      <c r="U1058" s="23" t="s">
        <v>248</v>
      </c>
      <c r="V1058" s="23" t="s">
        <v>250</v>
      </c>
      <c r="W1058" s="24" t="s">
        <v>38</v>
      </c>
      <c r="X1058" s="24" t="s">
        <v>409</v>
      </c>
      <c r="Y1058" s="24" t="s">
        <v>40</v>
      </c>
      <c r="Z1058" s="25">
        <v>1324260</v>
      </c>
      <c r="AA1058" s="24" t="s">
        <v>14803</v>
      </c>
      <c r="AB1058" s="24" t="s">
        <v>14803</v>
      </c>
      <c r="AC1058" s="24" t="s">
        <v>14803</v>
      </c>
      <c r="AD1058" s="24" t="s">
        <v>21268</v>
      </c>
      <c r="AE1058" s="24"/>
      <c r="AF1058" s="24"/>
      <c r="AG1058" s="24" t="s">
        <v>21269</v>
      </c>
      <c r="AH1058" s="24"/>
      <c r="AI1058" s="24"/>
      <c r="AJ1058" s="24"/>
      <c r="AK1058" s="24"/>
      <c r="AL1058" s="24" t="s">
        <v>17449</v>
      </c>
      <c r="AM1058" s="24" t="s">
        <v>2959</v>
      </c>
      <c r="AN1058" s="40">
        <v>73026</v>
      </c>
      <c r="AO1058" s="24" t="s">
        <v>2960</v>
      </c>
      <c r="AP1058" s="24" t="s">
        <v>21270</v>
      </c>
      <c r="AQ1058" s="24"/>
      <c r="AR1058" s="24" t="s">
        <v>17450</v>
      </c>
      <c r="AS1058" s="24" t="s">
        <v>17451</v>
      </c>
      <c r="AT1058" s="24" t="s">
        <v>21270</v>
      </c>
      <c r="AU1058" s="23" t="s">
        <v>4506</v>
      </c>
      <c r="AV1058" s="23" t="s">
        <v>5602</v>
      </c>
      <c r="AW1058" s="23" t="s">
        <v>10041</v>
      </c>
      <c r="AX1058" s="23" t="s">
        <v>2958</v>
      </c>
    </row>
    <row r="1059" spans="1:50" s="22" customFormat="1" ht="20" customHeight="1" x14ac:dyDescent="0.3">
      <c r="A1059" s="23" t="s">
        <v>17454</v>
      </c>
      <c r="B1059" s="23" t="s">
        <v>13818</v>
      </c>
      <c r="C1059" s="23" t="s">
        <v>22679</v>
      </c>
      <c r="D1059" s="23" t="s">
        <v>21266</v>
      </c>
      <c r="E1059" s="23" t="s">
        <v>15054</v>
      </c>
      <c r="F1059" s="23" t="s">
        <v>15950</v>
      </c>
      <c r="G1059" s="24" t="s">
        <v>21944</v>
      </c>
      <c r="H1059" s="24" t="s">
        <v>21267</v>
      </c>
      <c r="I1059" s="24" t="s">
        <v>3</v>
      </c>
      <c r="J1059" s="30" t="s">
        <v>5510</v>
      </c>
      <c r="K1059" s="23" t="s">
        <v>11176</v>
      </c>
      <c r="L1059" s="23" t="s">
        <v>11177</v>
      </c>
      <c r="M1059" s="23" t="s">
        <v>5513</v>
      </c>
      <c r="N1059" s="23" t="s">
        <v>5514</v>
      </c>
      <c r="O1059" s="23" t="s">
        <v>11178</v>
      </c>
      <c r="P1059" s="23" t="s">
        <v>5516</v>
      </c>
      <c r="Q1059" s="23" t="s">
        <v>5517</v>
      </c>
      <c r="R1059" s="23" t="s">
        <v>5518</v>
      </c>
      <c r="S1059" s="23" t="s">
        <v>407</v>
      </c>
      <c r="T1059" s="23" t="s">
        <v>408</v>
      </c>
      <c r="U1059" s="23" t="s">
        <v>248</v>
      </c>
      <c r="V1059" s="23" t="s">
        <v>250</v>
      </c>
      <c r="W1059" s="24" t="s">
        <v>38</v>
      </c>
      <c r="X1059" s="24" t="s">
        <v>2826</v>
      </c>
      <c r="Y1059" s="24" t="s">
        <v>40</v>
      </c>
      <c r="Z1059" s="25">
        <v>514990</v>
      </c>
      <c r="AA1059" s="24" t="s">
        <v>14803</v>
      </c>
      <c r="AB1059" s="24" t="s">
        <v>14803</v>
      </c>
      <c r="AC1059" s="24" t="s">
        <v>14803</v>
      </c>
      <c r="AD1059" s="24" t="s">
        <v>21268</v>
      </c>
      <c r="AE1059" s="24"/>
      <c r="AF1059" s="24"/>
      <c r="AG1059" s="24" t="s">
        <v>21269</v>
      </c>
      <c r="AH1059" s="24"/>
      <c r="AI1059" s="24"/>
      <c r="AJ1059" s="24"/>
      <c r="AK1059" s="24"/>
      <c r="AL1059" s="24" t="s">
        <v>17452</v>
      </c>
      <c r="AM1059" s="24" t="s">
        <v>4302</v>
      </c>
      <c r="AN1059" s="40">
        <v>121226</v>
      </c>
      <c r="AO1059" s="24" t="s">
        <v>3698</v>
      </c>
      <c r="AP1059" s="24" t="s">
        <v>21270</v>
      </c>
      <c r="AQ1059" s="24"/>
      <c r="AR1059" s="24" t="s">
        <v>17453</v>
      </c>
      <c r="AS1059" s="24" t="s">
        <v>17454</v>
      </c>
      <c r="AT1059" s="24" t="s">
        <v>21270</v>
      </c>
      <c r="AU1059" s="23" t="s">
        <v>4958</v>
      </c>
      <c r="AV1059" s="23" t="s">
        <v>5563</v>
      </c>
      <c r="AW1059" s="23" t="s">
        <v>11179</v>
      </c>
      <c r="AX1059" s="23" t="s">
        <v>4301</v>
      </c>
    </row>
    <row r="1060" spans="1:50" s="22" customFormat="1" ht="20" customHeight="1" x14ac:dyDescent="0.3">
      <c r="A1060" s="23" t="s">
        <v>13690</v>
      </c>
      <c r="B1060" s="23" t="s">
        <v>13818</v>
      </c>
      <c r="C1060" s="23" t="s">
        <v>22680</v>
      </c>
      <c r="D1060" s="23" t="s">
        <v>21266</v>
      </c>
      <c r="E1060" s="23" t="s">
        <v>14838</v>
      </c>
      <c r="F1060" s="23" t="s">
        <v>14803</v>
      </c>
      <c r="G1060" s="24" t="s">
        <v>14838</v>
      </c>
      <c r="H1060" s="24" t="s">
        <v>21267</v>
      </c>
      <c r="I1060" s="24" t="s">
        <v>3</v>
      </c>
      <c r="J1060" s="30" t="s">
        <v>5879</v>
      </c>
      <c r="K1060" s="23" t="s">
        <v>5891</v>
      </c>
      <c r="L1060" s="23" t="s">
        <v>5892</v>
      </c>
      <c r="M1060" s="23" t="s">
        <v>5513</v>
      </c>
      <c r="N1060" s="23" t="s">
        <v>5882</v>
      </c>
      <c r="O1060" s="23" t="s">
        <v>5893</v>
      </c>
      <c r="P1060" s="23" t="s">
        <v>5516</v>
      </c>
      <c r="Q1060" s="23" t="s">
        <v>5517</v>
      </c>
      <c r="R1060" s="23" t="s">
        <v>5518</v>
      </c>
      <c r="S1060" s="23" t="s">
        <v>407</v>
      </c>
      <c r="T1060" s="23" t="s">
        <v>408</v>
      </c>
      <c r="U1060" s="23" t="s">
        <v>181</v>
      </c>
      <c r="V1060" s="23" t="s">
        <v>182</v>
      </c>
      <c r="W1060" s="24" t="s">
        <v>38</v>
      </c>
      <c r="X1060" s="24" t="s">
        <v>409</v>
      </c>
      <c r="Y1060" s="24" t="s">
        <v>40</v>
      </c>
      <c r="Z1060" s="25">
        <v>13990</v>
      </c>
      <c r="AA1060" s="24" t="s">
        <v>14803</v>
      </c>
      <c r="AB1060" s="24" t="s">
        <v>14803</v>
      </c>
      <c r="AC1060" s="24" t="s">
        <v>14803</v>
      </c>
      <c r="AD1060" s="24" t="s">
        <v>21268</v>
      </c>
      <c r="AE1060" s="24"/>
      <c r="AF1060" s="24"/>
      <c r="AG1060" s="24" t="s">
        <v>21269</v>
      </c>
      <c r="AH1060" s="24"/>
      <c r="AI1060" s="24"/>
      <c r="AJ1060" s="24"/>
      <c r="AK1060" s="24"/>
      <c r="AL1060" s="24" t="s">
        <v>17455</v>
      </c>
      <c r="AM1060" s="24" t="s">
        <v>1698</v>
      </c>
      <c r="AN1060" s="40">
        <v>33126</v>
      </c>
      <c r="AO1060" s="24" t="s">
        <v>3668</v>
      </c>
      <c r="AP1060" s="24" t="s">
        <v>1108</v>
      </c>
      <c r="AQ1060" s="24" t="s">
        <v>13818</v>
      </c>
      <c r="AR1060" s="24" t="s">
        <v>13689</v>
      </c>
      <c r="AS1060" s="24" t="s">
        <v>13690</v>
      </c>
      <c r="AT1060" s="24" t="s">
        <v>21270</v>
      </c>
      <c r="AU1060" s="23" t="s">
        <v>5466</v>
      </c>
      <c r="AV1060" s="23" t="s">
        <v>5887</v>
      </c>
      <c r="AW1060" s="23" t="s">
        <v>13691</v>
      </c>
      <c r="AX1060" s="23" t="s">
        <v>13692</v>
      </c>
    </row>
    <row r="1061" spans="1:50" s="22" customFormat="1" ht="20" customHeight="1" x14ac:dyDescent="0.3">
      <c r="A1061" s="23" t="s">
        <v>13448</v>
      </c>
      <c r="B1061" s="23" t="s">
        <v>13818</v>
      </c>
      <c r="C1061" s="23" t="s">
        <v>22681</v>
      </c>
      <c r="D1061" s="23" t="s">
        <v>21266</v>
      </c>
      <c r="E1061" s="23" t="s">
        <v>17350</v>
      </c>
      <c r="F1061" s="23" t="s">
        <v>14803</v>
      </c>
      <c r="G1061" s="24" t="s">
        <v>17350</v>
      </c>
      <c r="H1061" s="24" t="s">
        <v>21267</v>
      </c>
      <c r="I1061" s="24" t="s">
        <v>3</v>
      </c>
      <c r="J1061" s="30" t="s">
        <v>5510</v>
      </c>
      <c r="K1061" s="23" t="s">
        <v>7032</v>
      </c>
      <c r="L1061" s="23" t="s">
        <v>7033</v>
      </c>
      <c r="M1061" s="23" t="s">
        <v>5513</v>
      </c>
      <c r="N1061" s="23" t="s">
        <v>5514</v>
      </c>
      <c r="O1061" s="23" t="s">
        <v>7034</v>
      </c>
      <c r="P1061" s="23" t="s">
        <v>5516</v>
      </c>
      <c r="Q1061" s="23" t="s">
        <v>5561</v>
      </c>
      <c r="R1061" s="23" t="s">
        <v>5562</v>
      </c>
      <c r="S1061" s="23" t="s">
        <v>407</v>
      </c>
      <c r="T1061" s="23" t="s">
        <v>408</v>
      </c>
      <c r="U1061" s="23" t="s">
        <v>368</v>
      </c>
      <c r="V1061" s="23" t="s">
        <v>370</v>
      </c>
      <c r="W1061" s="24" t="s">
        <v>38</v>
      </c>
      <c r="X1061" s="24" t="s">
        <v>409</v>
      </c>
      <c r="Y1061" s="24" t="s">
        <v>40</v>
      </c>
      <c r="Z1061" s="25">
        <v>94071</v>
      </c>
      <c r="AA1061" s="24" t="s">
        <v>14803</v>
      </c>
      <c r="AB1061" s="24" t="s">
        <v>14803</v>
      </c>
      <c r="AC1061" s="24" t="s">
        <v>14803</v>
      </c>
      <c r="AD1061" s="24" t="s">
        <v>21268</v>
      </c>
      <c r="AE1061" s="24"/>
      <c r="AF1061" s="24"/>
      <c r="AG1061" s="24" t="s">
        <v>21269</v>
      </c>
      <c r="AH1061" s="24"/>
      <c r="AI1061" s="24"/>
      <c r="AJ1061" s="24"/>
      <c r="AK1061" s="24"/>
      <c r="AL1061" s="24" t="s">
        <v>17351</v>
      </c>
      <c r="AM1061" s="24" t="s">
        <v>410</v>
      </c>
      <c r="AN1061" s="40">
        <v>126</v>
      </c>
      <c r="AO1061" s="24" t="s">
        <v>4951</v>
      </c>
      <c r="AP1061" s="24" t="s">
        <v>21270</v>
      </c>
      <c r="AQ1061" s="24"/>
      <c r="AR1061" s="24" t="s">
        <v>5487</v>
      </c>
      <c r="AS1061" s="24" t="s">
        <v>13448</v>
      </c>
      <c r="AT1061" s="24" t="s">
        <v>21270</v>
      </c>
      <c r="AU1061" s="23" t="s">
        <v>13423</v>
      </c>
      <c r="AV1061" s="23" t="s">
        <v>9463</v>
      </c>
      <c r="AW1061" s="23" t="s">
        <v>677</v>
      </c>
      <c r="AX1061" s="23" t="s">
        <v>13449</v>
      </c>
    </row>
    <row r="1062" spans="1:50" s="22" customFormat="1" ht="20" customHeight="1" x14ac:dyDescent="0.3">
      <c r="A1062" s="23" t="s">
        <v>13455</v>
      </c>
      <c r="B1062" s="23" t="s">
        <v>13818</v>
      </c>
      <c r="C1062" s="23" t="s">
        <v>22682</v>
      </c>
      <c r="D1062" s="23" t="s">
        <v>21266</v>
      </c>
      <c r="E1062" s="23" t="s">
        <v>16118</v>
      </c>
      <c r="F1062" s="23" t="s">
        <v>14803</v>
      </c>
      <c r="G1062" s="24" t="s">
        <v>16118</v>
      </c>
      <c r="H1062" s="24" t="s">
        <v>21267</v>
      </c>
      <c r="I1062" s="24" t="s">
        <v>3</v>
      </c>
      <c r="J1062" s="30" t="s">
        <v>5510</v>
      </c>
      <c r="K1062" s="23" t="s">
        <v>7032</v>
      </c>
      <c r="L1062" s="23" t="s">
        <v>7033</v>
      </c>
      <c r="M1062" s="23" t="s">
        <v>5513</v>
      </c>
      <c r="N1062" s="23" t="s">
        <v>5514</v>
      </c>
      <c r="O1062" s="23" t="s">
        <v>7034</v>
      </c>
      <c r="P1062" s="23" t="s">
        <v>5516</v>
      </c>
      <c r="Q1062" s="23" t="s">
        <v>5561</v>
      </c>
      <c r="R1062" s="23" t="s">
        <v>5562</v>
      </c>
      <c r="S1062" s="23" t="s">
        <v>407</v>
      </c>
      <c r="T1062" s="23" t="s">
        <v>408</v>
      </c>
      <c r="U1062" s="23" t="s">
        <v>368</v>
      </c>
      <c r="V1062" s="23" t="s">
        <v>370</v>
      </c>
      <c r="W1062" s="24" t="s">
        <v>38</v>
      </c>
      <c r="X1062" s="24" t="s">
        <v>409</v>
      </c>
      <c r="Y1062" s="24" t="s">
        <v>40</v>
      </c>
      <c r="Z1062" s="25">
        <v>156785</v>
      </c>
      <c r="AA1062" s="24" t="s">
        <v>14803</v>
      </c>
      <c r="AB1062" s="24" t="s">
        <v>14803</v>
      </c>
      <c r="AC1062" s="24" t="s">
        <v>14803</v>
      </c>
      <c r="AD1062" s="24" t="s">
        <v>21268</v>
      </c>
      <c r="AE1062" s="24"/>
      <c r="AF1062" s="24"/>
      <c r="AG1062" s="24" t="s">
        <v>21269</v>
      </c>
      <c r="AH1062" s="24"/>
      <c r="AI1062" s="24"/>
      <c r="AJ1062" s="24"/>
      <c r="AK1062" s="24"/>
      <c r="AL1062" s="24" t="s">
        <v>22683</v>
      </c>
      <c r="AM1062" s="24" t="s">
        <v>410</v>
      </c>
      <c r="AN1062" s="40">
        <v>126</v>
      </c>
      <c r="AO1062" s="24" t="s">
        <v>4960</v>
      </c>
      <c r="AP1062" s="24" t="s">
        <v>21270</v>
      </c>
      <c r="AQ1062" s="24"/>
      <c r="AR1062" s="24" t="s">
        <v>14693</v>
      </c>
      <c r="AS1062" s="24" t="s">
        <v>13455</v>
      </c>
      <c r="AT1062" s="24" t="s">
        <v>21270</v>
      </c>
      <c r="AU1062" s="23" t="s">
        <v>13423</v>
      </c>
      <c r="AV1062" s="23" t="s">
        <v>9463</v>
      </c>
      <c r="AW1062" s="23" t="s">
        <v>688</v>
      </c>
      <c r="AX1062" s="23" t="s">
        <v>13449</v>
      </c>
    </row>
    <row r="1063" spans="1:50" s="22" customFormat="1" ht="20" customHeight="1" x14ac:dyDescent="0.3">
      <c r="A1063" s="23" t="s">
        <v>17354</v>
      </c>
      <c r="B1063" s="23" t="s">
        <v>13818</v>
      </c>
      <c r="C1063" s="23" t="s">
        <v>22684</v>
      </c>
      <c r="D1063" s="23" t="s">
        <v>21266</v>
      </c>
      <c r="E1063" s="23" t="s">
        <v>17352</v>
      </c>
      <c r="F1063" s="23" t="s">
        <v>14803</v>
      </c>
      <c r="G1063" s="24" t="s">
        <v>17352</v>
      </c>
      <c r="H1063" s="24" t="s">
        <v>21267</v>
      </c>
      <c r="I1063" s="24" t="s">
        <v>3</v>
      </c>
      <c r="J1063" s="30" t="s">
        <v>5510</v>
      </c>
      <c r="K1063" s="23" t="s">
        <v>7160</v>
      </c>
      <c r="L1063" s="23" t="s">
        <v>7161</v>
      </c>
      <c r="M1063" s="23" t="s">
        <v>5513</v>
      </c>
      <c r="N1063" s="23" t="s">
        <v>5514</v>
      </c>
      <c r="O1063" s="23" t="s">
        <v>7162</v>
      </c>
      <c r="P1063" s="23" t="s">
        <v>5516</v>
      </c>
      <c r="Q1063" s="23" t="s">
        <v>5561</v>
      </c>
      <c r="R1063" s="23" t="s">
        <v>5562</v>
      </c>
      <c r="S1063" s="23" t="s">
        <v>407</v>
      </c>
      <c r="T1063" s="23" t="s">
        <v>408</v>
      </c>
      <c r="U1063" s="23" t="s">
        <v>368</v>
      </c>
      <c r="V1063" s="23" t="s">
        <v>370</v>
      </c>
      <c r="W1063" s="24" t="s">
        <v>38</v>
      </c>
      <c r="X1063" s="24" t="s">
        <v>409</v>
      </c>
      <c r="Y1063" s="24" t="s">
        <v>40</v>
      </c>
      <c r="Z1063" s="25">
        <v>1908408</v>
      </c>
      <c r="AA1063" s="24" t="s">
        <v>14803</v>
      </c>
      <c r="AB1063" s="24" t="s">
        <v>14803</v>
      </c>
      <c r="AC1063" s="24" t="s">
        <v>14803</v>
      </c>
      <c r="AD1063" s="24" t="s">
        <v>21268</v>
      </c>
      <c r="AE1063" s="24"/>
      <c r="AF1063" s="24"/>
      <c r="AG1063" s="24" t="s">
        <v>21269</v>
      </c>
      <c r="AH1063" s="24"/>
      <c r="AI1063" s="24"/>
      <c r="AJ1063" s="24"/>
      <c r="AK1063" s="24"/>
      <c r="AL1063" s="24" t="s">
        <v>17353</v>
      </c>
      <c r="AM1063" s="24" t="s">
        <v>410</v>
      </c>
      <c r="AN1063" s="40">
        <v>126</v>
      </c>
      <c r="AO1063" s="24" t="s">
        <v>3601</v>
      </c>
      <c r="AP1063" s="24" t="s">
        <v>21270</v>
      </c>
      <c r="AQ1063" s="24"/>
      <c r="AR1063" s="24" t="s">
        <v>14697</v>
      </c>
      <c r="AS1063" s="24" t="s">
        <v>17354</v>
      </c>
      <c r="AT1063" s="24" t="s">
        <v>21270</v>
      </c>
      <c r="AU1063" s="23" t="s">
        <v>4958</v>
      </c>
      <c r="AV1063" s="23" t="s">
        <v>9463</v>
      </c>
      <c r="AW1063" s="23" t="s">
        <v>493</v>
      </c>
      <c r="AX1063" s="23" t="s">
        <v>10850</v>
      </c>
    </row>
    <row r="1064" spans="1:50" s="22" customFormat="1" ht="20" customHeight="1" x14ac:dyDescent="0.3">
      <c r="A1064" s="23" t="s">
        <v>17369</v>
      </c>
      <c r="B1064" s="23" t="s">
        <v>13818</v>
      </c>
      <c r="C1064" s="23" t="s">
        <v>22685</v>
      </c>
      <c r="D1064" s="23" t="s">
        <v>21266</v>
      </c>
      <c r="E1064" s="23" t="s">
        <v>16964</v>
      </c>
      <c r="F1064" s="23" t="s">
        <v>14803</v>
      </c>
      <c r="G1064" s="24" t="s">
        <v>16964</v>
      </c>
      <c r="H1064" s="24" t="s">
        <v>21267</v>
      </c>
      <c r="I1064" s="24" t="s">
        <v>3</v>
      </c>
      <c r="J1064" s="30" t="s">
        <v>5510</v>
      </c>
      <c r="K1064" s="23" t="s">
        <v>7160</v>
      </c>
      <c r="L1064" s="23" t="s">
        <v>7161</v>
      </c>
      <c r="M1064" s="23" t="s">
        <v>5513</v>
      </c>
      <c r="N1064" s="23" t="s">
        <v>5514</v>
      </c>
      <c r="O1064" s="23" t="s">
        <v>7162</v>
      </c>
      <c r="P1064" s="23" t="s">
        <v>5516</v>
      </c>
      <c r="Q1064" s="23" t="s">
        <v>5561</v>
      </c>
      <c r="R1064" s="23" t="s">
        <v>5562</v>
      </c>
      <c r="S1064" s="23" t="s">
        <v>407</v>
      </c>
      <c r="T1064" s="23" t="s">
        <v>408</v>
      </c>
      <c r="U1064" s="23" t="s">
        <v>165</v>
      </c>
      <c r="V1064" s="23" t="s">
        <v>166</v>
      </c>
      <c r="W1064" s="24" t="s">
        <v>38</v>
      </c>
      <c r="X1064" s="24" t="s">
        <v>409</v>
      </c>
      <c r="Y1064" s="24" t="s">
        <v>40</v>
      </c>
      <c r="Z1064" s="25">
        <v>30000</v>
      </c>
      <c r="AA1064" s="24" t="s">
        <v>14803</v>
      </c>
      <c r="AB1064" s="24" t="s">
        <v>14803</v>
      </c>
      <c r="AC1064" s="24" t="s">
        <v>14803</v>
      </c>
      <c r="AD1064" s="24" t="s">
        <v>21268</v>
      </c>
      <c r="AE1064" s="24"/>
      <c r="AF1064" s="24"/>
      <c r="AG1064" s="24" t="s">
        <v>21269</v>
      </c>
      <c r="AH1064" s="24"/>
      <c r="AI1064" s="24"/>
      <c r="AJ1064" s="24"/>
      <c r="AK1064" s="24"/>
      <c r="AL1064" s="24" t="s">
        <v>17368</v>
      </c>
      <c r="AM1064" s="24" t="s">
        <v>410</v>
      </c>
      <c r="AN1064" s="40">
        <v>126</v>
      </c>
      <c r="AO1064" s="24" t="s">
        <v>3601</v>
      </c>
      <c r="AP1064" s="24" t="s">
        <v>2267</v>
      </c>
      <c r="AQ1064" s="24" t="s">
        <v>5466</v>
      </c>
      <c r="AR1064" s="24" t="s">
        <v>14736</v>
      </c>
      <c r="AS1064" s="24" t="s">
        <v>17369</v>
      </c>
      <c r="AT1064" s="24" t="s">
        <v>21270</v>
      </c>
      <c r="AU1064" s="23" t="s">
        <v>4958</v>
      </c>
      <c r="AV1064" s="23" t="s">
        <v>9463</v>
      </c>
      <c r="AW1064" s="23" t="s">
        <v>493</v>
      </c>
      <c r="AX1064" s="23" t="s">
        <v>10850</v>
      </c>
    </row>
    <row r="1065" spans="1:50" s="22" customFormat="1" ht="20" customHeight="1" x14ac:dyDescent="0.3">
      <c r="A1065" s="23" t="s">
        <v>17356</v>
      </c>
      <c r="B1065" s="23" t="s">
        <v>13818</v>
      </c>
      <c r="C1065" s="23" t="s">
        <v>22682</v>
      </c>
      <c r="D1065" s="23" t="s">
        <v>21266</v>
      </c>
      <c r="E1065" s="23" t="s">
        <v>16118</v>
      </c>
      <c r="F1065" s="23" t="s">
        <v>14803</v>
      </c>
      <c r="G1065" s="24" t="s">
        <v>16118</v>
      </c>
      <c r="H1065" s="24" t="s">
        <v>21267</v>
      </c>
      <c r="I1065" s="24" t="s">
        <v>3</v>
      </c>
      <c r="J1065" s="30" t="s">
        <v>5510</v>
      </c>
      <c r="K1065" s="23" t="s">
        <v>7032</v>
      </c>
      <c r="L1065" s="23" t="s">
        <v>7033</v>
      </c>
      <c r="M1065" s="23" t="s">
        <v>5513</v>
      </c>
      <c r="N1065" s="23" t="s">
        <v>5514</v>
      </c>
      <c r="O1065" s="23" t="s">
        <v>7034</v>
      </c>
      <c r="P1065" s="23" t="s">
        <v>5516</v>
      </c>
      <c r="Q1065" s="23" t="s">
        <v>5561</v>
      </c>
      <c r="R1065" s="23" t="s">
        <v>5562</v>
      </c>
      <c r="S1065" s="23" t="s">
        <v>407</v>
      </c>
      <c r="T1065" s="23" t="s">
        <v>408</v>
      </c>
      <c r="U1065" s="23" t="s">
        <v>368</v>
      </c>
      <c r="V1065" s="23" t="s">
        <v>370</v>
      </c>
      <c r="W1065" s="24" t="s">
        <v>38</v>
      </c>
      <c r="X1065" s="24" t="s">
        <v>409</v>
      </c>
      <c r="Y1065" s="24" t="s">
        <v>40</v>
      </c>
      <c r="Z1065" s="25">
        <v>156785</v>
      </c>
      <c r="AA1065" s="24" t="s">
        <v>14803</v>
      </c>
      <c r="AB1065" s="24" t="s">
        <v>14803</v>
      </c>
      <c r="AC1065" s="24" t="s">
        <v>14803</v>
      </c>
      <c r="AD1065" s="24" t="s">
        <v>21268</v>
      </c>
      <c r="AE1065" s="24"/>
      <c r="AF1065" s="24"/>
      <c r="AG1065" s="24" t="s">
        <v>21269</v>
      </c>
      <c r="AH1065" s="24"/>
      <c r="AI1065" s="24"/>
      <c r="AJ1065" s="24"/>
      <c r="AK1065" s="24"/>
      <c r="AL1065" s="24" t="s">
        <v>17355</v>
      </c>
      <c r="AM1065" s="24" t="s">
        <v>410</v>
      </c>
      <c r="AN1065" s="40">
        <v>126</v>
      </c>
      <c r="AO1065" s="24" t="s">
        <v>4828</v>
      </c>
      <c r="AP1065" s="24" t="s">
        <v>21270</v>
      </c>
      <c r="AQ1065" s="24"/>
      <c r="AR1065" s="24" t="s">
        <v>14700</v>
      </c>
      <c r="AS1065" s="24" t="s">
        <v>17356</v>
      </c>
      <c r="AT1065" s="24" t="s">
        <v>21270</v>
      </c>
      <c r="AU1065" s="23" t="s">
        <v>13145</v>
      </c>
      <c r="AV1065" s="23" t="s">
        <v>9463</v>
      </c>
      <c r="AW1065" s="23" t="s">
        <v>612</v>
      </c>
      <c r="AX1065" s="23" t="s">
        <v>13245</v>
      </c>
    </row>
    <row r="1066" spans="1:50" s="22" customFormat="1" ht="20" customHeight="1" x14ac:dyDescent="0.3">
      <c r="A1066" s="23" t="s">
        <v>17367</v>
      </c>
      <c r="B1066" s="23" t="s">
        <v>13818</v>
      </c>
      <c r="C1066" s="23" t="s">
        <v>22686</v>
      </c>
      <c r="D1066" s="23" t="s">
        <v>21266</v>
      </c>
      <c r="E1066" s="23" t="s">
        <v>17365</v>
      </c>
      <c r="F1066" s="23" t="s">
        <v>14803</v>
      </c>
      <c r="G1066" s="24" t="s">
        <v>17365</v>
      </c>
      <c r="H1066" s="24" t="s">
        <v>21267</v>
      </c>
      <c r="I1066" s="24" t="s">
        <v>3</v>
      </c>
      <c r="J1066" s="30" t="s">
        <v>5510</v>
      </c>
      <c r="K1066" s="23" t="s">
        <v>7032</v>
      </c>
      <c r="L1066" s="23" t="s">
        <v>7033</v>
      </c>
      <c r="M1066" s="23" t="s">
        <v>5513</v>
      </c>
      <c r="N1066" s="23" t="s">
        <v>5514</v>
      </c>
      <c r="O1066" s="23" t="s">
        <v>7034</v>
      </c>
      <c r="P1066" s="23" t="s">
        <v>5516</v>
      </c>
      <c r="Q1066" s="23" t="s">
        <v>5561</v>
      </c>
      <c r="R1066" s="23" t="s">
        <v>5562</v>
      </c>
      <c r="S1066" s="23" t="s">
        <v>407</v>
      </c>
      <c r="T1066" s="23" t="s">
        <v>408</v>
      </c>
      <c r="U1066" s="23" t="s">
        <v>165</v>
      </c>
      <c r="V1066" s="23" t="s">
        <v>166</v>
      </c>
      <c r="W1066" s="24" t="s">
        <v>38</v>
      </c>
      <c r="X1066" s="24" t="s">
        <v>409</v>
      </c>
      <c r="Y1066" s="24" t="s">
        <v>40</v>
      </c>
      <c r="Z1066" s="25">
        <v>74675</v>
      </c>
      <c r="AA1066" s="24" t="s">
        <v>14803</v>
      </c>
      <c r="AB1066" s="24" t="s">
        <v>14803</v>
      </c>
      <c r="AC1066" s="24" t="s">
        <v>14803</v>
      </c>
      <c r="AD1066" s="24" t="s">
        <v>21268</v>
      </c>
      <c r="AE1066" s="24"/>
      <c r="AF1066" s="24"/>
      <c r="AG1066" s="24" t="s">
        <v>21269</v>
      </c>
      <c r="AH1066" s="24"/>
      <c r="AI1066" s="24"/>
      <c r="AJ1066" s="24"/>
      <c r="AK1066" s="24"/>
      <c r="AL1066" s="24" t="s">
        <v>17366</v>
      </c>
      <c r="AM1066" s="24" t="s">
        <v>410</v>
      </c>
      <c r="AN1066" s="40">
        <v>126</v>
      </c>
      <c r="AO1066" s="24" t="s">
        <v>4828</v>
      </c>
      <c r="AP1066" s="24" t="s">
        <v>21270</v>
      </c>
      <c r="AQ1066" s="24"/>
      <c r="AR1066" s="24" t="s">
        <v>14730</v>
      </c>
      <c r="AS1066" s="24" t="s">
        <v>17367</v>
      </c>
      <c r="AT1066" s="24" t="s">
        <v>21270</v>
      </c>
      <c r="AU1066" s="23" t="s">
        <v>13145</v>
      </c>
      <c r="AV1066" s="23" t="s">
        <v>9463</v>
      </c>
      <c r="AW1066" s="23" t="s">
        <v>612</v>
      </c>
      <c r="AX1066" s="23" t="s">
        <v>13245</v>
      </c>
    </row>
    <row r="1067" spans="1:50" s="22" customFormat="1" ht="20" customHeight="1" x14ac:dyDescent="0.3">
      <c r="A1067" s="23" t="s">
        <v>4361</v>
      </c>
      <c r="B1067" s="23" t="s">
        <v>13836</v>
      </c>
      <c r="C1067" s="23" t="s">
        <v>22687</v>
      </c>
      <c r="D1067" s="23" t="s">
        <v>21266</v>
      </c>
      <c r="E1067" s="23" t="s">
        <v>14860</v>
      </c>
      <c r="F1067" s="23" t="s">
        <v>14803</v>
      </c>
      <c r="G1067" s="24" t="s">
        <v>14860</v>
      </c>
      <c r="H1067" s="24" t="s">
        <v>21267</v>
      </c>
      <c r="I1067" s="24" t="s">
        <v>3</v>
      </c>
      <c r="J1067" s="30" t="s">
        <v>5879</v>
      </c>
      <c r="K1067" s="23" t="s">
        <v>8236</v>
      </c>
      <c r="L1067" s="23" t="s">
        <v>8237</v>
      </c>
      <c r="M1067" s="23" t="s">
        <v>5513</v>
      </c>
      <c r="N1067" s="23" t="s">
        <v>5514</v>
      </c>
      <c r="O1067" s="23" t="s">
        <v>10718</v>
      </c>
      <c r="P1067" s="23" t="s">
        <v>5516</v>
      </c>
      <c r="Q1067" s="23" t="s">
        <v>5695</v>
      </c>
      <c r="R1067" s="23" t="s">
        <v>5696</v>
      </c>
      <c r="S1067" s="23" t="s">
        <v>407</v>
      </c>
      <c r="T1067" s="23" t="s">
        <v>408</v>
      </c>
      <c r="U1067" s="23" t="s">
        <v>227</v>
      </c>
      <c r="V1067" s="23" t="s">
        <v>2478</v>
      </c>
      <c r="W1067" s="24" t="s">
        <v>38</v>
      </c>
      <c r="X1067" s="24" t="s">
        <v>409</v>
      </c>
      <c r="Y1067" s="24" t="s">
        <v>40</v>
      </c>
      <c r="Z1067" s="25">
        <v>401940824</v>
      </c>
      <c r="AA1067" s="24" t="s">
        <v>14803</v>
      </c>
      <c r="AB1067" s="24" t="s">
        <v>14803</v>
      </c>
      <c r="AC1067" s="24" t="s">
        <v>14803</v>
      </c>
      <c r="AD1067" s="24" t="s">
        <v>21268</v>
      </c>
      <c r="AE1067" s="24"/>
      <c r="AF1067" s="24"/>
      <c r="AG1067" s="24" t="s">
        <v>21269</v>
      </c>
      <c r="AH1067" s="24"/>
      <c r="AI1067" s="24"/>
      <c r="AJ1067" s="24"/>
      <c r="AK1067" s="24"/>
      <c r="AL1067" s="24" t="s">
        <v>14861</v>
      </c>
      <c r="AM1067" s="24" t="s">
        <v>4359</v>
      </c>
      <c r="AN1067" s="40">
        <v>123126</v>
      </c>
      <c r="AO1067" s="24" t="s">
        <v>4360</v>
      </c>
      <c r="AP1067" s="24" t="s">
        <v>1098</v>
      </c>
      <c r="AQ1067" s="24" t="s">
        <v>5426</v>
      </c>
      <c r="AR1067" s="24" t="s">
        <v>3010</v>
      </c>
      <c r="AS1067" s="24" t="s">
        <v>4361</v>
      </c>
      <c r="AT1067" s="24" t="s">
        <v>21270</v>
      </c>
      <c r="AU1067" s="23" t="s">
        <v>4389</v>
      </c>
      <c r="AV1067" s="23" t="s">
        <v>5520</v>
      </c>
      <c r="AW1067" s="23" t="s">
        <v>5845</v>
      </c>
      <c r="AX1067" s="23" t="s">
        <v>10719</v>
      </c>
    </row>
    <row r="1068" spans="1:50" s="22" customFormat="1" ht="20" customHeight="1" x14ac:dyDescent="0.3">
      <c r="A1068" s="23" t="s">
        <v>17345</v>
      </c>
      <c r="B1068" s="23" t="s">
        <v>13836</v>
      </c>
      <c r="C1068" s="23" t="s">
        <v>22688</v>
      </c>
      <c r="D1068" s="23" t="s">
        <v>21266</v>
      </c>
      <c r="E1068" s="23" t="s">
        <v>17343</v>
      </c>
      <c r="F1068" s="23" t="s">
        <v>14803</v>
      </c>
      <c r="G1068" s="24" t="s">
        <v>17343</v>
      </c>
      <c r="H1068" s="24" t="s">
        <v>21267</v>
      </c>
      <c r="I1068" s="24" t="s">
        <v>3</v>
      </c>
      <c r="J1068" s="30" t="s">
        <v>5879</v>
      </c>
      <c r="K1068" s="23" t="s">
        <v>6377</v>
      </c>
      <c r="L1068" s="23" t="s">
        <v>6378</v>
      </c>
      <c r="M1068" s="23" t="s">
        <v>5513</v>
      </c>
      <c r="N1068" s="23" t="s">
        <v>5514</v>
      </c>
      <c r="O1068" s="23" t="s">
        <v>6379</v>
      </c>
      <c r="P1068" s="23" t="s">
        <v>5516</v>
      </c>
      <c r="Q1068" s="23" t="s">
        <v>6380</v>
      </c>
      <c r="R1068" s="23" t="s">
        <v>6381</v>
      </c>
      <c r="S1068" s="23" t="s">
        <v>407</v>
      </c>
      <c r="T1068" s="23" t="s">
        <v>408</v>
      </c>
      <c r="U1068" s="23" t="s">
        <v>169</v>
      </c>
      <c r="V1068" s="23" t="s">
        <v>170</v>
      </c>
      <c r="W1068" s="24" t="s">
        <v>38</v>
      </c>
      <c r="X1068" s="24" t="s">
        <v>409</v>
      </c>
      <c r="Y1068" s="24" t="s">
        <v>40</v>
      </c>
      <c r="Z1068" s="25">
        <v>28988445</v>
      </c>
      <c r="AA1068" s="24" t="s">
        <v>14803</v>
      </c>
      <c r="AB1068" s="24" t="s">
        <v>14803</v>
      </c>
      <c r="AC1068" s="24" t="s">
        <v>14803</v>
      </c>
      <c r="AD1068" s="24" t="s">
        <v>21268</v>
      </c>
      <c r="AE1068" s="24"/>
      <c r="AF1068" s="24"/>
      <c r="AG1068" s="24" t="s">
        <v>21269</v>
      </c>
      <c r="AH1068" s="24"/>
      <c r="AI1068" s="24"/>
      <c r="AJ1068" s="24"/>
      <c r="AK1068" s="24"/>
      <c r="AL1068" s="24" t="s">
        <v>17344</v>
      </c>
      <c r="AM1068" s="24" t="s">
        <v>3442</v>
      </c>
      <c r="AN1068" s="40">
        <v>89726</v>
      </c>
      <c r="AO1068" s="24" t="s">
        <v>1880</v>
      </c>
      <c r="AP1068" s="24" t="s">
        <v>1923</v>
      </c>
      <c r="AQ1068" s="24" t="s">
        <v>5464</v>
      </c>
      <c r="AR1068" s="24" t="s">
        <v>14664</v>
      </c>
      <c r="AS1068" s="24" t="s">
        <v>17345</v>
      </c>
      <c r="AT1068" s="24" t="s">
        <v>21270</v>
      </c>
      <c r="AU1068" s="23" t="s">
        <v>3436</v>
      </c>
      <c r="AV1068" s="23" t="s">
        <v>6202</v>
      </c>
      <c r="AW1068" s="23" t="s">
        <v>7748</v>
      </c>
      <c r="AX1068" s="23" t="s">
        <v>3441</v>
      </c>
    </row>
    <row r="1069" spans="1:50" s="22" customFormat="1" ht="20" customHeight="1" x14ac:dyDescent="0.3">
      <c r="A1069" s="23" t="s">
        <v>13552</v>
      </c>
      <c r="B1069" s="23" t="s">
        <v>13836</v>
      </c>
      <c r="C1069" s="23" t="s">
        <v>22689</v>
      </c>
      <c r="D1069" s="23" t="s">
        <v>21266</v>
      </c>
      <c r="E1069" s="23" t="s">
        <v>14846</v>
      </c>
      <c r="F1069" s="23" t="s">
        <v>14803</v>
      </c>
      <c r="G1069" s="24" t="s">
        <v>14846</v>
      </c>
      <c r="H1069" s="24" t="s">
        <v>21267</v>
      </c>
      <c r="I1069" s="24" t="s">
        <v>3</v>
      </c>
      <c r="J1069" s="30" t="s">
        <v>5510</v>
      </c>
      <c r="K1069" s="23" t="s">
        <v>7786</v>
      </c>
      <c r="L1069" s="23" t="s">
        <v>7787</v>
      </c>
      <c r="M1069" s="23" t="s">
        <v>5513</v>
      </c>
      <c r="N1069" s="23" t="s">
        <v>5514</v>
      </c>
      <c r="O1069" s="23" t="s">
        <v>7788</v>
      </c>
      <c r="P1069" s="23" t="s">
        <v>5516</v>
      </c>
      <c r="Q1069" s="23" t="s">
        <v>5695</v>
      </c>
      <c r="R1069" s="23" t="s">
        <v>5696</v>
      </c>
      <c r="S1069" s="23" t="s">
        <v>407</v>
      </c>
      <c r="T1069" s="23" t="s">
        <v>408</v>
      </c>
      <c r="U1069" s="23" t="s">
        <v>368</v>
      </c>
      <c r="V1069" s="23" t="s">
        <v>370</v>
      </c>
      <c r="W1069" s="24" t="s">
        <v>38</v>
      </c>
      <c r="X1069" s="24" t="s">
        <v>409</v>
      </c>
      <c r="Y1069" s="24" t="s">
        <v>40</v>
      </c>
      <c r="Z1069" s="25">
        <v>555248</v>
      </c>
      <c r="AA1069" s="24" t="s">
        <v>14803</v>
      </c>
      <c r="AB1069" s="24" t="s">
        <v>14803</v>
      </c>
      <c r="AC1069" s="24" t="s">
        <v>14803</v>
      </c>
      <c r="AD1069" s="24" t="s">
        <v>21268</v>
      </c>
      <c r="AE1069" s="24"/>
      <c r="AF1069" s="24"/>
      <c r="AG1069" s="24" t="s">
        <v>21269</v>
      </c>
      <c r="AH1069" s="24"/>
      <c r="AI1069" s="24"/>
      <c r="AJ1069" s="24"/>
      <c r="AK1069" s="24"/>
      <c r="AL1069" s="24" t="s">
        <v>17357</v>
      </c>
      <c r="AM1069" s="24" t="s">
        <v>410</v>
      </c>
      <c r="AN1069" s="40">
        <v>126</v>
      </c>
      <c r="AO1069" s="24" t="s">
        <v>5038</v>
      </c>
      <c r="AP1069" s="24" t="s">
        <v>21270</v>
      </c>
      <c r="AQ1069" s="24"/>
      <c r="AR1069" s="24" t="s">
        <v>13551</v>
      </c>
      <c r="AS1069" s="24" t="s">
        <v>13552</v>
      </c>
      <c r="AT1069" s="24" t="s">
        <v>21270</v>
      </c>
      <c r="AU1069" s="23" t="s">
        <v>5456</v>
      </c>
      <c r="AV1069" s="23" t="s">
        <v>9463</v>
      </c>
      <c r="AW1069" s="23" t="s">
        <v>761</v>
      </c>
      <c r="AX1069" s="23" t="s">
        <v>13553</v>
      </c>
    </row>
    <row r="1070" spans="1:50" s="22" customFormat="1" ht="20" customHeight="1" x14ac:dyDescent="0.3">
      <c r="A1070" s="23" t="s">
        <v>17362</v>
      </c>
      <c r="B1070" s="23" t="s">
        <v>13836</v>
      </c>
      <c r="C1070" s="23" t="s">
        <v>22690</v>
      </c>
      <c r="D1070" s="23" t="s">
        <v>21266</v>
      </c>
      <c r="E1070" s="23" t="s">
        <v>14862</v>
      </c>
      <c r="F1070" s="23" t="s">
        <v>14803</v>
      </c>
      <c r="G1070" s="24" t="s">
        <v>14862</v>
      </c>
      <c r="H1070" s="24" t="s">
        <v>21267</v>
      </c>
      <c r="I1070" s="24" t="s">
        <v>3</v>
      </c>
      <c r="J1070" s="30" t="s">
        <v>5510</v>
      </c>
      <c r="K1070" s="23" t="s">
        <v>13513</v>
      </c>
      <c r="L1070" s="23" t="s">
        <v>13514</v>
      </c>
      <c r="M1070" s="23" t="s">
        <v>5513</v>
      </c>
      <c r="N1070" s="23" t="s">
        <v>5514</v>
      </c>
      <c r="O1070" s="23" t="s">
        <v>13515</v>
      </c>
      <c r="P1070" s="23" t="s">
        <v>5516</v>
      </c>
      <c r="Q1070" s="23" t="s">
        <v>5517</v>
      </c>
      <c r="R1070" s="23" t="s">
        <v>5518</v>
      </c>
      <c r="S1070" s="23" t="s">
        <v>407</v>
      </c>
      <c r="T1070" s="23" t="s">
        <v>408</v>
      </c>
      <c r="U1070" s="23" t="s">
        <v>195</v>
      </c>
      <c r="V1070" s="23" t="s">
        <v>197</v>
      </c>
      <c r="W1070" s="24" t="s">
        <v>38</v>
      </c>
      <c r="X1070" s="24" t="s">
        <v>409</v>
      </c>
      <c r="Y1070" s="24" t="s">
        <v>40</v>
      </c>
      <c r="Z1070" s="25">
        <v>740481</v>
      </c>
      <c r="AA1070" s="24" t="s">
        <v>14803</v>
      </c>
      <c r="AB1070" s="24" t="s">
        <v>14803</v>
      </c>
      <c r="AC1070" s="24" t="s">
        <v>14803</v>
      </c>
      <c r="AD1070" s="24" t="s">
        <v>21268</v>
      </c>
      <c r="AE1070" s="24"/>
      <c r="AF1070" s="24"/>
      <c r="AG1070" s="24" t="s">
        <v>21269</v>
      </c>
      <c r="AH1070" s="24"/>
      <c r="AI1070" s="24"/>
      <c r="AJ1070" s="24"/>
      <c r="AK1070" s="24"/>
      <c r="AL1070" s="24" t="s">
        <v>17361</v>
      </c>
      <c r="AM1070" s="24" t="s">
        <v>410</v>
      </c>
      <c r="AN1070" s="40">
        <v>126</v>
      </c>
      <c r="AO1070" s="24" t="s">
        <v>5009</v>
      </c>
      <c r="AP1070" s="24" t="s">
        <v>21270</v>
      </c>
      <c r="AQ1070" s="24"/>
      <c r="AR1070" s="24" t="s">
        <v>14719</v>
      </c>
      <c r="AS1070" s="24" t="s">
        <v>17362</v>
      </c>
      <c r="AT1070" s="24" t="s">
        <v>21270</v>
      </c>
      <c r="AU1070" s="23" t="s">
        <v>5444</v>
      </c>
      <c r="AV1070" s="23" t="s">
        <v>9463</v>
      </c>
      <c r="AW1070" s="23" t="s">
        <v>737</v>
      </c>
      <c r="AX1070" s="23" t="s">
        <v>13518</v>
      </c>
    </row>
    <row r="1071" spans="1:50" s="22" customFormat="1" ht="20" customHeight="1" x14ac:dyDescent="0.3">
      <c r="A1071" s="23" t="s">
        <v>17364</v>
      </c>
      <c r="B1071" s="23" t="s">
        <v>13836</v>
      </c>
      <c r="C1071" s="23" t="s">
        <v>22691</v>
      </c>
      <c r="D1071" s="23" t="s">
        <v>21266</v>
      </c>
      <c r="E1071" s="23" t="s">
        <v>14905</v>
      </c>
      <c r="F1071" s="23" t="s">
        <v>14803</v>
      </c>
      <c r="G1071" s="24" t="s">
        <v>14905</v>
      </c>
      <c r="H1071" s="24" t="s">
        <v>21267</v>
      </c>
      <c r="I1071" s="24" t="s">
        <v>3</v>
      </c>
      <c r="J1071" s="30" t="s">
        <v>5510</v>
      </c>
      <c r="K1071" s="23" t="s">
        <v>13513</v>
      </c>
      <c r="L1071" s="23" t="s">
        <v>13514</v>
      </c>
      <c r="M1071" s="23" t="s">
        <v>5513</v>
      </c>
      <c r="N1071" s="23" t="s">
        <v>5514</v>
      </c>
      <c r="O1071" s="23" t="s">
        <v>13515</v>
      </c>
      <c r="P1071" s="23" t="s">
        <v>5516</v>
      </c>
      <c r="Q1071" s="23" t="s">
        <v>5517</v>
      </c>
      <c r="R1071" s="23" t="s">
        <v>5518</v>
      </c>
      <c r="S1071" s="23" t="s">
        <v>407</v>
      </c>
      <c r="T1071" s="23" t="s">
        <v>408</v>
      </c>
      <c r="U1071" s="23" t="s">
        <v>165</v>
      </c>
      <c r="V1071" s="23" t="s">
        <v>166</v>
      </c>
      <c r="W1071" s="24" t="s">
        <v>38</v>
      </c>
      <c r="X1071" s="24" t="s">
        <v>409</v>
      </c>
      <c r="Y1071" s="24" t="s">
        <v>40</v>
      </c>
      <c r="Z1071" s="25">
        <v>229770</v>
      </c>
      <c r="AA1071" s="24" t="s">
        <v>14803</v>
      </c>
      <c r="AB1071" s="24" t="s">
        <v>14803</v>
      </c>
      <c r="AC1071" s="24" t="s">
        <v>14803</v>
      </c>
      <c r="AD1071" s="24" t="s">
        <v>21268</v>
      </c>
      <c r="AE1071" s="24"/>
      <c r="AF1071" s="24"/>
      <c r="AG1071" s="24" t="s">
        <v>21269</v>
      </c>
      <c r="AH1071" s="24"/>
      <c r="AI1071" s="24"/>
      <c r="AJ1071" s="24"/>
      <c r="AK1071" s="24"/>
      <c r="AL1071" s="24" t="s">
        <v>17363</v>
      </c>
      <c r="AM1071" s="24" t="s">
        <v>410</v>
      </c>
      <c r="AN1071" s="40">
        <v>126</v>
      </c>
      <c r="AO1071" s="24" t="s">
        <v>5009</v>
      </c>
      <c r="AP1071" s="24" t="s">
        <v>21270</v>
      </c>
      <c r="AQ1071" s="24"/>
      <c r="AR1071" s="24" t="s">
        <v>14725</v>
      </c>
      <c r="AS1071" s="24" t="s">
        <v>17364</v>
      </c>
      <c r="AT1071" s="24" t="s">
        <v>21270</v>
      </c>
      <c r="AU1071" s="23" t="s">
        <v>5444</v>
      </c>
      <c r="AV1071" s="23" t="s">
        <v>9463</v>
      </c>
      <c r="AW1071" s="23" t="s">
        <v>737</v>
      </c>
      <c r="AX1071" s="23" t="s">
        <v>13518</v>
      </c>
    </row>
    <row r="1072" spans="1:50" s="22" customFormat="1" ht="20" customHeight="1" x14ac:dyDescent="0.3">
      <c r="A1072" s="23" t="s">
        <v>13484</v>
      </c>
      <c r="B1072" s="23" t="s">
        <v>13836</v>
      </c>
      <c r="C1072" s="23" t="s">
        <v>22692</v>
      </c>
      <c r="D1072" s="23" t="s">
        <v>21266</v>
      </c>
      <c r="E1072" s="23" t="s">
        <v>16118</v>
      </c>
      <c r="F1072" s="23" t="s">
        <v>14803</v>
      </c>
      <c r="G1072" s="24" t="s">
        <v>16118</v>
      </c>
      <c r="H1072" s="24" t="s">
        <v>21267</v>
      </c>
      <c r="I1072" s="24" t="s">
        <v>3</v>
      </c>
      <c r="J1072" s="30" t="s">
        <v>5510</v>
      </c>
      <c r="K1072" s="23" t="s">
        <v>6296</v>
      </c>
      <c r="L1072" s="23" t="s">
        <v>6297</v>
      </c>
      <c r="M1072" s="23" t="s">
        <v>5513</v>
      </c>
      <c r="N1072" s="23" t="s">
        <v>5514</v>
      </c>
      <c r="O1072" s="23" t="s">
        <v>6298</v>
      </c>
      <c r="P1072" s="23" t="s">
        <v>5516</v>
      </c>
      <c r="Q1072" s="23" t="s">
        <v>5561</v>
      </c>
      <c r="R1072" s="23" t="s">
        <v>5562</v>
      </c>
      <c r="S1072" s="23" t="s">
        <v>407</v>
      </c>
      <c r="T1072" s="23" t="s">
        <v>408</v>
      </c>
      <c r="U1072" s="23" t="s">
        <v>368</v>
      </c>
      <c r="V1072" s="23" t="s">
        <v>370</v>
      </c>
      <c r="W1072" s="24" t="s">
        <v>38</v>
      </c>
      <c r="X1072" s="24" t="s">
        <v>409</v>
      </c>
      <c r="Y1072" s="24" t="s">
        <v>40</v>
      </c>
      <c r="Z1072" s="25">
        <v>156785</v>
      </c>
      <c r="AA1072" s="24" t="s">
        <v>14803</v>
      </c>
      <c r="AB1072" s="24" t="s">
        <v>14803</v>
      </c>
      <c r="AC1072" s="24" t="s">
        <v>14803</v>
      </c>
      <c r="AD1072" s="24" t="s">
        <v>21268</v>
      </c>
      <c r="AE1072" s="24"/>
      <c r="AF1072" s="24"/>
      <c r="AG1072" s="24" t="s">
        <v>21269</v>
      </c>
      <c r="AH1072" s="24"/>
      <c r="AI1072" s="24"/>
      <c r="AJ1072" s="24"/>
      <c r="AK1072" s="24"/>
      <c r="AL1072" s="24" t="s">
        <v>22693</v>
      </c>
      <c r="AM1072" s="24" t="s">
        <v>410</v>
      </c>
      <c r="AN1072" s="40">
        <v>126</v>
      </c>
      <c r="AO1072" s="24" t="s">
        <v>4978</v>
      </c>
      <c r="AP1072" s="24" t="s">
        <v>21270</v>
      </c>
      <c r="AQ1072" s="24"/>
      <c r="AR1072" s="24" t="s">
        <v>13483</v>
      </c>
      <c r="AS1072" s="24" t="s">
        <v>13484</v>
      </c>
      <c r="AT1072" s="24" t="s">
        <v>21270</v>
      </c>
      <c r="AU1072" s="23" t="s">
        <v>13462</v>
      </c>
      <c r="AV1072" s="23" t="s">
        <v>9463</v>
      </c>
      <c r="AW1072" s="23" t="s">
        <v>707</v>
      </c>
      <c r="AX1072" s="23" t="s">
        <v>13485</v>
      </c>
    </row>
    <row r="1073" spans="1:50" s="22" customFormat="1" ht="20" customHeight="1" x14ac:dyDescent="0.3">
      <c r="A1073" s="23" t="s">
        <v>13480</v>
      </c>
      <c r="B1073" s="23" t="s">
        <v>13836</v>
      </c>
      <c r="C1073" s="23" t="s">
        <v>22694</v>
      </c>
      <c r="D1073" s="23" t="s">
        <v>21266</v>
      </c>
      <c r="E1073" s="23" t="s">
        <v>17358</v>
      </c>
      <c r="F1073" s="23" t="s">
        <v>14803</v>
      </c>
      <c r="G1073" s="24" t="s">
        <v>17358</v>
      </c>
      <c r="H1073" s="24" t="s">
        <v>21267</v>
      </c>
      <c r="I1073" s="24" t="s">
        <v>3</v>
      </c>
      <c r="J1073" s="30" t="s">
        <v>5510</v>
      </c>
      <c r="K1073" s="23" t="s">
        <v>13476</v>
      </c>
      <c r="L1073" s="23" t="s">
        <v>13477</v>
      </c>
      <c r="M1073" s="23" t="s">
        <v>5513</v>
      </c>
      <c r="N1073" s="23" t="s">
        <v>5514</v>
      </c>
      <c r="O1073" s="23" t="s">
        <v>13478</v>
      </c>
      <c r="P1073" s="23" t="s">
        <v>5516</v>
      </c>
      <c r="Q1073" s="23" t="s">
        <v>5517</v>
      </c>
      <c r="R1073" s="23" t="s">
        <v>5518</v>
      </c>
      <c r="S1073" s="23" t="s">
        <v>407</v>
      </c>
      <c r="T1073" s="23" t="s">
        <v>408</v>
      </c>
      <c r="U1073" s="23" t="s">
        <v>195</v>
      </c>
      <c r="V1073" s="23" t="s">
        <v>197</v>
      </c>
      <c r="W1073" s="24" t="s">
        <v>38</v>
      </c>
      <c r="X1073" s="24" t="s">
        <v>409</v>
      </c>
      <c r="Y1073" s="24" t="s">
        <v>40</v>
      </c>
      <c r="Z1073" s="25">
        <v>2164278</v>
      </c>
      <c r="AA1073" s="24" t="s">
        <v>14803</v>
      </c>
      <c r="AB1073" s="24" t="s">
        <v>14803</v>
      </c>
      <c r="AC1073" s="24" t="s">
        <v>14803</v>
      </c>
      <c r="AD1073" s="24" t="s">
        <v>21268</v>
      </c>
      <c r="AE1073" s="24"/>
      <c r="AF1073" s="24"/>
      <c r="AG1073" s="24" t="s">
        <v>21269</v>
      </c>
      <c r="AH1073" s="24"/>
      <c r="AI1073" s="24"/>
      <c r="AJ1073" s="24"/>
      <c r="AK1073" s="24"/>
      <c r="AL1073" s="24" t="s">
        <v>17359</v>
      </c>
      <c r="AM1073" s="24" t="s">
        <v>410</v>
      </c>
      <c r="AN1073" s="40">
        <v>126</v>
      </c>
      <c r="AO1073" s="24" t="s">
        <v>4974</v>
      </c>
      <c r="AP1073" s="24" t="s">
        <v>21270</v>
      </c>
      <c r="AQ1073" s="24"/>
      <c r="AR1073" s="24" t="s">
        <v>13479</v>
      </c>
      <c r="AS1073" s="24" t="s">
        <v>13480</v>
      </c>
      <c r="AT1073" s="24" t="s">
        <v>21270</v>
      </c>
      <c r="AU1073" s="23" t="s">
        <v>13462</v>
      </c>
      <c r="AV1073" s="23" t="s">
        <v>9463</v>
      </c>
      <c r="AW1073" s="23" t="s">
        <v>698</v>
      </c>
      <c r="AX1073" s="23" t="s">
        <v>13481</v>
      </c>
    </row>
    <row r="1074" spans="1:50" s="22" customFormat="1" ht="20" customHeight="1" x14ac:dyDescent="0.3">
      <c r="A1074" s="23" t="s">
        <v>13525</v>
      </c>
      <c r="B1074" s="23" t="s">
        <v>13836</v>
      </c>
      <c r="C1074" s="23" t="s">
        <v>22695</v>
      </c>
      <c r="D1074" s="23" t="s">
        <v>21266</v>
      </c>
      <c r="E1074" s="23" t="s">
        <v>14902</v>
      </c>
      <c r="F1074" s="23" t="s">
        <v>14803</v>
      </c>
      <c r="G1074" s="24" t="s">
        <v>14902</v>
      </c>
      <c r="H1074" s="24" t="s">
        <v>21267</v>
      </c>
      <c r="I1074" s="24" t="s">
        <v>3</v>
      </c>
      <c r="J1074" s="30" t="s">
        <v>5510</v>
      </c>
      <c r="K1074" s="23" t="s">
        <v>8215</v>
      </c>
      <c r="L1074" s="23" t="s">
        <v>8216</v>
      </c>
      <c r="M1074" s="23" t="s">
        <v>5513</v>
      </c>
      <c r="N1074" s="23" t="s">
        <v>5514</v>
      </c>
      <c r="O1074" s="23" t="s">
        <v>8217</v>
      </c>
      <c r="P1074" s="23" t="s">
        <v>5516</v>
      </c>
      <c r="Q1074" s="23" t="s">
        <v>5517</v>
      </c>
      <c r="R1074" s="23" t="s">
        <v>5518</v>
      </c>
      <c r="S1074" s="23" t="s">
        <v>407</v>
      </c>
      <c r="T1074" s="23" t="s">
        <v>408</v>
      </c>
      <c r="U1074" s="23" t="s">
        <v>195</v>
      </c>
      <c r="V1074" s="23" t="s">
        <v>197</v>
      </c>
      <c r="W1074" s="24" t="s">
        <v>38</v>
      </c>
      <c r="X1074" s="24" t="s">
        <v>409</v>
      </c>
      <c r="Y1074" s="24" t="s">
        <v>40</v>
      </c>
      <c r="Z1074" s="25">
        <v>432856</v>
      </c>
      <c r="AA1074" s="24" t="s">
        <v>14803</v>
      </c>
      <c r="AB1074" s="24" t="s">
        <v>14803</v>
      </c>
      <c r="AC1074" s="24" t="s">
        <v>14803</v>
      </c>
      <c r="AD1074" s="24" t="s">
        <v>21268</v>
      </c>
      <c r="AE1074" s="24"/>
      <c r="AF1074" s="24"/>
      <c r="AG1074" s="24" t="s">
        <v>21269</v>
      </c>
      <c r="AH1074" s="24"/>
      <c r="AI1074" s="24"/>
      <c r="AJ1074" s="24"/>
      <c r="AK1074" s="24"/>
      <c r="AL1074" s="24" t="s">
        <v>17360</v>
      </c>
      <c r="AM1074" s="24" t="s">
        <v>410</v>
      </c>
      <c r="AN1074" s="40">
        <v>126</v>
      </c>
      <c r="AO1074" s="24" t="s">
        <v>5002</v>
      </c>
      <c r="AP1074" s="24" t="s">
        <v>21270</v>
      </c>
      <c r="AQ1074" s="24"/>
      <c r="AR1074" s="24" t="s">
        <v>13524</v>
      </c>
      <c r="AS1074" s="24" t="s">
        <v>13525</v>
      </c>
      <c r="AT1074" s="24" t="s">
        <v>21270</v>
      </c>
      <c r="AU1074" s="23" t="s">
        <v>5451</v>
      </c>
      <c r="AV1074" s="23" t="s">
        <v>9463</v>
      </c>
      <c r="AW1074" s="23" t="s">
        <v>723</v>
      </c>
      <c r="AX1074" s="23" t="s">
        <v>13526</v>
      </c>
    </row>
    <row r="1075" spans="1:50" s="22" customFormat="1" ht="20" customHeight="1" x14ac:dyDescent="0.3">
      <c r="A1075" s="23" t="s">
        <v>17475</v>
      </c>
      <c r="B1075" s="23" t="s">
        <v>13836</v>
      </c>
      <c r="C1075" s="23" t="s">
        <v>22696</v>
      </c>
      <c r="D1075" s="23" t="s">
        <v>21266</v>
      </c>
      <c r="E1075" s="23" t="s">
        <v>17471</v>
      </c>
      <c r="F1075" s="23" t="s">
        <v>17472</v>
      </c>
      <c r="G1075" s="24" t="s">
        <v>22697</v>
      </c>
      <c r="H1075" s="24" t="s">
        <v>21267</v>
      </c>
      <c r="I1075" s="24" t="s">
        <v>3</v>
      </c>
      <c r="J1075" s="30" t="s">
        <v>5510</v>
      </c>
      <c r="K1075" s="23" t="s">
        <v>11314</v>
      </c>
      <c r="L1075" s="23" t="s">
        <v>11315</v>
      </c>
      <c r="M1075" s="23" t="s">
        <v>5513</v>
      </c>
      <c r="N1075" s="23" t="s">
        <v>5514</v>
      </c>
      <c r="O1075" s="23" t="s">
        <v>11316</v>
      </c>
      <c r="P1075" s="23" t="s">
        <v>5516</v>
      </c>
      <c r="Q1075" s="23" t="s">
        <v>5561</v>
      </c>
      <c r="R1075" s="23" t="s">
        <v>5562</v>
      </c>
      <c r="S1075" s="23" t="s">
        <v>407</v>
      </c>
      <c r="T1075" s="23" t="s">
        <v>408</v>
      </c>
      <c r="U1075" s="23" t="s">
        <v>244</v>
      </c>
      <c r="V1075" s="23" t="s">
        <v>1300</v>
      </c>
      <c r="W1075" s="24" t="s">
        <v>38</v>
      </c>
      <c r="X1075" s="24" t="s">
        <v>409</v>
      </c>
      <c r="Y1075" s="24" t="s">
        <v>40</v>
      </c>
      <c r="Z1075" s="25">
        <v>662129.99</v>
      </c>
      <c r="AA1075" s="24" t="s">
        <v>14803</v>
      </c>
      <c r="AB1075" s="24" t="s">
        <v>14803</v>
      </c>
      <c r="AC1075" s="24" t="s">
        <v>14803</v>
      </c>
      <c r="AD1075" s="24" t="s">
        <v>21268</v>
      </c>
      <c r="AE1075" s="24"/>
      <c r="AF1075" s="24"/>
      <c r="AG1075" s="24" t="s">
        <v>21269</v>
      </c>
      <c r="AH1075" s="24"/>
      <c r="AI1075" s="24"/>
      <c r="AJ1075" s="24"/>
      <c r="AK1075" s="24"/>
      <c r="AL1075" s="24" t="s">
        <v>17473</v>
      </c>
      <c r="AM1075" s="24" t="s">
        <v>4333</v>
      </c>
      <c r="AN1075" s="40">
        <v>135426</v>
      </c>
      <c r="AO1075" s="24" t="s">
        <v>4680</v>
      </c>
      <c r="AP1075" s="24" t="s">
        <v>2292</v>
      </c>
      <c r="AQ1075" s="24" t="s">
        <v>13818</v>
      </c>
      <c r="AR1075" s="24" t="s">
        <v>17474</v>
      </c>
      <c r="AS1075" s="24" t="s">
        <v>17475</v>
      </c>
      <c r="AT1075" s="24" t="s">
        <v>21270</v>
      </c>
      <c r="AU1075" s="23" t="s">
        <v>5126</v>
      </c>
      <c r="AV1075" s="23" t="s">
        <v>5602</v>
      </c>
      <c r="AW1075" s="23" t="s">
        <v>11318</v>
      </c>
      <c r="AX1075" s="23" t="s">
        <v>4679</v>
      </c>
    </row>
    <row r="1076" spans="1:50" s="22" customFormat="1" ht="20" customHeight="1" x14ac:dyDescent="0.3">
      <c r="A1076" s="23" t="s">
        <v>22698</v>
      </c>
      <c r="B1076" s="23" t="s">
        <v>13836</v>
      </c>
      <c r="C1076" s="23" t="s">
        <v>22699</v>
      </c>
      <c r="D1076" s="23" t="s">
        <v>21266</v>
      </c>
      <c r="E1076" s="23" t="s">
        <v>15246</v>
      </c>
      <c r="F1076" s="23" t="s">
        <v>17476</v>
      </c>
      <c r="G1076" s="24" t="s">
        <v>22700</v>
      </c>
      <c r="H1076" s="24" t="s">
        <v>21267</v>
      </c>
      <c r="I1076" s="24" t="s">
        <v>3</v>
      </c>
      <c r="J1076" s="30" t="s">
        <v>5510</v>
      </c>
      <c r="K1076" s="23" t="s">
        <v>9197</v>
      </c>
      <c r="L1076" s="23" t="s">
        <v>9198</v>
      </c>
      <c r="M1076" s="23" t="s">
        <v>5513</v>
      </c>
      <c r="N1076" s="23" t="s">
        <v>5514</v>
      </c>
      <c r="O1076" s="23" t="s">
        <v>9199</v>
      </c>
      <c r="P1076" s="23" t="s">
        <v>5516</v>
      </c>
      <c r="Q1076" s="23" t="s">
        <v>5561</v>
      </c>
      <c r="R1076" s="23" t="s">
        <v>5562</v>
      </c>
      <c r="S1076" s="23" t="s">
        <v>407</v>
      </c>
      <c r="T1076" s="23" t="s">
        <v>408</v>
      </c>
      <c r="U1076" s="23" t="s">
        <v>265</v>
      </c>
      <c r="V1076" s="23" t="s">
        <v>848</v>
      </c>
      <c r="W1076" s="24" t="s">
        <v>38</v>
      </c>
      <c r="X1076" s="24" t="s">
        <v>409</v>
      </c>
      <c r="Y1076" s="24" t="s">
        <v>40</v>
      </c>
      <c r="Z1076" s="25">
        <v>3237080</v>
      </c>
      <c r="AA1076" s="24" t="s">
        <v>14803</v>
      </c>
      <c r="AB1076" s="24" t="s">
        <v>14803</v>
      </c>
      <c r="AC1076" s="24" t="s">
        <v>14803</v>
      </c>
      <c r="AD1076" s="24" t="s">
        <v>21268</v>
      </c>
      <c r="AE1076" s="24"/>
      <c r="AF1076" s="24"/>
      <c r="AG1076" s="24" t="s">
        <v>21269</v>
      </c>
      <c r="AH1076" s="24"/>
      <c r="AI1076" s="24"/>
      <c r="AJ1076" s="24"/>
      <c r="AK1076" s="24"/>
      <c r="AL1076" s="24" t="s">
        <v>17477</v>
      </c>
      <c r="AM1076" s="24" t="s">
        <v>2154</v>
      </c>
      <c r="AN1076" s="40">
        <v>47926</v>
      </c>
      <c r="AO1076" s="24" t="s">
        <v>2155</v>
      </c>
      <c r="AP1076" s="24" t="s">
        <v>2156</v>
      </c>
      <c r="AQ1076" s="24" t="s">
        <v>13818</v>
      </c>
      <c r="AR1076" s="24" t="s">
        <v>17478</v>
      </c>
      <c r="AS1076" s="24" t="s">
        <v>22698</v>
      </c>
      <c r="AT1076" s="24" t="s">
        <v>21270</v>
      </c>
      <c r="AU1076" s="23" t="s">
        <v>4218</v>
      </c>
      <c r="AV1076" s="23" t="s">
        <v>5602</v>
      </c>
      <c r="AW1076" s="23" t="s">
        <v>9200</v>
      </c>
      <c r="AX1076" s="23" t="s">
        <v>9201</v>
      </c>
    </row>
    <row r="1077" spans="1:50" s="22" customFormat="1" ht="20" customHeight="1" x14ac:dyDescent="0.3">
      <c r="A1077" s="23" t="s">
        <v>13637</v>
      </c>
      <c r="B1077" s="23" t="s">
        <v>13836</v>
      </c>
      <c r="C1077" s="23" t="s">
        <v>22701</v>
      </c>
      <c r="D1077" s="23" t="s">
        <v>21266</v>
      </c>
      <c r="E1077" s="23" t="s">
        <v>17409</v>
      </c>
      <c r="F1077" s="23" t="s">
        <v>14803</v>
      </c>
      <c r="G1077" s="24" t="s">
        <v>17409</v>
      </c>
      <c r="H1077" s="24" t="s">
        <v>21267</v>
      </c>
      <c r="I1077" s="24" t="s">
        <v>3</v>
      </c>
      <c r="J1077" s="30" t="s">
        <v>5510</v>
      </c>
      <c r="K1077" s="23" t="s">
        <v>8872</v>
      </c>
      <c r="L1077" s="23" t="s">
        <v>8873</v>
      </c>
      <c r="M1077" s="23" t="s">
        <v>5513</v>
      </c>
      <c r="N1077" s="23" t="s">
        <v>5514</v>
      </c>
      <c r="O1077" s="23" t="s">
        <v>8874</v>
      </c>
      <c r="P1077" s="23" t="s">
        <v>5516</v>
      </c>
      <c r="Q1077" s="23" t="s">
        <v>5695</v>
      </c>
      <c r="R1077" s="23" t="s">
        <v>5696</v>
      </c>
      <c r="S1077" s="23" t="s">
        <v>407</v>
      </c>
      <c r="T1077" s="23" t="s">
        <v>408</v>
      </c>
      <c r="U1077" s="23" t="s">
        <v>368</v>
      </c>
      <c r="V1077" s="23" t="s">
        <v>370</v>
      </c>
      <c r="W1077" s="24" t="s">
        <v>38</v>
      </c>
      <c r="X1077" s="24" t="s">
        <v>409</v>
      </c>
      <c r="Y1077" s="24" t="s">
        <v>40</v>
      </c>
      <c r="Z1077" s="25">
        <v>468100</v>
      </c>
      <c r="AA1077" s="24" t="s">
        <v>14803</v>
      </c>
      <c r="AB1077" s="24" t="s">
        <v>14803</v>
      </c>
      <c r="AC1077" s="24" t="s">
        <v>14803</v>
      </c>
      <c r="AD1077" s="24" t="s">
        <v>21268</v>
      </c>
      <c r="AE1077" s="24"/>
      <c r="AF1077" s="24"/>
      <c r="AG1077" s="24" t="s">
        <v>21269</v>
      </c>
      <c r="AH1077" s="24"/>
      <c r="AI1077" s="24"/>
      <c r="AJ1077" s="24"/>
      <c r="AK1077" s="24"/>
      <c r="AL1077" s="24" t="s">
        <v>22702</v>
      </c>
      <c r="AM1077" s="24" t="s">
        <v>410</v>
      </c>
      <c r="AN1077" s="40">
        <v>126</v>
      </c>
      <c r="AO1077" s="24" t="s">
        <v>5110</v>
      </c>
      <c r="AP1077" s="24" t="s">
        <v>21270</v>
      </c>
      <c r="AQ1077" s="24"/>
      <c r="AR1077" s="24" t="s">
        <v>13636</v>
      </c>
      <c r="AS1077" s="24" t="s">
        <v>13637</v>
      </c>
      <c r="AT1077" s="24" t="s">
        <v>21270</v>
      </c>
      <c r="AU1077" s="23" t="s">
        <v>13602</v>
      </c>
      <c r="AV1077" s="23" t="s">
        <v>9463</v>
      </c>
      <c r="AW1077" s="23" t="s">
        <v>440</v>
      </c>
      <c r="AX1077" s="23" t="s">
        <v>13638</v>
      </c>
    </row>
    <row r="1078" spans="1:50" s="22" customFormat="1" ht="20" customHeight="1" x14ac:dyDescent="0.3">
      <c r="A1078" s="23" t="s">
        <v>13596</v>
      </c>
      <c r="B1078" s="23" t="s">
        <v>13836</v>
      </c>
      <c r="C1078" s="23" t="s">
        <v>22703</v>
      </c>
      <c r="D1078" s="23" t="s">
        <v>21266</v>
      </c>
      <c r="E1078" s="23" t="s">
        <v>17410</v>
      </c>
      <c r="F1078" s="23" t="s">
        <v>14803</v>
      </c>
      <c r="G1078" s="24" t="s">
        <v>17410</v>
      </c>
      <c r="H1078" s="24" t="s">
        <v>21267</v>
      </c>
      <c r="I1078" s="24" t="s">
        <v>3</v>
      </c>
      <c r="J1078" s="30" t="s">
        <v>5510</v>
      </c>
      <c r="K1078" s="23" t="s">
        <v>8872</v>
      </c>
      <c r="L1078" s="23" t="s">
        <v>8873</v>
      </c>
      <c r="M1078" s="23" t="s">
        <v>5513</v>
      </c>
      <c r="N1078" s="23" t="s">
        <v>5514</v>
      </c>
      <c r="O1078" s="23" t="s">
        <v>8874</v>
      </c>
      <c r="P1078" s="23" t="s">
        <v>5516</v>
      </c>
      <c r="Q1078" s="23" t="s">
        <v>5695</v>
      </c>
      <c r="R1078" s="23" t="s">
        <v>5696</v>
      </c>
      <c r="S1078" s="23" t="s">
        <v>407</v>
      </c>
      <c r="T1078" s="23" t="s">
        <v>408</v>
      </c>
      <c r="U1078" s="23" t="s">
        <v>368</v>
      </c>
      <c r="V1078" s="23" t="s">
        <v>370</v>
      </c>
      <c r="W1078" s="24" t="s">
        <v>38</v>
      </c>
      <c r="X1078" s="24" t="s">
        <v>409</v>
      </c>
      <c r="Y1078" s="24" t="s">
        <v>40</v>
      </c>
      <c r="Z1078" s="25">
        <v>756162</v>
      </c>
      <c r="AA1078" s="24" t="s">
        <v>14803</v>
      </c>
      <c r="AB1078" s="24" t="s">
        <v>14803</v>
      </c>
      <c r="AC1078" s="24" t="s">
        <v>14803</v>
      </c>
      <c r="AD1078" s="24" t="s">
        <v>21268</v>
      </c>
      <c r="AE1078" s="24"/>
      <c r="AF1078" s="24"/>
      <c r="AG1078" s="24" t="s">
        <v>21269</v>
      </c>
      <c r="AH1078" s="24"/>
      <c r="AI1078" s="24"/>
      <c r="AJ1078" s="24"/>
      <c r="AK1078" s="24"/>
      <c r="AL1078" s="24" t="s">
        <v>22704</v>
      </c>
      <c r="AM1078" s="24" t="s">
        <v>410</v>
      </c>
      <c r="AN1078" s="40">
        <v>126</v>
      </c>
      <c r="AO1078" s="24" t="s">
        <v>5081</v>
      </c>
      <c r="AP1078" s="24" t="s">
        <v>21270</v>
      </c>
      <c r="AQ1078" s="24"/>
      <c r="AR1078" s="24" t="s">
        <v>13595</v>
      </c>
      <c r="AS1078" s="24" t="s">
        <v>13596</v>
      </c>
      <c r="AT1078" s="24" t="s">
        <v>21270</v>
      </c>
      <c r="AU1078" s="23" t="s">
        <v>13585</v>
      </c>
      <c r="AV1078" s="23" t="s">
        <v>9463</v>
      </c>
      <c r="AW1078" s="23" t="s">
        <v>654</v>
      </c>
      <c r="AX1078" s="23" t="s">
        <v>13597</v>
      </c>
    </row>
    <row r="1079" spans="1:50" s="22" customFormat="1" ht="20" customHeight="1" x14ac:dyDescent="0.3">
      <c r="A1079" s="23" t="s">
        <v>17413</v>
      </c>
      <c r="B1079" s="23" t="s">
        <v>13836</v>
      </c>
      <c r="C1079" s="23" t="s">
        <v>22705</v>
      </c>
      <c r="D1079" s="23" t="s">
        <v>21266</v>
      </c>
      <c r="E1079" s="23" t="s">
        <v>17200</v>
      </c>
      <c r="F1079" s="23" t="s">
        <v>14803</v>
      </c>
      <c r="G1079" s="24" t="s">
        <v>17200</v>
      </c>
      <c r="H1079" s="24" t="s">
        <v>21267</v>
      </c>
      <c r="I1079" s="24" t="s">
        <v>3</v>
      </c>
      <c r="J1079" s="30" t="s">
        <v>5510</v>
      </c>
      <c r="K1079" s="23" t="s">
        <v>13468</v>
      </c>
      <c r="L1079" s="23" t="s">
        <v>13469</v>
      </c>
      <c r="M1079" s="23" t="s">
        <v>5513</v>
      </c>
      <c r="N1079" s="23" t="s">
        <v>5514</v>
      </c>
      <c r="O1079" s="23" t="s">
        <v>13470</v>
      </c>
      <c r="P1079" s="23" t="s">
        <v>5516</v>
      </c>
      <c r="Q1079" s="23" t="s">
        <v>5517</v>
      </c>
      <c r="R1079" s="23" t="s">
        <v>5518</v>
      </c>
      <c r="S1079" s="23" t="s">
        <v>407</v>
      </c>
      <c r="T1079" s="23" t="s">
        <v>408</v>
      </c>
      <c r="U1079" s="23" t="s">
        <v>195</v>
      </c>
      <c r="V1079" s="23" t="s">
        <v>197</v>
      </c>
      <c r="W1079" s="24" t="s">
        <v>38</v>
      </c>
      <c r="X1079" s="24" t="s">
        <v>409</v>
      </c>
      <c r="Y1079" s="24" t="s">
        <v>40</v>
      </c>
      <c r="Z1079" s="25">
        <v>259713</v>
      </c>
      <c r="AA1079" s="24" t="s">
        <v>14803</v>
      </c>
      <c r="AB1079" s="24" t="s">
        <v>14803</v>
      </c>
      <c r="AC1079" s="24" t="s">
        <v>14803</v>
      </c>
      <c r="AD1079" s="24" t="s">
        <v>21268</v>
      </c>
      <c r="AE1079" s="24"/>
      <c r="AF1079" s="24"/>
      <c r="AG1079" s="24" t="s">
        <v>21269</v>
      </c>
      <c r="AH1079" s="24"/>
      <c r="AI1079" s="24"/>
      <c r="AJ1079" s="24"/>
      <c r="AK1079" s="24"/>
      <c r="AL1079" s="24" t="s">
        <v>17411</v>
      </c>
      <c r="AM1079" s="24" t="s">
        <v>410</v>
      </c>
      <c r="AN1079" s="40">
        <v>126</v>
      </c>
      <c r="AO1079" s="24" t="s">
        <v>13555</v>
      </c>
      <c r="AP1079" s="24" t="s">
        <v>21270</v>
      </c>
      <c r="AQ1079" s="24"/>
      <c r="AR1079" s="24" t="s">
        <v>17412</v>
      </c>
      <c r="AS1079" s="24" t="s">
        <v>17413</v>
      </c>
      <c r="AT1079" s="24" t="s">
        <v>21270</v>
      </c>
      <c r="AU1079" s="23" t="s">
        <v>5456</v>
      </c>
      <c r="AV1079" s="23" t="s">
        <v>9463</v>
      </c>
      <c r="AW1079" s="23" t="s">
        <v>766</v>
      </c>
      <c r="AX1079" s="23" t="s">
        <v>13558</v>
      </c>
    </row>
    <row r="1080" spans="1:50" s="22" customFormat="1" ht="20" customHeight="1" x14ac:dyDescent="0.3">
      <c r="A1080" s="23" t="s">
        <v>13488</v>
      </c>
      <c r="B1080" s="23" t="s">
        <v>13836</v>
      </c>
      <c r="C1080" s="23" t="s">
        <v>22695</v>
      </c>
      <c r="D1080" s="23" t="s">
        <v>21266</v>
      </c>
      <c r="E1080" s="23" t="s">
        <v>14902</v>
      </c>
      <c r="F1080" s="23" t="s">
        <v>14803</v>
      </c>
      <c r="G1080" s="24" t="s">
        <v>14902</v>
      </c>
      <c r="H1080" s="24" t="s">
        <v>21267</v>
      </c>
      <c r="I1080" s="24" t="s">
        <v>3</v>
      </c>
      <c r="J1080" s="30" t="s">
        <v>5510</v>
      </c>
      <c r="K1080" s="23" t="s">
        <v>13468</v>
      </c>
      <c r="L1080" s="23" t="s">
        <v>13469</v>
      </c>
      <c r="M1080" s="23" t="s">
        <v>5513</v>
      </c>
      <c r="N1080" s="23" t="s">
        <v>5514</v>
      </c>
      <c r="O1080" s="23" t="s">
        <v>13470</v>
      </c>
      <c r="P1080" s="23" t="s">
        <v>5516</v>
      </c>
      <c r="Q1080" s="23" t="s">
        <v>5517</v>
      </c>
      <c r="R1080" s="23" t="s">
        <v>5518</v>
      </c>
      <c r="S1080" s="23" t="s">
        <v>407</v>
      </c>
      <c r="T1080" s="23" t="s">
        <v>408</v>
      </c>
      <c r="U1080" s="23" t="s">
        <v>195</v>
      </c>
      <c r="V1080" s="23" t="s">
        <v>197</v>
      </c>
      <c r="W1080" s="24" t="s">
        <v>38</v>
      </c>
      <c r="X1080" s="24" t="s">
        <v>409</v>
      </c>
      <c r="Y1080" s="24" t="s">
        <v>40</v>
      </c>
      <c r="Z1080" s="25">
        <v>432856</v>
      </c>
      <c r="AA1080" s="24" t="s">
        <v>14803</v>
      </c>
      <c r="AB1080" s="24" t="s">
        <v>14803</v>
      </c>
      <c r="AC1080" s="24" t="s">
        <v>14803</v>
      </c>
      <c r="AD1080" s="24" t="s">
        <v>21268</v>
      </c>
      <c r="AE1080" s="24"/>
      <c r="AF1080" s="24"/>
      <c r="AG1080" s="24" t="s">
        <v>21269</v>
      </c>
      <c r="AH1080" s="24"/>
      <c r="AI1080" s="24"/>
      <c r="AJ1080" s="24"/>
      <c r="AK1080" s="24"/>
      <c r="AL1080" s="24" t="s">
        <v>17414</v>
      </c>
      <c r="AM1080" s="24" t="s">
        <v>410</v>
      </c>
      <c r="AN1080" s="40">
        <v>126</v>
      </c>
      <c r="AO1080" s="24" t="s">
        <v>4984</v>
      </c>
      <c r="AP1080" s="24" t="s">
        <v>21270</v>
      </c>
      <c r="AQ1080" s="24"/>
      <c r="AR1080" s="24" t="s">
        <v>13487</v>
      </c>
      <c r="AS1080" s="24" t="s">
        <v>13488</v>
      </c>
      <c r="AT1080" s="24" t="s">
        <v>21270</v>
      </c>
      <c r="AU1080" s="23" t="s">
        <v>13462</v>
      </c>
      <c r="AV1080" s="23" t="s">
        <v>9463</v>
      </c>
      <c r="AW1080" s="23" t="s">
        <v>603</v>
      </c>
      <c r="AX1080" s="23" t="s">
        <v>13489</v>
      </c>
    </row>
    <row r="1081" spans="1:50" s="22" customFormat="1" ht="20" customHeight="1" x14ac:dyDescent="0.3">
      <c r="A1081" s="23" t="s">
        <v>13578</v>
      </c>
      <c r="B1081" s="23" t="s">
        <v>13836</v>
      </c>
      <c r="C1081" s="23" t="s">
        <v>22706</v>
      </c>
      <c r="D1081" s="23" t="s">
        <v>21266</v>
      </c>
      <c r="E1081" s="23" t="s">
        <v>17358</v>
      </c>
      <c r="F1081" s="23" t="s">
        <v>14803</v>
      </c>
      <c r="G1081" s="24" t="s">
        <v>17358</v>
      </c>
      <c r="H1081" s="24" t="s">
        <v>21267</v>
      </c>
      <c r="I1081" s="24" t="s">
        <v>3</v>
      </c>
      <c r="J1081" s="30" t="s">
        <v>5510</v>
      </c>
      <c r="K1081" s="23" t="s">
        <v>11995</v>
      </c>
      <c r="L1081" s="23" t="s">
        <v>11996</v>
      </c>
      <c r="M1081" s="23" t="s">
        <v>5513</v>
      </c>
      <c r="N1081" s="23" t="s">
        <v>5514</v>
      </c>
      <c r="O1081" s="23" t="s">
        <v>11997</v>
      </c>
      <c r="P1081" s="23" t="s">
        <v>5516</v>
      </c>
      <c r="Q1081" s="23" t="s">
        <v>5695</v>
      </c>
      <c r="R1081" s="23" t="s">
        <v>5696</v>
      </c>
      <c r="S1081" s="23" t="s">
        <v>407</v>
      </c>
      <c r="T1081" s="23" t="s">
        <v>408</v>
      </c>
      <c r="U1081" s="23" t="s">
        <v>195</v>
      </c>
      <c r="V1081" s="23" t="s">
        <v>197</v>
      </c>
      <c r="W1081" s="24" t="s">
        <v>38</v>
      </c>
      <c r="X1081" s="24" t="s">
        <v>409</v>
      </c>
      <c r="Y1081" s="24" t="s">
        <v>40</v>
      </c>
      <c r="Z1081" s="25">
        <v>2164278</v>
      </c>
      <c r="AA1081" s="24" t="s">
        <v>14803</v>
      </c>
      <c r="AB1081" s="24" t="s">
        <v>14803</v>
      </c>
      <c r="AC1081" s="24" t="s">
        <v>14803</v>
      </c>
      <c r="AD1081" s="24" t="s">
        <v>21268</v>
      </c>
      <c r="AE1081" s="24"/>
      <c r="AF1081" s="24"/>
      <c r="AG1081" s="24" t="s">
        <v>21269</v>
      </c>
      <c r="AH1081" s="24"/>
      <c r="AI1081" s="24"/>
      <c r="AJ1081" s="24"/>
      <c r="AK1081" s="24"/>
      <c r="AL1081" s="24" t="s">
        <v>17415</v>
      </c>
      <c r="AM1081" s="24" t="s">
        <v>410</v>
      </c>
      <c r="AN1081" s="40">
        <v>126</v>
      </c>
      <c r="AO1081" s="24" t="s">
        <v>5060</v>
      </c>
      <c r="AP1081" s="24" t="s">
        <v>21270</v>
      </c>
      <c r="AQ1081" s="24"/>
      <c r="AR1081" s="24" t="s">
        <v>13577</v>
      </c>
      <c r="AS1081" s="24" t="s">
        <v>13578</v>
      </c>
      <c r="AT1081" s="24" t="s">
        <v>21270</v>
      </c>
      <c r="AU1081" s="23" t="s">
        <v>5458</v>
      </c>
      <c r="AV1081" s="23" t="s">
        <v>9463</v>
      </c>
      <c r="AW1081" s="23" t="s">
        <v>951</v>
      </c>
      <c r="AX1081" s="23" t="s">
        <v>13579</v>
      </c>
    </row>
    <row r="1082" spans="1:50" s="22" customFormat="1" ht="20" customHeight="1" x14ac:dyDescent="0.3">
      <c r="A1082" s="23" t="s">
        <v>13696</v>
      </c>
      <c r="B1082" s="23" t="s">
        <v>13836</v>
      </c>
      <c r="C1082" s="23" t="s">
        <v>22707</v>
      </c>
      <c r="D1082" s="23" t="s">
        <v>21266</v>
      </c>
      <c r="E1082" s="23" t="s">
        <v>14840</v>
      </c>
      <c r="F1082" s="23" t="s">
        <v>14803</v>
      </c>
      <c r="G1082" s="24" t="s">
        <v>14840</v>
      </c>
      <c r="H1082" s="24" t="s">
        <v>21267</v>
      </c>
      <c r="I1082" s="24" t="s">
        <v>3</v>
      </c>
      <c r="J1082" s="30" t="s">
        <v>5879</v>
      </c>
      <c r="K1082" s="23" t="s">
        <v>5891</v>
      </c>
      <c r="L1082" s="23" t="s">
        <v>5892</v>
      </c>
      <c r="M1082" s="23" t="s">
        <v>5513</v>
      </c>
      <c r="N1082" s="23" t="s">
        <v>5882</v>
      </c>
      <c r="O1082" s="23" t="s">
        <v>5893</v>
      </c>
      <c r="P1082" s="23" t="s">
        <v>5516</v>
      </c>
      <c r="Q1082" s="23" t="s">
        <v>5517</v>
      </c>
      <c r="R1082" s="23" t="s">
        <v>5518</v>
      </c>
      <c r="S1082" s="23" t="s">
        <v>407</v>
      </c>
      <c r="T1082" s="23" t="s">
        <v>408</v>
      </c>
      <c r="U1082" s="23" t="s">
        <v>181</v>
      </c>
      <c r="V1082" s="23" t="s">
        <v>182</v>
      </c>
      <c r="W1082" s="24" t="s">
        <v>38</v>
      </c>
      <c r="X1082" s="24" t="s">
        <v>409</v>
      </c>
      <c r="Y1082" s="24" t="s">
        <v>40</v>
      </c>
      <c r="Z1082" s="25">
        <v>113738</v>
      </c>
      <c r="AA1082" s="24" t="s">
        <v>14803</v>
      </c>
      <c r="AB1082" s="24" t="s">
        <v>14803</v>
      </c>
      <c r="AC1082" s="24" t="s">
        <v>14803</v>
      </c>
      <c r="AD1082" s="24" t="s">
        <v>21268</v>
      </c>
      <c r="AE1082" s="24"/>
      <c r="AF1082" s="24"/>
      <c r="AG1082" s="24" t="s">
        <v>21269</v>
      </c>
      <c r="AH1082" s="24"/>
      <c r="AI1082" s="24"/>
      <c r="AJ1082" s="24"/>
      <c r="AK1082" s="24"/>
      <c r="AL1082" s="24" t="s">
        <v>17470</v>
      </c>
      <c r="AM1082" s="24" t="s">
        <v>1698</v>
      </c>
      <c r="AN1082" s="40">
        <v>33126</v>
      </c>
      <c r="AO1082" s="24" t="s">
        <v>13694</v>
      </c>
      <c r="AP1082" s="24" t="s">
        <v>2302</v>
      </c>
      <c r="AQ1082" s="24" t="s">
        <v>13818</v>
      </c>
      <c r="AR1082" s="24" t="s">
        <v>13695</v>
      </c>
      <c r="AS1082" s="24" t="s">
        <v>13696</v>
      </c>
      <c r="AT1082" s="24" t="s">
        <v>21270</v>
      </c>
      <c r="AU1082" s="23" t="s">
        <v>5466</v>
      </c>
      <c r="AV1082" s="23" t="s">
        <v>5887</v>
      </c>
      <c r="AW1082" s="23" t="s">
        <v>13697</v>
      </c>
      <c r="AX1082" s="23" t="s">
        <v>13698</v>
      </c>
    </row>
    <row r="1083" spans="1:50" s="22" customFormat="1" ht="20" customHeight="1" x14ac:dyDescent="0.3">
      <c r="A1083" s="23" t="s">
        <v>17339</v>
      </c>
      <c r="B1083" s="23" t="s">
        <v>5468</v>
      </c>
      <c r="C1083" s="23" t="s">
        <v>22708</v>
      </c>
      <c r="D1083" s="23" t="s">
        <v>21266</v>
      </c>
      <c r="E1083" s="23" t="s">
        <v>17336</v>
      </c>
      <c r="F1083" s="23" t="s">
        <v>17337</v>
      </c>
      <c r="G1083" s="24" t="s">
        <v>22709</v>
      </c>
      <c r="H1083" s="24" t="s">
        <v>21267</v>
      </c>
      <c r="I1083" s="24" t="s">
        <v>3</v>
      </c>
      <c r="J1083" s="30" t="s">
        <v>5510</v>
      </c>
      <c r="K1083" s="23" t="s">
        <v>10504</v>
      </c>
      <c r="L1083" s="23" t="s">
        <v>10505</v>
      </c>
      <c r="M1083" s="23" t="s">
        <v>5513</v>
      </c>
      <c r="N1083" s="23" t="s">
        <v>5514</v>
      </c>
      <c r="O1083" s="23" t="s">
        <v>10506</v>
      </c>
      <c r="P1083" s="23" t="s">
        <v>5516</v>
      </c>
      <c r="Q1083" s="23" t="s">
        <v>5517</v>
      </c>
      <c r="R1083" s="23" t="s">
        <v>5518</v>
      </c>
      <c r="S1083" s="23" t="s">
        <v>407</v>
      </c>
      <c r="T1083" s="23" t="s">
        <v>408</v>
      </c>
      <c r="U1083" s="23" t="s">
        <v>244</v>
      </c>
      <c r="V1083" s="23" t="s">
        <v>1300</v>
      </c>
      <c r="W1083" s="24" t="s">
        <v>38</v>
      </c>
      <c r="X1083" s="24" t="s">
        <v>409</v>
      </c>
      <c r="Y1083" s="24" t="s">
        <v>40</v>
      </c>
      <c r="Z1083" s="25">
        <v>73571</v>
      </c>
      <c r="AA1083" s="24" t="s">
        <v>14803</v>
      </c>
      <c r="AB1083" s="24" t="s">
        <v>14803</v>
      </c>
      <c r="AC1083" s="24" t="s">
        <v>14803</v>
      </c>
      <c r="AD1083" s="24" t="s">
        <v>21268</v>
      </c>
      <c r="AE1083" s="24"/>
      <c r="AF1083" s="24"/>
      <c r="AG1083" s="24" t="s">
        <v>21269</v>
      </c>
      <c r="AH1083" s="24"/>
      <c r="AI1083" s="24"/>
      <c r="AJ1083" s="24"/>
      <c r="AK1083" s="24"/>
      <c r="AL1083" s="24" t="s">
        <v>17338</v>
      </c>
      <c r="AM1083" s="24" t="s">
        <v>3206</v>
      </c>
      <c r="AN1083" s="40">
        <v>81426</v>
      </c>
      <c r="AO1083" s="24" t="s">
        <v>3207</v>
      </c>
      <c r="AP1083" s="24" t="s">
        <v>21270</v>
      </c>
      <c r="AQ1083" s="24"/>
      <c r="AR1083" s="24" t="s">
        <v>14640</v>
      </c>
      <c r="AS1083" s="24" t="s">
        <v>17339</v>
      </c>
      <c r="AT1083" s="24" t="s">
        <v>21270</v>
      </c>
      <c r="AU1083" s="23" t="s">
        <v>4815</v>
      </c>
      <c r="AV1083" s="23" t="s">
        <v>5602</v>
      </c>
      <c r="AW1083" s="23" t="s">
        <v>10507</v>
      </c>
      <c r="AX1083" s="23" t="s">
        <v>10508</v>
      </c>
    </row>
    <row r="1084" spans="1:50" s="22" customFormat="1" ht="20" customHeight="1" x14ac:dyDescent="0.3">
      <c r="A1084" s="23" t="s">
        <v>1585</v>
      </c>
      <c r="B1084" s="23" t="s">
        <v>5468</v>
      </c>
      <c r="C1084" s="23" t="s">
        <v>22710</v>
      </c>
      <c r="D1084" s="23" t="s">
        <v>21266</v>
      </c>
      <c r="E1084" s="23" t="s">
        <v>17311</v>
      </c>
      <c r="F1084" s="23" t="s">
        <v>17312</v>
      </c>
      <c r="G1084" s="24" t="s">
        <v>22711</v>
      </c>
      <c r="H1084" s="24" t="s">
        <v>21267</v>
      </c>
      <c r="I1084" s="24" t="s">
        <v>3</v>
      </c>
      <c r="J1084" s="30" t="s">
        <v>5879</v>
      </c>
      <c r="K1084" s="23" t="s">
        <v>12042</v>
      </c>
      <c r="L1084" s="23" t="s">
        <v>12043</v>
      </c>
      <c r="M1084" s="23" t="s">
        <v>5513</v>
      </c>
      <c r="N1084" s="23" t="s">
        <v>5514</v>
      </c>
      <c r="O1084" s="23" t="s">
        <v>12044</v>
      </c>
      <c r="P1084" s="23" t="s">
        <v>5516</v>
      </c>
      <c r="Q1084" s="23" t="s">
        <v>5561</v>
      </c>
      <c r="R1084" s="23" t="s">
        <v>5562</v>
      </c>
      <c r="S1084" s="23" t="s">
        <v>407</v>
      </c>
      <c r="T1084" s="23" t="s">
        <v>408</v>
      </c>
      <c r="U1084" s="23" t="s">
        <v>353</v>
      </c>
      <c r="V1084" s="23" t="s">
        <v>355</v>
      </c>
      <c r="W1084" s="24" t="s">
        <v>38</v>
      </c>
      <c r="X1084" s="24" t="s">
        <v>409</v>
      </c>
      <c r="Y1084" s="24" t="s">
        <v>40</v>
      </c>
      <c r="Z1084" s="25">
        <v>124501132</v>
      </c>
      <c r="AA1084" s="24" t="s">
        <v>14803</v>
      </c>
      <c r="AB1084" s="24" t="s">
        <v>14803</v>
      </c>
      <c r="AC1084" s="24" t="s">
        <v>14803</v>
      </c>
      <c r="AD1084" s="24" t="s">
        <v>21268</v>
      </c>
      <c r="AE1084" s="24"/>
      <c r="AF1084" s="24"/>
      <c r="AG1084" s="24" t="s">
        <v>21269</v>
      </c>
      <c r="AH1084" s="24"/>
      <c r="AI1084" s="24"/>
      <c r="AJ1084" s="24"/>
      <c r="AK1084" s="24"/>
      <c r="AL1084" s="24" t="s">
        <v>17313</v>
      </c>
      <c r="AM1084" s="24" t="s">
        <v>1394</v>
      </c>
      <c r="AN1084" s="40">
        <v>30226</v>
      </c>
      <c r="AO1084" s="24" t="s">
        <v>1582</v>
      </c>
      <c r="AP1084" s="24" t="s">
        <v>1583</v>
      </c>
      <c r="AQ1084" s="24" t="s">
        <v>5461</v>
      </c>
      <c r="AR1084" s="24" t="s">
        <v>1584</v>
      </c>
      <c r="AS1084" s="24" t="s">
        <v>1585</v>
      </c>
      <c r="AT1084" s="24" t="s">
        <v>21270</v>
      </c>
      <c r="AU1084" s="23" t="s">
        <v>5126</v>
      </c>
      <c r="AV1084" s="23" t="s">
        <v>5602</v>
      </c>
      <c r="AW1084" s="23" t="s">
        <v>12046</v>
      </c>
      <c r="AX1084" s="23" t="s">
        <v>12047</v>
      </c>
    </row>
    <row r="1085" spans="1:50" s="22" customFormat="1" ht="20" customHeight="1" x14ac:dyDescent="0.3">
      <c r="A1085" s="23" t="s">
        <v>17117</v>
      </c>
      <c r="B1085" s="23" t="s">
        <v>5468</v>
      </c>
      <c r="C1085" s="23" t="s">
        <v>22712</v>
      </c>
      <c r="D1085" s="23" t="s">
        <v>21266</v>
      </c>
      <c r="E1085" s="23" t="s">
        <v>17114</v>
      </c>
      <c r="F1085" s="23" t="s">
        <v>17115</v>
      </c>
      <c r="G1085" s="24" t="s">
        <v>22713</v>
      </c>
      <c r="H1085" s="24" t="s">
        <v>21267</v>
      </c>
      <c r="I1085" s="24" t="s">
        <v>3</v>
      </c>
      <c r="J1085" s="30" t="s">
        <v>5879</v>
      </c>
      <c r="K1085" s="23" t="s">
        <v>11633</v>
      </c>
      <c r="L1085" s="23" t="s">
        <v>11634</v>
      </c>
      <c r="M1085" s="23" t="s">
        <v>5513</v>
      </c>
      <c r="N1085" s="23" t="s">
        <v>5882</v>
      </c>
      <c r="O1085" s="23" t="s">
        <v>11635</v>
      </c>
      <c r="P1085" s="23" t="s">
        <v>5516</v>
      </c>
      <c r="Q1085" s="23" t="s">
        <v>5695</v>
      </c>
      <c r="R1085" s="23" t="s">
        <v>5696</v>
      </c>
      <c r="S1085" s="23" t="s">
        <v>407</v>
      </c>
      <c r="T1085" s="23" t="s">
        <v>408</v>
      </c>
      <c r="U1085" s="23" t="s">
        <v>257</v>
      </c>
      <c r="V1085" s="23" t="s">
        <v>1904</v>
      </c>
      <c r="W1085" s="24" t="s">
        <v>38</v>
      </c>
      <c r="X1085" s="24" t="s">
        <v>409</v>
      </c>
      <c r="Y1085" s="24" t="s">
        <v>40</v>
      </c>
      <c r="Z1085" s="25">
        <v>75973333</v>
      </c>
      <c r="AA1085" s="24" t="s">
        <v>14803</v>
      </c>
      <c r="AB1085" s="24" t="s">
        <v>14803</v>
      </c>
      <c r="AC1085" s="24" t="s">
        <v>14803</v>
      </c>
      <c r="AD1085" s="24" t="s">
        <v>21268</v>
      </c>
      <c r="AE1085" s="24"/>
      <c r="AF1085" s="24"/>
      <c r="AG1085" s="24" t="s">
        <v>21269</v>
      </c>
      <c r="AH1085" s="24"/>
      <c r="AI1085" s="24"/>
      <c r="AJ1085" s="24"/>
      <c r="AK1085" s="24"/>
      <c r="AL1085" s="24" t="s">
        <v>17116</v>
      </c>
      <c r="AM1085" s="24" t="s">
        <v>1905</v>
      </c>
      <c r="AN1085" s="40">
        <v>39726</v>
      </c>
      <c r="AO1085" s="24" t="s">
        <v>1906</v>
      </c>
      <c r="AP1085" s="24" t="s">
        <v>1907</v>
      </c>
      <c r="AQ1085" s="24" t="s">
        <v>5456</v>
      </c>
      <c r="AR1085" s="24" t="s">
        <v>14244</v>
      </c>
      <c r="AS1085" s="24" t="s">
        <v>17117</v>
      </c>
      <c r="AT1085" s="24" t="s">
        <v>21270</v>
      </c>
      <c r="AU1085" s="23" t="s">
        <v>5310</v>
      </c>
      <c r="AV1085" s="23" t="s">
        <v>5602</v>
      </c>
      <c r="AW1085" s="23" t="s">
        <v>11637</v>
      </c>
      <c r="AX1085" s="23" t="s">
        <v>11638</v>
      </c>
    </row>
    <row r="1086" spans="1:50" s="22" customFormat="1" ht="20" customHeight="1" x14ac:dyDescent="0.3">
      <c r="A1086" s="23" t="s">
        <v>3821</v>
      </c>
      <c r="B1086" s="23" t="s">
        <v>5468</v>
      </c>
      <c r="C1086" s="23" t="s">
        <v>22714</v>
      </c>
      <c r="D1086" s="23" t="s">
        <v>21266</v>
      </c>
      <c r="E1086" s="23" t="s">
        <v>16781</v>
      </c>
      <c r="F1086" s="23" t="s">
        <v>14803</v>
      </c>
      <c r="G1086" s="24" t="s">
        <v>16781</v>
      </c>
      <c r="H1086" s="24" t="s">
        <v>21267</v>
      </c>
      <c r="I1086" s="24" t="s">
        <v>3</v>
      </c>
      <c r="J1086" s="30" t="s">
        <v>5879</v>
      </c>
      <c r="K1086" s="23" t="s">
        <v>11377</v>
      </c>
      <c r="L1086" s="23" t="s">
        <v>11378</v>
      </c>
      <c r="M1086" s="23" t="s">
        <v>5513</v>
      </c>
      <c r="N1086" s="23" t="s">
        <v>5514</v>
      </c>
      <c r="O1086" s="23" t="s">
        <v>11379</v>
      </c>
      <c r="P1086" s="23" t="s">
        <v>5516</v>
      </c>
      <c r="Q1086" s="23" t="s">
        <v>5517</v>
      </c>
      <c r="R1086" s="23" t="s">
        <v>5518</v>
      </c>
      <c r="S1086" s="23" t="s">
        <v>407</v>
      </c>
      <c r="T1086" s="23" t="s">
        <v>408</v>
      </c>
      <c r="U1086" s="23" t="s">
        <v>315</v>
      </c>
      <c r="V1086" s="23" t="s">
        <v>316</v>
      </c>
      <c r="W1086" s="24" t="s">
        <v>38</v>
      </c>
      <c r="X1086" s="24" t="s">
        <v>409</v>
      </c>
      <c r="Y1086" s="24" t="s">
        <v>40</v>
      </c>
      <c r="Z1086" s="25">
        <v>906444400</v>
      </c>
      <c r="AA1086" s="24" t="s">
        <v>14803</v>
      </c>
      <c r="AB1086" s="24" t="s">
        <v>14803</v>
      </c>
      <c r="AC1086" s="24" t="s">
        <v>14803</v>
      </c>
      <c r="AD1086" s="24" t="s">
        <v>21268</v>
      </c>
      <c r="AE1086" s="24"/>
      <c r="AF1086" s="24"/>
      <c r="AG1086" s="24" t="s">
        <v>21269</v>
      </c>
      <c r="AH1086" s="24"/>
      <c r="AI1086" s="24"/>
      <c r="AJ1086" s="24"/>
      <c r="AK1086" s="24"/>
      <c r="AL1086" s="24" t="s">
        <v>16782</v>
      </c>
      <c r="AM1086" s="24" t="s">
        <v>1351</v>
      </c>
      <c r="AN1086" s="40">
        <v>105426</v>
      </c>
      <c r="AO1086" s="24" t="s">
        <v>3797</v>
      </c>
      <c r="AP1086" s="24" t="s">
        <v>2453</v>
      </c>
      <c r="AQ1086" s="24" t="s">
        <v>13462</v>
      </c>
      <c r="AR1086" s="24" t="s">
        <v>3820</v>
      </c>
      <c r="AS1086" s="24" t="s">
        <v>3821</v>
      </c>
      <c r="AT1086" s="24" t="s">
        <v>21270</v>
      </c>
      <c r="AU1086" s="23" t="s">
        <v>5126</v>
      </c>
      <c r="AV1086" s="23" t="s">
        <v>6156</v>
      </c>
      <c r="AW1086" s="23" t="s">
        <v>11380</v>
      </c>
      <c r="AX1086" s="23" t="s">
        <v>11381</v>
      </c>
    </row>
    <row r="1087" spans="1:50" s="22" customFormat="1" ht="20" customHeight="1" x14ac:dyDescent="0.3">
      <c r="A1087" s="23" t="s">
        <v>2551</v>
      </c>
      <c r="B1087" s="23" t="s">
        <v>5468</v>
      </c>
      <c r="C1087" s="23" t="s">
        <v>22715</v>
      </c>
      <c r="D1087" s="23" t="s">
        <v>21266</v>
      </c>
      <c r="E1087" s="23" t="s">
        <v>16966</v>
      </c>
      <c r="F1087" s="23" t="s">
        <v>16967</v>
      </c>
      <c r="G1087" s="24" t="s">
        <v>22716</v>
      </c>
      <c r="H1087" s="24" t="s">
        <v>21267</v>
      </c>
      <c r="I1087" s="24" t="s">
        <v>3</v>
      </c>
      <c r="J1087" s="30" t="s">
        <v>5879</v>
      </c>
      <c r="K1087" s="23" t="s">
        <v>7713</v>
      </c>
      <c r="L1087" s="23" t="s">
        <v>7714</v>
      </c>
      <c r="M1087" s="23" t="s">
        <v>5513</v>
      </c>
      <c r="N1087" s="23" t="s">
        <v>5882</v>
      </c>
      <c r="O1087" s="23" t="s">
        <v>7715</v>
      </c>
      <c r="P1087" s="23" t="s">
        <v>5516</v>
      </c>
      <c r="Q1087" s="23" t="s">
        <v>5561</v>
      </c>
      <c r="R1087" s="23" t="s">
        <v>5562</v>
      </c>
      <c r="S1087" s="23" t="s">
        <v>407</v>
      </c>
      <c r="T1087" s="23" t="s">
        <v>408</v>
      </c>
      <c r="U1087" s="23" t="s">
        <v>297</v>
      </c>
      <c r="V1087" s="23" t="s">
        <v>298</v>
      </c>
      <c r="W1087" s="24" t="s">
        <v>38</v>
      </c>
      <c r="X1087" s="24" t="s">
        <v>409</v>
      </c>
      <c r="Y1087" s="24" t="s">
        <v>40</v>
      </c>
      <c r="Z1087" s="25">
        <v>1999209444</v>
      </c>
      <c r="AA1087" s="24" t="s">
        <v>14803</v>
      </c>
      <c r="AB1087" s="24" t="s">
        <v>14803</v>
      </c>
      <c r="AC1087" s="24" t="s">
        <v>14803</v>
      </c>
      <c r="AD1087" s="24" t="s">
        <v>21268</v>
      </c>
      <c r="AE1087" s="24"/>
      <c r="AF1087" s="24"/>
      <c r="AG1087" s="24" t="s">
        <v>21269</v>
      </c>
      <c r="AH1087" s="24"/>
      <c r="AI1087" s="24"/>
      <c r="AJ1087" s="24"/>
      <c r="AK1087" s="24"/>
      <c r="AL1087" s="24" t="s">
        <v>16968</v>
      </c>
      <c r="AM1087" s="24" t="s">
        <v>1840</v>
      </c>
      <c r="AN1087" s="40">
        <v>60026</v>
      </c>
      <c r="AO1087" s="24" t="s">
        <v>1866</v>
      </c>
      <c r="AP1087" s="24" t="s">
        <v>2046</v>
      </c>
      <c r="AQ1087" s="24" t="s">
        <v>5444</v>
      </c>
      <c r="AR1087" s="24" t="s">
        <v>2550</v>
      </c>
      <c r="AS1087" s="24" t="s">
        <v>2551</v>
      </c>
      <c r="AT1087" s="24" t="s">
        <v>21270</v>
      </c>
      <c r="AU1087" s="23" t="s">
        <v>6641</v>
      </c>
      <c r="AV1087" s="23" t="s">
        <v>6202</v>
      </c>
      <c r="AW1087" s="23" t="s">
        <v>7716</v>
      </c>
      <c r="AX1087" s="23" t="s">
        <v>7717</v>
      </c>
    </row>
    <row r="1088" spans="1:50" s="22" customFormat="1" ht="20" customHeight="1" x14ac:dyDescent="0.3">
      <c r="A1088" s="23" t="s">
        <v>2344</v>
      </c>
      <c r="B1088" s="23" t="s">
        <v>5468</v>
      </c>
      <c r="C1088" s="23" t="s">
        <v>22717</v>
      </c>
      <c r="D1088" s="23" t="s">
        <v>21266</v>
      </c>
      <c r="E1088" s="23" t="s">
        <v>17216</v>
      </c>
      <c r="F1088" s="23" t="s">
        <v>14803</v>
      </c>
      <c r="G1088" s="24" t="s">
        <v>17216</v>
      </c>
      <c r="H1088" s="24" t="s">
        <v>21267</v>
      </c>
      <c r="I1088" s="24" t="s">
        <v>3</v>
      </c>
      <c r="J1088" s="30" t="s">
        <v>5879</v>
      </c>
      <c r="K1088" s="23" t="s">
        <v>6152</v>
      </c>
      <c r="L1088" s="23" t="s">
        <v>6153</v>
      </c>
      <c r="M1088" s="23" t="s">
        <v>5513</v>
      </c>
      <c r="N1088" s="23" t="s">
        <v>5514</v>
      </c>
      <c r="O1088" s="23" t="s">
        <v>6154</v>
      </c>
      <c r="P1088" s="23" t="s">
        <v>5516</v>
      </c>
      <c r="Q1088" s="23" t="s">
        <v>5561</v>
      </c>
      <c r="R1088" s="23" t="s">
        <v>5562</v>
      </c>
      <c r="S1088" s="23" t="s">
        <v>407</v>
      </c>
      <c r="T1088" s="23" t="s">
        <v>408</v>
      </c>
      <c r="U1088" s="23" t="s">
        <v>246</v>
      </c>
      <c r="V1088" s="23" t="s">
        <v>247</v>
      </c>
      <c r="W1088" s="24" t="s">
        <v>38</v>
      </c>
      <c r="X1088" s="24" t="s">
        <v>409</v>
      </c>
      <c r="Y1088" s="24" t="s">
        <v>40</v>
      </c>
      <c r="Z1088" s="25">
        <v>2367279214</v>
      </c>
      <c r="AA1088" s="24" t="s">
        <v>14803</v>
      </c>
      <c r="AB1088" s="24" t="s">
        <v>14803</v>
      </c>
      <c r="AC1088" s="24" t="s">
        <v>14803</v>
      </c>
      <c r="AD1088" s="24" t="s">
        <v>21268</v>
      </c>
      <c r="AE1088" s="24"/>
      <c r="AF1088" s="24"/>
      <c r="AG1088" s="24" t="s">
        <v>21269</v>
      </c>
      <c r="AH1088" s="24"/>
      <c r="AI1088" s="24"/>
      <c r="AJ1088" s="24"/>
      <c r="AK1088" s="24"/>
      <c r="AL1088" s="24" t="s">
        <v>17217</v>
      </c>
      <c r="AM1088" s="24" t="s">
        <v>2342</v>
      </c>
      <c r="AN1088" s="40">
        <v>53026</v>
      </c>
      <c r="AO1088" s="24" t="s">
        <v>852</v>
      </c>
      <c r="AP1088" s="24" t="s">
        <v>2167</v>
      </c>
      <c r="AQ1088" s="24" t="s">
        <v>13602</v>
      </c>
      <c r="AR1088" s="24" t="s">
        <v>2343</v>
      </c>
      <c r="AS1088" s="24" t="s">
        <v>2344</v>
      </c>
      <c r="AT1088" s="24" t="s">
        <v>21270</v>
      </c>
      <c r="AU1088" s="23" t="s">
        <v>6155</v>
      </c>
      <c r="AV1088" s="23" t="s">
        <v>6156</v>
      </c>
      <c r="AW1088" s="23" t="s">
        <v>6157</v>
      </c>
      <c r="AX1088" s="23" t="s">
        <v>2341</v>
      </c>
    </row>
    <row r="1089" spans="1:50" s="22" customFormat="1" ht="20" customHeight="1" x14ac:dyDescent="0.3">
      <c r="A1089" s="23" t="s">
        <v>2567</v>
      </c>
      <c r="B1089" s="23" t="s">
        <v>5468</v>
      </c>
      <c r="C1089" s="23" t="s">
        <v>22718</v>
      </c>
      <c r="D1089" s="23" t="s">
        <v>21266</v>
      </c>
      <c r="E1089" s="23" t="s">
        <v>17296</v>
      </c>
      <c r="F1089" s="23" t="s">
        <v>17297</v>
      </c>
      <c r="G1089" s="24" t="s">
        <v>22719</v>
      </c>
      <c r="H1089" s="24" t="s">
        <v>21267</v>
      </c>
      <c r="I1089" s="24" t="s">
        <v>3</v>
      </c>
      <c r="J1089" s="30" t="s">
        <v>5879</v>
      </c>
      <c r="K1089" s="23" t="s">
        <v>8018</v>
      </c>
      <c r="L1089" s="23" t="s">
        <v>8019</v>
      </c>
      <c r="M1089" s="23" t="s">
        <v>5513</v>
      </c>
      <c r="N1089" s="23" t="s">
        <v>5514</v>
      </c>
      <c r="O1089" s="23" t="s">
        <v>8020</v>
      </c>
      <c r="P1089" s="23" t="s">
        <v>5516</v>
      </c>
      <c r="Q1089" s="23" t="s">
        <v>5561</v>
      </c>
      <c r="R1089" s="23" t="s">
        <v>5562</v>
      </c>
      <c r="S1089" s="23" t="s">
        <v>407</v>
      </c>
      <c r="T1089" s="23" t="s">
        <v>408</v>
      </c>
      <c r="U1089" s="23" t="s">
        <v>345</v>
      </c>
      <c r="V1089" s="23" t="s">
        <v>347</v>
      </c>
      <c r="W1089" s="24" t="s">
        <v>38</v>
      </c>
      <c r="X1089" s="24" t="s">
        <v>409</v>
      </c>
      <c r="Y1089" s="24" t="s">
        <v>40</v>
      </c>
      <c r="Z1089" s="25">
        <v>21333333</v>
      </c>
      <c r="AA1089" s="24" t="s">
        <v>14803</v>
      </c>
      <c r="AB1089" s="24" t="s">
        <v>14803</v>
      </c>
      <c r="AC1089" s="24" t="s">
        <v>14803</v>
      </c>
      <c r="AD1089" s="24" t="s">
        <v>21268</v>
      </c>
      <c r="AE1089" s="24"/>
      <c r="AF1089" s="24"/>
      <c r="AG1089" s="24" t="s">
        <v>21269</v>
      </c>
      <c r="AH1089" s="24"/>
      <c r="AI1089" s="24"/>
      <c r="AJ1089" s="24"/>
      <c r="AK1089" s="24"/>
      <c r="AL1089" s="24" t="s">
        <v>17298</v>
      </c>
      <c r="AM1089" s="24" t="s">
        <v>2564</v>
      </c>
      <c r="AN1089" s="40">
        <v>60526</v>
      </c>
      <c r="AO1089" s="24" t="s">
        <v>2565</v>
      </c>
      <c r="AP1089" s="24" t="s">
        <v>2093</v>
      </c>
      <c r="AQ1089" s="24" t="s">
        <v>13602</v>
      </c>
      <c r="AR1089" s="24" t="s">
        <v>14574</v>
      </c>
      <c r="AS1089" s="24" t="s">
        <v>2567</v>
      </c>
      <c r="AT1089" s="24" t="s">
        <v>21270</v>
      </c>
      <c r="AU1089" s="23" t="s">
        <v>3436</v>
      </c>
      <c r="AV1089" s="23" t="s">
        <v>5563</v>
      </c>
      <c r="AW1089" s="23" t="s">
        <v>8022</v>
      </c>
      <c r="AX1089" s="23" t="s">
        <v>8023</v>
      </c>
    </row>
    <row r="1090" spans="1:50" s="22" customFormat="1" ht="20" customHeight="1" x14ac:dyDescent="0.3">
      <c r="A1090" s="23" t="s">
        <v>16257</v>
      </c>
      <c r="B1090" s="23" t="s">
        <v>5468</v>
      </c>
      <c r="C1090" s="23" t="s">
        <v>22720</v>
      </c>
      <c r="D1090" s="23" t="s">
        <v>21266</v>
      </c>
      <c r="E1090" s="23" t="s">
        <v>16254</v>
      </c>
      <c r="F1090" s="23" t="s">
        <v>16255</v>
      </c>
      <c r="G1090" s="24" t="s">
        <v>22721</v>
      </c>
      <c r="H1090" s="24" t="s">
        <v>21267</v>
      </c>
      <c r="I1090" s="24" t="s">
        <v>3</v>
      </c>
      <c r="J1090" s="30" t="s">
        <v>5879</v>
      </c>
      <c r="K1090" s="23" t="s">
        <v>7878</v>
      </c>
      <c r="L1090" s="23" t="s">
        <v>7879</v>
      </c>
      <c r="M1090" s="23" t="s">
        <v>5513</v>
      </c>
      <c r="N1090" s="23" t="s">
        <v>5514</v>
      </c>
      <c r="O1090" s="23" t="s">
        <v>7880</v>
      </c>
      <c r="P1090" s="23" t="s">
        <v>5516</v>
      </c>
      <c r="Q1090" s="23" t="s">
        <v>5527</v>
      </c>
      <c r="R1090" s="23" t="s">
        <v>5528</v>
      </c>
      <c r="S1090" s="23" t="s">
        <v>407</v>
      </c>
      <c r="T1090" s="23" t="s">
        <v>408</v>
      </c>
      <c r="U1090" s="23" t="s">
        <v>345</v>
      </c>
      <c r="V1090" s="23" t="s">
        <v>347</v>
      </c>
      <c r="W1090" s="24" t="s">
        <v>38</v>
      </c>
      <c r="X1090" s="24" t="s">
        <v>409</v>
      </c>
      <c r="Y1090" s="24" t="s">
        <v>40</v>
      </c>
      <c r="Z1090" s="25">
        <v>73666667.019999996</v>
      </c>
      <c r="AA1090" s="24" t="s">
        <v>14803</v>
      </c>
      <c r="AB1090" s="24" t="s">
        <v>14803</v>
      </c>
      <c r="AC1090" s="24" t="s">
        <v>14803</v>
      </c>
      <c r="AD1090" s="24" t="s">
        <v>21268</v>
      </c>
      <c r="AE1090" s="24"/>
      <c r="AF1090" s="24"/>
      <c r="AG1090" s="24" t="s">
        <v>21269</v>
      </c>
      <c r="AH1090" s="24"/>
      <c r="AI1090" s="24"/>
      <c r="AJ1090" s="24"/>
      <c r="AK1090" s="24"/>
      <c r="AL1090" s="24" t="s">
        <v>16256</v>
      </c>
      <c r="AM1090" s="24" t="s">
        <v>1074</v>
      </c>
      <c r="AN1090" s="40">
        <v>16626</v>
      </c>
      <c r="AO1090" s="24" t="s">
        <v>1075</v>
      </c>
      <c r="AP1090" s="24" t="s">
        <v>1076</v>
      </c>
      <c r="AQ1090" s="24" t="s">
        <v>13404</v>
      </c>
      <c r="AR1090" s="24" t="s">
        <v>4489</v>
      </c>
      <c r="AS1090" s="24" t="s">
        <v>16257</v>
      </c>
      <c r="AT1090" s="24" t="s">
        <v>21270</v>
      </c>
      <c r="AU1090" s="23" t="s">
        <v>3436</v>
      </c>
      <c r="AV1090" s="23" t="s">
        <v>5602</v>
      </c>
      <c r="AW1090" s="23" t="s">
        <v>7882</v>
      </c>
      <c r="AX1090" s="23" t="s">
        <v>7883</v>
      </c>
    </row>
    <row r="1091" spans="1:50" s="22" customFormat="1" ht="20" customHeight="1" x14ac:dyDescent="0.3">
      <c r="A1091" s="23" t="s">
        <v>17516</v>
      </c>
      <c r="B1091" s="23" t="s">
        <v>5468</v>
      </c>
      <c r="C1091" s="23" t="s">
        <v>22722</v>
      </c>
      <c r="D1091" s="23" t="s">
        <v>21266</v>
      </c>
      <c r="E1091" s="23" t="s">
        <v>17512</v>
      </c>
      <c r="F1091" s="23" t="s">
        <v>17513</v>
      </c>
      <c r="G1091" s="24" t="s">
        <v>22723</v>
      </c>
      <c r="H1091" s="24" t="s">
        <v>21267</v>
      </c>
      <c r="I1091" s="24" t="s">
        <v>3</v>
      </c>
      <c r="J1091" s="30" t="s">
        <v>5510</v>
      </c>
      <c r="K1091" s="23" t="s">
        <v>7530</v>
      </c>
      <c r="L1091" s="23" t="s">
        <v>7531</v>
      </c>
      <c r="M1091" s="23" t="s">
        <v>5513</v>
      </c>
      <c r="N1091" s="23" t="s">
        <v>5514</v>
      </c>
      <c r="O1091" s="23" t="s">
        <v>7532</v>
      </c>
      <c r="P1091" s="23" t="s">
        <v>5516</v>
      </c>
      <c r="Q1091" s="23" t="s">
        <v>5561</v>
      </c>
      <c r="R1091" s="23" t="s">
        <v>5562</v>
      </c>
      <c r="S1091" s="23" t="s">
        <v>407</v>
      </c>
      <c r="T1091" s="23" t="s">
        <v>408</v>
      </c>
      <c r="U1091" s="23" t="s">
        <v>348</v>
      </c>
      <c r="V1091" s="23" t="s">
        <v>717</v>
      </c>
      <c r="W1091" s="24" t="s">
        <v>38</v>
      </c>
      <c r="X1091" s="24" t="s">
        <v>409</v>
      </c>
      <c r="Y1091" s="24" t="s">
        <v>40</v>
      </c>
      <c r="Z1091" s="25">
        <v>12139050</v>
      </c>
      <c r="AA1091" s="24" t="s">
        <v>14803</v>
      </c>
      <c r="AB1091" s="24" t="s">
        <v>14803</v>
      </c>
      <c r="AC1091" s="24" t="s">
        <v>14803</v>
      </c>
      <c r="AD1091" s="24" t="s">
        <v>21268</v>
      </c>
      <c r="AE1091" s="24"/>
      <c r="AF1091" s="24"/>
      <c r="AG1091" s="24" t="s">
        <v>21269</v>
      </c>
      <c r="AH1091" s="24"/>
      <c r="AI1091" s="24"/>
      <c r="AJ1091" s="24"/>
      <c r="AK1091" s="24"/>
      <c r="AL1091" s="24" t="s">
        <v>17514</v>
      </c>
      <c r="AM1091" s="24" t="s">
        <v>1437</v>
      </c>
      <c r="AN1091" s="40">
        <v>26526</v>
      </c>
      <c r="AO1091" s="24" t="s">
        <v>1438</v>
      </c>
      <c r="AP1091" s="24" t="s">
        <v>21270</v>
      </c>
      <c r="AQ1091" s="24"/>
      <c r="AR1091" s="24" t="s">
        <v>17515</v>
      </c>
      <c r="AS1091" s="24" t="s">
        <v>17516</v>
      </c>
      <c r="AT1091" s="24" t="s">
        <v>21270</v>
      </c>
      <c r="AU1091" s="23" t="s">
        <v>3151</v>
      </c>
      <c r="AV1091" s="23" t="s">
        <v>5563</v>
      </c>
      <c r="AW1091" s="23" t="s">
        <v>7533</v>
      </c>
      <c r="AX1091" s="23" t="s">
        <v>7534</v>
      </c>
    </row>
    <row r="1092" spans="1:50" s="22" customFormat="1" ht="20" customHeight="1" x14ac:dyDescent="0.3">
      <c r="A1092" s="23" t="s">
        <v>17519</v>
      </c>
      <c r="B1092" s="23" t="s">
        <v>5468</v>
      </c>
      <c r="C1092" s="23" t="s">
        <v>22724</v>
      </c>
      <c r="D1092" s="23" t="s">
        <v>21266</v>
      </c>
      <c r="E1092" s="23" t="s">
        <v>15161</v>
      </c>
      <c r="F1092" s="23" t="s">
        <v>16820</v>
      </c>
      <c r="G1092" s="24" t="s">
        <v>21335</v>
      </c>
      <c r="H1092" s="24" t="s">
        <v>21267</v>
      </c>
      <c r="I1092" s="24" t="s">
        <v>3</v>
      </c>
      <c r="J1092" s="30" t="s">
        <v>5510</v>
      </c>
      <c r="K1092" s="23" t="s">
        <v>8426</v>
      </c>
      <c r="L1092" s="23" t="s">
        <v>8427</v>
      </c>
      <c r="M1092" s="23" t="s">
        <v>5513</v>
      </c>
      <c r="N1092" s="23" t="s">
        <v>5514</v>
      </c>
      <c r="O1092" s="23" t="s">
        <v>8428</v>
      </c>
      <c r="P1092" s="23" t="s">
        <v>5516</v>
      </c>
      <c r="Q1092" s="23" t="s">
        <v>5561</v>
      </c>
      <c r="R1092" s="23" t="s">
        <v>5562</v>
      </c>
      <c r="S1092" s="23" t="s">
        <v>407</v>
      </c>
      <c r="T1092" s="23" t="s">
        <v>408</v>
      </c>
      <c r="U1092" s="23" t="s">
        <v>216</v>
      </c>
      <c r="V1092" s="23" t="s">
        <v>218</v>
      </c>
      <c r="W1092" s="24" t="s">
        <v>38</v>
      </c>
      <c r="X1092" s="24" t="s">
        <v>409</v>
      </c>
      <c r="Y1092" s="24" t="s">
        <v>40</v>
      </c>
      <c r="Z1092" s="25">
        <v>6621300</v>
      </c>
      <c r="AA1092" s="24" t="s">
        <v>14803</v>
      </c>
      <c r="AB1092" s="24" t="s">
        <v>14803</v>
      </c>
      <c r="AC1092" s="24" t="s">
        <v>14803</v>
      </c>
      <c r="AD1092" s="24" t="s">
        <v>21268</v>
      </c>
      <c r="AE1092" s="24"/>
      <c r="AF1092" s="24"/>
      <c r="AG1092" s="24" t="s">
        <v>21269</v>
      </c>
      <c r="AH1092" s="24"/>
      <c r="AI1092" s="24"/>
      <c r="AJ1092" s="24"/>
      <c r="AK1092" s="24"/>
      <c r="AL1092" s="24" t="s">
        <v>17517</v>
      </c>
      <c r="AM1092" s="24" t="s">
        <v>507</v>
      </c>
      <c r="AN1092" s="40">
        <v>17626</v>
      </c>
      <c r="AO1092" s="24" t="s">
        <v>1108</v>
      </c>
      <c r="AP1092" s="24" t="s">
        <v>21270</v>
      </c>
      <c r="AQ1092" s="24"/>
      <c r="AR1092" s="24" t="s">
        <v>17518</v>
      </c>
      <c r="AS1092" s="24" t="s">
        <v>17519</v>
      </c>
      <c r="AT1092" s="24" t="s">
        <v>21270</v>
      </c>
      <c r="AU1092" s="23" t="s">
        <v>3933</v>
      </c>
      <c r="AV1092" s="23" t="s">
        <v>5602</v>
      </c>
      <c r="AW1092" s="23" t="s">
        <v>8429</v>
      </c>
      <c r="AX1092" s="23" t="s">
        <v>8430</v>
      </c>
    </row>
    <row r="1093" spans="1:50" s="22" customFormat="1" ht="20" customHeight="1" x14ac:dyDescent="0.3">
      <c r="A1093" s="23" t="s">
        <v>17523</v>
      </c>
      <c r="B1093" s="23" t="s">
        <v>5468</v>
      </c>
      <c r="C1093" s="23" t="s">
        <v>22725</v>
      </c>
      <c r="D1093" s="23" t="s">
        <v>21266</v>
      </c>
      <c r="E1093" s="23" t="s">
        <v>17512</v>
      </c>
      <c r="F1093" s="23" t="s">
        <v>17520</v>
      </c>
      <c r="G1093" s="24" t="s">
        <v>22726</v>
      </c>
      <c r="H1093" s="24" t="s">
        <v>21267</v>
      </c>
      <c r="I1093" s="24" t="s">
        <v>3</v>
      </c>
      <c r="J1093" s="30" t="s">
        <v>5510</v>
      </c>
      <c r="K1093" s="23" t="s">
        <v>5646</v>
      </c>
      <c r="L1093" s="23" t="s">
        <v>5647</v>
      </c>
      <c r="M1093" s="23" t="s">
        <v>5513</v>
      </c>
      <c r="N1093" s="23" t="s">
        <v>5514</v>
      </c>
      <c r="O1093" s="23" t="s">
        <v>5648</v>
      </c>
      <c r="P1093" s="23" t="s">
        <v>5516</v>
      </c>
      <c r="Q1093" s="23" t="s">
        <v>5527</v>
      </c>
      <c r="R1093" s="23" t="s">
        <v>5528</v>
      </c>
      <c r="S1093" s="23" t="s">
        <v>407</v>
      </c>
      <c r="T1093" s="23" t="s">
        <v>408</v>
      </c>
      <c r="U1093" s="23" t="s">
        <v>317</v>
      </c>
      <c r="V1093" s="23" t="s">
        <v>903</v>
      </c>
      <c r="W1093" s="24" t="s">
        <v>38</v>
      </c>
      <c r="X1093" s="24" t="s">
        <v>409</v>
      </c>
      <c r="Y1093" s="24" t="s">
        <v>40</v>
      </c>
      <c r="Z1093" s="25">
        <v>12139050</v>
      </c>
      <c r="AA1093" s="24" t="s">
        <v>14803</v>
      </c>
      <c r="AB1093" s="24" t="s">
        <v>14803</v>
      </c>
      <c r="AC1093" s="24" t="s">
        <v>14803</v>
      </c>
      <c r="AD1093" s="24" t="s">
        <v>21268</v>
      </c>
      <c r="AE1093" s="24"/>
      <c r="AF1093" s="24"/>
      <c r="AG1093" s="24" t="s">
        <v>21269</v>
      </c>
      <c r="AH1093" s="24"/>
      <c r="AI1093" s="24"/>
      <c r="AJ1093" s="24"/>
      <c r="AK1093" s="24"/>
      <c r="AL1093" s="24" t="s">
        <v>17521</v>
      </c>
      <c r="AM1093" s="24" t="s">
        <v>920</v>
      </c>
      <c r="AN1093" s="40">
        <v>12026</v>
      </c>
      <c r="AO1093" s="24" t="s">
        <v>921</v>
      </c>
      <c r="AP1093" s="24" t="s">
        <v>21270</v>
      </c>
      <c r="AQ1093" s="24"/>
      <c r="AR1093" s="24" t="s">
        <v>17522</v>
      </c>
      <c r="AS1093" s="24" t="s">
        <v>17523</v>
      </c>
      <c r="AT1093" s="24" t="s">
        <v>21270</v>
      </c>
      <c r="AU1093" s="23" t="s">
        <v>778</v>
      </c>
      <c r="AV1093" s="23" t="s">
        <v>5602</v>
      </c>
      <c r="AW1093" s="23" t="s">
        <v>5649</v>
      </c>
      <c r="AX1093" s="23" t="s">
        <v>919</v>
      </c>
    </row>
    <row r="1094" spans="1:50" s="22" customFormat="1" ht="20" customHeight="1" x14ac:dyDescent="0.3">
      <c r="A1094" s="23" t="s">
        <v>17528</v>
      </c>
      <c r="B1094" s="23" t="s">
        <v>5468</v>
      </c>
      <c r="C1094" s="23" t="s">
        <v>22727</v>
      </c>
      <c r="D1094" s="23" t="s">
        <v>21266</v>
      </c>
      <c r="E1094" s="23" t="s">
        <v>17524</v>
      </c>
      <c r="F1094" s="23" t="s">
        <v>17525</v>
      </c>
      <c r="G1094" s="24" t="s">
        <v>22728</v>
      </c>
      <c r="H1094" s="24" t="s">
        <v>21267</v>
      </c>
      <c r="I1094" s="24" t="s">
        <v>3</v>
      </c>
      <c r="J1094" s="30" t="s">
        <v>5510</v>
      </c>
      <c r="K1094" s="23" t="s">
        <v>10499</v>
      </c>
      <c r="L1094" s="23" t="s">
        <v>10500</v>
      </c>
      <c r="M1094" s="23" t="s">
        <v>5513</v>
      </c>
      <c r="N1094" s="23" t="s">
        <v>5514</v>
      </c>
      <c r="O1094" s="23" t="s">
        <v>10501</v>
      </c>
      <c r="P1094" s="23" t="s">
        <v>5516</v>
      </c>
      <c r="Q1094" s="23" t="s">
        <v>5517</v>
      </c>
      <c r="R1094" s="23" t="s">
        <v>5518</v>
      </c>
      <c r="S1094" s="23" t="s">
        <v>407</v>
      </c>
      <c r="T1094" s="23" t="s">
        <v>408</v>
      </c>
      <c r="U1094" s="23" t="s">
        <v>368</v>
      </c>
      <c r="V1094" s="23" t="s">
        <v>370</v>
      </c>
      <c r="W1094" s="24" t="s">
        <v>38</v>
      </c>
      <c r="X1094" s="24" t="s">
        <v>409</v>
      </c>
      <c r="Y1094" s="24" t="s">
        <v>40</v>
      </c>
      <c r="Z1094" s="25">
        <v>4965450</v>
      </c>
      <c r="AA1094" s="24" t="s">
        <v>14803</v>
      </c>
      <c r="AB1094" s="24" t="s">
        <v>14803</v>
      </c>
      <c r="AC1094" s="24" t="s">
        <v>14803</v>
      </c>
      <c r="AD1094" s="24" t="s">
        <v>21268</v>
      </c>
      <c r="AE1094" s="24"/>
      <c r="AF1094" s="24"/>
      <c r="AG1094" s="24" t="s">
        <v>21269</v>
      </c>
      <c r="AH1094" s="24"/>
      <c r="AI1094" s="24"/>
      <c r="AJ1094" s="24"/>
      <c r="AK1094" s="24"/>
      <c r="AL1094" s="24" t="s">
        <v>17526</v>
      </c>
      <c r="AM1094" s="24" t="s">
        <v>4248</v>
      </c>
      <c r="AN1094" s="40">
        <v>119326</v>
      </c>
      <c r="AO1094" s="24" t="s">
        <v>3419</v>
      </c>
      <c r="AP1094" s="24" t="s">
        <v>21270</v>
      </c>
      <c r="AQ1094" s="24"/>
      <c r="AR1094" s="24" t="s">
        <v>17527</v>
      </c>
      <c r="AS1094" s="24" t="s">
        <v>17528</v>
      </c>
      <c r="AT1094" s="24" t="s">
        <v>21270</v>
      </c>
      <c r="AU1094" s="23" t="s">
        <v>4826</v>
      </c>
      <c r="AV1094" s="23" t="s">
        <v>5602</v>
      </c>
      <c r="AW1094" s="23" t="s">
        <v>10502</v>
      </c>
      <c r="AX1094" s="23" t="s">
        <v>4247</v>
      </c>
    </row>
    <row r="1095" spans="1:50" s="22" customFormat="1" ht="20" customHeight="1" x14ac:dyDescent="0.3">
      <c r="A1095" s="23" t="s">
        <v>17532</v>
      </c>
      <c r="B1095" s="23" t="s">
        <v>5468</v>
      </c>
      <c r="C1095" s="23" t="s">
        <v>22729</v>
      </c>
      <c r="D1095" s="23" t="s">
        <v>21266</v>
      </c>
      <c r="E1095" s="23" t="s">
        <v>15036</v>
      </c>
      <c r="F1095" s="23" t="s">
        <v>17529</v>
      </c>
      <c r="G1095" s="24" t="s">
        <v>22730</v>
      </c>
      <c r="H1095" s="24" t="s">
        <v>21267</v>
      </c>
      <c r="I1095" s="24" t="s">
        <v>3</v>
      </c>
      <c r="J1095" s="30" t="s">
        <v>5510</v>
      </c>
      <c r="K1095" s="23" t="s">
        <v>8438</v>
      </c>
      <c r="L1095" s="23" t="s">
        <v>8439</v>
      </c>
      <c r="M1095" s="23" t="s">
        <v>5513</v>
      </c>
      <c r="N1095" s="23" t="s">
        <v>5514</v>
      </c>
      <c r="O1095" s="23" t="s">
        <v>8440</v>
      </c>
      <c r="P1095" s="23" t="s">
        <v>5516</v>
      </c>
      <c r="Q1095" s="23" t="s">
        <v>5517</v>
      </c>
      <c r="R1095" s="23" t="s">
        <v>5518</v>
      </c>
      <c r="S1095" s="23" t="s">
        <v>407</v>
      </c>
      <c r="T1095" s="23" t="s">
        <v>408</v>
      </c>
      <c r="U1095" s="23" t="s">
        <v>236</v>
      </c>
      <c r="V1095" s="23" t="s">
        <v>238</v>
      </c>
      <c r="W1095" s="24" t="s">
        <v>38</v>
      </c>
      <c r="X1095" s="24" t="s">
        <v>409</v>
      </c>
      <c r="Y1095" s="24" t="s">
        <v>40</v>
      </c>
      <c r="Z1095" s="25">
        <v>11035500</v>
      </c>
      <c r="AA1095" s="24" t="s">
        <v>14803</v>
      </c>
      <c r="AB1095" s="24" t="s">
        <v>14803</v>
      </c>
      <c r="AC1095" s="24" t="s">
        <v>14803</v>
      </c>
      <c r="AD1095" s="24" t="s">
        <v>21268</v>
      </c>
      <c r="AE1095" s="24"/>
      <c r="AF1095" s="24"/>
      <c r="AG1095" s="24" t="s">
        <v>21269</v>
      </c>
      <c r="AH1095" s="24"/>
      <c r="AI1095" s="24"/>
      <c r="AJ1095" s="24"/>
      <c r="AK1095" s="24"/>
      <c r="AL1095" s="24" t="s">
        <v>17530</v>
      </c>
      <c r="AM1095" s="24" t="s">
        <v>1054</v>
      </c>
      <c r="AN1095" s="40">
        <v>64126</v>
      </c>
      <c r="AO1095" s="24" t="s">
        <v>2287</v>
      </c>
      <c r="AP1095" s="24" t="s">
        <v>21270</v>
      </c>
      <c r="AQ1095" s="24"/>
      <c r="AR1095" s="24" t="s">
        <v>17531</v>
      </c>
      <c r="AS1095" s="24" t="s">
        <v>17532</v>
      </c>
      <c r="AT1095" s="24" t="s">
        <v>21270</v>
      </c>
      <c r="AU1095" s="23" t="s">
        <v>3600</v>
      </c>
      <c r="AV1095" s="23" t="s">
        <v>5563</v>
      </c>
      <c r="AW1095" s="23" t="s">
        <v>8441</v>
      </c>
      <c r="AX1095" s="23" t="s">
        <v>8442</v>
      </c>
    </row>
    <row r="1096" spans="1:50" s="22" customFormat="1" ht="20" customHeight="1" x14ac:dyDescent="0.3">
      <c r="A1096" s="23" t="s">
        <v>17535</v>
      </c>
      <c r="B1096" s="23" t="s">
        <v>5468</v>
      </c>
      <c r="C1096" s="23" t="s">
        <v>22731</v>
      </c>
      <c r="D1096" s="23" t="s">
        <v>21266</v>
      </c>
      <c r="E1096" s="23" t="s">
        <v>15151</v>
      </c>
      <c r="F1096" s="23" t="s">
        <v>15152</v>
      </c>
      <c r="G1096" s="24" t="s">
        <v>21538</v>
      </c>
      <c r="H1096" s="24" t="s">
        <v>21267</v>
      </c>
      <c r="I1096" s="24" t="s">
        <v>3</v>
      </c>
      <c r="J1096" s="30" t="s">
        <v>5510</v>
      </c>
      <c r="K1096" s="23" t="s">
        <v>5834</v>
      </c>
      <c r="L1096" s="23" t="s">
        <v>5835</v>
      </c>
      <c r="M1096" s="23" t="s">
        <v>5513</v>
      </c>
      <c r="N1096" s="23" t="s">
        <v>5514</v>
      </c>
      <c r="O1096" s="23" t="s">
        <v>5836</v>
      </c>
      <c r="P1096" s="23" t="s">
        <v>5516</v>
      </c>
      <c r="Q1096" s="23" t="s">
        <v>5517</v>
      </c>
      <c r="R1096" s="23" t="s">
        <v>5518</v>
      </c>
      <c r="S1096" s="23" t="s">
        <v>407</v>
      </c>
      <c r="T1096" s="23" t="s">
        <v>408</v>
      </c>
      <c r="U1096" s="23" t="s">
        <v>353</v>
      </c>
      <c r="V1096" s="23" t="s">
        <v>355</v>
      </c>
      <c r="W1096" s="24" t="s">
        <v>38</v>
      </c>
      <c r="X1096" s="24" t="s">
        <v>409</v>
      </c>
      <c r="Y1096" s="24" t="s">
        <v>40</v>
      </c>
      <c r="Z1096" s="25">
        <v>7724850</v>
      </c>
      <c r="AA1096" s="24" t="s">
        <v>14803</v>
      </c>
      <c r="AB1096" s="24" t="s">
        <v>14803</v>
      </c>
      <c r="AC1096" s="24" t="s">
        <v>14803</v>
      </c>
      <c r="AD1096" s="24" t="s">
        <v>21268</v>
      </c>
      <c r="AE1096" s="24"/>
      <c r="AF1096" s="24"/>
      <c r="AG1096" s="24" t="s">
        <v>21269</v>
      </c>
      <c r="AH1096" s="24"/>
      <c r="AI1096" s="24"/>
      <c r="AJ1096" s="24"/>
      <c r="AK1096" s="24"/>
      <c r="AL1096" s="24" t="s">
        <v>17533</v>
      </c>
      <c r="AM1096" s="24" t="s">
        <v>543</v>
      </c>
      <c r="AN1096" s="40">
        <v>3026</v>
      </c>
      <c r="AO1096" s="24" t="s">
        <v>544</v>
      </c>
      <c r="AP1096" s="24" t="s">
        <v>21270</v>
      </c>
      <c r="AQ1096" s="24"/>
      <c r="AR1096" s="24" t="s">
        <v>17534</v>
      </c>
      <c r="AS1096" s="24" t="s">
        <v>17535</v>
      </c>
      <c r="AT1096" s="24" t="s">
        <v>21270</v>
      </c>
      <c r="AU1096" s="23" t="s">
        <v>1354</v>
      </c>
      <c r="AV1096" s="23" t="s">
        <v>5563</v>
      </c>
      <c r="AW1096" s="23" t="s">
        <v>5837</v>
      </c>
      <c r="AX1096" s="23" t="s">
        <v>5838</v>
      </c>
    </row>
    <row r="1097" spans="1:50" s="22" customFormat="1" ht="20" customHeight="1" x14ac:dyDescent="0.3">
      <c r="A1097" s="23" t="s">
        <v>17538</v>
      </c>
      <c r="B1097" s="23" t="s">
        <v>5468</v>
      </c>
      <c r="C1097" s="23" t="s">
        <v>22732</v>
      </c>
      <c r="D1097" s="23" t="s">
        <v>21266</v>
      </c>
      <c r="E1097" s="23" t="s">
        <v>15036</v>
      </c>
      <c r="F1097" s="23" t="s">
        <v>15037</v>
      </c>
      <c r="G1097" s="24" t="s">
        <v>21477</v>
      </c>
      <c r="H1097" s="24" t="s">
        <v>21267</v>
      </c>
      <c r="I1097" s="24" t="s">
        <v>3</v>
      </c>
      <c r="J1097" s="30" t="s">
        <v>5510</v>
      </c>
      <c r="K1097" s="23" t="s">
        <v>9065</v>
      </c>
      <c r="L1097" s="23" t="s">
        <v>9066</v>
      </c>
      <c r="M1097" s="23" t="s">
        <v>5513</v>
      </c>
      <c r="N1097" s="23" t="s">
        <v>5514</v>
      </c>
      <c r="O1097" s="23" t="s">
        <v>9067</v>
      </c>
      <c r="P1097" s="23" t="s">
        <v>5516</v>
      </c>
      <c r="Q1097" s="23" t="s">
        <v>5527</v>
      </c>
      <c r="R1097" s="23" t="s">
        <v>5528</v>
      </c>
      <c r="S1097" s="23" t="s">
        <v>407</v>
      </c>
      <c r="T1097" s="23" t="s">
        <v>408</v>
      </c>
      <c r="U1097" s="23" t="s">
        <v>260</v>
      </c>
      <c r="V1097" s="23" t="s">
        <v>601</v>
      </c>
      <c r="W1097" s="24" t="s">
        <v>38</v>
      </c>
      <c r="X1097" s="24" t="s">
        <v>409</v>
      </c>
      <c r="Y1097" s="24" t="s">
        <v>40</v>
      </c>
      <c r="Z1097" s="25">
        <v>11035500</v>
      </c>
      <c r="AA1097" s="24" t="s">
        <v>14803</v>
      </c>
      <c r="AB1097" s="24" t="s">
        <v>14803</v>
      </c>
      <c r="AC1097" s="24" t="s">
        <v>14803</v>
      </c>
      <c r="AD1097" s="24" t="s">
        <v>21268</v>
      </c>
      <c r="AE1097" s="24"/>
      <c r="AF1097" s="24"/>
      <c r="AG1097" s="24" t="s">
        <v>21269</v>
      </c>
      <c r="AH1097" s="24"/>
      <c r="AI1097" s="24"/>
      <c r="AJ1097" s="24"/>
      <c r="AK1097" s="24"/>
      <c r="AL1097" s="24" t="s">
        <v>17536</v>
      </c>
      <c r="AM1097" s="24" t="s">
        <v>2590</v>
      </c>
      <c r="AN1097" s="40">
        <v>61326</v>
      </c>
      <c r="AO1097" s="24" t="s">
        <v>2591</v>
      </c>
      <c r="AP1097" s="24" t="s">
        <v>21270</v>
      </c>
      <c r="AQ1097" s="24"/>
      <c r="AR1097" s="24" t="s">
        <v>17537</v>
      </c>
      <c r="AS1097" s="24" t="s">
        <v>17538</v>
      </c>
      <c r="AT1097" s="24" t="s">
        <v>21270</v>
      </c>
      <c r="AU1097" s="23" t="s">
        <v>4106</v>
      </c>
      <c r="AV1097" s="23" t="s">
        <v>5563</v>
      </c>
      <c r="AW1097" s="23" t="s">
        <v>9068</v>
      </c>
      <c r="AX1097" s="23" t="s">
        <v>9069</v>
      </c>
    </row>
    <row r="1098" spans="1:50" s="22" customFormat="1" ht="20" customHeight="1" x14ac:dyDescent="0.3">
      <c r="A1098" s="23" t="s">
        <v>17542</v>
      </c>
      <c r="B1098" s="23" t="s">
        <v>5468</v>
      </c>
      <c r="C1098" s="23" t="s">
        <v>22733</v>
      </c>
      <c r="D1098" s="23" t="s">
        <v>21266</v>
      </c>
      <c r="E1098" s="23" t="s">
        <v>17512</v>
      </c>
      <c r="F1098" s="23" t="s">
        <v>17539</v>
      </c>
      <c r="G1098" s="24" t="s">
        <v>22734</v>
      </c>
      <c r="H1098" s="24" t="s">
        <v>21267</v>
      </c>
      <c r="I1098" s="24" t="s">
        <v>3</v>
      </c>
      <c r="J1098" s="30" t="s">
        <v>5510</v>
      </c>
      <c r="K1098" s="23" t="s">
        <v>7623</v>
      </c>
      <c r="L1098" s="23" t="s">
        <v>7624</v>
      </c>
      <c r="M1098" s="23" t="s">
        <v>5513</v>
      </c>
      <c r="N1098" s="23" t="s">
        <v>5514</v>
      </c>
      <c r="O1098" s="23" t="s">
        <v>7625</v>
      </c>
      <c r="P1098" s="23" t="s">
        <v>5516</v>
      </c>
      <c r="Q1098" s="23" t="s">
        <v>5561</v>
      </c>
      <c r="R1098" s="23" t="s">
        <v>5562</v>
      </c>
      <c r="S1098" s="23" t="s">
        <v>407</v>
      </c>
      <c r="T1098" s="23" t="s">
        <v>408</v>
      </c>
      <c r="U1098" s="23" t="s">
        <v>308</v>
      </c>
      <c r="V1098" s="23" t="s">
        <v>310</v>
      </c>
      <c r="W1098" s="24" t="s">
        <v>38</v>
      </c>
      <c r="X1098" s="24" t="s">
        <v>409</v>
      </c>
      <c r="Y1098" s="24" t="s">
        <v>40</v>
      </c>
      <c r="Z1098" s="25">
        <v>12139050</v>
      </c>
      <c r="AA1098" s="24" t="s">
        <v>14803</v>
      </c>
      <c r="AB1098" s="24" t="s">
        <v>14803</v>
      </c>
      <c r="AC1098" s="24" t="s">
        <v>14803</v>
      </c>
      <c r="AD1098" s="24" t="s">
        <v>21268</v>
      </c>
      <c r="AE1098" s="24"/>
      <c r="AF1098" s="24"/>
      <c r="AG1098" s="24" t="s">
        <v>21269</v>
      </c>
      <c r="AH1098" s="24"/>
      <c r="AI1098" s="24"/>
      <c r="AJ1098" s="24"/>
      <c r="AK1098" s="24"/>
      <c r="AL1098" s="24" t="s">
        <v>17540</v>
      </c>
      <c r="AM1098" s="24" t="s">
        <v>1377</v>
      </c>
      <c r="AN1098" s="40">
        <v>69526</v>
      </c>
      <c r="AO1098" s="24" t="s">
        <v>1822</v>
      </c>
      <c r="AP1098" s="24" t="s">
        <v>21270</v>
      </c>
      <c r="AQ1098" s="24"/>
      <c r="AR1098" s="24" t="s">
        <v>17541</v>
      </c>
      <c r="AS1098" s="24" t="s">
        <v>17542</v>
      </c>
      <c r="AT1098" s="24" t="s">
        <v>21270</v>
      </c>
      <c r="AU1098" s="23" t="s">
        <v>3151</v>
      </c>
      <c r="AV1098" s="23" t="s">
        <v>5563</v>
      </c>
      <c r="AW1098" s="23" t="s">
        <v>7626</v>
      </c>
      <c r="AX1098" s="23" t="s">
        <v>2841</v>
      </c>
    </row>
    <row r="1099" spans="1:50" s="22" customFormat="1" ht="20" customHeight="1" x14ac:dyDescent="0.3">
      <c r="A1099" s="23" t="s">
        <v>17545</v>
      </c>
      <c r="B1099" s="23" t="s">
        <v>5468</v>
      </c>
      <c r="C1099" s="23" t="s">
        <v>22735</v>
      </c>
      <c r="D1099" s="23" t="s">
        <v>21266</v>
      </c>
      <c r="E1099" s="23" t="s">
        <v>15161</v>
      </c>
      <c r="F1099" s="23" t="s">
        <v>16471</v>
      </c>
      <c r="G1099" s="24" t="s">
        <v>22157</v>
      </c>
      <c r="H1099" s="24" t="s">
        <v>21267</v>
      </c>
      <c r="I1099" s="24" t="s">
        <v>3</v>
      </c>
      <c r="J1099" s="30" t="s">
        <v>5510</v>
      </c>
      <c r="K1099" s="23" t="s">
        <v>10117</v>
      </c>
      <c r="L1099" s="23" t="s">
        <v>10118</v>
      </c>
      <c r="M1099" s="23" t="s">
        <v>5513</v>
      </c>
      <c r="N1099" s="23" t="s">
        <v>5514</v>
      </c>
      <c r="O1099" s="23" t="s">
        <v>10119</v>
      </c>
      <c r="P1099" s="23" t="s">
        <v>5516</v>
      </c>
      <c r="Q1099" s="23" t="s">
        <v>6040</v>
      </c>
      <c r="R1099" s="23" t="s">
        <v>6041</v>
      </c>
      <c r="S1099" s="23" t="s">
        <v>407</v>
      </c>
      <c r="T1099" s="23" t="s">
        <v>408</v>
      </c>
      <c r="U1099" s="23" t="s">
        <v>368</v>
      </c>
      <c r="V1099" s="23" t="s">
        <v>370</v>
      </c>
      <c r="W1099" s="24" t="s">
        <v>38</v>
      </c>
      <c r="X1099" s="24" t="s">
        <v>409</v>
      </c>
      <c r="Y1099" s="24" t="s">
        <v>40</v>
      </c>
      <c r="Z1099" s="25">
        <v>6621300</v>
      </c>
      <c r="AA1099" s="24" t="s">
        <v>14803</v>
      </c>
      <c r="AB1099" s="24" t="s">
        <v>14803</v>
      </c>
      <c r="AC1099" s="24" t="s">
        <v>14803</v>
      </c>
      <c r="AD1099" s="24" t="s">
        <v>21268</v>
      </c>
      <c r="AE1099" s="24"/>
      <c r="AF1099" s="24"/>
      <c r="AG1099" s="24" t="s">
        <v>21269</v>
      </c>
      <c r="AH1099" s="24"/>
      <c r="AI1099" s="24"/>
      <c r="AJ1099" s="24"/>
      <c r="AK1099" s="24"/>
      <c r="AL1099" s="24" t="s">
        <v>17543</v>
      </c>
      <c r="AM1099" s="24" t="s">
        <v>3888</v>
      </c>
      <c r="AN1099" s="40">
        <v>107626</v>
      </c>
      <c r="AO1099" s="24" t="s">
        <v>3218</v>
      </c>
      <c r="AP1099" s="24" t="s">
        <v>21270</v>
      </c>
      <c r="AQ1099" s="24"/>
      <c r="AR1099" s="24" t="s">
        <v>17544</v>
      </c>
      <c r="AS1099" s="24" t="s">
        <v>17545</v>
      </c>
      <c r="AT1099" s="24" t="s">
        <v>21270</v>
      </c>
      <c r="AU1099" s="23" t="s">
        <v>4708</v>
      </c>
      <c r="AV1099" s="23" t="s">
        <v>5563</v>
      </c>
      <c r="AW1099" s="23" t="s">
        <v>10120</v>
      </c>
      <c r="AX1099" s="23" t="s">
        <v>10121</v>
      </c>
    </row>
    <row r="1100" spans="1:50" s="22" customFormat="1" ht="20" customHeight="1" x14ac:dyDescent="0.3">
      <c r="A1100" s="23" t="s">
        <v>17548</v>
      </c>
      <c r="B1100" s="23" t="s">
        <v>5468</v>
      </c>
      <c r="C1100" s="23" t="s">
        <v>22736</v>
      </c>
      <c r="D1100" s="23" t="s">
        <v>21266</v>
      </c>
      <c r="E1100" s="23" t="s">
        <v>15151</v>
      </c>
      <c r="F1100" s="23" t="s">
        <v>15551</v>
      </c>
      <c r="G1100" s="24" t="s">
        <v>21733</v>
      </c>
      <c r="H1100" s="24" t="s">
        <v>21267</v>
      </c>
      <c r="I1100" s="24" t="s">
        <v>3</v>
      </c>
      <c r="J1100" s="30" t="s">
        <v>5510</v>
      </c>
      <c r="K1100" s="23" t="s">
        <v>9827</v>
      </c>
      <c r="L1100" s="23" t="s">
        <v>9828</v>
      </c>
      <c r="M1100" s="23" t="s">
        <v>5513</v>
      </c>
      <c r="N1100" s="23" t="s">
        <v>5514</v>
      </c>
      <c r="O1100" s="23" t="s">
        <v>9829</v>
      </c>
      <c r="P1100" s="23" t="s">
        <v>5516</v>
      </c>
      <c r="Q1100" s="23" t="s">
        <v>5517</v>
      </c>
      <c r="R1100" s="23" t="s">
        <v>5518</v>
      </c>
      <c r="S1100" s="23" t="s">
        <v>407</v>
      </c>
      <c r="T1100" s="23" t="s">
        <v>408</v>
      </c>
      <c r="U1100" s="23" t="s">
        <v>317</v>
      </c>
      <c r="V1100" s="23" t="s">
        <v>903</v>
      </c>
      <c r="W1100" s="24" t="s">
        <v>38</v>
      </c>
      <c r="X1100" s="24" t="s">
        <v>409</v>
      </c>
      <c r="Y1100" s="24" t="s">
        <v>40</v>
      </c>
      <c r="Z1100" s="25">
        <v>7724850</v>
      </c>
      <c r="AA1100" s="24" t="s">
        <v>14803</v>
      </c>
      <c r="AB1100" s="24" t="s">
        <v>14803</v>
      </c>
      <c r="AC1100" s="24" t="s">
        <v>14803</v>
      </c>
      <c r="AD1100" s="24" t="s">
        <v>21268</v>
      </c>
      <c r="AE1100" s="24"/>
      <c r="AF1100" s="24"/>
      <c r="AG1100" s="24" t="s">
        <v>21269</v>
      </c>
      <c r="AH1100" s="24"/>
      <c r="AI1100" s="24"/>
      <c r="AJ1100" s="24"/>
      <c r="AK1100" s="24"/>
      <c r="AL1100" s="24" t="s">
        <v>17546</v>
      </c>
      <c r="AM1100" s="24" t="s">
        <v>4075</v>
      </c>
      <c r="AN1100" s="40">
        <v>116226</v>
      </c>
      <c r="AO1100" s="24" t="s">
        <v>3082</v>
      </c>
      <c r="AP1100" s="24" t="s">
        <v>21270</v>
      </c>
      <c r="AQ1100" s="24"/>
      <c r="AR1100" s="24" t="s">
        <v>17547</v>
      </c>
      <c r="AS1100" s="24" t="s">
        <v>17548</v>
      </c>
      <c r="AT1100" s="24" t="s">
        <v>21270</v>
      </c>
      <c r="AU1100" s="23" t="s">
        <v>4506</v>
      </c>
      <c r="AV1100" s="23" t="s">
        <v>5602</v>
      </c>
      <c r="AW1100" s="23" t="s">
        <v>9830</v>
      </c>
      <c r="AX1100" s="23" t="s">
        <v>4149</v>
      </c>
    </row>
    <row r="1101" spans="1:50" s="22" customFormat="1" ht="20" customHeight="1" x14ac:dyDescent="0.3">
      <c r="A1101" s="23" t="s">
        <v>17553</v>
      </c>
      <c r="B1101" s="23" t="s">
        <v>5468</v>
      </c>
      <c r="C1101" s="23" t="s">
        <v>22737</v>
      </c>
      <c r="D1101" s="23" t="s">
        <v>21266</v>
      </c>
      <c r="E1101" s="23" t="s">
        <v>17549</v>
      </c>
      <c r="F1101" s="23" t="s">
        <v>17550</v>
      </c>
      <c r="G1101" s="24" t="s">
        <v>22738</v>
      </c>
      <c r="H1101" s="24" t="s">
        <v>21267</v>
      </c>
      <c r="I1101" s="24" t="s">
        <v>3</v>
      </c>
      <c r="J1101" s="30" t="s">
        <v>5510</v>
      </c>
      <c r="K1101" s="23" t="s">
        <v>7613</v>
      </c>
      <c r="L1101" s="23" t="s">
        <v>7614</v>
      </c>
      <c r="M1101" s="23" t="s">
        <v>5513</v>
      </c>
      <c r="N1101" s="23" t="s">
        <v>5514</v>
      </c>
      <c r="O1101" s="23" t="s">
        <v>7615</v>
      </c>
      <c r="P1101" s="23" t="s">
        <v>5516</v>
      </c>
      <c r="Q1101" s="23" t="s">
        <v>5561</v>
      </c>
      <c r="R1101" s="23" t="s">
        <v>5562</v>
      </c>
      <c r="S1101" s="23" t="s">
        <v>407</v>
      </c>
      <c r="T1101" s="23" t="s">
        <v>408</v>
      </c>
      <c r="U1101" s="23" t="s">
        <v>317</v>
      </c>
      <c r="V1101" s="23" t="s">
        <v>903</v>
      </c>
      <c r="W1101" s="24" t="s">
        <v>38</v>
      </c>
      <c r="X1101" s="24" t="s">
        <v>409</v>
      </c>
      <c r="Y1101" s="24" t="s">
        <v>40</v>
      </c>
      <c r="Z1101" s="25">
        <v>9931950</v>
      </c>
      <c r="AA1101" s="24" t="s">
        <v>14803</v>
      </c>
      <c r="AB1101" s="24" t="s">
        <v>14803</v>
      </c>
      <c r="AC1101" s="24" t="s">
        <v>14803</v>
      </c>
      <c r="AD1101" s="24" t="s">
        <v>21268</v>
      </c>
      <c r="AE1101" s="24"/>
      <c r="AF1101" s="24"/>
      <c r="AG1101" s="24" t="s">
        <v>21269</v>
      </c>
      <c r="AH1101" s="24"/>
      <c r="AI1101" s="24"/>
      <c r="AJ1101" s="24"/>
      <c r="AK1101" s="24"/>
      <c r="AL1101" s="24" t="s">
        <v>17551</v>
      </c>
      <c r="AM1101" s="24" t="s">
        <v>3049</v>
      </c>
      <c r="AN1101" s="40">
        <v>76226</v>
      </c>
      <c r="AO1101" s="24" t="s">
        <v>3050</v>
      </c>
      <c r="AP1101" s="24" t="s">
        <v>21270</v>
      </c>
      <c r="AQ1101" s="24"/>
      <c r="AR1101" s="24" t="s">
        <v>17552</v>
      </c>
      <c r="AS1101" s="24" t="s">
        <v>17553</v>
      </c>
      <c r="AT1101" s="24" t="s">
        <v>21270</v>
      </c>
      <c r="AU1101" s="23" t="s">
        <v>3151</v>
      </c>
      <c r="AV1101" s="23" t="s">
        <v>5563</v>
      </c>
      <c r="AW1101" s="23" t="s">
        <v>7616</v>
      </c>
      <c r="AX1101" s="23" t="s">
        <v>3048</v>
      </c>
    </row>
    <row r="1102" spans="1:50" s="22" customFormat="1" ht="20" customHeight="1" x14ac:dyDescent="0.3">
      <c r="A1102" s="23" t="s">
        <v>17557</v>
      </c>
      <c r="B1102" s="23" t="s">
        <v>5468</v>
      </c>
      <c r="C1102" s="23" t="s">
        <v>22739</v>
      </c>
      <c r="D1102" s="23" t="s">
        <v>21266</v>
      </c>
      <c r="E1102" s="23" t="s">
        <v>15360</v>
      </c>
      <c r="F1102" s="23" t="s">
        <v>17554</v>
      </c>
      <c r="G1102" s="24" t="s">
        <v>21305</v>
      </c>
      <c r="H1102" s="24" t="s">
        <v>21267</v>
      </c>
      <c r="I1102" s="24" t="s">
        <v>3</v>
      </c>
      <c r="J1102" s="30" t="s">
        <v>5510</v>
      </c>
      <c r="K1102" s="23" t="s">
        <v>5705</v>
      </c>
      <c r="L1102" s="23" t="s">
        <v>5706</v>
      </c>
      <c r="M1102" s="23" t="s">
        <v>5513</v>
      </c>
      <c r="N1102" s="23" t="s">
        <v>5514</v>
      </c>
      <c r="O1102" s="23" t="s">
        <v>5707</v>
      </c>
      <c r="P1102" s="23" t="s">
        <v>5516</v>
      </c>
      <c r="Q1102" s="23" t="s">
        <v>5561</v>
      </c>
      <c r="R1102" s="23" t="s">
        <v>5562</v>
      </c>
      <c r="S1102" s="23" t="s">
        <v>407</v>
      </c>
      <c r="T1102" s="23" t="s">
        <v>408</v>
      </c>
      <c r="U1102" s="23" t="s">
        <v>353</v>
      </c>
      <c r="V1102" s="23" t="s">
        <v>355</v>
      </c>
      <c r="W1102" s="24" t="s">
        <v>38</v>
      </c>
      <c r="X1102" s="24" t="s">
        <v>409</v>
      </c>
      <c r="Y1102" s="24" t="s">
        <v>40</v>
      </c>
      <c r="Z1102" s="25">
        <v>8828400</v>
      </c>
      <c r="AA1102" s="24" t="s">
        <v>14803</v>
      </c>
      <c r="AB1102" s="24" t="s">
        <v>14803</v>
      </c>
      <c r="AC1102" s="24" t="s">
        <v>14803</v>
      </c>
      <c r="AD1102" s="24" t="s">
        <v>21268</v>
      </c>
      <c r="AE1102" s="24"/>
      <c r="AF1102" s="24"/>
      <c r="AG1102" s="24" t="s">
        <v>21269</v>
      </c>
      <c r="AH1102" s="24"/>
      <c r="AI1102" s="24"/>
      <c r="AJ1102" s="24"/>
      <c r="AK1102" s="24"/>
      <c r="AL1102" s="24" t="s">
        <v>17555</v>
      </c>
      <c r="AM1102" s="24" t="s">
        <v>539</v>
      </c>
      <c r="AN1102" s="40">
        <v>2926</v>
      </c>
      <c r="AO1102" s="24" t="s">
        <v>540</v>
      </c>
      <c r="AP1102" s="24" t="s">
        <v>21270</v>
      </c>
      <c r="AQ1102" s="24"/>
      <c r="AR1102" s="24" t="s">
        <v>17556</v>
      </c>
      <c r="AS1102" s="24" t="s">
        <v>17557</v>
      </c>
      <c r="AT1102" s="24" t="s">
        <v>21270</v>
      </c>
      <c r="AU1102" s="23" t="s">
        <v>778</v>
      </c>
      <c r="AV1102" s="23" t="s">
        <v>5563</v>
      </c>
      <c r="AW1102" s="23" t="s">
        <v>5708</v>
      </c>
      <c r="AX1102" s="23" t="s">
        <v>5709</v>
      </c>
    </row>
    <row r="1103" spans="1:50" s="22" customFormat="1" ht="20" customHeight="1" x14ac:dyDescent="0.3">
      <c r="A1103" s="23" t="s">
        <v>17560</v>
      </c>
      <c r="B1103" s="23" t="s">
        <v>5468</v>
      </c>
      <c r="C1103" s="23" t="s">
        <v>22740</v>
      </c>
      <c r="D1103" s="23" t="s">
        <v>21266</v>
      </c>
      <c r="E1103" s="23" t="s">
        <v>17549</v>
      </c>
      <c r="F1103" s="23" t="s">
        <v>17550</v>
      </c>
      <c r="G1103" s="24" t="s">
        <v>22738</v>
      </c>
      <c r="H1103" s="24" t="s">
        <v>21267</v>
      </c>
      <c r="I1103" s="24" t="s">
        <v>3</v>
      </c>
      <c r="J1103" s="30" t="s">
        <v>5510</v>
      </c>
      <c r="K1103" s="23" t="s">
        <v>5968</v>
      </c>
      <c r="L1103" s="23" t="s">
        <v>5969</v>
      </c>
      <c r="M1103" s="23" t="s">
        <v>5513</v>
      </c>
      <c r="N1103" s="23" t="s">
        <v>5514</v>
      </c>
      <c r="O1103" s="23" t="s">
        <v>5970</v>
      </c>
      <c r="P1103" s="23" t="s">
        <v>5516</v>
      </c>
      <c r="Q1103" s="23" t="s">
        <v>5517</v>
      </c>
      <c r="R1103" s="23" t="s">
        <v>5518</v>
      </c>
      <c r="S1103" s="23" t="s">
        <v>407</v>
      </c>
      <c r="T1103" s="23" t="s">
        <v>408</v>
      </c>
      <c r="U1103" s="23" t="s">
        <v>342</v>
      </c>
      <c r="V1103" s="23" t="s">
        <v>344</v>
      </c>
      <c r="W1103" s="24" t="s">
        <v>38</v>
      </c>
      <c r="X1103" s="24" t="s">
        <v>409</v>
      </c>
      <c r="Y1103" s="24" t="s">
        <v>40</v>
      </c>
      <c r="Z1103" s="25">
        <v>9931950</v>
      </c>
      <c r="AA1103" s="24" t="s">
        <v>14803</v>
      </c>
      <c r="AB1103" s="24" t="s">
        <v>14803</v>
      </c>
      <c r="AC1103" s="24" t="s">
        <v>14803</v>
      </c>
      <c r="AD1103" s="24" t="s">
        <v>21268</v>
      </c>
      <c r="AE1103" s="24"/>
      <c r="AF1103" s="24"/>
      <c r="AG1103" s="24" t="s">
        <v>21269</v>
      </c>
      <c r="AH1103" s="24"/>
      <c r="AI1103" s="24"/>
      <c r="AJ1103" s="24"/>
      <c r="AK1103" s="24"/>
      <c r="AL1103" s="24" t="s">
        <v>17558</v>
      </c>
      <c r="AM1103" s="24" t="s">
        <v>1005</v>
      </c>
      <c r="AN1103" s="40">
        <v>13926</v>
      </c>
      <c r="AO1103" s="24" t="s">
        <v>756</v>
      </c>
      <c r="AP1103" s="24" t="s">
        <v>21270</v>
      </c>
      <c r="AQ1103" s="24"/>
      <c r="AR1103" s="24" t="s">
        <v>17559</v>
      </c>
      <c r="AS1103" s="24" t="s">
        <v>17560</v>
      </c>
      <c r="AT1103" s="24" t="s">
        <v>21270</v>
      </c>
      <c r="AU1103" s="23" t="s">
        <v>1354</v>
      </c>
      <c r="AV1103" s="23" t="s">
        <v>5563</v>
      </c>
      <c r="AW1103" s="23" t="s">
        <v>5971</v>
      </c>
      <c r="AX1103" s="23" t="s">
        <v>5972</v>
      </c>
    </row>
    <row r="1104" spans="1:50" s="22" customFormat="1" ht="20" customHeight="1" x14ac:dyDescent="0.3">
      <c r="A1104" s="23" t="s">
        <v>17563</v>
      </c>
      <c r="B1104" s="23" t="s">
        <v>5468</v>
      </c>
      <c r="C1104" s="23" t="s">
        <v>22741</v>
      </c>
      <c r="D1104" s="23" t="s">
        <v>21266</v>
      </c>
      <c r="E1104" s="23" t="s">
        <v>15161</v>
      </c>
      <c r="F1104" s="23" t="s">
        <v>16820</v>
      </c>
      <c r="G1104" s="24" t="s">
        <v>21335</v>
      </c>
      <c r="H1104" s="24" t="s">
        <v>21267</v>
      </c>
      <c r="I1104" s="24" t="s">
        <v>3</v>
      </c>
      <c r="J1104" s="30" t="s">
        <v>5510</v>
      </c>
      <c r="K1104" s="23" t="s">
        <v>8498</v>
      </c>
      <c r="L1104" s="23" t="s">
        <v>8499</v>
      </c>
      <c r="M1104" s="23" t="s">
        <v>5513</v>
      </c>
      <c r="N1104" s="23" t="s">
        <v>5514</v>
      </c>
      <c r="O1104" s="23" t="s">
        <v>8500</v>
      </c>
      <c r="P1104" s="23" t="s">
        <v>5516</v>
      </c>
      <c r="Q1104" s="23" t="s">
        <v>5517</v>
      </c>
      <c r="R1104" s="23" t="s">
        <v>5518</v>
      </c>
      <c r="S1104" s="23" t="s">
        <v>407</v>
      </c>
      <c r="T1104" s="23" t="s">
        <v>408</v>
      </c>
      <c r="U1104" s="23" t="s">
        <v>265</v>
      </c>
      <c r="V1104" s="23" t="s">
        <v>848</v>
      </c>
      <c r="W1104" s="24" t="s">
        <v>38</v>
      </c>
      <c r="X1104" s="24" t="s">
        <v>409</v>
      </c>
      <c r="Y1104" s="24" t="s">
        <v>40</v>
      </c>
      <c r="Z1104" s="25">
        <v>6621300</v>
      </c>
      <c r="AA1104" s="24" t="s">
        <v>14803</v>
      </c>
      <c r="AB1104" s="24" t="s">
        <v>14803</v>
      </c>
      <c r="AC1104" s="24" t="s">
        <v>14803</v>
      </c>
      <c r="AD1104" s="24" t="s">
        <v>21268</v>
      </c>
      <c r="AE1104" s="24"/>
      <c r="AF1104" s="24"/>
      <c r="AG1104" s="24" t="s">
        <v>21269</v>
      </c>
      <c r="AH1104" s="24"/>
      <c r="AI1104" s="24"/>
      <c r="AJ1104" s="24"/>
      <c r="AK1104" s="24"/>
      <c r="AL1104" s="24" t="s">
        <v>17561</v>
      </c>
      <c r="AM1104" s="24" t="s">
        <v>1480</v>
      </c>
      <c r="AN1104" s="40">
        <v>34426</v>
      </c>
      <c r="AO1104" s="24" t="s">
        <v>1736</v>
      </c>
      <c r="AP1104" s="24" t="s">
        <v>21270</v>
      </c>
      <c r="AQ1104" s="24"/>
      <c r="AR1104" s="24" t="s">
        <v>17562</v>
      </c>
      <c r="AS1104" s="24" t="s">
        <v>17563</v>
      </c>
      <c r="AT1104" s="24" t="s">
        <v>21270</v>
      </c>
      <c r="AU1104" s="23" t="s">
        <v>3933</v>
      </c>
      <c r="AV1104" s="23" t="s">
        <v>5563</v>
      </c>
      <c r="AW1104" s="23" t="s">
        <v>8501</v>
      </c>
      <c r="AX1104" s="23" t="s">
        <v>8502</v>
      </c>
    </row>
    <row r="1105" spans="1:50" s="22" customFormat="1" ht="20" customHeight="1" x14ac:dyDescent="0.3">
      <c r="A1105" s="23" t="s">
        <v>4412</v>
      </c>
      <c r="B1105" s="23" t="s">
        <v>5468</v>
      </c>
      <c r="C1105" s="23" t="s">
        <v>22742</v>
      </c>
      <c r="D1105" s="23" t="s">
        <v>21266</v>
      </c>
      <c r="E1105" s="23" t="s">
        <v>14989</v>
      </c>
      <c r="F1105" s="23" t="s">
        <v>14990</v>
      </c>
      <c r="G1105" s="24" t="s">
        <v>21283</v>
      </c>
      <c r="H1105" s="24" t="s">
        <v>21267</v>
      </c>
      <c r="I1105" s="24" t="s">
        <v>3</v>
      </c>
      <c r="J1105" s="30" t="s">
        <v>5510</v>
      </c>
      <c r="K1105" s="23" t="s">
        <v>13136</v>
      </c>
      <c r="L1105" s="23" t="s">
        <v>13137</v>
      </c>
      <c r="M1105" s="23" t="s">
        <v>5513</v>
      </c>
      <c r="N1105" s="23" t="s">
        <v>5514</v>
      </c>
      <c r="O1105" s="23" t="s">
        <v>13138</v>
      </c>
      <c r="P1105" s="23" t="s">
        <v>5516</v>
      </c>
      <c r="Q1105" s="23" t="s">
        <v>5517</v>
      </c>
      <c r="R1105" s="23" t="s">
        <v>5518</v>
      </c>
      <c r="S1105" s="23" t="s">
        <v>407</v>
      </c>
      <c r="T1105" s="23" t="s">
        <v>408</v>
      </c>
      <c r="U1105" s="23" t="s">
        <v>368</v>
      </c>
      <c r="V1105" s="23" t="s">
        <v>370</v>
      </c>
      <c r="W1105" s="24" t="s">
        <v>38</v>
      </c>
      <c r="X1105" s="24" t="s">
        <v>409</v>
      </c>
      <c r="Y1105" s="24" t="s">
        <v>40</v>
      </c>
      <c r="Z1105" s="25">
        <v>7209860</v>
      </c>
      <c r="AA1105" s="24" t="s">
        <v>14803</v>
      </c>
      <c r="AB1105" s="24" t="s">
        <v>14803</v>
      </c>
      <c r="AC1105" s="24" t="s">
        <v>14803</v>
      </c>
      <c r="AD1105" s="24" t="s">
        <v>21268</v>
      </c>
      <c r="AE1105" s="24"/>
      <c r="AF1105" s="24"/>
      <c r="AG1105" s="24" t="s">
        <v>21269</v>
      </c>
      <c r="AH1105" s="24"/>
      <c r="AI1105" s="24"/>
      <c r="AJ1105" s="24"/>
      <c r="AK1105" s="24"/>
      <c r="AL1105" s="24" t="s">
        <v>17564</v>
      </c>
      <c r="AM1105" s="24" t="s">
        <v>4409</v>
      </c>
      <c r="AN1105" s="40">
        <v>125026</v>
      </c>
      <c r="AO1105" s="24" t="s">
        <v>4410</v>
      </c>
      <c r="AP1105" s="24" t="s">
        <v>21270</v>
      </c>
      <c r="AQ1105" s="24"/>
      <c r="AR1105" s="24" t="s">
        <v>4411</v>
      </c>
      <c r="AS1105" s="24" t="s">
        <v>4412</v>
      </c>
      <c r="AT1105" s="24" t="s">
        <v>21270</v>
      </c>
      <c r="AU1105" s="23" t="s">
        <v>4958</v>
      </c>
      <c r="AV1105" s="23" t="s">
        <v>5602</v>
      </c>
      <c r="AW1105" s="23" t="s">
        <v>13139</v>
      </c>
      <c r="AX1105" s="23" t="s">
        <v>4408</v>
      </c>
    </row>
    <row r="1106" spans="1:50" s="22" customFormat="1" ht="20" customHeight="1" x14ac:dyDescent="0.3">
      <c r="A1106" s="23" t="s">
        <v>17568</v>
      </c>
      <c r="B1106" s="23" t="s">
        <v>5468</v>
      </c>
      <c r="C1106" s="23" t="s">
        <v>22743</v>
      </c>
      <c r="D1106" s="23" t="s">
        <v>21266</v>
      </c>
      <c r="E1106" s="23" t="s">
        <v>15103</v>
      </c>
      <c r="F1106" s="23" t="s">
        <v>17565</v>
      </c>
      <c r="G1106" s="24" t="s">
        <v>22744</v>
      </c>
      <c r="H1106" s="24" t="s">
        <v>21267</v>
      </c>
      <c r="I1106" s="24" t="s">
        <v>3</v>
      </c>
      <c r="J1106" s="30" t="s">
        <v>5510</v>
      </c>
      <c r="K1106" s="23" t="s">
        <v>9721</v>
      </c>
      <c r="L1106" s="23" t="s">
        <v>9722</v>
      </c>
      <c r="M1106" s="23" t="s">
        <v>5513</v>
      </c>
      <c r="N1106" s="23" t="s">
        <v>5514</v>
      </c>
      <c r="O1106" s="23" t="s">
        <v>9723</v>
      </c>
      <c r="P1106" s="23" t="s">
        <v>5516</v>
      </c>
      <c r="Q1106" s="23" t="s">
        <v>5517</v>
      </c>
      <c r="R1106" s="23" t="s">
        <v>5518</v>
      </c>
      <c r="S1106" s="23" t="s">
        <v>407</v>
      </c>
      <c r="T1106" s="23" t="s">
        <v>408</v>
      </c>
      <c r="U1106" s="23" t="s">
        <v>216</v>
      </c>
      <c r="V1106" s="23" t="s">
        <v>218</v>
      </c>
      <c r="W1106" s="24" t="s">
        <v>38</v>
      </c>
      <c r="X1106" s="24" t="s">
        <v>409</v>
      </c>
      <c r="Y1106" s="24" t="s">
        <v>40</v>
      </c>
      <c r="Z1106" s="25">
        <v>3310650</v>
      </c>
      <c r="AA1106" s="24" t="s">
        <v>14803</v>
      </c>
      <c r="AB1106" s="24" t="s">
        <v>14803</v>
      </c>
      <c r="AC1106" s="24" t="s">
        <v>14803</v>
      </c>
      <c r="AD1106" s="24" t="s">
        <v>21268</v>
      </c>
      <c r="AE1106" s="24"/>
      <c r="AF1106" s="24"/>
      <c r="AG1106" s="24" t="s">
        <v>21269</v>
      </c>
      <c r="AH1106" s="24"/>
      <c r="AI1106" s="24"/>
      <c r="AJ1106" s="24"/>
      <c r="AK1106" s="24"/>
      <c r="AL1106" s="24" t="s">
        <v>17566</v>
      </c>
      <c r="AM1106" s="24" t="s">
        <v>3028</v>
      </c>
      <c r="AN1106" s="40">
        <v>93726</v>
      </c>
      <c r="AO1106" s="24" t="s">
        <v>3019</v>
      </c>
      <c r="AP1106" s="24" t="s">
        <v>21270</v>
      </c>
      <c r="AQ1106" s="24"/>
      <c r="AR1106" s="24" t="s">
        <v>17567</v>
      </c>
      <c r="AS1106" s="24" t="s">
        <v>17568</v>
      </c>
      <c r="AT1106" s="24" t="s">
        <v>21270</v>
      </c>
      <c r="AU1106" s="23" t="s">
        <v>4506</v>
      </c>
      <c r="AV1106" s="23" t="s">
        <v>5602</v>
      </c>
      <c r="AW1106" s="23" t="s">
        <v>9724</v>
      </c>
      <c r="AX1106" s="23" t="s">
        <v>3541</v>
      </c>
    </row>
    <row r="1107" spans="1:50" s="22" customFormat="1" ht="20" customHeight="1" x14ac:dyDescent="0.3">
      <c r="A1107" s="23" t="s">
        <v>5396</v>
      </c>
      <c r="B1107" s="23" t="s">
        <v>5468</v>
      </c>
      <c r="C1107" s="23" t="s">
        <v>22745</v>
      </c>
      <c r="D1107" s="23" t="s">
        <v>21266</v>
      </c>
      <c r="E1107" s="23" t="s">
        <v>17569</v>
      </c>
      <c r="F1107" s="23" t="s">
        <v>17570</v>
      </c>
      <c r="G1107" s="24" t="s">
        <v>22746</v>
      </c>
      <c r="H1107" s="24" t="s">
        <v>21267</v>
      </c>
      <c r="I1107" s="24" t="s">
        <v>3</v>
      </c>
      <c r="J1107" s="30" t="s">
        <v>5510</v>
      </c>
      <c r="K1107" s="23" t="s">
        <v>12685</v>
      </c>
      <c r="L1107" s="23" t="s">
        <v>12686</v>
      </c>
      <c r="M1107" s="23" t="s">
        <v>5513</v>
      </c>
      <c r="N1107" s="23" t="s">
        <v>5514</v>
      </c>
      <c r="O1107" s="23" t="s">
        <v>12687</v>
      </c>
      <c r="P1107" s="23" t="s">
        <v>5516</v>
      </c>
      <c r="Q1107" s="23" t="s">
        <v>5527</v>
      </c>
      <c r="R1107" s="23" t="s">
        <v>5528</v>
      </c>
      <c r="S1107" s="23" t="s">
        <v>407</v>
      </c>
      <c r="T1107" s="23" t="s">
        <v>408</v>
      </c>
      <c r="U1107" s="23" t="s">
        <v>368</v>
      </c>
      <c r="V1107" s="23" t="s">
        <v>370</v>
      </c>
      <c r="W1107" s="24" t="s">
        <v>38</v>
      </c>
      <c r="X1107" s="24" t="s">
        <v>409</v>
      </c>
      <c r="Y1107" s="24" t="s">
        <v>40</v>
      </c>
      <c r="Z1107" s="25">
        <v>3733678</v>
      </c>
      <c r="AA1107" s="24" t="s">
        <v>14803</v>
      </c>
      <c r="AB1107" s="24" t="s">
        <v>14803</v>
      </c>
      <c r="AC1107" s="24" t="s">
        <v>14803</v>
      </c>
      <c r="AD1107" s="24" t="s">
        <v>21268</v>
      </c>
      <c r="AE1107" s="24"/>
      <c r="AF1107" s="24"/>
      <c r="AG1107" s="24" t="s">
        <v>21269</v>
      </c>
      <c r="AH1107" s="24"/>
      <c r="AI1107" s="24"/>
      <c r="AJ1107" s="24"/>
      <c r="AK1107" s="24"/>
      <c r="AL1107" s="24" t="s">
        <v>17571</v>
      </c>
      <c r="AM1107" s="24" t="s">
        <v>5393</v>
      </c>
      <c r="AN1107" s="40">
        <v>158426</v>
      </c>
      <c r="AO1107" s="24" t="s">
        <v>5394</v>
      </c>
      <c r="AP1107" s="24" t="s">
        <v>21270</v>
      </c>
      <c r="AQ1107" s="24"/>
      <c r="AR1107" s="24" t="s">
        <v>5395</v>
      </c>
      <c r="AS1107" s="24" t="s">
        <v>5396</v>
      </c>
      <c r="AT1107" s="24" t="s">
        <v>21270</v>
      </c>
      <c r="AU1107" s="23" t="s">
        <v>5392</v>
      </c>
      <c r="AV1107" s="23" t="s">
        <v>5602</v>
      </c>
      <c r="AW1107" s="23" t="s">
        <v>12688</v>
      </c>
      <c r="AX1107" s="23" t="s">
        <v>12689</v>
      </c>
    </row>
    <row r="1108" spans="1:50" s="22" customFormat="1" ht="20" customHeight="1" x14ac:dyDescent="0.3">
      <c r="A1108" s="23" t="s">
        <v>17574</v>
      </c>
      <c r="B1108" s="23" t="s">
        <v>5468</v>
      </c>
      <c r="C1108" s="23" t="s">
        <v>22747</v>
      </c>
      <c r="D1108" s="23" t="s">
        <v>21266</v>
      </c>
      <c r="E1108" s="23" t="s">
        <v>15645</v>
      </c>
      <c r="F1108" s="23" t="s">
        <v>15900</v>
      </c>
      <c r="G1108" s="24" t="s">
        <v>21918</v>
      </c>
      <c r="H1108" s="24" t="s">
        <v>21267</v>
      </c>
      <c r="I1108" s="24" t="s">
        <v>3</v>
      </c>
      <c r="J1108" s="30" t="s">
        <v>5510</v>
      </c>
      <c r="K1108" s="23" t="s">
        <v>5922</v>
      </c>
      <c r="L1108" s="23" t="s">
        <v>5923</v>
      </c>
      <c r="M1108" s="23" t="s">
        <v>5513</v>
      </c>
      <c r="N1108" s="23" t="s">
        <v>5514</v>
      </c>
      <c r="O1108" s="23" t="s">
        <v>5924</v>
      </c>
      <c r="P1108" s="23" t="s">
        <v>5516</v>
      </c>
      <c r="Q1108" s="23" t="s">
        <v>5561</v>
      </c>
      <c r="R1108" s="23" t="s">
        <v>5562</v>
      </c>
      <c r="S1108" s="23" t="s">
        <v>407</v>
      </c>
      <c r="T1108" s="23" t="s">
        <v>408</v>
      </c>
      <c r="U1108" s="23" t="s">
        <v>211</v>
      </c>
      <c r="V1108" s="23" t="s">
        <v>816</v>
      </c>
      <c r="W1108" s="24" t="s">
        <v>38</v>
      </c>
      <c r="X1108" s="24" t="s">
        <v>409</v>
      </c>
      <c r="Y1108" s="24" t="s">
        <v>40</v>
      </c>
      <c r="Z1108" s="25">
        <v>4414200</v>
      </c>
      <c r="AA1108" s="24" t="s">
        <v>14803</v>
      </c>
      <c r="AB1108" s="24" t="s">
        <v>14803</v>
      </c>
      <c r="AC1108" s="24" t="s">
        <v>14803</v>
      </c>
      <c r="AD1108" s="24" t="s">
        <v>21268</v>
      </c>
      <c r="AE1108" s="24"/>
      <c r="AF1108" s="24"/>
      <c r="AG1108" s="24" t="s">
        <v>21269</v>
      </c>
      <c r="AH1108" s="24"/>
      <c r="AI1108" s="24"/>
      <c r="AJ1108" s="24"/>
      <c r="AK1108" s="24"/>
      <c r="AL1108" s="24" t="s">
        <v>17572</v>
      </c>
      <c r="AM1108" s="24" t="s">
        <v>452</v>
      </c>
      <c r="AN1108" s="40">
        <v>10026</v>
      </c>
      <c r="AO1108" s="24" t="s">
        <v>707</v>
      </c>
      <c r="AP1108" s="24" t="s">
        <v>21270</v>
      </c>
      <c r="AQ1108" s="24"/>
      <c r="AR1108" s="24" t="s">
        <v>17573</v>
      </c>
      <c r="AS1108" s="24" t="s">
        <v>17574</v>
      </c>
      <c r="AT1108" s="24" t="s">
        <v>21270</v>
      </c>
      <c r="AU1108" s="23" t="s">
        <v>1354</v>
      </c>
      <c r="AV1108" s="23" t="s">
        <v>5602</v>
      </c>
      <c r="AW1108" s="23" t="s">
        <v>5925</v>
      </c>
      <c r="AX1108" s="23" t="s">
        <v>5926</v>
      </c>
    </row>
    <row r="1109" spans="1:50" s="22" customFormat="1" ht="20" customHeight="1" x14ac:dyDescent="0.3">
      <c r="A1109" s="23" t="s">
        <v>17577</v>
      </c>
      <c r="B1109" s="23" t="s">
        <v>5468</v>
      </c>
      <c r="C1109" s="23" t="s">
        <v>22748</v>
      </c>
      <c r="D1109" s="23" t="s">
        <v>21266</v>
      </c>
      <c r="E1109" s="23" t="s">
        <v>15360</v>
      </c>
      <c r="F1109" s="23" t="s">
        <v>17554</v>
      </c>
      <c r="G1109" s="24" t="s">
        <v>21305</v>
      </c>
      <c r="H1109" s="24" t="s">
        <v>21267</v>
      </c>
      <c r="I1109" s="24" t="s">
        <v>3</v>
      </c>
      <c r="J1109" s="30" t="s">
        <v>5510</v>
      </c>
      <c r="K1109" s="23" t="s">
        <v>6175</v>
      </c>
      <c r="L1109" s="23" t="s">
        <v>6176</v>
      </c>
      <c r="M1109" s="23" t="s">
        <v>5513</v>
      </c>
      <c r="N1109" s="23" t="s">
        <v>5514</v>
      </c>
      <c r="O1109" s="23" t="s">
        <v>6177</v>
      </c>
      <c r="P1109" s="23" t="s">
        <v>5516</v>
      </c>
      <c r="Q1109" s="23" t="s">
        <v>5561</v>
      </c>
      <c r="R1109" s="23" t="s">
        <v>5562</v>
      </c>
      <c r="S1109" s="23" t="s">
        <v>407</v>
      </c>
      <c r="T1109" s="23" t="s">
        <v>408</v>
      </c>
      <c r="U1109" s="23" t="s">
        <v>265</v>
      </c>
      <c r="V1109" s="23" t="s">
        <v>848</v>
      </c>
      <c r="W1109" s="24" t="s">
        <v>38</v>
      </c>
      <c r="X1109" s="24" t="s">
        <v>409</v>
      </c>
      <c r="Y1109" s="24" t="s">
        <v>40</v>
      </c>
      <c r="Z1109" s="25">
        <v>8828400</v>
      </c>
      <c r="AA1109" s="24" t="s">
        <v>14803</v>
      </c>
      <c r="AB1109" s="24" t="s">
        <v>14803</v>
      </c>
      <c r="AC1109" s="24" t="s">
        <v>14803</v>
      </c>
      <c r="AD1109" s="24" t="s">
        <v>21268</v>
      </c>
      <c r="AE1109" s="24"/>
      <c r="AF1109" s="24"/>
      <c r="AG1109" s="24" t="s">
        <v>21269</v>
      </c>
      <c r="AH1109" s="24"/>
      <c r="AI1109" s="24"/>
      <c r="AJ1109" s="24"/>
      <c r="AK1109" s="24"/>
      <c r="AL1109" s="24" t="s">
        <v>17575</v>
      </c>
      <c r="AM1109" s="24" t="s">
        <v>440</v>
      </c>
      <c r="AN1109" s="40">
        <v>10326</v>
      </c>
      <c r="AO1109" s="24" t="s">
        <v>849</v>
      </c>
      <c r="AP1109" s="24" t="s">
        <v>21270</v>
      </c>
      <c r="AQ1109" s="24"/>
      <c r="AR1109" s="24" t="s">
        <v>17576</v>
      </c>
      <c r="AS1109" s="24" t="s">
        <v>17577</v>
      </c>
      <c r="AT1109" s="24" t="s">
        <v>21270</v>
      </c>
      <c r="AU1109" s="23" t="s">
        <v>5466</v>
      </c>
      <c r="AV1109" s="23" t="s">
        <v>5602</v>
      </c>
      <c r="AW1109" s="23" t="s">
        <v>6178</v>
      </c>
      <c r="AX1109" s="23" t="s">
        <v>6179</v>
      </c>
    </row>
    <row r="1110" spans="1:50" s="22" customFormat="1" ht="20" customHeight="1" x14ac:dyDescent="0.3">
      <c r="A1110" s="23" t="s">
        <v>17580</v>
      </c>
      <c r="B1110" s="23" t="s">
        <v>5468</v>
      </c>
      <c r="C1110" s="23" t="s">
        <v>22724</v>
      </c>
      <c r="D1110" s="23" t="s">
        <v>21266</v>
      </c>
      <c r="E1110" s="23" t="s">
        <v>15161</v>
      </c>
      <c r="F1110" s="23" t="s">
        <v>15162</v>
      </c>
      <c r="G1110" s="24" t="s">
        <v>21543</v>
      </c>
      <c r="H1110" s="24" t="s">
        <v>21267</v>
      </c>
      <c r="I1110" s="24" t="s">
        <v>3</v>
      </c>
      <c r="J1110" s="30" t="s">
        <v>5510</v>
      </c>
      <c r="K1110" s="23" t="s">
        <v>7468</v>
      </c>
      <c r="L1110" s="23" t="s">
        <v>7469</v>
      </c>
      <c r="M1110" s="23" t="s">
        <v>5513</v>
      </c>
      <c r="N1110" s="23" t="s">
        <v>5514</v>
      </c>
      <c r="O1110" s="23" t="s">
        <v>7470</v>
      </c>
      <c r="P1110" s="23" t="s">
        <v>5516</v>
      </c>
      <c r="Q1110" s="23" t="s">
        <v>5561</v>
      </c>
      <c r="R1110" s="23" t="s">
        <v>5562</v>
      </c>
      <c r="S1110" s="23" t="s">
        <v>407</v>
      </c>
      <c r="T1110" s="23" t="s">
        <v>408</v>
      </c>
      <c r="U1110" s="23" t="s">
        <v>368</v>
      </c>
      <c r="V1110" s="23" t="s">
        <v>370</v>
      </c>
      <c r="W1110" s="24" t="s">
        <v>38</v>
      </c>
      <c r="X1110" s="24" t="s">
        <v>409</v>
      </c>
      <c r="Y1110" s="24" t="s">
        <v>40</v>
      </c>
      <c r="Z1110" s="25">
        <v>6621300</v>
      </c>
      <c r="AA1110" s="24" t="s">
        <v>14803</v>
      </c>
      <c r="AB1110" s="24" t="s">
        <v>14803</v>
      </c>
      <c r="AC1110" s="24" t="s">
        <v>14803</v>
      </c>
      <c r="AD1110" s="24" t="s">
        <v>21268</v>
      </c>
      <c r="AE1110" s="24"/>
      <c r="AF1110" s="24"/>
      <c r="AG1110" s="24" t="s">
        <v>21269</v>
      </c>
      <c r="AH1110" s="24"/>
      <c r="AI1110" s="24"/>
      <c r="AJ1110" s="24"/>
      <c r="AK1110" s="24"/>
      <c r="AL1110" s="24" t="s">
        <v>17578</v>
      </c>
      <c r="AM1110" s="24" t="s">
        <v>1532</v>
      </c>
      <c r="AN1110" s="40">
        <v>67226</v>
      </c>
      <c r="AO1110" s="24" t="s">
        <v>1739</v>
      </c>
      <c r="AP1110" s="24" t="s">
        <v>21270</v>
      </c>
      <c r="AQ1110" s="24"/>
      <c r="AR1110" s="24" t="s">
        <v>17579</v>
      </c>
      <c r="AS1110" s="24" t="s">
        <v>17580</v>
      </c>
      <c r="AT1110" s="24" t="s">
        <v>21270</v>
      </c>
      <c r="AU1110" s="23" t="s">
        <v>3290</v>
      </c>
      <c r="AV1110" s="23" t="s">
        <v>5602</v>
      </c>
      <c r="AW1110" s="23" t="s">
        <v>7471</v>
      </c>
      <c r="AX1110" s="23" t="s">
        <v>2770</v>
      </c>
    </row>
    <row r="1111" spans="1:50" s="22" customFormat="1" ht="20" customHeight="1" x14ac:dyDescent="0.3">
      <c r="A1111" s="23" t="s">
        <v>17584</v>
      </c>
      <c r="B1111" s="23" t="s">
        <v>5468</v>
      </c>
      <c r="C1111" s="23" t="s">
        <v>22749</v>
      </c>
      <c r="D1111" s="23" t="s">
        <v>21266</v>
      </c>
      <c r="E1111" s="23" t="s">
        <v>17549</v>
      </c>
      <c r="F1111" s="23" t="s">
        <v>17581</v>
      </c>
      <c r="G1111" s="24" t="s">
        <v>22750</v>
      </c>
      <c r="H1111" s="24" t="s">
        <v>21267</v>
      </c>
      <c r="I1111" s="24" t="s">
        <v>3</v>
      </c>
      <c r="J1111" s="30" t="s">
        <v>5510</v>
      </c>
      <c r="K1111" s="23" t="s">
        <v>6547</v>
      </c>
      <c r="L1111" s="23" t="s">
        <v>6548</v>
      </c>
      <c r="M1111" s="23" t="s">
        <v>5513</v>
      </c>
      <c r="N1111" s="23" t="s">
        <v>5514</v>
      </c>
      <c r="O1111" s="23" t="s">
        <v>6549</v>
      </c>
      <c r="P1111" s="23" t="s">
        <v>5516</v>
      </c>
      <c r="Q1111" s="23" t="s">
        <v>5527</v>
      </c>
      <c r="R1111" s="23" t="s">
        <v>5528</v>
      </c>
      <c r="S1111" s="23" t="s">
        <v>407</v>
      </c>
      <c r="T1111" s="23" t="s">
        <v>408</v>
      </c>
      <c r="U1111" s="23" t="s">
        <v>342</v>
      </c>
      <c r="V1111" s="23" t="s">
        <v>344</v>
      </c>
      <c r="W1111" s="24" t="s">
        <v>38</v>
      </c>
      <c r="X1111" s="24" t="s">
        <v>409</v>
      </c>
      <c r="Y1111" s="24" t="s">
        <v>40</v>
      </c>
      <c r="Z1111" s="25">
        <v>9931950</v>
      </c>
      <c r="AA1111" s="24" t="s">
        <v>14803</v>
      </c>
      <c r="AB1111" s="24" t="s">
        <v>14803</v>
      </c>
      <c r="AC1111" s="24" t="s">
        <v>14803</v>
      </c>
      <c r="AD1111" s="24" t="s">
        <v>21268</v>
      </c>
      <c r="AE1111" s="24"/>
      <c r="AF1111" s="24"/>
      <c r="AG1111" s="24" t="s">
        <v>21269</v>
      </c>
      <c r="AH1111" s="24"/>
      <c r="AI1111" s="24"/>
      <c r="AJ1111" s="24"/>
      <c r="AK1111" s="24"/>
      <c r="AL1111" s="24" t="s">
        <v>17582</v>
      </c>
      <c r="AM1111" s="24" t="s">
        <v>823</v>
      </c>
      <c r="AN1111" s="40">
        <v>9526</v>
      </c>
      <c r="AO1111" s="24" t="s">
        <v>824</v>
      </c>
      <c r="AP1111" s="24" t="s">
        <v>21270</v>
      </c>
      <c r="AQ1111" s="24"/>
      <c r="AR1111" s="24" t="s">
        <v>17583</v>
      </c>
      <c r="AS1111" s="24" t="s">
        <v>17584</v>
      </c>
      <c r="AT1111" s="24" t="s">
        <v>21270</v>
      </c>
      <c r="AU1111" s="23" t="s">
        <v>5477</v>
      </c>
      <c r="AV1111" s="23" t="s">
        <v>5602</v>
      </c>
      <c r="AW1111" s="23" t="s">
        <v>6550</v>
      </c>
      <c r="AX1111" s="23" t="s">
        <v>6551</v>
      </c>
    </row>
    <row r="1112" spans="1:50" s="22" customFormat="1" ht="20" customHeight="1" x14ac:dyDescent="0.3">
      <c r="A1112" s="23" t="s">
        <v>4697</v>
      </c>
      <c r="B1112" s="23" t="s">
        <v>5468</v>
      </c>
      <c r="C1112" s="23" t="s">
        <v>22751</v>
      </c>
      <c r="D1112" s="23" t="s">
        <v>21266</v>
      </c>
      <c r="E1112" s="23" t="s">
        <v>17585</v>
      </c>
      <c r="F1112" s="23" t="s">
        <v>17586</v>
      </c>
      <c r="G1112" s="24" t="s">
        <v>21352</v>
      </c>
      <c r="H1112" s="24" t="s">
        <v>21267</v>
      </c>
      <c r="I1112" s="24" t="s">
        <v>3</v>
      </c>
      <c r="J1112" s="30" t="s">
        <v>5510</v>
      </c>
      <c r="K1112" s="23" t="s">
        <v>12600</v>
      </c>
      <c r="L1112" s="23" t="s">
        <v>12601</v>
      </c>
      <c r="M1112" s="23" t="s">
        <v>5513</v>
      </c>
      <c r="N1112" s="23" t="s">
        <v>5514</v>
      </c>
      <c r="O1112" s="23" t="s">
        <v>12602</v>
      </c>
      <c r="P1112" s="23" t="s">
        <v>5516</v>
      </c>
      <c r="Q1112" s="23" t="s">
        <v>6040</v>
      </c>
      <c r="R1112" s="23" t="s">
        <v>6041</v>
      </c>
      <c r="S1112" s="23" t="s">
        <v>407</v>
      </c>
      <c r="T1112" s="23" t="s">
        <v>408</v>
      </c>
      <c r="U1112" s="23" t="s">
        <v>244</v>
      </c>
      <c r="V1112" s="23" t="s">
        <v>1300</v>
      </c>
      <c r="W1112" s="24" t="s">
        <v>38</v>
      </c>
      <c r="X1112" s="24" t="s">
        <v>409</v>
      </c>
      <c r="Y1112" s="24" t="s">
        <v>40</v>
      </c>
      <c r="Z1112" s="25">
        <v>7467355</v>
      </c>
      <c r="AA1112" s="24" t="s">
        <v>14803</v>
      </c>
      <c r="AB1112" s="24" t="s">
        <v>14803</v>
      </c>
      <c r="AC1112" s="24" t="s">
        <v>14803</v>
      </c>
      <c r="AD1112" s="24" t="s">
        <v>21268</v>
      </c>
      <c r="AE1112" s="24"/>
      <c r="AF1112" s="24"/>
      <c r="AG1112" s="24" t="s">
        <v>21269</v>
      </c>
      <c r="AH1112" s="24"/>
      <c r="AI1112" s="24"/>
      <c r="AJ1112" s="24"/>
      <c r="AK1112" s="24"/>
      <c r="AL1112" s="24" t="s">
        <v>17587</v>
      </c>
      <c r="AM1112" s="24" t="s">
        <v>1588</v>
      </c>
      <c r="AN1112" s="40">
        <v>135826</v>
      </c>
      <c r="AO1112" s="24" t="s">
        <v>4374</v>
      </c>
      <c r="AP1112" s="24" t="s">
        <v>21270</v>
      </c>
      <c r="AQ1112" s="24"/>
      <c r="AR1112" s="24" t="s">
        <v>4696</v>
      </c>
      <c r="AS1112" s="24" t="s">
        <v>4697</v>
      </c>
      <c r="AT1112" s="24" t="s">
        <v>21270</v>
      </c>
      <c r="AU1112" s="23" t="s">
        <v>5426</v>
      </c>
      <c r="AV1112" s="23" t="s">
        <v>5563</v>
      </c>
      <c r="AW1112" s="23" t="s">
        <v>12603</v>
      </c>
      <c r="AX1112" s="23" t="s">
        <v>4695</v>
      </c>
    </row>
    <row r="1113" spans="1:50" s="22" customFormat="1" ht="20" customHeight="1" x14ac:dyDescent="0.3">
      <c r="A1113" s="23" t="s">
        <v>17591</v>
      </c>
      <c r="B1113" s="23" t="s">
        <v>5468</v>
      </c>
      <c r="C1113" s="23" t="s">
        <v>22752</v>
      </c>
      <c r="D1113" s="23" t="s">
        <v>21266</v>
      </c>
      <c r="E1113" s="23" t="s">
        <v>15036</v>
      </c>
      <c r="F1113" s="23" t="s">
        <v>17588</v>
      </c>
      <c r="G1113" s="24" t="s">
        <v>22753</v>
      </c>
      <c r="H1113" s="24" t="s">
        <v>21267</v>
      </c>
      <c r="I1113" s="24" t="s">
        <v>3</v>
      </c>
      <c r="J1113" s="30" t="s">
        <v>5510</v>
      </c>
      <c r="K1113" s="23" t="s">
        <v>6147</v>
      </c>
      <c r="L1113" s="23" t="s">
        <v>6148</v>
      </c>
      <c r="M1113" s="23" t="s">
        <v>5513</v>
      </c>
      <c r="N1113" s="23" t="s">
        <v>5514</v>
      </c>
      <c r="O1113" s="23" t="s">
        <v>6149</v>
      </c>
      <c r="P1113" s="23" t="s">
        <v>5516</v>
      </c>
      <c r="Q1113" s="23" t="s">
        <v>5517</v>
      </c>
      <c r="R1113" s="23" t="s">
        <v>5518</v>
      </c>
      <c r="S1113" s="23" t="s">
        <v>407</v>
      </c>
      <c r="T1113" s="23" t="s">
        <v>408</v>
      </c>
      <c r="U1113" s="23" t="s">
        <v>342</v>
      </c>
      <c r="V1113" s="23" t="s">
        <v>344</v>
      </c>
      <c r="W1113" s="24" t="s">
        <v>38</v>
      </c>
      <c r="X1113" s="24" t="s">
        <v>409</v>
      </c>
      <c r="Y1113" s="24" t="s">
        <v>40</v>
      </c>
      <c r="Z1113" s="25">
        <v>11035500</v>
      </c>
      <c r="AA1113" s="24" t="s">
        <v>14803</v>
      </c>
      <c r="AB1113" s="24" t="s">
        <v>14803</v>
      </c>
      <c r="AC1113" s="24" t="s">
        <v>14803</v>
      </c>
      <c r="AD1113" s="24" t="s">
        <v>21268</v>
      </c>
      <c r="AE1113" s="24"/>
      <c r="AF1113" s="24"/>
      <c r="AG1113" s="24" t="s">
        <v>21269</v>
      </c>
      <c r="AH1113" s="24"/>
      <c r="AI1113" s="24"/>
      <c r="AJ1113" s="24"/>
      <c r="AK1113" s="24"/>
      <c r="AL1113" s="24" t="s">
        <v>17589</v>
      </c>
      <c r="AM1113" s="24" t="s">
        <v>439</v>
      </c>
      <c r="AN1113" s="40">
        <v>626</v>
      </c>
      <c r="AO1113" s="24" t="s">
        <v>440</v>
      </c>
      <c r="AP1113" s="24" t="s">
        <v>21270</v>
      </c>
      <c r="AQ1113" s="24"/>
      <c r="AR1113" s="24" t="s">
        <v>17590</v>
      </c>
      <c r="AS1113" s="24" t="s">
        <v>17591</v>
      </c>
      <c r="AT1113" s="24" t="s">
        <v>21270</v>
      </c>
      <c r="AU1113" s="23" t="s">
        <v>2241</v>
      </c>
      <c r="AV1113" s="23" t="s">
        <v>5602</v>
      </c>
      <c r="AW1113" s="23" t="s">
        <v>6150</v>
      </c>
      <c r="AX1113" s="23" t="s">
        <v>438</v>
      </c>
    </row>
    <row r="1114" spans="1:50" s="22" customFormat="1" ht="20" customHeight="1" x14ac:dyDescent="0.3">
      <c r="A1114" s="23" t="s">
        <v>17594</v>
      </c>
      <c r="B1114" s="23" t="s">
        <v>5468</v>
      </c>
      <c r="C1114" s="23" t="s">
        <v>22740</v>
      </c>
      <c r="D1114" s="23" t="s">
        <v>21266</v>
      </c>
      <c r="E1114" s="23" t="s">
        <v>17549</v>
      </c>
      <c r="F1114" s="23" t="s">
        <v>17550</v>
      </c>
      <c r="G1114" s="24" t="s">
        <v>22738</v>
      </c>
      <c r="H1114" s="24" t="s">
        <v>21267</v>
      </c>
      <c r="I1114" s="24" t="s">
        <v>3</v>
      </c>
      <c r="J1114" s="30" t="s">
        <v>5510</v>
      </c>
      <c r="K1114" s="23" t="s">
        <v>9635</v>
      </c>
      <c r="L1114" s="23" t="s">
        <v>9636</v>
      </c>
      <c r="M1114" s="23" t="s">
        <v>5513</v>
      </c>
      <c r="N1114" s="23" t="s">
        <v>5514</v>
      </c>
      <c r="O1114" s="23" t="s">
        <v>9637</v>
      </c>
      <c r="P1114" s="23" t="s">
        <v>5516</v>
      </c>
      <c r="Q1114" s="23" t="s">
        <v>5517</v>
      </c>
      <c r="R1114" s="23" t="s">
        <v>5518</v>
      </c>
      <c r="S1114" s="23" t="s">
        <v>407</v>
      </c>
      <c r="T1114" s="23" t="s">
        <v>408</v>
      </c>
      <c r="U1114" s="23" t="s">
        <v>368</v>
      </c>
      <c r="V1114" s="23" t="s">
        <v>370</v>
      </c>
      <c r="W1114" s="24" t="s">
        <v>38</v>
      </c>
      <c r="X1114" s="24" t="s">
        <v>409</v>
      </c>
      <c r="Y1114" s="24" t="s">
        <v>40</v>
      </c>
      <c r="Z1114" s="25">
        <v>9931950</v>
      </c>
      <c r="AA1114" s="24" t="s">
        <v>14803</v>
      </c>
      <c r="AB1114" s="24" t="s">
        <v>14803</v>
      </c>
      <c r="AC1114" s="24" t="s">
        <v>14803</v>
      </c>
      <c r="AD1114" s="24" t="s">
        <v>21268</v>
      </c>
      <c r="AE1114" s="24"/>
      <c r="AF1114" s="24"/>
      <c r="AG1114" s="24" t="s">
        <v>21269</v>
      </c>
      <c r="AH1114" s="24"/>
      <c r="AI1114" s="24"/>
      <c r="AJ1114" s="24"/>
      <c r="AK1114" s="24"/>
      <c r="AL1114" s="24" t="s">
        <v>17592</v>
      </c>
      <c r="AM1114" s="24" t="s">
        <v>3866</v>
      </c>
      <c r="AN1114" s="40">
        <v>106926</v>
      </c>
      <c r="AO1114" s="24" t="s">
        <v>2969</v>
      </c>
      <c r="AP1114" s="24" t="s">
        <v>21270</v>
      </c>
      <c r="AQ1114" s="24"/>
      <c r="AR1114" s="24" t="s">
        <v>17593</v>
      </c>
      <c r="AS1114" s="24" t="s">
        <v>17594</v>
      </c>
      <c r="AT1114" s="24" t="s">
        <v>21270</v>
      </c>
      <c r="AU1114" s="23" t="s">
        <v>4389</v>
      </c>
      <c r="AV1114" s="23" t="s">
        <v>5602</v>
      </c>
      <c r="AW1114" s="23" t="s">
        <v>9638</v>
      </c>
      <c r="AX1114" s="23" t="s">
        <v>3865</v>
      </c>
    </row>
    <row r="1115" spans="1:50" s="22" customFormat="1" ht="20" customHeight="1" x14ac:dyDescent="0.3">
      <c r="A1115" s="23" t="s">
        <v>17598</v>
      </c>
      <c r="B1115" s="23" t="s">
        <v>5468</v>
      </c>
      <c r="C1115" s="23" t="s">
        <v>22754</v>
      </c>
      <c r="D1115" s="23" t="s">
        <v>21266</v>
      </c>
      <c r="E1115" s="23" t="s">
        <v>15036</v>
      </c>
      <c r="F1115" s="23" t="s">
        <v>17595</v>
      </c>
      <c r="G1115" s="24" t="s">
        <v>22755</v>
      </c>
      <c r="H1115" s="24" t="s">
        <v>21267</v>
      </c>
      <c r="I1115" s="24" t="s">
        <v>3</v>
      </c>
      <c r="J1115" s="30" t="s">
        <v>5510</v>
      </c>
      <c r="K1115" s="23" t="s">
        <v>6080</v>
      </c>
      <c r="L1115" s="23" t="s">
        <v>6081</v>
      </c>
      <c r="M1115" s="23" t="s">
        <v>5513</v>
      </c>
      <c r="N1115" s="23" t="s">
        <v>5514</v>
      </c>
      <c r="O1115" s="23" t="s">
        <v>6082</v>
      </c>
      <c r="P1115" s="23" t="s">
        <v>5516</v>
      </c>
      <c r="Q1115" s="23" t="s">
        <v>5517</v>
      </c>
      <c r="R1115" s="23" t="s">
        <v>5518</v>
      </c>
      <c r="S1115" s="23" t="s">
        <v>407</v>
      </c>
      <c r="T1115" s="23" t="s">
        <v>408</v>
      </c>
      <c r="U1115" s="23" t="s">
        <v>361</v>
      </c>
      <c r="V1115" s="23" t="s">
        <v>592</v>
      </c>
      <c r="W1115" s="24" t="s">
        <v>38</v>
      </c>
      <c r="X1115" s="24" t="s">
        <v>409</v>
      </c>
      <c r="Y1115" s="24" t="s">
        <v>40</v>
      </c>
      <c r="Z1115" s="25">
        <v>11035500</v>
      </c>
      <c r="AA1115" s="24" t="s">
        <v>14803</v>
      </c>
      <c r="AB1115" s="24" t="s">
        <v>14803</v>
      </c>
      <c r="AC1115" s="24" t="s">
        <v>14803</v>
      </c>
      <c r="AD1115" s="24" t="s">
        <v>21268</v>
      </c>
      <c r="AE1115" s="24"/>
      <c r="AF1115" s="24"/>
      <c r="AG1115" s="24" t="s">
        <v>21269</v>
      </c>
      <c r="AH1115" s="24"/>
      <c r="AI1115" s="24"/>
      <c r="AJ1115" s="24"/>
      <c r="AK1115" s="24"/>
      <c r="AL1115" s="24" t="s">
        <v>17596</v>
      </c>
      <c r="AM1115" s="24" t="s">
        <v>464</v>
      </c>
      <c r="AN1115" s="40">
        <v>4126</v>
      </c>
      <c r="AO1115" s="24" t="s">
        <v>593</v>
      </c>
      <c r="AP1115" s="24" t="s">
        <v>21270</v>
      </c>
      <c r="AQ1115" s="24"/>
      <c r="AR1115" s="24" t="s">
        <v>17597</v>
      </c>
      <c r="AS1115" s="24" t="s">
        <v>17598</v>
      </c>
      <c r="AT1115" s="24" t="s">
        <v>21270</v>
      </c>
      <c r="AU1115" s="23" t="s">
        <v>6083</v>
      </c>
      <c r="AV1115" s="23" t="s">
        <v>5563</v>
      </c>
      <c r="AW1115" s="23" t="s">
        <v>6084</v>
      </c>
      <c r="AX1115" s="23" t="s">
        <v>6085</v>
      </c>
    </row>
    <row r="1116" spans="1:50" s="22" customFormat="1" ht="20" customHeight="1" x14ac:dyDescent="0.3">
      <c r="A1116" s="23" t="s">
        <v>17601</v>
      </c>
      <c r="B1116" s="23" t="s">
        <v>5468</v>
      </c>
      <c r="C1116" s="23" t="s">
        <v>22756</v>
      </c>
      <c r="D1116" s="23" t="s">
        <v>21266</v>
      </c>
      <c r="E1116" s="23" t="s">
        <v>15151</v>
      </c>
      <c r="F1116" s="23" t="s">
        <v>15152</v>
      </c>
      <c r="G1116" s="24" t="s">
        <v>21538</v>
      </c>
      <c r="H1116" s="24" t="s">
        <v>21267</v>
      </c>
      <c r="I1116" s="24" t="s">
        <v>3</v>
      </c>
      <c r="J1116" s="30" t="s">
        <v>5510</v>
      </c>
      <c r="K1116" s="23" t="s">
        <v>7853</v>
      </c>
      <c r="L1116" s="23" t="s">
        <v>7854</v>
      </c>
      <c r="M1116" s="23" t="s">
        <v>5513</v>
      </c>
      <c r="N1116" s="23" t="s">
        <v>5514</v>
      </c>
      <c r="O1116" s="23" t="s">
        <v>7855</v>
      </c>
      <c r="P1116" s="23" t="s">
        <v>5516</v>
      </c>
      <c r="Q1116" s="23" t="s">
        <v>5561</v>
      </c>
      <c r="R1116" s="23" t="s">
        <v>5562</v>
      </c>
      <c r="S1116" s="23" t="s">
        <v>407</v>
      </c>
      <c r="T1116" s="23" t="s">
        <v>408</v>
      </c>
      <c r="U1116" s="23" t="s">
        <v>265</v>
      </c>
      <c r="V1116" s="23" t="s">
        <v>848</v>
      </c>
      <c r="W1116" s="24" t="s">
        <v>38</v>
      </c>
      <c r="X1116" s="24" t="s">
        <v>409</v>
      </c>
      <c r="Y1116" s="24" t="s">
        <v>40</v>
      </c>
      <c r="Z1116" s="25">
        <v>7724850</v>
      </c>
      <c r="AA1116" s="24" t="s">
        <v>14803</v>
      </c>
      <c r="AB1116" s="24" t="s">
        <v>14803</v>
      </c>
      <c r="AC1116" s="24" t="s">
        <v>14803</v>
      </c>
      <c r="AD1116" s="24" t="s">
        <v>21268</v>
      </c>
      <c r="AE1116" s="24"/>
      <c r="AF1116" s="24"/>
      <c r="AG1116" s="24" t="s">
        <v>21269</v>
      </c>
      <c r="AH1116" s="24"/>
      <c r="AI1116" s="24"/>
      <c r="AJ1116" s="24"/>
      <c r="AK1116" s="24"/>
      <c r="AL1116" s="24" t="s">
        <v>17599</v>
      </c>
      <c r="AM1116" s="24" t="s">
        <v>968</v>
      </c>
      <c r="AN1116" s="40">
        <v>34826</v>
      </c>
      <c r="AO1116" s="24" t="s">
        <v>1750</v>
      </c>
      <c r="AP1116" s="24" t="s">
        <v>21270</v>
      </c>
      <c r="AQ1116" s="24"/>
      <c r="AR1116" s="24" t="s">
        <v>17600</v>
      </c>
      <c r="AS1116" s="24" t="s">
        <v>17601</v>
      </c>
      <c r="AT1116" s="24" t="s">
        <v>21270</v>
      </c>
      <c r="AU1116" s="23" t="s">
        <v>3290</v>
      </c>
      <c r="AV1116" s="23" t="s">
        <v>5563</v>
      </c>
      <c r="AW1116" s="23" t="s">
        <v>7856</v>
      </c>
      <c r="AX1116" s="23" t="s">
        <v>7857</v>
      </c>
    </row>
    <row r="1117" spans="1:50" s="22" customFormat="1" ht="20" customHeight="1" x14ac:dyDescent="0.3">
      <c r="A1117" s="23" t="s">
        <v>17604</v>
      </c>
      <c r="B1117" s="23" t="s">
        <v>5468</v>
      </c>
      <c r="C1117" s="23" t="s">
        <v>22757</v>
      </c>
      <c r="D1117" s="23" t="s">
        <v>21266</v>
      </c>
      <c r="E1117" s="23" t="s">
        <v>15151</v>
      </c>
      <c r="F1117" s="23" t="s">
        <v>15152</v>
      </c>
      <c r="G1117" s="24" t="s">
        <v>21538</v>
      </c>
      <c r="H1117" s="24" t="s">
        <v>21267</v>
      </c>
      <c r="I1117" s="24" t="s">
        <v>3</v>
      </c>
      <c r="J1117" s="30" t="s">
        <v>5510</v>
      </c>
      <c r="K1117" s="23" t="s">
        <v>6902</v>
      </c>
      <c r="L1117" s="23" t="s">
        <v>6903</v>
      </c>
      <c r="M1117" s="23" t="s">
        <v>5513</v>
      </c>
      <c r="N1117" s="23" t="s">
        <v>5514</v>
      </c>
      <c r="O1117" s="23" t="s">
        <v>6904</v>
      </c>
      <c r="P1117" s="23" t="s">
        <v>5516</v>
      </c>
      <c r="Q1117" s="23" t="s">
        <v>5527</v>
      </c>
      <c r="R1117" s="23" t="s">
        <v>5528</v>
      </c>
      <c r="S1117" s="23" t="s">
        <v>407</v>
      </c>
      <c r="T1117" s="23" t="s">
        <v>408</v>
      </c>
      <c r="U1117" s="23" t="s">
        <v>342</v>
      </c>
      <c r="V1117" s="23" t="s">
        <v>344</v>
      </c>
      <c r="W1117" s="24" t="s">
        <v>38</v>
      </c>
      <c r="X1117" s="24" t="s">
        <v>409</v>
      </c>
      <c r="Y1117" s="24" t="s">
        <v>40</v>
      </c>
      <c r="Z1117" s="25">
        <v>7724850</v>
      </c>
      <c r="AA1117" s="24" t="s">
        <v>14803</v>
      </c>
      <c r="AB1117" s="24" t="s">
        <v>14803</v>
      </c>
      <c r="AC1117" s="24" t="s">
        <v>14803</v>
      </c>
      <c r="AD1117" s="24" t="s">
        <v>21268</v>
      </c>
      <c r="AE1117" s="24"/>
      <c r="AF1117" s="24"/>
      <c r="AG1117" s="24" t="s">
        <v>21269</v>
      </c>
      <c r="AH1117" s="24"/>
      <c r="AI1117" s="24"/>
      <c r="AJ1117" s="24"/>
      <c r="AK1117" s="24"/>
      <c r="AL1117" s="24" t="s">
        <v>17602</v>
      </c>
      <c r="AM1117" s="24" t="s">
        <v>2259</v>
      </c>
      <c r="AN1117" s="40">
        <v>50526</v>
      </c>
      <c r="AO1117" s="24" t="s">
        <v>1346</v>
      </c>
      <c r="AP1117" s="24" t="s">
        <v>21270</v>
      </c>
      <c r="AQ1117" s="24"/>
      <c r="AR1117" s="24" t="s">
        <v>17603</v>
      </c>
      <c r="AS1117" s="24" t="s">
        <v>17604</v>
      </c>
      <c r="AT1117" s="24" t="s">
        <v>21270</v>
      </c>
      <c r="AU1117" s="23" t="s">
        <v>2654</v>
      </c>
      <c r="AV1117" s="23" t="s">
        <v>5563</v>
      </c>
      <c r="AW1117" s="23" t="s">
        <v>6905</v>
      </c>
      <c r="AX1117" s="23" t="s">
        <v>6906</v>
      </c>
    </row>
    <row r="1118" spans="1:50" s="22" customFormat="1" ht="20" customHeight="1" x14ac:dyDescent="0.3">
      <c r="A1118" s="23" t="s">
        <v>17609</v>
      </c>
      <c r="B1118" s="23" t="s">
        <v>5468</v>
      </c>
      <c r="C1118" s="23" t="s">
        <v>22758</v>
      </c>
      <c r="D1118" s="23" t="s">
        <v>21266</v>
      </c>
      <c r="E1118" s="23" t="s">
        <v>17605</v>
      </c>
      <c r="F1118" s="23" t="s">
        <v>17606</v>
      </c>
      <c r="G1118" s="24" t="s">
        <v>22759</v>
      </c>
      <c r="H1118" s="24" t="s">
        <v>21267</v>
      </c>
      <c r="I1118" s="24" t="s">
        <v>3</v>
      </c>
      <c r="J1118" s="30" t="s">
        <v>5510</v>
      </c>
      <c r="K1118" s="23" t="s">
        <v>5828</v>
      </c>
      <c r="L1118" s="23" t="s">
        <v>5829</v>
      </c>
      <c r="M1118" s="23" t="s">
        <v>5513</v>
      </c>
      <c r="N1118" s="23" t="s">
        <v>5514</v>
      </c>
      <c r="O1118" s="23" t="s">
        <v>5830</v>
      </c>
      <c r="P1118" s="23" t="s">
        <v>5516</v>
      </c>
      <c r="Q1118" s="23" t="s">
        <v>5561</v>
      </c>
      <c r="R1118" s="23" t="s">
        <v>5562</v>
      </c>
      <c r="S1118" s="23" t="s">
        <v>407</v>
      </c>
      <c r="T1118" s="23" t="s">
        <v>408</v>
      </c>
      <c r="U1118" s="23" t="s">
        <v>345</v>
      </c>
      <c r="V1118" s="23" t="s">
        <v>347</v>
      </c>
      <c r="W1118" s="24" t="s">
        <v>38</v>
      </c>
      <c r="X1118" s="24" t="s">
        <v>409</v>
      </c>
      <c r="Y1118" s="24" t="s">
        <v>40</v>
      </c>
      <c r="Z1118" s="25">
        <v>13794375</v>
      </c>
      <c r="AA1118" s="24" t="s">
        <v>14803</v>
      </c>
      <c r="AB1118" s="24" t="s">
        <v>14803</v>
      </c>
      <c r="AC1118" s="24" t="s">
        <v>14803</v>
      </c>
      <c r="AD1118" s="24" t="s">
        <v>21268</v>
      </c>
      <c r="AE1118" s="24"/>
      <c r="AF1118" s="24"/>
      <c r="AG1118" s="24" t="s">
        <v>21269</v>
      </c>
      <c r="AH1118" s="24"/>
      <c r="AI1118" s="24"/>
      <c r="AJ1118" s="24"/>
      <c r="AK1118" s="24"/>
      <c r="AL1118" s="24" t="s">
        <v>17607</v>
      </c>
      <c r="AM1118" s="24" t="s">
        <v>756</v>
      </c>
      <c r="AN1118" s="40">
        <v>7526</v>
      </c>
      <c r="AO1118" s="24" t="s">
        <v>634</v>
      </c>
      <c r="AP1118" s="24" t="s">
        <v>21270</v>
      </c>
      <c r="AQ1118" s="24"/>
      <c r="AR1118" s="24" t="s">
        <v>17608</v>
      </c>
      <c r="AS1118" s="24" t="s">
        <v>17609</v>
      </c>
      <c r="AT1118" s="24" t="s">
        <v>21270</v>
      </c>
      <c r="AU1118" s="23" t="s">
        <v>778</v>
      </c>
      <c r="AV1118" s="23" t="s">
        <v>5602</v>
      </c>
      <c r="AW1118" s="23" t="s">
        <v>5831</v>
      </c>
      <c r="AX1118" s="23" t="s">
        <v>5832</v>
      </c>
    </row>
    <row r="1119" spans="1:50" s="22" customFormat="1" ht="20" customHeight="1" x14ac:dyDescent="0.3">
      <c r="A1119" s="23" t="s">
        <v>17612</v>
      </c>
      <c r="B1119" s="23" t="s">
        <v>5468</v>
      </c>
      <c r="C1119" s="23" t="s">
        <v>22760</v>
      </c>
      <c r="D1119" s="23" t="s">
        <v>21266</v>
      </c>
      <c r="E1119" s="23" t="s">
        <v>15036</v>
      </c>
      <c r="F1119" s="23" t="s">
        <v>15037</v>
      </c>
      <c r="G1119" s="24" t="s">
        <v>21477</v>
      </c>
      <c r="H1119" s="24" t="s">
        <v>21267</v>
      </c>
      <c r="I1119" s="24" t="s">
        <v>3</v>
      </c>
      <c r="J1119" s="30" t="s">
        <v>5510</v>
      </c>
      <c r="K1119" s="23" t="s">
        <v>5910</v>
      </c>
      <c r="L1119" s="23" t="s">
        <v>5911</v>
      </c>
      <c r="M1119" s="23" t="s">
        <v>5513</v>
      </c>
      <c r="N1119" s="23" t="s">
        <v>5514</v>
      </c>
      <c r="O1119" s="23" t="s">
        <v>5912</v>
      </c>
      <c r="P1119" s="23" t="s">
        <v>5516</v>
      </c>
      <c r="Q1119" s="23" t="s">
        <v>5527</v>
      </c>
      <c r="R1119" s="23" t="s">
        <v>5528</v>
      </c>
      <c r="S1119" s="23" t="s">
        <v>407</v>
      </c>
      <c r="T1119" s="23" t="s">
        <v>408</v>
      </c>
      <c r="U1119" s="23" t="s">
        <v>348</v>
      </c>
      <c r="V1119" s="23" t="s">
        <v>717</v>
      </c>
      <c r="W1119" s="24" t="s">
        <v>38</v>
      </c>
      <c r="X1119" s="24" t="s">
        <v>409</v>
      </c>
      <c r="Y1119" s="24" t="s">
        <v>40</v>
      </c>
      <c r="Z1119" s="25">
        <v>11035500</v>
      </c>
      <c r="AA1119" s="24" t="s">
        <v>14803</v>
      </c>
      <c r="AB1119" s="24" t="s">
        <v>14803</v>
      </c>
      <c r="AC1119" s="24" t="s">
        <v>14803</v>
      </c>
      <c r="AD1119" s="24" t="s">
        <v>21268</v>
      </c>
      <c r="AE1119" s="24"/>
      <c r="AF1119" s="24"/>
      <c r="AG1119" s="24" t="s">
        <v>21269</v>
      </c>
      <c r="AH1119" s="24"/>
      <c r="AI1119" s="24"/>
      <c r="AJ1119" s="24"/>
      <c r="AK1119" s="24"/>
      <c r="AL1119" s="24" t="s">
        <v>17610</v>
      </c>
      <c r="AM1119" s="24" t="s">
        <v>1255</v>
      </c>
      <c r="AN1119" s="40">
        <v>21226</v>
      </c>
      <c r="AO1119" s="24" t="s">
        <v>698</v>
      </c>
      <c r="AP1119" s="24" t="s">
        <v>21270</v>
      </c>
      <c r="AQ1119" s="24"/>
      <c r="AR1119" s="24" t="s">
        <v>17611</v>
      </c>
      <c r="AS1119" s="24" t="s">
        <v>17612</v>
      </c>
      <c r="AT1119" s="24" t="s">
        <v>21270</v>
      </c>
      <c r="AU1119" s="23" t="s">
        <v>1354</v>
      </c>
      <c r="AV1119" s="23" t="s">
        <v>5563</v>
      </c>
      <c r="AW1119" s="23" t="s">
        <v>5913</v>
      </c>
      <c r="AX1119" s="23" t="s">
        <v>5914</v>
      </c>
    </row>
    <row r="1120" spans="1:50" s="22" customFormat="1" ht="20" customHeight="1" x14ac:dyDescent="0.3">
      <c r="A1120" s="23" t="s">
        <v>17616</v>
      </c>
      <c r="B1120" s="23" t="s">
        <v>5468</v>
      </c>
      <c r="C1120" s="23" t="s">
        <v>22761</v>
      </c>
      <c r="D1120" s="23" t="s">
        <v>21266</v>
      </c>
      <c r="E1120" s="23" t="s">
        <v>17549</v>
      </c>
      <c r="F1120" s="23" t="s">
        <v>17613</v>
      </c>
      <c r="G1120" s="24" t="s">
        <v>21349</v>
      </c>
      <c r="H1120" s="24" t="s">
        <v>21267</v>
      </c>
      <c r="I1120" s="24" t="s">
        <v>3</v>
      </c>
      <c r="J1120" s="30" t="s">
        <v>5510</v>
      </c>
      <c r="K1120" s="23" t="s">
        <v>8357</v>
      </c>
      <c r="L1120" s="23" t="s">
        <v>8358</v>
      </c>
      <c r="M1120" s="23" t="s">
        <v>5513</v>
      </c>
      <c r="N1120" s="23" t="s">
        <v>5514</v>
      </c>
      <c r="O1120" s="23" t="s">
        <v>8359</v>
      </c>
      <c r="P1120" s="23" t="s">
        <v>5516</v>
      </c>
      <c r="Q1120" s="23" t="s">
        <v>5561</v>
      </c>
      <c r="R1120" s="23" t="s">
        <v>5562</v>
      </c>
      <c r="S1120" s="23" t="s">
        <v>407</v>
      </c>
      <c r="T1120" s="23" t="s">
        <v>408</v>
      </c>
      <c r="U1120" s="23" t="s">
        <v>326</v>
      </c>
      <c r="V1120" s="23" t="s">
        <v>1600</v>
      </c>
      <c r="W1120" s="24" t="s">
        <v>38</v>
      </c>
      <c r="X1120" s="24" t="s">
        <v>409</v>
      </c>
      <c r="Y1120" s="24" t="s">
        <v>40</v>
      </c>
      <c r="Z1120" s="25">
        <v>9931950</v>
      </c>
      <c r="AA1120" s="24" t="s">
        <v>14803</v>
      </c>
      <c r="AB1120" s="24" t="s">
        <v>14803</v>
      </c>
      <c r="AC1120" s="24" t="s">
        <v>14803</v>
      </c>
      <c r="AD1120" s="24" t="s">
        <v>21268</v>
      </c>
      <c r="AE1120" s="24"/>
      <c r="AF1120" s="24"/>
      <c r="AG1120" s="24" t="s">
        <v>21269</v>
      </c>
      <c r="AH1120" s="24"/>
      <c r="AI1120" s="24"/>
      <c r="AJ1120" s="24"/>
      <c r="AK1120" s="24"/>
      <c r="AL1120" s="24" t="s">
        <v>17614</v>
      </c>
      <c r="AM1120" s="24" t="s">
        <v>3188</v>
      </c>
      <c r="AN1120" s="40">
        <v>88126</v>
      </c>
      <c r="AO1120" s="24" t="s">
        <v>2238</v>
      </c>
      <c r="AP1120" s="24" t="s">
        <v>21270</v>
      </c>
      <c r="AQ1120" s="24"/>
      <c r="AR1120" s="24" t="s">
        <v>17615</v>
      </c>
      <c r="AS1120" s="24" t="s">
        <v>17616</v>
      </c>
      <c r="AT1120" s="24" t="s">
        <v>21270</v>
      </c>
      <c r="AU1120" s="23" t="s">
        <v>5488</v>
      </c>
      <c r="AV1120" s="23" t="s">
        <v>5563</v>
      </c>
      <c r="AW1120" s="23" t="s">
        <v>8360</v>
      </c>
      <c r="AX1120" s="23" t="s">
        <v>8361</v>
      </c>
    </row>
    <row r="1121" spans="1:50" s="22" customFormat="1" ht="20" customHeight="1" x14ac:dyDescent="0.3">
      <c r="A1121" s="23" t="s">
        <v>17620</v>
      </c>
      <c r="B1121" s="23" t="s">
        <v>5468</v>
      </c>
      <c r="C1121" s="23" t="s">
        <v>22762</v>
      </c>
      <c r="D1121" s="23" t="s">
        <v>21266</v>
      </c>
      <c r="E1121" s="23" t="s">
        <v>15360</v>
      </c>
      <c r="F1121" s="23" t="s">
        <v>17617</v>
      </c>
      <c r="G1121" s="24" t="s">
        <v>21389</v>
      </c>
      <c r="H1121" s="24" t="s">
        <v>21267</v>
      </c>
      <c r="I1121" s="24" t="s">
        <v>3</v>
      </c>
      <c r="J1121" s="30" t="s">
        <v>5510</v>
      </c>
      <c r="K1121" s="23" t="s">
        <v>7021</v>
      </c>
      <c r="L1121" s="23" t="s">
        <v>7022</v>
      </c>
      <c r="M1121" s="23" t="s">
        <v>5513</v>
      </c>
      <c r="N1121" s="23" t="s">
        <v>5514</v>
      </c>
      <c r="O1121" s="23" t="s">
        <v>7023</v>
      </c>
      <c r="P1121" s="23" t="s">
        <v>5516</v>
      </c>
      <c r="Q1121" s="23" t="s">
        <v>5561</v>
      </c>
      <c r="R1121" s="23" t="s">
        <v>5562</v>
      </c>
      <c r="S1121" s="23" t="s">
        <v>407</v>
      </c>
      <c r="T1121" s="23" t="s">
        <v>408</v>
      </c>
      <c r="U1121" s="23" t="s">
        <v>345</v>
      </c>
      <c r="V1121" s="23" t="s">
        <v>347</v>
      </c>
      <c r="W1121" s="24" t="s">
        <v>38</v>
      </c>
      <c r="X1121" s="24" t="s">
        <v>409</v>
      </c>
      <c r="Y1121" s="24" t="s">
        <v>40</v>
      </c>
      <c r="Z1121" s="25">
        <v>8828400</v>
      </c>
      <c r="AA1121" s="24" t="s">
        <v>14803</v>
      </c>
      <c r="AB1121" s="24" t="s">
        <v>14803</v>
      </c>
      <c r="AC1121" s="24" t="s">
        <v>14803</v>
      </c>
      <c r="AD1121" s="24" t="s">
        <v>21268</v>
      </c>
      <c r="AE1121" s="24"/>
      <c r="AF1121" s="24"/>
      <c r="AG1121" s="24" t="s">
        <v>21269</v>
      </c>
      <c r="AH1121" s="24"/>
      <c r="AI1121" s="24"/>
      <c r="AJ1121" s="24"/>
      <c r="AK1121" s="24"/>
      <c r="AL1121" s="24" t="s">
        <v>17618</v>
      </c>
      <c r="AM1121" s="24" t="s">
        <v>1689</v>
      </c>
      <c r="AN1121" s="40">
        <v>32926</v>
      </c>
      <c r="AO1121" s="24" t="s">
        <v>1437</v>
      </c>
      <c r="AP1121" s="24" t="s">
        <v>21270</v>
      </c>
      <c r="AQ1121" s="24"/>
      <c r="AR1121" s="24" t="s">
        <v>17619</v>
      </c>
      <c r="AS1121" s="24" t="s">
        <v>17620</v>
      </c>
      <c r="AT1121" s="24" t="s">
        <v>21270</v>
      </c>
      <c r="AU1121" s="23" t="s">
        <v>2776</v>
      </c>
      <c r="AV1121" s="23" t="s">
        <v>5602</v>
      </c>
      <c r="AW1121" s="23" t="s">
        <v>7024</v>
      </c>
      <c r="AX1121" s="23" t="s">
        <v>1688</v>
      </c>
    </row>
    <row r="1122" spans="1:50" s="22" customFormat="1" ht="20" customHeight="1" x14ac:dyDescent="0.3">
      <c r="A1122" s="23" t="s">
        <v>17623</v>
      </c>
      <c r="B1122" s="23" t="s">
        <v>5468</v>
      </c>
      <c r="C1122" s="23" t="s">
        <v>22762</v>
      </c>
      <c r="D1122" s="23" t="s">
        <v>21266</v>
      </c>
      <c r="E1122" s="23" t="s">
        <v>15360</v>
      </c>
      <c r="F1122" s="23" t="s">
        <v>17617</v>
      </c>
      <c r="G1122" s="24" t="s">
        <v>21389</v>
      </c>
      <c r="H1122" s="24" t="s">
        <v>21267</v>
      </c>
      <c r="I1122" s="24" t="s">
        <v>3</v>
      </c>
      <c r="J1122" s="30" t="s">
        <v>5510</v>
      </c>
      <c r="K1122" s="23" t="s">
        <v>8186</v>
      </c>
      <c r="L1122" s="23" t="s">
        <v>8187</v>
      </c>
      <c r="M1122" s="23" t="s">
        <v>5513</v>
      </c>
      <c r="N1122" s="23" t="s">
        <v>5514</v>
      </c>
      <c r="O1122" s="23" t="s">
        <v>8188</v>
      </c>
      <c r="P1122" s="23" t="s">
        <v>5516</v>
      </c>
      <c r="Q1122" s="23" t="s">
        <v>5561</v>
      </c>
      <c r="R1122" s="23" t="s">
        <v>5562</v>
      </c>
      <c r="S1122" s="23" t="s">
        <v>407</v>
      </c>
      <c r="T1122" s="23" t="s">
        <v>408</v>
      </c>
      <c r="U1122" s="23" t="s">
        <v>317</v>
      </c>
      <c r="V1122" s="23" t="s">
        <v>903</v>
      </c>
      <c r="W1122" s="24" t="s">
        <v>38</v>
      </c>
      <c r="X1122" s="24" t="s">
        <v>409</v>
      </c>
      <c r="Y1122" s="24" t="s">
        <v>40</v>
      </c>
      <c r="Z1122" s="25">
        <v>8828400</v>
      </c>
      <c r="AA1122" s="24" t="s">
        <v>14803</v>
      </c>
      <c r="AB1122" s="24" t="s">
        <v>14803</v>
      </c>
      <c r="AC1122" s="24" t="s">
        <v>14803</v>
      </c>
      <c r="AD1122" s="24" t="s">
        <v>21268</v>
      </c>
      <c r="AE1122" s="24"/>
      <c r="AF1122" s="24"/>
      <c r="AG1122" s="24" t="s">
        <v>21269</v>
      </c>
      <c r="AH1122" s="24"/>
      <c r="AI1122" s="24"/>
      <c r="AJ1122" s="24"/>
      <c r="AK1122" s="24"/>
      <c r="AL1122" s="24" t="s">
        <v>17621</v>
      </c>
      <c r="AM1122" s="24" t="s">
        <v>3068</v>
      </c>
      <c r="AN1122" s="40">
        <v>76726</v>
      </c>
      <c r="AO1122" s="24" t="s">
        <v>3069</v>
      </c>
      <c r="AP1122" s="24" t="s">
        <v>21270</v>
      </c>
      <c r="AQ1122" s="24"/>
      <c r="AR1122" s="24" t="s">
        <v>17622</v>
      </c>
      <c r="AS1122" s="24" t="s">
        <v>17623</v>
      </c>
      <c r="AT1122" s="24" t="s">
        <v>21270</v>
      </c>
      <c r="AU1122" s="23" t="s">
        <v>3600</v>
      </c>
      <c r="AV1122" s="23" t="s">
        <v>5563</v>
      </c>
      <c r="AW1122" s="23" t="s">
        <v>8189</v>
      </c>
      <c r="AX1122" s="23" t="s">
        <v>8190</v>
      </c>
    </row>
    <row r="1123" spans="1:50" s="22" customFormat="1" ht="20" customHeight="1" x14ac:dyDescent="0.3">
      <c r="A1123" s="23" t="s">
        <v>17626</v>
      </c>
      <c r="B1123" s="23" t="s">
        <v>5468</v>
      </c>
      <c r="C1123" s="23" t="s">
        <v>22763</v>
      </c>
      <c r="D1123" s="23" t="s">
        <v>21266</v>
      </c>
      <c r="E1123" s="23" t="s">
        <v>15161</v>
      </c>
      <c r="F1123" s="23" t="s">
        <v>15162</v>
      </c>
      <c r="G1123" s="24" t="s">
        <v>21543</v>
      </c>
      <c r="H1123" s="24" t="s">
        <v>21267</v>
      </c>
      <c r="I1123" s="24" t="s">
        <v>3</v>
      </c>
      <c r="J1123" s="30" t="s">
        <v>5510</v>
      </c>
      <c r="K1123" s="23" t="s">
        <v>10668</v>
      </c>
      <c r="L1123" s="23" t="s">
        <v>10669</v>
      </c>
      <c r="M1123" s="23" t="s">
        <v>5513</v>
      </c>
      <c r="N1123" s="23" t="s">
        <v>5514</v>
      </c>
      <c r="O1123" s="23" t="s">
        <v>10670</v>
      </c>
      <c r="P1123" s="23" t="s">
        <v>5516</v>
      </c>
      <c r="Q1123" s="23" t="s">
        <v>5754</v>
      </c>
      <c r="R1123" s="23" t="s">
        <v>5755</v>
      </c>
      <c r="S1123" s="23" t="s">
        <v>407</v>
      </c>
      <c r="T1123" s="23" t="s">
        <v>408</v>
      </c>
      <c r="U1123" s="23" t="s">
        <v>265</v>
      </c>
      <c r="V1123" s="23" t="s">
        <v>848</v>
      </c>
      <c r="W1123" s="24" t="s">
        <v>38</v>
      </c>
      <c r="X1123" s="24" t="s">
        <v>409</v>
      </c>
      <c r="Y1123" s="24" t="s">
        <v>40</v>
      </c>
      <c r="Z1123" s="25">
        <v>6621300</v>
      </c>
      <c r="AA1123" s="24" t="s">
        <v>14803</v>
      </c>
      <c r="AB1123" s="24" t="s">
        <v>14803</v>
      </c>
      <c r="AC1123" s="24" t="s">
        <v>14803</v>
      </c>
      <c r="AD1123" s="24" t="s">
        <v>21268</v>
      </c>
      <c r="AE1123" s="24"/>
      <c r="AF1123" s="24"/>
      <c r="AG1123" s="24" t="s">
        <v>21269</v>
      </c>
      <c r="AH1123" s="24"/>
      <c r="AI1123" s="24"/>
      <c r="AJ1123" s="24"/>
      <c r="AK1123" s="24"/>
      <c r="AL1123" s="24" t="s">
        <v>17624</v>
      </c>
      <c r="AM1123" s="24" t="s">
        <v>1491</v>
      </c>
      <c r="AN1123" s="40">
        <v>27926</v>
      </c>
      <c r="AO1123" s="24" t="s">
        <v>1492</v>
      </c>
      <c r="AP1123" s="24" t="s">
        <v>21270</v>
      </c>
      <c r="AQ1123" s="24"/>
      <c r="AR1123" s="24" t="s">
        <v>17625</v>
      </c>
      <c r="AS1123" s="24" t="s">
        <v>17626</v>
      </c>
      <c r="AT1123" s="24" t="s">
        <v>21270</v>
      </c>
      <c r="AU1123" s="23" t="s">
        <v>4826</v>
      </c>
      <c r="AV1123" s="23" t="s">
        <v>5602</v>
      </c>
      <c r="AW1123" s="23" t="s">
        <v>10671</v>
      </c>
      <c r="AX1123" s="23" t="s">
        <v>10672</v>
      </c>
    </row>
    <row r="1124" spans="1:50" s="22" customFormat="1" ht="20" customHeight="1" x14ac:dyDescent="0.3">
      <c r="A1124" s="23" t="s">
        <v>17630</v>
      </c>
      <c r="B1124" s="23" t="s">
        <v>5468</v>
      </c>
      <c r="C1124" s="23" t="s">
        <v>22764</v>
      </c>
      <c r="D1124" s="23" t="s">
        <v>21266</v>
      </c>
      <c r="E1124" s="23" t="s">
        <v>15360</v>
      </c>
      <c r="F1124" s="23" t="s">
        <v>17627</v>
      </c>
      <c r="G1124" s="24" t="s">
        <v>22765</v>
      </c>
      <c r="H1124" s="24" t="s">
        <v>21267</v>
      </c>
      <c r="I1124" s="24" t="s">
        <v>3</v>
      </c>
      <c r="J1124" s="30" t="s">
        <v>5510</v>
      </c>
      <c r="K1124" s="23" t="s">
        <v>5946</v>
      </c>
      <c r="L1124" s="23" t="s">
        <v>5947</v>
      </c>
      <c r="M1124" s="23" t="s">
        <v>5513</v>
      </c>
      <c r="N1124" s="23" t="s">
        <v>5514</v>
      </c>
      <c r="O1124" s="23" t="s">
        <v>5948</v>
      </c>
      <c r="P1124" s="23" t="s">
        <v>5516</v>
      </c>
      <c r="Q1124" s="23" t="s">
        <v>5527</v>
      </c>
      <c r="R1124" s="23" t="s">
        <v>5528</v>
      </c>
      <c r="S1124" s="23" t="s">
        <v>407</v>
      </c>
      <c r="T1124" s="23" t="s">
        <v>408</v>
      </c>
      <c r="U1124" s="23" t="s">
        <v>236</v>
      </c>
      <c r="V1124" s="23" t="s">
        <v>238</v>
      </c>
      <c r="W1124" s="24" t="s">
        <v>38</v>
      </c>
      <c r="X1124" s="24" t="s">
        <v>409</v>
      </c>
      <c r="Y1124" s="24" t="s">
        <v>40</v>
      </c>
      <c r="Z1124" s="25">
        <v>8828400</v>
      </c>
      <c r="AA1124" s="24" t="s">
        <v>14803</v>
      </c>
      <c r="AB1124" s="24" t="s">
        <v>14803</v>
      </c>
      <c r="AC1124" s="24" t="s">
        <v>14803</v>
      </c>
      <c r="AD1124" s="24" t="s">
        <v>21268</v>
      </c>
      <c r="AE1124" s="24"/>
      <c r="AF1124" s="24"/>
      <c r="AG1124" s="24" t="s">
        <v>21269</v>
      </c>
      <c r="AH1124" s="24"/>
      <c r="AI1124" s="24"/>
      <c r="AJ1124" s="24"/>
      <c r="AK1124" s="24"/>
      <c r="AL1124" s="24" t="s">
        <v>17628</v>
      </c>
      <c r="AM1124" s="24" t="s">
        <v>924</v>
      </c>
      <c r="AN1124" s="40">
        <v>12126</v>
      </c>
      <c r="AO1124" s="24" t="s">
        <v>737</v>
      </c>
      <c r="AP1124" s="24" t="s">
        <v>21270</v>
      </c>
      <c r="AQ1124" s="24"/>
      <c r="AR1124" s="24" t="s">
        <v>17629</v>
      </c>
      <c r="AS1124" s="24" t="s">
        <v>17630</v>
      </c>
      <c r="AT1124" s="24" t="s">
        <v>21270</v>
      </c>
      <c r="AU1124" s="23" t="s">
        <v>5485</v>
      </c>
      <c r="AV1124" s="23" t="s">
        <v>5602</v>
      </c>
      <c r="AW1124" s="23" t="s">
        <v>5949</v>
      </c>
      <c r="AX1124" s="23" t="s">
        <v>5950</v>
      </c>
    </row>
    <row r="1125" spans="1:50" s="22" customFormat="1" ht="20" customHeight="1" x14ac:dyDescent="0.3">
      <c r="A1125" s="23" t="s">
        <v>17633</v>
      </c>
      <c r="B1125" s="23" t="s">
        <v>5468</v>
      </c>
      <c r="C1125" s="23" t="s">
        <v>22766</v>
      </c>
      <c r="D1125" s="23" t="s">
        <v>21266</v>
      </c>
      <c r="E1125" s="23" t="s">
        <v>15151</v>
      </c>
      <c r="F1125" s="23" t="s">
        <v>15551</v>
      </c>
      <c r="G1125" s="24" t="s">
        <v>21733</v>
      </c>
      <c r="H1125" s="24" t="s">
        <v>21267</v>
      </c>
      <c r="I1125" s="24" t="s">
        <v>3</v>
      </c>
      <c r="J1125" s="30" t="s">
        <v>5510</v>
      </c>
      <c r="K1125" s="23" t="s">
        <v>8169</v>
      </c>
      <c r="L1125" s="23" t="s">
        <v>8170</v>
      </c>
      <c r="M1125" s="23" t="s">
        <v>5513</v>
      </c>
      <c r="N1125" s="23" t="s">
        <v>5514</v>
      </c>
      <c r="O1125" s="23" t="s">
        <v>8171</v>
      </c>
      <c r="P1125" s="23" t="s">
        <v>5516</v>
      </c>
      <c r="Q1125" s="23" t="s">
        <v>5561</v>
      </c>
      <c r="R1125" s="23" t="s">
        <v>5562</v>
      </c>
      <c r="S1125" s="23" t="s">
        <v>407</v>
      </c>
      <c r="T1125" s="23" t="s">
        <v>408</v>
      </c>
      <c r="U1125" s="23" t="s">
        <v>248</v>
      </c>
      <c r="V1125" s="23" t="s">
        <v>250</v>
      </c>
      <c r="W1125" s="24" t="s">
        <v>38</v>
      </c>
      <c r="X1125" s="24" t="s">
        <v>409</v>
      </c>
      <c r="Y1125" s="24" t="s">
        <v>40</v>
      </c>
      <c r="Z1125" s="25">
        <v>7724850</v>
      </c>
      <c r="AA1125" s="24" t="s">
        <v>14803</v>
      </c>
      <c r="AB1125" s="24" t="s">
        <v>14803</v>
      </c>
      <c r="AC1125" s="24" t="s">
        <v>14803</v>
      </c>
      <c r="AD1125" s="24" t="s">
        <v>21268</v>
      </c>
      <c r="AE1125" s="24"/>
      <c r="AF1125" s="24"/>
      <c r="AG1125" s="24" t="s">
        <v>21269</v>
      </c>
      <c r="AH1125" s="24"/>
      <c r="AI1125" s="24"/>
      <c r="AJ1125" s="24"/>
      <c r="AK1125" s="24"/>
      <c r="AL1125" s="24" t="s">
        <v>17631</v>
      </c>
      <c r="AM1125" s="24" t="s">
        <v>2643</v>
      </c>
      <c r="AN1125" s="40">
        <v>62826</v>
      </c>
      <c r="AO1125" s="24" t="s">
        <v>2644</v>
      </c>
      <c r="AP1125" s="24" t="s">
        <v>21270</v>
      </c>
      <c r="AQ1125" s="24"/>
      <c r="AR1125" s="24" t="s">
        <v>17632</v>
      </c>
      <c r="AS1125" s="24" t="s">
        <v>17633</v>
      </c>
      <c r="AT1125" s="24" t="s">
        <v>21270</v>
      </c>
      <c r="AU1125" s="23" t="s">
        <v>3600</v>
      </c>
      <c r="AV1125" s="23" t="s">
        <v>5563</v>
      </c>
      <c r="AW1125" s="23" t="s">
        <v>8172</v>
      </c>
      <c r="AX1125" s="23" t="s">
        <v>8173</v>
      </c>
    </row>
    <row r="1126" spans="1:50" s="22" customFormat="1" ht="20" customHeight="1" x14ac:dyDescent="0.3">
      <c r="A1126" s="23" t="s">
        <v>17636</v>
      </c>
      <c r="B1126" s="23" t="s">
        <v>5468</v>
      </c>
      <c r="C1126" s="23" t="s">
        <v>22767</v>
      </c>
      <c r="D1126" s="23" t="s">
        <v>21266</v>
      </c>
      <c r="E1126" s="23" t="s">
        <v>17524</v>
      </c>
      <c r="F1126" s="23" t="s">
        <v>17525</v>
      </c>
      <c r="G1126" s="24" t="s">
        <v>22728</v>
      </c>
      <c r="H1126" s="24" t="s">
        <v>21267</v>
      </c>
      <c r="I1126" s="24" t="s">
        <v>3</v>
      </c>
      <c r="J1126" s="30" t="s">
        <v>5510</v>
      </c>
      <c r="K1126" s="23" t="s">
        <v>7049</v>
      </c>
      <c r="L1126" s="23" t="s">
        <v>7050</v>
      </c>
      <c r="M1126" s="23" t="s">
        <v>5513</v>
      </c>
      <c r="N1126" s="23" t="s">
        <v>5514</v>
      </c>
      <c r="O1126" s="23" t="s">
        <v>7051</v>
      </c>
      <c r="P1126" s="23" t="s">
        <v>5516</v>
      </c>
      <c r="Q1126" s="23" t="s">
        <v>5561</v>
      </c>
      <c r="R1126" s="23" t="s">
        <v>5562</v>
      </c>
      <c r="S1126" s="23" t="s">
        <v>407</v>
      </c>
      <c r="T1126" s="23" t="s">
        <v>408</v>
      </c>
      <c r="U1126" s="23" t="s">
        <v>368</v>
      </c>
      <c r="V1126" s="23" t="s">
        <v>370</v>
      </c>
      <c r="W1126" s="24" t="s">
        <v>38</v>
      </c>
      <c r="X1126" s="24" t="s">
        <v>409</v>
      </c>
      <c r="Y1126" s="24" t="s">
        <v>40</v>
      </c>
      <c r="Z1126" s="25">
        <v>4965450</v>
      </c>
      <c r="AA1126" s="24" t="s">
        <v>14803</v>
      </c>
      <c r="AB1126" s="24" t="s">
        <v>14803</v>
      </c>
      <c r="AC1126" s="24" t="s">
        <v>14803</v>
      </c>
      <c r="AD1126" s="24" t="s">
        <v>21268</v>
      </c>
      <c r="AE1126" s="24"/>
      <c r="AF1126" s="24"/>
      <c r="AG1126" s="24" t="s">
        <v>21269</v>
      </c>
      <c r="AH1126" s="24"/>
      <c r="AI1126" s="24"/>
      <c r="AJ1126" s="24"/>
      <c r="AK1126" s="24"/>
      <c r="AL1126" s="24" t="s">
        <v>17634</v>
      </c>
      <c r="AM1126" s="24" t="s">
        <v>2214</v>
      </c>
      <c r="AN1126" s="40">
        <v>49326</v>
      </c>
      <c r="AO1126" s="24" t="s">
        <v>1419</v>
      </c>
      <c r="AP1126" s="24" t="s">
        <v>21270</v>
      </c>
      <c r="AQ1126" s="24"/>
      <c r="AR1126" s="24" t="s">
        <v>17635</v>
      </c>
      <c r="AS1126" s="24" t="s">
        <v>17636</v>
      </c>
      <c r="AT1126" s="24" t="s">
        <v>21270</v>
      </c>
      <c r="AU1126" s="23" t="s">
        <v>2776</v>
      </c>
      <c r="AV1126" s="23" t="s">
        <v>5602</v>
      </c>
      <c r="AW1126" s="23" t="s">
        <v>7052</v>
      </c>
      <c r="AX1126" s="23" t="s">
        <v>2213</v>
      </c>
    </row>
    <row r="1127" spans="1:50" s="22" customFormat="1" ht="20" customHeight="1" x14ac:dyDescent="0.3">
      <c r="A1127" s="23" t="s">
        <v>17639</v>
      </c>
      <c r="B1127" s="23" t="s">
        <v>5468</v>
      </c>
      <c r="C1127" s="23" t="s">
        <v>22768</v>
      </c>
      <c r="D1127" s="23" t="s">
        <v>21266</v>
      </c>
      <c r="E1127" s="23" t="s">
        <v>17512</v>
      </c>
      <c r="F1127" s="23" t="s">
        <v>17513</v>
      </c>
      <c r="G1127" s="24" t="s">
        <v>22723</v>
      </c>
      <c r="H1127" s="24" t="s">
        <v>21267</v>
      </c>
      <c r="I1127" s="24" t="s">
        <v>3</v>
      </c>
      <c r="J1127" s="30" t="s">
        <v>5510</v>
      </c>
      <c r="K1127" s="23" t="s">
        <v>7664</v>
      </c>
      <c r="L1127" s="23" t="s">
        <v>7665</v>
      </c>
      <c r="M1127" s="23" t="s">
        <v>5513</v>
      </c>
      <c r="N1127" s="23" t="s">
        <v>5514</v>
      </c>
      <c r="O1127" s="23" t="s">
        <v>7666</v>
      </c>
      <c r="P1127" s="23" t="s">
        <v>5516</v>
      </c>
      <c r="Q1127" s="23" t="s">
        <v>5695</v>
      </c>
      <c r="R1127" s="23" t="s">
        <v>5696</v>
      </c>
      <c r="S1127" s="23" t="s">
        <v>407</v>
      </c>
      <c r="T1127" s="23" t="s">
        <v>408</v>
      </c>
      <c r="U1127" s="23" t="s">
        <v>308</v>
      </c>
      <c r="V1127" s="23" t="s">
        <v>310</v>
      </c>
      <c r="W1127" s="24" t="s">
        <v>38</v>
      </c>
      <c r="X1127" s="24" t="s">
        <v>409</v>
      </c>
      <c r="Y1127" s="24" t="s">
        <v>40</v>
      </c>
      <c r="Z1127" s="25">
        <v>12139050</v>
      </c>
      <c r="AA1127" s="24" t="s">
        <v>14803</v>
      </c>
      <c r="AB1127" s="24" t="s">
        <v>14803</v>
      </c>
      <c r="AC1127" s="24" t="s">
        <v>14803</v>
      </c>
      <c r="AD1127" s="24" t="s">
        <v>21268</v>
      </c>
      <c r="AE1127" s="24"/>
      <c r="AF1127" s="24"/>
      <c r="AG1127" s="24" t="s">
        <v>21269</v>
      </c>
      <c r="AH1127" s="24"/>
      <c r="AI1127" s="24"/>
      <c r="AJ1127" s="24"/>
      <c r="AK1127" s="24"/>
      <c r="AL1127" s="24" t="s">
        <v>17637</v>
      </c>
      <c r="AM1127" s="24" t="s">
        <v>2853</v>
      </c>
      <c r="AN1127" s="40">
        <v>69826</v>
      </c>
      <c r="AO1127" s="24" t="s">
        <v>1846</v>
      </c>
      <c r="AP1127" s="24" t="s">
        <v>21270</v>
      </c>
      <c r="AQ1127" s="24"/>
      <c r="AR1127" s="24" t="s">
        <v>17638</v>
      </c>
      <c r="AS1127" s="24" t="s">
        <v>17639</v>
      </c>
      <c r="AT1127" s="24" t="s">
        <v>21270</v>
      </c>
      <c r="AU1127" s="23" t="s">
        <v>3290</v>
      </c>
      <c r="AV1127" s="23" t="s">
        <v>5602</v>
      </c>
      <c r="AW1127" s="23" t="s">
        <v>7667</v>
      </c>
      <c r="AX1127" s="23" t="s">
        <v>2852</v>
      </c>
    </row>
    <row r="1128" spans="1:50" s="22" customFormat="1" ht="20" customHeight="1" x14ac:dyDescent="0.3">
      <c r="A1128" s="23" t="s">
        <v>17642</v>
      </c>
      <c r="B1128" s="23" t="s">
        <v>5468</v>
      </c>
      <c r="C1128" s="23" t="s">
        <v>22769</v>
      </c>
      <c r="D1128" s="23" t="s">
        <v>21266</v>
      </c>
      <c r="E1128" s="23" t="s">
        <v>15151</v>
      </c>
      <c r="F1128" s="23" t="s">
        <v>15746</v>
      </c>
      <c r="G1128" s="24" t="s">
        <v>21838</v>
      </c>
      <c r="H1128" s="24" t="s">
        <v>21267</v>
      </c>
      <c r="I1128" s="24" t="s">
        <v>3</v>
      </c>
      <c r="J1128" s="30" t="s">
        <v>5510</v>
      </c>
      <c r="K1128" s="23" t="s">
        <v>9821</v>
      </c>
      <c r="L1128" s="23" t="s">
        <v>9822</v>
      </c>
      <c r="M1128" s="23" t="s">
        <v>5513</v>
      </c>
      <c r="N1128" s="23" t="s">
        <v>5514</v>
      </c>
      <c r="O1128" s="23" t="s">
        <v>9823</v>
      </c>
      <c r="P1128" s="23" t="s">
        <v>5516</v>
      </c>
      <c r="Q1128" s="23" t="s">
        <v>5561</v>
      </c>
      <c r="R1128" s="23" t="s">
        <v>5562</v>
      </c>
      <c r="S1128" s="23" t="s">
        <v>407</v>
      </c>
      <c r="T1128" s="23" t="s">
        <v>408</v>
      </c>
      <c r="U1128" s="23" t="s">
        <v>236</v>
      </c>
      <c r="V1128" s="23" t="s">
        <v>238</v>
      </c>
      <c r="W1128" s="24" t="s">
        <v>38</v>
      </c>
      <c r="X1128" s="24" t="s">
        <v>409</v>
      </c>
      <c r="Y1128" s="24" t="s">
        <v>40</v>
      </c>
      <c r="Z1128" s="25">
        <v>7724850</v>
      </c>
      <c r="AA1128" s="24" t="s">
        <v>14803</v>
      </c>
      <c r="AB1128" s="24" t="s">
        <v>14803</v>
      </c>
      <c r="AC1128" s="24" t="s">
        <v>14803</v>
      </c>
      <c r="AD1128" s="24" t="s">
        <v>21268</v>
      </c>
      <c r="AE1128" s="24"/>
      <c r="AF1128" s="24"/>
      <c r="AG1128" s="24" t="s">
        <v>21269</v>
      </c>
      <c r="AH1128" s="24"/>
      <c r="AI1128" s="24"/>
      <c r="AJ1128" s="24"/>
      <c r="AK1128" s="24"/>
      <c r="AL1128" s="24" t="s">
        <v>17640</v>
      </c>
      <c r="AM1128" s="24" t="s">
        <v>2050</v>
      </c>
      <c r="AN1128" s="40">
        <v>79826</v>
      </c>
      <c r="AO1128" s="24" t="s">
        <v>3078</v>
      </c>
      <c r="AP1128" s="24" t="s">
        <v>21270</v>
      </c>
      <c r="AQ1128" s="24"/>
      <c r="AR1128" s="24" t="s">
        <v>17641</v>
      </c>
      <c r="AS1128" s="24" t="s">
        <v>17642</v>
      </c>
      <c r="AT1128" s="24" t="s">
        <v>21270</v>
      </c>
      <c r="AU1128" s="23" t="s">
        <v>4389</v>
      </c>
      <c r="AV1128" s="23" t="s">
        <v>5563</v>
      </c>
      <c r="AW1128" s="23" t="s">
        <v>9824</v>
      </c>
      <c r="AX1128" s="23" t="s">
        <v>9825</v>
      </c>
    </row>
    <row r="1129" spans="1:50" s="22" customFormat="1" ht="20" customHeight="1" x14ac:dyDescent="0.3">
      <c r="A1129" s="23" t="s">
        <v>17645</v>
      </c>
      <c r="B1129" s="23" t="s">
        <v>5468</v>
      </c>
      <c r="C1129" s="23" t="s">
        <v>22770</v>
      </c>
      <c r="D1129" s="23" t="s">
        <v>21266</v>
      </c>
      <c r="E1129" s="23" t="s">
        <v>15645</v>
      </c>
      <c r="F1129" s="23" t="s">
        <v>15900</v>
      </c>
      <c r="G1129" s="24" t="s">
        <v>21918</v>
      </c>
      <c r="H1129" s="24" t="s">
        <v>21267</v>
      </c>
      <c r="I1129" s="24" t="s">
        <v>3</v>
      </c>
      <c r="J1129" s="30" t="s">
        <v>5510</v>
      </c>
      <c r="K1129" s="23" t="s">
        <v>7391</v>
      </c>
      <c r="L1129" s="23" t="s">
        <v>7392</v>
      </c>
      <c r="M1129" s="23" t="s">
        <v>5513</v>
      </c>
      <c r="N1129" s="23" t="s">
        <v>5514</v>
      </c>
      <c r="O1129" s="23" t="s">
        <v>7393</v>
      </c>
      <c r="P1129" s="23" t="s">
        <v>5516</v>
      </c>
      <c r="Q1129" s="23" t="s">
        <v>5561</v>
      </c>
      <c r="R1129" s="23" t="s">
        <v>5562</v>
      </c>
      <c r="S1129" s="23" t="s">
        <v>407</v>
      </c>
      <c r="T1129" s="23" t="s">
        <v>408</v>
      </c>
      <c r="U1129" s="23" t="s">
        <v>368</v>
      </c>
      <c r="V1129" s="23" t="s">
        <v>370</v>
      </c>
      <c r="W1129" s="24" t="s">
        <v>38</v>
      </c>
      <c r="X1129" s="24" t="s">
        <v>409</v>
      </c>
      <c r="Y1129" s="24" t="s">
        <v>40</v>
      </c>
      <c r="Z1129" s="25">
        <v>4414200</v>
      </c>
      <c r="AA1129" s="24" t="s">
        <v>14803</v>
      </c>
      <c r="AB1129" s="24" t="s">
        <v>14803</v>
      </c>
      <c r="AC1129" s="24" t="s">
        <v>14803</v>
      </c>
      <c r="AD1129" s="24" t="s">
        <v>21268</v>
      </c>
      <c r="AE1129" s="24"/>
      <c r="AF1129" s="24"/>
      <c r="AG1129" s="24" t="s">
        <v>21269</v>
      </c>
      <c r="AH1129" s="24"/>
      <c r="AI1129" s="24"/>
      <c r="AJ1129" s="24"/>
      <c r="AK1129" s="24"/>
      <c r="AL1129" s="24" t="s">
        <v>17643</v>
      </c>
      <c r="AM1129" s="24" t="s">
        <v>2773</v>
      </c>
      <c r="AN1129" s="40">
        <v>67326</v>
      </c>
      <c r="AO1129" s="24" t="s">
        <v>1661</v>
      </c>
      <c r="AP1129" s="24" t="s">
        <v>21270</v>
      </c>
      <c r="AQ1129" s="24"/>
      <c r="AR1129" s="24" t="s">
        <v>17644</v>
      </c>
      <c r="AS1129" s="24" t="s">
        <v>17645</v>
      </c>
      <c r="AT1129" s="24" t="s">
        <v>21270</v>
      </c>
      <c r="AU1129" s="23" t="s">
        <v>3151</v>
      </c>
      <c r="AV1129" s="23" t="s">
        <v>5602</v>
      </c>
      <c r="AW1129" s="23" t="s">
        <v>7394</v>
      </c>
      <c r="AX1129" s="23" t="s">
        <v>7395</v>
      </c>
    </row>
    <row r="1130" spans="1:50" s="22" customFormat="1" ht="20" customHeight="1" x14ac:dyDescent="0.3">
      <c r="A1130" s="23" t="s">
        <v>17648</v>
      </c>
      <c r="B1130" s="23" t="s">
        <v>5468</v>
      </c>
      <c r="C1130" s="23" t="s">
        <v>22771</v>
      </c>
      <c r="D1130" s="23" t="s">
        <v>21266</v>
      </c>
      <c r="E1130" s="23" t="s">
        <v>15645</v>
      </c>
      <c r="F1130" s="23" t="s">
        <v>15900</v>
      </c>
      <c r="G1130" s="24" t="s">
        <v>21918</v>
      </c>
      <c r="H1130" s="24" t="s">
        <v>21267</v>
      </c>
      <c r="I1130" s="24" t="s">
        <v>3</v>
      </c>
      <c r="J1130" s="30" t="s">
        <v>5510</v>
      </c>
      <c r="K1130" s="23" t="s">
        <v>11325</v>
      </c>
      <c r="L1130" s="23" t="s">
        <v>11326</v>
      </c>
      <c r="M1130" s="23" t="s">
        <v>5513</v>
      </c>
      <c r="N1130" s="23" t="s">
        <v>5514</v>
      </c>
      <c r="O1130" s="23" t="s">
        <v>11327</v>
      </c>
      <c r="P1130" s="23" t="s">
        <v>5516</v>
      </c>
      <c r="Q1130" s="23" t="s">
        <v>5517</v>
      </c>
      <c r="R1130" s="23" t="s">
        <v>5518</v>
      </c>
      <c r="S1130" s="23" t="s">
        <v>407</v>
      </c>
      <c r="T1130" s="23" t="s">
        <v>408</v>
      </c>
      <c r="U1130" s="23" t="s">
        <v>211</v>
      </c>
      <c r="V1130" s="23" t="s">
        <v>816</v>
      </c>
      <c r="W1130" s="24" t="s">
        <v>38</v>
      </c>
      <c r="X1130" s="24" t="s">
        <v>409</v>
      </c>
      <c r="Y1130" s="24" t="s">
        <v>40</v>
      </c>
      <c r="Z1130" s="25">
        <v>4414200</v>
      </c>
      <c r="AA1130" s="24" t="s">
        <v>14803</v>
      </c>
      <c r="AB1130" s="24" t="s">
        <v>14803</v>
      </c>
      <c r="AC1130" s="24" t="s">
        <v>14803</v>
      </c>
      <c r="AD1130" s="24" t="s">
        <v>21268</v>
      </c>
      <c r="AE1130" s="24"/>
      <c r="AF1130" s="24"/>
      <c r="AG1130" s="24" t="s">
        <v>21269</v>
      </c>
      <c r="AH1130" s="24"/>
      <c r="AI1130" s="24"/>
      <c r="AJ1130" s="24"/>
      <c r="AK1130" s="24"/>
      <c r="AL1130" s="24" t="s">
        <v>17646</v>
      </c>
      <c r="AM1130" s="24" t="s">
        <v>4276</v>
      </c>
      <c r="AN1130" s="40">
        <v>120226</v>
      </c>
      <c r="AO1130" s="24" t="s">
        <v>3755</v>
      </c>
      <c r="AP1130" s="24" t="s">
        <v>21270</v>
      </c>
      <c r="AQ1130" s="24"/>
      <c r="AR1130" s="24" t="s">
        <v>17647</v>
      </c>
      <c r="AS1130" s="24" t="s">
        <v>17648</v>
      </c>
      <c r="AT1130" s="24" t="s">
        <v>21270</v>
      </c>
      <c r="AU1130" s="23" t="s">
        <v>4958</v>
      </c>
      <c r="AV1130" s="23" t="s">
        <v>5602</v>
      </c>
      <c r="AW1130" s="23" t="s">
        <v>11328</v>
      </c>
      <c r="AX1130" s="23" t="s">
        <v>4275</v>
      </c>
    </row>
    <row r="1131" spans="1:50" s="22" customFormat="1" ht="20" customHeight="1" x14ac:dyDescent="0.3">
      <c r="A1131" s="23" t="s">
        <v>17651</v>
      </c>
      <c r="B1131" s="23" t="s">
        <v>5468</v>
      </c>
      <c r="C1131" s="23" t="s">
        <v>22772</v>
      </c>
      <c r="D1131" s="23" t="s">
        <v>21266</v>
      </c>
      <c r="E1131" s="23" t="s">
        <v>15036</v>
      </c>
      <c r="F1131" s="23" t="s">
        <v>15037</v>
      </c>
      <c r="G1131" s="24" t="s">
        <v>21477</v>
      </c>
      <c r="H1131" s="24" t="s">
        <v>21267</v>
      </c>
      <c r="I1131" s="24" t="s">
        <v>3</v>
      </c>
      <c r="J1131" s="30" t="s">
        <v>5510</v>
      </c>
      <c r="K1131" s="23" t="s">
        <v>8976</v>
      </c>
      <c r="L1131" s="23" t="s">
        <v>8977</v>
      </c>
      <c r="M1131" s="23" t="s">
        <v>5513</v>
      </c>
      <c r="N1131" s="23" t="s">
        <v>5514</v>
      </c>
      <c r="O1131" s="23" t="s">
        <v>8978</v>
      </c>
      <c r="P1131" s="23" t="s">
        <v>5516</v>
      </c>
      <c r="Q1131" s="23" t="s">
        <v>5561</v>
      </c>
      <c r="R1131" s="23" t="s">
        <v>5562</v>
      </c>
      <c r="S1131" s="23" t="s">
        <v>407</v>
      </c>
      <c r="T1131" s="23" t="s">
        <v>408</v>
      </c>
      <c r="U1131" s="23" t="s">
        <v>368</v>
      </c>
      <c r="V1131" s="23" t="s">
        <v>370</v>
      </c>
      <c r="W1131" s="24" t="s">
        <v>38</v>
      </c>
      <c r="X1131" s="24" t="s">
        <v>409</v>
      </c>
      <c r="Y1131" s="24" t="s">
        <v>40</v>
      </c>
      <c r="Z1131" s="25">
        <v>11035500</v>
      </c>
      <c r="AA1131" s="24" t="s">
        <v>14803</v>
      </c>
      <c r="AB1131" s="24" t="s">
        <v>14803</v>
      </c>
      <c r="AC1131" s="24" t="s">
        <v>14803</v>
      </c>
      <c r="AD1131" s="24" t="s">
        <v>21268</v>
      </c>
      <c r="AE1131" s="24"/>
      <c r="AF1131" s="24"/>
      <c r="AG1131" s="24" t="s">
        <v>21269</v>
      </c>
      <c r="AH1131" s="24"/>
      <c r="AI1131" s="24"/>
      <c r="AJ1131" s="24"/>
      <c r="AK1131" s="24"/>
      <c r="AL1131" s="24" t="s">
        <v>17649</v>
      </c>
      <c r="AM1131" s="24" t="s">
        <v>3428</v>
      </c>
      <c r="AN1131" s="40">
        <v>89426</v>
      </c>
      <c r="AO1131" s="24" t="s">
        <v>2579</v>
      </c>
      <c r="AP1131" s="24" t="s">
        <v>21270</v>
      </c>
      <c r="AQ1131" s="24"/>
      <c r="AR1131" s="24" t="s">
        <v>17650</v>
      </c>
      <c r="AS1131" s="24" t="s">
        <v>17651</v>
      </c>
      <c r="AT1131" s="24" t="s">
        <v>21270</v>
      </c>
      <c r="AU1131" s="23" t="s">
        <v>4106</v>
      </c>
      <c r="AV1131" s="23" t="s">
        <v>5602</v>
      </c>
      <c r="AW1131" s="23" t="s">
        <v>8979</v>
      </c>
      <c r="AX1131" s="23" t="s">
        <v>3427</v>
      </c>
    </row>
    <row r="1132" spans="1:50" s="22" customFormat="1" ht="20" customHeight="1" x14ac:dyDescent="0.3">
      <c r="A1132" s="23" t="s">
        <v>17655</v>
      </c>
      <c r="B1132" s="23" t="s">
        <v>5468</v>
      </c>
      <c r="C1132" s="23" t="s">
        <v>22773</v>
      </c>
      <c r="D1132" s="23" t="s">
        <v>21266</v>
      </c>
      <c r="E1132" s="23" t="s">
        <v>17549</v>
      </c>
      <c r="F1132" s="23" t="s">
        <v>17652</v>
      </c>
      <c r="G1132" s="24" t="s">
        <v>22774</v>
      </c>
      <c r="H1132" s="24" t="s">
        <v>21267</v>
      </c>
      <c r="I1132" s="24" t="s">
        <v>3</v>
      </c>
      <c r="J1132" s="30" t="s">
        <v>5510</v>
      </c>
      <c r="K1132" s="23" t="s">
        <v>10753</v>
      </c>
      <c r="L1132" s="23" t="s">
        <v>10754</v>
      </c>
      <c r="M1132" s="23" t="s">
        <v>5513</v>
      </c>
      <c r="N1132" s="23" t="s">
        <v>5514</v>
      </c>
      <c r="O1132" s="23" t="s">
        <v>10755</v>
      </c>
      <c r="P1132" s="23" t="s">
        <v>5516</v>
      </c>
      <c r="Q1132" s="23" t="s">
        <v>5561</v>
      </c>
      <c r="R1132" s="23" t="s">
        <v>5562</v>
      </c>
      <c r="S1132" s="23" t="s">
        <v>407</v>
      </c>
      <c r="T1132" s="23" t="s">
        <v>408</v>
      </c>
      <c r="U1132" s="23" t="s">
        <v>216</v>
      </c>
      <c r="V1132" s="23" t="s">
        <v>218</v>
      </c>
      <c r="W1132" s="24" t="s">
        <v>38</v>
      </c>
      <c r="X1132" s="24" t="s">
        <v>409</v>
      </c>
      <c r="Y1132" s="24" t="s">
        <v>40</v>
      </c>
      <c r="Z1132" s="25">
        <v>9931950</v>
      </c>
      <c r="AA1132" s="24" t="s">
        <v>14803</v>
      </c>
      <c r="AB1132" s="24" t="s">
        <v>14803</v>
      </c>
      <c r="AC1132" s="24" t="s">
        <v>14803</v>
      </c>
      <c r="AD1132" s="24" t="s">
        <v>21268</v>
      </c>
      <c r="AE1132" s="24"/>
      <c r="AF1132" s="24"/>
      <c r="AG1132" s="24" t="s">
        <v>21269</v>
      </c>
      <c r="AH1132" s="24"/>
      <c r="AI1132" s="24"/>
      <c r="AJ1132" s="24"/>
      <c r="AK1132" s="24"/>
      <c r="AL1132" s="24" t="s">
        <v>17653</v>
      </c>
      <c r="AM1132" s="24" t="s">
        <v>4366</v>
      </c>
      <c r="AN1132" s="40">
        <v>123426</v>
      </c>
      <c r="AO1132" s="24" t="s">
        <v>3538</v>
      </c>
      <c r="AP1132" s="24" t="s">
        <v>21270</v>
      </c>
      <c r="AQ1132" s="24"/>
      <c r="AR1132" s="24" t="s">
        <v>17654</v>
      </c>
      <c r="AS1132" s="24" t="s">
        <v>17655</v>
      </c>
      <c r="AT1132" s="24" t="s">
        <v>21270</v>
      </c>
      <c r="AU1132" s="23" t="s">
        <v>4708</v>
      </c>
      <c r="AV1132" s="23" t="s">
        <v>5563</v>
      </c>
      <c r="AW1132" s="23" t="s">
        <v>10756</v>
      </c>
      <c r="AX1132" s="23" t="s">
        <v>4365</v>
      </c>
    </row>
    <row r="1133" spans="1:50" s="22" customFormat="1" ht="20" customHeight="1" x14ac:dyDescent="0.3">
      <c r="A1133" s="23" t="s">
        <v>17659</v>
      </c>
      <c r="B1133" s="23" t="s">
        <v>5468</v>
      </c>
      <c r="C1133" s="23" t="s">
        <v>22775</v>
      </c>
      <c r="D1133" s="23" t="s">
        <v>21266</v>
      </c>
      <c r="E1133" s="23" t="s">
        <v>15360</v>
      </c>
      <c r="F1133" s="23" t="s">
        <v>17656</v>
      </c>
      <c r="G1133" s="24" t="s">
        <v>22776</v>
      </c>
      <c r="H1133" s="24" t="s">
        <v>21267</v>
      </c>
      <c r="I1133" s="24" t="s">
        <v>3</v>
      </c>
      <c r="J1133" s="30" t="s">
        <v>5510</v>
      </c>
      <c r="K1133" s="23" t="s">
        <v>9122</v>
      </c>
      <c r="L1133" s="23" t="s">
        <v>9123</v>
      </c>
      <c r="M1133" s="23" t="s">
        <v>5513</v>
      </c>
      <c r="N1133" s="23" t="s">
        <v>5514</v>
      </c>
      <c r="O1133" s="23" t="s">
        <v>9124</v>
      </c>
      <c r="P1133" s="23" t="s">
        <v>5516</v>
      </c>
      <c r="Q1133" s="23" t="s">
        <v>5517</v>
      </c>
      <c r="R1133" s="23" t="s">
        <v>5518</v>
      </c>
      <c r="S1133" s="23" t="s">
        <v>407</v>
      </c>
      <c r="T1133" s="23" t="s">
        <v>408</v>
      </c>
      <c r="U1133" s="23" t="s">
        <v>216</v>
      </c>
      <c r="V1133" s="23" t="s">
        <v>218</v>
      </c>
      <c r="W1133" s="24" t="s">
        <v>38</v>
      </c>
      <c r="X1133" s="24" t="s">
        <v>409</v>
      </c>
      <c r="Y1133" s="24" t="s">
        <v>40</v>
      </c>
      <c r="Z1133" s="25">
        <v>8828400</v>
      </c>
      <c r="AA1133" s="24" t="s">
        <v>14803</v>
      </c>
      <c r="AB1133" s="24" t="s">
        <v>14803</v>
      </c>
      <c r="AC1133" s="24" t="s">
        <v>14803</v>
      </c>
      <c r="AD1133" s="24" t="s">
        <v>21268</v>
      </c>
      <c r="AE1133" s="24"/>
      <c r="AF1133" s="24"/>
      <c r="AG1133" s="24" t="s">
        <v>21269</v>
      </c>
      <c r="AH1133" s="24"/>
      <c r="AI1133" s="24"/>
      <c r="AJ1133" s="24"/>
      <c r="AK1133" s="24"/>
      <c r="AL1133" s="24" t="s">
        <v>17657</v>
      </c>
      <c r="AM1133" s="24" t="s">
        <v>1542</v>
      </c>
      <c r="AN1133" s="40">
        <v>93126</v>
      </c>
      <c r="AO1133" s="24" t="s">
        <v>2682</v>
      </c>
      <c r="AP1133" s="24" t="s">
        <v>21270</v>
      </c>
      <c r="AQ1133" s="24"/>
      <c r="AR1133" s="24" t="s">
        <v>17658</v>
      </c>
      <c r="AS1133" s="24" t="s">
        <v>17659</v>
      </c>
      <c r="AT1133" s="24" t="s">
        <v>21270</v>
      </c>
      <c r="AU1133" s="23" t="s">
        <v>4106</v>
      </c>
      <c r="AV1133" s="23" t="s">
        <v>5563</v>
      </c>
      <c r="AW1133" s="23" t="s">
        <v>9125</v>
      </c>
      <c r="AX1133" s="23" t="s">
        <v>9126</v>
      </c>
    </row>
    <row r="1134" spans="1:50" s="22" customFormat="1" ht="20" customHeight="1" x14ac:dyDescent="0.3">
      <c r="A1134" s="23" t="s">
        <v>17663</v>
      </c>
      <c r="B1134" s="23" t="s">
        <v>5468</v>
      </c>
      <c r="C1134" s="23" t="s">
        <v>22777</v>
      </c>
      <c r="D1134" s="23" t="s">
        <v>21266</v>
      </c>
      <c r="E1134" s="23" t="s">
        <v>15151</v>
      </c>
      <c r="F1134" s="23" t="s">
        <v>17660</v>
      </c>
      <c r="G1134" s="24" t="s">
        <v>22778</v>
      </c>
      <c r="H1134" s="24" t="s">
        <v>21267</v>
      </c>
      <c r="I1134" s="24" t="s">
        <v>3</v>
      </c>
      <c r="J1134" s="30" t="s">
        <v>5510</v>
      </c>
      <c r="K1134" s="23" t="s">
        <v>10198</v>
      </c>
      <c r="L1134" s="23" t="s">
        <v>10199</v>
      </c>
      <c r="M1134" s="23" t="s">
        <v>5513</v>
      </c>
      <c r="N1134" s="23" t="s">
        <v>5514</v>
      </c>
      <c r="O1134" s="23" t="s">
        <v>10200</v>
      </c>
      <c r="P1134" s="23" t="s">
        <v>5516</v>
      </c>
      <c r="Q1134" s="23" t="s">
        <v>5561</v>
      </c>
      <c r="R1134" s="23" t="s">
        <v>5562</v>
      </c>
      <c r="S1134" s="23" t="s">
        <v>407</v>
      </c>
      <c r="T1134" s="23" t="s">
        <v>408</v>
      </c>
      <c r="U1134" s="23" t="s">
        <v>216</v>
      </c>
      <c r="V1134" s="23" t="s">
        <v>218</v>
      </c>
      <c r="W1134" s="24" t="s">
        <v>38</v>
      </c>
      <c r="X1134" s="24" t="s">
        <v>409</v>
      </c>
      <c r="Y1134" s="24" t="s">
        <v>40</v>
      </c>
      <c r="Z1134" s="25">
        <v>7724850</v>
      </c>
      <c r="AA1134" s="24" t="s">
        <v>14803</v>
      </c>
      <c r="AB1134" s="24" t="s">
        <v>14803</v>
      </c>
      <c r="AC1134" s="24" t="s">
        <v>14803</v>
      </c>
      <c r="AD1134" s="24" t="s">
        <v>21268</v>
      </c>
      <c r="AE1134" s="24"/>
      <c r="AF1134" s="24"/>
      <c r="AG1134" s="24" t="s">
        <v>21269</v>
      </c>
      <c r="AH1134" s="24"/>
      <c r="AI1134" s="24"/>
      <c r="AJ1134" s="24"/>
      <c r="AK1134" s="24"/>
      <c r="AL1134" s="24" t="s">
        <v>17661</v>
      </c>
      <c r="AM1134" s="24" t="s">
        <v>1343</v>
      </c>
      <c r="AN1134" s="40">
        <v>55326</v>
      </c>
      <c r="AO1134" s="24" t="s">
        <v>2417</v>
      </c>
      <c r="AP1134" s="24" t="s">
        <v>21270</v>
      </c>
      <c r="AQ1134" s="24"/>
      <c r="AR1134" s="24" t="s">
        <v>17662</v>
      </c>
      <c r="AS1134" s="24" t="s">
        <v>17663</v>
      </c>
      <c r="AT1134" s="24" t="s">
        <v>21270</v>
      </c>
      <c r="AU1134" s="23" t="s">
        <v>4708</v>
      </c>
      <c r="AV1134" s="23" t="s">
        <v>5602</v>
      </c>
      <c r="AW1134" s="23" t="s">
        <v>10201</v>
      </c>
      <c r="AX1134" s="23" t="s">
        <v>2416</v>
      </c>
    </row>
    <row r="1135" spans="1:50" s="22" customFormat="1" ht="20" customHeight="1" x14ac:dyDescent="0.3">
      <c r="A1135" s="23" t="s">
        <v>17666</v>
      </c>
      <c r="B1135" s="23" t="s">
        <v>5468</v>
      </c>
      <c r="C1135" s="23" t="s">
        <v>22779</v>
      </c>
      <c r="D1135" s="23" t="s">
        <v>21266</v>
      </c>
      <c r="E1135" s="23" t="s">
        <v>15645</v>
      </c>
      <c r="F1135" s="23" t="s">
        <v>15646</v>
      </c>
      <c r="G1135" s="24" t="s">
        <v>21784</v>
      </c>
      <c r="H1135" s="24" t="s">
        <v>21267</v>
      </c>
      <c r="I1135" s="24" t="s">
        <v>3</v>
      </c>
      <c r="J1135" s="30" t="s">
        <v>5510</v>
      </c>
      <c r="K1135" s="23" t="s">
        <v>8895</v>
      </c>
      <c r="L1135" s="23" t="s">
        <v>8896</v>
      </c>
      <c r="M1135" s="23" t="s">
        <v>5513</v>
      </c>
      <c r="N1135" s="23" t="s">
        <v>5514</v>
      </c>
      <c r="O1135" s="23" t="s">
        <v>8897</v>
      </c>
      <c r="P1135" s="23" t="s">
        <v>5516</v>
      </c>
      <c r="Q1135" s="23" t="s">
        <v>5561</v>
      </c>
      <c r="R1135" s="23" t="s">
        <v>5562</v>
      </c>
      <c r="S1135" s="23" t="s">
        <v>407</v>
      </c>
      <c r="T1135" s="23" t="s">
        <v>408</v>
      </c>
      <c r="U1135" s="23" t="s">
        <v>265</v>
      </c>
      <c r="V1135" s="23" t="s">
        <v>848</v>
      </c>
      <c r="W1135" s="24" t="s">
        <v>38</v>
      </c>
      <c r="X1135" s="24" t="s">
        <v>409</v>
      </c>
      <c r="Y1135" s="24" t="s">
        <v>40</v>
      </c>
      <c r="Z1135" s="25">
        <v>4414200</v>
      </c>
      <c r="AA1135" s="24" t="s">
        <v>14803</v>
      </c>
      <c r="AB1135" s="24" t="s">
        <v>14803</v>
      </c>
      <c r="AC1135" s="24" t="s">
        <v>14803</v>
      </c>
      <c r="AD1135" s="24" t="s">
        <v>21268</v>
      </c>
      <c r="AE1135" s="24"/>
      <c r="AF1135" s="24"/>
      <c r="AG1135" s="24" t="s">
        <v>21269</v>
      </c>
      <c r="AH1135" s="24"/>
      <c r="AI1135" s="24"/>
      <c r="AJ1135" s="24"/>
      <c r="AK1135" s="24"/>
      <c r="AL1135" s="24" t="s">
        <v>17664</v>
      </c>
      <c r="AM1135" s="24" t="s">
        <v>2163</v>
      </c>
      <c r="AN1135" s="40">
        <v>48126</v>
      </c>
      <c r="AO1135" s="24" t="s">
        <v>2164</v>
      </c>
      <c r="AP1135" s="24" t="s">
        <v>21270</v>
      </c>
      <c r="AQ1135" s="24"/>
      <c r="AR1135" s="24" t="s">
        <v>17665</v>
      </c>
      <c r="AS1135" s="24" t="s">
        <v>17666</v>
      </c>
      <c r="AT1135" s="24" t="s">
        <v>21270</v>
      </c>
      <c r="AU1135" s="23" t="s">
        <v>5464</v>
      </c>
      <c r="AV1135" s="23" t="s">
        <v>5602</v>
      </c>
      <c r="AW1135" s="23" t="s">
        <v>8898</v>
      </c>
      <c r="AX1135" s="23" t="s">
        <v>8899</v>
      </c>
    </row>
    <row r="1136" spans="1:50" s="22" customFormat="1" ht="20" customHeight="1" x14ac:dyDescent="0.3">
      <c r="A1136" s="23" t="s">
        <v>17669</v>
      </c>
      <c r="B1136" s="23" t="s">
        <v>5468</v>
      </c>
      <c r="C1136" s="23" t="s">
        <v>22780</v>
      </c>
      <c r="D1136" s="23" t="s">
        <v>21266</v>
      </c>
      <c r="E1136" s="23" t="s">
        <v>15645</v>
      </c>
      <c r="F1136" s="23" t="s">
        <v>15900</v>
      </c>
      <c r="G1136" s="24" t="s">
        <v>21918</v>
      </c>
      <c r="H1136" s="24" t="s">
        <v>21267</v>
      </c>
      <c r="I1136" s="24" t="s">
        <v>3</v>
      </c>
      <c r="J1136" s="30" t="s">
        <v>5510</v>
      </c>
      <c r="K1136" s="23" t="s">
        <v>6961</v>
      </c>
      <c r="L1136" s="23" t="s">
        <v>6962</v>
      </c>
      <c r="M1136" s="23" t="s">
        <v>5513</v>
      </c>
      <c r="N1136" s="23" t="s">
        <v>5514</v>
      </c>
      <c r="O1136" s="23" t="s">
        <v>6963</v>
      </c>
      <c r="P1136" s="23" t="s">
        <v>5516</v>
      </c>
      <c r="Q1136" s="23" t="s">
        <v>5754</v>
      </c>
      <c r="R1136" s="23" t="s">
        <v>5755</v>
      </c>
      <c r="S1136" s="23" t="s">
        <v>407</v>
      </c>
      <c r="T1136" s="23" t="s">
        <v>408</v>
      </c>
      <c r="U1136" s="23" t="s">
        <v>368</v>
      </c>
      <c r="V1136" s="23" t="s">
        <v>370</v>
      </c>
      <c r="W1136" s="24" t="s">
        <v>38</v>
      </c>
      <c r="X1136" s="24" t="s">
        <v>409</v>
      </c>
      <c r="Y1136" s="24" t="s">
        <v>40</v>
      </c>
      <c r="Z1136" s="25">
        <v>4414200</v>
      </c>
      <c r="AA1136" s="24" t="s">
        <v>14803</v>
      </c>
      <c r="AB1136" s="24" t="s">
        <v>14803</v>
      </c>
      <c r="AC1136" s="24" t="s">
        <v>14803</v>
      </c>
      <c r="AD1136" s="24" t="s">
        <v>21268</v>
      </c>
      <c r="AE1136" s="24"/>
      <c r="AF1136" s="24"/>
      <c r="AG1136" s="24" t="s">
        <v>21269</v>
      </c>
      <c r="AH1136" s="24"/>
      <c r="AI1136" s="24"/>
      <c r="AJ1136" s="24"/>
      <c r="AK1136" s="24"/>
      <c r="AL1136" s="24" t="s">
        <v>17667</v>
      </c>
      <c r="AM1136" s="24" t="s">
        <v>1184</v>
      </c>
      <c r="AN1136" s="40">
        <v>54826</v>
      </c>
      <c r="AO1136" s="24" t="s">
        <v>1371</v>
      </c>
      <c r="AP1136" s="24" t="s">
        <v>21270</v>
      </c>
      <c r="AQ1136" s="24"/>
      <c r="AR1136" s="24" t="s">
        <v>17668</v>
      </c>
      <c r="AS1136" s="24" t="s">
        <v>17669</v>
      </c>
      <c r="AT1136" s="24" t="s">
        <v>21270</v>
      </c>
      <c r="AU1136" s="23" t="s">
        <v>2776</v>
      </c>
      <c r="AV1136" s="23" t="s">
        <v>5602</v>
      </c>
      <c r="AW1136" s="23" t="s">
        <v>6964</v>
      </c>
      <c r="AX1136" s="23" t="s">
        <v>2399</v>
      </c>
    </row>
    <row r="1137" spans="1:50" s="22" customFormat="1" ht="20" customHeight="1" x14ac:dyDescent="0.3">
      <c r="A1137" s="23" t="s">
        <v>17672</v>
      </c>
      <c r="B1137" s="23" t="s">
        <v>5468</v>
      </c>
      <c r="C1137" s="23" t="s">
        <v>22781</v>
      </c>
      <c r="D1137" s="23" t="s">
        <v>21266</v>
      </c>
      <c r="E1137" s="23" t="s">
        <v>17549</v>
      </c>
      <c r="F1137" s="23" t="s">
        <v>17550</v>
      </c>
      <c r="G1137" s="24" t="s">
        <v>22738</v>
      </c>
      <c r="H1137" s="24" t="s">
        <v>21267</v>
      </c>
      <c r="I1137" s="24" t="s">
        <v>3</v>
      </c>
      <c r="J1137" s="30" t="s">
        <v>5510</v>
      </c>
      <c r="K1137" s="23" t="s">
        <v>6031</v>
      </c>
      <c r="L1137" s="23" t="s">
        <v>6032</v>
      </c>
      <c r="M1137" s="23" t="s">
        <v>5513</v>
      </c>
      <c r="N1137" s="23" t="s">
        <v>5514</v>
      </c>
      <c r="O1137" s="23" t="s">
        <v>6033</v>
      </c>
      <c r="P1137" s="23" t="s">
        <v>5516</v>
      </c>
      <c r="Q1137" s="23" t="s">
        <v>5561</v>
      </c>
      <c r="R1137" s="23" t="s">
        <v>5562</v>
      </c>
      <c r="S1137" s="23" t="s">
        <v>407</v>
      </c>
      <c r="T1137" s="23" t="s">
        <v>408</v>
      </c>
      <c r="U1137" s="23" t="s">
        <v>342</v>
      </c>
      <c r="V1137" s="23" t="s">
        <v>344</v>
      </c>
      <c r="W1137" s="24" t="s">
        <v>38</v>
      </c>
      <c r="X1137" s="24" t="s">
        <v>409</v>
      </c>
      <c r="Y1137" s="24" t="s">
        <v>40</v>
      </c>
      <c r="Z1137" s="25">
        <v>9931950</v>
      </c>
      <c r="AA1137" s="24" t="s">
        <v>14803</v>
      </c>
      <c r="AB1137" s="24" t="s">
        <v>14803</v>
      </c>
      <c r="AC1137" s="24" t="s">
        <v>14803</v>
      </c>
      <c r="AD1137" s="24" t="s">
        <v>21268</v>
      </c>
      <c r="AE1137" s="24"/>
      <c r="AF1137" s="24"/>
      <c r="AG1137" s="24" t="s">
        <v>21269</v>
      </c>
      <c r="AH1137" s="24"/>
      <c r="AI1137" s="24"/>
      <c r="AJ1137" s="24"/>
      <c r="AK1137" s="24"/>
      <c r="AL1137" s="24" t="s">
        <v>17670</v>
      </c>
      <c r="AM1137" s="24" t="s">
        <v>548</v>
      </c>
      <c r="AN1137" s="40">
        <v>12626</v>
      </c>
      <c r="AO1137" s="24" t="s">
        <v>942</v>
      </c>
      <c r="AP1137" s="24" t="s">
        <v>21270</v>
      </c>
      <c r="AQ1137" s="24"/>
      <c r="AR1137" s="24" t="s">
        <v>17671</v>
      </c>
      <c r="AS1137" s="24" t="s">
        <v>17672</v>
      </c>
      <c r="AT1137" s="24" t="s">
        <v>21270</v>
      </c>
      <c r="AU1137" s="23" t="s">
        <v>1354</v>
      </c>
      <c r="AV1137" s="23" t="s">
        <v>5563</v>
      </c>
      <c r="AW1137" s="23" t="s">
        <v>6034</v>
      </c>
      <c r="AX1137" s="23" t="s">
        <v>6035</v>
      </c>
    </row>
    <row r="1138" spans="1:50" s="22" customFormat="1" ht="20" customHeight="1" x14ac:dyDescent="0.3">
      <c r="A1138" s="23" t="s">
        <v>17676</v>
      </c>
      <c r="B1138" s="23" t="s">
        <v>5468</v>
      </c>
      <c r="C1138" s="23" t="s">
        <v>22782</v>
      </c>
      <c r="D1138" s="23" t="s">
        <v>21266</v>
      </c>
      <c r="E1138" s="23" t="s">
        <v>17605</v>
      </c>
      <c r="F1138" s="23" t="s">
        <v>17673</v>
      </c>
      <c r="G1138" s="24" t="s">
        <v>22783</v>
      </c>
      <c r="H1138" s="24" t="s">
        <v>21267</v>
      </c>
      <c r="I1138" s="24" t="s">
        <v>3</v>
      </c>
      <c r="J1138" s="30" t="s">
        <v>5510</v>
      </c>
      <c r="K1138" s="23" t="s">
        <v>5898</v>
      </c>
      <c r="L1138" s="23" t="s">
        <v>5899</v>
      </c>
      <c r="M1138" s="23" t="s">
        <v>5513</v>
      </c>
      <c r="N1138" s="23" t="s">
        <v>5514</v>
      </c>
      <c r="O1138" s="23" t="s">
        <v>5900</v>
      </c>
      <c r="P1138" s="23" t="s">
        <v>5516</v>
      </c>
      <c r="Q1138" s="23" t="s">
        <v>5517</v>
      </c>
      <c r="R1138" s="23" t="s">
        <v>5518</v>
      </c>
      <c r="S1138" s="23" t="s">
        <v>407</v>
      </c>
      <c r="T1138" s="23" t="s">
        <v>408</v>
      </c>
      <c r="U1138" s="23" t="s">
        <v>353</v>
      </c>
      <c r="V1138" s="23" t="s">
        <v>355</v>
      </c>
      <c r="W1138" s="24" t="s">
        <v>38</v>
      </c>
      <c r="X1138" s="24" t="s">
        <v>409</v>
      </c>
      <c r="Y1138" s="24" t="s">
        <v>40</v>
      </c>
      <c r="Z1138" s="25">
        <v>13794375</v>
      </c>
      <c r="AA1138" s="24" t="s">
        <v>14803</v>
      </c>
      <c r="AB1138" s="24" t="s">
        <v>14803</v>
      </c>
      <c r="AC1138" s="24" t="s">
        <v>14803</v>
      </c>
      <c r="AD1138" s="24" t="s">
        <v>21268</v>
      </c>
      <c r="AE1138" s="24"/>
      <c r="AF1138" s="24"/>
      <c r="AG1138" s="24" t="s">
        <v>21269</v>
      </c>
      <c r="AH1138" s="24"/>
      <c r="AI1138" s="24"/>
      <c r="AJ1138" s="24"/>
      <c r="AK1138" s="24"/>
      <c r="AL1138" s="24" t="s">
        <v>17674</v>
      </c>
      <c r="AM1138" s="24" t="s">
        <v>773</v>
      </c>
      <c r="AN1138" s="40">
        <v>8026</v>
      </c>
      <c r="AO1138" s="24" t="s">
        <v>688</v>
      </c>
      <c r="AP1138" s="24" t="s">
        <v>21270</v>
      </c>
      <c r="AQ1138" s="24"/>
      <c r="AR1138" s="24" t="s">
        <v>17675</v>
      </c>
      <c r="AS1138" s="24" t="s">
        <v>17676</v>
      </c>
      <c r="AT1138" s="24" t="s">
        <v>21270</v>
      </c>
      <c r="AU1138" s="23" t="s">
        <v>1354</v>
      </c>
      <c r="AV1138" s="23" t="s">
        <v>5563</v>
      </c>
      <c r="AW1138" s="23" t="s">
        <v>5901</v>
      </c>
      <c r="AX1138" s="23" t="s">
        <v>5902</v>
      </c>
    </row>
    <row r="1139" spans="1:50" s="22" customFormat="1" ht="20" customHeight="1" x14ac:dyDescent="0.3">
      <c r="A1139" s="23" t="s">
        <v>17679</v>
      </c>
      <c r="B1139" s="23" t="s">
        <v>5468</v>
      </c>
      <c r="C1139" s="23" t="s">
        <v>22784</v>
      </c>
      <c r="D1139" s="23" t="s">
        <v>21266</v>
      </c>
      <c r="E1139" s="23" t="s">
        <v>15151</v>
      </c>
      <c r="F1139" s="23" t="s">
        <v>15152</v>
      </c>
      <c r="G1139" s="24" t="s">
        <v>21538</v>
      </c>
      <c r="H1139" s="24" t="s">
        <v>21267</v>
      </c>
      <c r="I1139" s="24" t="s">
        <v>3</v>
      </c>
      <c r="J1139" s="30" t="s">
        <v>5510</v>
      </c>
      <c r="K1139" s="23" t="s">
        <v>6839</v>
      </c>
      <c r="L1139" s="23" t="s">
        <v>6840</v>
      </c>
      <c r="M1139" s="23" t="s">
        <v>5513</v>
      </c>
      <c r="N1139" s="23" t="s">
        <v>5514</v>
      </c>
      <c r="O1139" s="23" t="s">
        <v>6841</v>
      </c>
      <c r="P1139" s="23" t="s">
        <v>5516</v>
      </c>
      <c r="Q1139" s="23" t="s">
        <v>5517</v>
      </c>
      <c r="R1139" s="23" t="s">
        <v>5518</v>
      </c>
      <c r="S1139" s="23" t="s">
        <v>407</v>
      </c>
      <c r="T1139" s="23" t="s">
        <v>408</v>
      </c>
      <c r="U1139" s="23" t="s">
        <v>342</v>
      </c>
      <c r="V1139" s="23" t="s">
        <v>344</v>
      </c>
      <c r="W1139" s="24" t="s">
        <v>38</v>
      </c>
      <c r="X1139" s="24" t="s">
        <v>409</v>
      </c>
      <c r="Y1139" s="24" t="s">
        <v>40</v>
      </c>
      <c r="Z1139" s="25">
        <v>7724850</v>
      </c>
      <c r="AA1139" s="24" t="s">
        <v>14803</v>
      </c>
      <c r="AB1139" s="24" t="s">
        <v>14803</v>
      </c>
      <c r="AC1139" s="24" t="s">
        <v>14803</v>
      </c>
      <c r="AD1139" s="24" t="s">
        <v>21268</v>
      </c>
      <c r="AE1139" s="24"/>
      <c r="AF1139" s="24"/>
      <c r="AG1139" s="24" t="s">
        <v>21269</v>
      </c>
      <c r="AH1139" s="24"/>
      <c r="AI1139" s="24"/>
      <c r="AJ1139" s="24"/>
      <c r="AK1139" s="24"/>
      <c r="AL1139" s="24" t="s">
        <v>17677</v>
      </c>
      <c r="AM1139" s="24" t="s">
        <v>500</v>
      </c>
      <c r="AN1139" s="40">
        <v>1826</v>
      </c>
      <c r="AO1139" s="24" t="s">
        <v>501</v>
      </c>
      <c r="AP1139" s="24" t="s">
        <v>21270</v>
      </c>
      <c r="AQ1139" s="24"/>
      <c r="AR1139" s="24" t="s">
        <v>17678</v>
      </c>
      <c r="AS1139" s="24" t="s">
        <v>17679</v>
      </c>
      <c r="AT1139" s="24" t="s">
        <v>21270</v>
      </c>
      <c r="AU1139" s="23" t="s">
        <v>2654</v>
      </c>
      <c r="AV1139" s="23" t="s">
        <v>5563</v>
      </c>
      <c r="AW1139" s="23" t="s">
        <v>6842</v>
      </c>
      <c r="AX1139" s="23" t="s">
        <v>6843</v>
      </c>
    </row>
    <row r="1140" spans="1:50" s="22" customFormat="1" ht="20" customHeight="1" x14ac:dyDescent="0.3">
      <c r="A1140" s="23" t="s">
        <v>17683</v>
      </c>
      <c r="B1140" s="23" t="s">
        <v>5468</v>
      </c>
      <c r="C1140" s="23" t="s">
        <v>22785</v>
      </c>
      <c r="D1140" s="23" t="s">
        <v>21266</v>
      </c>
      <c r="E1140" s="23" t="s">
        <v>17605</v>
      </c>
      <c r="F1140" s="23" t="s">
        <v>17680</v>
      </c>
      <c r="G1140" s="24" t="s">
        <v>22786</v>
      </c>
      <c r="H1140" s="24" t="s">
        <v>21267</v>
      </c>
      <c r="I1140" s="24" t="s">
        <v>3</v>
      </c>
      <c r="J1140" s="30" t="s">
        <v>5510</v>
      </c>
      <c r="K1140" s="23" t="s">
        <v>8936</v>
      </c>
      <c r="L1140" s="23" t="s">
        <v>8937</v>
      </c>
      <c r="M1140" s="23" t="s">
        <v>5513</v>
      </c>
      <c r="N1140" s="23" t="s">
        <v>5514</v>
      </c>
      <c r="O1140" s="23" t="s">
        <v>8938</v>
      </c>
      <c r="P1140" s="23" t="s">
        <v>5516</v>
      </c>
      <c r="Q1140" s="23" t="s">
        <v>5561</v>
      </c>
      <c r="R1140" s="23" t="s">
        <v>5562</v>
      </c>
      <c r="S1140" s="23" t="s">
        <v>407</v>
      </c>
      <c r="T1140" s="23" t="s">
        <v>408</v>
      </c>
      <c r="U1140" s="23" t="s">
        <v>265</v>
      </c>
      <c r="V1140" s="23" t="s">
        <v>848</v>
      </c>
      <c r="W1140" s="24" t="s">
        <v>38</v>
      </c>
      <c r="X1140" s="24" t="s">
        <v>409</v>
      </c>
      <c r="Y1140" s="24" t="s">
        <v>40</v>
      </c>
      <c r="Z1140" s="25">
        <v>13794375</v>
      </c>
      <c r="AA1140" s="24" t="s">
        <v>14803</v>
      </c>
      <c r="AB1140" s="24" t="s">
        <v>14803</v>
      </c>
      <c r="AC1140" s="24" t="s">
        <v>14803</v>
      </c>
      <c r="AD1140" s="24" t="s">
        <v>21268</v>
      </c>
      <c r="AE1140" s="24"/>
      <c r="AF1140" s="24"/>
      <c r="AG1140" s="24" t="s">
        <v>21269</v>
      </c>
      <c r="AH1140" s="24"/>
      <c r="AI1140" s="24"/>
      <c r="AJ1140" s="24"/>
      <c r="AK1140" s="24"/>
      <c r="AL1140" s="24" t="s">
        <v>17681</v>
      </c>
      <c r="AM1140" s="24" t="s">
        <v>1334</v>
      </c>
      <c r="AN1140" s="40">
        <v>23726</v>
      </c>
      <c r="AO1140" s="24" t="s">
        <v>1335</v>
      </c>
      <c r="AP1140" s="24" t="s">
        <v>21270</v>
      </c>
      <c r="AQ1140" s="24"/>
      <c r="AR1140" s="24" t="s">
        <v>17682</v>
      </c>
      <c r="AS1140" s="24" t="s">
        <v>17683</v>
      </c>
      <c r="AT1140" s="24" t="s">
        <v>21270</v>
      </c>
      <c r="AU1140" s="23" t="s">
        <v>4038</v>
      </c>
      <c r="AV1140" s="23" t="s">
        <v>5563</v>
      </c>
      <c r="AW1140" s="23" t="s">
        <v>8939</v>
      </c>
      <c r="AX1140" s="23" t="s">
        <v>8940</v>
      </c>
    </row>
    <row r="1141" spans="1:50" s="22" customFormat="1" ht="20" customHeight="1" x14ac:dyDescent="0.3">
      <c r="A1141" s="23" t="s">
        <v>17687</v>
      </c>
      <c r="B1141" s="23" t="s">
        <v>5468</v>
      </c>
      <c r="C1141" s="23" t="s">
        <v>22787</v>
      </c>
      <c r="D1141" s="23" t="s">
        <v>21266</v>
      </c>
      <c r="E1141" s="23" t="s">
        <v>15360</v>
      </c>
      <c r="F1141" s="23" t="s">
        <v>17627</v>
      </c>
      <c r="G1141" s="24" t="s">
        <v>22765</v>
      </c>
      <c r="H1141" s="24" t="s">
        <v>21267</v>
      </c>
      <c r="I1141" s="24" t="s">
        <v>3</v>
      </c>
      <c r="J1141" s="30" t="s">
        <v>5510</v>
      </c>
      <c r="K1141" s="23" t="s">
        <v>7000</v>
      </c>
      <c r="L1141" s="23" t="s">
        <v>7001</v>
      </c>
      <c r="M1141" s="23" t="s">
        <v>5513</v>
      </c>
      <c r="N1141" s="23" t="s">
        <v>5514</v>
      </c>
      <c r="O1141" s="23" t="s">
        <v>7002</v>
      </c>
      <c r="P1141" s="23" t="s">
        <v>5516</v>
      </c>
      <c r="Q1141" s="23" t="s">
        <v>5561</v>
      </c>
      <c r="R1141" s="23" t="s">
        <v>5562</v>
      </c>
      <c r="S1141" s="23" t="s">
        <v>407</v>
      </c>
      <c r="T1141" s="23" t="s">
        <v>408</v>
      </c>
      <c r="U1141" s="23" t="s">
        <v>342</v>
      </c>
      <c r="V1141" s="23" t="s">
        <v>344</v>
      </c>
      <c r="W1141" s="24" t="s">
        <v>38</v>
      </c>
      <c r="X1141" s="24" t="s">
        <v>409</v>
      </c>
      <c r="Y1141" s="24" t="s">
        <v>40</v>
      </c>
      <c r="Z1141" s="25">
        <v>8828400</v>
      </c>
      <c r="AA1141" s="24" t="s">
        <v>14803</v>
      </c>
      <c r="AB1141" s="24" t="s">
        <v>14803</v>
      </c>
      <c r="AC1141" s="24" t="s">
        <v>14803</v>
      </c>
      <c r="AD1141" s="24" t="s">
        <v>21268</v>
      </c>
      <c r="AE1141" s="24"/>
      <c r="AF1141" s="24"/>
      <c r="AG1141" s="24" t="s">
        <v>21269</v>
      </c>
      <c r="AH1141" s="24"/>
      <c r="AI1141" s="24"/>
      <c r="AJ1141" s="24"/>
      <c r="AK1141" s="24"/>
      <c r="AL1141" s="24" t="s">
        <v>17685</v>
      </c>
      <c r="AM1141" s="24" t="s">
        <v>2573</v>
      </c>
      <c r="AN1141" s="40">
        <v>60826</v>
      </c>
      <c r="AO1141" s="24" t="s">
        <v>1402</v>
      </c>
      <c r="AP1141" s="24" t="s">
        <v>21270</v>
      </c>
      <c r="AQ1141" s="24"/>
      <c r="AR1141" s="24" t="s">
        <v>17686</v>
      </c>
      <c r="AS1141" s="24" t="s">
        <v>17687</v>
      </c>
      <c r="AT1141" s="24" t="s">
        <v>21270</v>
      </c>
      <c r="AU1141" s="23" t="s">
        <v>2776</v>
      </c>
      <c r="AV1141" s="23" t="s">
        <v>5602</v>
      </c>
      <c r="AW1141" s="23" t="s">
        <v>7003</v>
      </c>
      <c r="AX1141" s="23" t="s">
        <v>7004</v>
      </c>
    </row>
    <row r="1142" spans="1:50" s="22" customFormat="1" ht="20" customHeight="1" x14ac:dyDescent="0.3">
      <c r="A1142" s="23" t="s">
        <v>17690</v>
      </c>
      <c r="B1142" s="23" t="s">
        <v>5468</v>
      </c>
      <c r="C1142" s="23" t="s">
        <v>22788</v>
      </c>
      <c r="D1142" s="23" t="s">
        <v>21266</v>
      </c>
      <c r="E1142" s="23" t="s">
        <v>15036</v>
      </c>
      <c r="F1142" s="23" t="s">
        <v>17211</v>
      </c>
      <c r="G1142" s="24" t="s">
        <v>22789</v>
      </c>
      <c r="H1142" s="24" t="s">
        <v>21267</v>
      </c>
      <c r="I1142" s="24" t="s">
        <v>3</v>
      </c>
      <c r="J1142" s="30" t="s">
        <v>5510</v>
      </c>
      <c r="K1142" s="23" t="s">
        <v>8061</v>
      </c>
      <c r="L1142" s="23" t="s">
        <v>8062</v>
      </c>
      <c r="M1142" s="23" t="s">
        <v>5513</v>
      </c>
      <c r="N1142" s="23" t="s">
        <v>5514</v>
      </c>
      <c r="O1142" s="23" t="s">
        <v>8063</v>
      </c>
      <c r="P1142" s="23" t="s">
        <v>5516</v>
      </c>
      <c r="Q1142" s="23" t="s">
        <v>5561</v>
      </c>
      <c r="R1142" s="23" t="s">
        <v>5562</v>
      </c>
      <c r="S1142" s="23" t="s">
        <v>407</v>
      </c>
      <c r="T1142" s="23" t="s">
        <v>408</v>
      </c>
      <c r="U1142" s="23" t="s">
        <v>248</v>
      </c>
      <c r="V1142" s="23" t="s">
        <v>250</v>
      </c>
      <c r="W1142" s="24" t="s">
        <v>38</v>
      </c>
      <c r="X1142" s="24" t="s">
        <v>409</v>
      </c>
      <c r="Y1142" s="24" t="s">
        <v>40</v>
      </c>
      <c r="Z1142" s="25">
        <v>11035500</v>
      </c>
      <c r="AA1142" s="24" t="s">
        <v>14803</v>
      </c>
      <c r="AB1142" s="24" t="s">
        <v>14803</v>
      </c>
      <c r="AC1142" s="24" t="s">
        <v>14803</v>
      </c>
      <c r="AD1142" s="24" t="s">
        <v>21268</v>
      </c>
      <c r="AE1142" s="24"/>
      <c r="AF1142" s="24"/>
      <c r="AG1142" s="24" t="s">
        <v>21269</v>
      </c>
      <c r="AH1142" s="24"/>
      <c r="AI1142" s="24"/>
      <c r="AJ1142" s="24"/>
      <c r="AK1142" s="24"/>
      <c r="AL1142" s="24" t="s">
        <v>17688</v>
      </c>
      <c r="AM1142" s="24" t="s">
        <v>2924</v>
      </c>
      <c r="AN1142" s="40">
        <v>72626</v>
      </c>
      <c r="AO1142" s="24" t="s">
        <v>2667</v>
      </c>
      <c r="AP1142" s="24" t="s">
        <v>21270</v>
      </c>
      <c r="AQ1142" s="24"/>
      <c r="AR1142" s="24" t="s">
        <v>17689</v>
      </c>
      <c r="AS1142" s="24" t="s">
        <v>17690</v>
      </c>
      <c r="AT1142" s="24" t="s">
        <v>21270</v>
      </c>
      <c r="AU1142" s="23" t="s">
        <v>3436</v>
      </c>
      <c r="AV1142" s="23" t="s">
        <v>5563</v>
      </c>
      <c r="AW1142" s="23" t="s">
        <v>8064</v>
      </c>
      <c r="AX1142" s="23" t="s">
        <v>8065</v>
      </c>
    </row>
    <row r="1143" spans="1:50" s="22" customFormat="1" ht="20" customHeight="1" x14ac:dyDescent="0.3">
      <c r="A1143" s="23" t="s">
        <v>17694</v>
      </c>
      <c r="B1143" s="23" t="s">
        <v>5468</v>
      </c>
      <c r="C1143" s="23" t="s">
        <v>22790</v>
      </c>
      <c r="D1143" s="23" t="s">
        <v>21266</v>
      </c>
      <c r="E1143" s="23" t="s">
        <v>15036</v>
      </c>
      <c r="F1143" s="23" t="s">
        <v>17691</v>
      </c>
      <c r="G1143" s="24" t="s">
        <v>22791</v>
      </c>
      <c r="H1143" s="24" t="s">
        <v>21267</v>
      </c>
      <c r="I1143" s="24" t="s">
        <v>3</v>
      </c>
      <c r="J1143" s="30" t="s">
        <v>5510</v>
      </c>
      <c r="K1143" s="23" t="s">
        <v>8767</v>
      </c>
      <c r="L1143" s="23" t="s">
        <v>8768</v>
      </c>
      <c r="M1143" s="23" t="s">
        <v>5513</v>
      </c>
      <c r="N1143" s="23" t="s">
        <v>5514</v>
      </c>
      <c r="O1143" s="23" t="s">
        <v>8769</v>
      </c>
      <c r="P1143" s="23" t="s">
        <v>5516</v>
      </c>
      <c r="Q1143" s="23" t="s">
        <v>5561</v>
      </c>
      <c r="R1143" s="23" t="s">
        <v>5562</v>
      </c>
      <c r="S1143" s="23" t="s">
        <v>407</v>
      </c>
      <c r="T1143" s="23" t="s">
        <v>408</v>
      </c>
      <c r="U1143" s="23" t="s">
        <v>265</v>
      </c>
      <c r="V1143" s="23" t="s">
        <v>848</v>
      </c>
      <c r="W1143" s="24" t="s">
        <v>38</v>
      </c>
      <c r="X1143" s="24" t="s">
        <v>409</v>
      </c>
      <c r="Y1143" s="24" t="s">
        <v>40</v>
      </c>
      <c r="Z1143" s="25">
        <v>11035500</v>
      </c>
      <c r="AA1143" s="24" t="s">
        <v>14803</v>
      </c>
      <c r="AB1143" s="24" t="s">
        <v>14803</v>
      </c>
      <c r="AC1143" s="24" t="s">
        <v>14803</v>
      </c>
      <c r="AD1143" s="24" t="s">
        <v>21268</v>
      </c>
      <c r="AE1143" s="24"/>
      <c r="AF1143" s="24"/>
      <c r="AG1143" s="24" t="s">
        <v>21269</v>
      </c>
      <c r="AH1143" s="24"/>
      <c r="AI1143" s="24"/>
      <c r="AJ1143" s="24"/>
      <c r="AK1143" s="24"/>
      <c r="AL1143" s="24" t="s">
        <v>17692</v>
      </c>
      <c r="AM1143" s="24" t="s">
        <v>1188</v>
      </c>
      <c r="AN1143" s="40">
        <v>23826</v>
      </c>
      <c r="AO1143" s="24" t="s">
        <v>1338</v>
      </c>
      <c r="AP1143" s="24" t="s">
        <v>21270</v>
      </c>
      <c r="AQ1143" s="24"/>
      <c r="AR1143" s="24" t="s">
        <v>17693</v>
      </c>
      <c r="AS1143" s="24" t="s">
        <v>17694</v>
      </c>
      <c r="AT1143" s="24" t="s">
        <v>21270</v>
      </c>
      <c r="AU1143" s="23" t="s">
        <v>4038</v>
      </c>
      <c r="AV1143" s="23" t="s">
        <v>5563</v>
      </c>
      <c r="AW1143" s="23" t="s">
        <v>8770</v>
      </c>
      <c r="AX1143" s="23" t="s">
        <v>8771</v>
      </c>
    </row>
    <row r="1144" spans="1:50" s="22" customFormat="1" ht="20" customHeight="1" x14ac:dyDescent="0.3">
      <c r="A1144" s="23" t="s">
        <v>17697</v>
      </c>
      <c r="B1144" s="23" t="s">
        <v>5468</v>
      </c>
      <c r="C1144" s="23" t="s">
        <v>22792</v>
      </c>
      <c r="D1144" s="23" t="s">
        <v>21266</v>
      </c>
      <c r="E1144" s="23" t="s">
        <v>15036</v>
      </c>
      <c r="F1144" s="23" t="s">
        <v>15302</v>
      </c>
      <c r="G1144" s="24" t="s">
        <v>21616</v>
      </c>
      <c r="H1144" s="24" t="s">
        <v>21267</v>
      </c>
      <c r="I1144" s="24" t="s">
        <v>3</v>
      </c>
      <c r="J1144" s="30" t="s">
        <v>5510</v>
      </c>
      <c r="K1144" s="23" t="s">
        <v>6890</v>
      </c>
      <c r="L1144" s="23" t="s">
        <v>6891</v>
      </c>
      <c r="M1144" s="23" t="s">
        <v>5513</v>
      </c>
      <c r="N1144" s="23" t="s">
        <v>5514</v>
      </c>
      <c r="O1144" s="23" t="s">
        <v>6892</v>
      </c>
      <c r="P1144" s="23" t="s">
        <v>5516</v>
      </c>
      <c r="Q1144" s="23" t="s">
        <v>5517</v>
      </c>
      <c r="R1144" s="23" t="s">
        <v>5518</v>
      </c>
      <c r="S1144" s="23" t="s">
        <v>407</v>
      </c>
      <c r="T1144" s="23" t="s">
        <v>408</v>
      </c>
      <c r="U1144" s="23" t="s">
        <v>308</v>
      </c>
      <c r="V1144" s="23" t="s">
        <v>310</v>
      </c>
      <c r="W1144" s="24" t="s">
        <v>38</v>
      </c>
      <c r="X1144" s="24" t="s">
        <v>409</v>
      </c>
      <c r="Y1144" s="24" t="s">
        <v>40</v>
      </c>
      <c r="Z1144" s="25">
        <v>11035500</v>
      </c>
      <c r="AA1144" s="24" t="s">
        <v>14803</v>
      </c>
      <c r="AB1144" s="24" t="s">
        <v>14803</v>
      </c>
      <c r="AC1144" s="24" t="s">
        <v>14803</v>
      </c>
      <c r="AD1144" s="24" t="s">
        <v>21268</v>
      </c>
      <c r="AE1144" s="24"/>
      <c r="AF1144" s="24"/>
      <c r="AG1144" s="24" t="s">
        <v>21269</v>
      </c>
      <c r="AH1144" s="24"/>
      <c r="AI1144" s="24"/>
      <c r="AJ1144" s="24"/>
      <c r="AK1144" s="24"/>
      <c r="AL1144" s="24" t="s">
        <v>17695</v>
      </c>
      <c r="AM1144" s="24" t="s">
        <v>1187</v>
      </c>
      <c r="AN1144" s="40">
        <v>19526</v>
      </c>
      <c r="AO1144" s="24" t="s">
        <v>1188</v>
      </c>
      <c r="AP1144" s="24" t="s">
        <v>21270</v>
      </c>
      <c r="AQ1144" s="24"/>
      <c r="AR1144" s="24" t="s">
        <v>17696</v>
      </c>
      <c r="AS1144" s="24" t="s">
        <v>17697</v>
      </c>
      <c r="AT1144" s="24" t="s">
        <v>21270</v>
      </c>
      <c r="AU1144" s="23" t="s">
        <v>2654</v>
      </c>
      <c r="AV1144" s="23" t="s">
        <v>5563</v>
      </c>
      <c r="AW1144" s="23" t="s">
        <v>6893</v>
      </c>
      <c r="AX1144" s="23" t="s">
        <v>6894</v>
      </c>
    </row>
    <row r="1145" spans="1:50" s="22" customFormat="1" ht="20" customHeight="1" x14ac:dyDescent="0.3">
      <c r="A1145" s="23" t="s">
        <v>17700</v>
      </c>
      <c r="B1145" s="23" t="s">
        <v>5468</v>
      </c>
      <c r="C1145" s="23" t="s">
        <v>22793</v>
      </c>
      <c r="D1145" s="23" t="s">
        <v>21266</v>
      </c>
      <c r="E1145" s="23" t="s">
        <v>15360</v>
      </c>
      <c r="F1145" s="23" t="s">
        <v>17617</v>
      </c>
      <c r="G1145" s="24" t="s">
        <v>21389</v>
      </c>
      <c r="H1145" s="24" t="s">
        <v>21267</v>
      </c>
      <c r="I1145" s="24" t="s">
        <v>3</v>
      </c>
      <c r="J1145" s="30" t="s">
        <v>5510</v>
      </c>
      <c r="K1145" s="23" t="s">
        <v>9099</v>
      </c>
      <c r="L1145" s="23" t="s">
        <v>9100</v>
      </c>
      <c r="M1145" s="23" t="s">
        <v>5513</v>
      </c>
      <c r="N1145" s="23" t="s">
        <v>5514</v>
      </c>
      <c r="O1145" s="23" t="s">
        <v>9101</v>
      </c>
      <c r="P1145" s="23" t="s">
        <v>5516</v>
      </c>
      <c r="Q1145" s="23" t="s">
        <v>5517</v>
      </c>
      <c r="R1145" s="23" t="s">
        <v>5518</v>
      </c>
      <c r="S1145" s="23" t="s">
        <v>407</v>
      </c>
      <c r="T1145" s="23" t="s">
        <v>408</v>
      </c>
      <c r="U1145" s="23" t="s">
        <v>326</v>
      </c>
      <c r="V1145" s="23" t="s">
        <v>1600</v>
      </c>
      <c r="W1145" s="24" t="s">
        <v>38</v>
      </c>
      <c r="X1145" s="24" t="s">
        <v>409</v>
      </c>
      <c r="Y1145" s="24" t="s">
        <v>40</v>
      </c>
      <c r="Z1145" s="25">
        <v>8828400</v>
      </c>
      <c r="AA1145" s="24" t="s">
        <v>14803</v>
      </c>
      <c r="AB1145" s="24" t="s">
        <v>14803</v>
      </c>
      <c r="AC1145" s="24" t="s">
        <v>14803</v>
      </c>
      <c r="AD1145" s="24" t="s">
        <v>21268</v>
      </c>
      <c r="AE1145" s="24"/>
      <c r="AF1145" s="24"/>
      <c r="AG1145" s="24" t="s">
        <v>21269</v>
      </c>
      <c r="AH1145" s="24"/>
      <c r="AI1145" s="24"/>
      <c r="AJ1145" s="24"/>
      <c r="AK1145" s="24"/>
      <c r="AL1145" s="24" t="s">
        <v>17698</v>
      </c>
      <c r="AM1145" s="24" t="s">
        <v>3179</v>
      </c>
      <c r="AN1145" s="40">
        <v>86426</v>
      </c>
      <c r="AO1145" s="24" t="s">
        <v>2671</v>
      </c>
      <c r="AP1145" s="24" t="s">
        <v>21270</v>
      </c>
      <c r="AQ1145" s="24"/>
      <c r="AR1145" s="24" t="s">
        <v>17699</v>
      </c>
      <c r="AS1145" s="24" t="s">
        <v>17700</v>
      </c>
      <c r="AT1145" s="24" t="s">
        <v>21270</v>
      </c>
      <c r="AU1145" s="23" t="s">
        <v>4106</v>
      </c>
      <c r="AV1145" s="23" t="s">
        <v>5563</v>
      </c>
      <c r="AW1145" s="23" t="s">
        <v>9102</v>
      </c>
      <c r="AX1145" s="23" t="s">
        <v>9103</v>
      </c>
    </row>
    <row r="1146" spans="1:50" s="22" customFormat="1" ht="20" customHeight="1" x14ac:dyDescent="0.3">
      <c r="A1146" s="23" t="s">
        <v>17704</v>
      </c>
      <c r="B1146" s="23" t="s">
        <v>5468</v>
      </c>
      <c r="C1146" s="23" t="s">
        <v>22794</v>
      </c>
      <c r="D1146" s="23" t="s">
        <v>21266</v>
      </c>
      <c r="E1146" s="23" t="s">
        <v>17549</v>
      </c>
      <c r="F1146" s="23" t="s">
        <v>17701</v>
      </c>
      <c r="G1146" s="24" t="s">
        <v>22795</v>
      </c>
      <c r="H1146" s="24" t="s">
        <v>21267</v>
      </c>
      <c r="I1146" s="24" t="s">
        <v>3</v>
      </c>
      <c r="J1146" s="30" t="s">
        <v>5510</v>
      </c>
      <c r="K1146" s="23" t="s">
        <v>6301</v>
      </c>
      <c r="L1146" s="23" t="s">
        <v>6302</v>
      </c>
      <c r="M1146" s="23" t="s">
        <v>5513</v>
      </c>
      <c r="N1146" s="23" t="s">
        <v>5514</v>
      </c>
      <c r="O1146" s="23" t="s">
        <v>6303</v>
      </c>
      <c r="P1146" s="23" t="s">
        <v>5516</v>
      </c>
      <c r="Q1146" s="23" t="s">
        <v>6040</v>
      </c>
      <c r="R1146" s="23" t="s">
        <v>6041</v>
      </c>
      <c r="S1146" s="23" t="s">
        <v>407</v>
      </c>
      <c r="T1146" s="23" t="s">
        <v>408</v>
      </c>
      <c r="U1146" s="23" t="s">
        <v>260</v>
      </c>
      <c r="V1146" s="23" t="s">
        <v>601</v>
      </c>
      <c r="W1146" s="24" t="s">
        <v>38</v>
      </c>
      <c r="X1146" s="24" t="s">
        <v>409</v>
      </c>
      <c r="Y1146" s="24" t="s">
        <v>40</v>
      </c>
      <c r="Z1146" s="25">
        <v>9931950</v>
      </c>
      <c r="AA1146" s="24" t="s">
        <v>14803</v>
      </c>
      <c r="AB1146" s="24" t="s">
        <v>14803</v>
      </c>
      <c r="AC1146" s="24" t="s">
        <v>14803</v>
      </c>
      <c r="AD1146" s="24" t="s">
        <v>21268</v>
      </c>
      <c r="AE1146" s="24"/>
      <c r="AF1146" s="24"/>
      <c r="AG1146" s="24" t="s">
        <v>21269</v>
      </c>
      <c r="AH1146" s="24"/>
      <c r="AI1146" s="24"/>
      <c r="AJ1146" s="24"/>
      <c r="AK1146" s="24"/>
      <c r="AL1146" s="24" t="s">
        <v>17702</v>
      </c>
      <c r="AM1146" s="24" t="s">
        <v>617</v>
      </c>
      <c r="AN1146" s="40">
        <v>4626</v>
      </c>
      <c r="AO1146" s="24" t="s">
        <v>618</v>
      </c>
      <c r="AP1146" s="24" t="s">
        <v>21270</v>
      </c>
      <c r="AQ1146" s="24"/>
      <c r="AR1146" s="24" t="s">
        <v>17703</v>
      </c>
      <c r="AS1146" s="24" t="s">
        <v>17704</v>
      </c>
      <c r="AT1146" s="24" t="s">
        <v>21270</v>
      </c>
      <c r="AU1146" s="23" t="s">
        <v>2241</v>
      </c>
      <c r="AV1146" s="23" t="s">
        <v>5563</v>
      </c>
      <c r="AW1146" s="23" t="s">
        <v>6304</v>
      </c>
      <c r="AX1146" s="23" t="s">
        <v>616</v>
      </c>
    </row>
    <row r="1147" spans="1:50" s="22" customFormat="1" ht="20" customHeight="1" x14ac:dyDescent="0.3">
      <c r="A1147" s="23" t="s">
        <v>17708</v>
      </c>
      <c r="B1147" s="23" t="s">
        <v>5468</v>
      </c>
      <c r="C1147" s="23" t="s">
        <v>22796</v>
      </c>
      <c r="D1147" s="23" t="s">
        <v>21266</v>
      </c>
      <c r="E1147" s="23" t="s">
        <v>17605</v>
      </c>
      <c r="F1147" s="23" t="s">
        <v>17705</v>
      </c>
      <c r="G1147" s="24" t="s">
        <v>22797</v>
      </c>
      <c r="H1147" s="24" t="s">
        <v>21267</v>
      </c>
      <c r="I1147" s="24" t="s">
        <v>3</v>
      </c>
      <c r="J1147" s="30" t="s">
        <v>5510</v>
      </c>
      <c r="K1147" s="23" t="s">
        <v>5669</v>
      </c>
      <c r="L1147" s="23" t="s">
        <v>5670</v>
      </c>
      <c r="M1147" s="23" t="s">
        <v>5513</v>
      </c>
      <c r="N1147" s="23" t="s">
        <v>5514</v>
      </c>
      <c r="O1147" s="23" t="s">
        <v>5671</v>
      </c>
      <c r="P1147" s="23" t="s">
        <v>5516</v>
      </c>
      <c r="Q1147" s="23" t="s">
        <v>5561</v>
      </c>
      <c r="R1147" s="23" t="s">
        <v>5562</v>
      </c>
      <c r="S1147" s="23" t="s">
        <v>407</v>
      </c>
      <c r="T1147" s="23" t="s">
        <v>408</v>
      </c>
      <c r="U1147" s="23" t="s">
        <v>353</v>
      </c>
      <c r="V1147" s="23" t="s">
        <v>355</v>
      </c>
      <c r="W1147" s="24" t="s">
        <v>38</v>
      </c>
      <c r="X1147" s="24" t="s">
        <v>409</v>
      </c>
      <c r="Y1147" s="24" t="s">
        <v>40</v>
      </c>
      <c r="Z1147" s="25">
        <v>13794375</v>
      </c>
      <c r="AA1147" s="24" t="s">
        <v>14803</v>
      </c>
      <c r="AB1147" s="24" t="s">
        <v>14803</v>
      </c>
      <c r="AC1147" s="24" t="s">
        <v>14803</v>
      </c>
      <c r="AD1147" s="24" t="s">
        <v>21268</v>
      </c>
      <c r="AE1147" s="24"/>
      <c r="AF1147" s="24"/>
      <c r="AG1147" s="24" t="s">
        <v>21269</v>
      </c>
      <c r="AH1147" s="24"/>
      <c r="AI1147" s="24"/>
      <c r="AJ1147" s="24"/>
      <c r="AK1147" s="24"/>
      <c r="AL1147" s="24" t="s">
        <v>17706</v>
      </c>
      <c r="AM1147" s="24" t="s">
        <v>552</v>
      </c>
      <c r="AN1147" s="40">
        <v>3226</v>
      </c>
      <c r="AO1147" s="24" t="s">
        <v>518</v>
      </c>
      <c r="AP1147" s="24" t="s">
        <v>21270</v>
      </c>
      <c r="AQ1147" s="24"/>
      <c r="AR1147" s="24" t="s">
        <v>17707</v>
      </c>
      <c r="AS1147" s="24" t="s">
        <v>17708</v>
      </c>
      <c r="AT1147" s="24" t="s">
        <v>21270</v>
      </c>
      <c r="AU1147" s="23" t="s">
        <v>778</v>
      </c>
      <c r="AV1147" s="23" t="s">
        <v>5602</v>
      </c>
      <c r="AW1147" s="23" t="s">
        <v>5672</v>
      </c>
      <c r="AX1147" s="23" t="s">
        <v>551</v>
      </c>
    </row>
    <row r="1148" spans="1:50" s="22" customFormat="1" ht="20" customHeight="1" x14ac:dyDescent="0.3">
      <c r="A1148" s="23" t="s">
        <v>17712</v>
      </c>
      <c r="B1148" s="23" t="s">
        <v>5468</v>
      </c>
      <c r="C1148" s="23" t="s">
        <v>22798</v>
      </c>
      <c r="D1148" s="23" t="s">
        <v>21266</v>
      </c>
      <c r="E1148" s="23" t="s">
        <v>17605</v>
      </c>
      <c r="F1148" s="23" t="s">
        <v>17709</v>
      </c>
      <c r="G1148" s="24" t="s">
        <v>22799</v>
      </c>
      <c r="H1148" s="24" t="s">
        <v>21267</v>
      </c>
      <c r="I1148" s="24" t="s">
        <v>3</v>
      </c>
      <c r="J1148" s="30" t="s">
        <v>5510</v>
      </c>
      <c r="K1148" s="23" t="s">
        <v>5727</v>
      </c>
      <c r="L1148" s="23" t="s">
        <v>5728</v>
      </c>
      <c r="M1148" s="23" t="s">
        <v>5513</v>
      </c>
      <c r="N1148" s="23" t="s">
        <v>5514</v>
      </c>
      <c r="O1148" s="23" t="s">
        <v>5729</v>
      </c>
      <c r="P1148" s="23" t="s">
        <v>5516</v>
      </c>
      <c r="Q1148" s="23" t="s">
        <v>5561</v>
      </c>
      <c r="R1148" s="23" t="s">
        <v>5562</v>
      </c>
      <c r="S1148" s="23" t="s">
        <v>407</v>
      </c>
      <c r="T1148" s="23" t="s">
        <v>408</v>
      </c>
      <c r="U1148" s="23" t="s">
        <v>348</v>
      </c>
      <c r="V1148" s="23" t="s">
        <v>717</v>
      </c>
      <c r="W1148" s="24" t="s">
        <v>38</v>
      </c>
      <c r="X1148" s="24" t="s">
        <v>409</v>
      </c>
      <c r="Y1148" s="24" t="s">
        <v>40</v>
      </c>
      <c r="Z1148" s="25">
        <v>13794375</v>
      </c>
      <c r="AA1148" s="24" t="s">
        <v>14803</v>
      </c>
      <c r="AB1148" s="24" t="s">
        <v>14803</v>
      </c>
      <c r="AC1148" s="24" t="s">
        <v>14803</v>
      </c>
      <c r="AD1148" s="24" t="s">
        <v>21268</v>
      </c>
      <c r="AE1148" s="24"/>
      <c r="AF1148" s="24"/>
      <c r="AG1148" s="24" t="s">
        <v>21269</v>
      </c>
      <c r="AH1148" s="24"/>
      <c r="AI1148" s="24"/>
      <c r="AJ1148" s="24"/>
      <c r="AK1148" s="24"/>
      <c r="AL1148" s="24" t="s">
        <v>17710</v>
      </c>
      <c r="AM1148" s="24" t="s">
        <v>723</v>
      </c>
      <c r="AN1148" s="40">
        <v>6826</v>
      </c>
      <c r="AO1148" s="24" t="s">
        <v>558</v>
      </c>
      <c r="AP1148" s="24" t="s">
        <v>21270</v>
      </c>
      <c r="AQ1148" s="24"/>
      <c r="AR1148" s="24" t="s">
        <v>17711</v>
      </c>
      <c r="AS1148" s="24" t="s">
        <v>17712</v>
      </c>
      <c r="AT1148" s="24" t="s">
        <v>21270</v>
      </c>
      <c r="AU1148" s="23" t="s">
        <v>778</v>
      </c>
      <c r="AV1148" s="23" t="s">
        <v>5563</v>
      </c>
      <c r="AW1148" s="23" t="s">
        <v>5730</v>
      </c>
      <c r="AX1148" s="23" t="s">
        <v>5731</v>
      </c>
    </row>
    <row r="1149" spans="1:50" s="22" customFormat="1" ht="20" customHeight="1" x14ac:dyDescent="0.3">
      <c r="A1149" s="23" t="s">
        <v>17715</v>
      </c>
      <c r="B1149" s="23" t="s">
        <v>5468</v>
      </c>
      <c r="C1149" s="23" t="s">
        <v>22800</v>
      </c>
      <c r="D1149" s="23" t="s">
        <v>21266</v>
      </c>
      <c r="E1149" s="23" t="s">
        <v>15151</v>
      </c>
      <c r="F1149" s="23" t="s">
        <v>15551</v>
      </c>
      <c r="G1149" s="24" t="s">
        <v>21733</v>
      </c>
      <c r="H1149" s="24" t="s">
        <v>21267</v>
      </c>
      <c r="I1149" s="24" t="s">
        <v>3</v>
      </c>
      <c r="J1149" s="30" t="s">
        <v>5510</v>
      </c>
      <c r="K1149" s="23" t="s">
        <v>5934</v>
      </c>
      <c r="L1149" s="23" t="s">
        <v>5935</v>
      </c>
      <c r="M1149" s="23" t="s">
        <v>5513</v>
      </c>
      <c r="N1149" s="23" t="s">
        <v>5514</v>
      </c>
      <c r="O1149" s="23" t="s">
        <v>5936</v>
      </c>
      <c r="P1149" s="23" t="s">
        <v>5516</v>
      </c>
      <c r="Q1149" s="23" t="s">
        <v>5517</v>
      </c>
      <c r="R1149" s="23" t="s">
        <v>5518</v>
      </c>
      <c r="S1149" s="23" t="s">
        <v>407</v>
      </c>
      <c r="T1149" s="23" t="s">
        <v>408</v>
      </c>
      <c r="U1149" s="23" t="s">
        <v>260</v>
      </c>
      <c r="V1149" s="23" t="s">
        <v>601</v>
      </c>
      <c r="W1149" s="24" t="s">
        <v>38</v>
      </c>
      <c r="X1149" s="24" t="s">
        <v>409</v>
      </c>
      <c r="Y1149" s="24" t="s">
        <v>40</v>
      </c>
      <c r="Z1149" s="25">
        <v>7724850</v>
      </c>
      <c r="AA1149" s="24" t="s">
        <v>14803</v>
      </c>
      <c r="AB1149" s="24" t="s">
        <v>14803</v>
      </c>
      <c r="AC1149" s="24" t="s">
        <v>14803</v>
      </c>
      <c r="AD1149" s="24" t="s">
        <v>21268</v>
      </c>
      <c r="AE1149" s="24"/>
      <c r="AF1149" s="24"/>
      <c r="AG1149" s="24" t="s">
        <v>21269</v>
      </c>
      <c r="AH1149" s="24"/>
      <c r="AI1149" s="24"/>
      <c r="AJ1149" s="24"/>
      <c r="AK1149" s="24"/>
      <c r="AL1149" s="24" t="s">
        <v>17713</v>
      </c>
      <c r="AM1149" s="24" t="s">
        <v>626</v>
      </c>
      <c r="AN1149" s="40">
        <v>4826</v>
      </c>
      <c r="AO1149" s="24" t="s">
        <v>627</v>
      </c>
      <c r="AP1149" s="24" t="s">
        <v>21270</v>
      </c>
      <c r="AQ1149" s="24"/>
      <c r="AR1149" s="24" t="s">
        <v>17714</v>
      </c>
      <c r="AS1149" s="24" t="s">
        <v>17715</v>
      </c>
      <c r="AT1149" s="24" t="s">
        <v>21270</v>
      </c>
      <c r="AU1149" s="23" t="s">
        <v>1354</v>
      </c>
      <c r="AV1149" s="23" t="s">
        <v>5563</v>
      </c>
      <c r="AW1149" s="23" t="s">
        <v>5937</v>
      </c>
      <c r="AX1149" s="23" t="s">
        <v>5938</v>
      </c>
    </row>
    <row r="1150" spans="1:50" s="22" customFormat="1" ht="20" customHeight="1" x14ac:dyDescent="0.3">
      <c r="A1150" s="23" t="s">
        <v>17718</v>
      </c>
      <c r="B1150" s="23" t="s">
        <v>5468</v>
      </c>
      <c r="C1150" s="23" t="s">
        <v>22770</v>
      </c>
      <c r="D1150" s="23" t="s">
        <v>21266</v>
      </c>
      <c r="E1150" s="23" t="s">
        <v>15645</v>
      </c>
      <c r="F1150" s="23" t="s">
        <v>15900</v>
      </c>
      <c r="G1150" s="24" t="s">
        <v>21918</v>
      </c>
      <c r="H1150" s="24" t="s">
        <v>21267</v>
      </c>
      <c r="I1150" s="24" t="s">
        <v>3</v>
      </c>
      <c r="J1150" s="30" t="s">
        <v>5510</v>
      </c>
      <c r="K1150" s="23" t="s">
        <v>5952</v>
      </c>
      <c r="L1150" s="23" t="s">
        <v>5953</v>
      </c>
      <c r="M1150" s="23" t="s">
        <v>5513</v>
      </c>
      <c r="N1150" s="23" t="s">
        <v>5514</v>
      </c>
      <c r="O1150" s="23" t="s">
        <v>5954</v>
      </c>
      <c r="P1150" s="23" t="s">
        <v>5516</v>
      </c>
      <c r="Q1150" s="23" t="s">
        <v>5561</v>
      </c>
      <c r="R1150" s="23" t="s">
        <v>5562</v>
      </c>
      <c r="S1150" s="23" t="s">
        <v>407</v>
      </c>
      <c r="T1150" s="23" t="s">
        <v>408</v>
      </c>
      <c r="U1150" s="23" t="s">
        <v>211</v>
      </c>
      <c r="V1150" s="23" t="s">
        <v>816</v>
      </c>
      <c r="W1150" s="24" t="s">
        <v>38</v>
      </c>
      <c r="X1150" s="24" t="s">
        <v>409</v>
      </c>
      <c r="Y1150" s="24" t="s">
        <v>40</v>
      </c>
      <c r="Z1150" s="25">
        <v>4414200</v>
      </c>
      <c r="AA1150" s="24" t="s">
        <v>14803</v>
      </c>
      <c r="AB1150" s="24" t="s">
        <v>14803</v>
      </c>
      <c r="AC1150" s="24" t="s">
        <v>14803</v>
      </c>
      <c r="AD1150" s="24" t="s">
        <v>21268</v>
      </c>
      <c r="AE1150" s="24"/>
      <c r="AF1150" s="24"/>
      <c r="AG1150" s="24" t="s">
        <v>21269</v>
      </c>
      <c r="AH1150" s="24"/>
      <c r="AI1150" s="24"/>
      <c r="AJ1150" s="24"/>
      <c r="AK1150" s="24"/>
      <c r="AL1150" s="24" t="s">
        <v>17716</v>
      </c>
      <c r="AM1150" s="24" t="s">
        <v>836</v>
      </c>
      <c r="AN1150" s="40">
        <v>9926</v>
      </c>
      <c r="AO1150" s="24" t="s">
        <v>723</v>
      </c>
      <c r="AP1150" s="24" t="s">
        <v>21270</v>
      </c>
      <c r="AQ1150" s="24"/>
      <c r="AR1150" s="24" t="s">
        <v>17717</v>
      </c>
      <c r="AS1150" s="24" t="s">
        <v>17718</v>
      </c>
      <c r="AT1150" s="24" t="s">
        <v>21270</v>
      </c>
      <c r="AU1150" s="23" t="s">
        <v>1354</v>
      </c>
      <c r="AV1150" s="23" t="s">
        <v>5602</v>
      </c>
      <c r="AW1150" s="23" t="s">
        <v>5955</v>
      </c>
      <c r="AX1150" s="23" t="s">
        <v>5956</v>
      </c>
    </row>
    <row r="1151" spans="1:50" s="22" customFormat="1" ht="20" customHeight="1" x14ac:dyDescent="0.3">
      <c r="A1151" s="23" t="s">
        <v>17721</v>
      </c>
      <c r="B1151" s="23" t="s">
        <v>5468</v>
      </c>
      <c r="C1151" s="23" t="s">
        <v>22801</v>
      </c>
      <c r="D1151" s="23" t="s">
        <v>21266</v>
      </c>
      <c r="E1151" s="23" t="s">
        <v>15360</v>
      </c>
      <c r="F1151" s="23" t="s">
        <v>17554</v>
      </c>
      <c r="G1151" s="24" t="s">
        <v>21305</v>
      </c>
      <c r="H1151" s="24" t="s">
        <v>21267</v>
      </c>
      <c r="I1151" s="24" t="s">
        <v>3</v>
      </c>
      <c r="J1151" s="30" t="s">
        <v>5510</v>
      </c>
      <c r="K1151" s="23" t="s">
        <v>9111</v>
      </c>
      <c r="L1151" s="23" t="s">
        <v>9112</v>
      </c>
      <c r="M1151" s="23" t="s">
        <v>5513</v>
      </c>
      <c r="N1151" s="23" t="s">
        <v>5514</v>
      </c>
      <c r="O1151" s="23" t="s">
        <v>9113</v>
      </c>
      <c r="P1151" s="23" t="s">
        <v>5516</v>
      </c>
      <c r="Q1151" s="23" t="s">
        <v>5561</v>
      </c>
      <c r="R1151" s="23" t="s">
        <v>5562</v>
      </c>
      <c r="S1151" s="23" t="s">
        <v>407</v>
      </c>
      <c r="T1151" s="23" t="s">
        <v>408</v>
      </c>
      <c r="U1151" s="23" t="s">
        <v>216</v>
      </c>
      <c r="V1151" s="23" t="s">
        <v>218</v>
      </c>
      <c r="W1151" s="24" t="s">
        <v>38</v>
      </c>
      <c r="X1151" s="24" t="s">
        <v>409</v>
      </c>
      <c r="Y1151" s="24" t="s">
        <v>40</v>
      </c>
      <c r="Z1151" s="25">
        <v>8828400</v>
      </c>
      <c r="AA1151" s="24" t="s">
        <v>14803</v>
      </c>
      <c r="AB1151" s="24" t="s">
        <v>14803</v>
      </c>
      <c r="AC1151" s="24" t="s">
        <v>14803</v>
      </c>
      <c r="AD1151" s="24" t="s">
        <v>21268</v>
      </c>
      <c r="AE1151" s="24"/>
      <c r="AF1151" s="24"/>
      <c r="AG1151" s="24" t="s">
        <v>21269</v>
      </c>
      <c r="AH1151" s="24"/>
      <c r="AI1151" s="24"/>
      <c r="AJ1151" s="24"/>
      <c r="AK1151" s="24"/>
      <c r="AL1151" s="24" t="s">
        <v>17719</v>
      </c>
      <c r="AM1151" s="24" t="s">
        <v>3538</v>
      </c>
      <c r="AN1151" s="40">
        <v>93526</v>
      </c>
      <c r="AO1151" s="24" t="s">
        <v>2676</v>
      </c>
      <c r="AP1151" s="24" t="s">
        <v>21270</v>
      </c>
      <c r="AQ1151" s="24"/>
      <c r="AR1151" s="24" t="s">
        <v>17720</v>
      </c>
      <c r="AS1151" s="24" t="s">
        <v>17721</v>
      </c>
      <c r="AT1151" s="24" t="s">
        <v>21270</v>
      </c>
      <c r="AU1151" s="23" t="s">
        <v>4106</v>
      </c>
      <c r="AV1151" s="23" t="s">
        <v>5563</v>
      </c>
      <c r="AW1151" s="23" t="s">
        <v>9114</v>
      </c>
      <c r="AX1151" s="23" t="s">
        <v>9115</v>
      </c>
    </row>
    <row r="1152" spans="1:50" s="22" customFormat="1" ht="20" customHeight="1" x14ac:dyDescent="0.3">
      <c r="A1152" s="23" t="s">
        <v>17725</v>
      </c>
      <c r="B1152" s="23" t="s">
        <v>5468</v>
      </c>
      <c r="C1152" s="23" t="s">
        <v>22802</v>
      </c>
      <c r="D1152" s="23" t="s">
        <v>21266</v>
      </c>
      <c r="E1152" s="23" t="s">
        <v>17512</v>
      </c>
      <c r="F1152" s="23" t="s">
        <v>17722</v>
      </c>
      <c r="G1152" s="24" t="s">
        <v>22803</v>
      </c>
      <c r="H1152" s="24" t="s">
        <v>21267</v>
      </c>
      <c r="I1152" s="24" t="s">
        <v>3</v>
      </c>
      <c r="J1152" s="30" t="s">
        <v>5510</v>
      </c>
      <c r="K1152" s="23" t="s">
        <v>6703</v>
      </c>
      <c r="L1152" s="23" t="s">
        <v>6704</v>
      </c>
      <c r="M1152" s="23" t="s">
        <v>5513</v>
      </c>
      <c r="N1152" s="23" t="s">
        <v>5514</v>
      </c>
      <c r="O1152" s="23" t="s">
        <v>6705</v>
      </c>
      <c r="P1152" s="23" t="s">
        <v>5516</v>
      </c>
      <c r="Q1152" s="23" t="s">
        <v>5561</v>
      </c>
      <c r="R1152" s="23" t="s">
        <v>5562</v>
      </c>
      <c r="S1152" s="23" t="s">
        <v>407</v>
      </c>
      <c r="T1152" s="23" t="s">
        <v>408</v>
      </c>
      <c r="U1152" s="23" t="s">
        <v>308</v>
      </c>
      <c r="V1152" s="23" t="s">
        <v>310</v>
      </c>
      <c r="W1152" s="24" t="s">
        <v>38</v>
      </c>
      <c r="X1152" s="24" t="s">
        <v>409</v>
      </c>
      <c r="Y1152" s="24" t="s">
        <v>40</v>
      </c>
      <c r="Z1152" s="25">
        <v>12139050</v>
      </c>
      <c r="AA1152" s="24" t="s">
        <v>14803</v>
      </c>
      <c r="AB1152" s="24" t="s">
        <v>14803</v>
      </c>
      <c r="AC1152" s="24" t="s">
        <v>14803</v>
      </c>
      <c r="AD1152" s="24" t="s">
        <v>21268</v>
      </c>
      <c r="AE1152" s="24"/>
      <c r="AF1152" s="24"/>
      <c r="AG1152" s="24" t="s">
        <v>21269</v>
      </c>
      <c r="AH1152" s="24"/>
      <c r="AI1152" s="24"/>
      <c r="AJ1152" s="24"/>
      <c r="AK1152" s="24"/>
      <c r="AL1152" s="24" t="s">
        <v>17723</v>
      </c>
      <c r="AM1152" s="24" t="s">
        <v>1205</v>
      </c>
      <c r="AN1152" s="40">
        <v>20126</v>
      </c>
      <c r="AO1152" s="24" t="s">
        <v>1206</v>
      </c>
      <c r="AP1152" s="24" t="s">
        <v>21270</v>
      </c>
      <c r="AQ1152" s="24"/>
      <c r="AR1152" s="24" t="s">
        <v>17724</v>
      </c>
      <c r="AS1152" s="24" t="s">
        <v>17725</v>
      </c>
      <c r="AT1152" s="24" t="s">
        <v>21270</v>
      </c>
      <c r="AU1152" s="23" t="s">
        <v>2654</v>
      </c>
      <c r="AV1152" s="23" t="s">
        <v>5563</v>
      </c>
      <c r="AW1152" s="23" t="s">
        <v>6706</v>
      </c>
      <c r="AX1152" s="23" t="s">
        <v>6707</v>
      </c>
    </row>
    <row r="1153" spans="1:50" s="22" customFormat="1" ht="20" customHeight="1" x14ac:dyDescent="0.3">
      <c r="A1153" s="23" t="s">
        <v>17729</v>
      </c>
      <c r="B1153" s="23" t="s">
        <v>5468</v>
      </c>
      <c r="C1153" s="23" t="s">
        <v>22804</v>
      </c>
      <c r="D1153" s="23" t="s">
        <v>21266</v>
      </c>
      <c r="E1153" s="23" t="s">
        <v>17512</v>
      </c>
      <c r="F1153" s="23" t="s">
        <v>17726</v>
      </c>
      <c r="G1153" s="24" t="s">
        <v>22805</v>
      </c>
      <c r="H1153" s="24" t="s">
        <v>21267</v>
      </c>
      <c r="I1153" s="24" t="s">
        <v>3</v>
      </c>
      <c r="J1153" s="30" t="s">
        <v>5510</v>
      </c>
      <c r="K1153" s="23" t="s">
        <v>7408</v>
      </c>
      <c r="L1153" s="23" t="s">
        <v>7409</v>
      </c>
      <c r="M1153" s="23" t="s">
        <v>5513</v>
      </c>
      <c r="N1153" s="23" t="s">
        <v>5514</v>
      </c>
      <c r="O1153" s="23" t="s">
        <v>7410</v>
      </c>
      <c r="P1153" s="23" t="s">
        <v>5516</v>
      </c>
      <c r="Q1153" s="23" t="s">
        <v>5561</v>
      </c>
      <c r="R1153" s="23" t="s">
        <v>5562</v>
      </c>
      <c r="S1153" s="23" t="s">
        <v>407</v>
      </c>
      <c r="T1153" s="23" t="s">
        <v>408</v>
      </c>
      <c r="U1153" s="23" t="s">
        <v>317</v>
      </c>
      <c r="V1153" s="23" t="s">
        <v>903</v>
      </c>
      <c r="W1153" s="24" t="s">
        <v>38</v>
      </c>
      <c r="X1153" s="24" t="s">
        <v>409</v>
      </c>
      <c r="Y1153" s="24" t="s">
        <v>40</v>
      </c>
      <c r="Z1153" s="25">
        <v>12139050</v>
      </c>
      <c r="AA1153" s="24" t="s">
        <v>14803</v>
      </c>
      <c r="AB1153" s="24" t="s">
        <v>14803</v>
      </c>
      <c r="AC1153" s="24" t="s">
        <v>14803</v>
      </c>
      <c r="AD1153" s="24" t="s">
        <v>21268</v>
      </c>
      <c r="AE1153" s="24"/>
      <c r="AF1153" s="24"/>
      <c r="AG1153" s="24" t="s">
        <v>21269</v>
      </c>
      <c r="AH1153" s="24"/>
      <c r="AI1153" s="24"/>
      <c r="AJ1153" s="24"/>
      <c r="AK1153" s="24"/>
      <c r="AL1153" s="24" t="s">
        <v>17727</v>
      </c>
      <c r="AM1153" s="24" t="s">
        <v>3065</v>
      </c>
      <c r="AN1153" s="40">
        <v>76626</v>
      </c>
      <c r="AO1153" s="24" t="s">
        <v>1683</v>
      </c>
      <c r="AP1153" s="24" t="s">
        <v>21270</v>
      </c>
      <c r="AQ1153" s="24"/>
      <c r="AR1153" s="24" t="s">
        <v>17728</v>
      </c>
      <c r="AS1153" s="24" t="s">
        <v>17729</v>
      </c>
      <c r="AT1153" s="24" t="s">
        <v>21270</v>
      </c>
      <c r="AU1153" s="23" t="s">
        <v>5479</v>
      </c>
      <c r="AV1153" s="23" t="s">
        <v>5602</v>
      </c>
      <c r="AW1153" s="23" t="s">
        <v>7411</v>
      </c>
      <c r="AX1153" s="23" t="s">
        <v>7412</v>
      </c>
    </row>
    <row r="1154" spans="1:50" s="22" customFormat="1" ht="20" customHeight="1" x14ac:dyDescent="0.3">
      <c r="A1154" s="23" t="s">
        <v>17734</v>
      </c>
      <c r="B1154" s="23" t="s">
        <v>5468</v>
      </c>
      <c r="C1154" s="23" t="s">
        <v>22806</v>
      </c>
      <c r="D1154" s="23" t="s">
        <v>21266</v>
      </c>
      <c r="E1154" s="23" t="s">
        <v>17512</v>
      </c>
      <c r="F1154" s="23" t="s">
        <v>17731</v>
      </c>
      <c r="G1154" s="24" t="s">
        <v>22807</v>
      </c>
      <c r="H1154" s="24" t="s">
        <v>21267</v>
      </c>
      <c r="I1154" s="24" t="s">
        <v>3</v>
      </c>
      <c r="J1154" s="30" t="s">
        <v>5510</v>
      </c>
      <c r="K1154" s="23" t="s">
        <v>6966</v>
      </c>
      <c r="L1154" s="23" t="s">
        <v>6967</v>
      </c>
      <c r="M1154" s="23" t="s">
        <v>5513</v>
      </c>
      <c r="N1154" s="23" t="s">
        <v>5514</v>
      </c>
      <c r="O1154" s="23" t="s">
        <v>6968</v>
      </c>
      <c r="P1154" s="23" t="s">
        <v>5516</v>
      </c>
      <c r="Q1154" s="23" t="s">
        <v>5517</v>
      </c>
      <c r="R1154" s="23" t="s">
        <v>5518</v>
      </c>
      <c r="S1154" s="23" t="s">
        <v>407</v>
      </c>
      <c r="T1154" s="23" t="s">
        <v>408</v>
      </c>
      <c r="U1154" s="23" t="s">
        <v>326</v>
      </c>
      <c r="V1154" s="23" t="s">
        <v>1600</v>
      </c>
      <c r="W1154" s="24" t="s">
        <v>38</v>
      </c>
      <c r="X1154" s="24" t="s">
        <v>409</v>
      </c>
      <c r="Y1154" s="24" t="s">
        <v>40</v>
      </c>
      <c r="Z1154" s="25">
        <v>12139050</v>
      </c>
      <c r="AA1154" s="24" t="s">
        <v>14803</v>
      </c>
      <c r="AB1154" s="24" t="s">
        <v>14803</v>
      </c>
      <c r="AC1154" s="24" t="s">
        <v>14803</v>
      </c>
      <c r="AD1154" s="24" t="s">
        <v>21268</v>
      </c>
      <c r="AE1154" s="24"/>
      <c r="AF1154" s="24"/>
      <c r="AG1154" s="24" t="s">
        <v>21269</v>
      </c>
      <c r="AH1154" s="24"/>
      <c r="AI1154" s="24"/>
      <c r="AJ1154" s="24"/>
      <c r="AK1154" s="24"/>
      <c r="AL1154" s="24" t="s">
        <v>17732</v>
      </c>
      <c r="AM1154" s="24" t="s">
        <v>2247</v>
      </c>
      <c r="AN1154" s="40">
        <v>50326</v>
      </c>
      <c r="AO1154" s="24" t="s">
        <v>1376</v>
      </c>
      <c r="AP1154" s="24" t="s">
        <v>21270</v>
      </c>
      <c r="AQ1154" s="24"/>
      <c r="AR1154" s="24" t="s">
        <v>17733</v>
      </c>
      <c r="AS1154" s="24" t="s">
        <v>17734</v>
      </c>
      <c r="AT1154" s="24" t="s">
        <v>21270</v>
      </c>
      <c r="AU1154" s="23" t="s">
        <v>2776</v>
      </c>
      <c r="AV1154" s="23" t="s">
        <v>5602</v>
      </c>
      <c r="AW1154" s="23" t="s">
        <v>6969</v>
      </c>
      <c r="AX1154" s="23" t="s">
        <v>6970</v>
      </c>
    </row>
    <row r="1155" spans="1:50" s="22" customFormat="1" ht="20" customHeight="1" x14ac:dyDescent="0.3">
      <c r="A1155" s="23" t="s">
        <v>17738</v>
      </c>
      <c r="B1155" s="23" t="s">
        <v>5468</v>
      </c>
      <c r="C1155" s="23" t="s">
        <v>22808</v>
      </c>
      <c r="D1155" s="23" t="s">
        <v>21266</v>
      </c>
      <c r="E1155" s="23" t="s">
        <v>15036</v>
      </c>
      <c r="F1155" s="23" t="s">
        <v>17735</v>
      </c>
      <c r="G1155" s="24" t="s">
        <v>22809</v>
      </c>
      <c r="H1155" s="24" t="s">
        <v>21267</v>
      </c>
      <c r="I1155" s="24" t="s">
        <v>3</v>
      </c>
      <c r="J1155" s="30" t="s">
        <v>5510</v>
      </c>
      <c r="K1155" s="23" t="s">
        <v>8432</v>
      </c>
      <c r="L1155" s="23" t="s">
        <v>8433</v>
      </c>
      <c r="M1155" s="23" t="s">
        <v>5513</v>
      </c>
      <c r="N1155" s="23" t="s">
        <v>5514</v>
      </c>
      <c r="O1155" s="23" t="s">
        <v>8434</v>
      </c>
      <c r="P1155" s="23" t="s">
        <v>5516</v>
      </c>
      <c r="Q1155" s="23" t="s">
        <v>5561</v>
      </c>
      <c r="R1155" s="23" t="s">
        <v>5562</v>
      </c>
      <c r="S1155" s="23" t="s">
        <v>407</v>
      </c>
      <c r="T1155" s="23" t="s">
        <v>408</v>
      </c>
      <c r="U1155" s="23" t="s">
        <v>265</v>
      </c>
      <c r="V1155" s="23" t="s">
        <v>848</v>
      </c>
      <c r="W1155" s="24" t="s">
        <v>38</v>
      </c>
      <c r="X1155" s="24" t="s">
        <v>409</v>
      </c>
      <c r="Y1155" s="24" t="s">
        <v>40</v>
      </c>
      <c r="Z1155" s="25">
        <v>11035500</v>
      </c>
      <c r="AA1155" s="24" t="s">
        <v>14803</v>
      </c>
      <c r="AB1155" s="24" t="s">
        <v>14803</v>
      </c>
      <c r="AC1155" s="24" t="s">
        <v>14803</v>
      </c>
      <c r="AD1155" s="24" t="s">
        <v>21268</v>
      </c>
      <c r="AE1155" s="24"/>
      <c r="AF1155" s="24"/>
      <c r="AG1155" s="24" t="s">
        <v>21269</v>
      </c>
      <c r="AH1155" s="24"/>
      <c r="AI1155" s="24"/>
      <c r="AJ1155" s="24"/>
      <c r="AK1155" s="24"/>
      <c r="AL1155" s="24" t="s">
        <v>17736</v>
      </c>
      <c r="AM1155" s="24" t="s">
        <v>1321</v>
      </c>
      <c r="AN1155" s="40">
        <v>23426</v>
      </c>
      <c r="AO1155" s="24" t="s">
        <v>1322</v>
      </c>
      <c r="AP1155" s="24" t="s">
        <v>21270</v>
      </c>
      <c r="AQ1155" s="24"/>
      <c r="AR1155" s="24" t="s">
        <v>17737</v>
      </c>
      <c r="AS1155" s="24" t="s">
        <v>17738</v>
      </c>
      <c r="AT1155" s="24" t="s">
        <v>21270</v>
      </c>
      <c r="AU1155" s="23" t="s">
        <v>3600</v>
      </c>
      <c r="AV1155" s="23" t="s">
        <v>5563</v>
      </c>
      <c r="AW1155" s="23" t="s">
        <v>8435</v>
      </c>
      <c r="AX1155" s="23" t="s">
        <v>8436</v>
      </c>
    </row>
    <row r="1156" spans="1:50" s="22" customFormat="1" ht="20" customHeight="1" x14ac:dyDescent="0.3">
      <c r="A1156" s="23" t="s">
        <v>17741</v>
      </c>
      <c r="B1156" s="23" t="s">
        <v>5468</v>
      </c>
      <c r="C1156" s="23" t="s">
        <v>22769</v>
      </c>
      <c r="D1156" s="23" t="s">
        <v>21266</v>
      </c>
      <c r="E1156" s="23" t="s">
        <v>15151</v>
      </c>
      <c r="F1156" s="23" t="s">
        <v>15746</v>
      </c>
      <c r="G1156" s="24" t="s">
        <v>21838</v>
      </c>
      <c r="H1156" s="24" t="s">
        <v>21267</v>
      </c>
      <c r="I1156" s="24" t="s">
        <v>3</v>
      </c>
      <c r="J1156" s="30" t="s">
        <v>5510</v>
      </c>
      <c r="K1156" s="23" t="s">
        <v>8090</v>
      </c>
      <c r="L1156" s="23" t="s">
        <v>8091</v>
      </c>
      <c r="M1156" s="23" t="s">
        <v>5513</v>
      </c>
      <c r="N1156" s="23" t="s">
        <v>5514</v>
      </c>
      <c r="O1156" s="23" t="s">
        <v>8092</v>
      </c>
      <c r="P1156" s="23" t="s">
        <v>5516</v>
      </c>
      <c r="Q1156" s="23" t="s">
        <v>5561</v>
      </c>
      <c r="R1156" s="23" t="s">
        <v>5562</v>
      </c>
      <c r="S1156" s="23" t="s">
        <v>407</v>
      </c>
      <c r="T1156" s="23" t="s">
        <v>408</v>
      </c>
      <c r="U1156" s="23" t="s">
        <v>368</v>
      </c>
      <c r="V1156" s="23" t="s">
        <v>370</v>
      </c>
      <c r="W1156" s="24" t="s">
        <v>38</v>
      </c>
      <c r="X1156" s="24" t="s">
        <v>409</v>
      </c>
      <c r="Y1156" s="24" t="s">
        <v>40</v>
      </c>
      <c r="Z1156" s="25">
        <v>7724850</v>
      </c>
      <c r="AA1156" s="24" t="s">
        <v>14803</v>
      </c>
      <c r="AB1156" s="24" t="s">
        <v>14803</v>
      </c>
      <c r="AC1156" s="24" t="s">
        <v>14803</v>
      </c>
      <c r="AD1156" s="24" t="s">
        <v>21268</v>
      </c>
      <c r="AE1156" s="24"/>
      <c r="AF1156" s="24"/>
      <c r="AG1156" s="24" t="s">
        <v>21269</v>
      </c>
      <c r="AH1156" s="24"/>
      <c r="AI1156" s="24"/>
      <c r="AJ1156" s="24"/>
      <c r="AK1156" s="24"/>
      <c r="AL1156" s="24" t="s">
        <v>17739</v>
      </c>
      <c r="AM1156" s="24" t="s">
        <v>2767</v>
      </c>
      <c r="AN1156" s="40">
        <v>67126</v>
      </c>
      <c r="AO1156" s="24" t="s">
        <v>2075</v>
      </c>
      <c r="AP1156" s="24" t="s">
        <v>21270</v>
      </c>
      <c r="AQ1156" s="24"/>
      <c r="AR1156" s="24" t="s">
        <v>17740</v>
      </c>
      <c r="AS1156" s="24" t="s">
        <v>17741</v>
      </c>
      <c r="AT1156" s="24" t="s">
        <v>21270</v>
      </c>
      <c r="AU1156" s="23" t="s">
        <v>3600</v>
      </c>
      <c r="AV1156" s="23" t="s">
        <v>5602</v>
      </c>
      <c r="AW1156" s="23" t="s">
        <v>8093</v>
      </c>
      <c r="AX1156" s="23" t="s">
        <v>2766</v>
      </c>
    </row>
    <row r="1157" spans="1:50" s="22" customFormat="1" ht="20" customHeight="1" x14ac:dyDescent="0.3">
      <c r="A1157" s="23" t="s">
        <v>17744</v>
      </c>
      <c r="B1157" s="23" t="s">
        <v>5468</v>
      </c>
      <c r="C1157" s="23" t="s">
        <v>22810</v>
      </c>
      <c r="D1157" s="23" t="s">
        <v>21266</v>
      </c>
      <c r="E1157" s="23" t="s">
        <v>17512</v>
      </c>
      <c r="F1157" s="23" t="s">
        <v>17726</v>
      </c>
      <c r="G1157" s="24" t="s">
        <v>22805</v>
      </c>
      <c r="H1157" s="24" t="s">
        <v>21267</v>
      </c>
      <c r="I1157" s="24" t="s">
        <v>3</v>
      </c>
      <c r="J1157" s="30" t="s">
        <v>5510</v>
      </c>
      <c r="K1157" s="23" t="s">
        <v>8346</v>
      </c>
      <c r="L1157" s="23" t="s">
        <v>8347</v>
      </c>
      <c r="M1157" s="23" t="s">
        <v>5513</v>
      </c>
      <c r="N1157" s="23" t="s">
        <v>5514</v>
      </c>
      <c r="O1157" s="23" t="s">
        <v>8348</v>
      </c>
      <c r="P1157" s="23" t="s">
        <v>5516</v>
      </c>
      <c r="Q1157" s="23" t="s">
        <v>5754</v>
      </c>
      <c r="R1157" s="23" t="s">
        <v>5755</v>
      </c>
      <c r="S1157" s="23" t="s">
        <v>407</v>
      </c>
      <c r="T1157" s="23" t="s">
        <v>408</v>
      </c>
      <c r="U1157" s="23" t="s">
        <v>211</v>
      </c>
      <c r="V1157" s="23" t="s">
        <v>816</v>
      </c>
      <c r="W1157" s="24" t="s">
        <v>38</v>
      </c>
      <c r="X1157" s="24" t="s">
        <v>409</v>
      </c>
      <c r="Y1157" s="24" t="s">
        <v>40</v>
      </c>
      <c r="Z1157" s="25">
        <v>12139050</v>
      </c>
      <c r="AA1157" s="24" t="s">
        <v>14803</v>
      </c>
      <c r="AB1157" s="24" t="s">
        <v>14803</v>
      </c>
      <c r="AC1157" s="24" t="s">
        <v>14803</v>
      </c>
      <c r="AD1157" s="24" t="s">
        <v>21268</v>
      </c>
      <c r="AE1157" s="24"/>
      <c r="AF1157" s="24"/>
      <c r="AG1157" s="24" t="s">
        <v>21269</v>
      </c>
      <c r="AH1157" s="24"/>
      <c r="AI1157" s="24"/>
      <c r="AJ1157" s="24"/>
      <c r="AK1157" s="24"/>
      <c r="AL1157" s="24" t="s">
        <v>17742</v>
      </c>
      <c r="AM1157" s="24" t="s">
        <v>1772</v>
      </c>
      <c r="AN1157" s="40">
        <v>40126</v>
      </c>
      <c r="AO1157" s="24" t="s">
        <v>1923</v>
      </c>
      <c r="AP1157" s="24" t="s">
        <v>21270</v>
      </c>
      <c r="AQ1157" s="24"/>
      <c r="AR1157" s="24" t="s">
        <v>17743</v>
      </c>
      <c r="AS1157" s="24" t="s">
        <v>17744</v>
      </c>
      <c r="AT1157" s="24" t="s">
        <v>21270</v>
      </c>
      <c r="AU1157" s="23" t="s">
        <v>3600</v>
      </c>
      <c r="AV1157" s="23" t="s">
        <v>5563</v>
      </c>
      <c r="AW1157" s="23" t="s">
        <v>8349</v>
      </c>
      <c r="AX1157" s="23" t="s">
        <v>8350</v>
      </c>
    </row>
    <row r="1158" spans="1:50" s="22" customFormat="1" ht="20" customHeight="1" x14ac:dyDescent="0.3">
      <c r="A1158" s="23" t="s">
        <v>17748</v>
      </c>
      <c r="B1158" s="23" t="s">
        <v>5468</v>
      </c>
      <c r="C1158" s="23" t="s">
        <v>22775</v>
      </c>
      <c r="D1158" s="23" t="s">
        <v>21266</v>
      </c>
      <c r="E1158" s="23" t="s">
        <v>15360</v>
      </c>
      <c r="F1158" s="23" t="s">
        <v>17745</v>
      </c>
      <c r="G1158" s="24" t="s">
        <v>22811</v>
      </c>
      <c r="H1158" s="24" t="s">
        <v>21267</v>
      </c>
      <c r="I1158" s="24" t="s">
        <v>3</v>
      </c>
      <c r="J1158" s="30" t="s">
        <v>5510</v>
      </c>
      <c r="K1158" s="23" t="s">
        <v>7172</v>
      </c>
      <c r="L1158" s="23" t="s">
        <v>7173</v>
      </c>
      <c r="M1158" s="23" t="s">
        <v>5513</v>
      </c>
      <c r="N1158" s="23" t="s">
        <v>5514</v>
      </c>
      <c r="O1158" s="23" t="s">
        <v>7174</v>
      </c>
      <c r="P1158" s="23" t="s">
        <v>5516</v>
      </c>
      <c r="Q1158" s="23" t="s">
        <v>5517</v>
      </c>
      <c r="R1158" s="23" t="s">
        <v>5518</v>
      </c>
      <c r="S1158" s="23" t="s">
        <v>407</v>
      </c>
      <c r="T1158" s="23" t="s">
        <v>408</v>
      </c>
      <c r="U1158" s="23" t="s">
        <v>368</v>
      </c>
      <c r="V1158" s="23" t="s">
        <v>370</v>
      </c>
      <c r="W1158" s="24" t="s">
        <v>38</v>
      </c>
      <c r="X1158" s="24" t="s">
        <v>409</v>
      </c>
      <c r="Y1158" s="24" t="s">
        <v>40</v>
      </c>
      <c r="Z1158" s="25">
        <v>8828400</v>
      </c>
      <c r="AA1158" s="24" t="s">
        <v>14803</v>
      </c>
      <c r="AB1158" s="24" t="s">
        <v>14803</v>
      </c>
      <c r="AC1158" s="24" t="s">
        <v>14803</v>
      </c>
      <c r="AD1158" s="24" t="s">
        <v>21268</v>
      </c>
      <c r="AE1158" s="24"/>
      <c r="AF1158" s="24"/>
      <c r="AG1158" s="24" t="s">
        <v>21269</v>
      </c>
      <c r="AH1158" s="24"/>
      <c r="AI1158" s="24"/>
      <c r="AJ1158" s="24"/>
      <c r="AK1158" s="24"/>
      <c r="AL1158" s="24" t="s">
        <v>17746</v>
      </c>
      <c r="AM1158" s="24" t="s">
        <v>2225</v>
      </c>
      <c r="AN1158" s="40">
        <v>49626</v>
      </c>
      <c r="AO1158" s="24" t="s">
        <v>1527</v>
      </c>
      <c r="AP1158" s="24" t="s">
        <v>21270</v>
      </c>
      <c r="AQ1158" s="24"/>
      <c r="AR1158" s="24" t="s">
        <v>17747</v>
      </c>
      <c r="AS1158" s="24" t="s">
        <v>17748</v>
      </c>
      <c r="AT1158" s="24" t="s">
        <v>21270</v>
      </c>
      <c r="AU1158" s="23" t="s">
        <v>2776</v>
      </c>
      <c r="AV1158" s="23" t="s">
        <v>5563</v>
      </c>
      <c r="AW1158" s="23" t="s">
        <v>7175</v>
      </c>
      <c r="AX1158" s="23" t="s">
        <v>7176</v>
      </c>
    </row>
    <row r="1159" spans="1:50" s="22" customFormat="1" ht="20" customHeight="1" x14ac:dyDescent="0.3">
      <c r="A1159" s="23" t="s">
        <v>17751</v>
      </c>
      <c r="B1159" s="23" t="s">
        <v>5468</v>
      </c>
      <c r="C1159" s="23" t="s">
        <v>22731</v>
      </c>
      <c r="D1159" s="23" t="s">
        <v>21266</v>
      </c>
      <c r="E1159" s="23" t="s">
        <v>15151</v>
      </c>
      <c r="F1159" s="23" t="s">
        <v>15152</v>
      </c>
      <c r="G1159" s="24" t="s">
        <v>21538</v>
      </c>
      <c r="H1159" s="24" t="s">
        <v>21267</v>
      </c>
      <c r="I1159" s="24" t="s">
        <v>3</v>
      </c>
      <c r="J1159" s="30" t="s">
        <v>5510</v>
      </c>
      <c r="K1159" s="23" t="s">
        <v>6977</v>
      </c>
      <c r="L1159" s="23" t="s">
        <v>6978</v>
      </c>
      <c r="M1159" s="23" t="s">
        <v>5513</v>
      </c>
      <c r="N1159" s="23" t="s">
        <v>5514</v>
      </c>
      <c r="O1159" s="23" t="s">
        <v>6979</v>
      </c>
      <c r="P1159" s="23" t="s">
        <v>5516</v>
      </c>
      <c r="Q1159" s="23" t="s">
        <v>5517</v>
      </c>
      <c r="R1159" s="23" t="s">
        <v>5518</v>
      </c>
      <c r="S1159" s="23" t="s">
        <v>407</v>
      </c>
      <c r="T1159" s="23" t="s">
        <v>408</v>
      </c>
      <c r="U1159" s="23" t="s">
        <v>342</v>
      </c>
      <c r="V1159" s="23" t="s">
        <v>344</v>
      </c>
      <c r="W1159" s="24" t="s">
        <v>38</v>
      </c>
      <c r="X1159" s="24" t="s">
        <v>409</v>
      </c>
      <c r="Y1159" s="24" t="s">
        <v>40</v>
      </c>
      <c r="Z1159" s="25">
        <v>7724850</v>
      </c>
      <c r="AA1159" s="24" t="s">
        <v>14803</v>
      </c>
      <c r="AB1159" s="24" t="s">
        <v>14803</v>
      </c>
      <c r="AC1159" s="24" t="s">
        <v>14803</v>
      </c>
      <c r="AD1159" s="24" t="s">
        <v>21268</v>
      </c>
      <c r="AE1159" s="24"/>
      <c r="AF1159" s="24"/>
      <c r="AG1159" s="24" t="s">
        <v>21269</v>
      </c>
      <c r="AH1159" s="24"/>
      <c r="AI1159" s="24"/>
      <c r="AJ1159" s="24"/>
      <c r="AK1159" s="24"/>
      <c r="AL1159" s="24" t="s">
        <v>17749</v>
      </c>
      <c r="AM1159" s="24" t="s">
        <v>2264</v>
      </c>
      <c r="AN1159" s="40">
        <v>50726</v>
      </c>
      <c r="AO1159" s="24" t="s">
        <v>1383</v>
      </c>
      <c r="AP1159" s="24" t="s">
        <v>21270</v>
      </c>
      <c r="AQ1159" s="24"/>
      <c r="AR1159" s="24" t="s">
        <v>17750</v>
      </c>
      <c r="AS1159" s="24" t="s">
        <v>17751</v>
      </c>
      <c r="AT1159" s="24" t="s">
        <v>21270</v>
      </c>
      <c r="AU1159" s="23" t="s">
        <v>2654</v>
      </c>
      <c r="AV1159" s="23" t="s">
        <v>5563</v>
      </c>
      <c r="AW1159" s="23" t="s">
        <v>6980</v>
      </c>
      <c r="AX1159" s="23" t="s">
        <v>6981</v>
      </c>
    </row>
    <row r="1160" spans="1:50" s="22" customFormat="1" ht="20" customHeight="1" x14ac:dyDescent="0.3">
      <c r="A1160" s="23" t="s">
        <v>17755</v>
      </c>
      <c r="B1160" s="23" t="s">
        <v>5468</v>
      </c>
      <c r="C1160" s="23" t="s">
        <v>22812</v>
      </c>
      <c r="D1160" s="23" t="s">
        <v>21266</v>
      </c>
      <c r="E1160" s="23" t="s">
        <v>17605</v>
      </c>
      <c r="F1160" s="23" t="s">
        <v>17752</v>
      </c>
      <c r="G1160" s="24" t="s">
        <v>22813</v>
      </c>
      <c r="H1160" s="24" t="s">
        <v>21267</v>
      </c>
      <c r="I1160" s="24" t="s">
        <v>3</v>
      </c>
      <c r="J1160" s="30" t="s">
        <v>5510</v>
      </c>
      <c r="K1160" s="23" t="s">
        <v>5804</v>
      </c>
      <c r="L1160" s="23" t="s">
        <v>5805</v>
      </c>
      <c r="M1160" s="23" t="s">
        <v>5513</v>
      </c>
      <c r="N1160" s="23" t="s">
        <v>5514</v>
      </c>
      <c r="O1160" s="23" t="s">
        <v>5806</v>
      </c>
      <c r="P1160" s="23" t="s">
        <v>5516</v>
      </c>
      <c r="Q1160" s="23" t="s">
        <v>5561</v>
      </c>
      <c r="R1160" s="23" t="s">
        <v>5562</v>
      </c>
      <c r="S1160" s="23" t="s">
        <v>407</v>
      </c>
      <c r="T1160" s="23" t="s">
        <v>408</v>
      </c>
      <c r="U1160" s="23" t="s">
        <v>345</v>
      </c>
      <c r="V1160" s="23" t="s">
        <v>347</v>
      </c>
      <c r="W1160" s="24" t="s">
        <v>38</v>
      </c>
      <c r="X1160" s="24" t="s">
        <v>409</v>
      </c>
      <c r="Y1160" s="24" t="s">
        <v>40</v>
      </c>
      <c r="Z1160" s="25">
        <v>13794375</v>
      </c>
      <c r="AA1160" s="24" t="s">
        <v>14803</v>
      </c>
      <c r="AB1160" s="24" t="s">
        <v>14803</v>
      </c>
      <c r="AC1160" s="24" t="s">
        <v>14803</v>
      </c>
      <c r="AD1160" s="24" t="s">
        <v>21268</v>
      </c>
      <c r="AE1160" s="24"/>
      <c r="AF1160" s="24"/>
      <c r="AG1160" s="24" t="s">
        <v>21269</v>
      </c>
      <c r="AH1160" s="24"/>
      <c r="AI1160" s="24"/>
      <c r="AJ1160" s="24"/>
      <c r="AK1160" s="24"/>
      <c r="AL1160" s="24" t="s">
        <v>17753</v>
      </c>
      <c r="AM1160" s="24" t="s">
        <v>747</v>
      </c>
      <c r="AN1160" s="40">
        <v>7326</v>
      </c>
      <c r="AO1160" s="24" t="s">
        <v>617</v>
      </c>
      <c r="AP1160" s="24" t="s">
        <v>21270</v>
      </c>
      <c r="AQ1160" s="24"/>
      <c r="AR1160" s="24" t="s">
        <v>17754</v>
      </c>
      <c r="AS1160" s="24" t="s">
        <v>17755</v>
      </c>
      <c r="AT1160" s="24" t="s">
        <v>21270</v>
      </c>
      <c r="AU1160" s="23" t="s">
        <v>778</v>
      </c>
      <c r="AV1160" s="23" t="s">
        <v>5563</v>
      </c>
      <c r="AW1160" s="23" t="s">
        <v>5807</v>
      </c>
      <c r="AX1160" s="23" t="s">
        <v>5808</v>
      </c>
    </row>
    <row r="1161" spans="1:50" s="22" customFormat="1" ht="20" customHeight="1" x14ac:dyDescent="0.3">
      <c r="A1161" s="23" t="s">
        <v>17758</v>
      </c>
      <c r="B1161" s="23" t="s">
        <v>5468</v>
      </c>
      <c r="C1161" s="23" t="s">
        <v>22814</v>
      </c>
      <c r="D1161" s="23" t="s">
        <v>21266</v>
      </c>
      <c r="E1161" s="23" t="s">
        <v>15161</v>
      </c>
      <c r="F1161" s="23" t="s">
        <v>15162</v>
      </c>
      <c r="G1161" s="24" t="s">
        <v>21543</v>
      </c>
      <c r="H1161" s="24" t="s">
        <v>21267</v>
      </c>
      <c r="I1161" s="24" t="s">
        <v>3</v>
      </c>
      <c r="J1161" s="30" t="s">
        <v>5510</v>
      </c>
      <c r="K1161" s="23" t="s">
        <v>8650</v>
      </c>
      <c r="L1161" s="23" t="s">
        <v>8651</v>
      </c>
      <c r="M1161" s="23" t="s">
        <v>5513</v>
      </c>
      <c r="N1161" s="23" t="s">
        <v>5514</v>
      </c>
      <c r="O1161" s="23" t="s">
        <v>8652</v>
      </c>
      <c r="P1161" s="23" t="s">
        <v>5516</v>
      </c>
      <c r="Q1161" s="23" t="s">
        <v>5527</v>
      </c>
      <c r="R1161" s="23" t="s">
        <v>5528</v>
      </c>
      <c r="S1161" s="23" t="s">
        <v>407</v>
      </c>
      <c r="T1161" s="23" t="s">
        <v>408</v>
      </c>
      <c r="U1161" s="23" t="s">
        <v>265</v>
      </c>
      <c r="V1161" s="23" t="s">
        <v>848</v>
      </c>
      <c r="W1161" s="24" t="s">
        <v>38</v>
      </c>
      <c r="X1161" s="24" t="s">
        <v>409</v>
      </c>
      <c r="Y1161" s="24" t="s">
        <v>40</v>
      </c>
      <c r="Z1161" s="25">
        <v>6621300</v>
      </c>
      <c r="AA1161" s="24" t="s">
        <v>14803</v>
      </c>
      <c r="AB1161" s="24" t="s">
        <v>14803</v>
      </c>
      <c r="AC1161" s="24" t="s">
        <v>14803</v>
      </c>
      <c r="AD1161" s="24" t="s">
        <v>21268</v>
      </c>
      <c r="AE1161" s="24"/>
      <c r="AF1161" s="24"/>
      <c r="AG1161" s="24" t="s">
        <v>21269</v>
      </c>
      <c r="AH1161" s="24"/>
      <c r="AI1161" s="24"/>
      <c r="AJ1161" s="24"/>
      <c r="AK1161" s="24"/>
      <c r="AL1161" s="24" t="s">
        <v>17756</v>
      </c>
      <c r="AM1161" s="24" t="s">
        <v>1796</v>
      </c>
      <c r="AN1161" s="40">
        <v>36126</v>
      </c>
      <c r="AO1161" s="24" t="s">
        <v>1797</v>
      </c>
      <c r="AP1161" s="24" t="s">
        <v>21270</v>
      </c>
      <c r="AQ1161" s="24"/>
      <c r="AR1161" s="24" t="s">
        <v>17757</v>
      </c>
      <c r="AS1161" s="24" t="s">
        <v>17758</v>
      </c>
      <c r="AT1161" s="24" t="s">
        <v>21270</v>
      </c>
      <c r="AU1161" s="23" t="s">
        <v>6938</v>
      </c>
      <c r="AV1161" s="23" t="s">
        <v>5563</v>
      </c>
      <c r="AW1161" s="23" t="s">
        <v>8653</v>
      </c>
      <c r="AX1161" s="23" t="s">
        <v>1795</v>
      </c>
    </row>
    <row r="1162" spans="1:50" s="22" customFormat="1" ht="20" customHeight="1" x14ac:dyDescent="0.3">
      <c r="A1162" s="23" t="s">
        <v>17761</v>
      </c>
      <c r="B1162" s="23" t="s">
        <v>5468</v>
      </c>
      <c r="C1162" s="23" t="s">
        <v>22815</v>
      </c>
      <c r="D1162" s="23" t="s">
        <v>21266</v>
      </c>
      <c r="E1162" s="23" t="s">
        <v>15151</v>
      </c>
      <c r="F1162" s="23" t="s">
        <v>15152</v>
      </c>
      <c r="G1162" s="24" t="s">
        <v>21538</v>
      </c>
      <c r="H1162" s="24" t="s">
        <v>21267</v>
      </c>
      <c r="I1162" s="24" t="s">
        <v>3</v>
      </c>
      <c r="J1162" s="30" t="s">
        <v>5510</v>
      </c>
      <c r="K1162" s="23" t="s">
        <v>9832</v>
      </c>
      <c r="L1162" s="23" t="s">
        <v>9833</v>
      </c>
      <c r="M1162" s="23" t="s">
        <v>5513</v>
      </c>
      <c r="N1162" s="23" t="s">
        <v>5514</v>
      </c>
      <c r="O1162" s="23" t="s">
        <v>9834</v>
      </c>
      <c r="P1162" s="23" t="s">
        <v>5516</v>
      </c>
      <c r="Q1162" s="23" t="s">
        <v>5561</v>
      </c>
      <c r="R1162" s="23" t="s">
        <v>5562</v>
      </c>
      <c r="S1162" s="23" t="s">
        <v>407</v>
      </c>
      <c r="T1162" s="23" t="s">
        <v>408</v>
      </c>
      <c r="U1162" s="23" t="s">
        <v>236</v>
      </c>
      <c r="V1162" s="23" t="s">
        <v>238</v>
      </c>
      <c r="W1162" s="24" t="s">
        <v>38</v>
      </c>
      <c r="X1162" s="24" t="s">
        <v>409</v>
      </c>
      <c r="Y1162" s="24" t="s">
        <v>40</v>
      </c>
      <c r="Z1162" s="25">
        <v>7724850</v>
      </c>
      <c r="AA1162" s="24" t="s">
        <v>14803</v>
      </c>
      <c r="AB1162" s="24" t="s">
        <v>14803</v>
      </c>
      <c r="AC1162" s="24" t="s">
        <v>14803</v>
      </c>
      <c r="AD1162" s="24" t="s">
        <v>21268</v>
      </c>
      <c r="AE1162" s="24"/>
      <c r="AF1162" s="24"/>
      <c r="AG1162" s="24" t="s">
        <v>21269</v>
      </c>
      <c r="AH1162" s="24"/>
      <c r="AI1162" s="24"/>
      <c r="AJ1162" s="24"/>
      <c r="AK1162" s="24"/>
      <c r="AL1162" s="24" t="s">
        <v>17759</v>
      </c>
      <c r="AM1162" s="24" t="s">
        <v>3306</v>
      </c>
      <c r="AN1162" s="40">
        <v>85526</v>
      </c>
      <c r="AO1162" s="24" t="s">
        <v>2660</v>
      </c>
      <c r="AP1162" s="24" t="s">
        <v>21270</v>
      </c>
      <c r="AQ1162" s="24"/>
      <c r="AR1162" s="24" t="s">
        <v>17760</v>
      </c>
      <c r="AS1162" s="24" t="s">
        <v>17761</v>
      </c>
      <c r="AT1162" s="24" t="s">
        <v>21270</v>
      </c>
      <c r="AU1162" s="23" t="s">
        <v>4389</v>
      </c>
      <c r="AV1162" s="23" t="s">
        <v>5563</v>
      </c>
      <c r="AW1162" s="23" t="s">
        <v>9835</v>
      </c>
      <c r="AX1162" s="23" t="s">
        <v>9836</v>
      </c>
    </row>
    <row r="1163" spans="1:50" s="22" customFormat="1" ht="20" customHeight="1" x14ac:dyDescent="0.3">
      <c r="A1163" s="23" t="s">
        <v>17764</v>
      </c>
      <c r="B1163" s="23" t="s">
        <v>5468</v>
      </c>
      <c r="C1163" s="23" t="s">
        <v>22816</v>
      </c>
      <c r="D1163" s="23" t="s">
        <v>21266</v>
      </c>
      <c r="E1163" s="23" t="s">
        <v>15645</v>
      </c>
      <c r="F1163" s="23" t="s">
        <v>15900</v>
      </c>
      <c r="G1163" s="24" t="s">
        <v>21918</v>
      </c>
      <c r="H1163" s="24" t="s">
        <v>21267</v>
      </c>
      <c r="I1163" s="24" t="s">
        <v>3</v>
      </c>
      <c r="J1163" s="30" t="s">
        <v>5510</v>
      </c>
      <c r="K1163" s="23" t="s">
        <v>6159</v>
      </c>
      <c r="L1163" s="23" t="s">
        <v>6160</v>
      </c>
      <c r="M1163" s="23" t="s">
        <v>5513</v>
      </c>
      <c r="N1163" s="23" t="s">
        <v>5514</v>
      </c>
      <c r="O1163" s="23" t="s">
        <v>6161</v>
      </c>
      <c r="P1163" s="23" t="s">
        <v>5516</v>
      </c>
      <c r="Q1163" s="23" t="s">
        <v>5754</v>
      </c>
      <c r="R1163" s="23" t="s">
        <v>5755</v>
      </c>
      <c r="S1163" s="23" t="s">
        <v>407</v>
      </c>
      <c r="T1163" s="23" t="s">
        <v>408</v>
      </c>
      <c r="U1163" s="23" t="s">
        <v>342</v>
      </c>
      <c r="V1163" s="23" t="s">
        <v>344</v>
      </c>
      <c r="W1163" s="24" t="s">
        <v>38</v>
      </c>
      <c r="X1163" s="24" t="s">
        <v>409</v>
      </c>
      <c r="Y1163" s="24" t="s">
        <v>40</v>
      </c>
      <c r="Z1163" s="25">
        <v>4414200</v>
      </c>
      <c r="AA1163" s="24" t="s">
        <v>14803</v>
      </c>
      <c r="AB1163" s="24" t="s">
        <v>14803</v>
      </c>
      <c r="AC1163" s="24" t="s">
        <v>14803</v>
      </c>
      <c r="AD1163" s="24" t="s">
        <v>21268</v>
      </c>
      <c r="AE1163" s="24"/>
      <c r="AF1163" s="24"/>
      <c r="AG1163" s="24" t="s">
        <v>21269</v>
      </c>
      <c r="AH1163" s="24"/>
      <c r="AI1163" s="24"/>
      <c r="AJ1163" s="24"/>
      <c r="AK1163" s="24"/>
      <c r="AL1163" s="24" t="s">
        <v>17762</v>
      </c>
      <c r="AM1163" s="24" t="s">
        <v>427</v>
      </c>
      <c r="AN1163" s="40">
        <v>426</v>
      </c>
      <c r="AO1163" s="24" t="s">
        <v>428</v>
      </c>
      <c r="AP1163" s="24" t="s">
        <v>21270</v>
      </c>
      <c r="AQ1163" s="24"/>
      <c r="AR1163" s="24" t="s">
        <v>17763</v>
      </c>
      <c r="AS1163" s="24" t="s">
        <v>17764</v>
      </c>
      <c r="AT1163" s="24" t="s">
        <v>21270</v>
      </c>
      <c r="AU1163" s="23" t="s">
        <v>2241</v>
      </c>
      <c r="AV1163" s="23" t="s">
        <v>5602</v>
      </c>
      <c r="AW1163" s="23" t="s">
        <v>6162</v>
      </c>
      <c r="AX1163" s="23" t="s">
        <v>426</v>
      </c>
    </row>
    <row r="1164" spans="1:50" s="22" customFormat="1" ht="20" customHeight="1" x14ac:dyDescent="0.3">
      <c r="A1164" s="23" t="s">
        <v>17767</v>
      </c>
      <c r="B1164" s="23" t="s">
        <v>5468</v>
      </c>
      <c r="C1164" s="23" t="s">
        <v>22817</v>
      </c>
      <c r="D1164" s="23" t="s">
        <v>21266</v>
      </c>
      <c r="E1164" s="23" t="s">
        <v>17605</v>
      </c>
      <c r="F1164" s="23" t="s">
        <v>17680</v>
      </c>
      <c r="G1164" s="24" t="s">
        <v>22786</v>
      </c>
      <c r="H1164" s="24" t="s">
        <v>21267</v>
      </c>
      <c r="I1164" s="24" t="s">
        <v>3</v>
      </c>
      <c r="J1164" s="30" t="s">
        <v>5510</v>
      </c>
      <c r="K1164" s="23" t="s">
        <v>7792</v>
      </c>
      <c r="L1164" s="23" t="s">
        <v>7793</v>
      </c>
      <c r="M1164" s="23" t="s">
        <v>5513</v>
      </c>
      <c r="N1164" s="23" t="s">
        <v>5514</v>
      </c>
      <c r="O1164" s="23" t="s">
        <v>7794</v>
      </c>
      <c r="P1164" s="23" t="s">
        <v>5516</v>
      </c>
      <c r="Q1164" s="23" t="s">
        <v>5517</v>
      </c>
      <c r="R1164" s="23" t="s">
        <v>5518</v>
      </c>
      <c r="S1164" s="23" t="s">
        <v>407</v>
      </c>
      <c r="T1164" s="23" t="s">
        <v>408</v>
      </c>
      <c r="U1164" s="23" t="s">
        <v>265</v>
      </c>
      <c r="V1164" s="23" t="s">
        <v>848</v>
      </c>
      <c r="W1164" s="24" t="s">
        <v>38</v>
      </c>
      <c r="X1164" s="24" t="s">
        <v>409</v>
      </c>
      <c r="Y1164" s="24" t="s">
        <v>40</v>
      </c>
      <c r="Z1164" s="25">
        <v>13794375</v>
      </c>
      <c r="AA1164" s="24" t="s">
        <v>14803</v>
      </c>
      <c r="AB1164" s="24" t="s">
        <v>14803</v>
      </c>
      <c r="AC1164" s="24" t="s">
        <v>14803</v>
      </c>
      <c r="AD1164" s="24" t="s">
        <v>21268</v>
      </c>
      <c r="AE1164" s="24"/>
      <c r="AF1164" s="24"/>
      <c r="AG1164" s="24" t="s">
        <v>21269</v>
      </c>
      <c r="AH1164" s="24"/>
      <c r="AI1164" s="24"/>
      <c r="AJ1164" s="24"/>
      <c r="AK1164" s="24"/>
      <c r="AL1164" s="24" t="s">
        <v>17765</v>
      </c>
      <c r="AM1164" s="24" t="s">
        <v>2151</v>
      </c>
      <c r="AN1164" s="40">
        <v>47826</v>
      </c>
      <c r="AO1164" s="24" t="s">
        <v>1914</v>
      </c>
      <c r="AP1164" s="24" t="s">
        <v>21270</v>
      </c>
      <c r="AQ1164" s="24"/>
      <c r="AR1164" s="24" t="s">
        <v>17766</v>
      </c>
      <c r="AS1164" s="24" t="s">
        <v>17767</v>
      </c>
      <c r="AT1164" s="24" t="s">
        <v>21270</v>
      </c>
      <c r="AU1164" s="23" t="s">
        <v>3436</v>
      </c>
      <c r="AV1164" s="23" t="s">
        <v>5602</v>
      </c>
      <c r="AW1164" s="23" t="s">
        <v>7795</v>
      </c>
      <c r="AX1164" s="23" t="s">
        <v>2150</v>
      </c>
    </row>
    <row r="1165" spans="1:50" s="22" customFormat="1" ht="20" customHeight="1" x14ac:dyDescent="0.3">
      <c r="A1165" s="23" t="s">
        <v>17770</v>
      </c>
      <c r="B1165" s="23" t="s">
        <v>5468</v>
      </c>
      <c r="C1165" s="23" t="s">
        <v>22818</v>
      </c>
      <c r="D1165" s="23" t="s">
        <v>21266</v>
      </c>
      <c r="E1165" s="23" t="s">
        <v>15151</v>
      </c>
      <c r="F1165" s="23" t="s">
        <v>15152</v>
      </c>
      <c r="G1165" s="24" t="s">
        <v>21538</v>
      </c>
      <c r="H1165" s="24" t="s">
        <v>21267</v>
      </c>
      <c r="I1165" s="24" t="s">
        <v>3</v>
      </c>
      <c r="J1165" s="30" t="s">
        <v>5510</v>
      </c>
      <c r="K1165" s="23" t="s">
        <v>9254</v>
      </c>
      <c r="L1165" s="23" t="s">
        <v>9255</v>
      </c>
      <c r="M1165" s="23" t="s">
        <v>5513</v>
      </c>
      <c r="N1165" s="23" t="s">
        <v>5514</v>
      </c>
      <c r="O1165" s="23" t="s">
        <v>9256</v>
      </c>
      <c r="P1165" s="23" t="s">
        <v>5516</v>
      </c>
      <c r="Q1165" s="23" t="s">
        <v>5517</v>
      </c>
      <c r="R1165" s="23" t="s">
        <v>5518</v>
      </c>
      <c r="S1165" s="23" t="s">
        <v>407</v>
      </c>
      <c r="T1165" s="23" t="s">
        <v>408</v>
      </c>
      <c r="U1165" s="23" t="s">
        <v>236</v>
      </c>
      <c r="V1165" s="23" t="s">
        <v>238</v>
      </c>
      <c r="W1165" s="24" t="s">
        <v>38</v>
      </c>
      <c r="X1165" s="24" t="s">
        <v>409</v>
      </c>
      <c r="Y1165" s="24" t="s">
        <v>40</v>
      </c>
      <c r="Z1165" s="25">
        <v>7724850</v>
      </c>
      <c r="AA1165" s="24" t="s">
        <v>14803</v>
      </c>
      <c r="AB1165" s="24" t="s">
        <v>14803</v>
      </c>
      <c r="AC1165" s="24" t="s">
        <v>14803</v>
      </c>
      <c r="AD1165" s="24" t="s">
        <v>21268</v>
      </c>
      <c r="AE1165" s="24"/>
      <c r="AF1165" s="24"/>
      <c r="AG1165" s="24" t="s">
        <v>21269</v>
      </c>
      <c r="AH1165" s="24"/>
      <c r="AI1165" s="24"/>
      <c r="AJ1165" s="24"/>
      <c r="AK1165" s="24"/>
      <c r="AL1165" s="24" t="s">
        <v>17768</v>
      </c>
      <c r="AM1165" s="24" t="s">
        <v>3303</v>
      </c>
      <c r="AN1165" s="40">
        <v>85426</v>
      </c>
      <c r="AO1165" s="24" t="s">
        <v>2741</v>
      </c>
      <c r="AP1165" s="24" t="s">
        <v>21270</v>
      </c>
      <c r="AQ1165" s="24"/>
      <c r="AR1165" s="24" t="s">
        <v>17769</v>
      </c>
      <c r="AS1165" s="24" t="s">
        <v>17770</v>
      </c>
      <c r="AT1165" s="24" t="s">
        <v>21270</v>
      </c>
      <c r="AU1165" s="23" t="s">
        <v>4106</v>
      </c>
      <c r="AV1165" s="23" t="s">
        <v>5563</v>
      </c>
      <c r="AW1165" s="23" t="s">
        <v>9257</v>
      </c>
      <c r="AX1165" s="23" t="s">
        <v>9258</v>
      </c>
    </row>
    <row r="1166" spans="1:50" s="22" customFormat="1" ht="20" customHeight="1" x14ac:dyDescent="0.3">
      <c r="A1166" s="23" t="s">
        <v>17773</v>
      </c>
      <c r="B1166" s="23" t="s">
        <v>5468</v>
      </c>
      <c r="C1166" s="23" t="s">
        <v>22741</v>
      </c>
      <c r="D1166" s="23" t="s">
        <v>21266</v>
      </c>
      <c r="E1166" s="23" t="s">
        <v>15161</v>
      </c>
      <c r="F1166" s="23" t="s">
        <v>16820</v>
      </c>
      <c r="G1166" s="24" t="s">
        <v>21335</v>
      </c>
      <c r="H1166" s="24" t="s">
        <v>21267</v>
      </c>
      <c r="I1166" s="24" t="s">
        <v>3</v>
      </c>
      <c r="J1166" s="30" t="s">
        <v>5510</v>
      </c>
      <c r="K1166" s="23" t="s">
        <v>9146</v>
      </c>
      <c r="L1166" s="23" t="s">
        <v>9147</v>
      </c>
      <c r="M1166" s="23" t="s">
        <v>5513</v>
      </c>
      <c r="N1166" s="23" t="s">
        <v>5514</v>
      </c>
      <c r="O1166" s="23" t="s">
        <v>9148</v>
      </c>
      <c r="P1166" s="23" t="s">
        <v>5516</v>
      </c>
      <c r="Q1166" s="23" t="s">
        <v>5517</v>
      </c>
      <c r="R1166" s="23" t="s">
        <v>5518</v>
      </c>
      <c r="S1166" s="23" t="s">
        <v>407</v>
      </c>
      <c r="T1166" s="23" t="s">
        <v>408</v>
      </c>
      <c r="U1166" s="23" t="s">
        <v>326</v>
      </c>
      <c r="V1166" s="23" t="s">
        <v>1600</v>
      </c>
      <c r="W1166" s="24" t="s">
        <v>38</v>
      </c>
      <c r="X1166" s="24" t="s">
        <v>409</v>
      </c>
      <c r="Y1166" s="24" t="s">
        <v>40</v>
      </c>
      <c r="Z1166" s="25">
        <v>6621300</v>
      </c>
      <c r="AA1166" s="24" t="s">
        <v>14803</v>
      </c>
      <c r="AB1166" s="24" t="s">
        <v>14803</v>
      </c>
      <c r="AC1166" s="24" t="s">
        <v>14803</v>
      </c>
      <c r="AD1166" s="24" t="s">
        <v>21268</v>
      </c>
      <c r="AE1166" s="24"/>
      <c r="AF1166" s="24"/>
      <c r="AG1166" s="24" t="s">
        <v>21269</v>
      </c>
      <c r="AH1166" s="24"/>
      <c r="AI1166" s="24"/>
      <c r="AJ1166" s="24"/>
      <c r="AK1166" s="24"/>
      <c r="AL1166" s="24" t="s">
        <v>17771</v>
      </c>
      <c r="AM1166" s="24" t="s">
        <v>3113</v>
      </c>
      <c r="AN1166" s="40">
        <v>86926</v>
      </c>
      <c r="AO1166" s="24" t="s">
        <v>2690</v>
      </c>
      <c r="AP1166" s="24" t="s">
        <v>21270</v>
      </c>
      <c r="AQ1166" s="24"/>
      <c r="AR1166" s="24" t="s">
        <v>17772</v>
      </c>
      <c r="AS1166" s="24" t="s">
        <v>17773</v>
      </c>
      <c r="AT1166" s="24" t="s">
        <v>21270</v>
      </c>
      <c r="AU1166" s="23" t="s">
        <v>4218</v>
      </c>
      <c r="AV1166" s="23" t="s">
        <v>5602</v>
      </c>
      <c r="AW1166" s="23" t="s">
        <v>9149</v>
      </c>
      <c r="AX1166" s="23" t="s">
        <v>3347</v>
      </c>
    </row>
    <row r="1167" spans="1:50" s="22" customFormat="1" ht="20" customHeight="1" x14ac:dyDescent="0.3">
      <c r="A1167" s="23" t="s">
        <v>17777</v>
      </c>
      <c r="B1167" s="23" t="s">
        <v>5468</v>
      </c>
      <c r="C1167" s="23" t="s">
        <v>22819</v>
      </c>
      <c r="D1167" s="23" t="s">
        <v>21266</v>
      </c>
      <c r="E1167" s="23" t="s">
        <v>15360</v>
      </c>
      <c r="F1167" s="23" t="s">
        <v>17774</v>
      </c>
      <c r="G1167" s="24" t="s">
        <v>22820</v>
      </c>
      <c r="H1167" s="24" t="s">
        <v>21267</v>
      </c>
      <c r="I1167" s="24" t="s">
        <v>3</v>
      </c>
      <c r="J1167" s="30" t="s">
        <v>5510</v>
      </c>
      <c r="K1167" s="23" t="s">
        <v>7797</v>
      </c>
      <c r="L1167" s="23" t="s">
        <v>7798</v>
      </c>
      <c r="M1167" s="23" t="s">
        <v>5513</v>
      </c>
      <c r="N1167" s="23" t="s">
        <v>5514</v>
      </c>
      <c r="O1167" s="23" t="s">
        <v>7799</v>
      </c>
      <c r="P1167" s="23" t="s">
        <v>5516</v>
      </c>
      <c r="Q1167" s="23" t="s">
        <v>5517</v>
      </c>
      <c r="R1167" s="23" t="s">
        <v>5518</v>
      </c>
      <c r="S1167" s="23" t="s">
        <v>407</v>
      </c>
      <c r="T1167" s="23" t="s">
        <v>408</v>
      </c>
      <c r="U1167" s="23" t="s">
        <v>317</v>
      </c>
      <c r="V1167" s="23" t="s">
        <v>903</v>
      </c>
      <c r="W1167" s="24" t="s">
        <v>38</v>
      </c>
      <c r="X1167" s="24" t="s">
        <v>409</v>
      </c>
      <c r="Y1167" s="24" t="s">
        <v>40</v>
      </c>
      <c r="Z1167" s="25">
        <v>8828400</v>
      </c>
      <c r="AA1167" s="24" t="s">
        <v>14803</v>
      </c>
      <c r="AB1167" s="24" t="s">
        <v>14803</v>
      </c>
      <c r="AC1167" s="24" t="s">
        <v>14803</v>
      </c>
      <c r="AD1167" s="24" t="s">
        <v>21268</v>
      </c>
      <c r="AE1167" s="24"/>
      <c r="AF1167" s="24"/>
      <c r="AG1167" s="24" t="s">
        <v>21269</v>
      </c>
      <c r="AH1167" s="24"/>
      <c r="AI1167" s="24"/>
      <c r="AJ1167" s="24"/>
      <c r="AK1167" s="24"/>
      <c r="AL1167" s="24" t="s">
        <v>17775</v>
      </c>
      <c r="AM1167" s="24" t="s">
        <v>3040</v>
      </c>
      <c r="AN1167" s="40">
        <v>75826</v>
      </c>
      <c r="AO1167" s="24" t="s">
        <v>1919</v>
      </c>
      <c r="AP1167" s="24" t="s">
        <v>21270</v>
      </c>
      <c r="AQ1167" s="24"/>
      <c r="AR1167" s="24" t="s">
        <v>17776</v>
      </c>
      <c r="AS1167" s="24" t="s">
        <v>17777</v>
      </c>
      <c r="AT1167" s="24" t="s">
        <v>21270</v>
      </c>
      <c r="AU1167" s="23" t="s">
        <v>3290</v>
      </c>
      <c r="AV1167" s="23" t="s">
        <v>5563</v>
      </c>
      <c r="AW1167" s="23" t="s">
        <v>7800</v>
      </c>
      <c r="AX1167" s="23" t="s">
        <v>7801</v>
      </c>
    </row>
    <row r="1168" spans="1:50" s="22" customFormat="1" ht="20" customHeight="1" x14ac:dyDescent="0.3">
      <c r="A1168" s="23" t="s">
        <v>17780</v>
      </c>
      <c r="B1168" s="23" t="s">
        <v>5468</v>
      </c>
      <c r="C1168" s="23" t="s">
        <v>22821</v>
      </c>
      <c r="D1168" s="23" t="s">
        <v>21266</v>
      </c>
      <c r="E1168" s="23" t="s">
        <v>15161</v>
      </c>
      <c r="F1168" s="23" t="s">
        <v>16820</v>
      </c>
      <c r="G1168" s="24" t="s">
        <v>21335</v>
      </c>
      <c r="H1168" s="24" t="s">
        <v>21267</v>
      </c>
      <c r="I1168" s="24" t="s">
        <v>3</v>
      </c>
      <c r="J1168" s="30" t="s">
        <v>5510</v>
      </c>
      <c r="K1168" s="23" t="s">
        <v>10836</v>
      </c>
      <c r="L1168" s="23" t="s">
        <v>10837</v>
      </c>
      <c r="M1168" s="23" t="s">
        <v>5513</v>
      </c>
      <c r="N1168" s="23" t="s">
        <v>5514</v>
      </c>
      <c r="O1168" s="23" t="s">
        <v>10838</v>
      </c>
      <c r="P1168" s="23" t="s">
        <v>5516</v>
      </c>
      <c r="Q1168" s="23" t="s">
        <v>5561</v>
      </c>
      <c r="R1168" s="23" t="s">
        <v>5562</v>
      </c>
      <c r="S1168" s="23" t="s">
        <v>407</v>
      </c>
      <c r="T1168" s="23" t="s">
        <v>408</v>
      </c>
      <c r="U1168" s="23" t="s">
        <v>353</v>
      </c>
      <c r="V1168" s="23" t="s">
        <v>355</v>
      </c>
      <c r="W1168" s="24" t="s">
        <v>38</v>
      </c>
      <c r="X1168" s="24" t="s">
        <v>409</v>
      </c>
      <c r="Y1168" s="24" t="s">
        <v>40</v>
      </c>
      <c r="Z1168" s="25">
        <v>6621300</v>
      </c>
      <c r="AA1168" s="24" t="s">
        <v>14803</v>
      </c>
      <c r="AB1168" s="24" t="s">
        <v>14803</v>
      </c>
      <c r="AC1168" s="24" t="s">
        <v>14803</v>
      </c>
      <c r="AD1168" s="24" t="s">
        <v>21268</v>
      </c>
      <c r="AE1168" s="24"/>
      <c r="AF1168" s="24"/>
      <c r="AG1168" s="24" t="s">
        <v>21269</v>
      </c>
      <c r="AH1168" s="24"/>
      <c r="AI1168" s="24"/>
      <c r="AJ1168" s="24"/>
      <c r="AK1168" s="24"/>
      <c r="AL1168" s="24" t="s">
        <v>17778</v>
      </c>
      <c r="AM1168" s="24" t="s">
        <v>4158</v>
      </c>
      <c r="AN1168" s="40">
        <v>116526</v>
      </c>
      <c r="AO1168" s="24" t="s">
        <v>3597</v>
      </c>
      <c r="AP1168" s="24" t="s">
        <v>21270</v>
      </c>
      <c r="AQ1168" s="24"/>
      <c r="AR1168" s="24" t="s">
        <v>17779</v>
      </c>
      <c r="AS1168" s="24" t="s">
        <v>17780</v>
      </c>
      <c r="AT1168" s="24" t="s">
        <v>21270</v>
      </c>
      <c r="AU1168" s="23" t="s">
        <v>4826</v>
      </c>
      <c r="AV1168" s="23" t="s">
        <v>5563</v>
      </c>
      <c r="AW1168" s="23" t="s">
        <v>10839</v>
      </c>
      <c r="AX1168" s="23" t="s">
        <v>10840</v>
      </c>
    </row>
    <row r="1169" spans="1:50" s="22" customFormat="1" ht="20" customHeight="1" x14ac:dyDescent="0.3">
      <c r="A1169" s="23" t="s">
        <v>17783</v>
      </c>
      <c r="B1169" s="23" t="s">
        <v>5468</v>
      </c>
      <c r="C1169" s="23" t="s">
        <v>22822</v>
      </c>
      <c r="D1169" s="23" t="s">
        <v>21266</v>
      </c>
      <c r="E1169" s="23" t="s">
        <v>15645</v>
      </c>
      <c r="F1169" s="23" t="s">
        <v>15646</v>
      </c>
      <c r="G1169" s="24" t="s">
        <v>21784</v>
      </c>
      <c r="H1169" s="24" t="s">
        <v>21267</v>
      </c>
      <c r="I1169" s="24" t="s">
        <v>3</v>
      </c>
      <c r="J1169" s="30" t="s">
        <v>5510</v>
      </c>
      <c r="K1169" s="23" t="s">
        <v>6050</v>
      </c>
      <c r="L1169" s="23" t="s">
        <v>6051</v>
      </c>
      <c r="M1169" s="23" t="s">
        <v>5513</v>
      </c>
      <c r="N1169" s="23" t="s">
        <v>5514</v>
      </c>
      <c r="O1169" s="23" t="s">
        <v>15520</v>
      </c>
      <c r="P1169" s="23" t="s">
        <v>5516</v>
      </c>
      <c r="Q1169" s="23" t="s">
        <v>5527</v>
      </c>
      <c r="R1169" s="23" t="s">
        <v>5528</v>
      </c>
      <c r="S1169" s="23" t="s">
        <v>407</v>
      </c>
      <c r="T1169" s="23" t="s">
        <v>408</v>
      </c>
      <c r="U1169" s="23" t="s">
        <v>216</v>
      </c>
      <c r="V1169" s="23" t="s">
        <v>218</v>
      </c>
      <c r="W1169" s="24" t="s">
        <v>38</v>
      </c>
      <c r="X1169" s="24" t="s">
        <v>409</v>
      </c>
      <c r="Y1169" s="24" t="s">
        <v>40</v>
      </c>
      <c r="Z1169" s="25">
        <v>4414200</v>
      </c>
      <c r="AA1169" s="24" t="s">
        <v>14803</v>
      </c>
      <c r="AB1169" s="24" t="s">
        <v>14803</v>
      </c>
      <c r="AC1169" s="24" t="s">
        <v>14803</v>
      </c>
      <c r="AD1169" s="24" t="s">
        <v>21268</v>
      </c>
      <c r="AE1169" s="24"/>
      <c r="AF1169" s="24"/>
      <c r="AG1169" s="24" t="s">
        <v>21269</v>
      </c>
      <c r="AH1169" s="24"/>
      <c r="AI1169" s="24"/>
      <c r="AJ1169" s="24"/>
      <c r="AK1169" s="24"/>
      <c r="AL1169" s="24" t="s">
        <v>17781</v>
      </c>
      <c r="AM1169" s="24" t="s">
        <v>707</v>
      </c>
      <c r="AN1169" s="40">
        <v>6526</v>
      </c>
      <c r="AO1169" s="24" t="s">
        <v>708</v>
      </c>
      <c r="AP1169" s="24" t="s">
        <v>21270</v>
      </c>
      <c r="AQ1169" s="24"/>
      <c r="AR1169" s="24" t="s">
        <v>17782</v>
      </c>
      <c r="AS1169" s="24" t="s">
        <v>17783</v>
      </c>
      <c r="AT1169" s="24" t="s">
        <v>21270</v>
      </c>
      <c r="AU1169" s="23" t="s">
        <v>1814</v>
      </c>
      <c r="AV1169" s="23" t="s">
        <v>5563</v>
      </c>
      <c r="AW1169" s="23" t="s">
        <v>6053</v>
      </c>
      <c r="AX1169" s="23" t="s">
        <v>6054</v>
      </c>
    </row>
    <row r="1170" spans="1:50" s="22" customFormat="1" ht="20" customHeight="1" x14ac:dyDescent="0.3">
      <c r="A1170" s="23" t="s">
        <v>17786</v>
      </c>
      <c r="B1170" s="23" t="s">
        <v>5468</v>
      </c>
      <c r="C1170" s="23" t="s">
        <v>22823</v>
      </c>
      <c r="D1170" s="23" t="s">
        <v>21266</v>
      </c>
      <c r="E1170" s="23" t="s">
        <v>15036</v>
      </c>
      <c r="F1170" s="23" t="s">
        <v>15302</v>
      </c>
      <c r="G1170" s="24" t="s">
        <v>21616</v>
      </c>
      <c r="H1170" s="24" t="s">
        <v>21267</v>
      </c>
      <c r="I1170" s="24" t="s">
        <v>3</v>
      </c>
      <c r="J1170" s="30" t="s">
        <v>5510</v>
      </c>
      <c r="K1170" s="23" t="s">
        <v>9220</v>
      </c>
      <c r="L1170" s="23" t="s">
        <v>9221</v>
      </c>
      <c r="M1170" s="23" t="s">
        <v>5513</v>
      </c>
      <c r="N1170" s="23" t="s">
        <v>5514</v>
      </c>
      <c r="O1170" s="23" t="s">
        <v>9222</v>
      </c>
      <c r="P1170" s="23" t="s">
        <v>5516</v>
      </c>
      <c r="Q1170" s="23" t="s">
        <v>5561</v>
      </c>
      <c r="R1170" s="23" t="s">
        <v>5562</v>
      </c>
      <c r="S1170" s="23" t="s">
        <v>407</v>
      </c>
      <c r="T1170" s="23" t="s">
        <v>408</v>
      </c>
      <c r="U1170" s="23" t="s">
        <v>236</v>
      </c>
      <c r="V1170" s="23" t="s">
        <v>238</v>
      </c>
      <c r="W1170" s="24" t="s">
        <v>38</v>
      </c>
      <c r="X1170" s="24" t="s">
        <v>409</v>
      </c>
      <c r="Y1170" s="24" t="s">
        <v>40</v>
      </c>
      <c r="Z1170" s="25">
        <v>11035500</v>
      </c>
      <c r="AA1170" s="24" t="s">
        <v>14803</v>
      </c>
      <c r="AB1170" s="24" t="s">
        <v>14803</v>
      </c>
      <c r="AC1170" s="24" t="s">
        <v>14803</v>
      </c>
      <c r="AD1170" s="24" t="s">
        <v>21268</v>
      </c>
      <c r="AE1170" s="24"/>
      <c r="AF1170" s="24"/>
      <c r="AG1170" s="24" t="s">
        <v>21269</v>
      </c>
      <c r="AH1170" s="24"/>
      <c r="AI1170" s="24"/>
      <c r="AJ1170" s="24"/>
      <c r="AK1170" s="24"/>
      <c r="AL1170" s="24" t="s">
        <v>17784</v>
      </c>
      <c r="AM1170" s="24" t="s">
        <v>2679</v>
      </c>
      <c r="AN1170" s="40">
        <v>63926</v>
      </c>
      <c r="AO1170" s="24" t="s">
        <v>1589</v>
      </c>
      <c r="AP1170" s="24" t="s">
        <v>21270</v>
      </c>
      <c r="AQ1170" s="24"/>
      <c r="AR1170" s="24" t="s">
        <v>17785</v>
      </c>
      <c r="AS1170" s="24" t="s">
        <v>17786</v>
      </c>
      <c r="AT1170" s="24" t="s">
        <v>21270</v>
      </c>
      <c r="AU1170" s="23" t="s">
        <v>4106</v>
      </c>
      <c r="AV1170" s="23" t="s">
        <v>5563</v>
      </c>
      <c r="AW1170" s="23" t="s">
        <v>9223</v>
      </c>
      <c r="AX1170" s="23" t="s">
        <v>9224</v>
      </c>
    </row>
    <row r="1171" spans="1:50" s="22" customFormat="1" ht="20" customHeight="1" x14ac:dyDescent="0.3">
      <c r="A1171" s="23" t="s">
        <v>17789</v>
      </c>
      <c r="B1171" s="23" t="s">
        <v>5468</v>
      </c>
      <c r="C1171" s="23" t="s">
        <v>22824</v>
      </c>
      <c r="D1171" s="23" t="s">
        <v>21266</v>
      </c>
      <c r="E1171" s="23" t="s">
        <v>15645</v>
      </c>
      <c r="F1171" s="23" t="s">
        <v>15900</v>
      </c>
      <c r="G1171" s="24" t="s">
        <v>21918</v>
      </c>
      <c r="H1171" s="24" t="s">
        <v>21267</v>
      </c>
      <c r="I1171" s="24" t="s">
        <v>3</v>
      </c>
      <c r="J1171" s="30" t="s">
        <v>5510</v>
      </c>
      <c r="K1171" s="23" t="s">
        <v>6004</v>
      </c>
      <c r="L1171" s="23" t="s">
        <v>6005</v>
      </c>
      <c r="M1171" s="23" t="s">
        <v>5513</v>
      </c>
      <c r="N1171" s="23" t="s">
        <v>5514</v>
      </c>
      <c r="O1171" s="23" t="s">
        <v>6006</v>
      </c>
      <c r="P1171" s="23" t="s">
        <v>5516</v>
      </c>
      <c r="Q1171" s="23" t="s">
        <v>5517</v>
      </c>
      <c r="R1171" s="23" t="s">
        <v>5518</v>
      </c>
      <c r="S1171" s="23" t="s">
        <v>407</v>
      </c>
      <c r="T1171" s="23" t="s">
        <v>408</v>
      </c>
      <c r="U1171" s="23" t="s">
        <v>353</v>
      </c>
      <c r="V1171" s="23" t="s">
        <v>355</v>
      </c>
      <c r="W1171" s="24" t="s">
        <v>38</v>
      </c>
      <c r="X1171" s="24" t="s">
        <v>409</v>
      </c>
      <c r="Y1171" s="24" t="s">
        <v>40</v>
      </c>
      <c r="Z1171" s="25">
        <v>4414200</v>
      </c>
      <c r="AA1171" s="24" t="s">
        <v>14803</v>
      </c>
      <c r="AB1171" s="24" t="s">
        <v>14803</v>
      </c>
      <c r="AC1171" s="24" t="s">
        <v>14803</v>
      </c>
      <c r="AD1171" s="24" t="s">
        <v>21268</v>
      </c>
      <c r="AE1171" s="24"/>
      <c r="AF1171" s="24"/>
      <c r="AG1171" s="24" t="s">
        <v>21269</v>
      </c>
      <c r="AH1171" s="24"/>
      <c r="AI1171" s="24"/>
      <c r="AJ1171" s="24"/>
      <c r="AK1171" s="24"/>
      <c r="AL1171" s="24" t="s">
        <v>17787</v>
      </c>
      <c r="AM1171" s="24" t="s">
        <v>558</v>
      </c>
      <c r="AN1171" s="40">
        <v>3426</v>
      </c>
      <c r="AO1171" s="24" t="s">
        <v>559</v>
      </c>
      <c r="AP1171" s="24" t="s">
        <v>21270</v>
      </c>
      <c r="AQ1171" s="24"/>
      <c r="AR1171" s="24" t="s">
        <v>17788</v>
      </c>
      <c r="AS1171" s="24" t="s">
        <v>17789</v>
      </c>
      <c r="AT1171" s="24" t="s">
        <v>21270</v>
      </c>
      <c r="AU1171" s="23" t="s">
        <v>1814</v>
      </c>
      <c r="AV1171" s="23" t="s">
        <v>5602</v>
      </c>
      <c r="AW1171" s="23" t="s">
        <v>6007</v>
      </c>
      <c r="AX1171" s="23" t="s">
        <v>6008</v>
      </c>
    </row>
    <row r="1172" spans="1:50" s="22" customFormat="1" ht="20" customHeight="1" x14ac:dyDescent="0.3">
      <c r="A1172" s="23" t="s">
        <v>17792</v>
      </c>
      <c r="B1172" s="23" t="s">
        <v>5468</v>
      </c>
      <c r="C1172" s="23" t="s">
        <v>22825</v>
      </c>
      <c r="D1172" s="23" t="s">
        <v>21266</v>
      </c>
      <c r="E1172" s="23" t="s">
        <v>15360</v>
      </c>
      <c r="F1172" s="23" t="s">
        <v>17554</v>
      </c>
      <c r="G1172" s="24" t="s">
        <v>21305</v>
      </c>
      <c r="H1172" s="24" t="s">
        <v>21267</v>
      </c>
      <c r="I1172" s="24" t="s">
        <v>3</v>
      </c>
      <c r="J1172" s="30" t="s">
        <v>5510</v>
      </c>
      <c r="K1172" s="23" t="s">
        <v>8555</v>
      </c>
      <c r="L1172" s="23" t="s">
        <v>8556</v>
      </c>
      <c r="M1172" s="23" t="s">
        <v>5513</v>
      </c>
      <c r="N1172" s="23" t="s">
        <v>5514</v>
      </c>
      <c r="O1172" s="23" t="s">
        <v>8557</v>
      </c>
      <c r="P1172" s="23" t="s">
        <v>5516</v>
      </c>
      <c r="Q1172" s="23" t="s">
        <v>5695</v>
      </c>
      <c r="R1172" s="23" t="s">
        <v>5696</v>
      </c>
      <c r="S1172" s="23" t="s">
        <v>407</v>
      </c>
      <c r="T1172" s="23" t="s">
        <v>408</v>
      </c>
      <c r="U1172" s="23" t="s">
        <v>348</v>
      </c>
      <c r="V1172" s="23" t="s">
        <v>717</v>
      </c>
      <c r="W1172" s="24" t="s">
        <v>38</v>
      </c>
      <c r="X1172" s="24" t="s">
        <v>409</v>
      </c>
      <c r="Y1172" s="24" t="s">
        <v>40</v>
      </c>
      <c r="Z1172" s="25">
        <v>8828400</v>
      </c>
      <c r="AA1172" s="24" t="s">
        <v>14803</v>
      </c>
      <c r="AB1172" s="24" t="s">
        <v>14803</v>
      </c>
      <c r="AC1172" s="24" t="s">
        <v>14803</v>
      </c>
      <c r="AD1172" s="24" t="s">
        <v>21268</v>
      </c>
      <c r="AE1172" s="24"/>
      <c r="AF1172" s="24"/>
      <c r="AG1172" s="24" t="s">
        <v>21269</v>
      </c>
      <c r="AH1172" s="24"/>
      <c r="AI1172" s="24"/>
      <c r="AJ1172" s="24"/>
      <c r="AK1172" s="24"/>
      <c r="AL1172" s="24" t="s">
        <v>17790</v>
      </c>
      <c r="AM1172" s="24" t="s">
        <v>1562</v>
      </c>
      <c r="AN1172" s="40">
        <v>29726</v>
      </c>
      <c r="AO1172" s="24" t="s">
        <v>1563</v>
      </c>
      <c r="AP1172" s="24" t="s">
        <v>21270</v>
      </c>
      <c r="AQ1172" s="24"/>
      <c r="AR1172" s="24" t="s">
        <v>17791</v>
      </c>
      <c r="AS1172" s="24" t="s">
        <v>17792</v>
      </c>
      <c r="AT1172" s="24" t="s">
        <v>21270</v>
      </c>
      <c r="AU1172" s="23" t="s">
        <v>3933</v>
      </c>
      <c r="AV1172" s="23" t="s">
        <v>5563</v>
      </c>
      <c r="AW1172" s="23" t="s">
        <v>8558</v>
      </c>
      <c r="AX1172" s="23" t="s">
        <v>8559</v>
      </c>
    </row>
    <row r="1173" spans="1:50" s="22" customFormat="1" ht="20" customHeight="1" x14ac:dyDescent="0.3">
      <c r="A1173" s="23" t="s">
        <v>17795</v>
      </c>
      <c r="B1173" s="23" t="s">
        <v>5468</v>
      </c>
      <c r="C1173" s="23" t="s">
        <v>22826</v>
      </c>
      <c r="D1173" s="23" t="s">
        <v>21266</v>
      </c>
      <c r="E1173" s="23" t="s">
        <v>15103</v>
      </c>
      <c r="F1173" s="23" t="s">
        <v>17565</v>
      </c>
      <c r="G1173" s="24" t="s">
        <v>22744</v>
      </c>
      <c r="H1173" s="24" t="s">
        <v>21267</v>
      </c>
      <c r="I1173" s="24" t="s">
        <v>3</v>
      </c>
      <c r="J1173" s="30" t="s">
        <v>5510</v>
      </c>
      <c r="K1173" s="23" t="s">
        <v>6988</v>
      </c>
      <c r="L1173" s="23" t="s">
        <v>6989</v>
      </c>
      <c r="M1173" s="23" t="s">
        <v>5513</v>
      </c>
      <c r="N1173" s="23" t="s">
        <v>5514</v>
      </c>
      <c r="O1173" s="23" t="s">
        <v>6990</v>
      </c>
      <c r="P1173" s="23" t="s">
        <v>5516</v>
      </c>
      <c r="Q1173" s="23" t="s">
        <v>5695</v>
      </c>
      <c r="R1173" s="23" t="s">
        <v>5696</v>
      </c>
      <c r="S1173" s="23" t="s">
        <v>407</v>
      </c>
      <c r="T1173" s="23" t="s">
        <v>408</v>
      </c>
      <c r="U1173" s="23" t="s">
        <v>368</v>
      </c>
      <c r="V1173" s="23" t="s">
        <v>370</v>
      </c>
      <c r="W1173" s="24" t="s">
        <v>38</v>
      </c>
      <c r="X1173" s="24" t="s">
        <v>409</v>
      </c>
      <c r="Y1173" s="24" t="s">
        <v>40</v>
      </c>
      <c r="Z1173" s="25">
        <v>3310650</v>
      </c>
      <c r="AA1173" s="24" t="s">
        <v>14803</v>
      </c>
      <c r="AB1173" s="24" t="s">
        <v>14803</v>
      </c>
      <c r="AC1173" s="24" t="s">
        <v>14803</v>
      </c>
      <c r="AD1173" s="24" t="s">
        <v>21268</v>
      </c>
      <c r="AE1173" s="24"/>
      <c r="AF1173" s="24"/>
      <c r="AG1173" s="24" t="s">
        <v>21269</v>
      </c>
      <c r="AH1173" s="24"/>
      <c r="AI1173" s="24"/>
      <c r="AJ1173" s="24"/>
      <c r="AK1173" s="24"/>
      <c r="AL1173" s="24" t="s">
        <v>17793</v>
      </c>
      <c r="AM1173" s="24" t="s">
        <v>2407</v>
      </c>
      <c r="AN1173" s="40">
        <v>55026</v>
      </c>
      <c r="AO1173" s="24" t="s">
        <v>1393</v>
      </c>
      <c r="AP1173" s="24" t="s">
        <v>21270</v>
      </c>
      <c r="AQ1173" s="24"/>
      <c r="AR1173" s="24" t="s">
        <v>17794</v>
      </c>
      <c r="AS1173" s="24" t="s">
        <v>17795</v>
      </c>
      <c r="AT1173" s="24" t="s">
        <v>21270</v>
      </c>
      <c r="AU1173" s="23" t="s">
        <v>2654</v>
      </c>
      <c r="AV1173" s="23" t="s">
        <v>5602</v>
      </c>
      <c r="AW1173" s="23" t="s">
        <v>6991</v>
      </c>
      <c r="AX1173" s="23" t="s">
        <v>6992</v>
      </c>
    </row>
    <row r="1174" spans="1:50" s="22" customFormat="1" ht="20" customHeight="1" x14ac:dyDescent="0.3">
      <c r="A1174" s="23" t="s">
        <v>17798</v>
      </c>
      <c r="B1174" s="23" t="s">
        <v>5468</v>
      </c>
      <c r="C1174" s="23" t="s">
        <v>22827</v>
      </c>
      <c r="D1174" s="23" t="s">
        <v>21266</v>
      </c>
      <c r="E1174" s="23" t="s">
        <v>15036</v>
      </c>
      <c r="F1174" s="23" t="s">
        <v>15302</v>
      </c>
      <c r="G1174" s="24" t="s">
        <v>21616</v>
      </c>
      <c r="H1174" s="24" t="s">
        <v>21267</v>
      </c>
      <c r="I1174" s="24" t="s">
        <v>3</v>
      </c>
      <c r="J1174" s="30" t="s">
        <v>5510</v>
      </c>
      <c r="K1174" s="23" t="s">
        <v>7902</v>
      </c>
      <c r="L1174" s="23" t="s">
        <v>7903</v>
      </c>
      <c r="M1174" s="23" t="s">
        <v>5513</v>
      </c>
      <c r="N1174" s="23" t="s">
        <v>5514</v>
      </c>
      <c r="O1174" s="23" t="s">
        <v>7904</v>
      </c>
      <c r="P1174" s="23" t="s">
        <v>5516</v>
      </c>
      <c r="Q1174" s="23" t="s">
        <v>5517</v>
      </c>
      <c r="R1174" s="23" t="s">
        <v>5518</v>
      </c>
      <c r="S1174" s="23" t="s">
        <v>407</v>
      </c>
      <c r="T1174" s="23" t="s">
        <v>408</v>
      </c>
      <c r="U1174" s="23" t="s">
        <v>265</v>
      </c>
      <c r="V1174" s="23" t="s">
        <v>848</v>
      </c>
      <c r="W1174" s="24" t="s">
        <v>38</v>
      </c>
      <c r="X1174" s="24" t="s">
        <v>409</v>
      </c>
      <c r="Y1174" s="24" t="s">
        <v>40</v>
      </c>
      <c r="Z1174" s="25">
        <v>11035500</v>
      </c>
      <c r="AA1174" s="24" t="s">
        <v>14803</v>
      </c>
      <c r="AB1174" s="24" t="s">
        <v>14803</v>
      </c>
      <c r="AC1174" s="24" t="s">
        <v>14803</v>
      </c>
      <c r="AD1174" s="24" t="s">
        <v>21268</v>
      </c>
      <c r="AE1174" s="24"/>
      <c r="AF1174" s="24"/>
      <c r="AG1174" s="24" t="s">
        <v>21269</v>
      </c>
      <c r="AH1174" s="24"/>
      <c r="AI1174" s="24"/>
      <c r="AJ1174" s="24"/>
      <c r="AK1174" s="24"/>
      <c r="AL1174" s="24" t="s">
        <v>17796</v>
      </c>
      <c r="AM1174" s="24" t="s">
        <v>1914</v>
      </c>
      <c r="AN1174" s="40">
        <v>39926</v>
      </c>
      <c r="AO1174" s="24" t="s">
        <v>1915</v>
      </c>
      <c r="AP1174" s="24" t="s">
        <v>21270</v>
      </c>
      <c r="AQ1174" s="24"/>
      <c r="AR1174" s="24" t="s">
        <v>17797</v>
      </c>
      <c r="AS1174" s="24" t="s">
        <v>17798</v>
      </c>
      <c r="AT1174" s="24" t="s">
        <v>21270</v>
      </c>
      <c r="AU1174" s="23" t="s">
        <v>3436</v>
      </c>
      <c r="AV1174" s="23" t="s">
        <v>5602</v>
      </c>
      <c r="AW1174" s="23" t="s">
        <v>7905</v>
      </c>
      <c r="AX1174" s="23" t="s">
        <v>7906</v>
      </c>
    </row>
    <row r="1175" spans="1:50" s="22" customFormat="1" ht="20" customHeight="1" x14ac:dyDescent="0.3">
      <c r="A1175" s="23" t="s">
        <v>17802</v>
      </c>
      <c r="B1175" s="23" t="s">
        <v>5468</v>
      </c>
      <c r="C1175" s="23" t="s">
        <v>22828</v>
      </c>
      <c r="D1175" s="23" t="s">
        <v>21266</v>
      </c>
      <c r="E1175" s="23" t="s">
        <v>17549</v>
      </c>
      <c r="F1175" s="23" t="s">
        <v>17799</v>
      </c>
      <c r="G1175" s="24" t="s">
        <v>22829</v>
      </c>
      <c r="H1175" s="24" t="s">
        <v>21267</v>
      </c>
      <c r="I1175" s="24" t="s">
        <v>3</v>
      </c>
      <c r="J1175" s="30" t="s">
        <v>5510</v>
      </c>
      <c r="K1175" s="23" t="s">
        <v>7908</v>
      </c>
      <c r="L1175" s="23" t="s">
        <v>7909</v>
      </c>
      <c r="M1175" s="23" t="s">
        <v>5513</v>
      </c>
      <c r="N1175" s="23" t="s">
        <v>5514</v>
      </c>
      <c r="O1175" s="23" t="s">
        <v>7910</v>
      </c>
      <c r="P1175" s="23" t="s">
        <v>5516</v>
      </c>
      <c r="Q1175" s="23" t="s">
        <v>5561</v>
      </c>
      <c r="R1175" s="23" t="s">
        <v>5562</v>
      </c>
      <c r="S1175" s="23" t="s">
        <v>407</v>
      </c>
      <c r="T1175" s="23" t="s">
        <v>408</v>
      </c>
      <c r="U1175" s="23" t="s">
        <v>265</v>
      </c>
      <c r="V1175" s="23" t="s">
        <v>848</v>
      </c>
      <c r="W1175" s="24" t="s">
        <v>38</v>
      </c>
      <c r="X1175" s="24" t="s">
        <v>409</v>
      </c>
      <c r="Y1175" s="24" t="s">
        <v>40</v>
      </c>
      <c r="Z1175" s="25">
        <v>9931950</v>
      </c>
      <c r="AA1175" s="24" t="s">
        <v>14803</v>
      </c>
      <c r="AB1175" s="24" t="s">
        <v>14803</v>
      </c>
      <c r="AC1175" s="24" t="s">
        <v>14803</v>
      </c>
      <c r="AD1175" s="24" t="s">
        <v>21268</v>
      </c>
      <c r="AE1175" s="24"/>
      <c r="AF1175" s="24"/>
      <c r="AG1175" s="24" t="s">
        <v>21269</v>
      </c>
      <c r="AH1175" s="24"/>
      <c r="AI1175" s="24"/>
      <c r="AJ1175" s="24"/>
      <c r="AK1175" s="24"/>
      <c r="AL1175" s="24" t="s">
        <v>17800</v>
      </c>
      <c r="AM1175" s="24" t="s">
        <v>1739</v>
      </c>
      <c r="AN1175" s="40">
        <v>34526</v>
      </c>
      <c r="AO1175" s="24" t="s">
        <v>1740</v>
      </c>
      <c r="AP1175" s="24" t="s">
        <v>21270</v>
      </c>
      <c r="AQ1175" s="24"/>
      <c r="AR1175" s="24" t="s">
        <v>17801</v>
      </c>
      <c r="AS1175" s="24" t="s">
        <v>17802</v>
      </c>
      <c r="AT1175" s="24" t="s">
        <v>21270</v>
      </c>
      <c r="AU1175" s="23" t="s">
        <v>3290</v>
      </c>
      <c r="AV1175" s="23" t="s">
        <v>5563</v>
      </c>
      <c r="AW1175" s="23" t="s">
        <v>7911</v>
      </c>
      <c r="AX1175" s="23" t="s">
        <v>7912</v>
      </c>
    </row>
    <row r="1176" spans="1:50" s="22" customFormat="1" ht="20" customHeight="1" x14ac:dyDescent="0.3">
      <c r="A1176" s="23" t="s">
        <v>17805</v>
      </c>
      <c r="B1176" s="23" t="s">
        <v>5468</v>
      </c>
      <c r="C1176" s="23" t="s">
        <v>22830</v>
      </c>
      <c r="D1176" s="23" t="s">
        <v>21266</v>
      </c>
      <c r="E1176" s="23" t="s">
        <v>15360</v>
      </c>
      <c r="F1176" s="23" t="s">
        <v>17745</v>
      </c>
      <c r="G1176" s="24" t="s">
        <v>22811</v>
      </c>
      <c r="H1176" s="24" t="s">
        <v>21267</v>
      </c>
      <c r="I1176" s="24" t="s">
        <v>3</v>
      </c>
      <c r="J1176" s="30" t="s">
        <v>5510</v>
      </c>
      <c r="K1176" s="23" t="s">
        <v>9360</v>
      </c>
      <c r="L1176" s="23" t="s">
        <v>9361</v>
      </c>
      <c r="M1176" s="23" t="s">
        <v>5513</v>
      </c>
      <c r="N1176" s="23" t="s">
        <v>5514</v>
      </c>
      <c r="O1176" s="23" t="s">
        <v>9362</v>
      </c>
      <c r="P1176" s="23" t="s">
        <v>5516</v>
      </c>
      <c r="Q1176" s="23" t="s">
        <v>5754</v>
      </c>
      <c r="R1176" s="23" t="s">
        <v>5755</v>
      </c>
      <c r="S1176" s="23" t="s">
        <v>407</v>
      </c>
      <c r="T1176" s="23" t="s">
        <v>408</v>
      </c>
      <c r="U1176" s="23" t="s">
        <v>265</v>
      </c>
      <c r="V1176" s="23" t="s">
        <v>848</v>
      </c>
      <c r="W1176" s="24" t="s">
        <v>38</v>
      </c>
      <c r="X1176" s="24" t="s">
        <v>409</v>
      </c>
      <c r="Y1176" s="24" t="s">
        <v>40</v>
      </c>
      <c r="Z1176" s="25">
        <v>8828400</v>
      </c>
      <c r="AA1176" s="24" t="s">
        <v>14803</v>
      </c>
      <c r="AB1176" s="24" t="s">
        <v>14803</v>
      </c>
      <c r="AC1176" s="24" t="s">
        <v>14803</v>
      </c>
      <c r="AD1176" s="24" t="s">
        <v>21268</v>
      </c>
      <c r="AE1176" s="24"/>
      <c r="AF1176" s="24"/>
      <c r="AG1176" s="24" t="s">
        <v>21269</v>
      </c>
      <c r="AH1176" s="24"/>
      <c r="AI1176" s="24"/>
      <c r="AJ1176" s="24"/>
      <c r="AK1176" s="24"/>
      <c r="AL1176" s="24" t="s">
        <v>17803</v>
      </c>
      <c r="AM1176" s="24" t="s">
        <v>1822</v>
      </c>
      <c r="AN1176" s="40">
        <v>36926</v>
      </c>
      <c r="AO1176" s="24" t="s">
        <v>1823</v>
      </c>
      <c r="AP1176" s="24" t="s">
        <v>21270</v>
      </c>
      <c r="AQ1176" s="24"/>
      <c r="AR1176" s="24" t="s">
        <v>17804</v>
      </c>
      <c r="AS1176" s="24" t="s">
        <v>17805</v>
      </c>
      <c r="AT1176" s="24" t="s">
        <v>21270</v>
      </c>
      <c r="AU1176" s="23" t="s">
        <v>4218</v>
      </c>
      <c r="AV1176" s="23" t="s">
        <v>5563</v>
      </c>
      <c r="AW1176" s="23" t="s">
        <v>9363</v>
      </c>
      <c r="AX1176" s="23" t="s">
        <v>9364</v>
      </c>
    </row>
    <row r="1177" spans="1:50" s="22" customFormat="1" ht="20" customHeight="1" x14ac:dyDescent="0.3">
      <c r="A1177" s="23" t="s">
        <v>17808</v>
      </c>
      <c r="B1177" s="23" t="s">
        <v>5468</v>
      </c>
      <c r="C1177" s="23" t="s">
        <v>22740</v>
      </c>
      <c r="D1177" s="23" t="s">
        <v>21266</v>
      </c>
      <c r="E1177" s="23" t="s">
        <v>17549</v>
      </c>
      <c r="F1177" s="23" t="s">
        <v>17550</v>
      </c>
      <c r="G1177" s="24" t="s">
        <v>22738</v>
      </c>
      <c r="H1177" s="24" t="s">
        <v>21267</v>
      </c>
      <c r="I1177" s="24" t="s">
        <v>3</v>
      </c>
      <c r="J1177" s="30" t="s">
        <v>5510</v>
      </c>
      <c r="K1177" s="23" t="s">
        <v>8606</v>
      </c>
      <c r="L1177" s="23" t="s">
        <v>8607</v>
      </c>
      <c r="M1177" s="23" t="s">
        <v>5513</v>
      </c>
      <c r="N1177" s="23" t="s">
        <v>5514</v>
      </c>
      <c r="O1177" s="23" t="s">
        <v>8608</v>
      </c>
      <c r="P1177" s="23" t="s">
        <v>5516</v>
      </c>
      <c r="Q1177" s="23" t="s">
        <v>5517</v>
      </c>
      <c r="R1177" s="23" t="s">
        <v>5518</v>
      </c>
      <c r="S1177" s="23" t="s">
        <v>407</v>
      </c>
      <c r="T1177" s="23" t="s">
        <v>408</v>
      </c>
      <c r="U1177" s="23" t="s">
        <v>345</v>
      </c>
      <c r="V1177" s="23" t="s">
        <v>347</v>
      </c>
      <c r="W1177" s="24" t="s">
        <v>38</v>
      </c>
      <c r="X1177" s="24" t="s">
        <v>409</v>
      </c>
      <c r="Y1177" s="24" t="s">
        <v>40</v>
      </c>
      <c r="Z1177" s="25">
        <v>9931950</v>
      </c>
      <c r="AA1177" s="24" t="s">
        <v>14803</v>
      </c>
      <c r="AB1177" s="24" t="s">
        <v>14803</v>
      </c>
      <c r="AC1177" s="24" t="s">
        <v>14803</v>
      </c>
      <c r="AD1177" s="24" t="s">
        <v>21268</v>
      </c>
      <c r="AE1177" s="24"/>
      <c r="AF1177" s="24"/>
      <c r="AG1177" s="24" t="s">
        <v>21269</v>
      </c>
      <c r="AH1177" s="24"/>
      <c r="AI1177" s="24"/>
      <c r="AJ1177" s="24"/>
      <c r="AK1177" s="24"/>
      <c r="AL1177" s="24" t="s">
        <v>17806</v>
      </c>
      <c r="AM1177" s="24" t="s">
        <v>1081</v>
      </c>
      <c r="AN1177" s="40">
        <v>16826</v>
      </c>
      <c r="AO1177" s="24" t="s">
        <v>2389</v>
      </c>
      <c r="AP1177" s="24" t="s">
        <v>21270</v>
      </c>
      <c r="AQ1177" s="24"/>
      <c r="AR1177" s="24" t="s">
        <v>17807</v>
      </c>
      <c r="AS1177" s="24" t="s">
        <v>17808</v>
      </c>
      <c r="AT1177" s="24" t="s">
        <v>21270</v>
      </c>
      <c r="AU1177" s="23" t="s">
        <v>4038</v>
      </c>
      <c r="AV1177" s="23" t="s">
        <v>5602</v>
      </c>
      <c r="AW1177" s="23" t="s">
        <v>8609</v>
      </c>
      <c r="AX1177" s="23" t="s">
        <v>1080</v>
      </c>
    </row>
    <row r="1178" spans="1:50" s="22" customFormat="1" ht="20" customHeight="1" x14ac:dyDescent="0.3">
      <c r="A1178" s="23" t="s">
        <v>17811</v>
      </c>
      <c r="B1178" s="23" t="s">
        <v>5468</v>
      </c>
      <c r="C1178" s="23" t="s">
        <v>22831</v>
      </c>
      <c r="D1178" s="23" t="s">
        <v>21266</v>
      </c>
      <c r="E1178" s="23" t="s">
        <v>15036</v>
      </c>
      <c r="F1178" s="23" t="s">
        <v>15302</v>
      </c>
      <c r="G1178" s="24" t="s">
        <v>21616</v>
      </c>
      <c r="H1178" s="24" t="s">
        <v>21267</v>
      </c>
      <c r="I1178" s="24" t="s">
        <v>3</v>
      </c>
      <c r="J1178" s="30" t="s">
        <v>5510</v>
      </c>
      <c r="K1178" s="23" t="s">
        <v>6881</v>
      </c>
      <c r="L1178" s="23" t="s">
        <v>6882</v>
      </c>
      <c r="M1178" s="23" t="s">
        <v>5513</v>
      </c>
      <c r="N1178" s="23" t="s">
        <v>5514</v>
      </c>
      <c r="O1178" s="23" t="s">
        <v>6883</v>
      </c>
      <c r="P1178" s="23" t="s">
        <v>5516</v>
      </c>
      <c r="Q1178" s="23" t="s">
        <v>5517</v>
      </c>
      <c r="R1178" s="23" t="s">
        <v>5518</v>
      </c>
      <c r="S1178" s="23" t="s">
        <v>407</v>
      </c>
      <c r="T1178" s="23" t="s">
        <v>408</v>
      </c>
      <c r="U1178" s="23" t="s">
        <v>345</v>
      </c>
      <c r="V1178" s="23" t="s">
        <v>347</v>
      </c>
      <c r="W1178" s="24" t="s">
        <v>38</v>
      </c>
      <c r="X1178" s="24" t="s">
        <v>409</v>
      </c>
      <c r="Y1178" s="24" t="s">
        <v>40</v>
      </c>
      <c r="Z1178" s="25">
        <v>11035500</v>
      </c>
      <c r="AA1178" s="24" t="s">
        <v>14803</v>
      </c>
      <c r="AB1178" s="24" t="s">
        <v>14803</v>
      </c>
      <c r="AC1178" s="24" t="s">
        <v>14803</v>
      </c>
      <c r="AD1178" s="24" t="s">
        <v>21268</v>
      </c>
      <c r="AE1178" s="24"/>
      <c r="AF1178" s="24"/>
      <c r="AG1178" s="24" t="s">
        <v>21269</v>
      </c>
      <c r="AH1178" s="24"/>
      <c r="AI1178" s="24"/>
      <c r="AJ1178" s="24"/>
      <c r="AK1178" s="24"/>
      <c r="AL1178" s="24" t="s">
        <v>17809</v>
      </c>
      <c r="AM1178" s="24" t="s">
        <v>2046</v>
      </c>
      <c r="AN1178" s="40">
        <v>43926</v>
      </c>
      <c r="AO1178" s="24" t="s">
        <v>1329</v>
      </c>
      <c r="AP1178" s="24" t="s">
        <v>21270</v>
      </c>
      <c r="AQ1178" s="24"/>
      <c r="AR1178" s="24" t="s">
        <v>17810</v>
      </c>
      <c r="AS1178" s="24" t="s">
        <v>17811</v>
      </c>
      <c r="AT1178" s="24" t="s">
        <v>21270</v>
      </c>
      <c r="AU1178" s="23" t="s">
        <v>2654</v>
      </c>
      <c r="AV1178" s="23" t="s">
        <v>5563</v>
      </c>
      <c r="AW1178" s="23" t="s">
        <v>6884</v>
      </c>
      <c r="AX1178" s="23" t="s">
        <v>6885</v>
      </c>
    </row>
    <row r="1179" spans="1:50" s="22" customFormat="1" ht="20" customHeight="1" x14ac:dyDescent="0.3">
      <c r="A1179" s="23" t="s">
        <v>17814</v>
      </c>
      <c r="B1179" s="23" t="s">
        <v>5468</v>
      </c>
      <c r="C1179" s="23" t="s">
        <v>22832</v>
      </c>
      <c r="D1179" s="23" t="s">
        <v>21266</v>
      </c>
      <c r="E1179" s="23" t="s">
        <v>15010</v>
      </c>
      <c r="F1179" s="23" t="s">
        <v>15011</v>
      </c>
      <c r="G1179" s="24" t="s">
        <v>21463</v>
      </c>
      <c r="H1179" s="24" t="s">
        <v>21267</v>
      </c>
      <c r="I1179" s="24" t="s">
        <v>3</v>
      </c>
      <c r="J1179" s="30" t="s">
        <v>5510</v>
      </c>
      <c r="K1179" s="23" t="s">
        <v>10065</v>
      </c>
      <c r="L1179" s="23" t="s">
        <v>10066</v>
      </c>
      <c r="M1179" s="23" t="s">
        <v>5513</v>
      </c>
      <c r="N1179" s="23" t="s">
        <v>5514</v>
      </c>
      <c r="O1179" s="23" t="s">
        <v>10067</v>
      </c>
      <c r="P1179" s="23" t="s">
        <v>5516</v>
      </c>
      <c r="Q1179" s="23" t="s">
        <v>5561</v>
      </c>
      <c r="R1179" s="23" t="s">
        <v>5562</v>
      </c>
      <c r="S1179" s="23" t="s">
        <v>407</v>
      </c>
      <c r="T1179" s="23" t="s">
        <v>408</v>
      </c>
      <c r="U1179" s="23" t="s">
        <v>265</v>
      </c>
      <c r="V1179" s="23" t="s">
        <v>848</v>
      </c>
      <c r="W1179" s="24" t="s">
        <v>38</v>
      </c>
      <c r="X1179" s="24" t="s">
        <v>409</v>
      </c>
      <c r="Y1179" s="24" t="s">
        <v>40</v>
      </c>
      <c r="Z1179" s="25">
        <v>5517750</v>
      </c>
      <c r="AA1179" s="24" t="s">
        <v>14803</v>
      </c>
      <c r="AB1179" s="24" t="s">
        <v>14803</v>
      </c>
      <c r="AC1179" s="24" t="s">
        <v>14803</v>
      </c>
      <c r="AD1179" s="24" t="s">
        <v>21268</v>
      </c>
      <c r="AE1179" s="24"/>
      <c r="AF1179" s="24"/>
      <c r="AG1179" s="24" t="s">
        <v>21269</v>
      </c>
      <c r="AH1179" s="24"/>
      <c r="AI1179" s="24"/>
      <c r="AJ1179" s="24"/>
      <c r="AK1179" s="24"/>
      <c r="AL1179" s="24" t="s">
        <v>17812</v>
      </c>
      <c r="AM1179" s="24" t="s">
        <v>1553</v>
      </c>
      <c r="AN1179" s="40">
        <v>40726</v>
      </c>
      <c r="AO1179" s="24" t="s">
        <v>1946</v>
      </c>
      <c r="AP1179" s="24" t="s">
        <v>21270</v>
      </c>
      <c r="AQ1179" s="24"/>
      <c r="AR1179" s="24" t="s">
        <v>17813</v>
      </c>
      <c r="AS1179" s="24" t="s">
        <v>17814</v>
      </c>
      <c r="AT1179" s="24" t="s">
        <v>21270</v>
      </c>
      <c r="AU1179" s="23" t="s">
        <v>4708</v>
      </c>
      <c r="AV1179" s="23" t="s">
        <v>5563</v>
      </c>
      <c r="AW1179" s="23" t="s">
        <v>10068</v>
      </c>
      <c r="AX1179" s="23" t="s">
        <v>10069</v>
      </c>
    </row>
    <row r="1180" spans="1:50" s="22" customFormat="1" ht="20" customHeight="1" x14ac:dyDescent="0.3">
      <c r="A1180" s="23" t="s">
        <v>17817</v>
      </c>
      <c r="B1180" s="23" t="s">
        <v>5468</v>
      </c>
      <c r="C1180" s="23" t="s">
        <v>22833</v>
      </c>
      <c r="D1180" s="23" t="s">
        <v>21266</v>
      </c>
      <c r="E1180" s="23" t="s">
        <v>15103</v>
      </c>
      <c r="F1180" s="23" t="s">
        <v>15104</v>
      </c>
      <c r="G1180" s="24" t="s">
        <v>21511</v>
      </c>
      <c r="H1180" s="24" t="s">
        <v>21267</v>
      </c>
      <c r="I1180" s="24" t="s">
        <v>3</v>
      </c>
      <c r="J1180" s="30" t="s">
        <v>5510</v>
      </c>
      <c r="K1180" s="23" t="s">
        <v>7585</v>
      </c>
      <c r="L1180" s="23" t="s">
        <v>7586</v>
      </c>
      <c r="M1180" s="23" t="s">
        <v>5513</v>
      </c>
      <c r="N1180" s="23" t="s">
        <v>5514</v>
      </c>
      <c r="O1180" s="23" t="s">
        <v>7587</v>
      </c>
      <c r="P1180" s="23" t="s">
        <v>5516</v>
      </c>
      <c r="Q1180" s="23" t="s">
        <v>5561</v>
      </c>
      <c r="R1180" s="23" t="s">
        <v>5562</v>
      </c>
      <c r="S1180" s="23" t="s">
        <v>407</v>
      </c>
      <c r="T1180" s="23" t="s">
        <v>408</v>
      </c>
      <c r="U1180" s="23" t="s">
        <v>342</v>
      </c>
      <c r="V1180" s="23" t="s">
        <v>344</v>
      </c>
      <c r="W1180" s="24" t="s">
        <v>38</v>
      </c>
      <c r="X1180" s="24" t="s">
        <v>409</v>
      </c>
      <c r="Y1180" s="24" t="s">
        <v>40</v>
      </c>
      <c r="Z1180" s="25">
        <v>3310650</v>
      </c>
      <c r="AA1180" s="24" t="s">
        <v>14803</v>
      </c>
      <c r="AB1180" s="24" t="s">
        <v>14803</v>
      </c>
      <c r="AC1180" s="24" t="s">
        <v>14803</v>
      </c>
      <c r="AD1180" s="24" t="s">
        <v>21268</v>
      </c>
      <c r="AE1180" s="24"/>
      <c r="AF1180" s="24"/>
      <c r="AG1180" s="24" t="s">
        <v>21269</v>
      </c>
      <c r="AH1180" s="24"/>
      <c r="AI1180" s="24"/>
      <c r="AJ1180" s="24"/>
      <c r="AK1180" s="24"/>
      <c r="AL1180" s="24" t="s">
        <v>17815</v>
      </c>
      <c r="AM1180" s="24" t="s">
        <v>2598</v>
      </c>
      <c r="AN1180" s="40">
        <v>61726</v>
      </c>
      <c r="AO1180" s="24" t="s">
        <v>1803</v>
      </c>
      <c r="AP1180" s="24" t="s">
        <v>21270</v>
      </c>
      <c r="AQ1180" s="24"/>
      <c r="AR1180" s="24" t="s">
        <v>17816</v>
      </c>
      <c r="AS1180" s="24" t="s">
        <v>17817</v>
      </c>
      <c r="AT1180" s="24" t="s">
        <v>21270</v>
      </c>
      <c r="AU1180" s="23" t="s">
        <v>3151</v>
      </c>
      <c r="AV1180" s="23" t="s">
        <v>5602</v>
      </c>
      <c r="AW1180" s="23" t="s">
        <v>7588</v>
      </c>
      <c r="AX1180" s="23" t="s">
        <v>7589</v>
      </c>
    </row>
    <row r="1181" spans="1:50" s="22" customFormat="1" ht="20" customHeight="1" x14ac:dyDescent="0.3">
      <c r="A1181" s="23" t="s">
        <v>17820</v>
      </c>
      <c r="B1181" s="23" t="s">
        <v>5468</v>
      </c>
      <c r="C1181" s="23" t="s">
        <v>22793</v>
      </c>
      <c r="D1181" s="23" t="s">
        <v>21266</v>
      </c>
      <c r="E1181" s="23" t="s">
        <v>15360</v>
      </c>
      <c r="F1181" s="23" t="s">
        <v>17617</v>
      </c>
      <c r="G1181" s="24" t="s">
        <v>21389</v>
      </c>
      <c r="H1181" s="24" t="s">
        <v>21267</v>
      </c>
      <c r="I1181" s="24" t="s">
        <v>3</v>
      </c>
      <c r="J1181" s="30" t="s">
        <v>5510</v>
      </c>
      <c r="K1181" s="23" t="s">
        <v>8158</v>
      </c>
      <c r="L1181" s="23" t="s">
        <v>8159</v>
      </c>
      <c r="M1181" s="23" t="s">
        <v>5513</v>
      </c>
      <c r="N1181" s="23" t="s">
        <v>5514</v>
      </c>
      <c r="O1181" s="23" t="s">
        <v>8160</v>
      </c>
      <c r="P1181" s="23" t="s">
        <v>5516</v>
      </c>
      <c r="Q1181" s="23" t="s">
        <v>5517</v>
      </c>
      <c r="R1181" s="23" t="s">
        <v>5518</v>
      </c>
      <c r="S1181" s="23" t="s">
        <v>407</v>
      </c>
      <c r="T1181" s="23" t="s">
        <v>408</v>
      </c>
      <c r="U1181" s="23" t="s">
        <v>236</v>
      </c>
      <c r="V1181" s="23" t="s">
        <v>238</v>
      </c>
      <c r="W1181" s="24" t="s">
        <v>38</v>
      </c>
      <c r="X1181" s="24" t="s">
        <v>409</v>
      </c>
      <c r="Y1181" s="24" t="s">
        <v>40</v>
      </c>
      <c r="Z1181" s="25">
        <v>8828400</v>
      </c>
      <c r="AA1181" s="24" t="s">
        <v>14803</v>
      </c>
      <c r="AB1181" s="24" t="s">
        <v>14803</v>
      </c>
      <c r="AC1181" s="24" t="s">
        <v>14803</v>
      </c>
      <c r="AD1181" s="24" t="s">
        <v>21268</v>
      </c>
      <c r="AE1181" s="24"/>
      <c r="AF1181" s="24"/>
      <c r="AG1181" s="24" t="s">
        <v>21269</v>
      </c>
      <c r="AH1181" s="24"/>
      <c r="AI1181" s="24"/>
      <c r="AJ1181" s="24"/>
      <c r="AK1181" s="24"/>
      <c r="AL1181" s="24" t="s">
        <v>17818</v>
      </c>
      <c r="AM1181" s="24" t="s">
        <v>1067</v>
      </c>
      <c r="AN1181" s="40">
        <v>56126</v>
      </c>
      <c r="AO1181" s="24" t="s">
        <v>2117</v>
      </c>
      <c r="AP1181" s="24" t="s">
        <v>21270</v>
      </c>
      <c r="AQ1181" s="24"/>
      <c r="AR1181" s="24" t="s">
        <v>17819</v>
      </c>
      <c r="AS1181" s="24" t="s">
        <v>17820</v>
      </c>
      <c r="AT1181" s="24" t="s">
        <v>21270</v>
      </c>
      <c r="AU1181" s="23" t="s">
        <v>3600</v>
      </c>
      <c r="AV1181" s="23" t="s">
        <v>5602</v>
      </c>
      <c r="AW1181" s="23" t="s">
        <v>8161</v>
      </c>
      <c r="AX1181" s="23" t="s">
        <v>2442</v>
      </c>
    </row>
    <row r="1182" spans="1:50" s="22" customFormat="1" ht="20" customHeight="1" x14ac:dyDescent="0.3">
      <c r="A1182" s="23" t="s">
        <v>17823</v>
      </c>
      <c r="B1182" s="23" t="s">
        <v>5468</v>
      </c>
      <c r="C1182" s="23" t="s">
        <v>22834</v>
      </c>
      <c r="D1182" s="23" t="s">
        <v>21266</v>
      </c>
      <c r="E1182" s="23" t="s">
        <v>15010</v>
      </c>
      <c r="F1182" s="23" t="s">
        <v>15097</v>
      </c>
      <c r="G1182" s="24" t="s">
        <v>21507</v>
      </c>
      <c r="H1182" s="24" t="s">
        <v>21267</v>
      </c>
      <c r="I1182" s="24" t="s">
        <v>3</v>
      </c>
      <c r="J1182" s="30" t="s">
        <v>5510</v>
      </c>
      <c r="K1182" s="23" t="s">
        <v>9348</v>
      </c>
      <c r="L1182" s="23" t="s">
        <v>9349</v>
      </c>
      <c r="M1182" s="23" t="s">
        <v>5513</v>
      </c>
      <c r="N1182" s="23" t="s">
        <v>5514</v>
      </c>
      <c r="O1182" s="23" t="s">
        <v>9350</v>
      </c>
      <c r="P1182" s="23" t="s">
        <v>5516</v>
      </c>
      <c r="Q1182" s="23" t="s">
        <v>5561</v>
      </c>
      <c r="R1182" s="23" t="s">
        <v>5562</v>
      </c>
      <c r="S1182" s="23" t="s">
        <v>407</v>
      </c>
      <c r="T1182" s="23" t="s">
        <v>408</v>
      </c>
      <c r="U1182" s="23" t="s">
        <v>368</v>
      </c>
      <c r="V1182" s="23" t="s">
        <v>370</v>
      </c>
      <c r="W1182" s="24" t="s">
        <v>38</v>
      </c>
      <c r="X1182" s="24" t="s">
        <v>409</v>
      </c>
      <c r="Y1182" s="24" t="s">
        <v>40</v>
      </c>
      <c r="Z1182" s="25">
        <v>5517750</v>
      </c>
      <c r="AA1182" s="24" t="s">
        <v>14803</v>
      </c>
      <c r="AB1182" s="24" t="s">
        <v>14803</v>
      </c>
      <c r="AC1182" s="24" t="s">
        <v>14803</v>
      </c>
      <c r="AD1182" s="24" t="s">
        <v>21268</v>
      </c>
      <c r="AE1182" s="24"/>
      <c r="AF1182" s="24"/>
      <c r="AG1182" s="24" t="s">
        <v>21269</v>
      </c>
      <c r="AH1182" s="24"/>
      <c r="AI1182" s="24"/>
      <c r="AJ1182" s="24"/>
      <c r="AK1182" s="24"/>
      <c r="AL1182" s="24" t="s">
        <v>17821</v>
      </c>
      <c r="AM1182" s="24" t="s">
        <v>3233</v>
      </c>
      <c r="AN1182" s="40">
        <v>82326</v>
      </c>
      <c r="AO1182" s="24" t="s">
        <v>2791</v>
      </c>
      <c r="AP1182" s="24" t="s">
        <v>21270</v>
      </c>
      <c r="AQ1182" s="24"/>
      <c r="AR1182" s="24" t="s">
        <v>17822</v>
      </c>
      <c r="AS1182" s="24" t="s">
        <v>17823</v>
      </c>
      <c r="AT1182" s="24" t="s">
        <v>21270</v>
      </c>
      <c r="AU1182" s="23" t="s">
        <v>4218</v>
      </c>
      <c r="AV1182" s="23" t="s">
        <v>5563</v>
      </c>
      <c r="AW1182" s="23" t="s">
        <v>9351</v>
      </c>
      <c r="AX1182" s="23" t="s">
        <v>9352</v>
      </c>
    </row>
    <row r="1183" spans="1:50" s="22" customFormat="1" ht="20" customHeight="1" x14ac:dyDescent="0.3">
      <c r="A1183" s="23" t="s">
        <v>17826</v>
      </c>
      <c r="B1183" s="23" t="s">
        <v>5468</v>
      </c>
      <c r="C1183" s="23" t="s">
        <v>22835</v>
      </c>
      <c r="D1183" s="23" t="s">
        <v>21266</v>
      </c>
      <c r="E1183" s="23" t="s">
        <v>15036</v>
      </c>
      <c r="F1183" s="23" t="s">
        <v>15302</v>
      </c>
      <c r="G1183" s="24" t="s">
        <v>21616</v>
      </c>
      <c r="H1183" s="24" t="s">
        <v>21267</v>
      </c>
      <c r="I1183" s="24" t="s">
        <v>3</v>
      </c>
      <c r="J1183" s="30" t="s">
        <v>5510</v>
      </c>
      <c r="K1183" s="23" t="s">
        <v>6291</v>
      </c>
      <c r="L1183" s="23" t="s">
        <v>6292</v>
      </c>
      <c r="M1183" s="23" t="s">
        <v>5513</v>
      </c>
      <c r="N1183" s="23" t="s">
        <v>5514</v>
      </c>
      <c r="O1183" s="23" t="s">
        <v>6293</v>
      </c>
      <c r="P1183" s="23" t="s">
        <v>5516</v>
      </c>
      <c r="Q1183" s="23" t="s">
        <v>5768</v>
      </c>
      <c r="R1183" s="23" t="s">
        <v>5769</v>
      </c>
      <c r="S1183" s="23" t="s">
        <v>407</v>
      </c>
      <c r="T1183" s="23" t="s">
        <v>408</v>
      </c>
      <c r="U1183" s="23" t="s">
        <v>260</v>
      </c>
      <c r="V1183" s="23" t="s">
        <v>601</v>
      </c>
      <c r="W1183" s="24" t="s">
        <v>38</v>
      </c>
      <c r="X1183" s="24" t="s">
        <v>409</v>
      </c>
      <c r="Y1183" s="24" t="s">
        <v>40</v>
      </c>
      <c r="Z1183" s="25">
        <v>11035500</v>
      </c>
      <c r="AA1183" s="24" t="s">
        <v>14803</v>
      </c>
      <c r="AB1183" s="24" t="s">
        <v>14803</v>
      </c>
      <c r="AC1183" s="24" t="s">
        <v>14803</v>
      </c>
      <c r="AD1183" s="24" t="s">
        <v>21268</v>
      </c>
      <c r="AE1183" s="24"/>
      <c r="AF1183" s="24"/>
      <c r="AG1183" s="24" t="s">
        <v>21269</v>
      </c>
      <c r="AH1183" s="24"/>
      <c r="AI1183" s="24"/>
      <c r="AJ1183" s="24"/>
      <c r="AK1183" s="24"/>
      <c r="AL1183" s="24" t="s">
        <v>17824</v>
      </c>
      <c r="AM1183" s="24" t="s">
        <v>607</v>
      </c>
      <c r="AN1183" s="40">
        <v>4426</v>
      </c>
      <c r="AO1183" s="24" t="s">
        <v>608</v>
      </c>
      <c r="AP1183" s="24" t="s">
        <v>21270</v>
      </c>
      <c r="AQ1183" s="24"/>
      <c r="AR1183" s="24" t="s">
        <v>17825</v>
      </c>
      <c r="AS1183" s="24" t="s">
        <v>17826</v>
      </c>
      <c r="AT1183" s="24" t="s">
        <v>21270</v>
      </c>
      <c r="AU1183" s="23" t="s">
        <v>2241</v>
      </c>
      <c r="AV1183" s="23" t="s">
        <v>5602</v>
      </c>
      <c r="AW1183" s="23" t="s">
        <v>6294</v>
      </c>
      <c r="AX1183" s="23" t="s">
        <v>606</v>
      </c>
    </row>
    <row r="1184" spans="1:50" s="22" customFormat="1" ht="20" customHeight="1" x14ac:dyDescent="0.3">
      <c r="A1184" s="23" t="s">
        <v>17830</v>
      </c>
      <c r="B1184" s="23" t="s">
        <v>5468</v>
      </c>
      <c r="C1184" s="23" t="s">
        <v>22836</v>
      </c>
      <c r="D1184" s="23" t="s">
        <v>21266</v>
      </c>
      <c r="E1184" s="23" t="s">
        <v>15036</v>
      </c>
      <c r="F1184" s="23" t="s">
        <v>17827</v>
      </c>
      <c r="G1184" s="24" t="s">
        <v>22837</v>
      </c>
      <c r="H1184" s="24" t="s">
        <v>21267</v>
      </c>
      <c r="I1184" s="24" t="s">
        <v>3</v>
      </c>
      <c r="J1184" s="30" t="s">
        <v>5510</v>
      </c>
      <c r="K1184" s="23" t="s">
        <v>7348</v>
      </c>
      <c r="L1184" s="23" t="s">
        <v>7349</v>
      </c>
      <c r="M1184" s="23" t="s">
        <v>5513</v>
      </c>
      <c r="N1184" s="23" t="s">
        <v>5514</v>
      </c>
      <c r="O1184" s="23" t="s">
        <v>7350</v>
      </c>
      <c r="P1184" s="23" t="s">
        <v>5516</v>
      </c>
      <c r="Q1184" s="23" t="s">
        <v>5517</v>
      </c>
      <c r="R1184" s="23" t="s">
        <v>5518</v>
      </c>
      <c r="S1184" s="23" t="s">
        <v>407</v>
      </c>
      <c r="T1184" s="23" t="s">
        <v>408</v>
      </c>
      <c r="U1184" s="23" t="s">
        <v>342</v>
      </c>
      <c r="V1184" s="23" t="s">
        <v>344</v>
      </c>
      <c r="W1184" s="24" t="s">
        <v>38</v>
      </c>
      <c r="X1184" s="24" t="s">
        <v>409</v>
      </c>
      <c r="Y1184" s="24" t="s">
        <v>40</v>
      </c>
      <c r="Z1184" s="25">
        <v>11035500</v>
      </c>
      <c r="AA1184" s="24" t="s">
        <v>14803</v>
      </c>
      <c r="AB1184" s="24" t="s">
        <v>14803</v>
      </c>
      <c r="AC1184" s="24" t="s">
        <v>14803</v>
      </c>
      <c r="AD1184" s="24" t="s">
        <v>21268</v>
      </c>
      <c r="AE1184" s="24"/>
      <c r="AF1184" s="24"/>
      <c r="AG1184" s="24" t="s">
        <v>21269</v>
      </c>
      <c r="AH1184" s="24"/>
      <c r="AI1184" s="24"/>
      <c r="AJ1184" s="24"/>
      <c r="AK1184" s="24"/>
      <c r="AL1184" s="24" t="s">
        <v>17828</v>
      </c>
      <c r="AM1184" s="24" t="s">
        <v>1708</v>
      </c>
      <c r="AN1184" s="40">
        <v>33626</v>
      </c>
      <c r="AO1184" s="24" t="s">
        <v>1643</v>
      </c>
      <c r="AP1184" s="24" t="s">
        <v>21270</v>
      </c>
      <c r="AQ1184" s="24"/>
      <c r="AR1184" s="24" t="s">
        <v>17829</v>
      </c>
      <c r="AS1184" s="24" t="s">
        <v>17830</v>
      </c>
      <c r="AT1184" s="24" t="s">
        <v>21270</v>
      </c>
      <c r="AU1184" s="23" t="s">
        <v>3151</v>
      </c>
      <c r="AV1184" s="23" t="s">
        <v>5602</v>
      </c>
      <c r="AW1184" s="23" t="s">
        <v>7351</v>
      </c>
      <c r="AX1184" s="23" t="s">
        <v>1707</v>
      </c>
    </row>
    <row r="1185" spans="1:50" s="22" customFormat="1" ht="20" customHeight="1" x14ac:dyDescent="0.3">
      <c r="A1185" s="23" t="s">
        <v>17833</v>
      </c>
      <c r="B1185" s="23" t="s">
        <v>5468</v>
      </c>
      <c r="C1185" s="23" t="s">
        <v>22812</v>
      </c>
      <c r="D1185" s="23" t="s">
        <v>21266</v>
      </c>
      <c r="E1185" s="23" t="s">
        <v>17605</v>
      </c>
      <c r="F1185" s="23" t="s">
        <v>17752</v>
      </c>
      <c r="G1185" s="24" t="s">
        <v>22813</v>
      </c>
      <c r="H1185" s="24" t="s">
        <v>21267</v>
      </c>
      <c r="I1185" s="24" t="s">
        <v>3</v>
      </c>
      <c r="J1185" s="30" t="s">
        <v>5510</v>
      </c>
      <c r="K1185" s="23" t="s">
        <v>7054</v>
      </c>
      <c r="L1185" s="23" t="s">
        <v>7055</v>
      </c>
      <c r="M1185" s="23" t="s">
        <v>5513</v>
      </c>
      <c r="N1185" s="23" t="s">
        <v>5514</v>
      </c>
      <c r="O1185" s="23" t="s">
        <v>7056</v>
      </c>
      <c r="P1185" s="23" t="s">
        <v>5516</v>
      </c>
      <c r="Q1185" s="23" t="s">
        <v>5561</v>
      </c>
      <c r="R1185" s="23" t="s">
        <v>5562</v>
      </c>
      <c r="S1185" s="23" t="s">
        <v>407</v>
      </c>
      <c r="T1185" s="23" t="s">
        <v>408</v>
      </c>
      <c r="U1185" s="23" t="s">
        <v>260</v>
      </c>
      <c r="V1185" s="23" t="s">
        <v>601</v>
      </c>
      <c r="W1185" s="24" t="s">
        <v>38</v>
      </c>
      <c r="X1185" s="24" t="s">
        <v>409</v>
      </c>
      <c r="Y1185" s="24" t="s">
        <v>40</v>
      </c>
      <c r="Z1185" s="25">
        <v>13794375</v>
      </c>
      <c r="AA1185" s="24" t="s">
        <v>14803</v>
      </c>
      <c r="AB1185" s="24" t="s">
        <v>14803</v>
      </c>
      <c r="AC1185" s="24" t="s">
        <v>14803</v>
      </c>
      <c r="AD1185" s="24" t="s">
        <v>21268</v>
      </c>
      <c r="AE1185" s="24"/>
      <c r="AF1185" s="24"/>
      <c r="AG1185" s="24" t="s">
        <v>21269</v>
      </c>
      <c r="AH1185" s="24"/>
      <c r="AI1185" s="24"/>
      <c r="AJ1185" s="24"/>
      <c r="AK1185" s="24"/>
      <c r="AL1185" s="24" t="s">
        <v>17831</v>
      </c>
      <c r="AM1185" s="24" t="s">
        <v>972</v>
      </c>
      <c r="AN1185" s="40">
        <v>13326</v>
      </c>
      <c r="AO1185" s="24" t="s">
        <v>973</v>
      </c>
      <c r="AP1185" s="24" t="s">
        <v>21270</v>
      </c>
      <c r="AQ1185" s="24"/>
      <c r="AR1185" s="24" t="s">
        <v>17832</v>
      </c>
      <c r="AS1185" s="24" t="s">
        <v>17833</v>
      </c>
      <c r="AT1185" s="24" t="s">
        <v>21270</v>
      </c>
      <c r="AU1185" s="23" t="s">
        <v>2654</v>
      </c>
      <c r="AV1185" s="23" t="s">
        <v>5563</v>
      </c>
      <c r="AW1185" s="23" t="s">
        <v>7057</v>
      </c>
      <c r="AX1185" s="23" t="s">
        <v>971</v>
      </c>
    </row>
    <row r="1186" spans="1:50" s="22" customFormat="1" ht="20" customHeight="1" x14ac:dyDescent="0.3">
      <c r="A1186" s="23" t="s">
        <v>17836</v>
      </c>
      <c r="B1186" s="23" t="s">
        <v>5468</v>
      </c>
      <c r="C1186" s="23" t="s">
        <v>22838</v>
      </c>
      <c r="D1186" s="23" t="s">
        <v>21266</v>
      </c>
      <c r="E1186" s="23" t="s">
        <v>15161</v>
      </c>
      <c r="F1186" s="23" t="s">
        <v>15162</v>
      </c>
      <c r="G1186" s="24" t="s">
        <v>21543</v>
      </c>
      <c r="H1186" s="24" t="s">
        <v>21267</v>
      </c>
      <c r="I1186" s="24" t="s">
        <v>3</v>
      </c>
      <c r="J1186" s="30" t="s">
        <v>5510</v>
      </c>
      <c r="K1186" s="23" t="s">
        <v>11531</v>
      </c>
      <c r="L1186" s="23" t="s">
        <v>11532</v>
      </c>
      <c r="M1186" s="23" t="s">
        <v>5513</v>
      </c>
      <c r="N1186" s="23" t="s">
        <v>5514</v>
      </c>
      <c r="O1186" s="23" t="s">
        <v>11533</v>
      </c>
      <c r="P1186" s="23" t="s">
        <v>5516</v>
      </c>
      <c r="Q1186" s="23" t="s">
        <v>5754</v>
      </c>
      <c r="R1186" s="23" t="s">
        <v>5755</v>
      </c>
      <c r="S1186" s="23" t="s">
        <v>407</v>
      </c>
      <c r="T1186" s="23" t="s">
        <v>408</v>
      </c>
      <c r="U1186" s="23" t="s">
        <v>368</v>
      </c>
      <c r="V1186" s="23" t="s">
        <v>370</v>
      </c>
      <c r="W1186" s="24" t="s">
        <v>38</v>
      </c>
      <c r="X1186" s="24" t="s">
        <v>409</v>
      </c>
      <c r="Y1186" s="24" t="s">
        <v>40</v>
      </c>
      <c r="Z1186" s="25">
        <v>6621300</v>
      </c>
      <c r="AA1186" s="24" t="s">
        <v>14803</v>
      </c>
      <c r="AB1186" s="24" t="s">
        <v>14803</v>
      </c>
      <c r="AC1186" s="24" t="s">
        <v>14803</v>
      </c>
      <c r="AD1186" s="24" t="s">
        <v>21268</v>
      </c>
      <c r="AE1186" s="24"/>
      <c r="AF1186" s="24"/>
      <c r="AG1186" s="24" t="s">
        <v>21269</v>
      </c>
      <c r="AH1186" s="24"/>
      <c r="AI1186" s="24"/>
      <c r="AJ1186" s="24"/>
      <c r="AK1186" s="24"/>
      <c r="AL1186" s="24" t="s">
        <v>17834</v>
      </c>
      <c r="AM1186" s="24" t="s">
        <v>3876</v>
      </c>
      <c r="AN1186" s="40">
        <v>107226</v>
      </c>
      <c r="AO1186" s="24" t="s">
        <v>3877</v>
      </c>
      <c r="AP1186" s="24" t="s">
        <v>21270</v>
      </c>
      <c r="AQ1186" s="24"/>
      <c r="AR1186" s="24" t="s">
        <v>17835</v>
      </c>
      <c r="AS1186" s="24" t="s">
        <v>17836</v>
      </c>
      <c r="AT1186" s="24" t="s">
        <v>21270</v>
      </c>
      <c r="AU1186" s="23" t="s">
        <v>5310</v>
      </c>
      <c r="AV1186" s="23" t="s">
        <v>5563</v>
      </c>
      <c r="AW1186" s="23" t="s">
        <v>11534</v>
      </c>
      <c r="AX1186" s="23" t="s">
        <v>11535</v>
      </c>
    </row>
    <row r="1187" spans="1:50" s="22" customFormat="1" ht="20" customHeight="1" x14ac:dyDescent="0.3">
      <c r="A1187" s="23" t="s">
        <v>17839</v>
      </c>
      <c r="B1187" s="23" t="s">
        <v>5468</v>
      </c>
      <c r="C1187" s="23" t="s">
        <v>22839</v>
      </c>
      <c r="D1187" s="23" t="s">
        <v>21266</v>
      </c>
      <c r="E1187" s="23" t="s">
        <v>15151</v>
      </c>
      <c r="F1187" s="23" t="s">
        <v>15551</v>
      </c>
      <c r="G1187" s="24" t="s">
        <v>21733</v>
      </c>
      <c r="H1187" s="24" t="s">
        <v>21267</v>
      </c>
      <c r="I1187" s="24" t="s">
        <v>3</v>
      </c>
      <c r="J1187" s="30" t="s">
        <v>5510</v>
      </c>
      <c r="K1187" s="23" t="s">
        <v>7322</v>
      </c>
      <c r="L1187" s="23" t="s">
        <v>7323</v>
      </c>
      <c r="M1187" s="23" t="s">
        <v>5513</v>
      </c>
      <c r="N1187" s="23" t="s">
        <v>5514</v>
      </c>
      <c r="O1187" s="23" t="s">
        <v>7324</v>
      </c>
      <c r="P1187" s="23" t="s">
        <v>5516</v>
      </c>
      <c r="Q1187" s="23" t="s">
        <v>5695</v>
      </c>
      <c r="R1187" s="23" t="s">
        <v>5696</v>
      </c>
      <c r="S1187" s="23" t="s">
        <v>407</v>
      </c>
      <c r="T1187" s="23" t="s">
        <v>408</v>
      </c>
      <c r="U1187" s="23" t="s">
        <v>260</v>
      </c>
      <c r="V1187" s="23" t="s">
        <v>601</v>
      </c>
      <c r="W1187" s="24" t="s">
        <v>38</v>
      </c>
      <c r="X1187" s="24" t="s">
        <v>409</v>
      </c>
      <c r="Y1187" s="24" t="s">
        <v>40</v>
      </c>
      <c r="Z1187" s="25">
        <v>7724850</v>
      </c>
      <c r="AA1187" s="24" t="s">
        <v>14803</v>
      </c>
      <c r="AB1187" s="24" t="s">
        <v>14803</v>
      </c>
      <c r="AC1187" s="24" t="s">
        <v>14803</v>
      </c>
      <c r="AD1187" s="24" t="s">
        <v>21268</v>
      </c>
      <c r="AE1187" s="24"/>
      <c r="AF1187" s="24"/>
      <c r="AG1187" s="24" t="s">
        <v>21269</v>
      </c>
      <c r="AH1187" s="24"/>
      <c r="AI1187" s="24"/>
      <c r="AJ1187" s="24"/>
      <c r="AK1187" s="24"/>
      <c r="AL1187" s="24" t="s">
        <v>17837</v>
      </c>
      <c r="AM1187" s="24" t="s">
        <v>1484</v>
      </c>
      <c r="AN1187" s="40">
        <v>27626</v>
      </c>
      <c r="AO1187" s="24" t="s">
        <v>1485</v>
      </c>
      <c r="AP1187" s="24" t="s">
        <v>21270</v>
      </c>
      <c r="AQ1187" s="24"/>
      <c r="AR1187" s="24" t="s">
        <v>17838</v>
      </c>
      <c r="AS1187" s="24" t="s">
        <v>17839</v>
      </c>
      <c r="AT1187" s="24" t="s">
        <v>21270</v>
      </c>
      <c r="AU1187" s="23" t="s">
        <v>3151</v>
      </c>
      <c r="AV1187" s="23" t="s">
        <v>5602</v>
      </c>
      <c r="AW1187" s="23" t="s">
        <v>7325</v>
      </c>
      <c r="AX1187" s="23" t="s">
        <v>1483</v>
      </c>
    </row>
    <row r="1188" spans="1:50" s="22" customFormat="1" ht="20" customHeight="1" x14ac:dyDescent="0.3">
      <c r="A1188" s="23" t="s">
        <v>17842</v>
      </c>
      <c r="B1188" s="23" t="s">
        <v>5468</v>
      </c>
      <c r="C1188" s="23" t="s">
        <v>22756</v>
      </c>
      <c r="D1188" s="23" t="s">
        <v>21266</v>
      </c>
      <c r="E1188" s="23" t="s">
        <v>15151</v>
      </c>
      <c r="F1188" s="23" t="s">
        <v>15152</v>
      </c>
      <c r="G1188" s="24" t="s">
        <v>21538</v>
      </c>
      <c r="H1188" s="24" t="s">
        <v>21267</v>
      </c>
      <c r="I1188" s="24" t="s">
        <v>3</v>
      </c>
      <c r="J1188" s="30" t="s">
        <v>5510</v>
      </c>
      <c r="K1188" s="23" t="s">
        <v>7885</v>
      </c>
      <c r="L1188" s="23" t="s">
        <v>7886</v>
      </c>
      <c r="M1188" s="23" t="s">
        <v>5513</v>
      </c>
      <c r="N1188" s="23" t="s">
        <v>5514</v>
      </c>
      <c r="O1188" s="23" t="s">
        <v>7887</v>
      </c>
      <c r="P1188" s="23" t="s">
        <v>5516</v>
      </c>
      <c r="Q1188" s="23" t="s">
        <v>5561</v>
      </c>
      <c r="R1188" s="23" t="s">
        <v>5562</v>
      </c>
      <c r="S1188" s="23" t="s">
        <v>407</v>
      </c>
      <c r="T1188" s="23" t="s">
        <v>408</v>
      </c>
      <c r="U1188" s="23" t="s">
        <v>342</v>
      </c>
      <c r="V1188" s="23" t="s">
        <v>344</v>
      </c>
      <c r="W1188" s="24" t="s">
        <v>38</v>
      </c>
      <c r="X1188" s="24" t="s">
        <v>409</v>
      </c>
      <c r="Y1188" s="24" t="s">
        <v>40</v>
      </c>
      <c r="Z1188" s="25">
        <v>7724850</v>
      </c>
      <c r="AA1188" s="24" t="s">
        <v>14803</v>
      </c>
      <c r="AB1188" s="24" t="s">
        <v>14803</v>
      </c>
      <c r="AC1188" s="24" t="s">
        <v>14803</v>
      </c>
      <c r="AD1188" s="24" t="s">
        <v>21268</v>
      </c>
      <c r="AE1188" s="24"/>
      <c r="AF1188" s="24"/>
      <c r="AG1188" s="24" t="s">
        <v>21269</v>
      </c>
      <c r="AH1188" s="24"/>
      <c r="AI1188" s="24"/>
      <c r="AJ1188" s="24"/>
      <c r="AK1188" s="24"/>
      <c r="AL1188" s="24" t="s">
        <v>17840</v>
      </c>
      <c r="AM1188" s="24" t="s">
        <v>1823</v>
      </c>
      <c r="AN1188" s="40">
        <v>68226</v>
      </c>
      <c r="AO1188" s="24" t="s">
        <v>2796</v>
      </c>
      <c r="AP1188" s="24" t="s">
        <v>21270</v>
      </c>
      <c r="AQ1188" s="24"/>
      <c r="AR1188" s="24" t="s">
        <v>17841</v>
      </c>
      <c r="AS1188" s="24" t="s">
        <v>17842</v>
      </c>
      <c r="AT1188" s="24" t="s">
        <v>21270</v>
      </c>
      <c r="AU1188" s="23" t="s">
        <v>3436</v>
      </c>
      <c r="AV1188" s="23" t="s">
        <v>5602</v>
      </c>
      <c r="AW1188" s="23" t="s">
        <v>7888</v>
      </c>
      <c r="AX1188" s="23" t="s">
        <v>2795</v>
      </c>
    </row>
    <row r="1189" spans="1:50" s="22" customFormat="1" ht="20" customHeight="1" x14ac:dyDescent="0.3">
      <c r="A1189" s="23" t="s">
        <v>17845</v>
      </c>
      <c r="B1189" s="23" t="s">
        <v>5468</v>
      </c>
      <c r="C1189" s="23" t="s">
        <v>22833</v>
      </c>
      <c r="D1189" s="23" t="s">
        <v>21266</v>
      </c>
      <c r="E1189" s="23" t="s">
        <v>15103</v>
      </c>
      <c r="F1189" s="23" t="s">
        <v>15104</v>
      </c>
      <c r="G1189" s="24" t="s">
        <v>21511</v>
      </c>
      <c r="H1189" s="24" t="s">
        <v>21267</v>
      </c>
      <c r="I1189" s="24" t="s">
        <v>3</v>
      </c>
      <c r="J1189" s="30" t="s">
        <v>5510</v>
      </c>
      <c r="K1189" s="23" t="s">
        <v>8665</v>
      </c>
      <c r="L1189" s="23" t="s">
        <v>8666</v>
      </c>
      <c r="M1189" s="23" t="s">
        <v>5513</v>
      </c>
      <c r="N1189" s="23" t="s">
        <v>5514</v>
      </c>
      <c r="O1189" s="23" t="s">
        <v>8667</v>
      </c>
      <c r="P1189" s="23" t="s">
        <v>5516</v>
      </c>
      <c r="Q1189" s="23" t="s">
        <v>5561</v>
      </c>
      <c r="R1189" s="23" t="s">
        <v>5562</v>
      </c>
      <c r="S1189" s="23" t="s">
        <v>407</v>
      </c>
      <c r="T1189" s="23" t="s">
        <v>408</v>
      </c>
      <c r="U1189" s="23" t="s">
        <v>345</v>
      </c>
      <c r="V1189" s="23" t="s">
        <v>347</v>
      </c>
      <c r="W1189" s="24" t="s">
        <v>38</v>
      </c>
      <c r="X1189" s="24" t="s">
        <v>409</v>
      </c>
      <c r="Y1189" s="24" t="s">
        <v>40</v>
      </c>
      <c r="Z1189" s="25">
        <v>3310650</v>
      </c>
      <c r="AA1189" s="24" t="s">
        <v>14803</v>
      </c>
      <c r="AB1189" s="24" t="s">
        <v>14803</v>
      </c>
      <c r="AC1189" s="24" t="s">
        <v>14803</v>
      </c>
      <c r="AD1189" s="24" t="s">
        <v>21268</v>
      </c>
      <c r="AE1189" s="24"/>
      <c r="AF1189" s="24"/>
      <c r="AG1189" s="24" t="s">
        <v>21269</v>
      </c>
      <c r="AH1189" s="24"/>
      <c r="AI1189" s="24"/>
      <c r="AJ1189" s="24"/>
      <c r="AK1189" s="24"/>
      <c r="AL1189" s="24" t="s">
        <v>17843</v>
      </c>
      <c r="AM1189" s="24" t="s">
        <v>1915</v>
      </c>
      <c r="AN1189" s="40">
        <v>41926</v>
      </c>
      <c r="AO1189" s="24" t="s">
        <v>1695</v>
      </c>
      <c r="AP1189" s="24" t="s">
        <v>21270</v>
      </c>
      <c r="AQ1189" s="24"/>
      <c r="AR1189" s="24" t="s">
        <v>17844</v>
      </c>
      <c r="AS1189" s="24" t="s">
        <v>17845</v>
      </c>
      <c r="AT1189" s="24" t="s">
        <v>21270</v>
      </c>
      <c r="AU1189" s="23" t="s">
        <v>4038</v>
      </c>
      <c r="AV1189" s="23" t="s">
        <v>5602</v>
      </c>
      <c r="AW1189" s="23" t="s">
        <v>8668</v>
      </c>
      <c r="AX1189" s="23" t="s">
        <v>8669</v>
      </c>
    </row>
    <row r="1190" spans="1:50" s="22" customFormat="1" ht="20" customHeight="1" x14ac:dyDescent="0.3">
      <c r="A1190" s="23" t="s">
        <v>17848</v>
      </c>
      <c r="B1190" s="23" t="s">
        <v>5468</v>
      </c>
      <c r="C1190" s="23" t="s">
        <v>22840</v>
      </c>
      <c r="D1190" s="23" t="s">
        <v>21266</v>
      </c>
      <c r="E1190" s="23" t="s">
        <v>15161</v>
      </c>
      <c r="F1190" s="23" t="s">
        <v>15162</v>
      </c>
      <c r="G1190" s="24" t="s">
        <v>21543</v>
      </c>
      <c r="H1190" s="24" t="s">
        <v>21267</v>
      </c>
      <c r="I1190" s="24" t="s">
        <v>3</v>
      </c>
      <c r="J1190" s="30" t="s">
        <v>5510</v>
      </c>
      <c r="K1190" s="23" t="s">
        <v>9094</v>
      </c>
      <c r="L1190" s="23" t="s">
        <v>9095</v>
      </c>
      <c r="M1190" s="23" t="s">
        <v>5513</v>
      </c>
      <c r="N1190" s="23" t="s">
        <v>5514</v>
      </c>
      <c r="O1190" s="23" t="s">
        <v>9096</v>
      </c>
      <c r="P1190" s="23" t="s">
        <v>5516</v>
      </c>
      <c r="Q1190" s="23" t="s">
        <v>5561</v>
      </c>
      <c r="R1190" s="23" t="s">
        <v>5562</v>
      </c>
      <c r="S1190" s="23" t="s">
        <v>407</v>
      </c>
      <c r="T1190" s="23" t="s">
        <v>408</v>
      </c>
      <c r="U1190" s="23" t="s">
        <v>236</v>
      </c>
      <c r="V1190" s="23" t="s">
        <v>238</v>
      </c>
      <c r="W1190" s="24" t="s">
        <v>38</v>
      </c>
      <c r="X1190" s="24" t="s">
        <v>409</v>
      </c>
      <c r="Y1190" s="24" t="s">
        <v>40</v>
      </c>
      <c r="Z1190" s="25">
        <v>6621300</v>
      </c>
      <c r="AA1190" s="24" t="s">
        <v>14803</v>
      </c>
      <c r="AB1190" s="24" t="s">
        <v>14803</v>
      </c>
      <c r="AC1190" s="24" t="s">
        <v>14803</v>
      </c>
      <c r="AD1190" s="24" t="s">
        <v>21268</v>
      </c>
      <c r="AE1190" s="24"/>
      <c r="AF1190" s="24"/>
      <c r="AG1190" s="24" t="s">
        <v>21269</v>
      </c>
      <c r="AH1190" s="24"/>
      <c r="AI1190" s="24"/>
      <c r="AJ1190" s="24"/>
      <c r="AK1190" s="24"/>
      <c r="AL1190" s="24" t="s">
        <v>17846</v>
      </c>
      <c r="AM1190" s="24" t="s">
        <v>1943</v>
      </c>
      <c r="AN1190" s="40">
        <v>80026</v>
      </c>
      <c r="AO1190" s="24" t="s">
        <v>2670</v>
      </c>
      <c r="AP1190" s="24" t="s">
        <v>21270</v>
      </c>
      <c r="AQ1190" s="24"/>
      <c r="AR1190" s="24" t="s">
        <v>17847</v>
      </c>
      <c r="AS1190" s="24" t="s">
        <v>17848</v>
      </c>
      <c r="AT1190" s="24" t="s">
        <v>21270</v>
      </c>
      <c r="AU1190" s="23" t="s">
        <v>4106</v>
      </c>
      <c r="AV1190" s="23" t="s">
        <v>5602</v>
      </c>
      <c r="AW1190" s="23" t="s">
        <v>9097</v>
      </c>
      <c r="AX1190" s="23" t="s">
        <v>3166</v>
      </c>
    </row>
    <row r="1191" spans="1:50" s="22" customFormat="1" ht="20" customHeight="1" x14ac:dyDescent="0.3">
      <c r="A1191" s="23" t="s">
        <v>17852</v>
      </c>
      <c r="B1191" s="23" t="s">
        <v>5468</v>
      </c>
      <c r="C1191" s="23" t="s">
        <v>22841</v>
      </c>
      <c r="D1191" s="23" t="s">
        <v>21266</v>
      </c>
      <c r="E1191" s="23" t="s">
        <v>17512</v>
      </c>
      <c r="F1191" s="23" t="s">
        <v>17849</v>
      </c>
      <c r="G1191" s="24" t="s">
        <v>22842</v>
      </c>
      <c r="H1191" s="24" t="s">
        <v>21267</v>
      </c>
      <c r="I1191" s="24" t="s">
        <v>3</v>
      </c>
      <c r="J1191" s="30" t="s">
        <v>5510</v>
      </c>
      <c r="K1191" s="23" t="s">
        <v>5974</v>
      </c>
      <c r="L1191" s="23" t="s">
        <v>5975</v>
      </c>
      <c r="M1191" s="23" t="s">
        <v>5513</v>
      </c>
      <c r="N1191" s="23" t="s">
        <v>5514</v>
      </c>
      <c r="O1191" s="23" t="s">
        <v>5976</v>
      </c>
      <c r="P1191" s="23" t="s">
        <v>5516</v>
      </c>
      <c r="Q1191" s="23" t="s">
        <v>5561</v>
      </c>
      <c r="R1191" s="23" t="s">
        <v>5562</v>
      </c>
      <c r="S1191" s="23" t="s">
        <v>407</v>
      </c>
      <c r="T1191" s="23" t="s">
        <v>408</v>
      </c>
      <c r="U1191" s="23" t="s">
        <v>348</v>
      </c>
      <c r="V1191" s="23" t="s">
        <v>717</v>
      </c>
      <c r="W1191" s="24" t="s">
        <v>38</v>
      </c>
      <c r="X1191" s="24" t="s">
        <v>409</v>
      </c>
      <c r="Y1191" s="24" t="s">
        <v>40</v>
      </c>
      <c r="Z1191" s="25">
        <v>12139050</v>
      </c>
      <c r="AA1191" s="24" t="s">
        <v>14803</v>
      </c>
      <c r="AB1191" s="24" t="s">
        <v>14803</v>
      </c>
      <c r="AC1191" s="24" t="s">
        <v>14803</v>
      </c>
      <c r="AD1191" s="24" t="s">
        <v>21268</v>
      </c>
      <c r="AE1191" s="24"/>
      <c r="AF1191" s="24"/>
      <c r="AG1191" s="24" t="s">
        <v>21269</v>
      </c>
      <c r="AH1191" s="24"/>
      <c r="AI1191" s="24"/>
      <c r="AJ1191" s="24"/>
      <c r="AK1191" s="24"/>
      <c r="AL1191" s="24" t="s">
        <v>17850</v>
      </c>
      <c r="AM1191" s="24" t="s">
        <v>1123</v>
      </c>
      <c r="AN1191" s="40">
        <v>18026</v>
      </c>
      <c r="AO1191" s="24" t="s">
        <v>728</v>
      </c>
      <c r="AP1191" s="24" t="s">
        <v>21270</v>
      </c>
      <c r="AQ1191" s="24"/>
      <c r="AR1191" s="24" t="s">
        <v>17851</v>
      </c>
      <c r="AS1191" s="24" t="s">
        <v>17852</v>
      </c>
      <c r="AT1191" s="24" t="s">
        <v>21270</v>
      </c>
      <c r="AU1191" s="23" t="s">
        <v>1814</v>
      </c>
      <c r="AV1191" s="23" t="s">
        <v>5602</v>
      </c>
      <c r="AW1191" s="23" t="s">
        <v>5977</v>
      </c>
      <c r="AX1191" s="23" t="s">
        <v>5978</v>
      </c>
    </row>
    <row r="1192" spans="1:50" s="22" customFormat="1" ht="20" customHeight="1" x14ac:dyDescent="0.3">
      <c r="A1192" s="23" t="s">
        <v>17855</v>
      </c>
      <c r="B1192" s="23" t="s">
        <v>5468</v>
      </c>
      <c r="C1192" s="23" t="s">
        <v>22733</v>
      </c>
      <c r="D1192" s="23" t="s">
        <v>21266</v>
      </c>
      <c r="E1192" s="23" t="s">
        <v>17512</v>
      </c>
      <c r="F1192" s="23" t="s">
        <v>17726</v>
      </c>
      <c r="G1192" s="24" t="s">
        <v>22805</v>
      </c>
      <c r="H1192" s="24" t="s">
        <v>21267</v>
      </c>
      <c r="I1192" s="24" t="s">
        <v>3</v>
      </c>
      <c r="J1192" s="30" t="s">
        <v>5510</v>
      </c>
      <c r="K1192" s="23" t="s">
        <v>7113</v>
      </c>
      <c r="L1192" s="23" t="s">
        <v>7114</v>
      </c>
      <c r="M1192" s="23" t="s">
        <v>5513</v>
      </c>
      <c r="N1192" s="23" t="s">
        <v>5514</v>
      </c>
      <c r="O1192" s="23" t="s">
        <v>7115</v>
      </c>
      <c r="P1192" s="23" t="s">
        <v>5516</v>
      </c>
      <c r="Q1192" s="23" t="s">
        <v>5561</v>
      </c>
      <c r="R1192" s="23" t="s">
        <v>5562</v>
      </c>
      <c r="S1192" s="23" t="s">
        <v>407</v>
      </c>
      <c r="T1192" s="23" t="s">
        <v>408</v>
      </c>
      <c r="U1192" s="23" t="s">
        <v>353</v>
      </c>
      <c r="V1192" s="23" t="s">
        <v>355</v>
      </c>
      <c r="W1192" s="24" t="s">
        <v>38</v>
      </c>
      <c r="X1192" s="24" t="s">
        <v>409</v>
      </c>
      <c r="Y1192" s="24" t="s">
        <v>40</v>
      </c>
      <c r="Z1192" s="25">
        <v>12139050</v>
      </c>
      <c r="AA1192" s="24" t="s">
        <v>14803</v>
      </c>
      <c r="AB1192" s="24" t="s">
        <v>14803</v>
      </c>
      <c r="AC1192" s="24" t="s">
        <v>14803</v>
      </c>
      <c r="AD1192" s="24" t="s">
        <v>21268</v>
      </c>
      <c r="AE1192" s="24"/>
      <c r="AF1192" s="24"/>
      <c r="AG1192" s="24" t="s">
        <v>21269</v>
      </c>
      <c r="AH1192" s="24"/>
      <c r="AI1192" s="24"/>
      <c r="AJ1192" s="24"/>
      <c r="AK1192" s="24"/>
      <c r="AL1192" s="24" t="s">
        <v>17853</v>
      </c>
      <c r="AM1192" s="24" t="s">
        <v>1488</v>
      </c>
      <c r="AN1192" s="40">
        <v>27726</v>
      </c>
      <c r="AO1192" s="24" t="s">
        <v>1484</v>
      </c>
      <c r="AP1192" s="24" t="s">
        <v>21270</v>
      </c>
      <c r="AQ1192" s="24"/>
      <c r="AR1192" s="24" t="s">
        <v>17854</v>
      </c>
      <c r="AS1192" s="24" t="s">
        <v>17855</v>
      </c>
      <c r="AT1192" s="24" t="s">
        <v>21270</v>
      </c>
      <c r="AU1192" s="23" t="s">
        <v>2776</v>
      </c>
      <c r="AV1192" s="23" t="s">
        <v>5563</v>
      </c>
      <c r="AW1192" s="23" t="s">
        <v>7116</v>
      </c>
      <c r="AX1192" s="23" t="s">
        <v>7117</v>
      </c>
    </row>
    <row r="1193" spans="1:50" s="22" customFormat="1" ht="20" customHeight="1" x14ac:dyDescent="0.3">
      <c r="A1193" s="23" t="s">
        <v>17858</v>
      </c>
      <c r="B1193" s="23" t="s">
        <v>5468</v>
      </c>
      <c r="C1193" s="23" t="s">
        <v>22843</v>
      </c>
      <c r="D1193" s="23" t="s">
        <v>21266</v>
      </c>
      <c r="E1193" s="23" t="s">
        <v>15103</v>
      </c>
      <c r="F1193" s="23" t="s">
        <v>15104</v>
      </c>
      <c r="G1193" s="24" t="s">
        <v>21511</v>
      </c>
      <c r="H1193" s="24" t="s">
        <v>21267</v>
      </c>
      <c r="I1193" s="24" t="s">
        <v>3</v>
      </c>
      <c r="J1193" s="30" t="s">
        <v>5510</v>
      </c>
      <c r="K1193" s="23" t="s">
        <v>7483</v>
      </c>
      <c r="L1193" s="23" t="s">
        <v>7484</v>
      </c>
      <c r="M1193" s="23" t="s">
        <v>5513</v>
      </c>
      <c r="N1193" s="23" t="s">
        <v>5514</v>
      </c>
      <c r="O1193" s="23" t="s">
        <v>7485</v>
      </c>
      <c r="P1193" s="23" t="s">
        <v>5516</v>
      </c>
      <c r="Q1193" s="23" t="s">
        <v>5754</v>
      </c>
      <c r="R1193" s="23" t="s">
        <v>5755</v>
      </c>
      <c r="S1193" s="23" t="s">
        <v>407</v>
      </c>
      <c r="T1193" s="23" t="s">
        <v>408</v>
      </c>
      <c r="U1193" s="23" t="s">
        <v>211</v>
      </c>
      <c r="V1193" s="23" t="s">
        <v>816</v>
      </c>
      <c r="W1193" s="24" t="s">
        <v>38</v>
      </c>
      <c r="X1193" s="24" t="s">
        <v>409</v>
      </c>
      <c r="Y1193" s="24" t="s">
        <v>40</v>
      </c>
      <c r="Z1193" s="25">
        <v>3310650</v>
      </c>
      <c r="AA1193" s="24" t="s">
        <v>14803</v>
      </c>
      <c r="AB1193" s="24" t="s">
        <v>14803</v>
      </c>
      <c r="AC1193" s="24" t="s">
        <v>14803</v>
      </c>
      <c r="AD1193" s="24" t="s">
        <v>21268</v>
      </c>
      <c r="AE1193" s="24"/>
      <c r="AF1193" s="24"/>
      <c r="AG1193" s="24" t="s">
        <v>21269</v>
      </c>
      <c r="AH1193" s="24"/>
      <c r="AI1193" s="24"/>
      <c r="AJ1193" s="24"/>
      <c r="AK1193" s="24"/>
      <c r="AL1193" s="24" t="s">
        <v>17856</v>
      </c>
      <c r="AM1193" s="24" t="s">
        <v>1911</v>
      </c>
      <c r="AN1193" s="40">
        <v>39826</v>
      </c>
      <c r="AO1193" s="24" t="s">
        <v>1747</v>
      </c>
      <c r="AP1193" s="24" t="s">
        <v>21270</v>
      </c>
      <c r="AQ1193" s="24"/>
      <c r="AR1193" s="24" t="s">
        <v>17857</v>
      </c>
      <c r="AS1193" s="24" t="s">
        <v>17858</v>
      </c>
      <c r="AT1193" s="24" t="s">
        <v>21270</v>
      </c>
      <c r="AU1193" s="23" t="s">
        <v>3290</v>
      </c>
      <c r="AV1193" s="23" t="s">
        <v>5602</v>
      </c>
      <c r="AW1193" s="23" t="s">
        <v>7486</v>
      </c>
      <c r="AX1193" s="23" t="s">
        <v>1910</v>
      </c>
    </row>
    <row r="1194" spans="1:50" s="22" customFormat="1" ht="20" customHeight="1" x14ac:dyDescent="0.3">
      <c r="A1194" s="23" t="s">
        <v>17862</v>
      </c>
      <c r="B1194" s="23" t="s">
        <v>5468</v>
      </c>
      <c r="C1194" s="23" t="s">
        <v>22844</v>
      </c>
      <c r="D1194" s="23" t="s">
        <v>21266</v>
      </c>
      <c r="E1194" s="23" t="s">
        <v>15116</v>
      </c>
      <c r="F1194" s="23" t="s">
        <v>17859</v>
      </c>
      <c r="G1194" s="24" t="s">
        <v>22845</v>
      </c>
      <c r="H1194" s="24" t="s">
        <v>21267</v>
      </c>
      <c r="I1194" s="24" t="s">
        <v>3</v>
      </c>
      <c r="J1194" s="30" t="s">
        <v>5510</v>
      </c>
      <c r="K1194" s="23" t="s">
        <v>8118</v>
      </c>
      <c r="L1194" s="23" t="s">
        <v>8119</v>
      </c>
      <c r="M1194" s="23" t="s">
        <v>5513</v>
      </c>
      <c r="N1194" s="23" t="s">
        <v>5514</v>
      </c>
      <c r="O1194" s="23" t="s">
        <v>8120</v>
      </c>
      <c r="P1194" s="23" t="s">
        <v>5516</v>
      </c>
      <c r="Q1194" s="23" t="s">
        <v>5561</v>
      </c>
      <c r="R1194" s="23" t="s">
        <v>5562</v>
      </c>
      <c r="S1194" s="23" t="s">
        <v>407</v>
      </c>
      <c r="T1194" s="23" t="s">
        <v>408</v>
      </c>
      <c r="U1194" s="23" t="s">
        <v>368</v>
      </c>
      <c r="V1194" s="23" t="s">
        <v>370</v>
      </c>
      <c r="W1194" s="24" t="s">
        <v>38</v>
      </c>
      <c r="X1194" s="24" t="s">
        <v>409</v>
      </c>
      <c r="Y1194" s="24" t="s">
        <v>40</v>
      </c>
      <c r="Z1194" s="25">
        <v>3862425</v>
      </c>
      <c r="AA1194" s="24" t="s">
        <v>14803</v>
      </c>
      <c r="AB1194" s="24" t="s">
        <v>14803</v>
      </c>
      <c r="AC1194" s="24" t="s">
        <v>14803</v>
      </c>
      <c r="AD1194" s="24" t="s">
        <v>21268</v>
      </c>
      <c r="AE1194" s="24"/>
      <c r="AF1194" s="24"/>
      <c r="AG1194" s="24" t="s">
        <v>21269</v>
      </c>
      <c r="AH1194" s="24"/>
      <c r="AI1194" s="24"/>
      <c r="AJ1194" s="24"/>
      <c r="AK1194" s="24"/>
      <c r="AL1194" s="24" t="s">
        <v>17860</v>
      </c>
      <c r="AM1194" s="24" t="s">
        <v>2015</v>
      </c>
      <c r="AN1194" s="40">
        <v>82826</v>
      </c>
      <c r="AO1194" s="24" t="s">
        <v>3246</v>
      </c>
      <c r="AP1194" s="24" t="s">
        <v>21270</v>
      </c>
      <c r="AQ1194" s="24"/>
      <c r="AR1194" s="24" t="s">
        <v>17861</v>
      </c>
      <c r="AS1194" s="24" t="s">
        <v>17862</v>
      </c>
      <c r="AT1194" s="24" t="s">
        <v>21270</v>
      </c>
      <c r="AU1194" s="23" t="s">
        <v>3600</v>
      </c>
      <c r="AV1194" s="23" t="s">
        <v>5602</v>
      </c>
      <c r="AW1194" s="23" t="s">
        <v>8121</v>
      </c>
      <c r="AX1194" s="23" t="s">
        <v>8122</v>
      </c>
    </row>
    <row r="1195" spans="1:50" s="22" customFormat="1" ht="20" customHeight="1" x14ac:dyDescent="0.3">
      <c r="A1195" s="23" t="s">
        <v>17865</v>
      </c>
      <c r="B1195" s="23" t="s">
        <v>5468</v>
      </c>
      <c r="C1195" s="23" t="s">
        <v>22846</v>
      </c>
      <c r="D1195" s="23" t="s">
        <v>21266</v>
      </c>
      <c r="E1195" s="23" t="s">
        <v>15010</v>
      </c>
      <c r="F1195" s="23" t="s">
        <v>15097</v>
      </c>
      <c r="G1195" s="24" t="s">
        <v>21507</v>
      </c>
      <c r="H1195" s="24" t="s">
        <v>21267</v>
      </c>
      <c r="I1195" s="24" t="s">
        <v>3</v>
      </c>
      <c r="J1195" s="30" t="s">
        <v>5510</v>
      </c>
      <c r="K1195" s="23" t="s">
        <v>7026</v>
      </c>
      <c r="L1195" s="23" t="s">
        <v>7027</v>
      </c>
      <c r="M1195" s="23" t="s">
        <v>5513</v>
      </c>
      <c r="N1195" s="23" t="s">
        <v>5514</v>
      </c>
      <c r="O1195" s="23" t="s">
        <v>7028</v>
      </c>
      <c r="P1195" s="23" t="s">
        <v>5516</v>
      </c>
      <c r="Q1195" s="23" t="s">
        <v>5517</v>
      </c>
      <c r="R1195" s="23" t="s">
        <v>5518</v>
      </c>
      <c r="S1195" s="23" t="s">
        <v>407</v>
      </c>
      <c r="T1195" s="23" t="s">
        <v>408</v>
      </c>
      <c r="U1195" s="23" t="s">
        <v>345</v>
      </c>
      <c r="V1195" s="23" t="s">
        <v>347</v>
      </c>
      <c r="W1195" s="24" t="s">
        <v>38</v>
      </c>
      <c r="X1195" s="24" t="s">
        <v>409</v>
      </c>
      <c r="Y1195" s="24" t="s">
        <v>40</v>
      </c>
      <c r="Z1195" s="25">
        <v>5517750</v>
      </c>
      <c r="AA1195" s="24" t="s">
        <v>14803</v>
      </c>
      <c r="AB1195" s="24" t="s">
        <v>14803</v>
      </c>
      <c r="AC1195" s="24" t="s">
        <v>14803</v>
      </c>
      <c r="AD1195" s="24" t="s">
        <v>21268</v>
      </c>
      <c r="AE1195" s="24"/>
      <c r="AF1195" s="24"/>
      <c r="AG1195" s="24" t="s">
        <v>21269</v>
      </c>
      <c r="AH1195" s="24"/>
      <c r="AI1195" s="24"/>
      <c r="AJ1195" s="24"/>
      <c r="AK1195" s="24"/>
      <c r="AL1195" s="24" t="s">
        <v>17863</v>
      </c>
      <c r="AM1195" s="24" t="s">
        <v>1270</v>
      </c>
      <c r="AN1195" s="40">
        <v>30726</v>
      </c>
      <c r="AO1195" s="24" t="s">
        <v>1443</v>
      </c>
      <c r="AP1195" s="24" t="s">
        <v>21270</v>
      </c>
      <c r="AQ1195" s="24"/>
      <c r="AR1195" s="24" t="s">
        <v>17864</v>
      </c>
      <c r="AS1195" s="24" t="s">
        <v>17865</v>
      </c>
      <c r="AT1195" s="24" t="s">
        <v>21270</v>
      </c>
      <c r="AU1195" s="23" t="s">
        <v>2776</v>
      </c>
      <c r="AV1195" s="23" t="s">
        <v>5602</v>
      </c>
      <c r="AW1195" s="23" t="s">
        <v>7029</v>
      </c>
      <c r="AX1195" s="23" t="s">
        <v>7030</v>
      </c>
    </row>
    <row r="1196" spans="1:50" s="22" customFormat="1" ht="20" customHeight="1" x14ac:dyDescent="0.3">
      <c r="A1196" s="23" t="s">
        <v>17868</v>
      </c>
      <c r="B1196" s="23" t="s">
        <v>5468</v>
      </c>
      <c r="C1196" s="23" t="s">
        <v>22847</v>
      </c>
      <c r="D1196" s="23" t="s">
        <v>21266</v>
      </c>
      <c r="E1196" s="23" t="s">
        <v>15645</v>
      </c>
      <c r="F1196" s="23" t="s">
        <v>15900</v>
      </c>
      <c r="G1196" s="24" t="s">
        <v>21918</v>
      </c>
      <c r="H1196" s="24" t="s">
        <v>21267</v>
      </c>
      <c r="I1196" s="24" t="s">
        <v>3</v>
      </c>
      <c r="J1196" s="30" t="s">
        <v>5510</v>
      </c>
      <c r="K1196" s="23" t="s">
        <v>10181</v>
      </c>
      <c r="L1196" s="23" t="s">
        <v>10182</v>
      </c>
      <c r="M1196" s="23" t="s">
        <v>5513</v>
      </c>
      <c r="N1196" s="23" t="s">
        <v>5514</v>
      </c>
      <c r="O1196" s="23" t="s">
        <v>10183</v>
      </c>
      <c r="P1196" s="23" t="s">
        <v>5516</v>
      </c>
      <c r="Q1196" s="23" t="s">
        <v>5561</v>
      </c>
      <c r="R1196" s="23" t="s">
        <v>5562</v>
      </c>
      <c r="S1196" s="23" t="s">
        <v>407</v>
      </c>
      <c r="T1196" s="23" t="s">
        <v>408</v>
      </c>
      <c r="U1196" s="23" t="s">
        <v>317</v>
      </c>
      <c r="V1196" s="23" t="s">
        <v>903</v>
      </c>
      <c r="W1196" s="24" t="s">
        <v>38</v>
      </c>
      <c r="X1196" s="24" t="s">
        <v>409</v>
      </c>
      <c r="Y1196" s="24" t="s">
        <v>40</v>
      </c>
      <c r="Z1196" s="25">
        <v>4414200</v>
      </c>
      <c r="AA1196" s="24" t="s">
        <v>14803</v>
      </c>
      <c r="AB1196" s="24" t="s">
        <v>14803</v>
      </c>
      <c r="AC1196" s="24" t="s">
        <v>14803</v>
      </c>
      <c r="AD1196" s="24" t="s">
        <v>21268</v>
      </c>
      <c r="AE1196" s="24"/>
      <c r="AF1196" s="24"/>
      <c r="AG1196" s="24" t="s">
        <v>21269</v>
      </c>
      <c r="AH1196" s="24"/>
      <c r="AI1196" s="24"/>
      <c r="AJ1196" s="24"/>
      <c r="AK1196" s="24"/>
      <c r="AL1196" s="24" t="s">
        <v>17866</v>
      </c>
      <c r="AM1196" s="24" t="s">
        <v>1998</v>
      </c>
      <c r="AN1196" s="40">
        <v>118926</v>
      </c>
      <c r="AO1196" s="24" t="s">
        <v>4237</v>
      </c>
      <c r="AP1196" s="24" t="s">
        <v>21270</v>
      </c>
      <c r="AQ1196" s="24"/>
      <c r="AR1196" s="24" t="s">
        <v>17867</v>
      </c>
      <c r="AS1196" s="24" t="s">
        <v>17868</v>
      </c>
      <c r="AT1196" s="24" t="s">
        <v>21270</v>
      </c>
      <c r="AU1196" s="23" t="s">
        <v>4708</v>
      </c>
      <c r="AV1196" s="23" t="s">
        <v>5563</v>
      </c>
      <c r="AW1196" s="23" t="s">
        <v>10184</v>
      </c>
      <c r="AX1196" s="23" t="s">
        <v>10185</v>
      </c>
    </row>
    <row r="1197" spans="1:50" s="22" customFormat="1" ht="20" customHeight="1" x14ac:dyDescent="0.3">
      <c r="A1197" s="23" t="s">
        <v>17872</v>
      </c>
      <c r="B1197" s="23" t="s">
        <v>5468</v>
      </c>
      <c r="C1197" s="23" t="s">
        <v>22848</v>
      </c>
      <c r="D1197" s="23" t="s">
        <v>21266</v>
      </c>
      <c r="E1197" s="23" t="s">
        <v>15151</v>
      </c>
      <c r="F1197" s="23" t="s">
        <v>17869</v>
      </c>
      <c r="G1197" s="24" t="s">
        <v>22849</v>
      </c>
      <c r="H1197" s="24" t="s">
        <v>21267</v>
      </c>
      <c r="I1197" s="24" t="s">
        <v>3</v>
      </c>
      <c r="J1197" s="30" t="s">
        <v>5510</v>
      </c>
      <c r="K1197" s="23" t="s">
        <v>6502</v>
      </c>
      <c r="L1197" s="23" t="s">
        <v>6503</v>
      </c>
      <c r="M1197" s="23" t="s">
        <v>5513</v>
      </c>
      <c r="N1197" s="23" t="s">
        <v>5514</v>
      </c>
      <c r="O1197" s="23" t="s">
        <v>6504</v>
      </c>
      <c r="P1197" s="23" t="s">
        <v>5516</v>
      </c>
      <c r="Q1197" s="23" t="s">
        <v>6108</v>
      </c>
      <c r="R1197" s="23" t="s">
        <v>6109</v>
      </c>
      <c r="S1197" s="23" t="s">
        <v>407</v>
      </c>
      <c r="T1197" s="23" t="s">
        <v>408</v>
      </c>
      <c r="U1197" s="23" t="s">
        <v>260</v>
      </c>
      <c r="V1197" s="23" t="s">
        <v>601</v>
      </c>
      <c r="W1197" s="24" t="s">
        <v>38</v>
      </c>
      <c r="X1197" s="24" t="s">
        <v>409</v>
      </c>
      <c r="Y1197" s="24" t="s">
        <v>40</v>
      </c>
      <c r="Z1197" s="25">
        <v>7724850</v>
      </c>
      <c r="AA1197" s="24" t="s">
        <v>14803</v>
      </c>
      <c r="AB1197" s="24" t="s">
        <v>14803</v>
      </c>
      <c r="AC1197" s="24" t="s">
        <v>14803</v>
      </c>
      <c r="AD1197" s="24" t="s">
        <v>21268</v>
      </c>
      <c r="AE1197" s="24"/>
      <c r="AF1197" s="24"/>
      <c r="AG1197" s="24" t="s">
        <v>21269</v>
      </c>
      <c r="AH1197" s="24"/>
      <c r="AI1197" s="24"/>
      <c r="AJ1197" s="24"/>
      <c r="AK1197" s="24"/>
      <c r="AL1197" s="24" t="s">
        <v>17870</v>
      </c>
      <c r="AM1197" s="24" t="s">
        <v>630</v>
      </c>
      <c r="AN1197" s="40">
        <v>4926</v>
      </c>
      <c r="AO1197" s="24" t="s">
        <v>631</v>
      </c>
      <c r="AP1197" s="24" t="s">
        <v>21270</v>
      </c>
      <c r="AQ1197" s="24"/>
      <c r="AR1197" s="24" t="s">
        <v>17871</v>
      </c>
      <c r="AS1197" s="24" t="s">
        <v>17872</v>
      </c>
      <c r="AT1197" s="24" t="s">
        <v>21270</v>
      </c>
      <c r="AU1197" s="23" t="s">
        <v>2543</v>
      </c>
      <c r="AV1197" s="23" t="s">
        <v>5563</v>
      </c>
      <c r="AW1197" s="23" t="s">
        <v>6505</v>
      </c>
      <c r="AX1197" s="23" t="s">
        <v>6506</v>
      </c>
    </row>
    <row r="1198" spans="1:50" s="22" customFormat="1" ht="20" customHeight="1" x14ac:dyDescent="0.3">
      <c r="A1198" s="23" t="s">
        <v>17875</v>
      </c>
      <c r="B1198" s="23" t="s">
        <v>5468</v>
      </c>
      <c r="C1198" s="23" t="s">
        <v>22850</v>
      </c>
      <c r="D1198" s="23" t="s">
        <v>21266</v>
      </c>
      <c r="E1198" s="23" t="s">
        <v>15116</v>
      </c>
      <c r="F1198" s="23" t="s">
        <v>17859</v>
      </c>
      <c r="G1198" s="24" t="s">
        <v>22845</v>
      </c>
      <c r="H1198" s="24" t="s">
        <v>21267</v>
      </c>
      <c r="I1198" s="24" t="s">
        <v>3</v>
      </c>
      <c r="J1198" s="30" t="s">
        <v>5510</v>
      </c>
      <c r="K1198" s="23" t="s">
        <v>8079</v>
      </c>
      <c r="L1198" s="23" t="s">
        <v>8080</v>
      </c>
      <c r="M1198" s="23" t="s">
        <v>5513</v>
      </c>
      <c r="N1198" s="23" t="s">
        <v>5514</v>
      </c>
      <c r="O1198" s="23" t="s">
        <v>8081</v>
      </c>
      <c r="P1198" s="23" t="s">
        <v>5516</v>
      </c>
      <c r="Q1198" s="23" t="s">
        <v>5517</v>
      </c>
      <c r="R1198" s="23" t="s">
        <v>5518</v>
      </c>
      <c r="S1198" s="23" t="s">
        <v>407</v>
      </c>
      <c r="T1198" s="23" t="s">
        <v>408</v>
      </c>
      <c r="U1198" s="23" t="s">
        <v>368</v>
      </c>
      <c r="V1198" s="23" t="s">
        <v>370</v>
      </c>
      <c r="W1198" s="24" t="s">
        <v>38</v>
      </c>
      <c r="X1198" s="24" t="s">
        <v>409</v>
      </c>
      <c r="Y1198" s="24" t="s">
        <v>40</v>
      </c>
      <c r="Z1198" s="25">
        <v>3862425</v>
      </c>
      <c r="AA1198" s="24" t="s">
        <v>14803</v>
      </c>
      <c r="AB1198" s="24" t="s">
        <v>14803</v>
      </c>
      <c r="AC1198" s="24" t="s">
        <v>14803</v>
      </c>
      <c r="AD1198" s="24" t="s">
        <v>21268</v>
      </c>
      <c r="AE1198" s="24"/>
      <c r="AF1198" s="24"/>
      <c r="AG1198" s="24" t="s">
        <v>21269</v>
      </c>
      <c r="AH1198" s="24"/>
      <c r="AI1198" s="24"/>
      <c r="AJ1198" s="24"/>
      <c r="AK1198" s="24"/>
      <c r="AL1198" s="24" t="s">
        <v>17873</v>
      </c>
      <c r="AM1198" s="24" t="s">
        <v>1266</v>
      </c>
      <c r="AN1198" s="40">
        <v>82926</v>
      </c>
      <c r="AO1198" s="24" t="s">
        <v>2066</v>
      </c>
      <c r="AP1198" s="24" t="s">
        <v>21270</v>
      </c>
      <c r="AQ1198" s="24"/>
      <c r="AR1198" s="24" t="s">
        <v>17874</v>
      </c>
      <c r="AS1198" s="24" t="s">
        <v>17875</v>
      </c>
      <c r="AT1198" s="24" t="s">
        <v>21270</v>
      </c>
      <c r="AU1198" s="23" t="s">
        <v>3600</v>
      </c>
      <c r="AV1198" s="23" t="s">
        <v>5602</v>
      </c>
      <c r="AW1198" s="23" t="s">
        <v>8082</v>
      </c>
      <c r="AX1198" s="23" t="s">
        <v>3249</v>
      </c>
    </row>
    <row r="1199" spans="1:50" s="22" customFormat="1" ht="20" customHeight="1" x14ac:dyDescent="0.3">
      <c r="A1199" s="23" t="s">
        <v>17878</v>
      </c>
      <c r="B1199" s="23" t="s">
        <v>5468</v>
      </c>
      <c r="C1199" s="23" t="s">
        <v>22784</v>
      </c>
      <c r="D1199" s="23" t="s">
        <v>21266</v>
      </c>
      <c r="E1199" s="23" t="s">
        <v>15151</v>
      </c>
      <c r="F1199" s="23" t="s">
        <v>15152</v>
      </c>
      <c r="G1199" s="24" t="s">
        <v>21538</v>
      </c>
      <c r="H1199" s="24" t="s">
        <v>21267</v>
      </c>
      <c r="I1199" s="24" t="s">
        <v>3</v>
      </c>
      <c r="J1199" s="30" t="s">
        <v>5510</v>
      </c>
      <c r="K1199" s="23" t="s">
        <v>6791</v>
      </c>
      <c r="L1199" s="23" t="s">
        <v>6792</v>
      </c>
      <c r="M1199" s="23" t="s">
        <v>5513</v>
      </c>
      <c r="N1199" s="23" t="s">
        <v>5514</v>
      </c>
      <c r="O1199" s="23" t="s">
        <v>6793</v>
      </c>
      <c r="P1199" s="23" t="s">
        <v>5516</v>
      </c>
      <c r="Q1199" s="23" t="s">
        <v>5517</v>
      </c>
      <c r="R1199" s="23" t="s">
        <v>5518</v>
      </c>
      <c r="S1199" s="23" t="s">
        <v>407</v>
      </c>
      <c r="T1199" s="23" t="s">
        <v>408</v>
      </c>
      <c r="U1199" s="23" t="s">
        <v>342</v>
      </c>
      <c r="V1199" s="23" t="s">
        <v>344</v>
      </c>
      <c r="W1199" s="24" t="s">
        <v>38</v>
      </c>
      <c r="X1199" s="24" t="s">
        <v>409</v>
      </c>
      <c r="Y1199" s="24" t="s">
        <v>40</v>
      </c>
      <c r="Z1199" s="25">
        <v>7724850</v>
      </c>
      <c r="AA1199" s="24" t="s">
        <v>14803</v>
      </c>
      <c r="AB1199" s="24" t="s">
        <v>14803</v>
      </c>
      <c r="AC1199" s="24" t="s">
        <v>14803</v>
      </c>
      <c r="AD1199" s="24" t="s">
        <v>21268</v>
      </c>
      <c r="AE1199" s="24"/>
      <c r="AF1199" s="24"/>
      <c r="AG1199" s="24" t="s">
        <v>21269</v>
      </c>
      <c r="AH1199" s="24"/>
      <c r="AI1199" s="24"/>
      <c r="AJ1199" s="24"/>
      <c r="AK1199" s="24"/>
      <c r="AL1199" s="24" t="s">
        <v>17876</v>
      </c>
      <c r="AM1199" s="24" t="s">
        <v>469</v>
      </c>
      <c r="AN1199" s="40">
        <v>1126</v>
      </c>
      <c r="AO1199" s="24" t="s">
        <v>470</v>
      </c>
      <c r="AP1199" s="24" t="s">
        <v>21270</v>
      </c>
      <c r="AQ1199" s="24"/>
      <c r="AR1199" s="24" t="s">
        <v>17877</v>
      </c>
      <c r="AS1199" s="24" t="s">
        <v>17878</v>
      </c>
      <c r="AT1199" s="24" t="s">
        <v>21270</v>
      </c>
      <c r="AU1199" s="23" t="s">
        <v>2654</v>
      </c>
      <c r="AV1199" s="23" t="s">
        <v>5602</v>
      </c>
      <c r="AW1199" s="23" t="s">
        <v>6794</v>
      </c>
      <c r="AX1199" s="23" t="s">
        <v>468</v>
      </c>
    </row>
    <row r="1200" spans="1:50" s="22" customFormat="1" ht="20" customHeight="1" x14ac:dyDescent="0.3">
      <c r="A1200" s="23" t="s">
        <v>17881</v>
      </c>
      <c r="B1200" s="23" t="s">
        <v>5468</v>
      </c>
      <c r="C1200" s="23" t="s">
        <v>22847</v>
      </c>
      <c r="D1200" s="23" t="s">
        <v>21266</v>
      </c>
      <c r="E1200" s="23" t="s">
        <v>15645</v>
      </c>
      <c r="F1200" s="23" t="s">
        <v>15900</v>
      </c>
      <c r="G1200" s="24" t="s">
        <v>21918</v>
      </c>
      <c r="H1200" s="24" t="s">
        <v>21267</v>
      </c>
      <c r="I1200" s="24" t="s">
        <v>3</v>
      </c>
      <c r="J1200" s="30" t="s">
        <v>5510</v>
      </c>
      <c r="K1200" s="23" t="s">
        <v>5980</v>
      </c>
      <c r="L1200" s="23" t="s">
        <v>5981</v>
      </c>
      <c r="M1200" s="23" t="s">
        <v>5513</v>
      </c>
      <c r="N1200" s="23" t="s">
        <v>5514</v>
      </c>
      <c r="O1200" s="23" t="s">
        <v>5982</v>
      </c>
      <c r="P1200" s="23" t="s">
        <v>5516</v>
      </c>
      <c r="Q1200" s="23" t="s">
        <v>5561</v>
      </c>
      <c r="R1200" s="23" t="s">
        <v>5562</v>
      </c>
      <c r="S1200" s="23" t="s">
        <v>407</v>
      </c>
      <c r="T1200" s="23" t="s">
        <v>408</v>
      </c>
      <c r="U1200" s="23" t="s">
        <v>342</v>
      </c>
      <c r="V1200" s="23" t="s">
        <v>344</v>
      </c>
      <c r="W1200" s="24" t="s">
        <v>38</v>
      </c>
      <c r="X1200" s="24" t="s">
        <v>409</v>
      </c>
      <c r="Y1200" s="24" t="s">
        <v>40</v>
      </c>
      <c r="Z1200" s="25">
        <v>4414200</v>
      </c>
      <c r="AA1200" s="24" t="s">
        <v>14803</v>
      </c>
      <c r="AB1200" s="24" t="s">
        <v>14803</v>
      </c>
      <c r="AC1200" s="24" t="s">
        <v>14803</v>
      </c>
      <c r="AD1200" s="24" t="s">
        <v>21268</v>
      </c>
      <c r="AE1200" s="24"/>
      <c r="AF1200" s="24"/>
      <c r="AG1200" s="24" t="s">
        <v>21269</v>
      </c>
      <c r="AH1200" s="24"/>
      <c r="AI1200" s="24"/>
      <c r="AJ1200" s="24"/>
      <c r="AK1200" s="24"/>
      <c r="AL1200" s="24" t="s">
        <v>17879</v>
      </c>
      <c r="AM1200" s="24" t="s">
        <v>1014</v>
      </c>
      <c r="AN1200" s="40">
        <v>14426</v>
      </c>
      <c r="AO1200" s="24" t="s">
        <v>751</v>
      </c>
      <c r="AP1200" s="24" t="s">
        <v>21270</v>
      </c>
      <c r="AQ1200" s="24"/>
      <c r="AR1200" s="24" t="s">
        <v>17880</v>
      </c>
      <c r="AS1200" s="24" t="s">
        <v>17881</v>
      </c>
      <c r="AT1200" s="24" t="s">
        <v>21270</v>
      </c>
      <c r="AU1200" s="23" t="s">
        <v>1814</v>
      </c>
      <c r="AV1200" s="23" t="s">
        <v>5602</v>
      </c>
      <c r="AW1200" s="23" t="s">
        <v>5983</v>
      </c>
      <c r="AX1200" s="23" t="s">
        <v>1013</v>
      </c>
    </row>
    <row r="1201" spans="1:50" s="22" customFormat="1" ht="20" customHeight="1" x14ac:dyDescent="0.3">
      <c r="A1201" s="23" t="s">
        <v>17884</v>
      </c>
      <c r="B1201" s="23" t="s">
        <v>5468</v>
      </c>
      <c r="C1201" s="23" t="s">
        <v>22818</v>
      </c>
      <c r="D1201" s="23" t="s">
        <v>21266</v>
      </c>
      <c r="E1201" s="23" t="s">
        <v>15151</v>
      </c>
      <c r="F1201" s="23" t="s">
        <v>15152</v>
      </c>
      <c r="G1201" s="24" t="s">
        <v>21538</v>
      </c>
      <c r="H1201" s="24" t="s">
        <v>21267</v>
      </c>
      <c r="I1201" s="24" t="s">
        <v>3</v>
      </c>
      <c r="J1201" s="30" t="s">
        <v>5510</v>
      </c>
      <c r="K1201" s="23" t="s">
        <v>9646</v>
      </c>
      <c r="L1201" s="23" t="s">
        <v>9647</v>
      </c>
      <c r="M1201" s="23" t="s">
        <v>5513</v>
      </c>
      <c r="N1201" s="23" t="s">
        <v>5514</v>
      </c>
      <c r="O1201" s="23" t="s">
        <v>9648</v>
      </c>
      <c r="P1201" s="23" t="s">
        <v>5516</v>
      </c>
      <c r="Q1201" s="23" t="s">
        <v>5517</v>
      </c>
      <c r="R1201" s="23" t="s">
        <v>5518</v>
      </c>
      <c r="S1201" s="23" t="s">
        <v>407</v>
      </c>
      <c r="T1201" s="23" t="s">
        <v>408</v>
      </c>
      <c r="U1201" s="23" t="s">
        <v>326</v>
      </c>
      <c r="V1201" s="23" t="s">
        <v>1600</v>
      </c>
      <c r="W1201" s="24" t="s">
        <v>38</v>
      </c>
      <c r="X1201" s="24" t="s">
        <v>409</v>
      </c>
      <c r="Y1201" s="24" t="s">
        <v>40</v>
      </c>
      <c r="Z1201" s="25">
        <v>7724850</v>
      </c>
      <c r="AA1201" s="24" t="s">
        <v>14803</v>
      </c>
      <c r="AB1201" s="24" t="s">
        <v>14803</v>
      </c>
      <c r="AC1201" s="24" t="s">
        <v>14803</v>
      </c>
      <c r="AD1201" s="24" t="s">
        <v>21268</v>
      </c>
      <c r="AE1201" s="24"/>
      <c r="AF1201" s="24"/>
      <c r="AG1201" s="24" t="s">
        <v>21269</v>
      </c>
      <c r="AH1201" s="24"/>
      <c r="AI1201" s="24"/>
      <c r="AJ1201" s="24"/>
      <c r="AK1201" s="24"/>
      <c r="AL1201" s="24" t="s">
        <v>17882</v>
      </c>
      <c r="AM1201" s="24" t="s">
        <v>3737</v>
      </c>
      <c r="AN1201" s="40">
        <v>102426</v>
      </c>
      <c r="AO1201" s="24" t="s">
        <v>1290</v>
      </c>
      <c r="AP1201" s="24" t="s">
        <v>21270</v>
      </c>
      <c r="AQ1201" s="24"/>
      <c r="AR1201" s="24" t="s">
        <v>17883</v>
      </c>
      <c r="AS1201" s="24" t="s">
        <v>17884</v>
      </c>
      <c r="AT1201" s="24" t="s">
        <v>21270</v>
      </c>
      <c r="AU1201" s="23" t="s">
        <v>4389</v>
      </c>
      <c r="AV1201" s="23" t="s">
        <v>5563</v>
      </c>
      <c r="AW1201" s="23" t="s">
        <v>9649</v>
      </c>
      <c r="AX1201" s="23" t="s">
        <v>9650</v>
      </c>
    </row>
    <row r="1202" spans="1:50" s="22" customFormat="1" ht="20" customHeight="1" x14ac:dyDescent="0.3">
      <c r="A1202" s="23" t="s">
        <v>17887</v>
      </c>
      <c r="B1202" s="23" t="s">
        <v>5468</v>
      </c>
      <c r="C1202" s="23" t="s">
        <v>22847</v>
      </c>
      <c r="D1202" s="23" t="s">
        <v>21266</v>
      </c>
      <c r="E1202" s="23" t="s">
        <v>15645</v>
      </c>
      <c r="F1202" s="23" t="s">
        <v>15900</v>
      </c>
      <c r="G1202" s="24" t="s">
        <v>21918</v>
      </c>
      <c r="H1202" s="24" t="s">
        <v>21267</v>
      </c>
      <c r="I1202" s="24" t="s">
        <v>3</v>
      </c>
      <c r="J1202" s="30" t="s">
        <v>5510</v>
      </c>
      <c r="K1202" s="23" t="s">
        <v>10781</v>
      </c>
      <c r="L1202" s="23" t="s">
        <v>10782</v>
      </c>
      <c r="M1202" s="23" t="s">
        <v>5513</v>
      </c>
      <c r="N1202" s="23" t="s">
        <v>5514</v>
      </c>
      <c r="O1202" s="23" t="s">
        <v>10783</v>
      </c>
      <c r="P1202" s="23" t="s">
        <v>5516</v>
      </c>
      <c r="Q1202" s="23" t="s">
        <v>5561</v>
      </c>
      <c r="R1202" s="23" t="s">
        <v>5562</v>
      </c>
      <c r="S1202" s="23" t="s">
        <v>407</v>
      </c>
      <c r="T1202" s="23" t="s">
        <v>408</v>
      </c>
      <c r="U1202" s="23" t="s">
        <v>353</v>
      </c>
      <c r="V1202" s="23" t="s">
        <v>355</v>
      </c>
      <c r="W1202" s="24" t="s">
        <v>38</v>
      </c>
      <c r="X1202" s="24" t="s">
        <v>409</v>
      </c>
      <c r="Y1202" s="24" t="s">
        <v>40</v>
      </c>
      <c r="Z1202" s="25">
        <v>4414200</v>
      </c>
      <c r="AA1202" s="24" t="s">
        <v>14803</v>
      </c>
      <c r="AB1202" s="24" t="s">
        <v>14803</v>
      </c>
      <c r="AC1202" s="24" t="s">
        <v>14803</v>
      </c>
      <c r="AD1202" s="24" t="s">
        <v>21268</v>
      </c>
      <c r="AE1202" s="24"/>
      <c r="AF1202" s="24"/>
      <c r="AG1202" s="24" t="s">
        <v>21269</v>
      </c>
      <c r="AH1202" s="24"/>
      <c r="AI1202" s="24"/>
      <c r="AJ1202" s="24"/>
      <c r="AK1202" s="24"/>
      <c r="AL1202" s="24" t="s">
        <v>17885</v>
      </c>
      <c r="AM1202" s="24" t="s">
        <v>1380</v>
      </c>
      <c r="AN1202" s="40">
        <v>115726</v>
      </c>
      <c r="AO1202" s="24" t="s">
        <v>4135</v>
      </c>
      <c r="AP1202" s="24" t="s">
        <v>21270</v>
      </c>
      <c r="AQ1202" s="24"/>
      <c r="AR1202" s="24" t="s">
        <v>17886</v>
      </c>
      <c r="AS1202" s="24" t="s">
        <v>17887</v>
      </c>
      <c r="AT1202" s="24" t="s">
        <v>21270</v>
      </c>
      <c r="AU1202" s="23" t="s">
        <v>4826</v>
      </c>
      <c r="AV1202" s="23" t="s">
        <v>5602</v>
      </c>
      <c r="AW1202" s="23" t="s">
        <v>10784</v>
      </c>
      <c r="AX1202" s="23" t="s">
        <v>4134</v>
      </c>
    </row>
    <row r="1203" spans="1:50" s="22" customFormat="1" ht="20" customHeight="1" x14ac:dyDescent="0.3">
      <c r="A1203" s="23" t="s">
        <v>17890</v>
      </c>
      <c r="B1203" s="23" t="s">
        <v>5468</v>
      </c>
      <c r="C1203" s="23" t="s">
        <v>22850</v>
      </c>
      <c r="D1203" s="23" t="s">
        <v>21266</v>
      </c>
      <c r="E1203" s="23" t="s">
        <v>15116</v>
      </c>
      <c r="F1203" s="23" t="s">
        <v>15117</v>
      </c>
      <c r="G1203" s="24" t="s">
        <v>21519</v>
      </c>
      <c r="H1203" s="24" t="s">
        <v>21267</v>
      </c>
      <c r="I1203" s="24" t="s">
        <v>3</v>
      </c>
      <c r="J1203" s="30" t="s">
        <v>5510</v>
      </c>
      <c r="K1203" s="23" t="s">
        <v>9557</v>
      </c>
      <c r="L1203" s="23" t="s">
        <v>9558</v>
      </c>
      <c r="M1203" s="23" t="s">
        <v>5513</v>
      </c>
      <c r="N1203" s="23" t="s">
        <v>5514</v>
      </c>
      <c r="O1203" s="23" t="s">
        <v>9559</v>
      </c>
      <c r="P1203" s="23" t="s">
        <v>5516</v>
      </c>
      <c r="Q1203" s="23" t="s">
        <v>5517</v>
      </c>
      <c r="R1203" s="23" t="s">
        <v>5518</v>
      </c>
      <c r="S1203" s="23" t="s">
        <v>407</v>
      </c>
      <c r="T1203" s="23" t="s">
        <v>408</v>
      </c>
      <c r="U1203" s="23" t="s">
        <v>216</v>
      </c>
      <c r="V1203" s="23" t="s">
        <v>218</v>
      </c>
      <c r="W1203" s="24" t="s">
        <v>38</v>
      </c>
      <c r="X1203" s="24" t="s">
        <v>409</v>
      </c>
      <c r="Y1203" s="24" t="s">
        <v>40</v>
      </c>
      <c r="Z1203" s="25">
        <v>3862425</v>
      </c>
      <c r="AA1203" s="24" t="s">
        <v>14803</v>
      </c>
      <c r="AB1203" s="24" t="s">
        <v>14803</v>
      </c>
      <c r="AC1203" s="24" t="s">
        <v>14803</v>
      </c>
      <c r="AD1203" s="24" t="s">
        <v>21268</v>
      </c>
      <c r="AE1203" s="24"/>
      <c r="AF1203" s="24"/>
      <c r="AG1203" s="24" t="s">
        <v>21269</v>
      </c>
      <c r="AH1203" s="24"/>
      <c r="AI1203" s="24"/>
      <c r="AJ1203" s="24"/>
      <c r="AK1203" s="24"/>
      <c r="AL1203" s="24" t="s">
        <v>17888</v>
      </c>
      <c r="AM1203" s="24" t="s">
        <v>3877</v>
      </c>
      <c r="AN1203" s="40">
        <v>108026</v>
      </c>
      <c r="AO1203" s="24" t="s">
        <v>2923</v>
      </c>
      <c r="AP1203" s="24" t="s">
        <v>21270</v>
      </c>
      <c r="AQ1203" s="24"/>
      <c r="AR1203" s="24" t="s">
        <v>17889</v>
      </c>
      <c r="AS1203" s="24" t="s">
        <v>17890</v>
      </c>
      <c r="AT1203" s="24" t="s">
        <v>21270</v>
      </c>
      <c r="AU1203" s="23" t="s">
        <v>4389</v>
      </c>
      <c r="AV1203" s="23" t="s">
        <v>5602</v>
      </c>
      <c r="AW1203" s="23" t="s">
        <v>9560</v>
      </c>
      <c r="AX1203" s="23" t="s">
        <v>3900</v>
      </c>
    </row>
    <row r="1204" spans="1:50" s="22" customFormat="1" ht="20" customHeight="1" x14ac:dyDescent="0.3">
      <c r="A1204" s="23" t="s">
        <v>17894</v>
      </c>
      <c r="B1204" s="23" t="s">
        <v>5468</v>
      </c>
      <c r="C1204" s="23" t="s">
        <v>22727</v>
      </c>
      <c r="D1204" s="23" t="s">
        <v>21266</v>
      </c>
      <c r="E1204" s="23" t="s">
        <v>17524</v>
      </c>
      <c r="F1204" s="23" t="s">
        <v>17525</v>
      </c>
      <c r="G1204" s="24" t="s">
        <v>22728</v>
      </c>
      <c r="H1204" s="24" t="s">
        <v>21267</v>
      </c>
      <c r="I1204" s="24" t="s">
        <v>3</v>
      </c>
      <c r="J1204" s="30" t="s">
        <v>5510</v>
      </c>
      <c r="K1204" s="23" t="s">
        <v>7603</v>
      </c>
      <c r="L1204" s="23" t="s">
        <v>7604</v>
      </c>
      <c r="M1204" s="23" t="s">
        <v>5513</v>
      </c>
      <c r="N1204" s="23" t="s">
        <v>5514</v>
      </c>
      <c r="O1204" s="23" t="s">
        <v>7605</v>
      </c>
      <c r="P1204" s="23" t="s">
        <v>5516</v>
      </c>
      <c r="Q1204" s="23" t="s">
        <v>5517</v>
      </c>
      <c r="R1204" s="23" t="s">
        <v>5518</v>
      </c>
      <c r="S1204" s="23" t="s">
        <v>407</v>
      </c>
      <c r="T1204" s="23" t="s">
        <v>408</v>
      </c>
      <c r="U1204" s="23" t="s">
        <v>345</v>
      </c>
      <c r="V1204" s="23" t="s">
        <v>347</v>
      </c>
      <c r="W1204" s="24" t="s">
        <v>38</v>
      </c>
      <c r="X1204" s="24" t="s">
        <v>409</v>
      </c>
      <c r="Y1204" s="24" t="s">
        <v>40</v>
      </c>
      <c r="Z1204" s="25">
        <v>4965450</v>
      </c>
      <c r="AA1204" s="24" t="s">
        <v>14803</v>
      </c>
      <c r="AB1204" s="24" t="s">
        <v>14803</v>
      </c>
      <c r="AC1204" s="24" t="s">
        <v>14803</v>
      </c>
      <c r="AD1204" s="24" t="s">
        <v>21268</v>
      </c>
      <c r="AE1204" s="24"/>
      <c r="AF1204" s="24"/>
      <c r="AG1204" s="24" t="s">
        <v>21269</v>
      </c>
      <c r="AH1204" s="24"/>
      <c r="AI1204" s="24"/>
      <c r="AJ1204" s="24"/>
      <c r="AK1204" s="24"/>
      <c r="AL1204" s="24" t="s">
        <v>17892</v>
      </c>
      <c r="AM1204" s="24" t="s">
        <v>2178</v>
      </c>
      <c r="AN1204" s="40">
        <v>48426</v>
      </c>
      <c r="AO1204" s="24" t="s">
        <v>1809</v>
      </c>
      <c r="AP1204" s="24" t="s">
        <v>21270</v>
      </c>
      <c r="AQ1204" s="24"/>
      <c r="AR1204" s="24" t="s">
        <v>17893</v>
      </c>
      <c r="AS1204" s="24" t="s">
        <v>17894</v>
      </c>
      <c r="AT1204" s="24" t="s">
        <v>21270</v>
      </c>
      <c r="AU1204" s="23" t="s">
        <v>3290</v>
      </c>
      <c r="AV1204" s="23" t="s">
        <v>5602</v>
      </c>
      <c r="AW1204" s="23" t="s">
        <v>7606</v>
      </c>
      <c r="AX1204" s="23" t="s">
        <v>2177</v>
      </c>
    </row>
    <row r="1205" spans="1:50" s="22" customFormat="1" ht="20" customHeight="1" x14ac:dyDescent="0.3">
      <c r="A1205" s="23" t="s">
        <v>17897</v>
      </c>
      <c r="B1205" s="23" t="s">
        <v>5468</v>
      </c>
      <c r="C1205" s="23" t="s">
        <v>22833</v>
      </c>
      <c r="D1205" s="23" t="s">
        <v>21266</v>
      </c>
      <c r="E1205" s="23" t="s">
        <v>15103</v>
      </c>
      <c r="F1205" s="23" t="s">
        <v>15104</v>
      </c>
      <c r="G1205" s="24" t="s">
        <v>21511</v>
      </c>
      <c r="H1205" s="24" t="s">
        <v>21267</v>
      </c>
      <c r="I1205" s="24" t="s">
        <v>3</v>
      </c>
      <c r="J1205" s="30" t="s">
        <v>5510</v>
      </c>
      <c r="K1205" s="23" t="s">
        <v>5916</v>
      </c>
      <c r="L1205" s="23" t="s">
        <v>5917</v>
      </c>
      <c r="M1205" s="23" t="s">
        <v>5513</v>
      </c>
      <c r="N1205" s="23" t="s">
        <v>5514</v>
      </c>
      <c r="O1205" s="23" t="s">
        <v>5918</v>
      </c>
      <c r="P1205" s="23" t="s">
        <v>5516</v>
      </c>
      <c r="Q1205" s="23" t="s">
        <v>5561</v>
      </c>
      <c r="R1205" s="23" t="s">
        <v>5562</v>
      </c>
      <c r="S1205" s="23" t="s">
        <v>407</v>
      </c>
      <c r="T1205" s="23" t="s">
        <v>408</v>
      </c>
      <c r="U1205" s="23" t="s">
        <v>211</v>
      </c>
      <c r="V1205" s="23" t="s">
        <v>816</v>
      </c>
      <c r="W1205" s="24" t="s">
        <v>38</v>
      </c>
      <c r="X1205" s="24" t="s">
        <v>409</v>
      </c>
      <c r="Y1205" s="24" t="s">
        <v>40</v>
      </c>
      <c r="Z1205" s="25">
        <v>3310650</v>
      </c>
      <c r="AA1205" s="24" t="s">
        <v>14803</v>
      </c>
      <c r="AB1205" s="24" t="s">
        <v>14803</v>
      </c>
      <c r="AC1205" s="24" t="s">
        <v>14803</v>
      </c>
      <c r="AD1205" s="24" t="s">
        <v>21268</v>
      </c>
      <c r="AE1205" s="24"/>
      <c r="AF1205" s="24"/>
      <c r="AG1205" s="24" t="s">
        <v>21269</v>
      </c>
      <c r="AH1205" s="24"/>
      <c r="AI1205" s="24"/>
      <c r="AJ1205" s="24"/>
      <c r="AK1205" s="24"/>
      <c r="AL1205" s="24" t="s">
        <v>17895</v>
      </c>
      <c r="AM1205" s="24" t="s">
        <v>828</v>
      </c>
      <c r="AN1205" s="40">
        <v>9826</v>
      </c>
      <c r="AO1205" s="24" t="s">
        <v>703</v>
      </c>
      <c r="AP1205" s="24" t="s">
        <v>21270</v>
      </c>
      <c r="AQ1205" s="24"/>
      <c r="AR1205" s="24" t="s">
        <v>17896</v>
      </c>
      <c r="AS1205" s="24" t="s">
        <v>17897</v>
      </c>
      <c r="AT1205" s="24" t="s">
        <v>21270</v>
      </c>
      <c r="AU1205" s="23" t="s">
        <v>1354</v>
      </c>
      <c r="AV1205" s="23" t="s">
        <v>5602</v>
      </c>
      <c r="AW1205" s="23" t="s">
        <v>5919</v>
      </c>
      <c r="AX1205" s="23" t="s">
        <v>5920</v>
      </c>
    </row>
    <row r="1206" spans="1:50" s="22" customFormat="1" ht="20" customHeight="1" x14ac:dyDescent="0.3">
      <c r="A1206" s="23" t="s">
        <v>17900</v>
      </c>
      <c r="B1206" s="23" t="s">
        <v>5468</v>
      </c>
      <c r="C1206" s="23" t="s">
        <v>22780</v>
      </c>
      <c r="D1206" s="23" t="s">
        <v>21266</v>
      </c>
      <c r="E1206" s="23" t="s">
        <v>15645</v>
      </c>
      <c r="F1206" s="23" t="s">
        <v>15900</v>
      </c>
      <c r="G1206" s="24" t="s">
        <v>21918</v>
      </c>
      <c r="H1206" s="24" t="s">
        <v>21267</v>
      </c>
      <c r="I1206" s="24" t="s">
        <v>3</v>
      </c>
      <c r="J1206" s="30" t="s">
        <v>5510</v>
      </c>
      <c r="K1206" s="23" t="s">
        <v>10686</v>
      </c>
      <c r="L1206" s="23" t="s">
        <v>10687</v>
      </c>
      <c r="M1206" s="23" t="s">
        <v>5513</v>
      </c>
      <c r="N1206" s="23" t="s">
        <v>5514</v>
      </c>
      <c r="O1206" s="23" t="s">
        <v>10688</v>
      </c>
      <c r="P1206" s="23" t="s">
        <v>5516</v>
      </c>
      <c r="Q1206" s="23" t="s">
        <v>5754</v>
      </c>
      <c r="R1206" s="23" t="s">
        <v>5755</v>
      </c>
      <c r="S1206" s="23" t="s">
        <v>407</v>
      </c>
      <c r="T1206" s="23" t="s">
        <v>408</v>
      </c>
      <c r="U1206" s="23" t="s">
        <v>236</v>
      </c>
      <c r="V1206" s="23" t="s">
        <v>238</v>
      </c>
      <c r="W1206" s="24" t="s">
        <v>38</v>
      </c>
      <c r="X1206" s="24" t="s">
        <v>409</v>
      </c>
      <c r="Y1206" s="24" t="s">
        <v>40</v>
      </c>
      <c r="Z1206" s="25">
        <v>4414200</v>
      </c>
      <c r="AA1206" s="24" t="s">
        <v>14803</v>
      </c>
      <c r="AB1206" s="24" t="s">
        <v>14803</v>
      </c>
      <c r="AC1206" s="24" t="s">
        <v>14803</v>
      </c>
      <c r="AD1206" s="24" t="s">
        <v>21268</v>
      </c>
      <c r="AE1206" s="24"/>
      <c r="AF1206" s="24"/>
      <c r="AG1206" s="24" t="s">
        <v>21269</v>
      </c>
      <c r="AH1206" s="24"/>
      <c r="AI1206" s="24"/>
      <c r="AJ1206" s="24"/>
      <c r="AK1206" s="24"/>
      <c r="AL1206" s="24" t="s">
        <v>17898</v>
      </c>
      <c r="AM1206" s="24" t="s">
        <v>3551</v>
      </c>
      <c r="AN1206" s="40">
        <v>94026</v>
      </c>
      <c r="AO1206" s="24" t="s">
        <v>3511</v>
      </c>
      <c r="AP1206" s="24" t="s">
        <v>21270</v>
      </c>
      <c r="AQ1206" s="24"/>
      <c r="AR1206" s="24" t="s">
        <v>17899</v>
      </c>
      <c r="AS1206" s="24" t="s">
        <v>17900</v>
      </c>
      <c r="AT1206" s="24" t="s">
        <v>21270</v>
      </c>
      <c r="AU1206" s="23" t="s">
        <v>4826</v>
      </c>
      <c r="AV1206" s="23" t="s">
        <v>5602</v>
      </c>
      <c r="AW1206" s="23" t="s">
        <v>10689</v>
      </c>
      <c r="AX1206" s="23" t="s">
        <v>3550</v>
      </c>
    </row>
    <row r="1207" spans="1:50" s="22" customFormat="1" ht="20" customHeight="1" x14ac:dyDescent="0.3">
      <c r="A1207" s="23" t="s">
        <v>17903</v>
      </c>
      <c r="B1207" s="23" t="s">
        <v>5468</v>
      </c>
      <c r="C1207" s="23" t="s">
        <v>22851</v>
      </c>
      <c r="D1207" s="23" t="s">
        <v>21266</v>
      </c>
      <c r="E1207" s="23" t="s">
        <v>15161</v>
      </c>
      <c r="F1207" s="23" t="s">
        <v>15162</v>
      </c>
      <c r="G1207" s="24" t="s">
        <v>21543</v>
      </c>
      <c r="H1207" s="24" t="s">
        <v>21267</v>
      </c>
      <c r="I1207" s="24" t="s">
        <v>3</v>
      </c>
      <c r="J1207" s="30" t="s">
        <v>5510</v>
      </c>
      <c r="K1207" s="23" t="s">
        <v>5657</v>
      </c>
      <c r="L1207" s="23" t="s">
        <v>5658</v>
      </c>
      <c r="M1207" s="23" t="s">
        <v>5513</v>
      </c>
      <c r="N1207" s="23" t="s">
        <v>5514</v>
      </c>
      <c r="O1207" s="23" t="s">
        <v>5659</v>
      </c>
      <c r="P1207" s="23" t="s">
        <v>5516</v>
      </c>
      <c r="Q1207" s="23" t="s">
        <v>5527</v>
      </c>
      <c r="R1207" s="23" t="s">
        <v>5528</v>
      </c>
      <c r="S1207" s="23" t="s">
        <v>407</v>
      </c>
      <c r="T1207" s="23" t="s">
        <v>408</v>
      </c>
      <c r="U1207" s="23" t="s">
        <v>342</v>
      </c>
      <c r="V1207" s="23" t="s">
        <v>344</v>
      </c>
      <c r="W1207" s="24" t="s">
        <v>38</v>
      </c>
      <c r="X1207" s="24" t="s">
        <v>409</v>
      </c>
      <c r="Y1207" s="24" t="s">
        <v>40</v>
      </c>
      <c r="Z1207" s="25">
        <v>6621300</v>
      </c>
      <c r="AA1207" s="24" t="s">
        <v>14803</v>
      </c>
      <c r="AB1207" s="24" t="s">
        <v>14803</v>
      </c>
      <c r="AC1207" s="24" t="s">
        <v>14803</v>
      </c>
      <c r="AD1207" s="24" t="s">
        <v>21268</v>
      </c>
      <c r="AE1207" s="24"/>
      <c r="AF1207" s="24"/>
      <c r="AG1207" s="24" t="s">
        <v>21269</v>
      </c>
      <c r="AH1207" s="24"/>
      <c r="AI1207" s="24"/>
      <c r="AJ1207" s="24"/>
      <c r="AK1207" s="24"/>
      <c r="AL1207" s="24" t="s">
        <v>17901</v>
      </c>
      <c r="AM1207" s="24" t="s">
        <v>415</v>
      </c>
      <c r="AN1207" s="40">
        <v>226</v>
      </c>
      <c r="AO1207" s="24" t="s">
        <v>416</v>
      </c>
      <c r="AP1207" s="24" t="s">
        <v>21270</v>
      </c>
      <c r="AQ1207" s="24"/>
      <c r="AR1207" s="24" t="s">
        <v>17902</v>
      </c>
      <c r="AS1207" s="24" t="s">
        <v>17903</v>
      </c>
      <c r="AT1207" s="24" t="s">
        <v>21270</v>
      </c>
      <c r="AU1207" s="23" t="s">
        <v>778</v>
      </c>
      <c r="AV1207" s="23" t="s">
        <v>5563</v>
      </c>
      <c r="AW1207" s="23" t="s">
        <v>5660</v>
      </c>
      <c r="AX1207" s="23" t="s">
        <v>5661</v>
      </c>
    </row>
    <row r="1208" spans="1:50" s="22" customFormat="1" ht="20" customHeight="1" x14ac:dyDescent="0.3">
      <c r="A1208" s="23" t="s">
        <v>17906</v>
      </c>
      <c r="B1208" s="23" t="s">
        <v>5468</v>
      </c>
      <c r="C1208" s="23" t="s">
        <v>22852</v>
      </c>
      <c r="D1208" s="23" t="s">
        <v>21266</v>
      </c>
      <c r="E1208" s="23" t="s">
        <v>15036</v>
      </c>
      <c r="F1208" s="23" t="s">
        <v>15037</v>
      </c>
      <c r="G1208" s="24" t="s">
        <v>21477</v>
      </c>
      <c r="H1208" s="24" t="s">
        <v>21267</v>
      </c>
      <c r="I1208" s="24" t="s">
        <v>3</v>
      </c>
      <c r="J1208" s="30" t="s">
        <v>5510</v>
      </c>
      <c r="K1208" s="23" t="s">
        <v>7707</v>
      </c>
      <c r="L1208" s="23" t="s">
        <v>7708</v>
      </c>
      <c r="M1208" s="23" t="s">
        <v>5513</v>
      </c>
      <c r="N1208" s="23" t="s">
        <v>5514</v>
      </c>
      <c r="O1208" s="23" t="s">
        <v>7709</v>
      </c>
      <c r="P1208" s="23" t="s">
        <v>5516</v>
      </c>
      <c r="Q1208" s="23" t="s">
        <v>6380</v>
      </c>
      <c r="R1208" s="23" t="s">
        <v>6381</v>
      </c>
      <c r="S1208" s="23" t="s">
        <v>407</v>
      </c>
      <c r="T1208" s="23" t="s">
        <v>408</v>
      </c>
      <c r="U1208" s="23" t="s">
        <v>345</v>
      </c>
      <c r="V1208" s="23" t="s">
        <v>347</v>
      </c>
      <c r="W1208" s="24" t="s">
        <v>38</v>
      </c>
      <c r="X1208" s="24" t="s">
        <v>409</v>
      </c>
      <c r="Y1208" s="24" t="s">
        <v>40</v>
      </c>
      <c r="Z1208" s="25">
        <v>11035500</v>
      </c>
      <c r="AA1208" s="24" t="s">
        <v>14803</v>
      </c>
      <c r="AB1208" s="24" t="s">
        <v>14803</v>
      </c>
      <c r="AC1208" s="24" t="s">
        <v>14803</v>
      </c>
      <c r="AD1208" s="24" t="s">
        <v>21268</v>
      </c>
      <c r="AE1208" s="24"/>
      <c r="AF1208" s="24"/>
      <c r="AG1208" s="24" t="s">
        <v>21269</v>
      </c>
      <c r="AH1208" s="24"/>
      <c r="AI1208" s="24"/>
      <c r="AJ1208" s="24"/>
      <c r="AK1208" s="24"/>
      <c r="AL1208" s="24" t="s">
        <v>17904</v>
      </c>
      <c r="AM1208" s="24" t="s">
        <v>1146</v>
      </c>
      <c r="AN1208" s="40">
        <v>18526</v>
      </c>
      <c r="AO1208" s="24" t="s">
        <v>1147</v>
      </c>
      <c r="AP1208" s="24" t="s">
        <v>21270</v>
      </c>
      <c r="AQ1208" s="24"/>
      <c r="AR1208" s="24" t="s">
        <v>17905</v>
      </c>
      <c r="AS1208" s="24" t="s">
        <v>17906</v>
      </c>
      <c r="AT1208" s="24" t="s">
        <v>21270</v>
      </c>
      <c r="AU1208" s="23" t="s">
        <v>2654</v>
      </c>
      <c r="AV1208" s="23" t="s">
        <v>5563</v>
      </c>
      <c r="AW1208" s="23" t="s">
        <v>7710</v>
      </c>
      <c r="AX1208" s="23" t="s">
        <v>7711</v>
      </c>
    </row>
    <row r="1209" spans="1:50" s="22" customFormat="1" ht="20" customHeight="1" x14ac:dyDescent="0.3">
      <c r="A1209" s="23" t="s">
        <v>17910</v>
      </c>
      <c r="B1209" s="23" t="s">
        <v>5468</v>
      </c>
      <c r="C1209" s="23" t="s">
        <v>22853</v>
      </c>
      <c r="D1209" s="23" t="s">
        <v>21266</v>
      </c>
      <c r="E1209" s="23" t="s">
        <v>15360</v>
      </c>
      <c r="F1209" s="23" t="s">
        <v>17907</v>
      </c>
      <c r="G1209" s="24" t="s">
        <v>22854</v>
      </c>
      <c r="H1209" s="24" t="s">
        <v>21267</v>
      </c>
      <c r="I1209" s="24" t="s">
        <v>3</v>
      </c>
      <c r="J1209" s="30" t="s">
        <v>5510</v>
      </c>
      <c r="K1209" s="23" t="s">
        <v>8735</v>
      </c>
      <c r="L1209" s="23" t="s">
        <v>8736</v>
      </c>
      <c r="M1209" s="23" t="s">
        <v>5513</v>
      </c>
      <c r="N1209" s="23" t="s">
        <v>5514</v>
      </c>
      <c r="O1209" s="23" t="s">
        <v>8737</v>
      </c>
      <c r="P1209" s="23" t="s">
        <v>5516</v>
      </c>
      <c r="Q1209" s="23" t="s">
        <v>5561</v>
      </c>
      <c r="R1209" s="23" t="s">
        <v>5562</v>
      </c>
      <c r="S1209" s="23" t="s">
        <v>407</v>
      </c>
      <c r="T1209" s="23" t="s">
        <v>408</v>
      </c>
      <c r="U1209" s="23" t="s">
        <v>345</v>
      </c>
      <c r="V1209" s="23" t="s">
        <v>347</v>
      </c>
      <c r="W1209" s="24" t="s">
        <v>38</v>
      </c>
      <c r="X1209" s="24" t="s">
        <v>409</v>
      </c>
      <c r="Y1209" s="24" t="s">
        <v>40</v>
      </c>
      <c r="Z1209" s="25">
        <v>8828400</v>
      </c>
      <c r="AA1209" s="24" t="s">
        <v>14803</v>
      </c>
      <c r="AB1209" s="24" t="s">
        <v>14803</v>
      </c>
      <c r="AC1209" s="24" t="s">
        <v>14803</v>
      </c>
      <c r="AD1209" s="24" t="s">
        <v>21268</v>
      </c>
      <c r="AE1209" s="24"/>
      <c r="AF1209" s="24"/>
      <c r="AG1209" s="24" t="s">
        <v>21269</v>
      </c>
      <c r="AH1209" s="24"/>
      <c r="AI1209" s="24"/>
      <c r="AJ1209" s="24"/>
      <c r="AK1209" s="24"/>
      <c r="AL1209" s="24" t="s">
        <v>17908</v>
      </c>
      <c r="AM1209" s="24" t="s">
        <v>3641</v>
      </c>
      <c r="AN1209" s="40">
        <v>97026</v>
      </c>
      <c r="AO1209" s="24" t="s">
        <v>2466</v>
      </c>
      <c r="AP1209" s="24" t="s">
        <v>21270</v>
      </c>
      <c r="AQ1209" s="24"/>
      <c r="AR1209" s="24" t="s">
        <v>17909</v>
      </c>
      <c r="AS1209" s="24" t="s">
        <v>17910</v>
      </c>
      <c r="AT1209" s="24" t="s">
        <v>21270</v>
      </c>
      <c r="AU1209" s="23" t="s">
        <v>4038</v>
      </c>
      <c r="AV1209" s="23" t="s">
        <v>5602</v>
      </c>
      <c r="AW1209" s="23" t="s">
        <v>8738</v>
      </c>
      <c r="AX1209" s="23" t="s">
        <v>3640</v>
      </c>
    </row>
    <row r="1210" spans="1:50" s="22" customFormat="1" ht="20" customHeight="1" x14ac:dyDescent="0.3">
      <c r="A1210" s="23" t="s">
        <v>17914</v>
      </c>
      <c r="B1210" s="23" t="s">
        <v>5468</v>
      </c>
      <c r="C1210" s="23" t="s">
        <v>22855</v>
      </c>
      <c r="D1210" s="23" t="s">
        <v>21266</v>
      </c>
      <c r="E1210" s="23" t="s">
        <v>17512</v>
      </c>
      <c r="F1210" s="23" t="s">
        <v>17911</v>
      </c>
      <c r="G1210" s="24" t="s">
        <v>22856</v>
      </c>
      <c r="H1210" s="24" t="s">
        <v>21267</v>
      </c>
      <c r="I1210" s="24" t="s">
        <v>3</v>
      </c>
      <c r="J1210" s="30" t="s">
        <v>5510</v>
      </c>
      <c r="K1210" s="23" t="s">
        <v>8341</v>
      </c>
      <c r="L1210" s="23" t="s">
        <v>8342</v>
      </c>
      <c r="M1210" s="23" t="s">
        <v>5513</v>
      </c>
      <c r="N1210" s="23" t="s">
        <v>5514</v>
      </c>
      <c r="O1210" s="23" t="s">
        <v>8343</v>
      </c>
      <c r="P1210" s="23" t="s">
        <v>5516</v>
      </c>
      <c r="Q1210" s="23" t="s">
        <v>5561</v>
      </c>
      <c r="R1210" s="23" t="s">
        <v>5562</v>
      </c>
      <c r="S1210" s="23" t="s">
        <v>407</v>
      </c>
      <c r="T1210" s="23" t="s">
        <v>408</v>
      </c>
      <c r="U1210" s="23" t="s">
        <v>308</v>
      </c>
      <c r="V1210" s="23" t="s">
        <v>310</v>
      </c>
      <c r="W1210" s="24" t="s">
        <v>38</v>
      </c>
      <c r="X1210" s="24" t="s">
        <v>409</v>
      </c>
      <c r="Y1210" s="24" t="s">
        <v>40</v>
      </c>
      <c r="Z1210" s="25">
        <v>12139050</v>
      </c>
      <c r="AA1210" s="24" t="s">
        <v>14803</v>
      </c>
      <c r="AB1210" s="24" t="s">
        <v>14803</v>
      </c>
      <c r="AC1210" s="24" t="s">
        <v>14803</v>
      </c>
      <c r="AD1210" s="24" t="s">
        <v>21268</v>
      </c>
      <c r="AE1210" s="24"/>
      <c r="AF1210" s="24"/>
      <c r="AG1210" s="24" t="s">
        <v>21269</v>
      </c>
      <c r="AH1210" s="24"/>
      <c r="AI1210" s="24"/>
      <c r="AJ1210" s="24"/>
      <c r="AK1210" s="24"/>
      <c r="AL1210" s="24" t="s">
        <v>17912</v>
      </c>
      <c r="AM1210" s="24" t="s">
        <v>2445</v>
      </c>
      <c r="AN1210" s="40">
        <v>84626</v>
      </c>
      <c r="AO1210" s="24" t="s">
        <v>2228</v>
      </c>
      <c r="AP1210" s="24" t="s">
        <v>21270</v>
      </c>
      <c r="AQ1210" s="24"/>
      <c r="AR1210" s="24" t="s">
        <v>17913</v>
      </c>
      <c r="AS1210" s="24" t="s">
        <v>17914</v>
      </c>
      <c r="AT1210" s="24" t="s">
        <v>21270</v>
      </c>
      <c r="AU1210" s="23" t="s">
        <v>3933</v>
      </c>
      <c r="AV1210" s="23" t="s">
        <v>5602</v>
      </c>
      <c r="AW1210" s="23" t="s">
        <v>8344</v>
      </c>
      <c r="AX1210" s="23" t="s">
        <v>3282</v>
      </c>
    </row>
    <row r="1211" spans="1:50" s="22" customFormat="1" ht="20" customHeight="1" x14ac:dyDescent="0.3">
      <c r="A1211" s="23" t="s">
        <v>17917</v>
      </c>
      <c r="B1211" s="23" t="s">
        <v>5468</v>
      </c>
      <c r="C1211" s="23" t="s">
        <v>22857</v>
      </c>
      <c r="D1211" s="23" t="s">
        <v>21266</v>
      </c>
      <c r="E1211" s="23" t="s">
        <v>15036</v>
      </c>
      <c r="F1211" s="23" t="s">
        <v>15037</v>
      </c>
      <c r="G1211" s="24" t="s">
        <v>21477</v>
      </c>
      <c r="H1211" s="24" t="s">
        <v>21267</v>
      </c>
      <c r="I1211" s="24" t="s">
        <v>3</v>
      </c>
      <c r="J1211" s="30" t="s">
        <v>5510</v>
      </c>
      <c r="K1211" s="23" t="s">
        <v>6508</v>
      </c>
      <c r="L1211" s="23" t="s">
        <v>6509</v>
      </c>
      <c r="M1211" s="23" t="s">
        <v>5513</v>
      </c>
      <c r="N1211" s="23" t="s">
        <v>5514</v>
      </c>
      <c r="O1211" s="23" t="s">
        <v>6510</v>
      </c>
      <c r="P1211" s="23" t="s">
        <v>5516</v>
      </c>
      <c r="Q1211" s="23" t="s">
        <v>5517</v>
      </c>
      <c r="R1211" s="23" t="s">
        <v>5518</v>
      </c>
      <c r="S1211" s="23" t="s">
        <v>407</v>
      </c>
      <c r="T1211" s="23" t="s">
        <v>408</v>
      </c>
      <c r="U1211" s="23" t="s">
        <v>260</v>
      </c>
      <c r="V1211" s="23" t="s">
        <v>601</v>
      </c>
      <c r="W1211" s="24" t="s">
        <v>38</v>
      </c>
      <c r="X1211" s="24" t="s">
        <v>409</v>
      </c>
      <c r="Y1211" s="24" t="s">
        <v>40</v>
      </c>
      <c r="Z1211" s="25">
        <v>11035500</v>
      </c>
      <c r="AA1211" s="24" t="s">
        <v>14803</v>
      </c>
      <c r="AB1211" s="24" t="s">
        <v>14803</v>
      </c>
      <c r="AC1211" s="24" t="s">
        <v>14803</v>
      </c>
      <c r="AD1211" s="24" t="s">
        <v>21268</v>
      </c>
      <c r="AE1211" s="24"/>
      <c r="AF1211" s="24"/>
      <c r="AG1211" s="24" t="s">
        <v>21269</v>
      </c>
      <c r="AH1211" s="24"/>
      <c r="AI1211" s="24"/>
      <c r="AJ1211" s="24"/>
      <c r="AK1211" s="24"/>
      <c r="AL1211" s="24" t="s">
        <v>17915</v>
      </c>
      <c r="AM1211" s="24" t="s">
        <v>945</v>
      </c>
      <c r="AN1211" s="40">
        <v>12726</v>
      </c>
      <c r="AO1211" s="24" t="s">
        <v>946</v>
      </c>
      <c r="AP1211" s="24" t="s">
        <v>21270</v>
      </c>
      <c r="AQ1211" s="24"/>
      <c r="AR1211" s="24" t="s">
        <v>17916</v>
      </c>
      <c r="AS1211" s="24" t="s">
        <v>17917</v>
      </c>
      <c r="AT1211" s="24" t="s">
        <v>21270</v>
      </c>
      <c r="AU1211" s="23" t="s">
        <v>2543</v>
      </c>
      <c r="AV1211" s="23" t="s">
        <v>5563</v>
      </c>
      <c r="AW1211" s="23" t="s">
        <v>6511</v>
      </c>
      <c r="AX1211" s="23" t="s">
        <v>6512</v>
      </c>
    </row>
    <row r="1212" spans="1:50" s="22" customFormat="1" ht="20" customHeight="1" x14ac:dyDescent="0.3">
      <c r="A1212" s="23" t="s">
        <v>17920</v>
      </c>
      <c r="B1212" s="23" t="s">
        <v>5468</v>
      </c>
      <c r="C1212" s="23" t="s">
        <v>22858</v>
      </c>
      <c r="D1212" s="23" t="s">
        <v>21266</v>
      </c>
      <c r="E1212" s="23" t="s">
        <v>15645</v>
      </c>
      <c r="F1212" s="23" t="s">
        <v>15900</v>
      </c>
      <c r="G1212" s="24" t="s">
        <v>21918</v>
      </c>
      <c r="H1212" s="24" t="s">
        <v>21267</v>
      </c>
      <c r="I1212" s="24" t="s">
        <v>3</v>
      </c>
      <c r="J1212" s="30" t="s">
        <v>5510</v>
      </c>
      <c r="K1212" s="23" t="s">
        <v>6896</v>
      </c>
      <c r="L1212" s="23" t="s">
        <v>6897</v>
      </c>
      <c r="M1212" s="23" t="s">
        <v>5513</v>
      </c>
      <c r="N1212" s="23" t="s">
        <v>5514</v>
      </c>
      <c r="O1212" s="23" t="s">
        <v>6898</v>
      </c>
      <c r="P1212" s="23" t="s">
        <v>5516</v>
      </c>
      <c r="Q1212" s="23" t="s">
        <v>5517</v>
      </c>
      <c r="R1212" s="23" t="s">
        <v>5518</v>
      </c>
      <c r="S1212" s="23" t="s">
        <v>407</v>
      </c>
      <c r="T1212" s="23" t="s">
        <v>408</v>
      </c>
      <c r="U1212" s="23" t="s">
        <v>368</v>
      </c>
      <c r="V1212" s="23" t="s">
        <v>370</v>
      </c>
      <c r="W1212" s="24" t="s">
        <v>38</v>
      </c>
      <c r="X1212" s="24" t="s">
        <v>409</v>
      </c>
      <c r="Y1212" s="24" t="s">
        <v>40</v>
      </c>
      <c r="Z1212" s="25">
        <v>4414200</v>
      </c>
      <c r="AA1212" s="24" t="s">
        <v>14803</v>
      </c>
      <c r="AB1212" s="24" t="s">
        <v>14803</v>
      </c>
      <c r="AC1212" s="24" t="s">
        <v>14803</v>
      </c>
      <c r="AD1212" s="24" t="s">
        <v>21268</v>
      </c>
      <c r="AE1212" s="24"/>
      <c r="AF1212" s="24"/>
      <c r="AG1212" s="24" t="s">
        <v>21269</v>
      </c>
      <c r="AH1212" s="24"/>
      <c r="AI1212" s="24"/>
      <c r="AJ1212" s="24"/>
      <c r="AK1212" s="24"/>
      <c r="AL1212" s="24" t="s">
        <v>17918</v>
      </c>
      <c r="AM1212" s="24" t="s">
        <v>2193</v>
      </c>
      <c r="AN1212" s="40">
        <v>48826</v>
      </c>
      <c r="AO1212" s="24" t="s">
        <v>1342</v>
      </c>
      <c r="AP1212" s="24" t="s">
        <v>21270</v>
      </c>
      <c r="AQ1212" s="24"/>
      <c r="AR1212" s="24" t="s">
        <v>17919</v>
      </c>
      <c r="AS1212" s="24" t="s">
        <v>17920</v>
      </c>
      <c r="AT1212" s="24" t="s">
        <v>21270</v>
      </c>
      <c r="AU1212" s="23" t="s">
        <v>2654</v>
      </c>
      <c r="AV1212" s="23" t="s">
        <v>5563</v>
      </c>
      <c r="AW1212" s="23" t="s">
        <v>6899</v>
      </c>
      <c r="AX1212" s="23" t="s">
        <v>6900</v>
      </c>
    </row>
    <row r="1213" spans="1:50" s="22" customFormat="1" ht="20" customHeight="1" x14ac:dyDescent="0.3">
      <c r="A1213" s="23" t="s">
        <v>17923</v>
      </c>
      <c r="B1213" s="23" t="s">
        <v>5468</v>
      </c>
      <c r="C1213" s="23" t="s">
        <v>22859</v>
      </c>
      <c r="D1213" s="23" t="s">
        <v>21266</v>
      </c>
      <c r="E1213" s="23" t="s">
        <v>15116</v>
      </c>
      <c r="F1213" s="23" t="s">
        <v>17859</v>
      </c>
      <c r="G1213" s="24" t="s">
        <v>22845</v>
      </c>
      <c r="H1213" s="24" t="s">
        <v>21267</v>
      </c>
      <c r="I1213" s="24" t="s">
        <v>3</v>
      </c>
      <c r="J1213" s="30" t="s">
        <v>5510</v>
      </c>
      <c r="K1213" s="23" t="s">
        <v>7985</v>
      </c>
      <c r="L1213" s="23" t="s">
        <v>7986</v>
      </c>
      <c r="M1213" s="23" t="s">
        <v>5513</v>
      </c>
      <c r="N1213" s="23" t="s">
        <v>5514</v>
      </c>
      <c r="O1213" s="23" t="s">
        <v>7987</v>
      </c>
      <c r="P1213" s="23" t="s">
        <v>5516</v>
      </c>
      <c r="Q1213" s="23" t="s">
        <v>5754</v>
      </c>
      <c r="R1213" s="23" t="s">
        <v>5755</v>
      </c>
      <c r="S1213" s="23" t="s">
        <v>407</v>
      </c>
      <c r="T1213" s="23" t="s">
        <v>408</v>
      </c>
      <c r="U1213" s="23" t="s">
        <v>368</v>
      </c>
      <c r="V1213" s="23" t="s">
        <v>370</v>
      </c>
      <c r="W1213" s="24" t="s">
        <v>38</v>
      </c>
      <c r="X1213" s="24" t="s">
        <v>409</v>
      </c>
      <c r="Y1213" s="24" t="s">
        <v>40</v>
      </c>
      <c r="Z1213" s="25">
        <v>3862425</v>
      </c>
      <c r="AA1213" s="24" t="s">
        <v>14803</v>
      </c>
      <c r="AB1213" s="24" t="s">
        <v>14803</v>
      </c>
      <c r="AC1213" s="24" t="s">
        <v>14803</v>
      </c>
      <c r="AD1213" s="24" t="s">
        <v>21268</v>
      </c>
      <c r="AE1213" s="24"/>
      <c r="AF1213" s="24"/>
      <c r="AG1213" s="24" t="s">
        <v>21269</v>
      </c>
      <c r="AH1213" s="24"/>
      <c r="AI1213" s="24"/>
      <c r="AJ1213" s="24"/>
      <c r="AK1213" s="24"/>
      <c r="AL1213" s="24" t="s">
        <v>17921</v>
      </c>
      <c r="AM1213" s="24" t="s">
        <v>2815</v>
      </c>
      <c r="AN1213" s="40">
        <v>82726</v>
      </c>
      <c r="AO1213" s="24" t="s">
        <v>2035</v>
      </c>
      <c r="AP1213" s="24" t="s">
        <v>21270</v>
      </c>
      <c r="AQ1213" s="24"/>
      <c r="AR1213" s="24" t="s">
        <v>17922</v>
      </c>
      <c r="AS1213" s="24" t="s">
        <v>17923</v>
      </c>
      <c r="AT1213" s="24" t="s">
        <v>21270</v>
      </c>
      <c r="AU1213" s="23" t="s">
        <v>3436</v>
      </c>
      <c r="AV1213" s="23" t="s">
        <v>5602</v>
      </c>
      <c r="AW1213" s="23" t="s">
        <v>7988</v>
      </c>
      <c r="AX1213" s="23" t="s">
        <v>7989</v>
      </c>
    </row>
    <row r="1214" spans="1:50" s="22" customFormat="1" ht="20" customHeight="1" x14ac:dyDescent="0.3">
      <c r="A1214" s="23" t="s">
        <v>17926</v>
      </c>
      <c r="B1214" s="23" t="s">
        <v>5468</v>
      </c>
      <c r="C1214" s="23" t="s">
        <v>22801</v>
      </c>
      <c r="D1214" s="23" t="s">
        <v>21266</v>
      </c>
      <c r="E1214" s="23" t="s">
        <v>15360</v>
      </c>
      <c r="F1214" s="23" t="s">
        <v>17554</v>
      </c>
      <c r="G1214" s="24" t="s">
        <v>21305</v>
      </c>
      <c r="H1214" s="24" t="s">
        <v>21267</v>
      </c>
      <c r="I1214" s="24" t="s">
        <v>3</v>
      </c>
      <c r="J1214" s="30" t="s">
        <v>5510</v>
      </c>
      <c r="K1214" s="23" t="s">
        <v>7564</v>
      </c>
      <c r="L1214" s="23" t="s">
        <v>7565</v>
      </c>
      <c r="M1214" s="23" t="s">
        <v>5513</v>
      </c>
      <c r="N1214" s="23" t="s">
        <v>5514</v>
      </c>
      <c r="O1214" s="23" t="s">
        <v>7566</v>
      </c>
      <c r="P1214" s="23" t="s">
        <v>5516</v>
      </c>
      <c r="Q1214" s="23" t="s">
        <v>5561</v>
      </c>
      <c r="R1214" s="23" t="s">
        <v>5562</v>
      </c>
      <c r="S1214" s="23" t="s">
        <v>407</v>
      </c>
      <c r="T1214" s="23" t="s">
        <v>408</v>
      </c>
      <c r="U1214" s="23" t="s">
        <v>345</v>
      </c>
      <c r="V1214" s="23" t="s">
        <v>347</v>
      </c>
      <c r="W1214" s="24" t="s">
        <v>38</v>
      </c>
      <c r="X1214" s="24" t="s">
        <v>409</v>
      </c>
      <c r="Y1214" s="24" t="s">
        <v>40</v>
      </c>
      <c r="Z1214" s="25">
        <v>8828400</v>
      </c>
      <c r="AA1214" s="24" t="s">
        <v>14803</v>
      </c>
      <c r="AB1214" s="24" t="s">
        <v>14803</v>
      </c>
      <c r="AC1214" s="24" t="s">
        <v>14803</v>
      </c>
      <c r="AD1214" s="24" t="s">
        <v>21268</v>
      </c>
      <c r="AE1214" s="24"/>
      <c r="AF1214" s="24"/>
      <c r="AG1214" s="24" t="s">
        <v>21269</v>
      </c>
      <c r="AH1214" s="24"/>
      <c r="AI1214" s="24"/>
      <c r="AJ1214" s="24"/>
      <c r="AK1214" s="24"/>
      <c r="AL1214" s="24" t="s">
        <v>17924</v>
      </c>
      <c r="AM1214" s="24" t="s">
        <v>513</v>
      </c>
      <c r="AN1214" s="40">
        <v>21026</v>
      </c>
      <c r="AO1214" s="24" t="s">
        <v>1245</v>
      </c>
      <c r="AP1214" s="24" t="s">
        <v>21270</v>
      </c>
      <c r="AQ1214" s="24"/>
      <c r="AR1214" s="24" t="s">
        <v>17925</v>
      </c>
      <c r="AS1214" s="24" t="s">
        <v>17926</v>
      </c>
      <c r="AT1214" s="24" t="s">
        <v>21270</v>
      </c>
      <c r="AU1214" s="23" t="s">
        <v>3151</v>
      </c>
      <c r="AV1214" s="23" t="s">
        <v>5563</v>
      </c>
      <c r="AW1214" s="23" t="s">
        <v>7567</v>
      </c>
      <c r="AX1214" s="23" t="s">
        <v>7568</v>
      </c>
    </row>
    <row r="1215" spans="1:50" s="22" customFormat="1" ht="20" customHeight="1" x14ac:dyDescent="0.3">
      <c r="A1215" s="23" t="s">
        <v>17929</v>
      </c>
      <c r="B1215" s="23" t="s">
        <v>5468</v>
      </c>
      <c r="C1215" s="23" t="s">
        <v>22860</v>
      </c>
      <c r="D1215" s="23" t="s">
        <v>21266</v>
      </c>
      <c r="E1215" s="23" t="s">
        <v>15151</v>
      </c>
      <c r="F1215" s="23" t="s">
        <v>15551</v>
      </c>
      <c r="G1215" s="24" t="s">
        <v>21733</v>
      </c>
      <c r="H1215" s="24" t="s">
        <v>21267</v>
      </c>
      <c r="I1215" s="24" t="s">
        <v>3</v>
      </c>
      <c r="J1215" s="30" t="s">
        <v>5510</v>
      </c>
      <c r="K1215" s="23" t="s">
        <v>8740</v>
      </c>
      <c r="L1215" s="23" t="s">
        <v>8741</v>
      </c>
      <c r="M1215" s="23" t="s">
        <v>5513</v>
      </c>
      <c r="N1215" s="23" t="s">
        <v>5514</v>
      </c>
      <c r="O1215" s="23" t="s">
        <v>8742</v>
      </c>
      <c r="P1215" s="23" t="s">
        <v>5516</v>
      </c>
      <c r="Q1215" s="23" t="s">
        <v>5695</v>
      </c>
      <c r="R1215" s="23" t="s">
        <v>5696</v>
      </c>
      <c r="S1215" s="23" t="s">
        <v>407</v>
      </c>
      <c r="T1215" s="23" t="s">
        <v>408</v>
      </c>
      <c r="U1215" s="23" t="s">
        <v>345</v>
      </c>
      <c r="V1215" s="23" t="s">
        <v>347</v>
      </c>
      <c r="W1215" s="24" t="s">
        <v>38</v>
      </c>
      <c r="X1215" s="24" t="s">
        <v>409</v>
      </c>
      <c r="Y1215" s="24" t="s">
        <v>40</v>
      </c>
      <c r="Z1215" s="25">
        <v>7724850</v>
      </c>
      <c r="AA1215" s="24" t="s">
        <v>14803</v>
      </c>
      <c r="AB1215" s="24" t="s">
        <v>14803</v>
      </c>
      <c r="AC1215" s="24" t="s">
        <v>14803</v>
      </c>
      <c r="AD1215" s="24" t="s">
        <v>21268</v>
      </c>
      <c r="AE1215" s="24"/>
      <c r="AF1215" s="24"/>
      <c r="AG1215" s="24" t="s">
        <v>21269</v>
      </c>
      <c r="AH1215" s="24"/>
      <c r="AI1215" s="24"/>
      <c r="AJ1215" s="24"/>
      <c r="AK1215" s="24"/>
      <c r="AL1215" s="24" t="s">
        <v>17927</v>
      </c>
      <c r="AM1215" s="24" t="s">
        <v>3636</v>
      </c>
      <c r="AN1215" s="40">
        <v>96926</v>
      </c>
      <c r="AO1215" s="24" t="s">
        <v>2469</v>
      </c>
      <c r="AP1215" s="24" t="s">
        <v>21270</v>
      </c>
      <c r="AQ1215" s="24"/>
      <c r="AR1215" s="24" t="s">
        <v>17928</v>
      </c>
      <c r="AS1215" s="24" t="s">
        <v>17929</v>
      </c>
      <c r="AT1215" s="24" t="s">
        <v>21270</v>
      </c>
      <c r="AU1215" s="23" t="s">
        <v>4038</v>
      </c>
      <c r="AV1215" s="23" t="s">
        <v>5602</v>
      </c>
      <c r="AW1215" s="23" t="s">
        <v>8743</v>
      </c>
      <c r="AX1215" s="23" t="s">
        <v>3635</v>
      </c>
    </row>
    <row r="1216" spans="1:50" s="22" customFormat="1" ht="20" customHeight="1" x14ac:dyDescent="0.3">
      <c r="A1216" s="23" t="s">
        <v>17932</v>
      </c>
      <c r="B1216" s="23" t="s">
        <v>5468</v>
      </c>
      <c r="C1216" s="23" t="s">
        <v>22727</v>
      </c>
      <c r="D1216" s="23" t="s">
        <v>21266</v>
      </c>
      <c r="E1216" s="23" t="s">
        <v>15402</v>
      </c>
      <c r="F1216" s="23" t="s">
        <v>15696</v>
      </c>
      <c r="G1216" s="24" t="s">
        <v>21804</v>
      </c>
      <c r="H1216" s="24" t="s">
        <v>21267</v>
      </c>
      <c r="I1216" s="24" t="s">
        <v>3</v>
      </c>
      <c r="J1216" s="30" t="s">
        <v>5510</v>
      </c>
      <c r="K1216" s="23" t="s">
        <v>7148</v>
      </c>
      <c r="L1216" s="23" t="s">
        <v>7149</v>
      </c>
      <c r="M1216" s="23" t="s">
        <v>5513</v>
      </c>
      <c r="N1216" s="23" t="s">
        <v>5514</v>
      </c>
      <c r="O1216" s="23" t="s">
        <v>7150</v>
      </c>
      <c r="P1216" s="23" t="s">
        <v>5516</v>
      </c>
      <c r="Q1216" s="23" t="s">
        <v>5517</v>
      </c>
      <c r="R1216" s="23" t="s">
        <v>5518</v>
      </c>
      <c r="S1216" s="23" t="s">
        <v>407</v>
      </c>
      <c r="T1216" s="23" t="s">
        <v>408</v>
      </c>
      <c r="U1216" s="23" t="s">
        <v>211</v>
      </c>
      <c r="V1216" s="23" t="s">
        <v>816</v>
      </c>
      <c r="W1216" s="24" t="s">
        <v>38</v>
      </c>
      <c r="X1216" s="24" t="s">
        <v>409</v>
      </c>
      <c r="Y1216" s="24" t="s">
        <v>40</v>
      </c>
      <c r="Z1216" s="25">
        <v>4965975</v>
      </c>
      <c r="AA1216" s="24" t="s">
        <v>14803</v>
      </c>
      <c r="AB1216" s="24" t="s">
        <v>14803</v>
      </c>
      <c r="AC1216" s="24" t="s">
        <v>14803</v>
      </c>
      <c r="AD1216" s="24" t="s">
        <v>21268</v>
      </c>
      <c r="AE1216" s="24"/>
      <c r="AF1216" s="24"/>
      <c r="AG1216" s="24" t="s">
        <v>21269</v>
      </c>
      <c r="AH1216" s="24"/>
      <c r="AI1216" s="24"/>
      <c r="AJ1216" s="24"/>
      <c r="AK1216" s="24"/>
      <c r="AL1216" s="24" t="s">
        <v>17930</v>
      </c>
      <c r="AM1216" s="24" t="s">
        <v>1815</v>
      </c>
      <c r="AN1216" s="40">
        <v>36626</v>
      </c>
      <c r="AO1216" s="24" t="s">
        <v>1508</v>
      </c>
      <c r="AP1216" s="24" t="s">
        <v>21270</v>
      </c>
      <c r="AQ1216" s="24"/>
      <c r="AR1216" s="24" t="s">
        <v>17931</v>
      </c>
      <c r="AS1216" s="24" t="s">
        <v>17932</v>
      </c>
      <c r="AT1216" s="24" t="s">
        <v>21270</v>
      </c>
      <c r="AU1216" s="23" t="s">
        <v>2776</v>
      </c>
      <c r="AV1216" s="23" t="s">
        <v>5563</v>
      </c>
      <c r="AW1216" s="23" t="s">
        <v>7151</v>
      </c>
      <c r="AX1216" s="23" t="s">
        <v>7152</v>
      </c>
    </row>
    <row r="1217" spans="1:50" s="22" customFormat="1" ht="20" customHeight="1" x14ac:dyDescent="0.3">
      <c r="A1217" s="23" t="s">
        <v>17935</v>
      </c>
      <c r="B1217" s="23" t="s">
        <v>5468</v>
      </c>
      <c r="C1217" s="23" t="s">
        <v>22861</v>
      </c>
      <c r="D1217" s="23" t="s">
        <v>21266</v>
      </c>
      <c r="E1217" s="23" t="s">
        <v>15511</v>
      </c>
      <c r="F1217" s="23" t="s">
        <v>15600</v>
      </c>
      <c r="G1217" s="24" t="s">
        <v>21758</v>
      </c>
      <c r="H1217" s="24" t="s">
        <v>21267</v>
      </c>
      <c r="I1217" s="24" t="s">
        <v>3</v>
      </c>
      <c r="J1217" s="30" t="s">
        <v>5510</v>
      </c>
      <c r="K1217" s="23" t="s">
        <v>9804</v>
      </c>
      <c r="L1217" s="23" t="s">
        <v>9805</v>
      </c>
      <c r="M1217" s="23" t="s">
        <v>5513</v>
      </c>
      <c r="N1217" s="23" t="s">
        <v>5514</v>
      </c>
      <c r="O1217" s="23" t="s">
        <v>9806</v>
      </c>
      <c r="P1217" s="23" t="s">
        <v>5516</v>
      </c>
      <c r="Q1217" s="23" t="s">
        <v>5517</v>
      </c>
      <c r="R1217" s="23" t="s">
        <v>5518</v>
      </c>
      <c r="S1217" s="23" t="s">
        <v>407</v>
      </c>
      <c r="T1217" s="23" t="s">
        <v>408</v>
      </c>
      <c r="U1217" s="23" t="s">
        <v>236</v>
      </c>
      <c r="V1217" s="23" t="s">
        <v>238</v>
      </c>
      <c r="W1217" s="24" t="s">
        <v>38</v>
      </c>
      <c r="X1217" s="24" t="s">
        <v>409</v>
      </c>
      <c r="Y1217" s="24" t="s">
        <v>40</v>
      </c>
      <c r="Z1217" s="25">
        <v>1287475</v>
      </c>
      <c r="AA1217" s="24" t="s">
        <v>14803</v>
      </c>
      <c r="AB1217" s="24" t="s">
        <v>14803</v>
      </c>
      <c r="AC1217" s="24" t="s">
        <v>14803</v>
      </c>
      <c r="AD1217" s="24" t="s">
        <v>21268</v>
      </c>
      <c r="AE1217" s="24"/>
      <c r="AF1217" s="24"/>
      <c r="AG1217" s="24" t="s">
        <v>21269</v>
      </c>
      <c r="AH1217" s="24"/>
      <c r="AI1217" s="24"/>
      <c r="AJ1217" s="24"/>
      <c r="AK1217" s="24"/>
      <c r="AL1217" s="24" t="s">
        <v>17933</v>
      </c>
      <c r="AM1217" s="24" t="s">
        <v>3676</v>
      </c>
      <c r="AN1217" s="40">
        <v>124426</v>
      </c>
      <c r="AO1217" s="24" t="s">
        <v>3065</v>
      </c>
      <c r="AP1217" s="24" t="s">
        <v>21270</v>
      </c>
      <c r="AQ1217" s="24"/>
      <c r="AR1217" s="24" t="s">
        <v>17934</v>
      </c>
      <c r="AS1217" s="24" t="s">
        <v>17935</v>
      </c>
      <c r="AT1217" s="24" t="s">
        <v>21270</v>
      </c>
      <c r="AU1217" s="23" t="s">
        <v>4506</v>
      </c>
      <c r="AV1217" s="23" t="s">
        <v>5602</v>
      </c>
      <c r="AW1217" s="23" t="s">
        <v>9807</v>
      </c>
      <c r="AX1217" s="23" t="s">
        <v>4390</v>
      </c>
    </row>
    <row r="1218" spans="1:50" s="22" customFormat="1" ht="20" customHeight="1" x14ac:dyDescent="0.3">
      <c r="A1218" s="23" t="s">
        <v>17938</v>
      </c>
      <c r="B1218" s="23" t="s">
        <v>5468</v>
      </c>
      <c r="C1218" s="23" t="s">
        <v>22862</v>
      </c>
      <c r="D1218" s="23" t="s">
        <v>21266</v>
      </c>
      <c r="E1218" s="23" t="s">
        <v>15681</v>
      </c>
      <c r="F1218" s="23" t="s">
        <v>15682</v>
      </c>
      <c r="G1218" s="24" t="s">
        <v>21796</v>
      </c>
      <c r="H1218" s="24" t="s">
        <v>21267</v>
      </c>
      <c r="I1218" s="24" t="s">
        <v>3</v>
      </c>
      <c r="J1218" s="30" t="s">
        <v>5510</v>
      </c>
      <c r="K1218" s="23" t="s">
        <v>11383</v>
      </c>
      <c r="L1218" s="23" t="s">
        <v>11384</v>
      </c>
      <c r="M1218" s="23" t="s">
        <v>5513</v>
      </c>
      <c r="N1218" s="23" t="s">
        <v>5514</v>
      </c>
      <c r="O1218" s="23" t="s">
        <v>11385</v>
      </c>
      <c r="P1218" s="23" t="s">
        <v>5516</v>
      </c>
      <c r="Q1218" s="23" t="s">
        <v>5561</v>
      </c>
      <c r="R1218" s="23" t="s">
        <v>5562</v>
      </c>
      <c r="S1218" s="23" t="s">
        <v>407</v>
      </c>
      <c r="T1218" s="23" t="s">
        <v>408</v>
      </c>
      <c r="U1218" s="23" t="s">
        <v>265</v>
      </c>
      <c r="V1218" s="23" t="s">
        <v>848</v>
      </c>
      <c r="W1218" s="24" t="s">
        <v>38</v>
      </c>
      <c r="X1218" s="24" t="s">
        <v>409</v>
      </c>
      <c r="Y1218" s="24" t="s">
        <v>40</v>
      </c>
      <c r="Z1218" s="25">
        <v>220710</v>
      </c>
      <c r="AA1218" s="24" t="s">
        <v>14803</v>
      </c>
      <c r="AB1218" s="24" t="s">
        <v>14803</v>
      </c>
      <c r="AC1218" s="24" t="s">
        <v>14803</v>
      </c>
      <c r="AD1218" s="24" t="s">
        <v>21268</v>
      </c>
      <c r="AE1218" s="24"/>
      <c r="AF1218" s="24"/>
      <c r="AG1218" s="24" t="s">
        <v>21269</v>
      </c>
      <c r="AH1218" s="24"/>
      <c r="AI1218" s="24"/>
      <c r="AJ1218" s="24"/>
      <c r="AK1218" s="24"/>
      <c r="AL1218" s="24" t="s">
        <v>17936</v>
      </c>
      <c r="AM1218" s="24" t="s">
        <v>1350</v>
      </c>
      <c r="AN1218" s="40">
        <v>24326</v>
      </c>
      <c r="AO1218" s="24" t="s">
        <v>1351</v>
      </c>
      <c r="AP1218" s="24" t="s">
        <v>21270</v>
      </c>
      <c r="AQ1218" s="24"/>
      <c r="AR1218" s="24" t="s">
        <v>17937</v>
      </c>
      <c r="AS1218" s="24" t="s">
        <v>17938</v>
      </c>
      <c r="AT1218" s="24" t="s">
        <v>21270</v>
      </c>
      <c r="AU1218" s="23" t="s">
        <v>4958</v>
      </c>
      <c r="AV1218" s="23" t="s">
        <v>5563</v>
      </c>
      <c r="AW1218" s="23" t="s">
        <v>11386</v>
      </c>
      <c r="AX1218" s="23" t="s">
        <v>11387</v>
      </c>
    </row>
    <row r="1219" spans="1:50" s="22" customFormat="1" ht="20" customHeight="1" x14ac:dyDescent="0.3">
      <c r="A1219" s="23" t="s">
        <v>17941</v>
      </c>
      <c r="B1219" s="23" t="s">
        <v>5468</v>
      </c>
      <c r="C1219" s="23" t="s">
        <v>22863</v>
      </c>
      <c r="D1219" s="23" t="s">
        <v>21266</v>
      </c>
      <c r="E1219" s="23" t="s">
        <v>15875</v>
      </c>
      <c r="F1219" s="23" t="s">
        <v>16807</v>
      </c>
      <c r="G1219" s="24" t="s">
        <v>22360</v>
      </c>
      <c r="H1219" s="24" t="s">
        <v>21267</v>
      </c>
      <c r="I1219" s="24" t="s">
        <v>3</v>
      </c>
      <c r="J1219" s="30" t="s">
        <v>5510</v>
      </c>
      <c r="K1219" s="23" t="s">
        <v>12204</v>
      </c>
      <c r="L1219" s="23" t="s">
        <v>12205</v>
      </c>
      <c r="M1219" s="23" t="s">
        <v>5513</v>
      </c>
      <c r="N1219" s="23" t="s">
        <v>5514</v>
      </c>
      <c r="O1219" s="23" t="s">
        <v>12206</v>
      </c>
      <c r="P1219" s="23" t="s">
        <v>5516</v>
      </c>
      <c r="Q1219" s="23" t="s">
        <v>5561</v>
      </c>
      <c r="R1219" s="23" t="s">
        <v>5562</v>
      </c>
      <c r="S1219" s="23" t="s">
        <v>407</v>
      </c>
      <c r="T1219" s="23" t="s">
        <v>408</v>
      </c>
      <c r="U1219" s="23" t="s">
        <v>299</v>
      </c>
      <c r="V1219" s="23" t="s">
        <v>301</v>
      </c>
      <c r="W1219" s="24" t="s">
        <v>38</v>
      </c>
      <c r="X1219" s="24" t="s">
        <v>409</v>
      </c>
      <c r="Y1219" s="24" t="s">
        <v>40</v>
      </c>
      <c r="Z1219" s="25">
        <v>147140</v>
      </c>
      <c r="AA1219" s="24" t="s">
        <v>14803</v>
      </c>
      <c r="AB1219" s="24" t="s">
        <v>14803</v>
      </c>
      <c r="AC1219" s="24" t="s">
        <v>14803</v>
      </c>
      <c r="AD1219" s="24" t="s">
        <v>21268</v>
      </c>
      <c r="AE1219" s="24"/>
      <c r="AF1219" s="24"/>
      <c r="AG1219" s="24" t="s">
        <v>21269</v>
      </c>
      <c r="AH1219" s="24"/>
      <c r="AI1219" s="24"/>
      <c r="AJ1219" s="24"/>
      <c r="AK1219" s="24"/>
      <c r="AL1219" s="24" t="s">
        <v>17939</v>
      </c>
      <c r="AM1219" s="24" t="s">
        <v>4200</v>
      </c>
      <c r="AN1219" s="40">
        <v>117626</v>
      </c>
      <c r="AO1219" s="24" t="s">
        <v>4201</v>
      </c>
      <c r="AP1219" s="24" t="s">
        <v>21270</v>
      </c>
      <c r="AQ1219" s="24"/>
      <c r="AR1219" s="24" t="s">
        <v>17940</v>
      </c>
      <c r="AS1219" s="24" t="s">
        <v>17941</v>
      </c>
      <c r="AT1219" s="24" t="s">
        <v>21270</v>
      </c>
      <c r="AU1219" s="23" t="s">
        <v>5392</v>
      </c>
      <c r="AV1219" s="23" t="s">
        <v>5563</v>
      </c>
      <c r="AW1219" s="23" t="s">
        <v>12207</v>
      </c>
      <c r="AX1219" s="23" t="s">
        <v>12208</v>
      </c>
    </row>
    <row r="1220" spans="1:50" s="22" customFormat="1" ht="20" customHeight="1" x14ac:dyDescent="0.3">
      <c r="A1220" s="23" t="s">
        <v>17945</v>
      </c>
      <c r="B1220" s="23" t="s">
        <v>5468</v>
      </c>
      <c r="C1220" s="23" t="s">
        <v>22864</v>
      </c>
      <c r="D1220" s="23" t="s">
        <v>21266</v>
      </c>
      <c r="E1220" s="23" t="s">
        <v>15463</v>
      </c>
      <c r="F1220" s="23" t="s">
        <v>17942</v>
      </c>
      <c r="G1220" s="24" t="s">
        <v>22865</v>
      </c>
      <c r="H1220" s="24" t="s">
        <v>21267</v>
      </c>
      <c r="I1220" s="24" t="s">
        <v>3</v>
      </c>
      <c r="J1220" s="30" t="s">
        <v>5510</v>
      </c>
      <c r="K1220" s="23" t="s">
        <v>9706</v>
      </c>
      <c r="L1220" s="23" t="s">
        <v>9707</v>
      </c>
      <c r="M1220" s="23" t="s">
        <v>5513</v>
      </c>
      <c r="N1220" s="23" t="s">
        <v>5514</v>
      </c>
      <c r="O1220" s="23" t="s">
        <v>9708</v>
      </c>
      <c r="P1220" s="23" t="s">
        <v>5516</v>
      </c>
      <c r="Q1220" s="23" t="s">
        <v>6108</v>
      </c>
      <c r="R1220" s="23" t="s">
        <v>6109</v>
      </c>
      <c r="S1220" s="23" t="s">
        <v>407</v>
      </c>
      <c r="T1220" s="23" t="s">
        <v>408</v>
      </c>
      <c r="U1220" s="23" t="s">
        <v>236</v>
      </c>
      <c r="V1220" s="23" t="s">
        <v>238</v>
      </c>
      <c r="W1220" s="24" t="s">
        <v>38</v>
      </c>
      <c r="X1220" s="24" t="s">
        <v>409</v>
      </c>
      <c r="Y1220" s="24" t="s">
        <v>40</v>
      </c>
      <c r="Z1220" s="25">
        <v>735700</v>
      </c>
      <c r="AA1220" s="24" t="s">
        <v>14803</v>
      </c>
      <c r="AB1220" s="24" t="s">
        <v>14803</v>
      </c>
      <c r="AC1220" s="24" t="s">
        <v>14803</v>
      </c>
      <c r="AD1220" s="24" t="s">
        <v>21268</v>
      </c>
      <c r="AE1220" s="24"/>
      <c r="AF1220" s="24"/>
      <c r="AG1220" s="24" t="s">
        <v>21269</v>
      </c>
      <c r="AH1220" s="24"/>
      <c r="AI1220" s="24"/>
      <c r="AJ1220" s="24"/>
      <c r="AK1220" s="24"/>
      <c r="AL1220" s="24" t="s">
        <v>17943</v>
      </c>
      <c r="AM1220" s="24" t="s">
        <v>3174</v>
      </c>
      <c r="AN1220" s="40">
        <v>80326</v>
      </c>
      <c r="AO1220" s="24" t="s">
        <v>3005</v>
      </c>
      <c r="AP1220" s="24" t="s">
        <v>21270</v>
      </c>
      <c r="AQ1220" s="24"/>
      <c r="AR1220" s="24" t="s">
        <v>17944</v>
      </c>
      <c r="AS1220" s="24" t="s">
        <v>17945</v>
      </c>
      <c r="AT1220" s="24" t="s">
        <v>21270</v>
      </c>
      <c r="AU1220" s="23" t="s">
        <v>4506</v>
      </c>
      <c r="AV1220" s="23" t="s">
        <v>5602</v>
      </c>
      <c r="AW1220" s="23" t="s">
        <v>9709</v>
      </c>
      <c r="AX1220" s="23" t="s">
        <v>3173</v>
      </c>
    </row>
    <row r="1221" spans="1:50" s="22" customFormat="1" ht="20" customHeight="1" x14ac:dyDescent="0.3">
      <c r="A1221" s="23" t="s">
        <v>17948</v>
      </c>
      <c r="B1221" s="23" t="s">
        <v>5468</v>
      </c>
      <c r="C1221" s="23" t="s">
        <v>22866</v>
      </c>
      <c r="D1221" s="23" t="s">
        <v>21266</v>
      </c>
      <c r="E1221" s="23" t="s">
        <v>16307</v>
      </c>
      <c r="F1221" s="23" t="s">
        <v>17268</v>
      </c>
      <c r="G1221" s="24" t="s">
        <v>22584</v>
      </c>
      <c r="H1221" s="24" t="s">
        <v>21267</v>
      </c>
      <c r="I1221" s="24" t="s">
        <v>3</v>
      </c>
      <c r="J1221" s="30" t="s">
        <v>5510</v>
      </c>
      <c r="K1221" s="23" t="s">
        <v>12059</v>
      </c>
      <c r="L1221" s="23" t="s">
        <v>12060</v>
      </c>
      <c r="M1221" s="23" t="s">
        <v>5513</v>
      </c>
      <c r="N1221" s="23" t="s">
        <v>5514</v>
      </c>
      <c r="O1221" s="23" t="s">
        <v>12061</v>
      </c>
      <c r="P1221" s="23" t="s">
        <v>5516</v>
      </c>
      <c r="Q1221" s="23" t="s">
        <v>5561</v>
      </c>
      <c r="R1221" s="23" t="s">
        <v>5562</v>
      </c>
      <c r="S1221" s="23" t="s">
        <v>407</v>
      </c>
      <c r="T1221" s="23" t="s">
        <v>408</v>
      </c>
      <c r="U1221" s="23" t="s">
        <v>299</v>
      </c>
      <c r="V1221" s="23" t="s">
        <v>301</v>
      </c>
      <c r="W1221" s="24" t="s">
        <v>38</v>
      </c>
      <c r="X1221" s="24" t="s">
        <v>409</v>
      </c>
      <c r="Y1221" s="24" t="s">
        <v>40</v>
      </c>
      <c r="Z1221" s="25">
        <v>459813</v>
      </c>
      <c r="AA1221" s="24" t="s">
        <v>14803</v>
      </c>
      <c r="AB1221" s="24" t="s">
        <v>14803</v>
      </c>
      <c r="AC1221" s="24" t="s">
        <v>14803</v>
      </c>
      <c r="AD1221" s="24" t="s">
        <v>21268</v>
      </c>
      <c r="AE1221" s="24"/>
      <c r="AF1221" s="24"/>
      <c r="AG1221" s="24" t="s">
        <v>21269</v>
      </c>
      <c r="AH1221" s="24"/>
      <c r="AI1221" s="24"/>
      <c r="AJ1221" s="24"/>
      <c r="AK1221" s="24"/>
      <c r="AL1221" s="24" t="s">
        <v>17946</v>
      </c>
      <c r="AM1221" s="24" t="s">
        <v>4208</v>
      </c>
      <c r="AN1221" s="40">
        <v>117826</v>
      </c>
      <c r="AO1221" s="24" t="s">
        <v>4208</v>
      </c>
      <c r="AP1221" s="24" t="s">
        <v>21270</v>
      </c>
      <c r="AQ1221" s="24"/>
      <c r="AR1221" s="24" t="s">
        <v>17947</v>
      </c>
      <c r="AS1221" s="24" t="s">
        <v>17948</v>
      </c>
      <c r="AT1221" s="24" t="s">
        <v>21270</v>
      </c>
      <c r="AU1221" s="23" t="s">
        <v>5392</v>
      </c>
      <c r="AV1221" s="23" t="s">
        <v>5563</v>
      </c>
      <c r="AW1221" s="23" t="s">
        <v>12062</v>
      </c>
      <c r="AX1221" s="23" t="s">
        <v>12063</v>
      </c>
    </row>
    <row r="1222" spans="1:50" s="22" customFormat="1" ht="20" customHeight="1" x14ac:dyDescent="0.3">
      <c r="A1222" s="23" t="s">
        <v>17952</v>
      </c>
      <c r="B1222" s="23" t="s">
        <v>5468</v>
      </c>
      <c r="C1222" s="23" t="s">
        <v>22781</v>
      </c>
      <c r="D1222" s="23" t="s">
        <v>21266</v>
      </c>
      <c r="E1222" s="23" t="s">
        <v>17549</v>
      </c>
      <c r="F1222" s="23" t="s">
        <v>17550</v>
      </c>
      <c r="G1222" s="24" t="s">
        <v>22738</v>
      </c>
      <c r="H1222" s="24" t="s">
        <v>21267</v>
      </c>
      <c r="I1222" s="24" t="s">
        <v>3</v>
      </c>
      <c r="J1222" s="30" t="s">
        <v>5510</v>
      </c>
      <c r="K1222" s="23" t="s">
        <v>10547</v>
      </c>
      <c r="L1222" s="23" t="s">
        <v>10548</v>
      </c>
      <c r="M1222" s="23" t="s">
        <v>5513</v>
      </c>
      <c r="N1222" s="23" t="s">
        <v>5514</v>
      </c>
      <c r="O1222" s="23" t="s">
        <v>10549</v>
      </c>
      <c r="P1222" s="23" t="s">
        <v>5516</v>
      </c>
      <c r="Q1222" s="23" t="s">
        <v>5561</v>
      </c>
      <c r="R1222" s="23" t="s">
        <v>5562</v>
      </c>
      <c r="S1222" s="23" t="s">
        <v>407</v>
      </c>
      <c r="T1222" s="23" t="s">
        <v>408</v>
      </c>
      <c r="U1222" s="23" t="s">
        <v>211</v>
      </c>
      <c r="V1222" s="23" t="s">
        <v>816</v>
      </c>
      <c r="W1222" s="24" t="s">
        <v>38</v>
      </c>
      <c r="X1222" s="24" t="s">
        <v>409</v>
      </c>
      <c r="Y1222" s="24" t="s">
        <v>40</v>
      </c>
      <c r="Z1222" s="25">
        <v>9931950</v>
      </c>
      <c r="AA1222" s="24" t="s">
        <v>14803</v>
      </c>
      <c r="AB1222" s="24" t="s">
        <v>14803</v>
      </c>
      <c r="AC1222" s="24" t="s">
        <v>14803</v>
      </c>
      <c r="AD1222" s="24" t="s">
        <v>21268</v>
      </c>
      <c r="AE1222" s="24"/>
      <c r="AF1222" s="24"/>
      <c r="AG1222" s="24" t="s">
        <v>21269</v>
      </c>
      <c r="AH1222" s="24"/>
      <c r="AI1222" s="24"/>
      <c r="AJ1222" s="24"/>
      <c r="AK1222" s="24"/>
      <c r="AL1222" s="24" t="s">
        <v>17950</v>
      </c>
      <c r="AM1222" s="24" t="s">
        <v>4456</v>
      </c>
      <c r="AN1222" s="40">
        <v>126226</v>
      </c>
      <c r="AO1222" s="24" t="s">
        <v>3452</v>
      </c>
      <c r="AP1222" s="24" t="s">
        <v>21270</v>
      </c>
      <c r="AQ1222" s="24"/>
      <c r="AR1222" s="24" t="s">
        <v>17951</v>
      </c>
      <c r="AS1222" s="24" t="s">
        <v>17952</v>
      </c>
      <c r="AT1222" s="24" t="s">
        <v>21270</v>
      </c>
      <c r="AU1222" s="23" t="s">
        <v>4826</v>
      </c>
      <c r="AV1222" s="23" t="s">
        <v>5602</v>
      </c>
      <c r="AW1222" s="23" t="s">
        <v>10550</v>
      </c>
      <c r="AX1222" s="23" t="s">
        <v>4455</v>
      </c>
    </row>
    <row r="1223" spans="1:50" s="22" customFormat="1" ht="20" customHeight="1" x14ac:dyDescent="0.3">
      <c r="A1223" s="23" t="s">
        <v>17955</v>
      </c>
      <c r="B1223" s="23" t="s">
        <v>5468</v>
      </c>
      <c r="C1223" s="23" t="s">
        <v>22767</v>
      </c>
      <c r="D1223" s="23" t="s">
        <v>21266</v>
      </c>
      <c r="E1223" s="23" t="s">
        <v>17524</v>
      </c>
      <c r="F1223" s="23" t="s">
        <v>17525</v>
      </c>
      <c r="G1223" s="24" t="s">
        <v>22728</v>
      </c>
      <c r="H1223" s="24" t="s">
        <v>21267</v>
      </c>
      <c r="I1223" s="24" t="s">
        <v>3</v>
      </c>
      <c r="J1223" s="30" t="s">
        <v>5510</v>
      </c>
      <c r="K1223" s="23" t="s">
        <v>7059</v>
      </c>
      <c r="L1223" s="23" t="s">
        <v>7060</v>
      </c>
      <c r="M1223" s="23" t="s">
        <v>5513</v>
      </c>
      <c r="N1223" s="23" t="s">
        <v>5514</v>
      </c>
      <c r="O1223" s="23" t="s">
        <v>7061</v>
      </c>
      <c r="P1223" s="23" t="s">
        <v>5516</v>
      </c>
      <c r="Q1223" s="23" t="s">
        <v>5561</v>
      </c>
      <c r="R1223" s="23" t="s">
        <v>5562</v>
      </c>
      <c r="S1223" s="23" t="s">
        <v>407</v>
      </c>
      <c r="T1223" s="23" t="s">
        <v>408</v>
      </c>
      <c r="U1223" s="23" t="s">
        <v>368</v>
      </c>
      <c r="V1223" s="23" t="s">
        <v>370</v>
      </c>
      <c r="W1223" s="24" t="s">
        <v>38</v>
      </c>
      <c r="X1223" s="24" t="s">
        <v>409</v>
      </c>
      <c r="Y1223" s="24" t="s">
        <v>40</v>
      </c>
      <c r="Z1223" s="25">
        <v>4965450</v>
      </c>
      <c r="AA1223" s="24" t="s">
        <v>14803</v>
      </c>
      <c r="AB1223" s="24" t="s">
        <v>14803</v>
      </c>
      <c r="AC1223" s="24" t="s">
        <v>14803</v>
      </c>
      <c r="AD1223" s="24" t="s">
        <v>21268</v>
      </c>
      <c r="AE1223" s="24"/>
      <c r="AF1223" s="24"/>
      <c r="AG1223" s="24" t="s">
        <v>21269</v>
      </c>
      <c r="AH1223" s="24"/>
      <c r="AI1223" s="24"/>
      <c r="AJ1223" s="24"/>
      <c r="AK1223" s="24"/>
      <c r="AL1223" s="24" t="s">
        <v>17953</v>
      </c>
      <c r="AM1223" s="24" t="s">
        <v>2228</v>
      </c>
      <c r="AN1223" s="40">
        <v>49726</v>
      </c>
      <c r="AO1223" s="24" t="s">
        <v>1458</v>
      </c>
      <c r="AP1223" s="24" t="s">
        <v>21270</v>
      </c>
      <c r="AQ1223" s="24"/>
      <c r="AR1223" s="24" t="s">
        <v>17954</v>
      </c>
      <c r="AS1223" s="24" t="s">
        <v>17955</v>
      </c>
      <c r="AT1223" s="24" t="s">
        <v>21270</v>
      </c>
      <c r="AU1223" s="23" t="s">
        <v>2776</v>
      </c>
      <c r="AV1223" s="23" t="s">
        <v>5563</v>
      </c>
      <c r="AW1223" s="23" t="s">
        <v>7062</v>
      </c>
      <c r="AX1223" s="23" t="s">
        <v>7063</v>
      </c>
    </row>
    <row r="1224" spans="1:50" s="22" customFormat="1" ht="20" customHeight="1" x14ac:dyDescent="0.3">
      <c r="A1224" s="23" t="s">
        <v>17958</v>
      </c>
      <c r="B1224" s="23" t="s">
        <v>5468</v>
      </c>
      <c r="C1224" s="23" t="s">
        <v>22801</v>
      </c>
      <c r="D1224" s="23" t="s">
        <v>21266</v>
      </c>
      <c r="E1224" s="23" t="s">
        <v>15360</v>
      </c>
      <c r="F1224" s="23" t="s">
        <v>17554</v>
      </c>
      <c r="G1224" s="24" t="s">
        <v>21305</v>
      </c>
      <c r="H1224" s="24" t="s">
        <v>21267</v>
      </c>
      <c r="I1224" s="24" t="s">
        <v>3</v>
      </c>
      <c r="J1224" s="30" t="s">
        <v>5510</v>
      </c>
      <c r="K1224" s="23" t="s">
        <v>8383</v>
      </c>
      <c r="L1224" s="23" t="s">
        <v>8384</v>
      </c>
      <c r="M1224" s="23" t="s">
        <v>5513</v>
      </c>
      <c r="N1224" s="23" t="s">
        <v>5514</v>
      </c>
      <c r="O1224" s="23" t="s">
        <v>8385</v>
      </c>
      <c r="P1224" s="23" t="s">
        <v>5516</v>
      </c>
      <c r="Q1224" s="23" t="s">
        <v>5561</v>
      </c>
      <c r="R1224" s="23" t="s">
        <v>5562</v>
      </c>
      <c r="S1224" s="23" t="s">
        <v>407</v>
      </c>
      <c r="T1224" s="23" t="s">
        <v>408</v>
      </c>
      <c r="U1224" s="23" t="s">
        <v>308</v>
      </c>
      <c r="V1224" s="23" t="s">
        <v>310</v>
      </c>
      <c r="W1224" s="24" t="s">
        <v>38</v>
      </c>
      <c r="X1224" s="24" t="s">
        <v>409</v>
      </c>
      <c r="Y1224" s="24" t="s">
        <v>40</v>
      </c>
      <c r="Z1224" s="25">
        <v>8828400</v>
      </c>
      <c r="AA1224" s="24" t="s">
        <v>14803</v>
      </c>
      <c r="AB1224" s="24" t="s">
        <v>14803</v>
      </c>
      <c r="AC1224" s="24" t="s">
        <v>14803</v>
      </c>
      <c r="AD1224" s="24" t="s">
        <v>21268</v>
      </c>
      <c r="AE1224" s="24"/>
      <c r="AF1224" s="24"/>
      <c r="AG1224" s="24" t="s">
        <v>21269</v>
      </c>
      <c r="AH1224" s="24"/>
      <c r="AI1224" s="24"/>
      <c r="AJ1224" s="24"/>
      <c r="AK1224" s="24"/>
      <c r="AL1224" s="24" t="s">
        <v>17956</v>
      </c>
      <c r="AM1224" s="24" t="s">
        <v>2741</v>
      </c>
      <c r="AN1224" s="40">
        <v>66326</v>
      </c>
      <c r="AO1224" s="24" t="s">
        <v>2259</v>
      </c>
      <c r="AP1224" s="24" t="s">
        <v>21270</v>
      </c>
      <c r="AQ1224" s="24"/>
      <c r="AR1224" s="24" t="s">
        <v>17957</v>
      </c>
      <c r="AS1224" s="24" t="s">
        <v>17958</v>
      </c>
      <c r="AT1224" s="24" t="s">
        <v>21270</v>
      </c>
      <c r="AU1224" s="23" t="s">
        <v>3933</v>
      </c>
      <c r="AV1224" s="23" t="s">
        <v>5602</v>
      </c>
      <c r="AW1224" s="23" t="s">
        <v>8386</v>
      </c>
      <c r="AX1224" s="23" t="s">
        <v>8387</v>
      </c>
    </row>
    <row r="1225" spans="1:50" s="22" customFormat="1" ht="20" customHeight="1" x14ac:dyDescent="0.3">
      <c r="A1225" s="23" t="s">
        <v>17961</v>
      </c>
      <c r="B1225" s="23" t="s">
        <v>5468</v>
      </c>
      <c r="C1225" s="23" t="s">
        <v>22867</v>
      </c>
      <c r="D1225" s="23" t="s">
        <v>21266</v>
      </c>
      <c r="E1225" s="23" t="s">
        <v>15645</v>
      </c>
      <c r="F1225" s="23" t="s">
        <v>15646</v>
      </c>
      <c r="G1225" s="24" t="s">
        <v>21784</v>
      </c>
      <c r="H1225" s="24" t="s">
        <v>21267</v>
      </c>
      <c r="I1225" s="24" t="s">
        <v>3</v>
      </c>
      <c r="J1225" s="30" t="s">
        <v>5510</v>
      </c>
      <c r="K1225" s="23" t="s">
        <v>9297</v>
      </c>
      <c r="L1225" s="23" t="s">
        <v>9298</v>
      </c>
      <c r="M1225" s="23" t="s">
        <v>5513</v>
      </c>
      <c r="N1225" s="23" t="s">
        <v>5514</v>
      </c>
      <c r="O1225" s="23" t="s">
        <v>9299</v>
      </c>
      <c r="P1225" s="23" t="s">
        <v>5516</v>
      </c>
      <c r="Q1225" s="23" t="s">
        <v>6040</v>
      </c>
      <c r="R1225" s="23" t="s">
        <v>6041</v>
      </c>
      <c r="S1225" s="23" t="s">
        <v>407</v>
      </c>
      <c r="T1225" s="23" t="s">
        <v>408</v>
      </c>
      <c r="U1225" s="23" t="s">
        <v>368</v>
      </c>
      <c r="V1225" s="23" t="s">
        <v>370</v>
      </c>
      <c r="W1225" s="24" t="s">
        <v>38</v>
      </c>
      <c r="X1225" s="24" t="s">
        <v>409</v>
      </c>
      <c r="Y1225" s="24" t="s">
        <v>40</v>
      </c>
      <c r="Z1225" s="25">
        <v>4414200</v>
      </c>
      <c r="AA1225" s="24" t="s">
        <v>14803</v>
      </c>
      <c r="AB1225" s="24" t="s">
        <v>14803</v>
      </c>
      <c r="AC1225" s="24" t="s">
        <v>14803</v>
      </c>
      <c r="AD1225" s="24" t="s">
        <v>21268</v>
      </c>
      <c r="AE1225" s="24"/>
      <c r="AF1225" s="24"/>
      <c r="AG1225" s="24" t="s">
        <v>21269</v>
      </c>
      <c r="AH1225" s="24"/>
      <c r="AI1225" s="24"/>
      <c r="AJ1225" s="24"/>
      <c r="AK1225" s="24"/>
      <c r="AL1225" s="24" t="s">
        <v>17959</v>
      </c>
      <c r="AM1225" s="24" t="s">
        <v>4055</v>
      </c>
      <c r="AN1225" s="40">
        <v>112726</v>
      </c>
      <c r="AO1225" s="24" t="s">
        <v>2763</v>
      </c>
      <c r="AP1225" s="24" t="s">
        <v>21270</v>
      </c>
      <c r="AQ1225" s="24"/>
      <c r="AR1225" s="24" t="s">
        <v>17960</v>
      </c>
      <c r="AS1225" s="24" t="s">
        <v>17961</v>
      </c>
      <c r="AT1225" s="24" t="s">
        <v>21270</v>
      </c>
      <c r="AU1225" s="23" t="s">
        <v>4218</v>
      </c>
      <c r="AV1225" s="23" t="s">
        <v>5602</v>
      </c>
      <c r="AW1225" s="23" t="s">
        <v>9300</v>
      </c>
      <c r="AX1225" s="23" t="s">
        <v>4054</v>
      </c>
    </row>
    <row r="1226" spans="1:50" s="22" customFormat="1" ht="20" customHeight="1" x14ac:dyDescent="0.3">
      <c r="A1226" s="23" t="s">
        <v>17964</v>
      </c>
      <c r="B1226" s="23" t="s">
        <v>5468</v>
      </c>
      <c r="C1226" s="23" t="s">
        <v>22868</v>
      </c>
      <c r="D1226" s="23" t="s">
        <v>21266</v>
      </c>
      <c r="E1226" s="23" t="s">
        <v>15360</v>
      </c>
      <c r="F1226" s="23" t="s">
        <v>17617</v>
      </c>
      <c r="G1226" s="24" t="s">
        <v>21389</v>
      </c>
      <c r="H1226" s="24" t="s">
        <v>21267</v>
      </c>
      <c r="I1226" s="24" t="s">
        <v>3</v>
      </c>
      <c r="J1226" s="30" t="s">
        <v>5510</v>
      </c>
      <c r="K1226" s="23" t="s">
        <v>7736</v>
      </c>
      <c r="L1226" s="23" t="s">
        <v>7737</v>
      </c>
      <c r="M1226" s="23" t="s">
        <v>5513</v>
      </c>
      <c r="N1226" s="23" t="s">
        <v>5514</v>
      </c>
      <c r="O1226" s="23" t="s">
        <v>7738</v>
      </c>
      <c r="P1226" s="23" t="s">
        <v>5516</v>
      </c>
      <c r="Q1226" s="23" t="s">
        <v>6040</v>
      </c>
      <c r="R1226" s="23" t="s">
        <v>6041</v>
      </c>
      <c r="S1226" s="23" t="s">
        <v>407</v>
      </c>
      <c r="T1226" s="23" t="s">
        <v>408</v>
      </c>
      <c r="U1226" s="23" t="s">
        <v>317</v>
      </c>
      <c r="V1226" s="23" t="s">
        <v>903</v>
      </c>
      <c r="W1226" s="24" t="s">
        <v>38</v>
      </c>
      <c r="X1226" s="24" t="s">
        <v>409</v>
      </c>
      <c r="Y1226" s="24" t="s">
        <v>40</v>
      </c>
      <c r="Z1226" s="25">
        <v>8828400</v>
      </c>
      <c r="AA1226" s="24" t="s">
        <v>14803</v>
      </c>
      <c r="AB1226" s="24" t="s">
        <v>14803</v>
      </c>
      <c r="AC1226" s="24" t="s">
        <v>14803</v>
      </c>
      <c r="AD1226" s="24" t="s">
        <v>21268</v>
      </c>
      <c r="AE1226" s="24"/>
      <c r="AF1226" s="24"/>
      <c r="AG1226" s="24" t="s">
        <v>21269</v>
      </c>
      <c r="AH1226" s="24"/>
      <c r="AI1226" s="24"/>
      <c r="AJ1226" s="24"/>
      <c r="AK1226" s="24"/>
      <c r="AL1226" s="24" t="s">
        <v>17962</v>
      </c>
      <c r="AM1226" s="24" t="s">
        <v>3010</v>
      </c>
      <c r="AN1226" s="40">
        <v>74726</v>
      </c>
      <c r="AO1226" s="24" t="s">
        <v>1875</v>
      </c>
      <c r="AP1226" s="24" t="s">
        <v>21270</v>
      </c>
      <c r="AQ1226" s="24"/>
      <c r="AR1226" s="24" t="s">
        <v>17963</v>
      </c>
      <c r="AS1226" s="24" t="s">
        <v>17964</v>
      </c>
      <c r="AT1226" s="24" t="s">
        <v>21270</v>
      </c>
      <c r="AU1226" s="23" t="s">
        <v>3436</v>
      </c>
      <c r="AV1226" s="23" t="s">
        <v>5602</v>
      </c>
      <c r="AW1226" s="23" t="s">
        <v>7739</v>
      </c>
      <c r="AX1226" s="23" t="s">
        <v>3009</v>
      </c>
    </row>
    <row r="1227" spans="1:50" s="22" customFormat="1" ht="20" customHeight="1" x14ac:dyDescent="0.3">
      <c r="A1227" s="23" t="s">
        <v>17967</v>
      </c>
      <c r="B1227" s="23" t="s">
        <v>5468</v>
      </c>
      <c r="C1227" s="23" t="s">
        <v>22869</v>
      </c>
      <c r="D1227" s="23" t="s">
        <v>21266</v>
      </c>
      <c r="E1227" s="23" t="s">
        <v>17549</v>
      </c>
      <c r="F1227" s="23" t="s">
        <v>17613</v>
      </c>
      <c r="G1227" s="24" t="s">
        <v>21349</v>
      </c>
      <c r="H1227" s="24" t="s">
        <v>21267</v>
      </c>
      <c r="I1227" s="24" t="s">
        <v>3</v>
      </c>
      <c r="J1227" s="30" t="s">
        <v>5510</v>
      </c>
      <c r="K1227" s="23" t="s">
        <v>11543</v>
      </c>
      <c r="L1227" s="23" t="s">
        <v>11544</v>
      </c>
      <c r="M1227" s="23" t="s">
        <v>5513</v>
      </c>
      <c r="N1227" s="23" t="s">
        <v>5514</v>
      </c>
      <c r="O1227" s="23" t="s">
        <v>11545</v>
      </c>
      <c r="P1227" s="23" t="s">
        <v>5516</v>
      </c>
      <c r="Q1227" s="23" t="s">
        <v>5517</v>
      </c>
      <c r="R1227" s="23" t="s">
        <v>5518</v>
      </c>
      <c r="S1227" s="23" t="s">
        <v>407</v>
      </c>
      <c r="T1227" s="23" t="s">
        <v>408</v>
      </c>
      <c r="U1227" s="23" t="s">
        <v>317</v>
      </c>
      <c r="V1227" s="23" t="s">
        <v>903</v>
      </c>
      <c r="W1227" s="24" t="s">
        <v>38</v>
      </c>
      <c r="X1227" s="24" t="s">
        <v>409</v>
      </c>
      <c r="Y1227" s="24" t="s">
        <v>40</v>
      </c>
      <c r="Z1227" s="25">
        <v>9931950</v>
      </c>
      <c r="AA1227" s="24" t="s">
        <v>14803</v>
      </c>
      <c r="AB1227" s="24" t="s">
        <v>14803</v>
      </c>
      <c r="AC1227" s="24" t="s">
        <v>14803</v>
      </c>
      <c r="AD1227" s="24" t="s">
        <v>21268</v>
      </c>
      <c r="AE1227" s="24"/>
      <c r="AF1227" s="24"/>
      <c r="AG1227" s="24" t="s">
        <v>21269</v>
      </c>
      <c r="AH1227" s="24"/>
      <c r="AI1227" s="24"/>
      <c r="AJ1227" s="24"/>
      <c r="AK1227" s="24"/>
      <c r="AL1227" s="24" t="s">
        <v>17965</v>
      </c>
      <c r="AM1227" s="24" t="s">
        <v>4872</v>
      </c>
      <c r="AN1227" s="40">
        <v>141526</v>
      </c>
      <c r="AO1227" s="24" t="s">
        <v>3908</v>
      </c>
      <c r="AP1227" s="24" t="s">
        <v>21270</v>
      </c>
      <c r="AQ1227" s="24"/>
      <c r="AR1227" s="24" t="s">
        <v>17966</v>
      </c>
      <c r="AS1227" s="24" t="s">
        <v>17967</v>
      </c>
      <c r="AT1227" s="24" t="s">
        <v>21270</v>
      </c>
      <c r="AU1227" s="23" t="s">
        <v>5310</v>
      </c>
      <c r="AV1227" s="23" t="s">
        <v>5563</v>
      </c>
      <c r="AW1227" s="23" t="s">
        <v>11546</v>
      </c>
      <c r="AX1227" s="23" t="s">
        <v>4871</v>
      </c>
    </row>
    <row r="1228" spans="1:50" s="22" customFormat="1" ht="20" customHeight="1" x14ac:dyDescent="0.3">
      <c r="A1228" s="23" t="s">
        <v>17970</v>
      </c>
      <c r="B1228" s="23" t="s">
        <v>5468</v>
      </c>
      <c r="C1228" s="23" t="s">
        <v>22870</v>
      </c>
      <c r="D1228" s="23" t="s">
        <v>21266</v>
      </c>
      <c r="E1228" s="23" t="s">
        <v>15360</v>
      </c>
      <c r="F1228" s="23" t="s">
        <v>17554</v>
      </c>
      <c r="G1228" s="24" t="s">
        <v>21305</v>
      </c>
      <c r="H1228" s="24" t="s">
        <v>21267</v>
      </c>
      <c r="I1228" s="24" t="s">
        <v>3</v>
      </c>
      <c r="J1228" s="30" t="s">
        <v>5510</v>
      </c>
      <c r="K1228" s="23" t="s">
        <v>10726</v>
      </c>
      <c r="L1228" s="23" t="s">
        <v>10727</v>
      </c>
      <c r="M1228" s="23" t="s">
        <v>5513</v>
      </c>
      <c r="N1228" s="23" t="s">
        <v>5514</v>
      </c>
      <c r="O1228" s="23" t="s">
        <v>10728</v>
      </c>
      <c r="P1228" s="23" t="s">
        <v>5516</v>
      </c>
      <c r="Q1228" s="23" t="s">
        <v>5517</v>
      </c>
      <c r="R1228" s="23" t="s">
        <v>5518</v>
      </c>
      <c r="S1228" s="23" t="s">
        <v>407</v>
      </c>
      <c r="T1228" s="23" t="s">
        <v>408</v>
      </c>
      <c r="U1228" s="23" t="s">
        <v>265</v>
      </c>
      <c r="V1228" s="23" t="s">
        <v>848</v>
      </c>
      <c r="W1228" s="24" t="s">
        <v>38</v>
      </c>
      <c r="X1228" s="24" t="s">
        <v>409</v>
      </c>
      <c r="Y1228" s="24" t="s">
        <v>40</v>
      </c>
      <c r="Z1228" s="25">
        <v>8828400</v>
      </c>
      <c r="AA1228" s="24" t="s">
        <v>14803</v>
      </c>
      <c r="AB1228" s="24" t="s">
        <v>14803</v>
      </c>
      <c r="AC1228" s="24" t="s">
        <v>14803</v>
      </c>
      <c r="AD1228" s="24" t="s">
        <v>21268</v>
      </c>
      <c r="AE1228" s="24"/>
      <c r="AF1228" s="24"/>
      <c r="AG1228" s="24" t="s">
        <v>21269</v>
      </c>
      <c r="AH1228" s="24"/>
      <c r="AI1228" s="24"/>
      <c r="AJ1228" s="24"/>
      <c r="AK1228" s="24"/>
      <c r="AL1228" s="24" t="s">
        <v>17968</v>
      </c>
      <c r="AM1228" s="24" t="s">
        <v>1743</v>
      </c>
      <c r="AN1228" s="40">
        <v>34626</v>
      </c>
      <c r="AO1228" s="24" t="s">
        <v>1744</v>
      </c>
      <c r="AP1228" s="24" t="s">
        <v>21270</v>
      </c>
      <c r="AQ1228" s="24"/>
      <c r="AR1228" s="24" t="s">
        <v>17969</v>
      </c>
      <c r="AS1228" s="24" t="s">
        <v>17970</v>
      </c>
      <c r="AT1228" s="24" t="s">
        <v>21270</v>
      </c>
      <c r="AU1228" s="23" t="s">
        <v>4826</v>
      </c>
      <c r="AV1228" s="23" t="s">
        <v>5602</v>
      </c>
      <c r="AW1228" s="23" t="s">
        <v>10729</v>
      </c>
      <c r="AX1228" s="23" t="s">
        <v>10730</v>
      </c>
    </row>
    <row r="1229" spans="1:50" s="22" customFormat="1" ht="20" customHeight="1" x14ac:dyDescent="0.3">
      <c r="A1229" s="23" t="s">
        <v>17973</v>
      </c>
      <c r="B1229" s="23" t="s">
        <v>5468</v>
      </c>
      <c r="C1229" s="23" t="s">
        <v>22761</v>
      </c>
      <c r="D1229" s="23" t="s">
        <v>21266</v>
      </c>
      <c r="E1229" s="23" t="s">
        <v>17549</v>
      </c>
      <c r="F1229" s="23" t="s">
        <v>17613</v>
      </c>
      <c r="G1229" s="24" t="s">
        <v>21349</v>
      </c>
      <c r="H1229" s="24" t="s">
        <v>21267</v>
      </c>
      <c r="I1229" s="24" t="s">
        <v>3</v>
      </c>
      <c r="J1229" s="30" t="s">
        <v>5510</v>
      </c>
      <c r="K1229" s="23" t="s">
        <v>7343</v>
      </c>
      <c r="L1229" s="23" t="s">
        <v>7344</v>
      </c>
      <c r="M1229" s="23" t="s">
        <v>5513</v>
      </c>
      <c r="N1229" s="23" t="s">
        <v>5514</v>
      </c>
      <c r="O1229" s="23" t="s">
        <v>7345</v>
      </c>
      <c r="P1229" s="23" t="s">
        <v>5516</v>
      </c>
      <c r="Q1229" s="23" t="s">
        <v>5561</v>
      </c>
      <c r="R1229" s="23" t="s">
        <v>5562</v>
      </c>
      <c r="S1229" s="23" t="s">
        <v>407</v>
      </c>
      <c r="T1229" s="23" t="s">
        <v>408</v>
      </c>
      <c r="U1229" s="23" t="s">
        <v>342</v>
      </c>
      <c r="V1229" s="23" t="s">
        <v>344</v>
      </c>
      <c r="W1229" s="24" t="s">
        <v>38</v>
      </c>
      <c r="X1229" s="24" t="s">
        <v>409</v>
      </c>
      <c r="Y1229" s="24" t="s">
        <v>40</v>
      </c>
      <c r="Z1229" s="25">
        <v>9931950</v>
      </c>
      <c r="AA1229" s="24" t="s">
        <v>14803</v>
      </c>
      <c r="AB1229" s="24" t="s">
        <v>14803</v>
      </c>
      <c r="AC1229" s="24" t="s">
        <v>14803</v>
      </c>
      <c r="AD1229" s="24" t="s">
        <v>21268</v>
      </c>
      <c r="AE1229" s="24"/>
      <c r="AF1229" s="24"/>
      <c r="AG1229" s="24" t="s">
        <v>21269</v>
      </c>
      <c r="AH1229" s="24"/>
      <c r="AI1229" s="24"/>
      <c r="AJ1229" s="24"/>
      <c r="AK1229" s="24"/>
      <c r="AL1229" s="24" t="s">
        <v>17971</v>
      </c>
      <c r="AM1229" s="24" t="s">
        <v>1713</v>
      </c>
      <c r="AN1229" s="40">
        <v>33826</v>
      </c>
      <c r="AO1229" s="24" t="s">
        <v>1632</v>
      </c>
      <c r="AP1229" s="24" t="s">
        <v>21270</v>
      </c>
      <c r="AQ1229" s="24"/>
      <c r="AR1229" s="24" t="s">
        <v>17972</v>
      </c>
      <c r="AS1229" s="24" t="s">
        <v>17973</v>
      </c>
      <c r="AT1229" s="24" t="s">
        <v>21270</v>
      </c>
      <c r="AU1229" s="23" t="s">
        <v>3151</v>
      </c>
      <c r="AV1229" s="23" t="s">
        <v>5602</v>
      </c>
      <c r="AW1229" s="23" t="s">
        <v>7346</v>
      </c>
      <c r="AX1229" s="23" t="s">
        <v>1712</v>
      </c>
    </row>
    <row r="1230" spans="1:50" s="22" customFormat="1" ht="20" customHeight="1" x14ac:dyDescent="0.3">
      <c r="A1230" s="23" t="s">
        <v>17976</v>
      </c>
      <c r="B1230" s="23" t="s">
        <v>5468</v>
      </c>
      <c r="C1230" s="23" t="s">
        <v>22871</v>
      </c>
      <c r="D1230" s="23" t="s">
        <v>21266</v>
      </c>
      <c r="E1230" s="23" t="s">
        <v>15161</v>
      </c>
      <c r="F1230" s="23" t="s">
        <v>16820</v>
      </c>
      <c r="G1230" s="24" t="s">
        <v>21335</v>
      </c>
      <c r="H1230" s="24" t="s">
        <v>21267</v>
      </c>
      <c r="I1230" s="24" t="s">
        <v>3</v>
      </c>
      <c r="J1230" s="30" t="s">
        <v>5510</v>
      </c>
      <c r="K1230" s="23" t="s">
        <v>8330</v>
      </c>
      <c r="L1230" s="23" t="s">
        <v>8331</v>
      </c>
      <c r="M1230" s="23" t="s">
        <v>5513</v>
      </c>
      <c r="N1230" s="23" t="s">
        <v>5514</v>
      </c>
      <c r="O1230" s="23" t="s">
        <v>8332</v>
      </c>
      <c r="P1230" s="23" t="s">
        <v>5516</v>
      </c>
      <c r="Q1230" s="23" t="s">
        <v>5517</v>
      </c>
      <c r="R1230" s="23" t="s">
        <v>5518</v>
      </c>
      <c r="S1230" s="23" t="s">
        <v>407</v>
      </c>
      <c r="T1230" s="23" t="s">
        <v>408</v>
      </c>
      <c r="U1230" s="23" t="s">
        <v>345</v>
      </c>
      <c r="V1230" s="23" t="s">
        <v>347</v>
      </c>
      <c r="W1230" s="24" t="s">
        <v>38</v>
      </c>
      <c r="X1230" s="24" t="s">
        <v>409</v>
      </c>
      <c r="Y1230" s="24" t="s">
        <v>40</v>
      </c>
      <c r="Z1230" s="25">
        <v>6621300</v>
      </c>
      <c r="AA1230" s="24" t="s">
        <v>14803</v>
      </c>
      <c r="AB1230" s="24" t="s">
        <v>14803</v>
      </c>
      <c r="AC1230" s="24" t="s">
        <v>14803</v>
      </c>
      <c r="AD1230" s="24" t="s">
        <v>21268</v>
      </c>
      <c r="AE1230" s="24"/>
      <c r="AF1230" s="24"/>
      <c r="AG1230" s="24" t="s">
        <v>21269</v>
      </c>
      <c r="AH1230" s="24"/>
      <c r="AI1230" s="24"/>
      <c r="AJ1230" s="24"/>
      <c r="AK1230" s="24"/>
      <c r="AL1230" s="24" t="s">
        <v>17974</v>
      </c>
      <c r="AM1230" s="24" t="s">
        <v>1579</v>
      </c>
      <c r="AN1230" s="40">
        <v>76426</v>
      </c>
      <c r="AO1230" s="24" t="s">
        <v>2222</v>
      </c>
      <c r="AP1230" s="24" t="s">
        <v>21270</v>
      </c>
      <c r="AQ1230" s="24"/>
      <c r="AR1230" s="24" t="s">
        <v>17975</v>
      </c>
      <c r="AS1230" s="24" t="s">
        <v>17976</v>
      </c>
      <c r="AT1230" s="24" t="s">
        <v>21270</v>
      </c>
      <c r="AU1230" s="23" t="s">
        <v>3600</v>
      </c>
      <c r="AV1230" s="23" t="s">
        <v>5563</v>
      </c>
      <c r="AW1230" s="23" t="s">
        <v>8333</v>
      </c>
      <c r="AX1230" s="23" t="s">
        <v>8334</v>
      </c>
    </row>
    <row r="1231" spans="1:50" s="22" customFormat="1" ht="20" customHeight="1" x14ac:dyDescent="0.3">
      <c r="A1231" s="23" t="s">
        <v>17980</v>
      </c>
      <c r="B1231" s="23" t="s">
        <v>5468</v>
      </c>
      <c r="C1231" s="23" t="s">
        <v>22872</v>
      </c>
      <c r="D1231" s="23" t="s">
        <v>21266</v>
      </c>
      <c r="E1231" s="23" t="s">
        <v>15036</v>
      </c>
      <c r="F1231" s="23" t="s">
        <v>17977</v>
      </c>
      <c r="G1231" s="24" t="s">
        <v>22873</v>
      </c>
      <c r="H1231" s="24" t="s">
        <v>21267</v>
      </c>
      <c r="I1231" s="24" t="s">
        <v>3</v>
      </c>
      <c r="J1231" s="30" t="s">
        <v>5510</v>
      </c>
      <c r="K1231" s="23" t="s">
        <v>5928</v>
      </c>
      <c r="L1231" s="23" t="s">
        <v>5929</v>
      </c>
      <c r="M1231" s="23" t="s">
        <v>5513</v>
      </c>
      <c r="N1231" s="23" t="s">
        <v>5514</v>
      </c>
      <c r="O1231" s="23" t="s">
        <v>5930</v>
      </c>
      <c r="P1231" s="23" t="s">
        <v>5516</v>
      </c>
      <c r="Q1231" s="23" t="s">
        <v>5561</v>
      </c>
      <c r="R1231" s="23" t="s">
        <v>5562</v>
      </c>
      <c r="S1231" s="23" t="s">
        <v>407</v>
      </c>
      <c r="T1231" s="23" t="s">
        <v>408</v>
      </c>
      <c r="U1231" s="23" t="s">
        <v>260</v>
      </c>
      <c r="V1231" s="23" t="s">
        <v>601</v>
      </c>
      <c r="W1231" s="24" t="s">
        <v>38</v>
      </c>
      <c r="X1231" s="24" t="s">
        <v>409</v>
      </c>
      <c r="Y1231" s="24" t="s">
        <v>40</v>
      </c>
      <c r="Z1231" s="25">
        <v>11035500</v>
      </c>
      <c r="AA1231" s="24" t="s">
        <v>14803</v>
      </c>
      <c r="AB1231" s="24" t="s">
        <v>14803</v>
      </c>
      <c r="AC1231" s="24" t="s">
        <v>14803</v>
      </c>
      <c r="AD1231" s="24" t="s">
        <v>21268</v>
      </c>
      <c r="AE1231" s="24"/>
      <c r="AF1231" s="24"/>
      <c r="AG1231" s="24" t="s">
        <v>21269</v>
      </c>
      <c r="AH1231" s="24"/>
      <c r="AI1231" s="24"/>
      <c r="AJ1231" s="24"/>
      <c r="AK1231" s="24"/>
      <c r="AL1231" s="24" t="s">
        <v>17978</v>
      </c>
      <c r="AM1231" s="24" t="s">
        <v>602</v>
      </c>
      <c r="AN1231" s="40">
        <v>4326</v>
      </c>
      <c r="AO1231" s="24" t="s">
        <v>603</v>
      </c>
      <c r="AP1231" s="24" t="s">
        <v>21270</v>
      </c>
      <c r="AQ1231" s="24"/>
      <c r="AR1231" s="24" t="s">
        <v>17979</v>
      </c>
      <c r="AS1231" s="24" t="s">
        <v>17980</v>
      </c>
      <c r="AT1231" s="24" t="s">
        <v>21270</v>
      </c>
      <c r="AU1231" s="23" t="s">
        <v>1354</v>
      </c>
      <c r="AV1231" s="23" t="s">
        <v>5563</v>
      </c>
      <c r="AW1231" s="23" t="s">
        <v>5931</v>
      </c>
      <c r="AX1231" s="23" t="s">
        <v>5932</v>
      </c>
    </row>
    <row r="1232" spans="1:50" s="22" customFormat="1" ht="20" customHeight="1" x14ac:dyDescent="0.3">
      <c r="A1232" s="23" t="s">
        <v>17983</v>
      </c>
      <c r="B1232" s="23" t="s">
        <v>5468</v>
      </c>
      <c r="C1232" s="23" t="s">
        <v>22874</v>
      </c>
      <c r="D1232" s="23" t="s">
        <v>21266</v>
      </c>
      <c r="E1232" s="23" t="s">
        <v>17549</v>
      </c>
      <c r="F1232" s="23" t="s">
        <v>17613</v>
      </c>
      <c r="G1232" s="24" t="s">
        <v>21349</v>
      </c>
      <c r="H1232" s="24" t="s">
        <v>21267</v>
      </c>
      <c r="I1232" s="24" t="s">
        <v>3</v>
      </c>
      <c r="J1232" s="30" t="s">
        <v>5510</v>
      </c>
      <c r="K1232" s="23" t="s">
        <v>6558</v>
      </c>
      <c r="L1232" s="23" t="s">
        <v>6559</v>
      </c>
      <c r="M1232" s="23" t="s">
        <v>5513</v>
      </c>
      <c r="N1232" s="23" t="s">
        <v>5514</v>
      </c>
      <c r="O1232" s="23" t="s">
        <v>6560</v>
      </c>
      <c r="P1232" s="23" t="s">
        <v>5516</v>
      </c>
      <c r="Q1232" s="23" t="s">
        <v>5561</v>
      </c>
      <c r="R1232" s="23" t="s">
        <v>5562</v>
      </c>
      <c r="S1232" s="23" t="s">
        <v>407</v>
      </c>
      <c r="T1232" s="23" t="s">
        <v>408</v>
      </c>
      <c r="U1232" s="23" t="s">
        <v>342</v>
      </c>
      <c r="V1232" s="23" t="s">
        <v>344</v>
      </c>
      <c r="W1232" s="24" t="s">
        <v>38</v>
      </c>
      <c r="X1232" s="24" t="s">
        <v>409</v>
      </c>
      <c r="Y1232" s="24" t="s">
        <v>40</v>
      </c>
      <c r="Z1232" s="25">
        <v>9931950</v>
      </c>
      <c r="AA1232" s="24" t="s">
        <v>14803</v>
      </c>
      <c r="AB1232" s="24" t="s">
        <v>14803</v>
      </c>
      <c r="AC1232" s="24" t="s">
        <v>14803</v>
      </c>
      <c r="AD1232" s="24" t="s">
        <v>21268</v>
      </c>
      <c r="AE1232" s="24"/>
      <c r="AF1232" s="24"/>
      <c r="AG1232" s="24" t="s">
        <v>21269</v>
      </c>
      <c r="AH1232" s="24"/>
      <c r="AI1232" s="24"/>
      <c r="AJ1232" s="24"/>
      <c r="AK1232" s="24"/>
      <c r="AL1232" s="24" t="s">
        <v>17981</v>
      </c>
      <c r="AM1232" s="24" t="s">
        <v>589</v>
      </c>
      <c r="AN1232" s="40">
        <v>10126</v>
      </c>
      <c r="AO1232" s="24" t="s">
        <v>843</v>
      </c>
      <c r="AP1232" s="24" t="s">
        <v>21270</v>
      </c>
      <c r="AQ1232" s="24"/>
      <c r="AR1232" s="24" t="s">
        <v>17982</v>
      </c>
      <c r="AS1232" s="24" t="s">
        <v>17983</v>
      </c>
      <c r="AT1232" s="24" t="s">
        <v>21270</v>
      </c>
      <c r="AU1232" s="23" t="s">
        <v>5477</v>
      </c>
      <c r="AV1232" s="23" t="s">
        <v>5602</v>
      </c>
      <c r="AW1232" s="23" t="s">
        <v>6561</v>
      </c>
      <c r="AX1232" s="23" t="s">
        <v>6562</v>
      </c>
    </row>
    <row r="1233" spans="1:50" s="22" customFormat="1" ht="20" customHeight="1" x14ac:dyDescent="0.3">
      <c r="A1233" s="23" t="s">
        <v>17987</v>
      </c>
      <c r="B1233" s="23" t="s">
        <v>5468</v>
      </c>
      <c r="C1233" s="23" t="s">
        <v>22875</v>
      </c>
      <c r="D1233" s="23" t="s">
        <v>21266</v>
      </c>
      <c r="E1233" s="23" t="s">
        <v>15103</v>
      </c>
      <c r="F1233" s="23" t="s">
        <v>17984</v>
      </c>
      <c r="G1233" s="24" t="s">
        <v>22876</v>
      </c>
      <c r="H1233" s="24" t="s">
        <v>21267</v>
      </c>
      <c r="I1233" s="24" t="s">
        <v>3</v>
      </c>
      <c r="J1233" s="30" t="s">
        <v>5510</v>
      </c>
      <c r="K1233" s="23" t="s">
        <v>10691</v>
      </c>
      <c r="L1233" s="23" t="s">
        <v>10692</v>
      </c>
      <c r="M1233" s="23" t="s">
        <v>5513</v>
      </c>
      <c r="N1233" s="23" t="s">
        <v>5514</v>
      </c>
      <c r="O1233" s="23" t="s">
        <v>10693</v>
      </c>
      <c r="P1233" s="23" t="s">
        <v>5516</v>
      </c>
      <c r="Q1233" s="23" t="s">
        <v>5754</v>
      </c>
      <c r="R1233" s="23" t="s">
        <v>5755</v>
      </c>
      <c r="S1233" s="23" t="s">
        <v>407</v>
      </c>
      <c r="T1233" s="23" t="s">
        <v>408</v>
      </c>
      <c r="U1233" s="23" t="s">
        <v>368</v>
      </c>
      <c r="V1233" s="23" t="s">
        <v>370</v>
      </c>
      <c r="W1233" s="24" t="s">
        <v>38</v>
      </c>
      <c r="X1233" s="24" t="s">
        <v>409</v>
      </c>
      <c r="Y1233" s="24" t="s">
        <v>40</v>
      </c>
      <c r="Z1233" s="25">
        <v>3310650</v>
      </c>
      <c r="AA1233" s="24" t="s">
        <v>14803</v>
      </c>
      <c r="AB1233" s="24" t="s">
        <v>14803</v>
      </c>
      <c r="AC1233" s="24" t="s">
        <v>14803</v>
      </c>
      <c r="AD1233" s="24" t="s">
        <v>21268</v>
      </c>
      <c r="AE1233" s="24"/>
      <c r="AF1233" s="24"/>
      <c r="AG1233" s="24" t="s">
        <v>21269</v>
      </c>
      <c r="AH1233" s="24"/>
      <c r="AI1233" s="24"/>
      <c r="AJ1233" s="24"/>
      <c r="AK1233" s="24"/>
      <c r="AL1233" s="24" t="s">
        <v>17985</v>
      </c>
      <c r="AM1233" s="24" t="s">
        <v>4244</v>
      </c>
      <c r="AN1233" s="40">
        <v>119226</v>
      </c>
      <c r="AO1233" s="24" t="s">
        <v>3516</v>
      </c>
      <c r="AP1233" s="24" t="s">
        <v>21270</v>
      </c>
      <c r="AQ1233" s="24"/>
      <c r="AR1233" s="24" t="s">
        <v>17986</v>
      </c>
      <c r="AS1233" s="24" t="s">
        <v>17987</v>
      </c>
      <c r="AT1233" s="24" t="s">
        <v>21270</v>
      </c>
      <c r="AU1233" s="23" t="s">
        <v>4826</v>
      </c>
      <c r="AV1233" s="23" t="s">
        <v>5602</v>
      </c>
      <c r="AW1233" s="23" t="s">
        <v>10694</v>
      </c>
      <c r="AX1233" s="23" t="s">
        <v>10695</v>
      </c>
    </row>
    <row r="1234" spans="1:50" s="22" customFormat="1" ht="20" customHeight="1" x14ac:dyDescent="0.3">
      <c r="A1234" s="23" t="s">
        <v>17990</v>
      </c>
      <c r="B1234" s="23" t="s">
        <v>5468</v>
      </c>
      <c r="C1234" s="23" t="s">
        <v>22877</v>
      </c>
      <c r="D1234" s="23" t="s">
        <v>21266</v>
      </c>
      <c r="E1234" s="23" t="s">
        <v>15360</v>
      </c>
      <c r="F1234" s="23" t="s">
        <v>17554</v>
      </c>
      <c r="G1234" s="24" t="s">
        <v>21305</v>
      </c>
      <c r="H1234" s="24" t="s">
        <v>21267</v>
      </c>
      <c r="I1234" s="24" t="s">
        <v>3</v>
      </c>
      <c r="J1234" s="30" t="s">
        <v>5510</v>
      </c>
      <c r="K1234" s="23" t="s">
        <v>6833</v>
      </c>
      <c r="L1234" s="23" t="s">
        <v>6834</v>
      </c>
      <c r="M1234" s="23" t="s">
        <v>5513</v>
      </c>
      <c r="N1234" s="23" t="s">
        <v>5514</v>
      </c>
      <c r="O1234" s="23" t="s">
        <v>6835</v>
      </c>
      <c r="P1234" s="23" t="s">
        <v>5516</v>
      </c>
      <c r="Q1234" s="23" t="s">
        <v>5527</v>
      </c>
      <c r="R1234" s="23" t="s">
        <v>5528</v>
      </c>
      <c r="S1234" s="23" t="s">
        <v>407</v>
      </c>
      <c r="T1234" s="23" t="s">
        <v>408</v>
      </c>
      <c r="U1234" s="23" t="s">
        <v>211</v>
      </c>
      <c r="V1234" s="23" t="s">
        <v>816</v>
      </c>
      <c r="W1234" s="24" t="s">
        <v>38</v>
      </c>
      <c r="X1234" s="24" t="s">
        <v>409</v>
      </c>
      <c r="Y1234" s="24" t="s">
        <v>40</v>
      </c>
      <c r="Z1234" s="25">
        <v>8828400</v>
      </c>
      <c r="AA1234" s="24" t="s">
        <v>14803</v>
      </c>
      <c r="AB1234" s="24" t="s">
        <v>14803</v>
      </c>
      <c r="AC1234" s="24" t="s">
        <v>14803</v>
      </c>
      <c r="AD1234" s="24" t="s">
        <v>21268</v>
      </c>
      <c r="AE1234" s="24"/>
      <c r="AF1234" s="24"/>
      <c r="AG1234" s="24" t="s">
        <v>21269</v>
      </c>
      <c r="AH1234" s="24"/>
      <c r="AI1234" s="24"/>
      <c r="AJ1234" s="24"/>
      <c r="AK1234" s="24"/>
      <c r="AL1234" s="24" t="s">
        <v>17988</v>
      </c>
      <c r="AM1234" s="24" t="s">
        <v>767</v>
      </c>
      <c r="AN1234" s="40">
        <v>11126</v>
      </c>
      <c r="AO1234" s="24" t="s">
        <v>883</v>
      </c>
      <c r="AP1234" s="24" t="s">
        <v>21270</v>
      </c>
      <c r="AQ1234" s="24"/>
      <c r="AR1234" s="24" t="s">
        <v>17989</v>
      </c>
      <c r="AS1234" s="24" t="s">
        <v>17990</v>
      </c>
      <c r="AT1234" s="24" t="s">
        <v>21270</v>
      </c>
      <c r="AU1234" s="23" t="s">
        <v>2654</v>
      </c>
      <c r="AV1234" s="23" t="s">
        <v>5563</v>
      </c>
      <c r="AW1234" s="23" t="s">
        <v>6836</v>
      </c>
      <c r="AX1234" s="23" t="s">
        <v>6837</v>
      </c>
    </row>
    <row r="1235" spans="1:50" s="22" customFormat="1" ht="20" customHeight="1" x14ac:dyDescent="0.3">
      <c r="A1235" s="23" t="s">
        <v>17994</v>
      </c>
      <c r="B1235" s="23" t="s">
        <v>5468</v>
      </c>
      <c r="C1235" s="23" t="s">
        <v>22878</v>
      </c>
      <c r="D1235" s="23" t="s">
        <v>21266</v>
      </c>
      <c r="E1235" s="23" t="s">
        <v>15360</v>
      </c>
      <c r="F1235" s="23" t="s">
        <v>17991</v>
      </c>
      <c r="G1235" s="24" t="s">
        <v>22879</v>
      </c>
      <c r="H1235" s="24" t="s">
        <v>21267</v>
      </c>
      <c r="I1235" s="24" t="s">
        <v>3</v>
      </c>
      <c r="J1235" s="30" t="s">
        <v>5510</v>
      </c>
      <c r="K1235" s="23" t="s">
        <v>7044</v>
      </c>
      <c r="L1235" s="23" t="s">
        <v>7045</v>
      </c>
      <c r="M1235" s="23" t="s">
        <v>5513</v>
      </c>
      <c r="N1235" s="23" t="s">
        <v>5514</v>
      </c>
      <c r="O1235" s="23" t="s">
        <v>7046</v>
      </c>
      <c r="P1235" s="23" t="s">
        <v>5516</v>
      </c>
      <c r="Q1235" s="23" t="s">
        <v>5561</v>
      </c>
      <c r="R1235" s="23" t="s">
        <v>5562</v>
      </c>
      <c r="S1235" s="23" t="s">
        <v>407</v>
      </c>
      <c r="T1235" s="23" t="s">
        <v>408</v>
      </c>
      <c r="U1235" s="23" t="s">
        <v>368</v>
      </c>
      <c r="V1235" s="23" t="s">
        <v>370</v>
      </c>
      <c r="W1235" s="24" t="s">
        <v>38</v>
      </c>
      <c r="X1235" s="24" t="s">
        <v>409</v>
      </c>
      <c r="Y1235" s="24" t="s">
        <v>40</v>
      </c>
      <c r="Z1235" s="25">
        <v>8828400</v>
      </c>
      <c r="AA1235" s="24" t="s">
        <v>14803</v>
      </c>
      <c r="AB1235" s="24" t="s">
        <v>14803</v>
      </c>
      <c r="AC1235" s="24" t="s">
        <v>14803</v>
      </c>
      <c r="AD1235" s="24" t="s">
        <v>21268</v>
      </c>
      <c r="AE1235" s="24"/>
      <c r="AF1235" s="24"/>
      <c r="AG1235" s="24" t="s">
        <v>21269</v>
      </c>
      <c r="AH1235" s="24"/>
      <c r="AI1235" s="24"/>
      <c r="AJ1235" s="24"/>
      <c r="AK1235" s="24"/>
      <c r="AL1235" s="24" t="s">
        <v>17992</v>
      </c>
      <c r="AM1235" s="24" t="s">
        <v>2222</v>
      </c>
      <c r="AN1235" s="40">
        <v>49526</v>
      </c>
      <c r="AO1235" s="24" t="s">
        <v>1451</v>
      </c>
      <c r="AP1235" s="24" t="s">
        <v>21270</v>
      </c>
      <c r="AQ1235" s="24"/>
      <c r="AR1235" s="24" t="s">
        <v>17993</v>
      </c>
      <c r="AS1235" s="24" t="s">
        <v>17994</v>
      </c>
      <c r="AT1235" s="24" t="s">
        <v>21270</v>
      </c>
      <c r="AU1235" s="23" t="s">
        <v>2776</v>
      </c>
      <c r="AV1235" s="23" t="s">
        <v>5602</v>
      </c>
      <c r="AW1235" s="23" t="s">
        <v>7047</v>
      </c>
      <c r="AX1235" s="23" t="s">
        <v>2221</v>
      </c>
    </row>
    <row r="1236" spans="1:50" s="22" customFormat="1" ht="20" customHeight="1" x14ac:dyDescent="0.3">
      <c r="A1236" s="23" t="s">
        <v>17998</v>
      </c>
      <c r="B1236" s="23" t="s">
        <v>5468</v>
      </c>
      <c r="C1236" s="23" t="s">
        <v>22880</v>
      </c>
      <c r="D1236" s="23" t="s">
        <v>21266</v>
      </c>
      <c r="E1236" s="23" t="s">
        <v>15360</v>
      </c>
      <c r="F1236" s="23" t="s">
        <v>17995</v>
      </c>
      <c r="G1236" s="24" t="s">
        <v>22881</v>
      </c>
      <c r="H1236" s="24" t="s">
        <v>21267</v>
      </c>
      <c r="I1236" s="24" t="s">
        <v>3</v>
      </c>
      <c r="J1236" s="30" t="s">
        <v>5510</v>
      </c>
      <c r="K1236" s="23" t="s">
        <v>7119</v>
      </c>
      <c r="L1236" s="23" t="s">
        <v>7120</v>
      </c>
      <c r="M1236" s="23" t="s">
        <v>5513</v>
      </c>
      <c r="N1236" s="23" t="s">
        <v>5514</v>
      </c>
      <c r="O1236" s="23" t="s">
        <v>7121</v>
      </c>
      <c r="P1236" s="23" t="s">
        <v>5516</v>
      </c>
      <c r="Q1236" s="23" t="s">
        <v>5561</v>
      </c>
      <c r="R1236" s="23" t="s">
        <v>5562</v>
      </c>
      <c r="S1236" s="23" t="s">
        <v>407</v>
      </c>
      <c r="T1236" s="23" t="s">
        <v>408</v>
      </c>
      <c r="U1236" s="23" t="s">
        <v>260</v>
      </c>
      <c r="V1236" s="23" t="s">
        <v>601</v>
      </c>
      <c r="W1236" s="24" t="s">
        <v>38</v>
      </c>
      <c r="X1236" s="24" t="s">
        <v>409</v>
      </c>
      <c r="Y1236" s="24" t="s">
        <v>40</v>
      </c>
      <c r="Z1236" s="25">
        <v>8828400</v>
      </c>
      <c r="AA1236" s="24" t="s">
        <v>14803</v>
      </c>
      <c r="AB1236" s="24" t="s">
        <v>14803</v>
      </c>
      <c r="AC1236" s="24" t="s">
        <v>14803</v>
      </c>
      <c r="AD1236" s="24" t="s">
        <v>21268</v>
      </c>
      <c r="AE1236" s="24"/>
      <c r="AF1236" s="24"/>
      <c r="AG1236" s="24" t="s">
        <v>21269</v>
      </c>
      <c r="AH1236" s="24"/>
      <c r="AI1236" s="24"/>
      <c r="AJ1236" s="24"/>
      <c r="AK1236" s="24"/>
      <c r="AL1236" s="24" t="s">
        <v>17996</v>
      </c>
      <c r="AM1236" s="24" t="s">
        <v>618</v>
      </c>
      <c r="AN1236" s="40">
        <v>13026</v>
      </c>
      <c r="AO1236" s="24" t="s">
        <v>958</v>
      </c>
      <c r="AP1236" s="24" t="s">
        <v>21270</v>
      </c>
      <c r="AQ1236" s="24"/>
      <c r="AR1236" s="24" t="s">
        <v>17997</v>
      </c>
      <c r="AS1236" s="24" t="s">
        <v>17998</v>
      </c>
      <c r="AT1236" s="24" t="s">
        <v>21270</v>
      </c>
      <c r="AU1236" s="23" t="s">
        <v>2776</v>
      </c>
      <c r="AV1236" s="23" t="s">
        <v>5563</v>
      </c>
      <c r="AW1236" s="23" t="s">
        <v>7122</v>
      </c>
      <c r="AX1236" s="23" t="s">
        <v>7123</v>
      </c>
    </row>
    <row r="1237" spans="1:50" s="22" customFormat="1" ht="20" customHeight="1" x14ac:dyDescent="0.3">
      <c r="A1237" s="23" t="s">
        <v>18001</v>
      </c>
      <c r="B1237" s="23" t="s">
        <v>5468</v>
      </c>
      <c r="C1237" s="23" t="s">
        <v>22882</v>
      </c>
      <c r="D1237" s="23" t="s">
        <v>21266</v>
      </c>
      <c r="E1237" s="23" t="s">
        <v>17549</v>
      </c>
      <c r="F1237" s="23" t="s">
        <v>17550</v>
      </c>
      <c r="G1237" s="24" t="s">
        <v>22738</v>
      </c>
      <c r="H1237" s="24" t="s">
        <v>21267</v>
      </c>
      <c r="I1237" s="24" t="s">
        <v>3</v>
      </c>
      <c r="J1237" s="30" t="s">
        <v>5510</v>
      </c>
      <c r="K1237" s="23" t="s">
        <v>5716</v>
      </c>
      <c r="L1237" s="23" t="s">
        <v>5717</v>
      </c>
      <c r="M1237" s="23" t="s">
        <v>5513</v>
      </c>
      <c r="N1237" s="23" t="s">
        <v>5514</v>
      </c>
      <c r="O1237" s="23" t="s">
        <v>5718</v>
      </c>
      <c r="P1237" s="23" t="s">
        <v>5516</v>
      </c>
      <c r="Q1237" s="23" t="s">
        <v>5517</v>
      </c>
      <c r="R1237" s="23" t="s">
        <v>5518</v>
      </c>
      <c r="S1237" s="23" t="s">
        <v>407</v>
      </c>
      <c r="T1237" s="23" t="s">
        <v>408</v>
      </c>
      <c r="U1237" s="23" t="s">
        <v>342</v>
      </c>
      <c r="V1237" s="23" t="s">
        <v>344</v>
      </c>
      <c r="W1237" s="24" t="s">
        <v>38</v>
      </c>
      <c r="X1237" s="24" t="s">
        <v>409</v>
      </c>
      <c r="Y1237" s="24" t="s">
        <v>40</v>
      </c>
      <c r="Z1237" s="25">
        <v>9931950</v>
      </c>
      <c r="AA1237" s="24" t="s">
        <v>14803</v>
      </c>
      <c r="AB1237" s="24" t="s">
        <v>14803</v>
      </c>
      <c r="AC1237" s="24" t="s">
        <v>14803</v>
      </c>
      <c r="AD1237" s="24" t="s">
        <v>21268</v>
      </c>
      <c r="AE1237" s="24"/>
      <c r="AF1237" s="24"/>
      <c r="AG1237" s="24" t="s">
        <v>21269</v>
      </c>
      <c r="AH1237" s="24"/>
      <c r="AI1237" s="24"/>
      <c r="AJ1237" s="24"/>
      <c r="AK1237" s="24"/>
      <c r="AL1237" s="24" t="s">
        <v>17999</v>
      </c>
      <c r="AM1237" s="24" t="s">
        <v>475</v>
      </c>
      <c r="AN1237" s="40">
        <v>1226</v>
      </c>
      <c r="AO1237" s="24" t="s">
        <v>476</v>
      </c>
      <c r="AP1237" s="24" t="s">
        <v>21270</v>
      </c>
      <c r="AQ1237" s="24"/>
      <c r="AR1237" s="24" t="s">
        <v>18000</v>
      </c>
      <c r="AS1237" s="24" t="s">
        <v>18001</v>
      </c>
      <c r="AT1237" s="24" t="s">
        <v>21270</v>
      </c>
      <c r="AU1237" s="23" t="s">
        <v>778</v>
      </c>
      <c r="AV1237" s="23" t="s">
        <v>5602</v>
      </c>
      <c r="AW1237" s="23" t="s">
        <v>5719</v>
      </c>
      <c r="AX1237" s="23" t="s">
        <v>474</v>
      </c>
    </row>
    <row r="1238" spans="1:50" s="22" customFormat="1" ht="20" customHeight="1" x14ac:dyDescent="0.3">
      <c r="A1238" s="23" t="s">
        <v>18004</v>
      </c>
      <c r="B1238" s="23" t="s">
        <v>5468</v>
      </c>
      <c r="C1238" s="23" t="s">
        <v>22883</v>
      </c>
      <c r="D1238" s="23" t="s">
        <v>21266</v>
      </c>
      <c r="E1238" s="23" t="s">
        <v>15161</v>
      </c>
      <c r="F1238" s="23" t="s">
        <v>16820</v>
      </c>
      <c r="G1238" s="24" t="s">
        <v>21335</v>
      </c>
      <c r="H1238" s="24" t="s">
        <v>21267</v>
      </c>
      <c r="I1238" s="24" t="s">
        <v>3</v>
      </c>
      <c r="J1238" s="30" t="s">
        <v>5510</v>
      </c>
      <c r="K1238" s="23" t="s">
        <v>6142</v>
      </c>
      <c r="L1238" s="23" t="s">
        <v>6143</v>
      </c>
      <c r="M1238" s="23" t="s">
        <v>5513</v>
      </c>
      <c r="N1238" s="23" t="s">
        <v>5514</v>
      </c>
      <c r="O1238" s="23" t="s">
        <v>6144</v>
      </c>
      <c r="P1238" s="23" t="s">
        <v>5516</v>
      </c>
      <c r="Q1238" s="23" t="s">
        <v>5561</v>
      </c>
      <c r="R1238" s="23" t="s">
        <v>5562</v>
      </c>
      <c r="S1238" s="23" t="s">
        <v>407</v>
      </c>
      <c r="T1238" s="23" t="s">
        <v>408</v>
      </c>
      <c r="U1238" s="23" t="s">
        <v>342</v>
      </c>
      <c r="V1238" s="23" t="s">
        <v>344</v>
      </c>
      <c r="W1238" s="24" t="s">
        <v>38</v>
      </c>
      <c r="X1238" s="24" t="s">
        <v>409</v>
      </c>
      <c r="Y1238" s="24" t="s">
        <v>40</v>
      </c>
      <c r="Z1238" s="25">
        <v>6621300</v>
      </c>
      <c r="AA1238" s="24" t="s">
        <v>14803</v>
      </c>
      <c r="AB1238" s="24" t="s">
        <v>14803</v>
      </c>
      <c r="AC1238" s="24" t="s">
        <v>14803</v>
      </c>
      <c r="AD1238" s="24" t="s">
        <v>21268</v>
      </c>
      <c r="AE1238" s="24"/>
      <c r="AF1238" s="24"/>
      <c r="AG1238" s="24" t="s">
        <v>21269</v>
      </c>
      <c r="AH1238" s="24"/>
      <c r="AI1238" s="24"/>
      <c r="AJ1238" s="24"/>
      <c r="AK1238" s="24"/>
      <c r="AL1238" s="24" t="s">
        <v>18002</v>
      </c>
      <c r="AM1238" s="24" t="s">
        <v>433</v>
      </c>
      <c r="AN1238" s="40">
        <v>526</v>
      </c>
      <c r="AO1238" s="24" t="s">
        <v>434</v>
      </c>
      <c r="AP1238" s="24" t="s">
        <v>21270</v>
      </c>
      <c r="AQ1238" s="24"/>
      <c r="AR1238" s="24" t="s">
        <v>18003</v>
      </c>
      <c r="AS1238" s="24" t="s">
        <v>18004</v>
      </c>
      <c r="AT1238" s="24" t="s">
        <v>21270</v>
      </c>
      <c r="AU1238" s="23" t="s">
        <v>2241</v>
      </c>
      <c r="AV1238" s="23" t="s">
        <v>5602</v>
      </c>
      <c r="AW1238" s="23" t="s">
        <v>6145</v>
      </c>
      <c r="AX1238" s="23" t="s">
        <v>432</v>
      </c>
    </row>
    <row r="1239" spans="1:50" s="22" customFormat="1" ht="20" customHeight="1" x14ac:dyDescent="0.3">
      <c r="A1239" s="23" t="s">
        <v>18007</v>
      </c>
      <c r="B1239" s="23" t="s">
        <v>5468</v>
      </c>
      <c r="C1239" s="23" t="s">
        <v>22884</v>
      </c>
      <c r="D1239" s="23" t="s">
        <v>21266</v>
      </c>
      <c r="E1239" s="23" t="s">
        <v>15036</v>
      </c>
      <c r="F1239" s="23" t="s">
        <v>15302</v>
      </c>
      <c r="G1239" s="24" t="s">
        <v>21616</v>
      </c>
      <c r="H1239" s="24" t="s">
        <v>21267</v>
      </c>
      <c r="I1239" s="24" t="s">
        <v>3</v>
      </c>
      <c r="J1239" s="30" t="s">
        <v>5510</v>
      </c>
      <c r="K1239" s="23" t="s">
        <v>9624</v>
      </c>
      <c r="L1239" s="23" t="s">
        <v>9625</v>
      </c>
      <c r="M1239" s="23" t="s">
        <v>5513</v>
      </c>
      <c r="N1239" s="23" t="s">
        <v>5882</v>
      </c>
      <c r="O1239" s="23" t="s">
        <v>9626</v>
      </c>
      <c r="P1239" s="23" t="s">
        <v>5516</v>
      </c>
      <c r="Q1239" s="23" t="s">
        <v>6040</v>
      </c>
      <c r="R1239" s="23" t="s">
        <v>6041</v>
      </c>
      <c r="S1239" s="23" t="s">
        <v>407</v>
      </c>
      <c r="T1239" s="23" t="s">
        <v>408</v>
      </c>
      <c r="U1239" s="23" t="s">
        <v>368</v>
      </c>
      <c r="V1239" s="23" t="s">
        <v>370</v>
      </c>
      <c r="W1239" s="24" t="s">
        <v>38</v>
      </c>
      <c r="X1239" s="24" t="s">
        <v>409</v>
      </c>
      <c r="Y1239" s="24" t="s">
        <v>40</v>
      </c>
      <c r="Z1239" s="25">
        <v>11035500</v>
      </c>
      <c r="AA1239" s="24" t="s">
        <v>14803</v>
      </c>
      <c r="AB1239" s="24" t="s">
        <v>14803</v>
      </c>
      <c r="AC1239" s="24" t="s">
        <v>14803</v>
      </c>
      <c r="AD1239" s="24" t="s">
        <v>21268</v>
      </c>
      <c r="AE1239" s="24"/>
      <c r="AF1239" s="24"/>
      <c r="AG1239" s="24" t="s">
        <v>21269</v>
      </c>
      <c r="AH1239" s="24"/>
      <c r="AI1239" s="24"/>
      <c r="AJ1239" s="24"/>
      <c r="AK1239" s="24"/>
      <c r="AL1239" s="24" t="s">
        <v>18005</v>
      </c>
      <c r="AM1239" s="24" t="s">
        <v>3881</v>
      </c>
      <c r="AN1239" s="40">
        <v>107326</v>
      </c>
      <c r="AO1239" s="24" t="s">
        <v>2963</v>
      </c>
      <c r="AP1239" s="24" t="s">
        <v>21270</v>
      </c>
      <c r="AQ1239" s="24"/>
      <c r="AR1239" s="24" t="s">
        <v>18006</v>
      </c>
      <c r="AS1239" s="24" t="s">
        <v>18007</v>
      </c>
      <c r="AT1239" s="24" t="s">
        <v>21270</v>
      </c>
      <c r="AU1239" s="23" t="s">
        <v>4389</v>
      </c>
      <c r="AV1239" s="23" t="s">
        <v>5602</v>
      </c>
      <c r="AW1239" s="23" t="s">
        <v>9627</v>
      </c>
      <c r="AX1239" s="23" t="s">
        <v>3880</v>
      </c>
    </row>
    <row r="1240" spans="1:50" s="22" customFormat="1" ht="20" customHeight="1" x14ac:dyDescent="0.3">
      <c r="A1240" s="23" t="s">
        <v>18010</v>
      </c>
      <c r="B1240" s="23" t="s">
        <v>5468</v>
      </c>
      <c r="C1240" s="23" t="s">
        <v>22885</v>
      </c>
      <c r="D1240" s="23" t="s">
        <v>21266</v>
      </c>
      <c r="E1240" s="23" t="s">
        <v>17512</v>
      </c>
      <c r="F1240" s="23" t="s">
        <v>17722</v>
      </c>
      <c r="G1240" s="24" t="s">
        <v>22803</v>
      </c>
      <c r="H1240" s="24" t="s">
        <v>21267</v>
      </c>
      <c r="I1240" s="24" t="s">
        <v>3</v>
      </c>
      <c r="J1240" s="30" t="s">
        <v>5510</v>
      </c>
      <c r="K1240" s="23" t="s">
        <v>8043</v>
      </c>
      <c r="L1240" s="23" t="s">
        <v>8044</v>
      </c>
      <c r="M1240" s="23" t="s">
        <v>5513</v>
      </c>
      <c r="N1240" s="23" t="s">
        <v>5514</v>
      </c>
      <c r="O1240" s="23" t="s">
        <v>8045</v>
      </c>
      <c r="P1240" s="23" t="s">
        <v>5516</v>
      </c>
      <c r="Q1240" s="23" t="s">
        <v>5517</v>
      </c>
      <c r="R1240" s="23" t="s">
        <v>5518</v>
      </c>
      <c r="S1240" s="23" t="s">
        <v>407</v>
      </c>
      <c r="T1240" s="23" t="s">
        <v>408</v>
      </c>
      <c r="U1240" s="23" t="s">
        <v>265</v>
      </c>
      <c r="V1240" s="23" t="s">
        <v>848</v>
      </c>
      <c r="W1240" s="24" t="s">
        <v>38</v>
      </c>
      <c r="X1240" s="24" t="s">
        <v>409</v>
      </c>
      <c r="Y1240" s="24" t="s">
        <v>40</v>
      </c>
      <c r="Z1240" s="25">
        <v>12139050</v>
      </c>
      <c r="AA1240" s="24" t="s">
        <v>14803</v>
      </c>
      <c r="AB1240" s="24" t="s">
        <v>14803</v>
      </c>
      <c r="AC1240" s="24" t="s">
        <v>14803</v>
      </c>
      <c r="AD1240" s="24" t="s">
        <v>21268</v>
      </c>
      <c r="AE1240" s="24"/>
      <c r="AF1240" s="24"/>
      <c r="AG1240" s="24" t="s">
        <v>21269</v>
      </c>
      <c r="AH1240" s="24"/>
      <c r="AI1240" s="24"/>
      <c r="AJ1240" s="24"/>
      <c r="AK1240" s="24"/>
      <c r="AL1240" s="24" t="s">
        <v>18008</v>
      </c>
      <c r="AM1240" s="24" t="s">
        <v>1217</v>
      </c>
      <c r="AN1240" s="40">
        <v>35526</v>
      </c>
      <c r="AO1240" s="24" t="s">
        <v>1775</v>
      </c>
      <c r="AP1240" s="24" t="s">
        <v>21270</v>
      </c>
      <c r="AQ1240" s="24"/>
      <c r="AR1240" s="24" t="s">
        <v>18009</v>
      </c>
      <c r="AS1240" s="24" t="s">
        <v>18010</v>
      </c>
      <c r="AT1240" s="24" t="s">
        <v>21270</v>
      </c>
      <c r="AU1240" s="23" t="s">
        <v>3600</v>
      </c>
      <c r="AV1240" s="23" t="s">
        <v>5563</v>
      </c>
      <c r="AW1240" s="23" t="s">
        <v>8046</v>
      </c>
      <c r="AX1240" s="23" t="s">
        <v>8047</v>
      </c>
    </row>
    <row r="1241" spans="1:50" s="22" customFormat="1" ht="20" customHeight="1" x14ac:dyDescent="0.3">
      <c r="A1241" s="23" t="s">
        <v>18013</v>
      </c>
      <c r="B1241" s="23" t="s">
        <v>5468</v>
      </c>
      <c r="C1241" s="23" t="s">
        <v>22818</v>
      </c>
      <c r="D1241" s="23" t="s">
        <v>21266</v>
      </c>
      <c r="E1241" s="23" t="s">
        <v>15151</v>
      </c>
      <c r="F1241" s="23" t="s">
        <v>15152</v>
      </c>
      <c r="G1241" s="24" t="s">
        <v>21538</v>
      </c>
      <c r="H1241" s="24" t="s">
        <v>21267</v>
      </c>
      <c r="I1241" s="24" t="s">
        <v>3</v>
      </c>
      <c r="J1241" s="30" t="s">
        <v>5510</v>
      </c>
      <c r="K1241" s="23" t="s">
        <v>6553</v>
      </c>
      <c r="L1241" s="23" t="s">
        <v>6554</v>
      </c>
      <c r="M1241" s="23" t="s">
        <v>5513</v>
      </c>
      <c r="N1241" s="23" t="s">
        <v>5514</v>
      </c>
      <c r="O1241" s="23" t="s">
        <v>6555</v>
      </c>
      <c r="P1241" s="23" t="s">
        <v>5516</v>
      </c>
      <c r="Q1241" s="23" t="s">
        <v>5517</v>
      </c>
      <c r="R1241" s="23" t="s">
        <v>5518</v>
      </c>
      <c r="S1241" s="23" t="s">
        <v>407</v>
      </c>
      <c r="T1241" s="23" t="s">
        <v>408</v>
      </c>
      <c r="U1241" s="23" t="s">
        <v>342</v>
      </c>
      <c r="V1241" s="23" t="s">
        <v>344</v>
      </c>
      <c r="W1241" s="24" t="s">
        <v>38</v>
      </c>
      <c r="X1241" s="24" t="s">
        <v>409</v>
      </c>
      <c r="Y1241" s="24" t="s">
        <v>40</v>
      </c>
      <c r="Z1241" s="25">
        <v>7724850</v>
      </c>
      <c r="AA1241" s="24" t="s">
        <v>14803</v>
      </c>
      <c r="AB1241" s="24" t="s">
        <v>14803</v>
      </c>
      <c r="AC1241" s="24" t="s">
        <v>14803</v>
      </c>
      <c r="AD1241" s="24" t="s">
        <v>21268</v>
      </c>
      <c r="AE1241" s="24"/>
      <c r="AF1241" s="24"/>
      <c r="AG1241" s="24" t="s">
        <v>21269</v>
      </c>
      <c r="AH1241" s="24"/>
      <c r="AI1241" s="24"/>
      <c r="AJ1241" s="24"/>
      <c r="AK1241" s="24"/>
      <c r="AL1241" s="24" t="s">
        <v>18011</v>
      </c>
      <c r="AM1241" s="24" t="s">
        <v>506</v>
      </c>
      <c r="AN1241" s="40">
        <v>2126</v>
      </c>
      <c r="AO1241" s="24" t="s">
        <v>507</v>
      </c>
      <c r="AP1241" s="24" t="s">
        <v>21270</v>
      </c>
      <c r="AQ1241" s="24"/>
      <c r="AR1241" s="24" t="s">
        <v>18012</v>
      </c>
      <c r="AS1241" s="24" t="s">
        <v>18013</v>
      </c>
      <c r="AT1241" s="24" t="s">
        <v>21270</v>
      </c>
      <c r="AU1241" s="23" t="s">
        <v>2654</v>
      </c>
      <c r="AV1241" s="23" t="s">
        <v>5602</v>
      </c>
      <c r="AW1241" s="23" t="s">
        <v>6556</v>
      </c>
      <c r="AX1241" s="23" t="s">
        <v>505</v>
      </c>
    </row>
    <row r="1242" spans="1:50" s="22" customFormat="1" ht="20" customHeight="1" x14ac:dyDescent="0.3">
      <c r="A1242" s="23" t="s">
        <v>18016</v>
      </c>
      <c r="B1242" s="23" t="s">
        <v>5468</v>
      </c>
      <c r="C1242" s="23" t="s">
        <v>22886</v>
      </c>
      <c r="D1242" s="23" t="s">
        <v>21266</v>
      </c>
      <c r="E1242" s="23" t="s">
        <v>17549</v>
      </c>
      <c r="F1242" s="23" t="s">
        <v>17613</v>
      </c>
      <c r="G1242" s="24" t="s">
        <v>21349</v>
      </c>
      <c r="H1242" s="24" t="s">
        <v>21267</v>
      </c>
      <c r="I1242" s="24" t="s">
        <v>3</v>
      </c>
      <c r="J1242" s="30" t="s">
        <v>5510</v>
      </c>
      <c r="K1242" s="23" t="s">
        <v>7932</v>
      </c>
      <c r="L1242" s="23" t="s">
        <v>7933</v>
      </c>
      <c r="M1242" s="23" t="s">
        <v>5513</v>
      </c>
      <c r="N1242" s="23" t="s">
        <v>5514</v>
      </c>
      <c r="O1242" s="23" t="s">
        <v>7934</v>
      </c>
      <c r="P1242" s="23" t="s">
        <v>5516</v>
      </c>
      <c r="Q1242" s="23" t="s">
        <v>6040</v>
      </c>
      <c r="R1242" s="23" t="s">
        <v>6041</v>
      </c>
      <c r="S1242" s="23" t="s">
        <v>407</v>
      </c>
      <c r="T1242" s="23" t="s">
        <v>408</v>
      </c>
      <c r="U1242" s="23" t="s">
        <v>236</v>
      </c>
      <c r="V1242" s="23" t="s">
        <v>238</v>
      </c>
      <c r="W1242" s="24" t="s">
        <v>38</v>
      </c>
      <c r="X1242" s="24" t="s">
        <v>409</v>
      </c>
      <c r="Y1242" s="24" t="s">
        <v>40</v>
      </c>
      <c r="Z1242" s="25">
        <v>9931950</v>
      </c>
      <c r="AA1242" s="24" t="s">
        <v>14803</v>
      </c>
      <c r="AB1242" s="24" t="s">
        <v>14803</v>
      </c>
      <c r="AC1242" s="24" t="s">
        <v>14803</v>
      </c>
      <c r="AD1242" s="24" t="s">
        <v>21268</v>
      </c>
      <c r="AE1242" s="24"/>
      <c r="AF1242" s="24"/>
      <c r="AG1242" s="24" t="s">
        <v>21269</v>
      </c>
      <c r="AH1242" s="24"/>
      <c r="AI1242" s="24"/>
      <c r="AJ1242" s="24"/>
      <c r="AK1242" s="24"/>
      <c r="AL1242" s="24" t="s">
        <v>18014</v>
      </c>
      <c r="AM1242" s="24" t="s">
        <v>2452</v>
      </c>
      <c r="AN1242" s="40">
        <v>56426</v>
      </c>
      <c r="AO1242" s="24" t="s">
        <v>2453</v>
      </c>
      <c r="AP1242" s="24" t="s">
        <v>21270</v>
      </c>
      <c r="AQ1242" s="24"/>
      <c r="AR1242" s="24" t="s">
        <v>18015</v>
      </c>
      <c r="AS1242" s="24" t="s">
        <v>18016</v>
      </c>
      <c r="AT1242" s="24" t="s">
        <v>21270</v>
      </c>
      <c r="AU1242" s="23" t="s">
        <v>3436</v>
      </c>
      <c r="AV1242" s="23" t="s">
        <v>5602</v>
      </c>
      <c r="AW1242" s="23" t="s">
        <v>7935</v>
      </c>
      <c r="AX1242" s="23" t="s">
        <v>2451</v>
      </c>
    </row>
    <row r="1243" spans="1:50" s="22" customFormat="1" ht="20" customHeight="1" x14ac:dyDescent="0.3">
      <c r="A1243" s="23" t="s">
        <v>18019</v>
      </c>
      <c r="B1243" s="23" t="s">
        <v>5468</v>
      </c>
      <c r="C1243" s="23" t="s">
        <v>22761</v>
      </c>
      <c r="D1243" s="23" t="s">
        <v>21266</v>
      </c>
      <c r="E1243" s="23" t="s">
        <v>17549</v>
      </c>
      <c r="F1243" s="23" t="s">
        <v>17613</v>
      </c>
      <c r="G1243" s="24" t="s">
        <v>21349</v>
      </c>
      <c r="H1243" s="24" t="s">
        <v>21267</v>
      </c>
      <c r="I1243" s="24" t="s">
        <v>3</v>
      </c>
      <c r="J1243" s="30" t="s">
        <v>5510</v>
      </c>
      <c r="K1243" s="23" t="s">
        <v>7463</v>
      </c>
      <c r="L1243" s="23" t="s">
        <v>7464</v>
      </c>
      <c r="M1243" s="23" t="s">
        <v>5513</v>
      </c>
      <c r="N1243" s="23" t="s">
        <v>5514</v>
      </c>
      <c r="O1243" s="23" t="s">
        <v>7465</v>
      </c>
      <c r="P1243" s="23" t="s">
        <v>5516</v>
      </c>
      <c r="Q1243" s="23" t="s">
        <v>5561</v>
      </c>
      <c r="R1243" s="23" t="s">
        <v>5562</v>
      </c>
      <c r="S1243" s="23" t="s">
        <v>407</v>
      </c>
      <c r="T1243" s="23" t="s">
        <v>408</v>
      </c>
      <c r="U1243" s="23" t="s">
        <v>368</v>
      </c>
      <c r="V1243" s="23" t="s">
        <v>370</v>
      </c>
      <c r="W1243" s="24" t="s">
        <v>38</v>
      </c>
      <c r="X1243" s="24" t="s">
        <v>409</v>
      </c>
      <c r="Y1243" s="24" t="s">
        <v>40</v>
      </c>
      <c r="Z1243" s="25">
        <v>9931950</v>
      </c>
      <c r="AA1243" s="24" t="s">
        <v>14803</v>
      </c>
      <c r="AB1243" s="24" t="s">
        <v>14803</v>
      </c>
      <c r="AC1243" s="24" t="s">
        <v>14803</v>
      </c>
      <c r="AD1243" s="24" t="s">
        <v>21268</v>
      </c>
      <c r="AE1243" s="24"/>
      <c r="AF1243" s="24"/>
      <c r="AG1243" s="24" t="s">
        <v>21269</v>
      </c>
      <c r="AH1243" s="24"/>
      <c r="AI1243" s="24"/>
      <c r="AJ1243" s="24"/>
      <c r="AK1243" s="24"/>
      <c r="AL1243" s="24" t="s">
        <v>18017</v>
      </c>
      <c r="AM1243" s="24" t="s">
        <v>2758</v>
      </c>
      <c r="AN1243" s="40">
        <v>66826</v>
      </c>
      <c r="AO1243" s="24" t="s">
        <v>2759</v>
      </c>
      <c r="AP1243" s="24" t="s">
        <v>21270</v>
      </c>
      <c r="AQ1243" s="24"/>
      <c r="AR1243" s="24" t="s">
        <v>18018</v>
      </c>
      <c r="AS1243" s="24" t="s">
        <v>18019</v>
      </c>
      <c r="AT1243" s="24" t="s">
        <v>21270</v>
      </c>
      <c r="AU1243" s="23" t="s">
        <v>3290</v>
      </c>
      <c r="AV1243" s="23" t="s">
        <v>5602</v>
      </c>
      <c r="AW1243" s="23" t="s">
        <v>7466</v>
      </c>
      <c r="AX1243" s="23" t="s">
        <v>2757</v>
      </c>
    </row>
    <row r="1244" spans="1:50" s="22" customFormat="1" ht="20" customHeight="1" x14ac:dyDescent="0.3">
      <c r="A1244" s="23" t="s">
        <v>18022</v>
      </c>
      <c r="B1244" s="23" t="s">
        <v>5468</v>
      </c>
      <c r="C1244" s="23" t="s">
        <v>22887</v>
      </c>
      <c r="D1244" s="23" t="s">
        <v>21266</v>
      </c>
      <c r="E1244" s="23" t="s">
        <v>15151</v>
      </c>
      <c r="F1244" s="23" t="s">
        <v>15152</v>
      </c>
      <c r="G1244" s="24" t="s">
        <v>21538</v>
      </c>
      <c r="H1244" s="24" t="s">
        <v>21267</v>
      </c>
      <c r="I1244" s="24" t="s">
        <v>3</v>
      </c>
      <c r="J1244" s="30" t="s">
        <v>5510</v>
      </c>
      <c r="K1244" s="23" t="s">
        <v>5700</v>
      </c>
      <c r="L1244" s="23" t="s">
        <v>5701</v>
      </c>
      <c r="M1244" s="23" t="s">
        <v>5513</v>
      </c>
      <c r="N1244" s="23" t="s">
        <v>5514</v>
      </c>
      <c r="O1244" s="23" t="s">
        <v>5702</v>
      </c>
      <c r="P1244" s="23" t="s">
        <v>5516</v>
      </c>
      <c r="Q1244" s="23" t="s">
        <v>5561</v>
      </c>
      <c r="R1244" s="23" t="s">
        <v>5562</v>
      </c>
      <c r="S1244" s="23" t="s">
        <v>407</v>
      </c>
      <c r="T1244" s="23" t="s">
        <v>408</v>
      </c>
      <c r="U1244" s="23" t="s">
        <v>353</v>
      </c>
      <c r="V1244" s="23" t="s">
        <v>355</v>
      </c>
      <c r="W1244" s="24" t="s">
        <v>38</v>
      </c>
      <c r="X1244" s="24" t="s">
        <v>409</v>
      </c>
      <c r="Y1244" s="24" t="s">
        <v>40</v>
      </c>
      <c r="Z1244" s="25">
        <v>7724850</v>
      </c>
      <c r="AA1244" s="24" t="s">
        <v>14803</v>
      </c>
      <c r="AB1244" s="24" t="s">
        <v>14803</v>
      </c>
      <c r="AC1244" s="24" t="s">
        <v>14803</v>
      </c>
      <c r="AD1244" s="24" t="s">
        <v>21268</v>
      </c>
      <c r="AE1244" s="24"/>
      <c r="AF1244" s="24"/>
      <c r="AG1244" s="24" t="s">
        <v>21269</v>
      </c>
      <c r="AH1244" s="24"/>
      <c r="AI1244" s="24"/>
      <c r="AJ1244" s="24"/>
      <c r="AK1244" s="24"/>
      <c r="AL1244" s="24" t="s">
        <v>18020</v>
      </c>
      <c r="AM1244" s="24" t="s">
        <v>476</v>
      </c>
      <c r="AN1244" s="40">
        <v>3326</v>
      </c>
      <c r="AO1244" s="24" t="s">
        <v>543</v>
      </c>
      <c r="AP1244" s="24" t="s">
        <v>21270</v>
      </c>
      <c r="AQ1244" s="24"/>
      <c r="AR1244" s="24" t="s">
        <v>18021</v>
      </c>
      <c r="AS1244" s="24" t="s">
        <v>18022</v>
      </c>
      <c r="AT1244" s="24" t="s">
        <v>21270</v>
      </c>
      <c r="AU1244" s="23" t="s">
        <v>778</v>
      </c>
      <c r="AV1244" s="23" t="s">
        <v>5602</v>
      </c>
      <c r="AW1244" s="23" t="s">
        <v>5703</v>
      </c>
      <c r="AX1244" s="23" t="s">
        <v>555</v>
      </c>
    </row>
    <row r="1245" spans="1:50" s="22" customFormat="1" ht="20" customHeight="1" x14ac:dyDescent="0.3">
      <c r="A1245" s="23" t="s">
        <v>18025</v>
      </c>
      <c r="B1245" s="23" t="s">
        <v>5468</v>
      </c>
      <c r="C1245" s="23" t="s">
        <v>22781</v>
      </c>
      <c r="D1245" s="23" t="s">
        <v>21266</v>
      </c>
      <c r="E1245" s="23" t="s">
        <v>17549</v>
      </c>
      <c r="F1245" s="23" t="s">
        <v>17550</v>
      </c>
      <c r="G1245" s="24" t="s">
        <v>22738</v>
      </c>
      <c r="H1245" s="24" t="s">
        <v>21267</v>
      </c>
      <c r="I1245" s="24" t="s">
        <v>3</v>
      </c>
      <c r="J1245" s="30" t="s">
        <v>5510</v>
      </c>
      <c r="K1245" s="23" t="s">
        <v>8095</v>
      </c>
      <c r="L1245" s="23" t="s">
        <v>8096</v>
      </c>
      <c r="M1245" s="23" t="s">
        <v>5513</v>
      </c>
      <c r="N1245" s="23" t="s">
        <v>5514</v>
      </c>
      <c r="O1245" s="23" t="s">
        <v>8097</v>
      </c>
      <c r="P1245" s="23" t="s">
        <v>5516</v>
      </c>
      <c r="Q1245" s="23" t="s">
        <v>5561</v>
      </c>
      <c r="R1245" s="23" t="s">
        <v>5562</v>
      </c>
      <c r="S1245" s="23" t="s">
        <v>407</v>
      </c>
      <c r="T1245" s="23" t="s">
        <v>408</v>
      </c>
      <c r="U1245" s="23" t="s">
        <v>236</v>
      </c>
      <c r="V1245" s="23" t="s">
        <v>238</v>
      </c>
      <c r="W1245" s="24" t="s">
        <v>38</v>
      </c>
      <c r="X1245" s="24" t="s">
        <v>409</v>
      </c>
      <c r="Y1245" s="24" t="s">
        <v>40</v>
      </c>
      <c r="Z1245" s="25">
        <v>9931950</v>
      </c>
      <c r="AA1245" s="24" t="s">
        <v>14803</v>
      </c>
      <c r="AB1245" s="24" t="s">
        <v>14803</v>
      </c>
      <c r="AC1245" s="24" t="s">
        <v>14803</v>
      </c>
      <c r="AD1245" s="24" t="s">
        <v>21268</v>
      </c>
      <c r="AE1245" s="24"/>
      <c r="AF1245" s="24"/>
      <c r="AG1245" s="24" t="s">
        <v>21269</v>
      </c>
      <c r="AH1245" s="24"/>
      <c r="AI1245" s="24"/>
      <c r="AJ1245" s="24"/>
      <c r="AK1245" s="24"/>
      <c r="AL1245" s="24" t="s">
        <v>18023</v>
      </c>
      <c r="AM1245" s="24" t="s">
        <v>2682</v>
      </c>
      <c r="AN1245" s="40">
        <v>64026</v>
      </c>
      <c r="AO1245" s="24" t="s">
        <v>1907</v>
      </c>
      <c r="AP1245" s="24" t="s">
        <v>21270</v>
      </c>
      <c r="AQ1245" s="24"/>
      <c r="AR1245" s="24" t="s">
        <v>18024</v>
      </c>
      <c r="AS1245" s="24" t="s">
        <v>18025</v>
      </c>
      <c r="AT1245" s="24" t="s">
        <v>21270</v>
      </c>
      <c r="AU1245" s="23" t="s">
        <v>3290</v>
      </c>
      <c r="AV1245" s="23" t="s">
        <v>5563</v>
      </c>
      <c r="AW1245" s="23" t="s">
        <v>8098</v>
      </c>
      <c r="AX1245" s="23" t="s">
        <v>8099</v>
      </c>
    </row>
    <row r="1246" spans="1:50" s="22" customFormat="1" ht="20" customHeight="1" x14ac:dyDescent="0.3">
      <c r="A1246" s="23" t="s">
        <v>18027</v>
      </c>
      <c r="B1246" s="23" t="s">
        <v>5468</v>
      </c>
      <c r="C1246" s="23" t="s">
        <v>22888</v>
      </c>
      <c r="D1246" s="23" t="s">
        <v>21266</v>
      </c>
      <c r="E1246" s="23" t="s">
        <v>15360</v>
      </c>
      <c r="F1246" s="23" t="s">
        <v>17656</v>
      </c>
      <c r="G1246" s="24" t="s">
        <v>22776</v>
      </c>
      <c r="H1246" s="24" t="s">
        <v>21267</v>
      </c>
      <c r="I1246" s="24" t="s">
        <v>3</v>
      </c>
      <c r="J1246" s="30" t="s">
        <v>5510</v>
      </c>
      <c r="K1246" s="23" t="s">
        <v>7368</v>
      </c>
      <c r="L1246" s="23" t="s">
        <v>7369</v>
      </c>
      <c r="M1246" s="23" t="s">
        <v>5513</v>
      </c>
      <c r="N1246" s="23" t="s">
        <v>5514</v>
      </c>
      <c r="O1246" s="23" t="s">
        <v>7370</v>
      </c>
      <c r="P1246" s="23" t="s">
        <v>5516</v>
      </c>
      <c r="Q1246" s="23" t="s">
        <v>5561</v>
      </c>
      <c r="R1246" s="23" t="s">
        <v>5562</v>
      </c>
      <c r="S1246" s="23" t="s">
        <v>407</v>
      </c>
      <c r="T1246" s="23" t="s">
        <v>408</v>
      </c>
      <c r="U1246" s="23" t="s">
        <v>211</v>
      </c>
      <c r="V1246" s="23" t="s">
        <v>816</v>
      </c>
      <c r="W1246" s="24" t="s">
        <v>38</v>
      </c>
      <c r="X1246" s="24" t="s">
        <v>409</v>
      </c>
      <c r="Y1246" s="24" t="s">
        <v>40</v>
      </c>
      <c r="Z1246" s="25">
        <v>8828400</v>
      </c>
      <c r="AA1246" s="24" t="s">
        <v>14803</v>
      </c>
      <c r="AB1246" s="24" t="s">
        <v>14803</v>
      </c>
      <c r="AC1246" s="24" t="s">
        <v>14803</v>
      </c>
      <c r="AD1246" s="24" t="s">
        <v>21268</v>
      </c>
      <c r="AE1246" s="24"/>
      <c r="AF1246" s="24"/>
      <c r="AG1246" s="24" t="s">
        <v>21269</v>
      </c>
      <c r="AH1246" s="24"/>
      <c r="AI1246" s="24"/>
      <c r="AJ1246" s="24"/>
      <c r="AK1246" s="24"/>
      <c r="AL1246" s="24" t="s">
        <v>22889</v>
      </c>
      <c r="AM1246" s="24" t="s">
        <v>2626</v>
      </c>
      <c r="AN1246" s="40">
        <v>62226</v>
      </c>
      <c r="AO1246" s="24" t="s">
        <v>1672</v>
      </c>
      <c r="AP1246" s="24" t="s">
        <v>21270</v>
      </c>
      <c r="AQ1246" s="24"/>
      <c r="AR1246" s="24" t="s">
        <v>18026</v>
      </c>
      <c r="AS1246" s="24" t="s">
        <v>18027</v>
      </c>
      <c r="AT1246" s="24" t="s">
        <v>21270</v>
      </c>
      <c r="AU1246" s="23" t="s">
        <v>3151</v>
      </c>
      <c r="AV1246" s="23" t="s">
        <v>5563</v>
      </c>
      <c r="AW1246" s="23" t="s">
        <v>7371</v>
      </c>
      <c r="AX1246" s="23" t="s">
        <v>7372</v>
      </c>
    </row>
    <row r="1247" spans="1:50" s="22" customFormat="1" ht="20" customHeight="1" x14ac:dyDescent="0.3">
      <c r="A1247" s="23" t="s">
        <v>18030</v>
      </c>
      <c r="B1247" s="23" t="s">
        <v>5468</v>
      </c>
      <c r="C1247" s="23" t="s">
        <v>22890</v>
      </c>
      <c r="D1247" s="23" t="s">
        <v>21266</v>
      </c>
      <c r="E1247" s="23" t="s">
        <v>17549</v>
      </c>
      <c r="F1247" s="23" t="s">
        <v>17652</v>
      </c>
      <c r="G1247" s="24" t="s">
        <v>22774</v>
      </c>
      <c r="H1247" s="24" t="s">
        <v>21267</v>
      </c>
      <c r="I1247" s="24" t="s">
        <v>3</v>
      </c>
      <c r="J1247" s="30" t="s">
        <v>5510</v>
      </c>
      <c r="K1247" s="23" t="s">
        <v>6087</v>
      </c>
      <c r="L1247" s="23" t="s">
        <v>6088</v>
      </c>
      <c r="M1247" s="23" t="s">
        <v>5513</v>
      </c>
      <c r="N1247" s="23" t="s">
        <v>5514</v>
      </c>
      <c r="O1247" s="23" t="s">
        <v>6089</v>
      </c>
      <c r="P1247" s="23" t="s">
        <v>5516</v>
      </c>
      <c r="Q1247" s="23" t="s">
        <v>5695</v>
      </c>
      <c r="R1247" s="23" t="s">
        <v>5696</v>
      </c>
      <c r="S1247" s="23" t="s">
        <v>407</v>
      </c>
      <c r="T1247" s="23" t="s">
        <v>408</v>
      </c>
      <c r="U1247" s="23" t="s">
        <v>236</v>
      </c>
      <c r="V1247" s="23" t="s">
        <v>238</v>
      </c>
      <c r="W1247" s="24" t="s">
        <v>38</v>
      </c>
      <c r="X1247" s="24" t="s">
        <v>409</v>
      </c>
      <c r="Y1247" s="24" t="s">
        <v>40</v>
      </c>
      <c r="Z1247" s="25">
        <v>9931950</v>
      </c>
      <c r="AA1247" s="24" t="s">
        <v>14803</v>
      </c>
      <c r="AB1247" s="24" t="s">
        <v>14803</v>
      </c>
      <c r="AC1247" s="24" t="s">
        <v>14803</v>
      </c>
      <c r="AD1247" s="24" t="s">
        <v>21268</v>
      </c>
      <c r="AE1247" s="24"/>
      <c r="AF1247" s="24"/>
      <c r="AG1247" s="24" t="s">
        <v>21269</v>
      </c>
      <c r="AH1247" s="24"/>
      <c r="AI1247" s="24"/>
      <c r="AJ1247" s="24"/>
      <c r="AK1247" s="24"/>
      <c r="AL1247" s="24" t="s">
        <v>18028</v>
      </c>
      <c r="AM1247" s="24" t="s">
        <v>907</v>
      </c>
      <c r="AN1247" s="40">
        <v>11726</v>
      </c>
      <c r="AO1247" s="24" t="s">
        <v>813</v>
      </c>
      <c r="AP1247" s="24" t="s">
        <v>21270</v>
      </c>
      <c r="AQ1247" s="24"/>
      <c r="AR1247" s="24" t="s">
        <v>18029</v>
      </c>
      <c r="AS1247" s="24" t="s">
        <v>18030</v>
      </c>
      <c r="AT1247" s="24" t="s">
        <v>21270</v>
      </c>
      <c r="AU1247" s="23" t="s">
        <v>1814</v>
      </c>
      <c r="AV1247" s="23" t="s">
        <v>5563</v>
      </c>
      <c r="AW1247" s="23" t="s">
        <v>6090</v>
      </c>
      <c r="AX1247" s="23" t="s">
        <v>6091</v>
      </c>
    </row>
    <row r="1248" spans="1:50" s="22" customFormat="1" ht="20" customHeight="1" x14ac:dyDescent="0.3">
      <c r="A1248" s="23" t="s">
        <v>18034</v>
      </c>
      <c r="B1248" s="23" t="s">
        <v>5468</v>
      </c>
      <c r="C1248" s="23" t="s">
        <v>22891</v>
      </c>
      <c r="D1248" s="23" t="s">
        <v>21266</v>
      </c>
      <c r="E1248" s="23" t="s">
        <v>17605</v>
      </c>
      <c r="F1248" s="23" t="s">
        <v>18031</v>
      </c>
      <c r="G1248" s="24" t="s">
        <v>22892</v>
      </c>
      <c r="H1248" s="24" t="s">
        <v>21267</v>
      </c>
      <c r="I1248" s="24" t="s">
        <v>3</v>
      </c>
      <c r="J1248" s="30" t="s">
        <v>5510</v>
      </c>
      <c r="K1248" s="23" t="s">
        <v>8849</v>
      </c>
      <c r="L1248" s="23" t="s">
        <v>8850</v>
      </c>
      <c r="M1248" s="23" t="s">
        <v>5513</v>
      </c>
      <c r="N1248" s="23" t="s">
        <v>5514</v>
      </c>
      <c r="O1248" s="23" t="s">
        <v>8851</v>
      </c>
      <c r="P1248" s="23" t="s">
        <v>5516</v>
      </c>
      <c r="Q1248" s="23" t="s">
        <v>5517</v>
      </c>
      <c r="R1248" s="23" t="s">
        <v>5518</v>
      </c>
      <c r="S1248" s="23" t="s">
        <v>407</v>
      </c>
      <c r="T1248" s="23" t="s">
        <v>408</v>
      </c>
      <c r="U1248" s="23" t="s">
        <v>236</v>
      </c>
      <c r="V1248" s="23" t="s">
        <v>238</v>
      </c>
      <c r="W1248" s="24" t="s">
        <v>38</v>
      </c>
      <c r="X1248" s="24" t="s">
        <v>409</v>
      </c>
      <c r="Y1248" s="24" t="s">
        <v>40</v>
      </c>
      <c r="Z1248" s="25">
        <v>13794375</v>
      </c>
      <c r="AA1248" s="24" t="s">
        <v>14803</v>
      </c>
      <c r="AB1248" s="24" t="s">
        <v>14803</v>
      </c>
      <c r="AC1248" s="24" t="s">
        <v>14803</v>
      </c>
      <c r="AD1248" s="24" t="s">
        <v>21268</v>
      </c>
      <c r="AE1248" s="24"/>
      <c r="AF1248" s="24"/>
      <c r="AG1248" s="24" t="s">
        <v>21269</v>
      </c>
      <c r="AH1248" s="24"/>
      <c r="AI1248" s="24"/>
      <c r="AJ1248" s="24"/>
      <c r="AK1248" s="24"/>
      <c r="AL1248" s="24" t="s">
        <v>18032</v>
      </c>
      <c r="AM1248" s="24" t="s">
        <v>3295</v>
      </c>
      <c r="AN1248" s="40">
        <v>85126</v>
      </c>
      <c r="AO1248" s="24" t="s">
        <v>2516</v>
      </c>
      <c r="AP1248" s="24" t="s">
        <v>21270</v>
      </c>
      <c r="AQ1248" s="24"/>
      <c r="AR1248" s="24" t="s">
        <v>18033</v>
      </c>
      <c r="AS1248" s="24" t="s">
        <v>18034</v>
      </c>
      <c r="AT1248" s="24" t="s">
        <v>21270</v>
      </c>
      <c r="AU1248" s="23" t="s">
        <v>4038</v>
      </c>
      <c r="AV1248" s="23" t="s">
        <v>5563</v>
      </c>
      <c r="AW1248" s="23" t="s">
        <v>8852</v>
      </c>
      <c r="AX1248" s="23" t="s">
        <v>8853</v>
      </c>
    </row>
    <row r="1249" spans="1:50" s="22" customFormat="1" ht="20" customHeight="1" x14ac:dyDescent="0.3">
      <c r="A1249" s="23" t="s">
        <v>18037</v>
      </c>
      <c r="B1249" s="23" t="s">
        <v>5468</v>
      </c>
      <c r="C1249" s="23" t="s">
        <v>22893</v>
      </c>
      <c r="D1249" s="23" t="s">
        <v>21266</v>
      </c>
      <c r="E1249" s="23" t="s">
        <v>15360</v>
      </c>
      <c r="F1249" s="23" t="s">
        <v>17774</v>
      </c>
      <c r="G1249" s="24" t="s">
        <v>22820</v>
      </c>
      <c r="H1249" s="24" t="s">
        <v>21267</v>
      </c>
      <c r="I1249" s="24" t="s">
        <v>3</v>
      </c>
      <c r="J1249" s="30" t="s">
        <v>5510</v>
      </c>
      <c r="K1249" s="23" t="s">
        <v>7638</v>
      </c>
      <c r="L1249" s="23" t="s">
        <v>7639</v>
      </c>
      <c r="M1249" s="23" t="s">
        <v>5513</v>
      </c>
      <c r="N1249" s="23" t="s">
        <v>5514</v>
      </c>
      <c r="O1249" s="23" t="s">
        <v>7640</v>
      </c>
      <c r="P1249" s="23" t="s">
        <v>5516</v>
      </c>
      <c r="Q1249" s="23" t="s">
        <v>5561</v>
      </c>
      <c r="R1249" s="23" t="s">
        <v>5562</v>
      </c>
      <c r="S1249" s="23" t="s">
        <v>407</v>
      </c>
      <c r="T1249" s="23" t="s">
        <v>408</v>
      </c>
      <c r="U1249" s="23" t="s">
        <v>345</v>
      </c>
      <c r="V1249" s="23" t="s">
        <v>347</v>
      </c>
      <c r="W1249" s="24" t="s">
        <v>38</v>
      </c>
      <c r="X1249" s="24" t="s">
        <v>409</v>
      </c>
      <c r="Y1249" s="24" t="s">
        <v>40</v>
      </c>
      <c r="Z1249" s="25">
        <v>8828400</v>
      </c>
      <c r="AA1249" s="24" t="s">
        <v>14803</v>
      </c>
      <c r="AB1249" s="24" t="s">
        <v>14803</v>
      </c>
      <c r="AC1249" s="24" t="s">
        <v>14803</v>
      </c>
      <c r="AD1249" s="24" t="s">
        <v>21268</v>
      </c>
      <c r="AE1249" s="24"/>
      <c r="AF1249" s="24"/>
      <c r="AG1249" s="24" t="s">
        <v>21269</v>
      </c>
      <c r="AH1249" s="24"/>
      <c r="AI1249" s="24"/>
      <c r="AJ1249" s="24"/>
      <c r="AK1249" s="24"/>
      <c r="AL1249" s="24" t="s">
        <v>18035</v>
      </c>
      <c r="AM1249" s="24" t="s">
        <v>1222</v>
      </c>
      <c r="AN1249" s="40">
        <v>20626</v>
      </c>
      <c r="AO1249" s="24" t="s">
        <v>1223</v>
      </c>
      <c r="AP1249" s="24" t="s">
        <v>21270</v>
      </c>
      <c r="AQ1249" s="24"/>
      <c r="AR1249" s="24" t="s">
        <v>18036</v>
      </c>
      <c r="AS1249" s="24" t="s">
        <v>18037</v>
      </c>
      <c r="AT1249" s="24" t="s">
        <v>21270</v>
      </c>
      <c r="AU1249" s="23" t="s">
        <v>3290</v>
      </c>
      <c r="AV1249" s="23" t="s">
        <v>5602</v>
      </c>
      <c r="AW1249" s="23" t="s">
        <v>7641</v>
      </c>
      <c r="AX1249" s="23" t="s">
        <v>1221</v>
      </c>
    </row>
    <row r="1250" spans="1:50" s="22" customFormat="1" ht="20" customHeight="1" x14ac:dyDescent="0.3">
      <c r="A1250" s="23" t="s">
        <v>18040</v>
      </c>
      <c r="B1250" s="23" t="s">
        <v>5468</v>
      </c>
      <c r="C1250" s="23" t="s">
        <v>22766</v>
      </c>
      <c r="D1250" s="23" t="s">
        <v>21266</v>
      </c>
      <c r="E1250" s="23" t="s">
        <v>15151</v>
      </c>
      <c r="F1250" s="23" t="s">
        <v>15551</v>
      </c>
      <c r="G1250" s="24" t="s">
        <v>21733</v>
      </c>
      <c r="H1250" s="24" t="s">
        <v>21267</v>
      </c>
      <c r="I1250" s="24" t="s">
        <v>3</v>
      </c>
      <c r="J1250" s="30" t="s">
        <v>5510</v>
      </c>
      <c r="K1250" s="23" t="s">
        <v>7458</v>
      </c>
      <c r="L1250" s="23" t="s">
        <v>7459</v>
      </c>
      <c r="M1250" s="23" t="s">
        <v>5513</v>
      </c>
      <c r="N1250" s="23" t="s">
        <v>5514</v>
      </c>
      <c r="O1250" s="23" t="s">
        <v>7460</v>
      </c>
      <c r="P1250" s="23" t="s">
        <v>5516</v>
      </c>
      <c r="Q1250" s="23" t="s">
        <v>5561</v>
      </c>
      <c r="R1250" s="23" t="s">
        <v>5562</v>
      </c>
      <c r="S1250" s="23" t="s">
        <v>407</v>
      </c>
      <c r="T1250" s="23" t="s">
        <v>408</v>
      </c>
      <c r="U1250" s="23" t="s">
        <v>260</v>
      </c>
      <c r="V1250" s="23" t="s">
        <v>601</v>
      </c>
      <c r="W1250" s="24" t="s">
        <v>38</v>
      </c>
      <c r="X1250" s="24" t="s">
        <v>409</v>
      </c>
      <c r="Y1250" s="24" t="s">
        <v>40</v>
      </c>
      <c r="Z1250" s="25">
        <v>7724850</v>
      </c>
      <c r="AA1250" s="24" t="s">
        <v>14803</v>
      </c>
      <c r="AB1250" s="24" t="s">
        <v>14803</v>
      </c>
      <c r="AC1250" s="24" t="s">
        <v>14803</v>
      </c>
      <c r="AD1250" s="24" t="s">
        <v>21268</v>
      </c>
      <c r="AE1250" s="24"/>
      <c r="AF1250" s="24"/>
      <c r="AG1250" s="24" t="s">
        <v>21269</v>
      </c>
      <c r="AH1250" s="24"/>
      <c r="AI1250" s="24"/>
      <c r="AJ1250" s="24"/>
      <c r="AK1250" s="24"/>
      <c r="AL1250" s="24" t="s">
        <v>18038</v>
      </c>
      <c r="AM1250" s="24" t="s">
        <v>1057</v>
      </c>
      <c r="AN1250" s="40">
        <v>27526</v>
      </c>
      <c r="AO1250" s="24" t="s">
        <v>1480</v>
      </c>
      <c r="AP1250" s="24" t="s">
        <v>21270</v>
      </c>
      <c r="AQ1250" s="24"/>
      <c r="AR1250" s="24" t="s">
        <v>18039</v>
      </c>
      <c r="AS1250" s="24" t="s">
        <v>18040</v>
      </c>
      <c r="AT1250" s="24" t="s">
        <v>21270</v>
      </c>
      <c r="AU1250" s="23" t="s">
        <v>3290</v>
      </c>
      <c r="AV1250" s="23" t="s">
        <v>5602</v>
      </c>
      <c r="AW1250" s="23" t="s">
        <v>7461</v>
      </c>
      <c r="AX1250" s="23" t="s">
        <v>1479</v>
      </c>
    </row>
    <row r="1251" spans="1:50" s="22" customFormat="1" ht="20" customHeight="1" x14ac:dyDescent="0.3">
      <c r="A1251" s="23" t="s">
        <v>18044</v>
      </c>
      <c r="B1251" s="23" t="s">
        <v>5468</v>
      </c>
      <c r="C1251" s="23" t="s">
        <v>22894</v>
      </c>
      <c r="D1251" s="23" t="s">
        <v>21266</v>
      </c>
      <c r="E1251" s="23" t="s">
        <v>17512</v>
      </c>
      <c r="F1251" s="23" t="s">
        <v>18041</v>
      </c>
      <c r="G1251" s="24" t="s">
        <v>22895</v>
      </c>
      <c r="H1251" s="24" t="s">
        <v>21267</v>
      </c>
      <c r="I1251" s="24" t="s">
        <v>3</v>
      </c>
      <c r="J1251" s="30" t="s">
        <v>5510</v>
      </c>
      <c r="K1251" s="23" t="s">
        <v>6403</v>
      </c>
      <c r="L1251" s="23" t="s">
        <v>6404</v>
      </c>
      <c r="M1251" s="23" t="s">
        <v>5513</v>
      </c>
      <c r="N1251" s="23" t="s">
        <v>5514</v>
      </c>
      <c r="O1251" s="23" t="s">
        <v>6405</v>
      </c>
      <c r="P1251" s="23" t="s">
        <v>5516</v>
      </c>
      <c r="Q1251" s="23" t="s">
        <v>5768</v>
      </c>
      <c r="R1251" s="23" t="s">
        <v>5769</v>
      </c>
      <c r="S1251" s="23" t="s">
        <v>407</v>
      </c>
      <c r="T1251" s="23" t="s">
        <v>408</v>
      </c>
      <c r="U1251" s="23" t="s">
        <v>211</v>
      </c>
      <c r="V1251" s="23" t="s">
        <v>816</v>
      </c>
      <c r="W1251" s="24" t="s">
        <v>38</v>
      </c>
      <c r="X1251" s="24" t="s">
        <v>409</v>
      </c>
      <c r="Y1251" s="24" t="s">
        <v>40</v>
      </c>
      <c r="Z1251" s="25">
        <v>12139050</v>
      </c>
      <c r="AA1251" s="24" t="s">
        <v>14803</v>
      </c>
      <c r="AB1251" s="24" t="s">
        <v>14803</v>
      </c>
      <c r="AC1251" s="24" t="s">
        <v>14803</v>
      </c>
      <c r="AD1251" s="24" t="s">
        <v>21268</v>
      </c>
      <c r="AE1251" s="24"/>
      <c r="AF1251" s="24"/>
      <c r="AG1251" s="24" t="s">
        <v>21269</v>
      </c>
      <c r="AH1251" s="24"/>
      <c r="AI1251" s="24"/>
      <c r="AJ1251" s="24"/>
      <c r="AK1251" s="24"/>
      <c r="AL1251" s="24" t="s">
        <v>18042</v>
      </c>
      <c r="AM1251" s="24" t="s">
        <v>1826</v>
      </c>
      <c r="AN1251" s="40">
        <v>37026</v>
      </c>
      <c r="AO1251" s="24" t="s">
        <v>1827</v>
      </c>
      <c r="AP1251" s="24" t="s">
        <v>21270</v>
      </c>
      <c r="AQ1251" s="24"/>
      <c r="AR1251" s="24" t="s">
        <v>18043</v>
      </c>
      <c r="AS1251" s="24" t="s">
        <v>18044</v>
      </c>
      <c r="AT1251" s="24" t="s">
        <v>21270</v>
      </c>
      <c r="AU1251" s="23" t="s">
        <v>2543</v>
      </c>
      <c r="AV1251" s="23" t="s">
        <v>5563</v>
      </c>
      <c r="AW1251" s="23" t="s">
        <v>6406</v>
      </c>
      <c r="AX1251" s="23" t="s">
        <v>6407</v>
      </c>
    </row>
    <row r="1252" spans="1:50" s="22" customFormat="1" ht="20" customHeight="1" x14ac:dyDescent="0.3">
      <c r="A1252" s="23" t="s">
        <v>18047</v>
      </c>
      <c r="B1252" s="23" t="s">
        <v>5468</v>
      </c>
      <c r="C1252" s="23" t="s">
        <v>22896</v>
      </c>
      <c r="D1252" s="23" t="s">
        <v>21266</v>
      </c>
      <c r="E1252" s="23" t="s">
        <v>17605</v>
      </c>
      <c r="F1252" s="23" t="s">
        <v>17673</v>
      </c>
      <c r="G1252" s="24" t="s">
        <v>22783</v>
      </c>
      <c r="H1252" s="24" t="s">
        <v>21267</v>
      </c>
      <c r="I1252" s="24" t="s">
        <v>3</v>
      </c>
      <c r="J1252" s="30" t="s">
        <v>5510</v>
      </c>
      <c r="K1252" s="23" t="s">
        <v>5993</v>
      </c>
      <c r="L1252" s="23" t="s">
        <v>5994</v>
      </c>
      <c r="M1252" s="23" t="s">
        <v>5513</v>
      </c>
      <c r="N1252" s="23" t="s">
        <v>5514</v>
      </c>
      <c r="O1252" s="23" t="s">
        <v>5995</v>
      </c>
      <c r="P1252" s="23" t="s">
        <v>5516</v>
      </c>
      <c r="Q1252" s="23" t="s">
        <v>5561</v>
      </c>
      <c r="R1252" s="23" t="s">
        <v>5562</v>
      </c>
      <c r="S1252" s="23" t="s">
        <v>407</v>
      </c>
      <c r="T1252" s="23" t="s">
        <v>408</v>
      </c>
      <c r="U1252" s="23" t="s">
        <v>265</v>
      </c>
      <c r="V1252" s="23" t="s">
        <v>848</v>
      </c>
      <c r="W1252" s="24" t="s">
        <v>38</v>
      </c>
      <c r="X1252" s="24" t="s">
        <v>409</v>
      </c>
      <c r="Y1252" s="24" t="s">
        <v>40</v>
      </c>
      <c r="Z1252" s="25">
        <v>13794375</v>
      </c>
      <c r="AA1252" s="24" t="s">
        <v>14803</v>
      </c>
      <c r="AB1252" s="24" t="s">
        <v>14803</v>
      </c>
      <c r="AC1252" s="24" t="s">
        <v>14803</v>
      </c>
      <c r="AD1252" s="24" t="s">
        <v>21268</v>
      </c>
      <c r="AE1252" s="24"/>
      <c r="AF1252" s="24"/>
      <c r="AG1252" s="24" t="s">
        <v>21269</v>
      </c>
      <c r="AH1252" s="24"/>
      <c r="AI1252" s="24"/>
      <c r="AJ1252" s="24"/>
      <c r="AK1252" s="24"/>
      <c r="AL1252" s="24" t="s">
        <v>18045</v>
      </c>
      <c r="AM1252" s="24" t="s">
        <v>875</v>
      </c>
      <c r="AN1252" s="40">
        <v>15026</v>
      </c>
      <c r="AO1252" s="24" t="s">
        <v>766</v>
      </c>
      <c r="AP1252" s="24" t="s">
        <v>21270</v>
      </c>
      <c r="AQ1252" s="24"/>
      <c r="AR1252" s="24" t="s">
        <v>18046</v>
      </c>
      <c r="AS1252" s="24" t="s">
        <v>18047</v>
      </c>
      <c r="AT1252" s="24" t="s">
        <v>21270</v>
      </c>
      <c r="AU1252" s="23" t="s">
        <v>1814</v>
      </c>
      <c r="AV1252" s="23" t="s">
        <v>5602</v>
      </c>
      <c r="AW1252" s="23" t="s">
        <v>5996</v>
      </c>
      <c r="AX1252" s="23" t="s">
        <v>1017</v>
      </c>
    </row>
    <row r="1253" spans="1:50" s="22" customFormat="1" ht="20" customHeight="1" x14ac:dyDescent="0.3">
      <c r="A1253" s="23" t="s">
        <v>18050</v>
      </c>
      <c r="B1253" s="23" t="s">
        <v>5468</v>
      </c>
      <c r="C1253" s="23" t="s">
        <v>22897</v>
      </c>
      <c r="D1253" s="23" t="s">
        <v>21266</v>
      </c>
      <c r="E1253" s="23" t="s">
        <v>15010</v>
      </c>
      <c r="F1253" s="23" t="s">
        <v>15011</v>
      </c>
      <c r="G1253" s="24" t="s">
        <v>21463</v>
      </c>
      <c r="H1253" s="24" t="s">
        <v>21267</v>
      </c>
      <c r="I1253" s="24" t="s">
        <v>3</v>
      </c>
      <c r="J1253" s="30" t="s">
        <v>5510</v>
      </c>
      <c r="K1253" s="23" t="s">
        <v>7786</v>
      </c>
      <c r="L1253" s="23" t="s">
        <v>7787</v>
      </c>
      <c r="M1253" s="23" t="s">
        <v>5513</v>
      </c>
      <c r="N1253" s="23" t="s">
        <v>5514</v>
      </c>
      <c r="O1253" s="23" t="s">
        <v>7788</v>
      </c>
      <c r="P1253" s="23" t="s">
        <v>5516</v>
      </c>
      <c r="Q1253" s="23" t="s">
        <v>5695</v>
      </c>
      <c r="R1253" s="23" t="s">
        <v>5696</v>
      </c>
      <c r="S1253" s="23" t="s">
        <v>407</v>
      </c>
      <c r="T1253" s="23" t="s">
        <v>408</v>
      </c>
      <c r="U1253" s="23" t="s">
        <v>317</v>
      </c>
      <c r="V1253" s="23" t="s">
        <v>903</v>
      </c>
      <c r="W1253" s="24" t="s">
        <v>38</v>
      </c>
      <c r="X1253" s="24" t="s">
        <v>409</v>
      </c>
      <c r="Y1253" s="24" t="s">
        <v>40</v>
      </c>
      <c r="Z1253" s="25">
        <v>5517750</v>
      </c>
      <c r="AA1253" s="24" t="s">
        <v>14803</v>
      </c>
      <c r="AB1253" s="24" t="s">
        <v>14803</v>
      </c>
      <c r="AC1253" s="24" t="s">
        <v>14803</v>
      </c>
      <c r="AD1253" s="24" t="s">
        <v>21268</v>
      </c>
      <c r="AE1253" s="24"/>
      <c r="AF1253" s="24"/>
      <c r="AG1253" s="24" t="s">
        <v>21269</v>
      </c>
      <c r="AH1253" s="24"/>
      <c r="AI1253" s="24"/>
      <c r="AJ1253" s="24"/>
      <c r="AK1253" s="24"/>
      <c r="AL1253" s="24" t="s">
        <v>18048</v>
      </c>
      <c r="AM1253" s="24" t="s">
        <v>1819</v>
      </c>
      <c r="AN1253" s="40">
        <v>76026</v>
      </c>
      <c r="AO1253" s="24" t="s">
        <v>1911</v>
      </c>
      <c r="AP1253" s="24" t="s">
        <v>21270</v>
      </c>
      <c r="AQ1253" s="24"/>
      <c r="AR1253" s="24" t="s">
        <v>18049</v>
      </c>
      <c r="AS1253" s="24" t="s">
        <v>18050</v>
      </c>
      <c r="AT1253" s="24" t="s">
        <v>21270</v>
      </c>
      <c r="AU1253" s="23" t="s">
        <v>3290</v>
      </c>
      <c r="AV1253" s="23" t="s">
        <v>5563</v>
      </c>
      <c r="AW1253" s="23" t="s">
        <v>7789</v>
      </c>
      <c r="AX1253" s="23" t="s">
        <v>7790</v>
      </c>
    </row>
    <row r="1254" spans="1:50" s="22" customFormat="1" ht="20" customHeight="1" x14ac:dyDescent="0.3">
      <c r="A1254" s="23" t="s">
        <v>18053</v>
      </c>
      <c r="B1254" s="23" t="s">
        <v>5468</v>
      </c>
      <c r="C1254" s="23" t="s">
        <v>22826</v>
      </c>
      <c r="D1254" s="23" t="s">
        <v>21266</v>
      </c>
      <c r="E1254" s="23" t="s">
        <v>15103</v>
      </c>
      <c r="F1254" s="23" t="s">
        <v>15104</v>
      </c>
      <c r="G1254" s="24" t="s">
        <v>21511</v>
      </c>
      <c r="H1254" s="24" t="s">
        <v>21267</v>
      </c>
      <c r="I1254" s="24" t="s">
        <v>3</v>
      </c>
      <c r="J1254" s="30" t="s">
        <v>5510</v>
      </c>
      <c r="K1254" s="23" t="s">
        <v>7920</v>
      </c>
      <c r="L1254" s="23" t="s">
        <v>7921</v>
      </c>
      <c r="M1254" s="23" t="s">
        <v>5513</v>
      </c>
      <c r="N1254" s="23" t="s">
        <v>5514</v>
      </c>
      <c r="O1254" s="23" t="s">
        <v>7922</v>
      </c>
      <c r="P1254" s="23" t="s">
        <v>5516</v>
      </c>
      <c r="Q1254" s="23" t="s">
        <v>5695</v>
      </c>
      <c r="R1254" s="23" t="s">
        <v>5696</v>
      </c>
      <c r="S1254" s="23" t="s">
        <v>407</v>
      </c>
      <c r="T1254" s="23" t="s">
        <v>408</v>
      </c>
      <c r="U1254" s="23" t="s">
        <v>368</v>
      </c>
      <c r="V1254" s="23" t="s">
        <v>370</v>
      </c>
      <c r="W1254" s="24" t="s">
        <v>38</v>
      </c>
      <c r="X1254" s="24" t="s">
        <v>409</v>
      </c>
      <c r="Y1254" s="24" t="s">
        <v>40</v>
      </c>
      <c r="Z1254" s="25">
        <v>3310650</v>
      </c>
      <c r="AA1254" s="24" t="s">
        <v>14803</v>
      </c>
      <c r="AB1254" s="24" t="s">
        <v>14803</v>
      </c>
      <c r="AC1254" s="24" t="s">
        <v>14803</v>
      </c>
      <c r="AD1254" s="24" t="s">
        <v>21268</v>
      </c>
      <c r="AE1254" s="24"/>
      <c r="AF1254" s="24"/>
      <c r="AG1254" s="24" t="s">
        <v>21269</v>
      </c>
      <c r="AH1254" s="24"/>
      <c r="AI1254" s="24"/>
      <c r="AJ1254" s="24"/>
      <c r="AK1254" s="24"/>
      <c r="AL1254" s="24" t="s">
        <v>18051</v>
      </c>
      <c r="AM1254" s="24" t="s">
        <v>2210</v>
      </c>
      <c r="AN1254" s="40">
        <v>49226</v>
      </c>
      <c r="AO1254" s="24" t="s">
        <v>663</v>
      </c>
      <c r="AP1254" s="24" t="s">
        <v>21270</v>
      </c>
      <c r="AQ1254" s="24"/>
      <c r="AR1254" s="24" t="s">
        <v>18052</v>
      </c>
      <c r="AS1254" s="24" t="s">
        <v>18053</v>
      </c>
      <c r="AT1254" s="24" t="s">
        <v>21270</v>
      </c>
      <c r="AU1254" s="23" t="s">
        <v>3436</v>
      </c>
      <c r="AV1254" s="23" t="s">
        <v>5602</v>
      </c>
      <c r="AW1254" s="23" t="s">
        <v>7923</v>
      </c>
      <c r="AX1254" s="23" t="s">
        <v>7924</v>
      </c>
    </row>
    <row r="1255" spans="1:50" s="22" customFormat="1" ht="20" customHeight="1" x14ac:dyDescent="0.3">
      <c r="A1255" s="23" t="s">
        <v>18057</v>
      </c>
      <c r="B1255" s="23" t="s">
        <v>5468</v>
      </c>
      <c r="C1255" s="23" t="s">
        <v>22898</v>
      </c>
      <c r="D1255" s="23" t="s">
        <v>21266</v>
      </c>
      <c r="E1255" s="23" t="s">
        <v>17524</v>
      </c>
      <c r="F1255" s="23" t="s">
        <v>18054</v>
      </c>
      <c r="G1255" s="24" t="s">
        <v>22899</v>
      </c>
      <c r="H1255" s="24" t="s">
        <v>21267</v>
      </c>
      <c r="I1255" s="24" t="s">
        <v>3</v>
      </c>
      <c r="J1255" s="30" t="s">
        <v>5510</v>
      </c>
      <c r="K1255" s="23" t="s">
        <v>10876</v>
      </c>
      <c r="L1255" s="23" t="s">
        <v>10877</v>
      </c>
      <c r="M1255" s="23" t="s">
        <v>5513</v>
      </c>
      <c r="N1255" s="23" t="s">
        <v>5514</v>
      </c>
      <c r="O1255" s="23" t="s">
        <v>10878</v>
      </c>
      <c r="P1255" s="23" t="s">
        <v>5516</v>
      </c>
      <c r="Q1255" s="23" t="s">
        <v>5527</v>
      </c>
      <c r="R1255" s="23" t="s">
        <v>5528</v>
      </c>
      <c r="S1255" s="23" t="s">
        <v>407</v>
      </c>
      <c r="T1255" s="23" t="s">
        <v>408</v>
      </c>
      <c r="U1255" s="23" t="s">
        <v>308</v>
      </c>
      <c r="V1255" s="23" t="s">
        <v>310</v>
      </c>
      <c r="W1255" s="24" t="s">
        <v>38</v>
      </c>
      <c r="X1255" s="24" t="s">
        <v>409</v>
      </c>
      <c r="Y1255" s="24" t="s">
        <v>40</v>
      </c>
      <c r="Z1255" s="25">
        <v>4965450</v>
      </c>
      <c r="AA1255" s="24" t="s">
        <v>14803</v>
      </c>
      <c r="AB1255" s="24" t="s">
        <v>14803</v>
      </c>
      <c r="AC1255" s="24" t="s">
        <v>14803</v>
      </c>
      <c r="AD1255" s="24" t="s">
        <v>21268</v>
      </c>
      <c r="AE1255" s="24"/>
      <c r="AF1255" s="24"/>
      <c r="AG1255" s="24" t="s">
        <v>21269</v>
      </c>
      <c r="AH1255" s="24"/>
      <c r="AI1255" s="24"/>
      <c r="AJ1255" s="24"/>
      <c r="AK1255" s="24"/>
      <c r="AL1255" s="24" t="s">
        <v>18055</v>
      </c>
      <c r="AM1255" s="24" t="s">
        <v>2010</v>
      </c>
      <c r="AN1255" s="40">
        <v>43026</v>
      </c>
      <c r="AO1255" s="24" t="s">
        <v>2011</v>
      </c>
      <c r="AP1255" s="24" t="s">
        <v>21270</v>
      </c>
      <c r="AQ1255" s="24"/>
      <c r="AR1255" s="24" t="s">
        <v>18056</v>
      </c>
      <c r="AS1255" s="24" t="s">
        <v>18057</v>
      </c>
      <c r="AT1255" s="24" t="s">
        <v>21270</v>
      </c>
      <c r="AU1255" s="23" t="s">
        <v>4958</v>
      </c>
      <c r="AV1255" s="23" t="s">
        <v>5563</v>
      </c>
      <c r="AW1255" s="23" t="s">
        <v>10879</v>
      </c>
      <c r="AX1255" s="23" t="s">
        <v>10880</v>
      </c>
    </row>
    <row r="1256" spans="1:50" s="22" customFormat="1" ht="20" customHeight="1" x14ac:dyDescent="0.3">
      <c r="A1256" s="23" t="s">
        <v>18060</v>
      </c>
      <c r="B1256" s="23" t="s">
        <v>5468</v>
      </c>
      <c r="C1256" s="23" t="s">
        <v>22900</v>
      </c>
      <c r="D1256" s="23" t="s">
        <v>21266</v>
      </c>
      <c r="E1256" s="23" t="s">
        <v>15360</v>
      </c>
      <c r="F1256" s="23" t="s">
        <v>17617</v>
      </c>
      <c r="G1256" s="24" t="s">
        <v>21389</v>
      </c>
      <c r="H1256" s="24" t="s">
        <v>21267</v>
      </c>
      <c r="I1256" s="24" t="s">
        <v>3</v>
      </c>
      <c r="J1256" s="30" t="s">
        <v>5510</v>
      </c>
      <c r="K1256" s="23" t="s">
        <v>9134</v>
      </c>
      <c r="L1256" s="23" t="s">
        <v>9135</v>
      </c>
      <c r="M1256" s="23" t="s">
        <v>5513</v>
      </c>
      <c r="N1256" s="23" t="s">
        <v>5514</v>
      </c>
      <c r="O1256" s="23" t="s">
        <v>9136</v>
      </c>
      <c r="P1256" s="23" t="s">
        <v>5516</v>
      </c>
      <c r="Q1256" s="23" t="s">
        <v>5517</v>
      </c>
      <c r="R1256" s="23" t="s">
        <v>5518</v>
      </c>
      <c r="S1256" s="23" t="s">
        <v>407</v>
      </c>
      <c r="T1256" s="23" t="s">
        <v>408</v>
      </c>
      <c r="U1256" s="23" t="s">
        <v>348</v>
      </c>
      <c r="V1256" s="23" t="s">
        <v>717</v>
      </c>
      <c r="W1256" s="24" t="s">
        <v>38</v>
      </c>
      <c r="X1256" s="24" t="s">
        <v>409</v>
      </c>
      <c r="Y1256" s="24" t="s">
        <v>40</v>
      </c>
      <c r="Z1256" s="25">
        <v>8828400</v>
      </c>
      <c r="AA1256" s="24" t="s">
        <v>14803</v>
      </c>
      <c r="AB1256" s="24" t="s">
        <v>14803</v>
      </c>
      <c r="AC1256" s="24" t="s">
        <v>14803</v>
      </c>
      <c r="AD1256" s="24" t="s">
        <v>21268</v>
      </c>
      <c r="AE1256" s="24"/>
      <c r="AF1256" s="24"/>
      <c r="AG1256" s="24" t="s">
        <v>21269</v>
      </c>
      <c r="AH1256" s="24"/>
      <c r="AI1256" s="24"/>
      <c r="AJ1256" s="24"/>
      <c r="AK1256" s="24"/>
      <c r="AL1256" s="24" t="s">
        <v>22901</v>
      </c>
      <c r="AM1256" s="24" t="s">
        <v>1464</v>
      </c>
      <c r="AN1256" s="40">
        <v>27226</v>
      </c>
      <c r="AO1256" s="24" t="s">
        <v>1465</v>
      </c>
      <c r="AP1256" s="24" t="s">
        <v>21270</v>
      </c>
      <c r="AQ1256" s="24"/>
      <c r="AR1256" s="24" t="s">
        <v>18059</v>
      </c>
      <c r="AS1256" s="24" t="s">
        <v>18060</v>
      </c>
      <c r="AT1256" s="24" t="s">
        <v>21270</v>
      </c>
      <c r="AU1256" s="23" t="s">
        <v>4218</v>
      </c>
      <c r="AV1256" s="23" t="s">
        <v>5602</v>
      </c>
      <c r="AW1256" s="23" t="s">
        <v>9137</v>
      </c>
      <c r="AX1256" s="23" t="s">
        <v>9138</v>
      </c>
    </row>
    <row r="1257" spans="1:50" s="22" customFormat="1" ht="20" customHeight="1" x14ac:dyDescent="0.3">
      <c r="A1257" s="23" t="s">
        <v>18063</v>
      </c>
      <c r="B1257" s="23" t="s">
        <v>5468</v>
      </c>
      <c r="C1257" s="23" t="s">
        <v>22817</v>
      </c>
      <c r="D1257" s="23" t="s">
        <v>21266</v>
      </c>
      <c r="E1257" s="23" t="s">
        <v>17605</v>
      </c>
      <c r="F1257" s="23" t="s">
        <v>17680</v>
      </c>
      <c r="G1257" s="24" t="s">
        <v>22786</v>
      </c>
      <c r="H1257" s="24" t="s">
        <v>21267</v>
      </c>
      <c r="I1257" s="24" t="s">
        <v>3</v>
      </c>
      <c r="J1257" s="30" t="s">
        <v>5510</v>
      </c>
      <c r="K1257" s="23" t="s">
        <v>5711</v>
      </c>
      <c r="L1257" s="23" t="s">
        <v>5712</v>
      </c>
      <c r="M1257" s="23" t="s">
        <v>5513</v>
      </c>
      <c r="N1257" s="23" t="s">
        <v>5514</v>
      </c>
      <c r="O1257" s="23" t="s">
        <v>5713</v>
      </c>
      <c r="P1257" s="23" t="s">
        <v>5516</v>
      </c>
      <c r="Q1257" s="23" t="s">
        <v>5517</v>
      </c>
      <c r="R1257" s="23" t="s">
        <v>5518</v>
      </c>
      <c r="S1257" s="23" t="s">
        <v>407</v>
      </c>
      <c r="T1257" s="23" t="s">
        <v>408</v>
      </c>
      <c r="U1257" s="23" t="s">
        <v>345</v>
      </c>
      <c r="V1257" s="23" t="s">
        <v>347</v>
      </c>
      <c r="W1257" s="24" t="s">
        <v>38</v>
      </c>
      <c r="X1257" s="24" t="s">
        <v>409</v>
      </c>
      <c r="Y1257" s="24" t="s">
        <v>40</v>
      </c>
      <c r="Z1257" s="25">
        <v>13794375</v>
      </c>
      <c r="AA1257" s="24" t="s">
        <v>14803</v>
      </c>
      <c r="AB1257" s="24" t="s">
        <v>14803</v>
      </c>
      <c r="AC1257" s="24" t="s">
        <v>14803</v>
      </c>
      <c r="AD1257" s="24" t="s">
        <v>21268</v>
      </c>
      <c r="AE1257" s="24"/>
      <c r="AF1257" s="24"/>
      <c r="AG1257" s="24" t="s">
        <v>21269</v>
      </c>
      <c r="AH1257" s="24"/>
      <c r="AI1257" s="24"/>
      <c r="AJ1257" s="24"/>
      <c r="AK1257" s="24"/>
      <c r="AL1257" s="24" t="s">
        <v>18061</v>
      </c>
      <c r="AM1257" s="24" t="s">
        <v>737</v>
      </c>
      <c r="AN1257" s="40">
        <v>7126</v>
      </c>
      <c r="AO1257" s="24" t="s">
        <v>532</v>
      </c>
      <c r="AP1257" s="24" t="s">
        <v>21270</v>
      </c>
      <c r="AQ1257" s="24"/>
      <c r="AR1257" s="24" t="s">
        <v>18062</v>
      </c>
      <c r="AS1257" s="24" t="s">
        <v>18063</v>
      </c>
      <c r="AT1257" s="24" t="s">
        <v>21270</v>
      </c>
      <c r="AU1257" s="23" t="s">
        <v>778</v>
      </c>
      <c r="AV1257" s="23" t="s">
        <v>5602</v>
      </c>
      <c r="AW1257" s="23" t="s">
        <v>5714</v>
      </c>
      <c r="AX1257" s="23" t="s">
        <v>736</v>
      </c>
    </row>
    <row r="1258" spans="1:50" s="22" customFormat="1" ht="20" customHeight="1" x14ac:dyDescent="0.3">
      <c r="A1258" s="23" t="s">
        <v>18066</v>
      </c>
      <c r="B1258" s="23" t="s">
        <v>5468</v>
      </c>
      <c r="C1258" s="23" t="s">
        <v>22902</v>
      </c>
      <c r="D1258" s="23" t="s">
        <v>21266</v>
      </c>
      <c r="E1258" s="23" t="s">
        <v>17524</v>
      </c>
      <c r="F1258" s="23" t="s">
        <v>18054</v>
      </c>
      <c r="G1258" s="24" t="s">
        <v>22899</v>
      </c>
      <c r="H1258" s="24" t="s">
        <v>21267</v>
      </c>
      <c r="I1258" s="24" t="s">
        <v>3</v>
      </c>
      <c r="J1258" s="30" t="s">
        <v>5510</v>
      </c>
      <c r="K1258" s="23" t="s">
        <v>8970</v>
      </c>
      <c r="L1258" s="23" t="s">
        <v>8971</v>
      </c>
      <c r="M1258" s="23" t="s">
        <v>5513</v>
      </c>
      <c r="N1258" s="23" t="s">
        <v>5514</v>
      </c>
      <c r="O1258" s="23" t="s">
        <v>8972</v>
      </c>
      <c r="P1258" s="23" t="s">
        <v>5516</v>
      </c>
      <c r="Q1258" s="23" t="s">
        <v>5561</v>
      </c>
      <c r="R1258" s="23" t="s">
        <v>5562</v>
      </c>
      <c r="S1258" s="23" t="s">
        <v>407</v>
      </c>
      <c r="T1258" s="23" t="s">
        <v>408</v>
      </c>
      <c r="U1258" s="23" t="s">
        <v>248</v>
      </c>
      <c r="V1258" s="23" t="s">
        <v>250</v>
      </c>
      <c r="W1258" s="24" t="s">
        <v>38</v>
      </c>
      <c r="X1258" s="24" t="s">
        <v>409</v>
      </c>
      <c r="Y1258" s="24" t="s">
        <v>40</v>
      </c>
      <c r="Z1258" s="25">
        <v>4965450</v>
      </c>
      <c r="AA1258" s="24" t="s">
        <v>14803</v>
      </c>
      <c r="AB1258" s="24" t="s">
        <v>14803</v>
      </c>
      <c r="AC1258" s="24" t="s">
        <v>14803</v>
      </c>
      <c r="AD1258" s="24" t="s">
        <v>21268</v>
      </c>
      <c r="AE1258" s="24"/>
      <c r="AF1258" s="24"/>
      <c r="AG1258" s="24" t="s">
        <v>21269</v>
      </c>
      <c r="AH1258" s="24"/>
      <c r="AI1258" s="24"/>
      <c r="AJ1258" s="24"/>
      <c r="AK1258" s="24"/>
      <c r="AL1258" s="24" t="s">
        <v>18064</v>
      </c>
      <c r="AM1258" s="24" t="s">
        <v>2966</v>
      </c>
      <c r="AN1258" s="40">
        <v>73226</v>
      </c>
      <c r="AO1258" s="24" t="s">
        <v>2547</v>
      </c>
      <c r="AP1258" s="24" t="s">
        <v>21270</v>
      </c>
      <c r="AQ1258" s="24"/>
      <c r="AR1258" s="24" t="s">
        <v>18065</v>
      </c>
      <c r="AS1258" s="24" t="s">
        <v>18066</v>
      </c>
      <c r="AT1258" s="24" t="s">
        <v>21270</v>
      </c>
      <c r="AU1258" s="23" t="s">
        <v>4038</v>
      </c>
      <c r="AV1258" s="23" t="s">
        <v>5563</v>
      </c>
      <c r="AW1258" s="23" t="s">
        <v>8973</v>
      </c>
      <c r="AX1258" s="23" t="s">
        <v>8974</v>
      </c>
    </row>
    <row r="1259" spans="1:50" s="22" customFormat="1" ht="20" customHeight="1" x14ac:dyDescent="0.3">
      <c r="A1259" s="23" t="s">
        <v>18069</v>
      </c>
      <c r="B1259" s="23" t="s">
        <v>5468</v>
      </c>
      <c r="C1259" s="23" t="s">
        <v>22770</v>
      </c>
      <c r="D1259" s="23" t="s">
        <v>21266</v>
      </c>
      <c r="E1259" s="23" t="s">
        <v>15645</v>
      </c>
      <c r="F1259" s="23" t="s">
        <v>15900</v>
      </c>
      <c r="G1259" s="24" t="s">
        <v>21918</v>
      </c>
      <c r="H1259" s="24" t="s">
        <v>21267</v>
      </c>
      <c r="I1259" s="24" t="s">
        <v>3</v>
      </c>
      <c r="J1259" s="30" t="s">
        <v>5510</v>
      </c>
      <c r="K1259" s="23" t="s">
        <v>7166</v>
      </c>
      <c r="L1259" s="23" t="s">
        <v>7167</v>
      </c>
      <c r="M1259" s="23" t="s">
        <v>5513</v>
      </c>
      <c r="N1259" s="23" t="s">
        <v>5514</v>
      </c>
      <c r="O1259" s="23" t="s">
        <v>7168</v>
      </c>
      <c r="P1259" s="23" t="s">
        <v>5516</v>
      </c>
      <c r="Q1259" s="23" t="s">
        <v>5561</v>
      </c>
      <c r="R1259" s="23" t="s">
        <v>5562</v>
      </c>
      <c r="S1259" s="23" t="s">
        <v>407</v>
      </c>
      <c r="T1259" s="23" t="s">
        <v>408</v>
      </c>
      <c r="U1259" s="23" t="s">
        <v>368</v>
      </c>
      <c r="V1259" s="23" t="s">
        <v>370</v>
      </c>
      <c r="W1259" s="24" t="s">
        <v>38</v>
      </c>
      <c r="X1259" s="24" t="s">
        <v>409</v>
      </c>
      <c r="Y1259" s="24" t="s">
        <v>40</v>
      </c>
      <c r="Z1259" s="25">
        <v>4414200</v>
      </c>
      <c r="AA1259" s="24" t="s">
        <v>14803</v>
      </c>
      <c r="AB1259" s="24" t="s">
        <v>14803</v>
      </c>
      <c r="AC1259" s="24" t="s">
        <v>14803</v>
      </c>
      <c r="AD1259" s="24" t="s">
        <v>21268</v>
      </c>
      <c r="AE1259" s="24"/>
      <c r="AF1259" s="24"/>
      <c r="AG1259" s="24" t="s">
        <v>21269</v>
      </c>
      <c r="AH1259" s="24"/>
      <c r="AI1259" s="24"/>
      <c r="AJ1259" s="24"/>
      <c r="AK1259" s="24"/>
      <c r="AL1259" s="24" t="s">
        <v>18067</v>
      </c>
      <c r="AM1259" s="24" t="s">
        <v>2093</v>
      </c>
      <c r="AN1259" s="40">
        <v>48626</v>
      </c>
      <c r="AO1259" s="24" t="s">
        <v>1522</v>
      </c>
      <c r="AP1259" s="24" t="s">
        <v>21270</v>
      </c>
      <c r="AQ1259" s="24"/>
      <c r="AR1259" s="24" t="s">
        <v>18068</v>
      </c>
      <c r="AS1259" s="24" t="s">
        <v>18069</v>
      </c>
      <c r="AT1259" s="24" t="s">
        <v>21270</v>
      </c>
      <c r="AU1259" s="23" t="s">
        <v>2776</v>
      </c>
      <c r="AV1259" s="23" t="s">
        <v>5563</v>
      </c>
      <c r="AW1259" s="23" t="s">
        <v>7169</v>
      </c>
      <c r="AX1259" s="23" t="s">
        <v>7170</v>
      </c>
    </row>
    <row r="1260" spans="1:50" s="22" customFormat="1" ht="20" customHeight="1" x14ac:dyDescent="0.3">
      <c r="A1260" s="23" t="s">
        <v>18073</v>
      </c>
      <c r="B1260" s="23" t="s">
        <v>5468</v>
      </c>
      <c r="C1260" s="23" t="s">
        <v>22725</v>
      </c>
      <c r="D1260" s="23" t="s">
        <v>21266</v>
      </c>
      <c r="E1260" s="23" t="s">
        <v>17512</v>
      </c>
      <c r="F1260" s="23" t="s">
        <v>18070</v>
      </c>
      <c r="G1260" s="24" t="s">
        <v>22903</v>
      </c>
      <c r="H1260" s="24" t="s">
        <v>21267</v>
      </c>
      <c r="I1260" s="24" t="s">
        <v>3</v>
      </c>
      <c r="J1260" s="30" t="s">
        <v>5510</v>
      </c>
      <c r="K1260" s="23" t="s">
        <v>6010</v>
      </c>
      <c r="L1260" s="23" t="s">
        <v>6011</v>
      </c>
      <c r="M1260" s="23" t="s">
        <v>5513</v>
      </c>
      <c r="N1260" s="23" t="s">
        <v>5514</v>
      </c>
      <c r="O1260" s="23" t="s">
        <v>6012</v>
      </c>
      <c r="P1260" s="23" t="s">
        <v>5516</v>
      </c>
      <c r="Q1260" s="23" t="s">
        <v>5527</v>
      </c>
      <c r="R1260" s="23" t="s">
        <v>5528</v>
      </c>
      <c r="S1260" s="23" t="s">
        <v>407</v>
      </c>
      <c r="T1260" s="23" t="s">
        <v>408</v>
      </c>
      <c r="U1260" s="23" t="s">
        <v>348</v>
      </c>
      <c r="V1260" s="23" t="s">
        <v>717</v>
      </c>
      <c r="W1260" s="24" t="s">
        <v>38</v>
      </c>
      <c r="X1260" s="24" t="s">
        <v>409</v>
      </c>
      <c r="Y1260" s="24" t="s">
        <v>40</v>
      </c>
      <c r="Z1260" s="25">
        <v>12139050</v>
      </c>
      <c r="AA1260" s="24" t="s">
        <v>14803</v>
      </c>
      <c r="AB1260" s="24" t="s">
        <v>14803</v>
      </c>
      <c r="AC1260" s="24" t="s">
        <v>14803</v>
      </c>
      <c r="AD1260" s="24" t="s">
        <v>21268</v>
      </c>
      <c r="AE1260" s="24"/>
      <c r="AF1260" s="24"/>
      <c r="AG1260" s="24" t="s">
        <v>21269</v>
      </c>
      <c r="AH1260" s="24"/>
      <c r="AI1260" s="24"/>
      <c r="AJ1260" s="24"/>
      <c r="AK1260" s="24"/>
      <c r="AL1260" s="24" t="s">
        <v>18071</v>
      </c>
      <c r="AM1260" s="24" t="s">
        <v>772</v>
      </c>
      <c r="AN1260" s="40">
        <v>7826</v>
      </c>
      <c r="AO1260" s="24" t="s">
        <v>773</v>
      </c>
      <c r="AP1260" s="24" t="s">
        <v>21270</v>
      </c>
      <c r="AQ1260" s="24"/>
      <c r="AR1260" s="24" t="s">
        <v>18072</v>
      </c>
      <c r="AS1260" s="24" t="s">
        <v>18073</v>
      </c>
      <c r="AT1260" s="24" t="s">
        <v>21270</v>
      </c>
      <c r="AU1260" s="23" t="s">
        <v>1354</v>
      </c>
      <c r="AV1260" s="23" t="s">
        <v>5563</v>
      </c>
      <c r="AW1260" s="23" t="s">
        <v>6013</v>
      </c>
      <c r="AX1260" s="23" t="s">
        <v>6014</v>
      </c>
    </row>
    <row r="1261" spans="1:50" s="22" customFormat="1" ht="20" customHeight="1" x14ac:dyDescent="0.3">
      <c r="A1261" s="23" t="s">
        <v>18077</v>
      </c>
      <c r="B1261" s="23" t="s">
        <v>5468</v>
      </c>
      <c r="C1261" s="23" t="s">
        <v>22835</v>
      </c>
      <c r="D1261" s="23" t="s">
        <v>21266</v>
      </c>
      <c r="E1261" s="23" t="s">
        <v>15036</v>
      </c>
      <c r="F1261" s="23" t="s">
        <v>18074</v>
      </c>
      <c r="G1261" s="24" t="s">
        <v>22904</v>
      </c>
      <c r="H1261" s="24" t="s">
        <v>21267</v>
      </c>
      <c r="I1261" s="24" t="s">
        <v>3</v>
      </c>
      <c r="J1261" s="30" t="s">
        <v>5510</v>
      </c>
      <c r="K1261" s="23" t="s">
        <v>9669</v>
      </c>
      <c r="L1261" s="23" t="s">
        <v>9670</v>
      </c>
      <c r="M1261" s="23" t="s">
        <v>5513</v>
      </c>
      <c r="N1261" s="23" t="s">
        <v>5882</v>
      </c>
      <c r="O1261" s="23" t="s">
        <v>9671</v>
      </c>
      <c r="P1261" s="23" t="s">
        <v>5516</v>
      </c>
      <c r="Q1261" s="23" t="s">
        <v>5768</v>
      </c>
      <c r="R1261" s="23" t="s">
        <v>5769</v>
      </c>
      <c r="S1261" s="23" t="s">
        <v>407</v>
      </c>
      <c r="T1261" s="23" t="s">
        <v>408</v>
      </c>
      <c r="U1261" s="23" t="s">
        <v>216</v>
      </c>
      <c r="V1261" s="23" t="s">
        <v>218</v>
      </c>
      <c r="W1261" s="24" t="s">
        <v>38</v>
      </c>
      <c r="X1261" s="24" t="s">
        <v>409</v>
      </c>
      <c r="Y1261" s="24" t="s">
        <v>40</v>
      </c>
      <c r="Z1261" s="25">
        <v>11035500</v>
      </c>
      <c r="AA1261" s="24" t="s">
        <v>14803</v>
      </c>
      <c r="AB1261" s="24" t="s">
        <v>14803</v>
      </c>
      <c r="AC1261" s="24" t="s">
        <v>14803</v>
      </c>
      <c r="AD1261" s="24" t="s">
        <v>21268</v>
      </c>
      <c r="AE1261" s="24"/>
      <c r="AF1261" s="24"/>
      <c r="AG1261" s="24" t="s">
        <v>21269</v>
      </c>
      <c r="AH1261" s="24"/>
      <c r="AI1261" s="24"/>
      <c r="AJ1261" s="24"/>
      <c r="AK1261" s="24"/>
      <c r="AL1261" s="24" t="s">
        <v>18075</v>
      </c>
      <c r="AM1261" s="24" t="s">
        <v>4212</v>
      </c>
      <c r="AN1261" s="40">
        <v>118026</v>
      </c>
      <c r="AO1261" s="24" t="s">
        <v>2984</v>
      </c>
      <c r="AP1261" s="24" t="s">
        <v>21270</v>
      </c>
      <c r="AQ1261" s="24"/>
      <c r="AR1261" s="24" t="s">
        <v>18076</v>
      </c>
      <c r="AS1261" s="24" t="s">
        <v>18077</v>
      </c>
      <c r="AT1261" s="24" t="s">
        <v>21270</v>
      </c>
      <c r="AU1261" s="23" t="s">
        <v>4389</v>
      </c>
      <c r="AV1261" s="23" t="s">
        <v>5602</v>
      </c>
      <c r="AW1261" s="23" t="s">
        <v>9672</v>
      </c>
      <c r="AX1261" s="23" t="s">
        <v>4211</v>
      </c>
    </row>
    <row r="1262" spans="1:50" s="22" customFormat="1" ht="20" customHeight="1" x14ac:dyDescent="0.3">
      <c r="A1262" s="23" t="s">
        <v>18080</v>
      </c>
      <c r="B1262" s="23" t="s">
        <v>5468</v>
      </c>
      <c r="C1262" s="23" t="s">
        <v>22827</v>
      </c>
      <c r="D1262" s="23" t="s">
        <v>21266</v>
      </c>
      <c r="E1262" s="23" t="s">
        <v>15036</v>
      </c>
      <c r="F1262" s="23" t="s">
        <v>15302</v>
      </c>
      <c r="G1262" s="24" t="s">
        <v>21616</v>
      </c>
      <c r="H1262" s="24" t="s">
        <v>21267</v>
      </c>
      <c r="I1262" s="24" t="s">
        <v>3</v>
      </c>
      <c r="J1262" s="30" t="s">
        <v>5510</v>
      </c>
      <c r="K1262" s="23" t="s">
        <v>5674</v>
      </c>
      <c r="L1262" s="23" t="s">
        <v>5675</v>
      </c>
      <c r="M1262" s="23" t="s">
        <v>5513</v>
      </c>
      <c r="N1262" s="23" t="s">
        <v>5514</v>
      </c>
      <c r="O1262" s="23" t="s">
        <v>5676</v>
      </c>
      <c r="P1262" s="23" t="s">
        <v>5516</v>
      </c>
      <c r="Q1262" s="23" t="s">
        <v>5517</v>
      </c>
      <c r="R1262" s="23" t="s">
        <v>5518</v>
      </c>
      <c r="S1262" s="23" t="s">
        <v>407</v>
      </c>
      <c r="T1262" s="23" t="s">
        <v>408</v>
      </c>
      <c r="U1262" s="23" t="s">
        <v>348</v>
      </c>
      <c r="V1262" s="23" t="s">
        <v>717</v>
      </c>
      <c r="W1262" s="24" t="s">
        <v>38</v>
      </c>
      <c r="X1262" s="24" t="s">
        <v>409</v>
      </c>
      <c r="Y1262" s="24" t="s">
        <v>40</v>
      </c>
      <c r="Z1262" s="25">
        <v>11035500</v>
      </c>
      <c r="AA1262" s="24" t="s">
        <v>14803</v>
      </c>
      <c r="AB1262" s="24" t="s">
        <v>14803</v>
      </c>
      <c r="AC1262" s="24" t="s">
        <v>14803</v>
      </c>
      <c r="AD1262" s="24" t="s">
        <v>21268</v>
      </c>
      <c r="AE1262" s="24"/>
      <c r="AF1262" s="24"/>
      <c r="AG1262" s="24" t="s">
        <v>21269</v>
      </c>
      <c r="AH1262" s="24"/>
      <c r="AI1262" s="24"/>
      <c r="AJ1262" s="24"/>
      <c r="AK1262" s="24"/>
      <c r="AL1262" s="24" t="s">
        <v>18078</v>
      </c>
      <c r="AM1262" s="24" t="s">
        <v>627</v>
      </c>
      <c r="AN1262" s="40">
        <v>6726</v>
      </c>
      <c r="AO1262" s="24" t="s">
        <v>523</v>
      </c>
      <c r="AP1262" s="24" t="s">
        <v>21270</v>
      </c>
      <c r="AQ1262" s="24"/>
      <c r="AR1262" s="24" t="s">
        <v>18079</v>
      </c>
      <c r="AS1262" s="24" t="s">
        <v>18080</v>
      </c>
      <c r="AT1262" s="24" t="s">
        <v>21270</v>
      </c>
      <c r="AU1262" s="23" t="s">
        <v>778</v>
      </c>
      <c r="AV1262" s="23" t="s">
        <v>5563</v>
      </c>
      <c r="AW1262" s="23" t="s">
        <v>5677</v>
      </c>
      <c r="AX1262" s="23" t="s">
        <v>5678</v>
      </c>
    </row>
    <row r="1263" spans="1:50" s="22" customFormat="1" ht="20" customHeight="1" x14ac:dyDescent="0.3">
      <c r="A1263" s="23" t="s">
        <v>18084</v>
      </c>
      <c r="B1263" s="23" t="s">
        <v>5468</v>
      </c>
      <c r="C1263" s="23" t="s">
        <v>22905</v>
      </c>
      <c r="D1263" s="23" t="s">
        <v>21266</v>
      </c>
      <c r="E1263" s="23" t="s">
        <v>17605</v>
      </c>
      <c r="F1263" s="23" t="s">
        <v>18081</v>
      </c>
      <c r="G1263" s="24" t="s">
        <v>22906</v>
      </c>
      <c r="H1263" s="24" t="s">
        <v>21267</v>
      </c>
      <c r="I1263" s="24" t="s">
        <v>3</v>
      </c>
      <c r="J1263" s="30" t="s">
        <v>5510</v>
      </c>
      <c r="K1263" s="23" t="s">
        <v>5847</v>
      </c>
      <c r="L1263" s="23" t="s">
        <v>5848</v>
      </c>
      <c r="M1263" s="23" t="s">
        <v>5513</v>
      </c>
      <c r="N1263" s="23" t="s">
        <v>5514</v>
      </c>
      <c r="O1263" s="23" t="s">
        <v>5849</v>
      </c>
      <c r="P1263" s="23" t="s">
        <v>5516</v>
      </c>
      <c r="Q1263" s="23" t="s">
        <v>5561</v>
      </c>
      <c r="R1263" s="23" t="s">
        <v>5562</v>
      </c>
      <c r="S1263" s="23" t="s">
        <v>407</v>
      </c>
      <c r="T1263" s="23" t="s">
        <v>408</v>
      </c>
      <c r="U1263" s="23" t="s">
        <v>353</v>
      </c>
      <c r="V1263" s="23" t="s">
        <v>355</v>
      </c>
      <c r="W1263" s="24" t="s">
        <v>38</v>
      </c>
      <c r="X1263" s="24" t="s">
        <v>409</v>
      </c>
      <c r="Y1263" s="24" t="s">
        <v>40</v>
      </c>
      <c r="Z1263" s="25">
        <v>13794375</v>
      </c>
      <c r="AA1263" s="24" t="s">
        <v>14803</v>
      </c>
      <c r="AB1263" s="24" t="s">
        <v>14803</v>
      </c>
      <c r="AC1263" s="24" t="s">
        <v>14803</v>
      </c>
      <c r="AD1263" s="24" t="s">
        <v>21268</v>
      </c>
      <c r="AE1263" s="24"/>
      <c r="AF1263" s="24"/>
      <c r="AG1263" s="24" t="s">
        <v>21269</v>
      </c>
      <c r="AH1263" s="24"/>
      <c r="AI1263" s="24"/>
      <c r="AJ1263" s="24"/>
      <c r="AK1263" s="24"/>
      <c r="AL1263" s="24" t="s">
        <v>18082</v>
      </c>
      <c r="AM1263" s="24" t="s">
        <v>571</v>
      </c>
      <c r="AN1263" s="40">
        <v>3726</v>
      </c>
      <c r="AO1263" s="24" t="s">
        <v>572</v>
      </c>
      <c r="AP1263" s="24" t="s">
        <v>21270</v>
      </c>
      <c r="AQ1263" s="24"/>
      <c r="AR1263" s="24" t="s">
        <v>18083</v>
      </c>
      <c r="AS1263" s="24" t="s">
        <v>18084</v>
      </c>
      <c r="AT1263" s="24" t="s">
        <v>21270</v>
      </c>
      <c r="AU1263" s="23" t="s">
        <v>1354</v>
      </c>
      <c r="AV1263" s="23" t="s">
        <v>5563</v>
      </c>
      <c r="AW1263" s="23" t="s">
        <v>5850</v>
      </c>
      <c r="AX1263" s="23" t="s">
        <v>5851</v>
      </c>
    </row>
    <row r="1264" spans="1:50" s="22" customFormat="1" ht="20" customHeight="1" x14ac:dyDescent="0.3">
      <c r="A1264" s="23" t="s">
        <v>18087</v>
      </c>
      <c r="B1264" s="23" t="s">
        <v>5468</v>
      </c>
      <c r="C1264" s="23" t="s">
        <v>22907</v>
      </c>
      <c r="D1264" s="23" t="s">
        <v>21266</v>
      </c>
      <c r="E1264" s="23" t="s">
        <v>15360</v>
      </c>
      <c r="F1264" s="23" t="s">
        <v>17617</v>
      </c>
      <c r="G1264" s="24" t="s">
        <v>21389</v>
      </c>
      <c r="H1264" s="24" t="s">
        <v>21267</v>
      </c>
      <c r="I1264" s="24" t="s">
        <v>3</v>
      </c>
      <c r="J1264" s="30" t="s">
        <v>5510</v>
      </c>
      <c r="K1264" s="23" t="s">
        <v>8142</v>
      </c>
      <c r="L1264" s="23" t="s">
        <v>8143</v>
      </c>
      <c r="M1264" s="23" t="s">
        <v>5513</v>
      </c>
      <c r="N1264" s="23" t="s">
        <v>5514</v>
      </c>
      <c r="O1264" s="23" t="s">
        <v>8144</v>
      </c>
      <c r="P1264" s="23" t="s">
        <v>5516</v>
      </c>
      <c r="Q1264" s="23" t="s">
        <v>6075</v>
      </c>
      <c r="R1264" s="23" t="s">
        <v>6076</v>
      </c>
      <c r="S1264" s="23" t="s">
        <v>407</v>
      </c>
      <c r="T1264" s="23" t="s">
        <v>408</v>
      </c>
      <c r="U1264" s="23" t="s">
        <v>345</v>
      </c>
      <c r="V1264" s="23" t="s">
        <v>347</v>
      </c>
      <c r="W1264" s="24" t="s">
        <v>38</v>
      </c>
      <c r="X1264" s="24" t="s">
        <v>409</v>
      </c>
      <c r="Y1264" s="24" t="s">
        <v>40</v>
      </c>
      <c r="Z1264" s="25">
        <v>8828400</v>
      </c>
      <c r="AA1264" s="24" t="s">
        <v>14803</v>
      </c>
      <c r="AB1264" s="24" t="s">
        <v>14803</v>
      </c>
      <c r="AC1264" s="24" t="s">
        <v>14803</v>
      </c>
      <c r="AD1264" s="24" t="s">
        <v>21268</v>
      </c>
      <c r="AE1264" s="24"/>
      <c r="AF1264" s="24"/>
      <c r="AG1264" s="24" t="s">
        <v>21269</v>
      </c>
      <c r="AH1264" s="24"/>
      <c r="AI1264" s="24"/>
      <c r="AJ1264" s="24"/>
      <c r="AK1264" s="24"/>
      <c r="AL1264" s="24" t="s">
        <v>18085</v>
      </c>
      <c r="AM1264" s="24" t="s">
        <v>2706</v>
      </c>
      <c r="AN1264" s="40">
        <v>64926</v>
      </c>
      <c r="AO1264" s="24" t="s">
        <v>2109</v>
      </c>
      <c r="AP1264" s="24" t="s">
        <v>21270</v>
      </c>
      <c r="AQ1264" s="24"/>
      <c r="AR1264" s="24" t="s">
        <v>18086</v>
      </c>
      <c r="AS1264" s="24" t="s">
        <v>18087</v>
      </c>
      <c r="AT1264" s="24" t="s">
        <v>21270</v>
      </c>
      <c r="AU1264" s="23" t="s">
        <v>3600</v>
      </c>
      <c r="AV1264" s="23" t="s">
        <v>5602</v>
      </c>
      <c r="AW1264" s="23" t="s">
        <v>8145</v>
      </c>
      <c r="AX1264" s="23" t="s">
        <v>2705</v>
      </c>
    </row>
    <row r="1265" spans="1:50" s="22" customFormat="1" ht="20" customHeight="1" x14ac:dyDescent="0.3">
      <c r="A1265" s="23" t="s">
        <v>18092</v>
      </c>
      <c r="B1265" s="23" t="s">
        <v>5468</v>
      </c>
      <c r="C1265" s="23" t="s">
        <v>22832</v>
      </c>
      <c r="D1265" s="23" t="s">
        <v>21266</v>
      </c>
      <c r="E1265" s="23" t="s">
        <v>18088</v>
      </c>
      <c r="F1265" s="23" t="s">
        <v>18089</v>
      </c>
      <c r="G1265" s="24" t="s">
        <v>22908</v>
      </c>
      <c r="H1265" s="24" t="s">
        <v>21267</v>
      </c>
      <c r="I1265" s="24" t="s">
        <v>3</v>
      </c>
      <c r="J1265" s="30" t="s">
        <v>5510</v>
      </c>
      <c r="K1265" s="23" t="s">
        <v>9050</v>
      </c>
      <c r="L1265" s="23" t="s">
        <v>9051</v>
      </c>
      <c r="M1265" s="23" t="s">
        <v>5513</v>
      </c>
      <c r="N1265" s="23" t="s">
        <v>5514</v>
      </c>
      <c r="O1265" s="23" t="s">
        <v>9052</v>
      </c>
      <c r="P1265" s="23" t="s">
        <v>5516</v>
      </c>
      <c r="Q1265" s="23" t="s">
        <v>5561</v>
      </c>
      <c r="R1265" s="23" t="s">
        <v>5562</v>
      </c>
      <c r="S1265" s="23" t="s">
        <v>407</v>
      </c>
      <c r="T1265" s="23" t="s">
        <v>408</v>
      </c>
      <c r="U1265" s="23" t="s">
        <v>345</v>
      </c>
      <c r="V1265" s="23" t="s">
        <v>347</v>
      </c>
      <c r="W1265" s="24" t="s">
        <v>38</v>
      </c>
      <c r="X1265" s="24" t="s">
        <v>409</v>
      </c>
      <c r="Y1265" s="24" t="s">
        <v>40</v>
      </c>
      <c r="Z1265" s="25">
        <v>5517500</v>
      </c>
      <c r="AA1265" s="24" t="s">
        <v>14803</v>
      </c>
      <c r="AB1265" s="24" t="s">
        <v>14803</v>
      </c>
      <c r="AC1265" s="24" t="s">
        <v>14803</v>
      </c>
      <c r="AD1265" s="24" t="s">
        <v>21268</v>
      </c>
      <c r="AE1265" s="24"/>
      <c r="AF1265" s="24"/>
      <c r="AG1265" s="24" t="s">
        <v>21269</v>
      </c>
      <c r="AH1265" s="24"/>
      <c r="AI1265" s="24"/>
      <c r="AJ1265" s="24"/>
      <c r="AK1265" s="24"/>
      <c r="AL1265" s="24" t="s">
        <v>18090</v>
      </c>
      <c r="AM1265" s="24" t="s">
        <v>3020</v>
      </c>
      <c r="AN1265" s="40">
        <v>87426</v>
      </c>
      <c r="AO1265" s="24" t="s">
        <v>2640</v>
      </c>
      <c r="AP1265" s="24" t="s">
        <v>21270</v>
      </c>
      <c r="AQ1265" s="24"/>
      <c r="AR1265" s="24" t="s">
        <v>18091</v>
      </c>
      <c r="AS1265" s="24" t="s">
        <v>18092</v>
      </c>
      <c r="AT1265" s="24" t="s">
        <v>21270</v>
      </c>
      <c r="AU1265" s="23" t="s">
        <v>4038</v>
      </c>
      <c r="AV1265" s="23" t="s">
        <v>5563</v>
      </c>
      <c r="AW1265" s="23" t="s">
        <v>9053</v>
      </c>
      <c r="AX1265" s="23" t="s">
        <v>9054</v>
      </c>
    </row>
    <row r="1266" spans="1:50" s="22" customFormat="1" ht="20" customHeight="1" x14ac:dyDescent="0.3">
      <c r="A1266" s="23" t="s">
        <v>18096</v>
      </c>
      <c r="B1266" s="23" t="s">
        <v>5468</v>
      </c>
      <c r="C1266" s="23" t="s">
        <v>22909</v>
      </c>
      <c r="D1266" s="23" t="s">
        <v>21266</v>
      </c>
      <c r="E1266" s="23" t="s">
        <v>15036</v>
      </c>
      <c r="F1266" s="23" t="s">
        <v>18093</v>
      </c>
      <c r="G1266" s="24" t="s">
        <v>22910</v>
      </c>
      <c r="H1266" s="24" t="s">
        <v>21267</v>
      </c>
      <c r="I1266" s="24" t="s">
        <v>3</v>
      </c>
      <c r="J1266" s="30" t="s">
        <v>5510</v>
      </c>
      <c r="K1266" s="23" t="s">
        <v>6983</v>
      </c>
      <c r="L1266" s="23" t="s">
        <v>6984</v>
      </c>
      <c r="M1266" s="23" t="s">
        <v>5513</v>
      </c>
      <c r="N1266" s="23" t="s">
        <v>5514</v>
      </c>
      <c r="O1266" s="23" t="s">
        <v>6985</v>
      </c>
      <c r="P1266" s="23" t="s">
        <v>5516</v>
      </c>
      <c r="Q1266" s="23" t="s">
        <v>5561</v>
      </c>
      <c r="R1266" s="23" t="s">
        <v>5562</v>
      </c>
      <c r="S1266" s="23" t="s">
        <v>407</v>
      </c>
      <c r="T1266" s="23" t="s">
        <v>408</v>
      </c>
      <c r="U1266" s="23" t="s">
        <v>236</v>
      </c>
      <c r="V1266" s="23" t="s">
        <v>238</v>
      </c>
      <c r="W1266" s="24" t="s">
        <v>38</v>
      </c>
      <c r="X1266" s="24" t="s">
        <v>409</v>
      </c>
      <c r="Y1266" s="24" t="s">
        <v>40</v>
      </c>
      <c r="Z1266" s="25">
        <v>11035500</v>
      </c>
      <c r="AA1266" s="24" t="s">
        <v>14803</v>
      </c>
      <c r="AB1266" s="24" t="s">
        <v>14803</v>
      </c>
      <c r="AC1266" s="24" t="s">
        <v>14803</v>
      </c>
      <c r="AD1266" s="24" t="s">
        <v>21268</v>
      </c>
      <c r="AE1266" s="24"/>
      <c r="AF1266" s="24"/>
      <c r="AG1266" s="24" t="s">
        <v>21269</v>
      </c>
      <c r="AH1266" s="24"/>
      <c r="AI1266" s="24"/>
      <c r="AJ1266" s="24"/>
      <c r="AK1266" s="24"/>
      <c r="AL1266" s="24" t="s">
        <v>18094</v>
      </c>
      <c r="AM1266" s="24" t="s">
        <v>2461</v>
      </c>
      <c r="AN1266" s="40">
        <v>56626</v>
      </c>
      <c r="AO1266" s="24" t="s">
        <v>1387</v>
      </c>
      <c r="AP1266" s="24" t="s">
        <v>21270</v>
      </c>
      <c r="AQ1266" s="24"/>
      <c r="AR1266" s="24" t="s">
        <v>18095</v>
      </c>
      <c r="AS1266" s="24" t="s">
        <v>18096</v>
      </c>
      <c r="AT1266" s="24" t="s">
        <v>21270</v>
      </c>
      <c r="AU1266" s="23" t="s">
        <v>2776</v>
      </c>
      <c r="AV1266" s="23" t="s">
        <v>5602</v>
      </c>
      <c r="AW1266" s="23" t="s">
        <v>6986</v>
      </c>
      <c r="AX1266" s="23" t="s">
        <v>2460</v>
      </c>
    </row>
    <row r="1267" spans="1:50" s="22" customFormat="1" ht="20" customHeight="1" x14ac:dyDescent="0.3">
      <c r="A1267" s="23" t="s">
        <v>18099</v>
      </c>
      <c r="B1267" s="23" t="s">
        <v>5468</v>
      </c>
      <c r="C1267" s="23" t="s">
        <v>22911</v>
      </c>
      <c r="D1267" s="23" t="s">
        <v>21266</v>
      </c>
      <c r="E1267" s="23" t="s">
        <v>15036</v>
      </c>
      <c r="F1267" s="23" t="s">
        <v>17129</v>
      </c>
      <c r="G1267" s="24" t="s">
        <v>22514</v>
      </c>
      <c r="H1267" s="24" t="s">
        <v>21267</v>
      </c>
      <c r="I1267" s="24" t="s">
        <v>3</v>
      </c>
      <c r="J1267" s="30" t="s">
        <v>5510</v>
      </c>
      <c r="K1267" s="23" t="s">
        <v>7575</v>
      </c>
      <c r="L1267" s="23" t="s">
        <v>7576</v>
      </c>
      <c r="M1267" s="23" t="s">
        <v>5513</v>
      </c>
      <c r="N1267" s="23" t="s">
        <v>5514</v>
      </c>
      <c r="O1267" s="23" t="s">
        <v>7577</v>
      </c>
      <c r="P1267" s="23" t="s">
        <v>5516</v>
      </c>
      <c r="Q1267" s="23" t="s">
        <v>5561</v>
      </c>
      <c r="R1267" s="23" t="s">
        <v>5562</v>
      </c>
      <c r="S1267" s="23" t="s">
        <v>407</v>
      </c>
      <c r="T1267" s="23" t="s">
        <v>408</v>
      </c>
      <c r="U1267" s="23" t="s">
        <v>359</v>
      </c>
      <c r="V1267" s="23" t="s">
        <v>954</v>
      </c>
      <c r="W1267" s="24" t="s">
        <v>38</v>
      </c>
      <c r="X1267" s="24" t="s">
        <v>409</v>
      </c>
      <c r="Y1267" s="24" t="s">
        <v>40</v>
      </c>
      <c r="Z1267" s="25">
        <v>11035500</v>
      </c>
      <c r="AA1267" s="24" t="s">
        <v>14803</v>
      </c>
      <c r="AB1267" s="24" t="s">
        <v>14803</v>
      </c>
      <c r="AC1267" s="24" t="s">
        <v>14803</v>
      </c>
      <c r="AD1267" s="24" t="s">
        <v>21268</v>
      </c>
      <c r="AE1267" s="24"/>
      <c r="AF1267" s="24"/>
      <c r="AG1267" s="24" t="s">
        <v>21269</v>
      </c>
      <c r="AH1267" s="24"/>
      <c r="AI1267" s="24"/>
      <c r="AJ1267" s="24"/>
      <c r="AK1267" s="24"/>
      <c r="AL1267" s="24" t="s">
        <v>18097</v>
      </c>
      <c r="AM1267" s="24" t="s">
        <v>613</v>
      </c>
      <c r="AN1267" s="40">
        <v>12926</v>
      </c>
      <c r="AO1267" s="24" t="s">
        <v>818</v>
      </c>
      <c r="AP1267" s="24" t="s">
        <v>21270</v>
      </c>
      <c r="AQ1267" s="24"/>
      <c r="AR1267" s="24" t="s">
        <v>18098</v>
      </c>
      <c r="AS1267" s="24" t="s">
        <v>18099</v>
      </c>
      <c r="AT1267" s="24" t="s">
        <v>21270</v>
      </c>
      <c r="AU1267" s="23" t="s">
        <v>3290</v>
      </c>
      <c r="AV1267" s="23" t="s">
        <v>5602</v>
      </c>
      <c r="AW1267" s="23" t="s">
        <v>7578</v>
      </c>
      <c r="AX1267" s="23" t="s">
        <v>955</v>
      </c>
    </row>
    <row r="1268" spans="1:50" s="22" customFormat="1" ht="20" customHeight="1" x14ac:dyDescent="0.3">
      <c r="A1268" s="23" t="s">
        <v>18103</v>
      </c>
      <c r="B1268" s="23" t="s">
        <v>5468</v>
      </c>
      <c r="C1268" s="23" t="s">
        <v>22912</v>
      </c>
      <c r="D1268" s="23" t="s">
        <v>21266</v>
      </c>
      <c r="E1268" s="23" t="s">
        <v>17549</v>
      </c>
      <c r="F1268" s="23" t="s">
        <v>18100</v>
      </c>
      <c r="G1268" s="24" t="s">
        <v>22913</v>
      </c>
      <c r="H1268" s="24" t="s">
        <v>21267</v>
      </c>
      <c r="I1268" s="24" t="s">
        <v>3</v>
      </c>
      <c r="J1268" s="30" t="s">
        <v>5510</v>
      </c>
      <c r="K1268" s="23" t="s">
        <v>7232</v>
      </c>
      <c r="L1268" s="23" t="s">
        <v>7233</v>
      </c>
      <c r="M1268" s="23" t="s">
        <v>5513</v>
      </c>
      <c r="N1268" s="23" t="s">
        <v>5514</v>
      </c>
      <c r="O1268" s="23" t="s">
        <v>7234</v>
      </c>
      <c r="P1268" s="23" t="s">
        <v>5516</v>
      </c>
      <c r="Q1268" s="23" t="s">
        <v>5527</v>
      </c>
      <c r="R1268" s="23" t="s">
        <v>5528</v>
      </c>
      <c r="S1268" s="23" t="s">
        <v>407</v>
      </c>
      <c r="T1268" s="23" t="s">
        <v>408</v>
      </c>
      <c r="U1268" s="23" t="s">
        <v>265</v>
      </c>
      <c r="V1268" s="23" t="s">
        <v>848</v>
      </c>
      <c r="W1268" s="24" t="s">
        <v>38</v>
      </c>
      <c r="X1268" s="24" t="s">
        <v>409</v>
      </c>
      <c r="Y1268" s="24" t="s">
        <v>40</v>
      </c>
      <c r="Z1268" s="25">
        <v>9931950</v>
      </c>
      <c r="AA1268" s="24" t="s">
        <v>14803</v>
      </c>
      <c r="AB1268" s="24" t="s">
        <v>14803</v>
      </c>
      <c r="AC1268" s="24" t="s">
        <v>14803</v>
      </c>
      <c r="AD1268" s="24" t="s">
        <v>21268</v>
      </c>
      <c r="AE1268" s="24"/>
      <c r="AF1268" s="24"/>
      <c r="AG1268" s="24" t="s">
        <v>21269</v>
      </c>
      <c r="AH1268" s="24"/>
      <c r="AI1268" s="24"/>
      <c r="AJ1268" s="24"/>
      <c r="AK1268" s="24"/>
      <c r="AL1268" s="24" t="s">
        <v>18101</v>
      </c>
      <c r="AM1268" s="24" t="s">
        <v>818</v>
      </c>
      <c r="AN1268" s="40">
        <v>36226</v>
      </c>
      <c r="AO1268" s="24" t="s">
        <v>1566</v>
      </c>
      <c r="AP1268" s="24" t="s">
        <v>21270</v>
      </c>
      <c r="AQ1268" s="24"/>
      <c r="AR1268" s="24" t="s">
        <v>18102</v>
      </c>
      <c r="AS1268" s="24" t="s">
        <v>18103</v>
      </c>
      <c r="AT1268" s="24" t="s">
        <v>21270</v>
      </c>
      <c r="AU1268" s="23" t="s">
        <v>3151</v>
      </c>
      <c r="AV1268" s="23" t="s">
        <v>5602</v>
      </c>
      <c r="AW1268" s="23" t="s">
        <v>7235</v>
      </c>
      <c r="AX1268" s="23" t="s">
        <v>7236</v>
      </c>
    </row>
    <row r="1269" spans="1:50" s="22" customFormat="1" ht="20" customHeight="1" x14ac:dyDescent="0.3">
      <c r="A1269" s="23" t="s">
        <v>18106</v>
      </c>
      <c r="B1269" s="23" t="s">
        <v>5468</v>
      </c>
      <c r="C1269" s="23" t="s">
        <v>22914</v>
      </c>
      <c r="D1269" s="23" t="s">
        <v>21266</v>
      </c>
      <c r="E1269" s="23" t="s">
        <v>15161</v>
      </c>
      <c r="F1269" s="23" t="s">
        <v>15162</v>
      </c>
      <c r="G1269" s="24" t="s">
        <v>21543</v>
      </c>
      <c r="H1269" s="24" t="s">
        <v>21267</v>
      </c>
      <c r="I1269" s="24" t="s">
        <v>3</v>
      </c>
      <c r="J1269" s="30" t="s">
        <v>5510</v>
      </c>
      <c r="K1269" s="23" t="s">
        <v>11047</v>
      </c>
      <c r="L1269" s="23" t="s">
        <v>11048</v>
      </c>
      <c r="M1269" s="23" t="s">
        <v>5513</v>
      </c>
      <c r="N1269" s="23" t="s">
        <v>5514</v>
      </c>
      <c r="O1269" s="23" t="s">
        <v>11049</v>
      </c>
      <c r="P1269" s="23" t="s">
        <v>5516</v>
      </c>
      <c r="Q1269" s="23" t="s">
        <v>5561</v>
      </c>
      <c r="R1269" s="23" t="s">
        <v>5562</v>
      </c>
      <c r="S1269" s="23" t="s">
        <v>407</v>
      </c>
      <c r="T1269" s="23" t="s">
        <v>408</v>
      </c>
      <c r="U1269" s="23" t="s">
        <v>308</v>
      </c>
      <c r="V1269" s="23" t="s">
        <v>310</v>
      </c>
      <c r="W1269" s="24" t="s">
        <v>38</v>
      </c>
      <c r="X1269" s="24" t="s">
        <v>409</v>
      </c>
      <c r="Y1269" s="24" t="s">
        <v>40</v>
      </c>
      <c r="Z1269" s="25">
        <v>6621300</v>
      </c>
      <c r="AA1269" s="24" t="s">
        <v>14803</v>
      </c>
      <c r="AB1269" s="24" t="s">
        <v>14803</v>
      </c>
      <c r="AC1269" s="24" t="s">
        <v>14803</v>
      </c>
      <c r="AD1269" s="24" t="s">
        <v>21268</v>
      </c>
      <c r="AE1269" s="24"/>
      <c r="AF1269" s="24"/>
      <c r="AG1269" s="24" t="s">
        <v>21269</v>
      </c>
      <c r="AH1269" s="24"/>
      <c r="AI1269" s="24"/>
      <c r="AJ1269" s="24"/>
      <c r="AK1269" s="24"/>
      <c r="AL1269" s="24" t="s">
        <v>18104</v>
      </c>
      <c r="AM1269" s="24" t="s">
        <v>1359</v>
      </c>
      <c r="AN1269" s="40">
        <v>24626</v>
      </c>
      <c r="AO1269" s="24" t="s">
        <v>1360</v>
      </c>
      <c r="AP1269" s="24" t="s">
        <v>21270</v>
      </c>
      <c r="AQ1269" s="24"/>
      <c r="AR1269" s="24" t="s">
        <v>18105</v>
      </c>
      <c r="AS1269" s="24" t="s">
        <v>18106</v>
      </c>
      <c r="AT1269" s="24" t="s">
        <v>21270</v>
      </c>
      <c r="AU1269" s="23" t="s">
        <v>4958</v>
      </c>
      <c r="AV1269" s="23" t="s">
        <v>5563</v>
      </c>
      <c r="AW1269" s="23" t="s">
        <v>11050</v>
      </c>
      <c r="AX1269" s="23" t="s">
        <v>11051</v>
      </c>
    </row>
    <row r="1270" spans="1:50" s="22" customFormat="1" ht="20" customHeight="1" x14ac:dyDescent="0.3">
      <c r="A1270" s="23" t="s">
        <v>18109</v>
      </c>
      <c r="B1270" s="23" t="s">
        <v>5468</v>
      </c>
      <c r="C1270" s="23" t="s">
        <v>22915</v>
      </c>
      <c r="D1270" s="23" t="s">
        <v>21266</v>
      </c>
      <c r="E1270" s="23" t="s">
        <v>17549</v>
      </c>
      <c r="F1270" s="23" t="s">
        <v>17613</v>
      </c>
      <c r="G1270" s="24" t="s">
        <v>21349</v>
      </c>
      <c r="H1270" s="24" t="s">
        <v>21267</v>
      </c>
      <c r="I1270" s="24" t="s">
        <v>3</v>
      </c>
      <c r="J1270" s="30" t="s">
        <v>5510</v>
      </c>
      <c r="K1270" s="23" t="s">
        <v>8762</v>
      </c>
      <c r="L1270" s="23" t="s">
        <v>8763</v>
      </c>
      <c r="M1270" s="23" t="s">
        <v>5513</v>
      </c>
      <c r="N1270" s="23" t="s">
        <v>5514</v>
      </c>
      <c r="O1270" s="23" t="s">
        <v>8764</v>
      </c>
      <c r="P1270" s="23" t="s">
        <v>5516</v>
      </c>
      <c r="Q1270" s="23" t="s">
        <v>5561</v>
      </c>
      <c r="R1270" s="23" t="s">
        <v>5562</v>
      </c>
      <c r="S1270" s="23" t="s">
        <v>407</v>
      </c>
      <c r="T1270" s="23" t="s">
        <v>408</v>
      </c>
      <c r="U1270" s="23" t="s">
        <v>265</v>
      </c>
      <c r="V1270" s="23" t="s">
        <v>848</v>
      </c>
      <c r="W1270" s="24" t="s">
        <v>38</v>
      </c>
      <c r="X1270" s="24" t="s">
        <v>409</v>
      </c>
      <c r="Y1270" s="24" t="s">
        <v>40</v>
      </c>
      <c r="Z1270" s="25">
        <v>9931950</v>
      </c>
      <c r="AA1270" s="24" t="s">
        <v>14803</v>
      </c>
      <c r="AB1270" s="24" t="s">
        <v>14803</v>
      </c>
      <c r="AC1270" s="24" t="s">
        <v>14803</v>
      </c>
      <c r="AD1270" s="24" t="s">
        <v>21268</v>
      </c>
      <c r="AE1270" s="24"/>
      <c r="AF1270" s="24"/>
      <c r="AG1270" s="24" t="s">
        <v>21269</v>
      </c>
      <c r="AH1270" s="24"/>
      <c r="AI1270" s="24"/>
      <c r="AJ1270" s="24"/>
      <c r="AK1270" s="24"/>
      <c r="AL1270" s="24" t="s">
        <v>18107</v>
      </c>
      <c r="AM1270" s="24" t="s">
        <v>2147</v>
      </c>
      <c r="AN1270" s="40">
        <v>47726</v>
      </c>
      <c r="AO1270" s="24" t="s">
        <v>1964</v>
      </c>
      <c r="AP1270" s="24" t="s">
        <v>21270</v>
      </c>
      <c r="AQ1270" s="24"/>
      <c r="AR1270" s="24" t="s">
        <v>18108</v>
      </c>
      <c r="AS1270" s="24" t="s">
        <v>18109</v>
      </c>
      <c r="AT1270" s="24" t="s">
        <v>21270</v>
      </c>
      <c r="AU1270" s="23" t="s">
        <v>4038</v>
      </c>
      <c r="AV1270" s="23" t="s">
        <v>5602</v>
      </c>
      <c r="AW1270" s="23" t="s">
        <v>8765</v>
      </c>
      <c r="AX1270" s="23" t="s">
        <v>2146</v>
      </c>
    </row>
    <row r="1271" spans="1:50" s="22" customFormat="1" ht="20" customHeight="1" x14ac:dyDescent="0.3">
      <c r="A1271" s="23" t="s">
        <v>18113</v>
      </c>
      <c r="B1271" s="23" t="s">
        <v>5468</v>
      </c>
      <c r="C1271" s="23" t="s">
        <v>22916</v>
      </c>
      <c r="D1271" s="23" t="s">
        <v>21266</v>
      </c>
      <c r="E1271" s="23" t="s">
        <v>15360</v>
      </c>
      <c r="F1271" s="23" t="s">
        <v>17617</v>
      </c>
      <c r="G1271" s="24" t="s">
        <v>21389</v>
      </c>
      <c r="H1271" s="24" t="s">
        <v>21267</v>
      </c>
      <c r="I1271" s="24" t="s">
        <v>3</v>
      </c>
      <c r="J1271" s="30" t="s">
        <v>5510</v>
      </c>
      <c r="K1271" s="23" t="s">
        <v>11867</v>
      </c>
      <c r="L1271" s="23" t="s">
        <v>11868</v>
      </c>
      <c r="M1271" s="23" t="s">
        <v>5513</v>
      </c>
      <c r="N1271" s="23" t="s">
        <v>5514</v>
      </c>
      <c r="O1271" s="23" t="s">
        <v>11869</v>
      </c>
      <c r="P1271" s="23" t="s">
        <v>5516</v>
      </c>
      <c r="Q1271" s="23" t="s">
        <v>5695</v>
      </c>
      <c r="R1271" s="23" t="s">
        <v>5696</v>
      </c>
      <c r="S1271" s="23" t="s">
        <v>407</v>
      </c>
      <c r="T1271" s="23" t="s">
        <v>408</v>
      </c>
      <c r="U1271" s="23" t="s">
        <v>308</v>
      </c>
      <c r="V1271" s="23" t="s">
        <v>310</v>
      </c>
      <c r="W1271" s="24" t="s">
        <v>38</v>
      </c>
      <c r="X1271" s="24" t="s">
        <v>409</v>
      </c>
      <c r="Y1271" s="24" t="s">
        <v>40</v>
      </c>
      <c r="Z1271" s="25">
        <v>8828400</v>
      </c>
      <c r="AA1271" s="24" t="s">
        <v>14803</v>
      </c>
      <c r="AB1271" s="24" t="s">
        <v>14803</v>
      </c>
      <c r="AC1271" s="24" t="s">
        <v>14803</v>
      </c>
      <c r="AD1271" s="24" t="s">
        <v>21268</v>
      </c>
      <c r="AE1271" s="24"/>
      <c r="AF1271" s="24"/>
      <c r="AG1271" s="24" t="s">
        <v>21269</v>
      </c>
      <c r="AH1271" s="24"/>
      <c r="AI1271" s="24"/>
      <c r="AJ1271" s="24"/>
      <c r="AK1271" s="24"/>
      <c r="AL1271" s="24" t="s">
        <v>18111</v>
      </c>
      <c r="AM1271" s="24" t="s">
        <v>2876</v>
      </c>
      <c r="AN1271" s="40">
        <v>70526</v>
      </c>
      <c r="AO1271" s="24" t="s">
        <v>2877</v>
      </c>
      <c r="AP1271" s="24" t="s">
        <v>21270</v>
      </c>
      <c r="AQ1271" s="24"/>
      <c r="AR1271" s="24" t="s">
        <v>18112</v>
      </c>
      <c r="AS1271" s="24" t="s">
        <v>18113</v>
      </c>
      <c r="AT1271" s="24" t="s">
        <v>21270</v>
      </c>
      <c r="AU1271" s="23" t="s">
        <v>4826</v>
      </c>
      <c r="AV1271" s="23" t="s">
        <v>5563</v>
      </c>
      <c r="AW1271" s="23" t="s">
        <v>11870</v>
      </c>
      <c r="AX1271" s="23" t="s">
        <v>11871</v>
      </c>
    </row>
    <row r="1272" spans="1:50" s="22" customFormat="1" ht="20" customHeight="1" x14ac:dyDescent="0.3">
      <c r="A1272" s="23" t="s">
        <v>18117</v>
      </c>
      <c r="B1272" s="23" t="s">
        <v>5468</v>
      </c>
      <c r="C1272" s="23" t="s">
        <v>22917</v>
      </c>
      <c r="D1272" s="23" t="s">
        <v>21266</v>
      </c>
      <c r="E1272" s="23" t="s">
        <v>17605</v>
      </c>
      <c r="F1272" s="23" t="s">
        <v>18114</v>
      </c>
      <c r="G1272" s="24" t="s">
        <v>22918</v>
      </c>
      <c r="H1272" s="24" t="s">
        <v>21267</v>
      </c>
      <c r="I1272" s="24" t="s">
        <v>3</v>
      </c>
      <c r="J1272" s="30" t="s">
        <v>5510</v>
      </c>
      <c r="K1272" s="23" t="s">
        <v>7500</v>
      </c>
      <c r="L1272" s="23" t="s">
        <v>7501</v>
      </c>
      <c r="M1272" s="23" t="s">
        <v>5513</v>
      </c>
      <c r="N1272" s="23" t="s">
        <v>5514</v>
      </c>
      <c r="O1272" s="23" t="s">
        <v>7502</v>
      </c>
      <c r="P1272" s="23" t="s">
        <v>5516</v>
      </c>
      <c r="Q1272" s="23" t="s">
        <v>6040</v>
      </c>
      <c r="R1272" s="23" t="s">
        <v>6041</v>
      </c>
      <c r="S1272" s="23" t="s">
        <v>407</v>
      </c>
      <c r="T1272" s="23" t="s">
        <v>408</v>
      </c>
      <c r="U1272" s="23" t="s">
        <v>361</v>
      </c>
      <c r="V1272" s="23" t="s">
        <v>592</v>
      </c>
      <c r="W1272" s="24" t="s">
        <v>38</v>
      </c>
      <c r="X1272" s="24" t="s">
        <v>409</v>
      </c>
      <c r="Y1272" s="24" t="s">
        <v>40</v>
      </c>
      <c r="Z1272" s="25">
        <v>13794375</v>
      </c>
      <c r="AA1272" s="24" t="s">
        <v>14803</v>
      </c>
      <c r="AB1272" s="24" t="s">
        <v>14803</v>
      </c>
      <c r="AC1272" s="24" t="s">
        <v>14803</v>
      </c>
      <c r="AD1272" s="24" t="s">
        <v>21268</v>
      </c>
      <c r="AE1272" s="24"/>
      <c r="AF1272" s="24"/>
      <c r="AG1272" s="24" t="s">
        <v>21269</v>
      </c>
      <c r="AH1272" s="24"/>
      <c r="AI1272" s="24"/>
      <c r="AJ1272" s="24"/>
      <c r="AK1272" s="24"/>
      <c r="AL1272" s="24" t="s">
        <v>18115</v>
      </c>
      <c r="AM1272" s="24" t="s">
        <v>967</v>
      </c>
      <c r="AN1272" s="40">
        <v>13226</v>
      </c>
      <c r="AO1272" s="24" t="s">
        <v>968</v>
      </c>
      <c r="AP1272" s="24" t="s">
        <v>21270</v>
      </c>
      <c r="AQ1272" s="24"/>
      <c r="AR1272" s="24" t="s">
        <v>18116</v>
      </c>
      <c r="AS1272" s="24" t="s">
        <v>18117</v>
      </c>
      <c r="AT1272" s="24" t="s">
        <v>21270</v>
      </c>
      <c r="AU1272" s="23" t="s">
        <v>2776</v>
      </c>
      <c r="AV1272" s="23" t="s">
        <v>5563</v>
      </c>
      <c r="AW1272" s="23" t="s">
        <v>7503</v>
      </c>
      <c r="AX1272" s="23" t="s">
        <v>7504</v>
      </c>
    </row>
    <row r="1273" spans="1:50" s="22" customFormat="1" ht="20" customHeight="1" x14ac:dyDescent="0.3">
      <c r="A1273" s="23" t="s">
        <v>18120</v>
      </c>
      <c r="B1273" s="23" t="s">
        <v>5468</v>
      </c>
      <c r="C1273" s="23" t="s">
        <v>22893</v>
      </c>
      <c r="D1273" s="23" t="s">
        <v>21266</v>
      </c>
      <c r="E1273" s="23" t="s">
        <v>15360</v>
      </c>
      <c r="F1273" s="23" t="s">
        <v>17774</v>
      </c>
      <c r="G1273" s="24" t="s">
        <v>22820</v>
      </c>
      <c r="H1273" s="24" t="s">
        <v>21267</v>
      </c>
      <c r="I1273" s="24" t="s">
        <v>3</v>
      </c>
      <c r="J1273" s="30" t="s">
        <v>5510</v>
      </c>
      <c r="K1273" s="23" t="s">
        <v>12296</v>
      </c>
      <c r="L1273" s="23" t="s">
        <v>12297</v>
      </c>
      <c r="M1273" s="23" t="s">
        <v>5513</v>
      </c>
      <c r="N1273" s="23" t="s">
        <v>5514</v>
      </c>
      <c r="O1273" s="23" t="s">
        <v>12298</v>
      </c>
      <c r="P1273" s="23" t="s">
        <v>5516</v>
      </c>
      <c r="Q1273" s="23" t="s">
        <v>5561</v>
      </c>
      <c r="R1273" s="23" t="s">
        <v>5562</v>
      </c>
      <c r="S1273" s="23" t="s">
        <v>407</v>
      </c>
      <c r="T1273" s="23" t="s">
        <v>408</v>
      </c>
      <c r="U1273" s="23" t="s">
        <v>302</v>
      </c>
      <c r="V1273" s="23" t="s">
        <v>304</v>
      </c>
      <c r="W1273" s="24" t="s">
        <v>38</v>
      </c>
      <c r="X1273" s="24" t="s">
        <v>409</v>
      </c>
      <c r="Y1273" s="24" t="s">
        <v>40</v>
      </c>
      <c r="Z1273" s="25">
        <v>8828400</v>
      </c>
      <c r="AA1273" s="24" t="s">
        <v>14803</v>
      </c>
      <c r="AB1273" s="24" t="s">
        <v>14803</v>
      </c>
      <c r="AC1273" s="24" t="s">
        <v>14803</v>
      </c>
      <c r="AD1273" s="24" t="s">
        <v>21268</v>
      </c>
      <c r="AE1273" s="24"/>
      <c r="AF1273" s="24"/>
      <c r="AG1273" s="24" t="s">
        <v>21269</v>
      </c>
      <c r="AH1273" s="24"/>
      <c r="AI1273" s="24"/>
      <c r="AJ1273" s="24"/>
      <c r="AK1273" s="24"/>
      <c r="AL1273" s="24" t="s">
        <v>18118</v>
      </c>
      <c r="AM1273" s="24" t="s">
        <v>5094</v>
      </c>
      <c r="AN1273" s="40">
        <v>148226</v>
      </c>
      <c r="AO1273" s="24" t="s">
        <v>4359</v>
      </c>
      <c r="AP1273" s="24" t="s">
        <v>21270</v>
      </c>
      <c r="AQ1273" s="24"/>
      <c r="AR1273" s="24" t="s">
        <v>18119</v>
      </c>
      <c r="AS1273" s="24" t="s">
        <v>18120</v>
      </c>
      <c r="AT1273" s="24" t="s">
        <v>21270</v>
      </c>
      <c r="AU1273" s="23" t="s">
        <v>5392</v>
      </c>
      <c r="AV1273" s="23" t="s">
        <v>5563</v>
      </c>
      <c r="AW1273" s="23" t="s">
        <v>12299</v>
      </c>
      <c r="AX1273" s="23" t="s">
        <v>5093</v>
      </c>
    </row>
    <row r="1274" spans="1:50" s="22" customFormat="1" ht="20" customHeight="1" x14ac:dyDescent="0.3">
      <c r="A1274" s="23" t="s">
        <v>18124</v>
      </c>
      <c r="B1274" s="23" t="s">
        <v>5468</v>
      </c>
      <c r="C1274" s="23" t="s">
        <v>22919</v>
      </c>
      <c r="D1274" s="23" t="s">
        <v>21266</v>
      </c>
      <c r="E1274" s="23" t="s">
        <v>15645</v>
      </c>
      <c r="F1274" s="23" t="s">
        <v>18121</v>
      </c>
      <c r="G1274" s="24" t="s">
        <v>22920</v>
      </c>
      <c r="H1274" s="24" t="s">
        <v>21267</v>
      </c>
      <c r="I1274" s="24" t="s">
        <v>3</v>
      </c>
      <c r="J1274" s="30" t="s">
        <v>5510</v>
      </c>
      <c r="K1274" s="23" t="s">
        <v>8945</v>
      </c>
      <c r="L1274" s="23" t="s">
        <v>8946</v>
      </c>
      <c r="M1274" s="23" t="s">
        <v>5513</v>
      </c>
      <c r="N1274" s="23" t="s">
        <v>5514</v>
      </c>
      <c r="O1274" s="23" t="s">
        <v>8947</v>
      </c>
      <c r="P1274" s="23" t="s">
        <v>5516</v>
      </c>
      <c r="Q1274" s="23" t="s">
        <v>8948</v>
      </c>
      <c r="R1274" s="23" t="s">
        <v>8949</v>
      </c>
      <c r="S1274" s="23" t="s">
        <v>407</v>
      </c>
      <c r="T1274" s="23" t="s">
        <v>408</v>
      </c>
      <c r="U1274" s="23" t="s">
        <v>368</v>
      </c>
      <c r="V1274" s="23" t="s">
        <v>370</v>
      </c>
      <c r="W1274" s="24" t="s">
        <v>38</v>
      </c>
      <c r="X1274" s="24" t="s">
        <v>409</v>
      </c>
      <c r="Y1274" s="24" t="s">
        <v>40</v>
      </c>
      <c r="Z1274" s="25">
        <v>4414200</v>
      </c>
      <c r="AA1274" s="24" t="s">
        <v>14803</v>
      </c>
      <c r="AB1274" s="24" t="s">
        <v>14803</v>
      </c>
      <c r="AC1274" s="24" t="s">
        <v>14803</v>
      </c>
      <c r="AD1274" s="24" t="s">
        <v>21268</v>
      </c>
      <c r="AE1274" s="24"/>
      <c r="AF1274" s="24"/>
      <c r="AG1274" s="24" t="s">
        <v>21269</v>
      </c>
      <c r="AH1274" s="24"/>
      <c r="AI1274" s="24"/>
      <c r="AJ1274" s="24"/>
      <c r="AK1274" s="24"/>
      <c r="AL1274" s="24" t="s">
        <v>18122</v>
      </c>
      <c r="AM1274" s="24" t="s">
        <v>2809</v>
      </c>
      <c r="AN1274" s="40">
        <v>68626</v>
      </c>
      <c r="AO1274" s="24" t="s">
        <v>2564</v>
      </c>
      <c r="AP1274" s="24" t="s">
        <v>21270</v>
      </c>
      <c r="AQ1274" s="24"/>
      <c r="AR1274" s="24" t="s">
        <v>18123</v>
      </c>
      <c r="AS1274" s="24" t="s">
        <v>18124</v>
      </c>
      <c r="AT1274" s="24" t="s">
        <v>21270</v>
      </c>
      <c r="AU1274" s="23" t="s">
        <v>4106</v>
      </c>
      <c r="AV1274" s="23" t="s">
        <v>5563</v>
      </c>
      <c r="AW1274" s="23" t="s">
        <v>8950</v>
      </c>
      <c r="AX1274" s="23" t="s">
        <v>8951</v>
      </c>
    </row>
    <row r="1275" spans="1:50" s="22" customFormat="1" ht="20" customHeight="1" x14ac:dyDescent="0.3">
      <c r="A1275" s="23" t="s">
        <v>18127</v>
      </c>
      <c r="B1275" s="23" t="s">
        <v>5468</v>
      </c>
      <c r="C1275" s="23" t="s">
        <v>22870</v>
      </c>
      <c r="D1275" s="23" t="s">
        <v>21266</v>
      </c>
      <c r="E1275" s="23" t="s">
        <v>15360</v>
      </c>
      <c r="F1275" s="23" t="s">
        <v>17554</v>
      </c>
      <c r="G1275" s="24" t="s">
        <v>21305</v>
      </c>
      <c r="H1275" s="24" t="s">
        <v>21267</v>
      </c>
      <c r="I1275" s="24" t="s">
        <v>3</v>
      </c>
      <c r="J1275" s="30" t="s">
        <v>5510</v>
      </c>
      <c r="K1275" s="23" t="s">
        <v>9179</v>
      </c>
      <c r="L1275" s="23" t="s">
        <v>9180</v>
      </c>
      <c r="M1275" s="23" t="s">
        <v>5513</v>
      </c>
      <c r="N1275" s="23" t="s">
        <v>5514</v>
      </c>
      <c r="O1275" s="23" t="s">
        <v>9181</v>
      </c>
      <c r="P1275" s="23" t="s">
        <v>5516</v>
      </c>
      <c r="Q1275" s="23" t="s">
        <v>5517</v>
      </c>
      <c r="R1275" s="23" t="s">
        <v>5518</v>
      </c>
      <c r="S1275" s="23" t="s">
        <v>407</v>
      </c>
      <c r="T1275" s="23" t="s">
        <v>408</v>
      </c>
      <c r="U1275" s="23" t="s">
        <v>265</v>
      </c>
      <c r="V1275" s="23" t="s">
        <v>848</v>
      </c>
      <c r="W1275" s="24" t="s">
        <v>38</v>
      </c>
      <c r="X1275" s="24" t="s">
        <v>409</v>
      </c>
      <c r="Y1275" s="24" t="s">
        <v>40</v>
      </c>
      <c r="Z1275" s="25">
        <v>8828400</v>
      </c>
      <c r="AA1275" s="24" t="s">
        <v>14803</v>
      </c>
      <c r="AB1275" s="24" t="s">
        <v>14803</v>
      </c>
      <c r="AC1275" s="24" t="s">
        <v>14803</v>
      </c>
      <c r="AD1275" s="24" t="s">
        <v>21268</v>
      </c>
      <c r="AE1275" s="24"/>
      <c r="AF1275" s="24"/>
      <c r="AG1275" s="24" t="s">
        <v>21269</v>
      </c>
      <c r="AH1275" s="24"/>
      <c r="AI1275" s="24"/>
      <c r="AJ1275" s="24"/>
      <c r="AK1275" s="24"/>
      <c r="AL1275" s="24" t="s">
        <v>18125</v>
      </c>
      <c r="AM1275" s="24" t="s">
        <v>1721</v>
      </c>
      <c r="AN1275" s="40">
        <v>34026</v>
      </c>
      <c r="AO1275" s="24" t="s">
        <v>1722</v>
      </c>
      <c r="AP1275" s="24" t="s">
        <v>21270</v>
      </c>
      <c r="AQ1275" s="24"/>
      <c r="AR1275" s="24" t="s">
        <v>18126</v>
      </c>
      <c r="AS1275" s="24" t="s">
        <v>18127</v>
      </c>
      <c r="AT1275" s="24" t="s">
        <v>21270</v>
      </c>
      <c r="AU1275" s="23" t="s">
        <v>4218</v>
      </c>
      <c r="AV1275" s="23" t="s">
        <v>5602</v>
      </c>
      <c r="AW1275" s="23" t="s">
        <v>9182</v>
      </c>
      <c r="AX1275" s="23" t="s">
        <v>9183</v>
      </c>
    </row>
    <row r="1276" spans="1:50" s="22" customFormat="1" ht="20" customHeight="1" x14ac:dyDescent="0.3">
      <c r="A1276" s="23" t="s">
        <v>18131</v>
      </c>
      <c r="B1276" s="23" t="s">
        <v>5468</v>
      </c>
      <c r="C1276" s="23" t="s">
        <v>22921</v>
      </c>
      <c r="D1276" s="23" t="s">
        <v>21266</v>
      </c>
      <c r="E1276" s="23" t="s">
        <v>17605</v>
      </c>
      <c r="F1276" s="23" t="s">
        <v>18128</v>
      </c>
      <c r="G1276" s="24" t="s">
        <v>22922</v>
      </c>
      <c r="H1276" s="24" t="s">
        <v>21267</v>
      </c>
      <c r="I1276" s="24" t="s">
        <v>3</v>
      </c>
      <c r="J1276" s="30" t="s">
        <v>5510</v>
      </c>
      <c r="K1276" s="23" t="s">
        <v>8790</v>
      </c>
      <c r="L1276" s="23" t="s">
        <v>8791</v>
      </c>
      <c r="M1276" s="23" t="s">
        <v>5513</v>
      </c>
      <c r="N1276" s="23" t="s">
        <v>5882</v>
      </c>
      <c r="O1276" s="23" t="s">
        <v>8792</v>
      </c>
      <c r="P1276" s="23" t="s">
        <v>5516</v>
      </c>
      <c r="Q1276" s="23" t="s">
        <v>5517</v>
      </c>
      <c r="R1276" s="23" t="s">
        <v>5518</v>
      </c>
      <c r="S1276" s="23" t="s">
        <v>407</v>
      </c>
      <c r="T1276" s="23" t="s">
        <v>408</v>
      </c>
      <c r="U1276" s="23" t="s">
        <v>216</v>
      </c>
      <c r="V1276" s="23" t="s">
        <v>218</v>
      </c>
      <c r="W1276" s="24" t="s">
        <v>38</v>
      </c>
      <c r="X1276" s="24" t="s">
        <v>409</v>
      </c>
      <c r="Y1276" s="24" t="s">
        <v>40</v>
      </c>
      <c r="Z1276" s="25">
        <v>13794375</v>
      </c>
      <c r="AA1276" s="24" t="s">
        <v>14803</v>
      </c>
      <c r="AB1276" s="24" t="s">
        <v>14803</v>
      </c>
      <c r="AC1276" s="24" t="s">
        <v>14803</v>
      </c>
      <c r="AD1276" s="24" t="s">
        <v>21268</v>
      </c>
      <c r="AE1276" s="24"/>
      <c r="AF1276" s="24"/>
      <c r="AG1276" s="24" t="s">
        <v>21269</v>
      </c>
      <c r="AH1276" s="24"/>
      <c r="AI1276" s="24"/>
      <c r="AJ1276" s="24"/>
      <c r="AK1276" s="24"/>
      <c r="AL1276" s="24" t="s">
        <v>18129</v>
      </c>
      <c r="AM1276" s="24" t="s">
        <v>2172</v>
      </c>
      <c r="AN1276" s="40">
        <v>48326</v>
      </c>
      <c r="AO1276" s="24" t="s">
        <v>2173</v>
      </c>
      <c r="AP1276" s="24" t="s">
        <v>21270</v>
      </c>
      <c r="AQ1276" s="24"/>
      <c r="AR1276" s="24" t="s">
        <v>18130</v>
      </c>
      <c r="AS1276" s="24" t="s">
        <v>18131</v>
      </c>
      <c r="AT1276" s="24" t="s">
        <v>21270</v>
      </c>
      <c r="AU1276" s="23" t="s">
        <v>4098</v>
      </c>
      <c r="AV1276" s="23" t="s">
        <v>5602</v>
      </c>
      <c r="AW1276" s="23" t="s">
        <v>8793</v>
      </c>
      <c r="AX1276" s="23" t="s">
        <v>2171</v>
      </c>
    </row>
    <row r="1277" spans="1:50" s="22" customFormat="1" ht="20" customHeight="1" x14ac:dyDescent="0.3">
      <c r="A1277" s="23" t="s">
        <v>18135</v>
      </c>
      <c r="B1277" s="23" t="s">
        <v>5468</v>
      </c>
      <c r="C1277" s="23" t="s">
        <v>22923</v>
      </c>
      <c r="D1277" s="23" t="s">
        <v>21266</v>
      </c>
      <c r="E1277" s="23" t="s">
        <v>17524</v>
      </c>
      <c r="F1277" s="23" t="s">
        <v>18132</v>
      </c>
      <c r="G1277" s="24" t="s">
        <v>22924</v>
      </c>
      <c r="H1277" s="24" t="s">
        <v>21267</v>
      </c>
      <c r="I1277" s="24" t="s">
        <v>3</v>
      </c>
      <c r="J1277" s="30" t="s">
        <v>5510</v>
      </c>
      <c r="K1277" s="23" t="s">
        <v>8152</v>
      </c>
      <c r="L1277" s="23" t="s">
        <v>8153</v>
      </c>
      <c r="M1277" s="23" t="s">
        <v>5513</v>
      </c>
      <c r="N1277" s="23" t="s">
        <v>5514</v>
      </c>
      <c r="O1277" s="23" t="s">
        <v>8154</v>
      </c>
      <c r="P1277" s="23" t="s">
        <v>5516</v>
      </c>
      <c r="Q1277" s="23" t="s">
        <v>5527</v>
      </c>
      <c r="R1277" s="23" t="s">
        <v>5528</v>
      </c>
      <c r="S1277" s="23" t="s">
        <v>407</v>
      </c>
      <c r="T1277" s="23" t="s">
        <v>408</v>
      </c>
      <c r="U1277" s="23" t="s">
        <v>345</v>
      </c>
      <c r="V1277" s="23" t="s">
        <v>347</v>
      </c>
      <c r="W1277" s="24" t="s">
        <v>38</v>
      </c>
      <c r="X1277" s="24" t="s">
        <v>409</v>
      </c>
      <c r="Y1277" s="24" t="s">
        <v>40</v>
      </c>
      <c r="Z1277" s="25">
        <v>4965450</v>
      </c>
      <c r="AA1277" s="24" t="s">
        <v>14803</v>
      </c>
      <c r="AB1277" s="24" t="s">
        <v>14803</v>
      </c>
      <c r="AC1277" s="24" t="s">
        <v>14803</v>
      </c>
      <c r="AD1277" s="24" t="s">
        <v>21268</v>
      </c>
      <c r="AE1277" s="24"/>
      <c r="AF1277" s="24"/>
      <c r="AG1277" s="24" t="s">
        <v>21269</v>
      </c>
      <c r="AH1277" s="24"/>
      <c r="AI1277" s="24"/>
      <c r="AJ1277" s="24"/>
      <c r="AK1277" s="24"/>
      <c r="AL1277" s="24" t="s">
        <v>18133</v>
      </c>
      <c r="AM1277" s="24" t="s">
        <v>1228</v>
      </c>
      <c r="AN1277" s="40">
        <v>20726</v>
      </c>
      <c r="AO1277" s="24" t="s">
        <v>1229</v>
      </c>
      <c r="AP1277" s="24" t="s">
        <v>21270</v>
      </c>
      <c r="AQ1277" s="24"/>
      <c r="AR1277" s="24" t="s">
        <v>18134</v>
      </c>
      <c r="AS1277" s="24" t="s">
        <v>18135</v>
      </c>
      <c r="AT1277" s="24" t="s">
        <v>21270</v>
      </c>
      <c r="AU1277" s="23" t="s">
        <v>2776</v>
      </c>
      <c r="AV1277" s="23" t="s">
        <v>5563</v>
      </c>
      <c r="AW1277" s="23" t="s">
        <v>8155</v>
      </c>
      <c r="AX1277" s="23" t="s">
        <v>8156</v>
      </c>
    </row>
    <row r="1278" spans="1:50" s="22" customFormat="1" ht="20" customHeight="1" x14ac:dyDescent="0.3">
      <c r="A1278" s="23" t="s">
        <v>18138</v>
      </c>
      <c r="B1278" s="23" t="s">
        <v>5468</v>
      </c>
      <c r="C1278" s="23" t="s">
        <v>22925</v>
      </c>
      <c r="D1278" s="23" t="s">
        <v>21266</v>
      </c>
      <c r="E1278" s="23" t="s">
        <v>17512</v>
      </c>
      <c r="F1278" s="23" t="s">
        <v>17726</v>
      </c>
      <c r="G1278" s="24" t="s">
        <v>22805</v>
      </c>
      <c r="H1278" s="24" t="s">
        <v>21267</v>
      </c>
      <c r="I1278" s="24" t="s">
        <v>3</v>
      </c>
      <c r="J1278" s="30" t="s">
        <v>5510</v>
      </c>
      <c r="K1278" s="23" t="s">
        <v>11095</v>
      </c>
      <c r="L1278" s="23" t="s">
        <v>11096</v>
      </c>
      <c r="M1278" s="23" t="s">
        <v>5513</v>
      </c>
      <c r="N1278" s="23" t="s">
        <v>5514</v>
      </c>
      <c r="O1278" s="23" t="s">
        <v>11097</v>
      </c>
      <c r="P1278" s="23" t="s">
        <v>5516</v>
      </c>
      <c r="Q1278" s="23" t="s">
        <v>5527</v>
      </c>
      <c r="R1278" s="23" t="s">
        <v>5528</v>
      </c>
      <c r="S1278" s="23" t="s">
        <v>407</v>
      </c>
      <c r="T1278" s="23" t="s">
        <v>408</v>
      </c>
      <c r="U1278" s="23" t="s">
        <v>265</v>
      </c>
      <c r="V1278" s="23" t="s">
        <v>848</v>
      </c>
      <c r="W1278" s="24" t="s">
        <v>38</v>
      </c>
      <c r="X1278" s="24" t="s">
        <v>409</v>
      </c>
      <c r="Y1278" s="24" t="s">
        <v>40</v>
      </c>
      <c r="Z1278" s="25">
        <v>12139050</v>
      </c>
      <c r="AA1278" s="24" t="s">
        <v>14803</v>
      </c>
      <c r="AB1278" s="24" t="s">
        <v>14803</v>
      </c>
      <c r="AC1278" s="24" t="s">
        <v>14803</v>
      </c>
      <c r="AD1278" s="24" t="s">
        <v>21268</v>
      </c>
      <c r="AE1278" s="24"/>
      <c r="AF1278" s="24"/>
      <c r="AG1278" s="24" t="s">
        <v>21269</v>
      </c>
      <c r="AH1278" s="24"/>
      <c r="AI1278" s="24"/>
      <c r="AJ1278" s="24"/>
      <c r="AK1278" s="24"/>
      <c r="AL1278" s="24" t="s">
        <v>18136</v>
      </c>
      <c r="AM1278" s="24" t="s">
        <v>1422</v>
      </c>
      <c r="AN1278" s="40">
        <v>26226</v>
      </c>
      <c r="AO1278" s="24" t="s">
        <v>1423</v>
      </c>
      <c r="AP1278" s="24" t="s">
        <v>21270</v>
      </c>
      <c r="AQ1278" s="24"/>
      <c r="AR1278" s="24" t="s">
        <v>18137</v>
      </c>
      <c r="AS1278" s="24" t="s">
        <v>18138</v>
      </c>
      <c r="AT1278" s="24" t="s">
        <v>21270</v>
      </c>
      <c r="AU1278" s="23" t="s">
        <v>4958</v>
      </c>
      <c r="AV1278" s="23" t="s">
        <v>5563</v>
      </c>
      <c r="AW1278" s="23" t="s">
        <v>11098</v>
      </c>
      <c r="AX1278" s="23" t="s">
        <v>11099</v>
      </c>
    </row>
    <row r="1279" spans="1:50" s="22" customFormat="1" ht="20" customHeight="1" x14ac:dyDescent="0.3">
      <c r="A1279" s="23" t="s">
        <v>18141</v>
      </c>
      <c r="B1279" s="23" t="s">
        <v>5468</v>
      </c>
      <c r="C1279" s="23" t="s">
        <v>22724</v>
      </c>
      <c r="D1279" s="23" t="s">
        <v>21266</v>
      </c>
      <c r="E1279" s="23" t="s">
        <v>15161</v>
      </c>
      <c r="F1279" s="23" t="s">
        <v>16820</v>
      </c>
      <c r="G1279" s="24" t="s">
        <v>21335</v>
      </c>
      <c r="H1279" s="24" t="s">
        <v>21267</v>
      </c>
      <c r="I1279" s="24" t="s">
        <v>3</v>
      </c>
      <c r="J1279" s="30" t="s">
        <v>5510</v>
      </c>
      <c r="K1279" s="23" t="s">
        <v>7473</v>
      </c>
      <c r="L1279" s="23" t="s">
        <v>7474</v>
      </c>
      <c r="M1279" s="23" t="s">
        <v>5513</v>
      </c>
      <c r="N1279" s="23" t="s">
        <v>5514</v>
      </c>
      <c r="O1279" s="23" t="s">
        <v>7475</v>
      </c>
      <c r="P1279" s="23" t="s">
        <v>5516</v>
      </c>
      <c r="Q1279" s="23" t="s">
        <v>5561</v>
      </c>
      <c r="R1279" s="23" t="s">
        <v>5562</v>
      </c>
      <c r="S1279" s="23" t="s">
        <v>407</v>
      </c>
      <c r="T1279" s="23" t="s">
        <v>408</v>
      </c>
      <c r="U1279" s="23" t="s">
        <v>368</v>
      </c>
      <c r="V1279" s="23" t="s">
        <v>370</v>
      </c>
      <c r="W1279" s="24" t="s">
        <v>38</v>
      </c>
      <c r="X1279" s="24" t="s">
        <v>409</v>
      </c>
      <c r="Y1279" s="24" t="s">
        <v>40</v>
      </c>
      <c r="Z1279" s="25">
        <v>6621300</v>
      </c>
      <c r="AA1279" s="24" t="s">
        <v>14803</v>
      </c>
      <c r="AB1279" s="24" t="s">
        <v>14803</v>
      </c>
      <c r="AC1279" s="24" t="s">
        <v>14803</v>
      </c>
      <c r="AD1279" s="24" t="s">
        <v>21268</v>
      </c>
      <c r="AE1279" s="24"/>
      <c r="AF1279" s="24"/>
      <c r="AG1279" s="24" t="s">
        <v>21269</v>
      </c>
      <c r="AH1279" s="24"/>
      <c r="AI1279" s="24"/>
      <c r="AJ1279" s="24"/>
      <c r="AK1279" s="24"/>
      <c r="AL1279" s="24" t="s">
        <v>18139</v>
      </c>
      <c r="AM1279" s="24" t="s">
        <v>2591</v>
      </c>
      <c r="AN1279" s="40">
        <v>62926</v>
      </c>
      <c r="AO1279" s="24" t="s">
        <v>1713</v>
      </c>
      <c r="AP1279" s="24" t="s">
        <v>21270</v>
      </c>
      <c r="AQ1279" s="24"/>
      <c r="AR1279" s="24" t="s">
        <v>18140</v>
      </c>
      <c r="AS1279" s="24" t="s">
        <v>18141</v>
      </c>
      <c r="AT1279" s="24" t="s">
        <v>21270</v>
      </c>
      <c r="AU1279" s="23" t="s">
        <v>3290</v>
      </c>
      <c r="AV1279" s="23" t="s">
        <v>5602</v>
      </c>
      <c r="AW1279" s="23" t="s">
        <v>7476</v>
      </c>
      <c r="AX1279" s="23" t="s">
        <v>2647</v>
      </c>
    </row>
    <row r="1280" spans="1:50" s="22" customFormat="1" ht="20" customHeight="1" x14ac:dyDescent="0.3">
      <c r="A1280" s="23" t="s">
        <v>18144</v>
      </c>
      <c r="B1280" s="23" t="s">
        <v>5468</v>
      </c>
      <c r="C1280" s="23" t="s">
        <v>22926</v>
      </c>
      <c r="D1280" s="23" t="s">
        <v>21266</v>
      </c>
      <c r="E1280" s="23" t="s">
        <v>15036</v>
      </c>
      <c r="F1280" s="23" t="s">
        <v>17129</v>
      </c>
      <c r="G1280" s="24" t="s">
        <v>22514</v>
      </c>
      <c r="H1280" s="24" t="s">
        <v>21267</v>
      </c>
      <c r="I1280" s="24" t="s">
        <v>3</v>
      </c>
      <c r="J1280" s="30" t="s">
        <v>5510</v>
      </c>
      <c r="K1280" s="23" t="s">
        <v>11412</v>
      </c>
      <c r="L1280" s="23" t="s">
        <v>11413</v>
      </c>
      <c r="M1280" s="23" t="s">
        <v>5513</v>
      </c>
      <c r="N1280" s="23" t="s">
        <v>5514</v>
      </c>
      <c r="O1280" s="23" t="s">
        <v>11414</v>
      </c>
      <c r="P1280" s="23" t="s">
        <v>5516</v>
      </c>
      <c r="Q1280" s="23" t="s">
        <v>5517</v>
      </c>
      <c r="R1280" s="23" t="s">
        <v>5518</v>
      </c>
      <c r="S1280" s="23" t="s">
        <v>407</v>
      </c>
      <c r="T1280" s="23" t="s">
        <v>408</v>
      </c>
      <c r="U1280" s="23" t="s">
        <v>236</v>
      </c>
      <c r="V1280" s="23" t="s">
        <v>238</v>
      </c>
      <c r="W1280" s="24" t="s">
        <v>38</v>
      </c>
      <c r="X1280" s="24" t="s">
        <v>409</v>
      </c>
      <c r="Y1280" s="24" t="s">
        <v>40</v>
      </c>
      <c r="Z1280" s="25">
        <v>11035500</v>
      </c>
      <c r="AA1280" s="24" t="s">
        <v>14803</v>
      </c>
      <c r="AB1280" s="24" t="s">
        <v>14803</v>
      </c>
      <c r="AC1280" s="24" t="s">
        <v>14803</v>
      </c>
      <c r="AD1280" s="24" t="s">
        <v>21268</v>
      </c>
      <c r="AE1280" s="24"/>
      <c r="AF1280" s="24"/>
      <c r="AG1280" s="24" t="s">
        <v>21269</v>
      </c>
      <c r="AH1280" s="24"/>
      <c r="AI1280" s="24"/>
      <c r="AJ1280" s="24"/>
      <c r="AK1280" s="24"/>
      <c r="AL1280" s="24" t="s">
        <v>18142</v>
      </c>
      <c r="AM1280" s="24" t="s">
        <v>3589</v>
      </c>
      <c r="AN1280" s="40">
        <v>95326</v>
      </c>
      <c r="AO1280" s="24" t="s">
        <v>3590</v>
      </c>
      <c r="AP1280" s="24" t="s">
        <v>21270</v>
      </c>
      <c r="AQ1280" s="24"/>
      <c r="AR1280" s="24" t="s">
        <v>18143</v>
      </c>
      <c r="AS1280" s="24" t="s">
        <v>18144</v>
      </c>
      <c r="AT1280" s="24" t="s">
        <v>21270</v>
      </c>
      <c r="AU1280" s="23" t="s">
        <v>5126</v>
      </c>
      <c r="AV1280" s="23" t="s">
        <v>5563</v>
      </c>
      <c r="AW1280" s="23" t="s">
        <v>11415</v>
      </c>
      <c r="AX1280" s="23" t="s">
        <v>11416</v>
      </c>
    </row>
    <row r="1281" spans="1:50" s="22" customFormat="1" ht="20" customHeight="1" x14ac:dyDescent="0.3">
      <c r="A1281" s="23" t="s">
        <v>18148</v>
      </c>
      <c r="B1281" s="23" t="s">
        <v>5468</v>
      </c>
      <c r="C1281" s="23" t="s">
        <v>22927</v>
      </c>
      <c r="D1281" s="23" t="s">
        <v>21266</v>
      </c>
      <c r="E1281" s="23" t="s">
        <v>15151</v>
      </c>
      <c r="F1281" s="23" t="s">
        <v>18145</v>
      </c>
      <c r="G1281" s="24" t="s">
        <v>22928</v>
      </c>
      <c r="H1281" s="24" t="s">
        <v>21267</v>
      </c>
      <c r="I1281" s="24" t="s">
        <v>3</v>
      </c>
      <c r="J1281" s="30" t="s">
        <v>5510</v>
      </c>
      <c r="K1281" s="23" t="s">
        <v>6570</v>
      </c>
      <c r="L1281" s="23" t="s">
        <v>6571</v>
      </c>
      <c r="M1281" s="23" t="s">
        <v>5513</v>
      </c>
      <c r="N1281" s="23" t="s">
        <v>5514</v>
      </c>
      <c r="O1281" s="23" t="s">
        <v>6572</v>
      </c>
      <c r="P1281" s="23" t="s">
        <v>5516</v>
      </c>
      <c r="Q1281" s="23" t="s">
        <v>5561</v>
      </c>
      <c r="R1281" s="23" t="s">
        <v>5562</v>
      </c>
      <c r="S1281" s="23" t="s">
        <v>407</v>
      </c>
      <c r="T1281" s="23" t="s">
        <v>408</v>
      </c>
      <c r="U1281" s="23" t="s">
        <v>348</v>
      </c>
      <c r="V1281" s="23" t="s">
        <v>717</v>
      </c>
      <c r="W1281" s="24" t="s">
        <v>38</v>
      </c>
      <c r="X1281" s="24" t="s">
        <v>409</v>
      </c>
      <c r="Y1281" s="24" t="s">
        <v>40</v>
      </c>
      <c r="Z1281" s="25">
        <v>7724850</v>
      </c>
      <c r="AA1281" s="24" t="s">
        <v>14803</v>
      </c>
      <c r="AB1281" s="24" t="s">
        <v>14803</v>
      </c>
      <c r="AC1281" s="24" t="s">
        <v>14803</v>
      </c>
      <c r="AD1281" s="24" t="s">
        <v>21268</v>
      </c>
      <c r="AE1281" s="24"/>
      <c r="AF1281" s="24"/>
      <c r="AG1281" s="24" t="s">
        <v>21269</v>
      </c>
      <c r="AH1281" s="24"/>
      <c r="AI1281" s="24"/>
      <c r="AJ1281" s="24"/>
      <c r="AK1281" s="24"/>
      <c r="AL1281" s="24" t="s">
        <v>18146</v>
      </c>
      <c r="AM1281" s="24" t="s">
        <v>2183</v>
      </c>
      <c r="AN1281" s="40">
        <v>48526</v>
      </c>
      <c r="AO1281" s="24" t="s">
        <v>1118</v>
      </c>
      <c r="AP1281" s="24" t="s">
        <v>21270</v>
      </c>
      <c r="AQ1281" s="24"/>
      <c r="AR1281" s="24" t="s">
        <v>18147</v>
      </c>
      <c r="AS1281" s="24" t="s">
        <v>18148</v>
      </c>
      <c r="AT1281" s="24" t="s">
        <v>21270</v>
      </c>
      <c r="AU1281" s="23" t="s">
        <v>2543</v>
      </c>
      <c r="AV1281" s="23" t="s">
        <v>5563</v>
      </c>
      <c r="AW1281" s="23" t="s">
        <v>6573</v>
      </c>
      <c r="AX1281" s="23" t="s">
        <v>6574</v>
      </c>
    </row>
    <row r="1282" spans="1:50" s="22" customFormat="1" ht="20" customHeight="1" x14ac:dyDescent="0.3">
      <c r="A1282" s="23" t="s">
        <v>18151</v>
      </c>
      <c r="B1282" s="23" t="s">
        <v>5468</v>
      </c>
      <c r="C1282" s="23" t="s">
        <v>22800</v>
      </c>
      <c r="D1282" s="23" t="s">
        <v>21266</v>
      </c>
      <c r="E1282" s="23" t="s">
        <v>15151</v>
      </c>
      <c r="F1282" s="23" t="s">
        <v>15551</v>
      </c>
      <c r="G1282" s="24" t="s">
        <v>21733</v>
      </c>
      <c r="H1282" s="24" t="s">
        <v>21267</v>
      </c>
      <c r="I1282" s="24" t="s">
        <v>3</v>
      </c>
      <c r="J1282" s="30" t="s">
        <v>5510</v>
      </c>
      <c r="K1282" s="23" t="s">
        <v>11496</v>
      </c>
      <c r="L1282" s="23" t="s">
        <v>11497</v>
      </c>
      <c r="M1282" s="23" t="s">
        <v>5513</v>
      </c>
      <c r="N1282" s="23" t="s">
        <v>5514</v>
      </c>
      <c r="O1282" s="23" t="s">
        <v>11498</v>
      </c>
      <c r="P1282" s="23" t="s">
        <v>5516</v>
      </c>
      <c r="Q1282" s="23" t="s">
        <v>5517</v>
      </c>
      <c r="R1282" s="23" t="s">
        <v>5518</v>
      </c>
      <c r="S1282" s="23" t="s">
        <v>407</v>
      </c>
      <c r="T1282" s="23" t="s">
        <v>408</v>
      </c>
      <c r="U1282" s="23" t="s">
        <v>302</v>
      </c>
      <c r="V1282" s="23" t="s">
        <v>304</v>
      </c>
      <c r="W1282" s="24" t="s">
        <v>38</v>
      </c>
      <c r="X1282" s="24" t="s">
        <v>409</v>
      </c>
      <c r="Y1282" s="24" t="s">
        <v>40</v>
      </c>
      <c r="Z1282" s="25">
        <v>7724850</v>
      </c>
      <c r="AA1282" s="24" t="s">
        <v>14803</v>
      </c>
      <c r="AB1282" s="24" t="s">
        <v>14803</v>
      </c>
      <c r="AC1282" s="24" t="s">
        <v>14803</v>
      </c>
      <c r="AD1282" s="24" t="s">
        <v>21268</v>
      </c>
      <c r="AE1282" s="24"/>
      <c r="AF1282" s="24"/>
      <c r="AG1282" s="24" t="s">
        <v>21269</v>
      </c>
      <c r="AH1282" s="24"/>
      <c r="AI1282" s="24"/>
      <c r="AJ1282" s="24"/>
      <c r="AK1282" s="24"/>
      <c r="AL1282" s="24" t="s">
        <v>18149</v>
      </c>
      <c r="AM1282" s="24" t="s">
        <v>4967</v>
      </c>
      <c r="AN1282" s="40">
        <v>144726</v>
      </c>
      <c r="AO1282" s="24" t="s">
        <v>3881</v>
      </c>
      <c r="AP1282" s="24" t="s">
        <v>21270</v>
      </c>
      <c r="AQ1282" s="24"/>
      <c r="AR1282" s="24" t="s">
        <v>18150</v>
      </c>
      <c r="AS1282" s="24" t="s">
        <v>18151</v>
      </c>
      <c r="AT1282" s="24" t="s">
        <v>21270</v>
      </c>
      <c r="AU1282" s="23" t="s">
        <v>5126</v>
      </c>
      <c r="AV1282" s="23" t="s">
        <v>5563</v>
      </c>
      <c r="AW1282" s="23" t="s">
        <v>11499</v>
      </c>
      <c r="AX1282" s="23" t="s">
        <v>4966</v>
      </c>
    </row>
    <row r="1283" spans="1:50" s="22" customFormat="1" ht="20" customHeight="1" x14ac:dyDescent="0.3">
      <c r="A1283" s="23" t="s">
        <v>18154</v>
      </c>
      <c r="B1283" s="23" t="s">
        <v>5468</v>
      </c>
      <c r="C1283" s="23" t="s">
        <v>22929</v>
      </c>
      <c r="D1283" s="23" t="s">
        <v>21266</v>
      </c>
      <c r="E1283" s="23" t="s">
        <v>17549</v>
      </c>
      <c r="F1283" s="23" t="s">
        <v>17550</v>
      </c>
      <c r="G1283" s="24" t="s">
        <v>22738</v>
      </c>
      <c r="H1283" s="24" t="s">
        <v>21267</v>
      </c>
      <c r="I1283" s="24" t="s">
        <v>3</v>
      </c>
      <c r="J1283" s="30" t="s">
        <v>5510</v>
      </c>
      <c r="K1283" s="23" t="s">
        <v>9771</v>
      </c>
      <c r="L1283" s="23" t="s">
        <v>9772</v>
      </c>
      <c r="M1283" s="23" t="s">
        <v>5513</v>
      </c>
      <c r="N1283" s="23" t="s">
        <v>5514</v>
      </c>
      <c r="O1283" s="23" t="s">
        <v>9773</v>
      </c>
      <c r="P1283" s="23" t="s">
        <v>5516</v>
      </c>
      <c r="Q1283" s="23" t="s">
        <v>5561</v>
      </c>
      <c r="R1283" s="23" t="s">
        <v>5562</v>
      </c>
      <c r="S1283" s="23" t="s">
        <v>407</v>
      </c>
      <c r="T1283" s="23" t="s">
        <v>408</v>
      </c>
      <c r="U1283" s="23" t="s">
        <v>265</v>
      </c>
      <c r="V1283" s="23" t="s">
        <v>848</v>
      </c>
      <c r="W1283" s="24" t="s">
        <v>38</v>
      </c>
      <c r="X1283" s="24" t="s">
        <v>409</v>
      </c>
      <c r="Y1283" s="24" t="s">
        <v>40</v>
      </c>
      <c r="Z1283" s="25">
        <v>9931950</v>
      </c>
      <c r="AA1283" s="24" t="s">
        <v>14803</v>
      </c>
      <c r="AB1283" s="24" t="s">
        <v>14803</v>
      </c>
      <c r="AC1283" s="24" t="s">
        <v>14803</v>
      </c>
      <c r="AD1283" s="24" t="s">
        <v>21268</v>
      </c>
      <c r="AE1283" s="24"/>
      <c r="AF1283" s="24"/>
      <c r="AG1283" s="24" t="s">
        <v>21269</v>
      </c>
      <c r="AH1283" s="24"/>
      <c r="AI1283" s="24"/>
      <c r="AJ1283" s="24"/>
      <c r="AK1283" s="24"/>
      <c r="AL1283" s="24" t="s">
        <v>18152</v>
      </c>
      <c r="AM1283" s="24" t="s">
        <v>1818</v>
      </c>
      <c r="AN1283" s="40">
        <v>36826</v>
      </c>
      <c r="AO1283" s="24" t="s">
        <v>1819</v>
      </c>
      <c r="AP1283" s="24" t="s">
        <v>21270</v>
      </c>
      <c r="AQ1283" s="24"/>
      <c r="AR1283" s="24" t="s">
        <v>18153</v>
      </c>
      <c r="AS1283" s="24" t="s">
        <v>18154</v>
      </c>
      <c r="AT1283" s="24" t="s">
        <v>21270</v>
      </c>
      <c r="AU1283" s="23" t="s">
        <v>4389</v>
      </c>
      <c r="AV1283" s="23" t="s">
        <v>5563</v>
      </c>
      <c r="AW1283" s="23" t="s">
        <v>9774</v>
      </c>
      <c r="AX1283" s="23" t="s">
        <v>9775</v>
      </c>
    </row>
    <row r="1284" spans="1:50" s="22" customFormat="1" ht="20" customHeight="1" x14ac:dyDescent="0.3">
      <c r="A1284" s="23" t="s">
        <v>18158</v>
      </c>
      <c r="B1284" s="23" t="s">
        <v>5468</v>
      </c>
      <c r="C1284" s="23" t="s">
        <v>22930</v>
      </c>
      <c r="D1284" s="23" t="s">
        <v>21266</v>
      </c>
      <c r="E1284" s="23" t="s">
        <v>15151</v>
      </c>
      <c r="F1284" s="23" t="s">
        <v>18155</v>
      </c>
      <c r="G1284" s="24" t="s">
        <v>22931</v>
      </c>
      <c r="H1284" s="24" t="s">
        <v>21267</v>
      </c>
      <c r="I1284" s="24" t="s">
        <v>3</v>
      </c>
      <c r="J1284" s="30" t="s">
        <v>5510</v>
      </c>
      <c r="K1284" s="23" t="s">
        <v>6930</v>
      </c>
      <c r="L1284" s="23" t="s">
        <v>6931</v>
      </c>
      <c r="M1284" s="23" t="s">
        <v>5513</v>
      </c>
      <c r="N1284" s="23" t="s">
        <v>5514</v>
      </c>
      <c r="O1284" s="23" t="s">
        <v>6932</v>
      </c>
      <c r="P1284" s="23" t="s">
        <v>5516</v>
      </c>
      <c r="Q1284" s="23" t="s">
        <v>5527</v>
      </c>
      <c r="R1284" s="23" t="s">
        <v>5528</v>
      </c>
      <c r="S1284" s="23" t="s">
        <v>407</v>
      </c>
      <c r="T1284" s="23" t="s">
        <v>408</v>
      </c>
      <c r="U1284" s="23" t="s">
        <v>342</v>
      </c>
      <c r="V1284" s="23" t="s">
        <v>344</v>
      </c>
      <c r="W1284" s="24" t="s">
        <v>38</v>
      </c>
      <c r="X1284" s="24" t="s">
        <v>409</v>
      </c>
      <c r="Y1284" s="24" t="s">
        <v>40</v>
      </c>
      <c r="Z1284" s="25">
        <v>7724850</v>
      </c>
      <c r="AA1284" s="24" t="s">
        <v>14803</v>
      </c>
      <c r="AB1284" s="24" t="s">
        <v>14803</v>
      </c>
      <c r="AC1284" s="24" t="s">
        <v>14803</v>
      </c>
      <c r="AD1284" s="24" t="s">
        <v>21268</v>
      </c>
      <c r="AE1284" s="24"/>
      <c r="AF1284" s="24"/>
      <c r="AG1284" s="24" t="s">
        <v>21269</v>
      </c>
      <c r="AH1284" s="24"/>
      <c r="AI1284" s="24"/>
      <c r="AJ1284" s="24"/>
      <c r="AK1284" s="24"/>
      <c r="AL1284" s="24" t="s">
        <v>18156</v>
      </c>
      <c r="AM1284" s="24" t="s">
        <v>428</v>
      </c>
      <c r="AN1284" s="40">
        <v>10526</v>
      </c>
      <c r="AO1284" s="24" t="s">
        <v>857</v>
      </c>
      <c r="AP1284" s="24" t="s">
        <v>21270</v>
      </c>
      <c r="AQ1284" s="24"/>
      <c r="AR1284" s="24" t="s">
        <v>18157</v>
      </c>
      <c r="AS1284" s="24" t="s">
        <v>18158</v>
      </c>
      <c r="AT1284" s="24" t="s">
        <v>21270</v>
      </c>
      <c r="AU1284" s="23" t="s">
        <v>2776</v>
      </c>
      <c r="AV1284" s="23" t="s">
        <v>5602</v>
      </c>
      <c r="AW1284" s="23" t="s">
        <v>6933</v>
      </c>
      <c r="AX1284" s="23" t="s">
        <v>856</v>
      </c>
    </row>
    <row r="1285" spans="1:50" s="22" customFormat="1" ht="20" customHeight="1" x14ac:dyDescent="0.3">
      <c r="A1285" s="23" t="s">
        <v>18161</v>
      </c>
      <c r="B1285" s="23" t="s">
        <v>5468</v>
      </c>
      <c r="C1285" s="23" t="s">
        <v>22932</v>
      </c>
      <c r="D1285" s="23" t="s">
        <v>21266</v>
      </c>
      <c r="E1285" s="23" t="s">
        <v>15151</v>
      </c>
      <c r="F1285" s="23" t="s">
        <v>15152</v>
      </c>
      <c r="G1285" s="24" t="s">
        <v>21538</v>
      </c>
      <c r="H1285" s="24" t="s">
        <v>21267</v>
      </c>
      <c r="I1285" s="24" t="s">
        <v>3</v>
      </c>
      <c r="J1285" s="30" t="s">
        <v>5510</v>
      </c>
      <c r="K1285" s="23" t="s">
        <v>8817</v>
      </c>
      <c r="L1285" s="23" t="s">
        <v>8818</v>
      </c>
      <c r="M1285" s="23" t="s">
        <v>5513</v>
      </c>
      <c r="N1285" s="23" t="s">
        <v>5514</v>
      </c>
      <c r="O1285" s="23" t="s">
        <v>8819</v>
      </c>
      <c r="P1285" s="23" t="s">
        <v>5516</v>
      </c>
      <c r="Q1285" s="23" t="s">
        <v>5561</v>
      </c>
      <c r="R1285" s="23" t="s">
        <v>5562</v>
      </c>
      <c r="S1285" s="23" t="s">
        <v>407</v>
      </c>
      <c r="T1285" s="23" t="s">
        <v>408</v>
      </c>
      <c r="U1285" s="23" t="s">
        <v>368</v>
      </c>
      <c r="V1285" s="23" t="s">
        <v>370</v>
      </c>
      <c r="W1285" s="24" t="s">
        <v>38</v>
      </c>
      <c r="X1285" s="24" t="s">
        <v>409</v>
      </c>
      <c r="Y1285" s="24" t="s">
        <v>40</v>
      </c>
      <c r="Z1285" s="25">
        <v>7724850</v>
      </c>
      <c r="AA1285" s="24" t="s">
        <v>14803</v>
      </c>
      <c r="AB1285" s="24" t="s">
        <v>14803</v>
      </c>
      <c r="AC1285" s="24" t="s">
        <v>14803</v>
      </c>
      <c r="AD1285" s="24" t="s">
        <v>21268</v>
      </c>
      <c r="AE1285" s="24"/>
      <c r="AF1285" s="24"/>
      <c r="AG1285" s="24" t="s">
        <v>21269</v>
      </c>
      <c r="AH1285" s="24"/>
      <c r="AI1285" s="24"/>
      <c r="AJ1285" s="24"/>
      <c r="AK1285" s="24"/>
      <c r="AL1285" s="24" t="s">
        <v>18159</v>
      </c>
      <c r="AM1285" s="24" t="s">
        <v>2041</v>
      </c>
      <c r="AN1285" s="40">
        <v>62026</v>
      </c>
      <c r="AO1285" s="24" t="s">
        <v>2619</v>
      </c>
      <c r="AP1285" s="24" t="s">
        <v>21270</v>
      </c>
      <c r="AQ1285" s="24"/>
      <c r="AR1285" s="24" t="s">
        <v>18160</v>
      </c>
      <c r="AS1285" s="24" t="s">
        <v>18161</v>
      </c>
      <c r="AT1285" s="24" t="s">
        <v>21270</v>
      </c>
      <c r="AU1285" s="23" t="s">
        <v>4098</v>
      </c>
      <c r="AV1285" s="23" t="s">
        <v>5602</v>
      </c>
      <c r="AW1285" s="23" t="s">
        <v>8820</v>
      </c>
      <c r="AX1285" s="23" t="s">
        <v>2618</v>
      </c>
    </row>
    <row r="1286" spans="1:50" s="22" customFormat="1" ht="20" customHeight="1" x14ac:dyDescent="0.3">
      <c r="A1286" s="23" t="s">
        <v>18164</v>
      </c>
      <c r="B1286" s="23" t="s">
        <v>5468</v>
      </c>
      <c r="C1286" s="23" t="s">
        <v>22933</v>
      </c>
      <c r="D1286" s="23" t="s">
        <v>21266</v>
      </c>
      <c r="E1286" s="23" t="s">
        <v>15645</v>
      </c>
      <c r="F1286" s="23" t="s">
        <v>15646</v>
      </c>
      <c r="G1286" s="24" t="s">
        <v>21784</v>
      </c>
      <c r="H1286" s="24" t="s">
        <v>21267</v>
      </c>
      <c r="I1286" s="24" t="s">
        <v>3</v>
      </c>
      <c r="J1286" s="30" t="s">
        <v>5510</v>
      </c>
      <c r="K1286" s="23" t="s">
        <v>10224</v>
      </c>
      <c r="L1286" s="23" t="s">
        <v>10225</v>
      </c>
      <c r="M1286" s="23" t="s">
        <v>5513</v>
      </c>
      <c r="N1286" s="23" t="s">
        <v>5514</v>
      </c>
      <c r="O1286" s="23" t="s">
        <v>10226</v>
      </c>
      <c r="P1286" s="23" t="s">
        <v>5516</v>
      </c>
      <c r="Q1286" s="23" t="s">
        <v>5561</v>
      </c>
      <c r="R1286" s="23" t="s">
        <v>5562</v>
      </c>
      <c r="S1286" s="23" t="s">
        <v>407</v>
      </c>
      <c r="T1286" s="23" t="s">
        <v>408</v>
      </c>
      <c r="U1286" s="23" t="s">
        <v>308</v>
      </c>
      <c r="V1286" s="23" t="s">
        <v>310</v>
      </c>
      <c r="W1286" s="24" t="s">
        <v>38</v>
      </c>
      <c r="X1286" s="24" t="s">
        <v>409</v>
      </c>
      <c r="Y1286" s="24" t="s">
        <v>40</v>
      </c>
      <c r="Z1286" s="25">
        <v>4414200</v>
      </c>
      <c r="AA1286" s="24" t="s">
        <v>14803</v>
      </c>
      <c r="AB1286" s="24" t="s">
        <v>14803</v>
      </c>
      <c r="AC1286" s="24" t="s">
        <v>14803</v>
      </c>
      <c r="AD1286" s="24" t="s">
        <v>21268</v>
      </c>
      <c r="AE1286" s="24"/>
      <c r="AF1286" s="24"/>
      <c r="AG1286" s="24" t="s">
        <v>21269</v>
      </c>
      <c r="AH1286" s="24"/>
      <c r="AI1286" s="24"/>
      <c r="AJ1286" s="24"/>
      <c r="AK1286" s="24"/>
      <c r="AL1286" s="24" t="s">
        <v>18162</v>
      </c>
      <c r="AM1286" s="24" t="s">
        <v>2865</v>
      </c>
      <c r="AN1286" s="40">
        <v>70226</v>
      </c>
      <c r="AO1286" s="24" t="s">
        <v>2866</v>
      </c>
      <c r="AP1286" s="24" t="s">
        <v>21270</v>
      </c>
      <c r="AQ1286" s="24"/>
      <c r="AR1286" s="24" t="s">
        <v>18163</v>
      </c>
      <c r="AS1286" s="24" t="s">
        <v>18164</v>
      </c>
      <c r="AT1286" s="24" t="s">
        <v>21270</v>
      </c>
      <c r="AU1286" s="23" t="s">
        <v>4708</v>
      </c>
      <c r="AV1286" s="23" t="s">
        <v>5602</v>
      </c>
      <c r="AW1286" s="23" t="s">
        <v>10227</v>
      </c>
      <c r="AX1286" s="23" t="s">
        <v>10228</v>
      </c>
    </row>
    <row r="1287" spans="1:50" s="22" customFormat="1" ht="20" customHeight="1" x14ac:dyDescent="0.3">
      <c r="A1287" s="23" t="s">
        <v>18167</v>
      </c>
      <c r="B1287" s="23" t="s">
        <v>5468</v>
      </c>
      <c r="C1287" s="23" t="s">
        <v>22933</v>
      </c>
      <c r="D1287" s="23" t="s">
        <v>21266</v>
      </c>
      <c r="E1287" s="23" t="s">
        <v>15645</v>
      </c>
      <c r="F1287" s="23" t="s">
        <v>15646</v>
      </c>
      <c r="G1287" s="24" t="s">
        <v>21784</v>
      </c>
      <c r="H1287" s="24" t="s">
        <v>21267</v>
      </c>
      <c r="I1287" s="24" t="s">
        <v>3</v>
      </c>
      <c r="J1287" s="30" t="s">
        <v>5510</v>
      </c>
      <c r="K1287" s="23" t="s">
        <v>10580</v>
      </c>
      <c r="L1287" s="23" t="s">
        <v>10581</v>
      </c>
      <c r="M1287" s="23" t="s">
        <v>5513</v>
      </c>
      <c r="N1287" s="23" t="s">
        <v>5514</v>
      </c>
      <c r="O1287" s="23" t="s">
        <v>10582</v>
      </c>
      <c r="P1287" s="23" t="s">
        <v>5516</v>
      </c>
      <c r="Q1287" s="23" t="s">
        <v>5561</v>
      </c>
      <c r="R1287" s="23" t="s">
        <v>5562</v>
      </c>
      <c r="S1287" s="23" t="s">
        <v>407</v>
      </c>
      <c r="T1287" s="23" t="s">
        <v>408</v>
      </c>
      <c r="U1287" s="23" t="s">
        <v>308</v>
      </c>
      <c r="V1287" s="23" t="s">
        <v>310</v>
      </c>
      <c r="W1287" s="24" t="s">
        <v>38</v>
      </c>
      <c r="X1287" s="24" t="s">
        <v>409</v>
      </c>
      <c r="Y1287" s="24" t="s">
        <v>40</v>
      </c>
      <c r="Z1287" s="25">
        <v>4414200</v>
      </c>
      <c r="AA1287" s="24" t="s">
        <v>14803</v>
      </c>
      <c r="AB1287" s="24" t="s">
        <v>14803</v>
      </c>
      <c r="AC1287" s="24" t="s">
        <v>14803</v>
      </c>
      <c r="AD1287" s="24" t="s">
        <v>21268</v>
      </c>
      <c r="AE1287" s="24"/>
      <c r="AF1287" s="24"/>
      <c r="AG1287" s="24" t="s">
        <v>21269</v>
      </c>
      <c r="AH1287" s="24"/>
      <c r="AI1287" s="24"/>
      <c r="AJ1287" s="24"/>
      <c r="AK1287" s="24"/>
      <c r="AL1287" s="24" t="s">
        <v>18165</v>
      </c>
      <c r="AM1287" s="24" t="s">
        <v>2869</v>
      </c>
      <c r="AN1287" s="40">
        <v>70326</v>
      </c>
      <c r="AO1287" s="24" t="s">
        <v>2870</v>
      </c>
      <c r="AP1287" s="24" t="s">
        <v>21270</v>
      </c>
      <c r="AQ1287" s="24"/>
      <c r="AR1287" s="24" t="s">
        <v>18166</v>
      </c>
      <c r="AS1287" s="24" t="s">
        <v>18167</v>
      </c>
      <c r="AT1287" s="24" t="s">
        <v>21270</v>
      </c>
      <c r="AU1287" s="23" t="s">
        <v>4826</v>
      </c>
      <c r="AV1287" s="23" t="s">
        <v>5563</v>
      </c>
      <c r="AW1287" s="23" t="s">
        <v>10583</v>
      </c>
      <c r="AX1287" s="23" t="s">
        <v>10584</v>
      </c>
    </row>
    <row r="1288" spans="1:50" s="22" customFormat="1" ht="20" customHeight="1" x14ac:dyDescent="0.3">
      <c r="A1288" s="23" t="s">
        <v>18170</v>
      </c>
      <c r="B1288" s="23" t="s">
        <v>5468</v>
      </c>
      <c r="C1288" s="23" t="s">
        <v>22771</v>
      </c>
      <c r="D1288" s="23" t="s">
        <v>21266</v>
      </c>
      <c r="E1288" s="23" t="s">
        <v>15645</v>
      </c>
      <c r="F1288" s="23" t="s">
        <v>15900</v>
      </c>
      <c r="G1288" s="24" t="s">
        <v>21918</v>
      </c>
      <c r="H1288" s="24" t="s">
        <v>21267</v>
      </c>
      <c r="I1288" s="24" t="s">
        <v>3</v>
      </c>
      <c r="J1288" s="30" t="s">
        <v>5510</v>
      </c>
      <c r="K1288" s="23" t="s">
        <v>10281</v>
      </c>
      <c r="L1288" s="23" t="s">
        <v>10282</v>
      </c>
      <c r="M1288" s="23" t="s">
        <v>5513</v>
      </c>
      <c r="N1288" s="23" t="s">
        <v>5514</v>
      </c>
      <c r="O1288" s="23" t="s">
        <v>10283</v>
      </c>
      <c r="P1288" s="23" t="s">
        <v>5516</v>
      </c>
      <c r="Q1288" s="23" t="s">
        <v>5517</v>
      </c>
      <c r="R1288" s="23" t="s">
        <v>5518</v>
      </c>
      <c r="S1288" s="23" t="s">
        <v>407</v>
      </c>
      <c r="T1288" s="23" t="s">
        <v>408</v>
      </c>
      <c r="U1288" s="23" t="s">
        <v>368</v>
      </c>
      <c r="V1288" s="23" t="s">
        <v>370</v>
      </c>
      <c r="W1288" s="24" t="s">
        <v>38</v>
      </c>
      <c r="X1288" s="24" t="s">
        <v>409</v>
      </c>
      <c r="Y1288" s="24" t="s">
        <v>40</v>
      </c>
      <c r="Z1288" s="25">
        <v>4414200</v>
      </c>
      <c r="AA1288" s="24" t="s">
        <v>14803</v>
      </c>
      <c r="AB1288" s="24" t="s">
        <v>14803</v>
      </c>
      <c r="AC1288" s="24" t="s">
        <v>14803</v>
      </c>
      <c r="AD1288" s="24" t="s">
        <v>21268</v>
      </c>
      <c r="AE1288" s="24"/>
      <c r="AF1288" s="24"/>
      <c r="AG1288" s="24" t="s">
        <v>21269</v>
      </c>
      <c r="AH1288" s="24"/>
      <c r="AI1288" s="24"/>
      <c r="AJ1288" s="24"/>
      <c r="AK1288" s="24"/>
      <c r="AL1288" s="24" t="s">
        <v>18168</v>
      </c>
      <c r="AM1288" s="24" t="s">
        <v>3897</v>
      </c>
      <c r="AN1288" s="40">
        <v>107926</v>
      </c>
      <c r="AO1288" s="24" t="s">
        <v>3295</v>
      </c>
      <c r="AP1288" s="24" t="s">
        <v>21270</v>
      </c>
      <c r="AQ1288" s="24"/>
      <c r="AR1288" s="24" t="s">
        <v>18169</v>
      </c>
      <c r="AS1288" s="24" t="s">
        <v>18170</v>
      </c>
      <c r="AT1288" s="24" t="s">
        <v>21270</v>
      </c>
      <c r="AU1288" s="23" t="s">
        <v>4708</v>
      </c>
      <c r="AV1288" s="23" t="s">
        <v>5563</v>
      </c>
      <c r="AW1288" s="23" t="s">
        <v>10284</v>
      </c>
      <c r="AX1288" s="23" t="s">
        <v>10285</v>
      </c>
    </row>
    <row r="1289" spans="1:50" s="22" customFormat="1" ht="20" customHeight="1" x14ac:dyDescent="0.3">
      <c r="A1289" s="23" t="s">
        <v>18173</v>
      </c>
      <c r="B1289" s="23" t="s">
        <v>5468</v>
      </c>
      <c r="C1289" s="23" t="s">
        <v>22769</v>
      </c>
      <c r="D1289" s="23" t="s">
        <v>21266</v>
      </c>
      <c r="E1289" s="23" t="s">
        <v>15151</v>
      </c>
      <c r="F1289" s="23" t="s">
        <v>15746</v>
      </c>
      <c r="G1289" s="24" t="s">
        <v>21838</v>
      </c>
      <c r="H1289" s="24" t="s">
        <v>21267</v>
      </c>
      <c r="I1289" s="24" t="s">
        <v>3</v>
      </c>
      <c r="J1289" s="30" t="s">
        <v>5510</v>
      </c>
      <c r="K1289" s="23" t="s">
        <v>9203</v>
      </c>
      <c r="L1289" s="23" t="s">
        <v>9204</v>
      </c>
      <c r="M1289" s="23" t="s">
        <v>5513</v>
      </c>
      <c r="N1289" s="23" t="s">
        <v>5514</v>
      </c>
      <c r="O1289" s="23" t="s">
        <v>9205</v>
      </c>
      <c r="P1289" s="23" t="s">
        <v>5516</v>
      </c>
      <c r="Q1289" s="23" t="s">
        <v>5561</v>
      </c>
      <c r="R1289" s="23" t="s">
        <v>5562</v>
      </c>
      <c r="S1289" s="23" t="s">
        <v>407</v>
      </c>
      <c r="T1289" s="23" t="s">
        <v>408</v>
      </c>
      <c r="U1289" s="23" t="s">
        <v>353</v>
      </c>
      <c r="V1289" s="23" t="s">
        <v>355</v>
      </c>
      <c r="W1289" s="24" t="s">
        <v>38</v>
      </c>
      <c r="X1289" s="24" t="s">
        <v>409</v>
      </c>
      <c r="Y1289" s="24" t="s">
        <v>40</v>
      </c>
      <c r="Z1289" s="25">
        <v>7724850</v>
      </c>
      <c r="AA1289" s="24" t="s">
        <v>14803</v>
      </c>
      <c r="AB1289" s="24" t="s">
        <v>14803</v>
      </c>
      <c r="AC1289" s="24" t="s">
        <v>14803</v>
      </c>
      <c r="AD1289" s="24" t="s">
        <v>21268</v>
      </c>
      <c r="AE1289" s="24"/>
      <c r="AF1289" s="24"/>
      <c r="AG1289" s="24" t="s">
        <v>21269</v>
      </c>
      <c r="AH1289" s="24"/>
      <c r="AI1289" s="24"/>
      <c r="AJ1289" s="24"/>
      <c r="AK1289" s="24"/>
      <c r="AL1289" s="24" t="s">
        <v>18171</v>
      </c>
      <c r="AM1289" s="24" t="s">
        <v>1643</v>
      </c>
      <c r="AN1289" s="40">
        <v>31926</v>
      </c>
      <c r="AO1289" s="24" t="s">
        <v>1644</v>
      </c>
      <c r="AP1289" s="24" t="s">
        <v>21270</v>
      </c>
      <c r="AQ1289" s="24"/>
      <c r="AR1289" s="24" t="s">
        <v>18172</v>
      </c>
      <c r="AS1289" s="24" t="s">
        <v>18173</v>
      </c>
      <c r="AT1289" s="24" t="s">
        <v>21270</v>
      </c>
      <c r="AU1289" s="23" t="s">
        <v>4218</v>
      </c>
      <c r="AV1289" s="23" t="s">
        <v>5602</v>
      </c>
      <c r="AW1289" s="23" t="s">
        <v>9206</v>
      </c>
      <c r="AX1289" s="23" t="s">
        <v>1642</v>
      </c>
    </row>
    <row r="1290" spans="1:50" s="22" customFormat="1" ht="20" customHeight="1" x14ac:dyDescent="0.3">
      <c r="A1290" s="23" t="s">
        <v>18176</v>
      </c>
      <c r="B1290" s="23" t="s">
        <v>5468</v>
      </c>
      <c r="C1290" s="23" t="s">
        <v>22762</v>
      </c>
      <c r="D1290" s="23" t="s">
        <v>21266</v>
      </c>
      <c r="E1290" s="23" t="s">
        <v>15360</v>
      </c>
      <c r="F1290" s="23" t="s">
        <v>17617</v>
      </c>
      <c r="G1290" s="24" t="s">
        <v>21389</v>
      </c>
      <c r="H1290" s="24" t="s">
        <v>21267</v>
      </c>
      <c r="I1290" s="24" t="s">
        <v>3</v>
      </c>
      <c r="J1290" s="30" t="s">
        <v>5510</v>
      </c>
      <c r="K1290" s="23" t="s">
        <v>6452</v>
      </c>
      <c r="L1290" s="23" t="s">
        <v>6453</v>
      </c>
      <c r="M1290" s="23" t="s">
        <v>5513</v>
      </c>
      <c r="N1290" s="23" t="s">
        <v>5514</v>
      </c>
      <c r="O1290" s="23" t="s">
        <v>6454</v>
      </c>
      <c r="P1290" s="23" t="s">
        <v>5516</v>
      </c>
      <c r="Q1290" s="23" t="s">
        <v>5561</v>
      </c>
      <c r="R1290" s="23" t="s">
        <v>5562</v>
      </c>
      <c r="S1290" s="23" t="s">
        <v>407</v>
      </c>
      <c r="T1290" s="23" t="s">
        <v>408</v>
      </c>
      <c r="U1290" s="23" t="s">
        <v>342</v>
      </c>
      <c r="V1290" s="23" t="s">
        <v>344</v>
      </c>
      <c r="W1290" s="24" t="s">
        <v>38</v>
      </c>
      <c r="X1290" s="24" t="s">
        <v>409</v>
      </c>
      <c r="Y1290" s="24" t="s">
        <v>40</v>
      </c>
      <c r="Z1290" s="25">
        <v>8828400</v>
      </c>
      <c r="AA1290" s="24" t="s">
        <v>14803</v>
      </c>
      <c r="AB1290" s="24" t="s">
        <v>14803</v>
      </c>
      <c r="AC1290" s="24" t="s">
        <v>14803</v>
      </c>
      <c r="AD1290" s="24" t="s">
        <v>21268</v>
      </c>
      <c r="AE1290" s="24"/>
      <c r="AF1290" s="24"/>
      <c r="AG1290" s="24" t="s">
        <v>21269</v>
      </c>
      <c r="AH1290" s="24"/>
      <c r="AI1290" s="24"/>
      <c r="AJ1290" s="24"/>
      <c r="AK1290" s="24"/>
      <c r="AL1290" s="24" t="s">
        <v>18174</v>
      </c>
      <c r="AM1290" s="24" t="s">
        <v>2333</v>
      </c>
      <c r="AN1290" s="40">
        <v>52826</v>
      </c>
      <c r="AO1290" s="24" t="s">
        <v>1045</v>
      </c>
      <c r="AP1290" s="24" t="s">
        <v>21270</v>
      </c>
      <c r="AQ1290" s="24"/>
      <c r="AR1290" s="24" t="s">
        <v>18175</v>
      </c>
      <c r="AS1290" s="24" t="s">
        <v>18176</v>
      </c>
      <c r="AT1290" s="24" t="s">
        <v>21270</v>
      </c>
      <c r="AU1290" s="23" t="s">
        <v>2543</v>
      </c>
      <c r="AV1290" s="23" t="s">
        <v>5602</v>
      </c>
      <c r="AW1290" s="23" t="s">
        <v>6455</v>
      </c>
      <c r="AX1290" s="23" t="s">
        <v>2332</v>
      </c>
    </row>
    <row r="1291" spans="1:50" s="22" customFormat="1" ht="20" customHeight="1" x14ac:dyDescent="0.3">
      <c r="A1291" s="23" t="s">
        <v>18179</v>
      </c>
      <c r="B1291" s="23" t="s">
        <v>5468</v>
      </c>
      <c r="C1291" s="23" t="s">
        <v>22934</v>
      </c>
      <c r="D1291" s="23" t="s">
        <v>21266</v>
      </c>
      <c r="E1291" s="23" t="s">
        <v>17524</v>
      </c>
      <c r="F1291" s="23" t="s">
        <v>17525</v>
      </c>
      <c r="G1291" s="24" t="s">
        <v>22728</v>
      </c>
      <c r="H1291" s="24" t="s">
        <v>21267</v>
      </c>
      <c r="I1291" s="24" t="s">
        <v>3</v>
      </c>
      <c r="J1291" s="30" t="s">
        <v>5510</v>
      </c>
      <c r="K1291" s="23" t="s">
        <v>10203</v>
      </c>
      <c r="L1291" s="23" t="s">
        <v>10204</v>
      </c>
      <c r="M1291" s="23" t="s">
        <v>5513</v>
      </c>
      <c r="N1291" s="23" t="s">
        <v>5514</v>
      </c>
      <c r="O1291" s="23" t="s">
        <v>10205</v>
      </c>
      <c r="P1291" s="23" t="s">
        <v>5516</v>
      </c>
      <c r="Q1291" s="23" t="s">
        <v>5517</v>
      </c>
      <c r="R1291" s="23" t="s">
        <v>5518</v>
      </c>
      <c r="S1291" s="23" t="s">
        <v>407</v>
      </c>
      <c r="T1291" s="23" t="s">
        <v>408</v>
      </c>
      <c r="U1291" s="23" t="s">
        <v>216</v>
      </c>
      <c r="V1291" s="23" t="s">
        <v>218</v>
      </c>
      <c r="W1291" s="24" t="s">
        <v>38</v>
      </c>
      <c r="X1291" s="24" t="s">
        <v>409</v>
      </c>
      <c r="Y1291" s="24" t="s">
        <v>40</v>
      </c>
      <c r="Z1291" s="25">
        <v>4965450</v>
      </c>
      <c r="AA1291" s="24" t="s">
        <v>14803</v>
      </c>
      <c r="AB1291" s="24" t="s">
        <v>14803</v>
      </c>
      <c r="AC1291" s="24" t="s">
        <v>14803</v>
      </c>
      <c r="AD1291" s="24" t="s">
        <v>21268</v>
      </c>
      <c r="AE1291" s="24"/>
      <c r="AF1291" s="24"/>
      <c r="AG1291" s="24" t="s">
        <v>21269</v>
      </c>
      <c r="AH1291" s="24"/>
      <c r="AI1291" s="24"/>
      <c r="AJ1291" s="24"/>
      <c r="AK1291" s="24"/>
      <c r="AL1291" s="24" t="s">
        <v>18177</v>
      </c>
      <c r="AM1291" s="24" t="s">
        <v>2433</v>
      </c>
      <c r="AN1291" s="40">
        <v>55926</v>
      </c>
      <c r="AO1291" s="24" t="s">
        <v>2434</v>
      </c>
      <c r="AP1291" s="24" t="s">
        <v>21270</v>
      </c>
      <c r="AQ1291" s="24"/>
      <c r="AR1291" s="24" t="s">
        <v>18178</v>
      </c>
      <c r="AS1291" s="24" t="s">
        <v>18179</v>
      </c>
      <c r="AT1291" s="24" t="s">
        <v>21270</v>
      </c>
      <c r="AU1291" s="23" t="s">
        <v>4708</v>
      </c>
      <c r="AV1291" s="23" t="s">
        <v>5602</v>
      </c>
      <c r="AW1291" s="23" t="s">
        <v>10206</v>
      </c>
      <c r="AX1291" s="23" t="s">
        <v>2432</v>
      </c>
    </row>
    <row r="1292" spans="1:50" s="22" customFormat="1" ht="20" customHeight="1" x14ac:dyDescent="0.3">
      <c r="A1292" s="23" t="s">
        <v>4860</v>
      </c>
      <c r="B1292" s="23" t="s">
        <v>5468</v>
      </c>
      <c r="C1292" s="23" t="s">
        <v>22935</v>
      </c>
      <c r="D1292" s="23" t="s">
        <v>21266</v>
      </c>
      <c r="E1292" s="23" t="s">
        <v>17585</v>
      </c>
      <c r="F1292" s="23" t="s">
        <v>17586</v>
      </c>
      <c r="G1292" s="24" t="s">
        <v>21352</v>
      </c>
      <c r="H1292" s="24" t="s">
        <v>21267</v>
      </c>
      <c r="I1292" s="24" t="s">
        <v>3</v>
      </c>
      <c r="J1292" s="30" t="s">
        <v>5510</v>
      </c>
      <c r="K1292" s="23" t="s">
        <v>11922</v>
      </c>
      <c r="L1292" s="23" t="s">
        <v>11923</v>
      </c>
      <c r="M1292" s="23" t="s">
        <v>5513</v>
      </c>
      <c r="N1292" s="23" t="s">
        <v>5514</v>
      </c>
      <c r="O1292" s="23" t="s">
        <v>11924</v>
      </c>
      <c r="P1292" s="23" t="s">
        <v>5516</v>
      </c>
      <c r="Q1292" s="23" t="s">
        <v>5561</v>
      </c>
      <c r="R1292" s="23" t="s">
        <v>5562</v>
      </c>
      <c r="S1292" s="23" t="s">
        <v>407</v>
      </c>
      <c r="T1292" s="23" t="s">
        <v>408</v>
      </c>
      <c r="U1292" s="23" t="s">
        <v>345</v>
      </c>
      <c r="V1292" s="23" t="s">
        <v>347</v>
      </c>
      <c r="W1292" s="24" t="s">
        <v>38</v>
      </c>
      <c r="X1292" s="24" t="s">
        <v>409</v>
      </c>
      <c r="Y1292" s="24" t="s">
        <v>40</v>
      </c>
      <c r="Z1292" s="25">
        <v>7467355</v>
      </c>
      <c r="AA1292" s="24" t="s">
        <v>14803</v>
      </c>
      <c r="AB1292" s="24" t="s">
        <v>14803</v>
      </c>
      <c r="AC1292" s="24" t="s">
        <v>14803</v>
      </c>
      <c r="AD1292" s="24" t="s">
        <v>21268</v>
      </c>
      <c r="AE1292" s="24"/>
      <c r="AF1292" s="24"/>
      <c r="AG1292" s="24" t="s">
        <v>21269</v>
      </c>
      <c r="AH1292" s="24"/>
      <c r="AI1292" s="24"/>
      <c r="AJ1292" s="24"/>
      <c r="AK1292" s="24"/>
      <c r="AL1292" s="24" t="s">
        <v>18180</v>
      </c>
      <c r="AM1292" s="24" t="s">
        <v>4858</v>
      </c>
      <c r="AN1292" s="40">
        <v>141026</v>
      </c>
      <c r="AO1292" s="24" t="s">
        <v>4125</v>
      </c>
      <c r="AP1292" s="24" t="s">
        <v>21270</v>
      </c>
      <c r="AQ1292" s="24"/>
      <c r="AR1292" s="24" t="s">
        <v>4859</v>
      </c>
      <c r="AS1292" s="24" t="s">
        <v>4860</v>
      </c>
      <c r="AT1292" s="24" t="s">
        <v>21270</v>
      </c>
      <c r="AU1292" s="23" t="s">
        <v>5392</v>
      </c>
      <c r="AV1292" s="23" t="s">
        <v>5563</v>
      </c>
      <c r="AW1292" s="23" t="s">
        <v>11925</v>
      </c>
      <c r="AX1292" s="23" t="s">
        <v>11926</v>
      </c>
    </row>
    <row r="1293" spans="1:50" s="22" customFormat="1" ht="20" customHeight="1" x14ac:dyDescent="0.3">
      <c r="A1293" s="23" t="s">
        <v>18183</v>
      </c>
      <c r="B1293" s="23" t="s">
        <v>5468</v>
      </c>
      <c r="C1293" s="23" t="s">
        <v>22870</v>
      </c>
      <c r="D1293" s="23" t="s">
        <v>21266</v>
      </c>
      <c r="E1293" s="23" t="s">
        <v>15360</v>
      </c>
      <c r="F1293" s="23" t="s">
        <v>17554</v>
      </c>
      <c r="G1293" s="24" t="s">
        <v>21305</v>
      </c>
      <c r="H1293" s="24" t="s">
        <v>21267</v>
      </c>
      <c r="I1293" s="24" t="s">
        <v>3</v>
      </c>
      <c r="J1293" s="30" t="s">
        <v>5510</v>
      </c>
      <c r="K1293" s="23" t="s">
        <v>11660</v>
      </c>
      <c r="L1293" s="23" t="s">
        <v>11661</v>
      </c>
      <c r="M1293" s="23" t="s">
        <v>5513</v>
      </c>
      <c r="N1293" s="23" t="s">
        <v>5514</v>
      </c>
      <c r="O1293" s="23" t="s">
        <v>11662</v>
      </c>
      <c r="P1293" s="23" t="s">
        <v>5516</v>
      </c>
      <c r="Q1293" s="23" t="s">
        <v>5517</v>
      </c>
      <c r="R1293" s="23" t="s">
        <v>5518</v>
      </c>
      <c r="S1293" s="23" t="s">
        <v>407</v>
      </c>
      <c r="T1293" s="23" t="s">
        <v>408</v>
      </c>
      <c r="U1293" s="23" t="s">
        <v>345</v>
      </c>
      <c r="V1293" s="23" t="s">
        <v>347</v>
      </c>
      <c r="W1293" s="24" t="s">
        <v>38</v>
      </c>
      <c r="X1293" s="24" t="s">
        <v>409</v>
      </c>
      <c r="Y1293" s="24" t="s">
        <v>40</v>
      </c>
      <c r="Z1293" s="25">
        <v>8828400</v>
      </c>
      <c r="AA1293" s="24" t="s">
        <v>14803</v>
      </c>
      <c r="AB1293" s="24" t="s">
        <v>14803</v>
      </c>
      <c r="AC1293" s="24" t="s">
        <v>14803</v>
      </c>
      <c r="AD1293" s="24" t="s">
        <v>21268</v>
      </c>
      <c r="AE1293" s="24"/>
      <c r="AF1293" s="24"/>
      <c r="AG1293" s="24" t="s">
        <v>21269</v>
      </c>
      <c r="AH1293" s="24"/>
      <c r="AI1293" s="24"/>
      <c r="AJ1293" s="24"/>
      <c r="AK1293" s="24"/>
      <c r="AL1293" s="24" t="s">
        <v>18181</v>
      </c>
      <c r="AM1293" s="24" t="s">
        <v>3357</v>
      </c>
      <c r="AN1293" s="40">
        <v>87126</v>
      </c>
      <c r="AO1293" s="24" t="s">
        <v>3358</v>
      </c>
      <c r="AP1293" s="24" t="s">
        <v>21270</v>
      </c>
      <c r="AQ1293" s="24"/>
      <c r="AR1293" s="24" t="s">
        <v>18182</v>
      </c>
      <c r="AS1293" s="24" t="s">
        <v>18183</v>
      </c>
      <c r="AT1293" s="24" t="s">
        <v>21270</v>
      </c>
      <c r="AU1293" s="23" t="s">
        <v>4708</v>
      </c>
      <c r="AV1293" s="23" t="s">
        <v>5563</v>
      </c>
      <c r="AW1293" s="23" t="s">
        <v>11663</v>
      </c>
      <c r="AX1293" s="23" t="s">
        <v>3356</v>
      </c>
    </row>
    <row r="1294" spans="1:50" s="22" customFormat="1" ht="20" customHeight="1" x14ac:dyDescent="0.3">
      <c r="A1294" s="23" t="s">
        <v>18186</v>
      </c>
      <c r="B1294" s="23" t="s">
        <v>5468</v>
      </c>
      <c r="C1294" s="23" t="s">
        <v>22932</v>
      </c>
      <c r="D1294" s="23" t="s">
        <v>21266</v>
      </c>
      <c r="E1294" s="23" t="s">
        <v>15151</v>
      </c>
      <c r="F1294" s="23" t="s">
        <v>15152</v>
      </c>
      <c r="G1294" s="24" t="s">
        <v>21538</v>
      </c>
      <c r="H1294" s="24" t="s">
        <v>21267</v>
      </c>
      <c r="I1294" s="24" t="s">
        <v>3</v>
      </c>
      <c r="J1294" s="30" t="s">
        <v>5510</v>
      </c>
      <c r="K1294" s="23" t="s">
        <v>7238</v>
      </c>
      <c r="L1294" s="23" t="s">
        <v>7239</v>
      </c>
      <c r="M1294" s="23" t="s">
        <v>5513</v>
      </c>
      <c r="N1294" s="23" t="s">
        <v>5514</v>
      </c>
      <c r="O1294" s="23" t="s">
        <v>7240</v>
      </c>
      <c r="P1294" s="23" t="s">
        <v>5516</v>
      </c>
      <c r="Q1294" s="23" t="s">
        <v>5561</v>
      </c>
      <c r="R1294" s="23" t="s">
        <v>5562</v>
      </c>
      <c r="S1294" s="23" t="s">
        <v>407</v>
      </c>
      <c r="T1294" s="23" t="s">
        <v>408</v>
      </c>
      <c r="U1294" s="23" t="s">
        <v>265</v>
      </c>
      <c r="V1294" s="23" t="s">
        <v>848</v>
      </c>
      <c r="W1294" s="24" t="s">
        <v>38</v>
      </c>
      <c r="X1294" s="24" t="s">
        <v>409</v>
      </c>
      <c r="Y1294" s="24" t="s">
        <v>40</v>
      </c>
      <c r="Z1294" s="25">
        <v>7724850</v>
      </c>
      <c r="AA1294" s="24" t="s">
        <v>14803</v>
      </c>
      <c r="AB1294" s="24" t="s">
        <v>14803</v>
      </c>
      <c r="AC1294" s="24" t="s">
        <v>14803</v>
      </c>
      <c r="AD1294" s="24" t="s">
        <v>21268</v>
      </c>
      <c r="AE1294" s="24"/>
      <c r="AF1294" s="24"/>
      <c r="AG1294" s="24" t="s">
        <v>21269</v>
      </c>
      <c r="AH1294" s="24"/>
      <c r="AI1294" s="24"/>
      <c r="AJ1294" s="24"/>
      <c r="AK1294" s="24"/>
      <c r="AL1294" s="24" t="s">
        <v>18184</v>
      </c>
      <c r="AM1294" s="24" t="s">
        <v>1803</v>
      </c>
      <c r="AN1294" s="40">
        <v>36326</v>
      </c>
      <c r="AO1294" s="24" t="s">
        <v>1570</v>
      </c>
      <c r="AP1294" s="24" t="s">
        <v>21270</v>
      </c>
      <c r="AQ1294" s="24"/>
      <c r="AR1294" s="24" t="s">
        <v>18185</v>
      </c>
      <c r="AS1294" s="24" t="s">
        <v>18186</v>
      </c>
      <c r="AT1294" s="24" t="s">
        <v>21270</v>
      </c>
      <c r="AU1294" s="23" t="s">
        <v>3151</v>
      </c>
      <c r="AV1294" s="23" t="s">
        <v>5602</v>
      </c>
      <c r="AW1294" s="23" t="s">
        <v>7241</v>
      </c>
      <c r="AX1294" s="23" t="s">
        <v>1802</v>
      </c>
    </row>
    <row r="1295" spans="1:50" s="22" customFormat="1" ht="20" customHeight="1" x14ac:dyDescent="0.3">
      <c r="A1295" s="23" t="s">
        <v>18189</v>
      </c>
      <c r="B1295" s="23" t="s">
        <v>5468</v>
      </c>
      <c r="C1295" s="23" t="s">
        <v>22936</v>
      </c>
      <c r="D1295" s="23" t="s">
        <v>21266</v>
      </c>
      <c r="E1295" s="23" t="s">
        <v>17524</v>
      </c>
      <c r="F1295" s="23" t="s">
        <v>18054</v>
      </c>
      <c r="G1295" s="24" t="s">
        <v>22899</v>
      </c>
      <c r="H1295" s="24" t="s">
        <v>21267</v>
      </c>
      <c r="I1295" s="24" t="s">
        <v>3</v>
      </c>
      <c r="J1295" s="30" t="s">
        <v>5510</v>
      </c>
      <c r="K1295" s="23" t="s">
        <v>7295</v>
      </c>
      <c r="L1295" s="23" t="s">
        <v>7296</v>
      </c>
      <c r="M1295" s="23" t="s">
        <v>5513</v>
      </c>
      <c r="N1295" s="23" t="s">
        <v>5514</v>
      </c>
      <c r="O1295" s="23" t="s">
        <v>7297</v>
      </c>
      <c r="P1295" s="23" t="s">
        <v>5516</v>
      </c>
      <c r="Q1295" s="23" t="s">
        <v>5517</v>
      </c>
      <c r="R1295" s="23" t="s">
        <v>5518</v>
      </c>
      <c r="S1295" s="23" t="s">
        <v>407</v>
      </c>
      <c r="T1295" s="23" t="s">
        <v>408</v>
      </c>
      <c r="U1295" s="23" t="s">
        <v>345</v>
      </c>
      <c r="V1295" s="23" t="s">
        <v>347</v>
      </c>
      <c r="W1295" s="24" t="s">
        <v>38</v>
      </c>
      <c r="X1295" s="24" t="s">
        <v>409</v>
      </c>
      <c r="Y1295" s="24" t="s">
        <v>40</v>
      </c>
      <c r="Z1295" s="25">
        <v>4965450</v>
      </c>
      <c r="AA1295" s="24" t="s">
        <v>14803</v>
      </c>
      <c r="AB1295" s="24" t="s">
        <v>14803</v>
      </c>
      <c r="AC1295" s="24" t="s">
        <v>14803</v>
      </c>
      <c r="AD1295" s="24" t="s">
        <v>21268</v>
      </c>
      <c r="AE1295" s="24"/>
      <c r="AF1295" s="24"/>
      <c r="AG1295" s="24" t="s">
        <v>21269</v>
      </c>
      <c r="AH1295" s="24"/>
      <c r="AI1295" s="24"/>
      <c r="AJ1295" s="24"/>
      <c r="AK1295" s="24"/>
      <c r="AL1295" s="24" t="s">
        <v>18187</v>
      </c>
      <c r="AM1295" s="24" t="s">
        <v>1239</v>
      </c>
      <c r="AN1295" s="40">
        <v>20926</v>
      </c>
      <c r="AO1295" s="24" t="s">
        <v>1240</v>
      </c>
      <c r="AP1295" s="24" t="s">
        <v>21270</v>
      </c>
      <c r="AQ1295" s="24"/>
      <c r="AR1295" s="24" t="s">
        <v>18188</v>
      </c>
      <c r="AS1295" s="24" t="s">
        <v>18189</v>
      </c>
      <c r="AT1295" s="24" t="s">
        <v>21270</v>
      </c>
      <c r="AU1295" s="23" t="s">
        <v>2776</v>
      </c>
      <c r="AV1295" s="23" t="s">
        <v>5563</v>
      </c>
      <c r="AW1295" s="23" t="s">
        <v>7298</v>
      </c>
      <c r="AX1295" s="23" t="s">
        <v>7299</v>
      </c>
    </row>
    <row r="1296" spans="1:50" s="22" customFormat="1" ht="20" customHeight="1" x14ac:dyDescent="0.3">
      <c r="A1296" s="23" t="s">
        <v>18192</v>
      </c>
      <c r="B1296" s="23" t="s">
        <v>5468</v>
      </c>
      <c r="C1296" s="23" t="s">
        <v>22937</v>
      </c>
      <c r="D1296" s="23" t="s">
        <v>21266</v>
      </c>
      <c r="E1296" s="23" t="s">
        <v>15360</v>
      </c>
      <c r="F1296" s="23" t="s">
        <v>17554</v>
      </c>
      <c r="G1296" s="24" t="s">
        <v>21305</v>
      </c>
      <c r="H1296" s="24" t="s">
        <v>21267</v>
      </c>
      <c r="I1296" s="24" t="s">
        <v>3</v>
      </c>
      <c r="J1296" s="30" t="s">
        <v>5510</v>
      </c>
      <c r="K1296" s="23" t="s">
        <v>9691</v>
      </c>
      <c r="L1296" s="23" t="s">
        <v>9692</v>
      </c>
      <c r="M1296" s="23" t="s">
        <v>5513</v>
      </c>
      <c r="N1296" s="23" t="s">
        <v>5514</v>
      </c>
      <c r="O1296" s="23" t="s">
        <v>9693</v>
      </c>
      <c r="P1296" s="23" t="s">
        <v>5516</v>
      </c>
      <c r="Q1296" s="23" t="s">
        <v>5517</v>
      </c>
      <c r="R1296" s="23" t="s">
        <v>5518</v>
      </c>
      <c r="S1296" s="23" t="s">
        <v>407</v>
      </c>
      <c r="T1296" s="23" t="s">
        <v>408</v>
      </c>
      <c r="U1296" s="23" t="s">
        <v>326</v>
      </c>
      <c r="V1296" s="23" t="s">
        <v>1600</v>
      </c>
      <c r="W1296" s="24" t="s">
        <v>38</v>
      </c>
      <c r="X1296" s="24" t="s">
        <v>409</v>
      </c>
      <c r="Y1296" s="24" t="s">
        <v>40</v>
      </c>
      <c r="Z1296" s="25">
        <v>8828400</v>
      </c>
      <c r="AA1296" s="24" t="s">
        <v>14803</v>
      </c>
      <c r="AB1296" s="24" t="s">
        <v>14803</v>
      </c>
      <c r="AC1296" s="24" t="s">
        <v>14803</v>
      </c>
      <c r="AD1296" s="24" t="s">
        <v>21268</v>
      </c>
      <c r="AE1296" s="24"/>
      <c r="AF1296" s="24"/>
      <c r="AG1296" s="24" t="s">
        <v>21269</v>
      </c>
      <c r="AH1296" s="24"/>
      <c r="AI1296" s="24"/>
      <c r="AJ1296" s="24"/>
      <c r="AK1296" s="24"/>
      <c r="AL1296" s="24" t="s">
        <v>18190</v>
      </c>
      <c r="AM1296" s="24" t="s">
        <v>2856</v>
      </c>
      <c r="AN1296" s="40">
        <v>104226</v>
      </c>
      <c r="AO1296" s="24" t="s">
        <v>2997</v>
      </c>
      <c r="AP1296" s="24" t="s">
        <v>21270</v>
      </c>
      <c r="AQ1296" s="24"/>
      <c r="AR1296" s="24" t="s">
        <v>18191</v>
      </c>
      <c r="AS1296" s="24" t="s">
        <v>18192</v>
      </c>
      <c r="AT1296" s="24" t="s">
        <v>21270</v>
      </c>
      <c r="AU1296" s="23" t="s">
        <v>4506</v>
      </c>
      <c r="AV1296" s="23" t="s">
        <v>5602</v>
      </c>
      <c r="AW1296" s="23" t="s">
        <v>9694</v>
      </c>
      <c r="AX1296" s="23" t="s">
        <v>3786</v>
      </c>
    </row>
    <row r="1297" spans="1:50" s="22" customFormat="1" ht="20" customHeight="1" x14ac:dyDescent="0.3">
      <c r="A1297" s="23" t="s">
        <v>18195</v>
      </c>
      <c r="B1297" s="23" t="s">
        <v>5468</v>
      </c>
      <c r="C1297" s="23" t="s">
        <v>22722</v>
      </c>
      <c r="D1297" s="23" t="s">
        <v>21266</v>
      </c>
      <c r="E1297" s="23" t="s">
        <v>17512</v>
      </c>
      <c r="F1297" s="23" t="s">
        <v>17513</v>
      </c>
      <c r="G1297" s="24" t="s">
        <v>22723</v>
      </c>
      <c r="H1297" s="24" t="s">
        <v>21267</v>
      </c>
      <c r="I1297" s="24" t="s">
        <v>3</v>
      </c>
      <c r="J1297" s="30" t="s">
        <v>5510</v>
      </c>
      <c r="K1297" s="23" t="s">
        <v>7190</v>
      </c>
      <c r="L1297" s="23" t="s">
        <v>7191</v>
      </c>
      <c r="M1297" s="23" t="s">
        <v>5513</v>
      </c>
      <c r="N1297" s="23" t="s">
        <v>5514</v>
      </c>
      <c r="O1297" s="23" t="s">
        <v>7192</v>
      </c>
      <c r="P1297" s="23" t="s">
        <v>5516</v>
      </c>
      <c r="Q1297" s="23" t="s">
        <v>5561</v>
      </c>
      <c r="R1297" s="23" t="s">
        <v>5562</v>
      </c>
      <c r="S1297" s="23" t="s">
        <v>407</v>
      </c>
      <c r="T1297" s="23" t="s">
        <v>408</v>
      </c>
      <c r="U1297" s="23" t="s">
        <v>317</v>
      </c>
      <c r="V1297" s="23" t="s">
        <v>903</v>
      </c>
      <c r="W1297" s="24" t="s">
        <v>38</v>
      </c>
      <c r="X1297" s="24" t="s">
        <v>409</v>
      </c>
      <c r="Y1297" s="24" t="s">
        <v>40</v>
      </c>
      <c r="Z1297" s="25">
        <v>12139050</v>
      </c>
      <c r="AA1297" s="24" t="s">
        <v>14803</v>
      </c>
      <c r="AB1297" s="24" t="s">
        <v>14803</v>
      </c>
      <c r="AC1297" s="24" t="s">
        <v>14803</v>
      </c>
      <c r="AD1297" s="24" t="s">
        <v>21268</v>
      </c>
      <c r="AE1297" s="24"/>
      <c r="AF1297" s="24"/>
      <c r="AG1297" s="24" t="s">
        <v>21269</v>
      </c>
      <c r="AH1297" s="24"/>
      <c r="AI1297" s="24"/>
      <c r="AJ1297" s="24"/>
      <c r="AK1297" s="24"/>
      <c r="AL1297" s="24" t="s">
        <v>18193</v>
      </c>
      <c r="AM1297" s="24" t="s">
        <v>2601</v>
      </c>
      <c r="AN1297" s="40">
        <v>61626</v>
      </c>
      <c r="AO1297" s="24" t="s">
        <v>2602</v>
      </c>
      <c r="AP1297" s="24" t="s">
        <v>21270</v>
      </c>
      <c r="AQ1297" s="24"/>
      <c r="AR1297" s="24" t="s">
        <v>18194</v>
      </c>
      <c r="AS1297" s="24" t="s">
        <v>18195</v>
      </c>
      <c r="AT1297" s="24" t="s">
        <v>21270</v>
      </c>
      <c r="AU1297" s="23" t="s">
        <v>5479</v>
      </c>
      <c r="AV1297" s="23" t="s">
        <v>5602</v>
      </c>
      <c r="AW1297" s="23" t="s">
        <v>7193</v>
      </c>
      <c r="AX1297" s="23" t="s">
        <v>7194</v>
      </c>
    </row>
    <row r="1298" spans="1:50" s="22" customFormat="1" ht="20" customHeight="1" x14ac:dyDescent="0.3">
      <c r="A1298" s="23" t="s">
        <v>18199</v>
      </c>
      <c r="B1298" s="23" t="s">
        <v>5468</v>
      </c>
      <c r="C1298" s="23" t="s">
        <v>22905</v>
      </c>
      <c r="D1298" s="23" t="s">
        <v>21266</v>
      </c>
      <c r="E1298" s="23" t="s">
        <v>17605</v>
      </c>
      <c r="F1298" s="23" t="s">
        <v>18196</v>
      </c>
      <c r="G1298" s="24" t="s">
        <v>22938</v>
      </c>
      <c r="H1298" s="24" t="s">
        <v>21267</v>
      </c>
      <c r="I1298" s="24" t="s">
        <v>3</v>
      </c>
      <c r="J1298" s="30" t="s">
        <v>5510</v>
      </c>
      <c r="K1298" s="23" t="s">
        <v>10674</v>
      </c>
      <c r="L1298" s="23" t="s">
        <v>10675</v>
      </c>
      <c r="M1298" s="23" t="s">
        <v>5513</v>
      </c>
      <c r="N1298" s="23" t="s">
        <v>5514</v>
      </c>
      <c r="O1298" s="23" t="s">
        <v>10676</v>
      </c>
      <c r="P1298" s="23" t="s">
        <v>5516</v>
      </c>
      <c r="Q1298" s="23" t="s">
        <v>5561</v>
      </c>
      <c r="R1298" s="23" t="s">
        <v>5562</v>
      </c>
      <c r="S1298" s="23" t="s">
        <v>407</v>
      </c>
      <c r="T1298" s="23" t="s">
        <v>408</v>
      </c>
      <c r="U1298" s="23" t="s">
        <v>236</v>
      </c>
      <c r="V1298" s="23" t="s">
        <v>238</v>
      </c>
      <c r="W1298" s="24" t="s">
        <v>38</v>
      </c>
      <c r="X1298" s="24" t="s">
        <v>409</v>
      </c>
      <c r="Y1298" s="24" t="s">
        <v>40</v>
      </c>
      <c r="Z1298" s="25">
        <v>13794375</v>
      </c>
      <c r="AA1298" s="24" t="s">
        <v>14803</v>
      </c>
      <c r="AB1298" s="24" t="s">
        <v>14803</v>
      </c>
      <c r="AC1298" s="24" t="s">
        <v>14803</v>
      </c>
      <c r="AD1298" s="24" t="s">
        <v>21268</v>
      </c>
      <c r="AE1298" s="24"/>
      <c r="AF1298" s="24"/>
      <c r="AG1298" s="24" t="s">
        <v>21269</v>
      </c>
      <c r="AH1298" s="24"/>
      <c r="AI1298" s="24"/>
      <c r="AJ1298" s="24"/>
      <c r="AK1298" s="24"/>
      <c r="AL1298" s="24" t="s">
        <v>18197</v>
      </c>
      <c r="AM1298" s="24" t="s">
        <v>4311</v>
      </c>
      <c r="AN1298" s="40">
        <v>121426</v>
      </c>
      <c r="AO1298" s="24" t="s">
        <v>3507</v>
      </c>
      <c r="AP1298" s="24" t="s">
        <v>21270</v>
      </c>
      <c r="AQ1298" s="24"/>
      <c r="AR1298" s="24" t="s">
        <v>18198</v>
      </c>
      <c r="AS1298" s="24" t="s">
        <v>18199</v>
      </c>
      <c r="AT1298" s="24" t="s">
        <v>21270</v>
      </c>
      <c r="AU1298" s="23" t="s">
        <v>4826</v>
      </c>
      <c r="AV1298" s="23" t="s">
        <v>5563</v>
      </c>
      <c r="AW1298" s="23" t="s">
        <v>10677</v>
      </c>
      <c r="AX1298" s="23" t="s">
        <v>10678</v>
      </c>
    </row>
    <row r="1299" spans="1:50" s="22" customFormat="1" ht="20" customHeight="1" x14ac:dyDescent="0.3">
      <c r="A1299" s="23" t="s">
        <v>18202</v>
      </c>
      <c r="B1299" s="23" t="s">
        <v>5468</v>
      </c>
      <c r="C1299" s="23" t="s">
        <v>22772</v>
      </c>
      <c r="D1299" s="23" t="s">
        <v>21266</v>
      </c>
      <c r="E1299" s="23" t="s">
        <v>15036</v>
      </c>
      <c r="F1299" s="23" t="s">
        <v>15037</v>
      </c>
      <c r="G1299" s="24" t="s">
        <v>21477</v>
      </c>
      <c r="H1299" s="24" t="s">
        <v>21267</v>
      </c>
      <c r="I1299" s="24" t="s">
        <v>3</v>
      </c>
      <c r="J1299" s="30" t="s">
        <v>5510</v>
      </c>
      <c r="K1299" s="23" t="s">
        <v>8532</v>
      </c>
      <c r="L1299" s="23" t="s">
        <v>8533</v>
      </c>
      <c r="M1299" s="23" t="s">
        <v>5513</v>
      </c>
      <c r="N1299" s="23" t="s">
        <v>5514</v>
      </c>
      <c r="O1299" s="23" t="s">
        <v>8534</v>
      </c>
      <c r="P1299" s="23" t="s">
        <v>5516</v>
      </c>
      <c r="Q1299" s="23" t="s">
        <v>5561</v>
      </c>
      <c r="R1299" s="23" t="s">
        <v>5562</v>
      </c>
      <c r="S1299" s="23" t="s">
        <v>407</v>
      </c>
      <c r="T1299" s="23" t="s">
        <v>408</v>
      </c>
      <c r="U1299" s="23" t="s">
        <v>359</v>
      </c>
      <c r="V1299" s="23" t="s">
        <v>954</v>
      </c>
      <c r="W1299" s="24" t="s">
        <v>38</v>
      </c>
      <c r="X1299" s="24" t="s">
        <v>409</v>
      </c>
      <c r="Y1299" s="24" t="s">
        <v>40</v>
      </c>
      <c r="Z1299" s="25">
        <v>11035500</v>
      </c>
      <c r="AA1299" s="24" t="s">
        <v>14803</v>
      </c>
      <c r="AB1299" s="24" t="s">
        <v>14803</v>
      </c>
      <c r="AC1299" s="24" t="s">
        <v>14803</v>
      </c>
      <c r="AD1299" s="24" t="s">
        <v>21268</v>
      </c>
      <c r="AE1299" s="24"/>
      <c r="AF1299" s="24"/>
      <c r="AG1299" s="24" t="s">
        <v>21269</v>
      </c>
      <c r="AH1299" s="24"/>
      <c r="AI1299" s="24"/>
      <c r="AJ1299" s="24"/>
      <c r="AK1299" s="24"/>
      <c r="AL1299" s="24" t="s">
        <v>18200</v>
      </c>
      <c r="AM1299" s="24" t="s">
        <v>1570</v>
      </c>
      <c r="AN1299" s="40">
        <v>29926</v>
      </c>
      <c r="AO1299" s="24" t="s">
        <v>1571</v>
      </c>
      <c r="AP1299" s="24" t="s">
        <v>21270</v>
      </c>
      <c r="AQ1299" s="24"/>
      <c r="AR1299" s="24" t="s">
        <v>18201</v>
      </c>
      <c r="AS1299" s="24" t="s">
        <v>18202</v>
      </c>
      <c r="AT1299" s="24" t="s">
        <v>21270</v>
      </c>
      <c r="AU1299" s="23" t="s">
        <v>6083</v>
      </c>
      <c r="AV1299" s="23" t="s">
        <v>5563</v>
      </c>
      <c r="AW1299" s="23" t="s">
        <v>8535</v>
      </c>
      <c r="AX1299" s="23" t="s">
        <v>8536</v>
      </c>
    </row>
    <row r="1300" spans="1:50" s="22" customFormat="1" ht="20" customHeight="1" x14ac:dyDescent="0.3">
      <c r="A1300" s="23" t="s">
        <v>18205</v>
      </c>
      <c r="B1300" s="23" t="s">
        <v>5468</v>
      </c>
      <c r="C1300" s="23" t="s">
        <v>22781</v>
      </c>
      <c r="D1300" s="23" t="s">
        <v>21266</v>
      </c>
      <c r="E1300" s="23" t="s">
        <v>17549</v>
      </c>
      <c r="F1300" s="23" t="s">
        <v>17550</v>
      </c>
      <c r="G1300" s="24" t="s">
        <v>22738</v>
      </c>
      <c r="H1300" s="24" t="s">
        <v>21267</v>
      </c>
      <c r="I1300" s="24" t="s">
        <v>3</v>
      </c>
      <c r="J1300" s="30" t="s">
        <v>5510</v>
      </c>
      <c r="K1300" s="23" t="s">
        <v>7083</v>
      </c>
      <c r="L1300" s="23" t="s">
        <v>7084</v>
      </c>
      <c r="M1300" s="23" t="s">
        <v>5513</v>
      </c>
      <c r="N1300" s="23" t="s">
        <v>5514</v>
      </c>
      <c r="O1300" s="23" t="s">
        <v>7085</v>
      </c>
      <c r="P1300" s="23" t="s">
        <v>5516</v>
      </c>
      <c r="Q1300" s="23" t="s">
        <v>5561</v>
      </c>
      <c r="R1300" s="23" t="s">
        <v>5562</v>
      </c>
      <c r="S1300" s="23" t="s">
        <v>407</v>
      </c>
      <c r="T1300" s="23" t="s">
        <v>408</v>
      </c>
      <c r="U1300" s="23" t="s">
        <v>260</v>
      </c>
      <c r="V1300" s="23" t="s">
        <v>601</v>
      </c>
      <c r="W1300" s="24" t="s">
        <v>38</v>
      </c>
      <c r="X1300" s="24" t="s">
        <v>409</v>
      </c>
      <c r="Y1300" s="24" t="s">
        <v>40</v>
      </c>
      <c r="Z1300" s="25">
        <v>9931950</v>
      </c>
      <c r="AA1300" s="24" t="s">
        <v>14803</v>
      </c>
      <c r="AB1300" s="24" t="s">
        <v>14803</v>
      </c>
      <c r="AC1300" s="24" t="s">
        <v>14803</v>
      </c>
      <c r="AD1300" s="24" t="s">
        <v>21268</v>
      </c>
      <c r="AE1300" s="24"/>
      <c r="AF1300" s="24"/>
      <c r="AG1300" s="24" t="s">
        <v>21269</v>
      </c>
      <c r="AH1300" s="24"/>
      <c r="AI1300" s="24"/>
      <c r="AJ1300" s="24"/>
      <c r="AK1300" s="24"/>
      <c r="AL1300" s="24" t="s">
        <v>18203</v>
      </c>
      <c r="AM1300" s="24" t="s">
        <v>1009</v>
      </c>
      <c r="AN1300" s="40">
        <v>14326</v>
      </c>
      <c r="AO1300" s="24" t="s">
        <v>1010</v>
      </c>
      <c r="AP1300" s="24" t="s">
        <v>21270</v>
      </c>
      <c r="AQ1300" s="24"/>
      <c r="AR1300" s="24" t="s">
        <v>18204</v>
      </c>
      <c r="AS1300" s="24" t="s">
        <v>18205</v>
      </c>
      <c r="AT1300" s="24" t="s">
        <v>21270</v>
      </c>
      <c r="AU1300" s="23" t="s">
        <v>2776</v>
      </c>
      <c r="AV1300" s="23" t="s">
        <v>5563</v>
      </c>
      <c r="AW1300" s="23" t="s">
        <v>7086</v>
      </c>
      <c r="AX1300" s="23" t="s">
        <v>7087</v>
      </c>
    </row>
    <row r="1301" spans="1:50" s="22" customFormat="1" ht="20" customHeight="1" x14ac:dyDescent="0.3">
      <c r="A1301" s="23" t="s">
        <v>18208</v>
      </c>
      <c r="B1301" s="23" t="s">
        <v>5468</v>
      </c>
      <c r="C1301" s="23" t="s">
        <v>22777</v>
      </c>
      <c r="D1301" s="23" t="s">
        <v>21266</v>
      </c>
      <c r="E1301" s="23" t="s">
        <v>15151</v>
      </c>
      <c r="F1301" s="23" t="s">
        <v>17660</v>
      </c>
      <c r="G1301" s="24" t="s">
        <v>22778</v>
      </c>
      <c r="H1301" s="24" t="s">
        <v>21267</v>
      </c>
      <c r="I1301" s="24" t="s">
        <v>3</v>
      </c>
      <c r="J1301" s="30" t="s">
        <v>5510</v>
      </c>
      <c r="K1301" s="23" t="s">
        <v>10732</v>
      </c>
      <c r="L1301" s="23" t="s">
        <v>10733</v>
      </c>
      <c r="M1301" s="23" t="s">
        <v>5513</v>
      </c>
      <c r="N1301" s="23" t="s">
        <v>5514</v>
      </c>
      <c r="O1301" s="23" t="s">
        <v>10734</v>
      </c>
      <c r="P1301" s="23" t="s">
        <v>5516</v>
      </c>
      <c r="Q1301" s="23" t="s">
        <v>5561</v>
      </c>
      <c r="R1301" s="23" t="s">
        <v>5562</v>
      </c>
      <c r="S1301" s="23" t="s">
        <v>407</v>
      </c>
      <c r="T1301" s="23" t="s">
        <v>408</v>
      </c>
      <c r="U1301" s="23" t="s">
        <v>236</v>
      </c>
      <c r="V1301" s="23" t="s">
        <v>238</v>
      </c>
      <c r="W1301" s="24" t="s">
        <v>38</v>
      </c>
      <c r="X1301" s="24" t="s">
        <v>409</v>
      </c>
      <c r="Y1301" s="24" t="s">
        <v>40</v>
      </c>
      <c r="Z1301" s="25">
        <v>7724850</v>
      </c>
      <c r="AA1301" s="24" t="s">
        <v>14803</v>
      </c>
      <c r="AB1301" s="24" t="s">
        <v>14803</v>
      </c>
      <c r="AC1301" s="24" t="s">
        <v>14803</v>
      </c>
      <c r="AD1301" s="24" t="s">
        <v>21268</v>
      </c>
      <c r="AE1301" s="24"/>
      <c r="AF1301" s="24"/>
      <c r="AG1301" s="24" t="s">
        <v>21269</v>
      </c>
      <c r="AH1301" s="24"/>
      <c r="AI1301" s="24"/>
      <c r="AJ1301" s="24"/>
      <c r="AK1301" s="24"/>
      <c r="AL1301" s="24" t="s">
        <v>18206</v>
      </c>
      <c r="AM1301" s="24" t="s">
        <v>1744</v>
      </c>
      <c r="AN1301" s="40">
        <v>93926</v>
      </c>
      <c r="AO1301" s="24" t="s">
        <v>3527</v>
      </c>
      <c r="AP1301" s="24" t="s">
        <v>21270</v>
      </c>
      <c r="AQ1301" s="24"/>
      <c r="AR1301" s="24" t="s">
        <v>18207</v>
      </c>
      <c r="AS1301" s="24" t="s">
        <v>18208</v>
      </c>
      <c r="AT1301" s="24" t="s">
        <v>21270</v>
      </c>
      <c r="AU1301" s="23" t="s">
        <v>4958</v>
      </c>
      <c r="AV1301" s="23" t="s">
        <v>5602</v>
      </c>
      <c r="AW1301" s="23" t="s">
        <v>10735</v>
      </c>
      <c r="AX1301" s="23" t="s">
        <v>10736</v>
      </c>
    </row>
    <row r="1302" spans="1:50" s="22" customFormat="1" ht="20" customHeight="1" x14ac:dyDescent="0.3">
      <c r="A1302" s="23" t="s">
        <v>18211</v>
      </c>
      <c r="B1302" s="23" t="s">
        <v>5468</v>
      </c>
      <c r="C1302" s="23" t="s">
        <v>22939</v>
      </c>
      <c r="D1302" s="23" t="s">
        <v>21266</v>
      </c>
      <c r="E1302" s="23" t="s">
        <v>15645</v>
      </c>
      <c r="F1302" s="23" t="s">
        <v>15900</v>
      </c>
      <c r="G1302" s="24" t="s">
        <v>21918</v>
      </c>
      <c r="H1302" s="24" t="s">
        <v>21267</v>
      </c>
      <c r="I1302" s="24" t="s">
        <v>3</v>
      </c>
      <c r="J1302" s="30" t="s">
        <v>5510</v>
      </c>
      <c r="K1302" s="23" t="s">
        <v>6121</v>
      </c>
      <c r="L1302" s="23" t="s">
        <v>6122</v>
      </c>
      <c r="M1302" s="23" t="s">
        <v>5513</v>
      </c>
      <c r="N1302" s="23" t="s">
        <v>5514</v>
      </c>
      <c r="O1302" s="23" t="s">
        <v>6123</v>
      </c>
      <c r="P1302" s="23" t="s">
        <v>5516</v>
      </c>
      <c r="Q1302" s="23" t="s">
        <v>5768</v>
      </c>
      <c r="R1302" s="23" t="s">
        <v>5769</v>
      </c>
      <c r="S1302" s="23" t="s">
        <v>407</v>
      </c>
      <c r="T1302" s="23" t="s">
        <v>408</v>
      </c>
      <c r="U1302" s="23" t="s">
        <v>211</v>
      </c>
      <c r="V1302" s="23" t="s">
        <v>816</v>
      </c>
      <c r="W1302" s="24" t="s">
        <v>38</v>
      </c>
      <c r="X1302" s="24" t="s">
        <v>409</v>
      </c>
      <c r="Y1302" s="24" t="s">
        <v>40</v>
      </c>
      <c r="Z1302" s="25">
        <v>4414200</v>
      </c>
      <c r="AA1302" s="24" t="s">
        <v>14803</v>
      </c>
      <c r="AB1302" s="24" t="s">
        <v>14803</v>
      </c>
      <c r="AC1302" s="24" t="s">
        <v>14803</v>
      </c>
      <c r="AD1302" s="24" t="s">
        <v>21268</v>
      </c>
      <c r="AE1302" s="24"/>
      <c r="AF1302" s="24"/>
      <c r="AG1302" s="24" t="s">
        <v>21269</v>
      </c>
      <c r="AH1302" s="24"/>
      <c r="AI1302" s="24"/>
      <c r="AJ1302" s="24"/>
      <c r="AK1302" s="24"/>
      <c r="AL1302" s="24" t="s">
        <v>18209</v>
      </c>
      <c r="AM1302" s="24" t="s">
        <v>827</v>
      </c>
      <c r="AN1302" s="40">
        <v>9626</v>
      </c>
      <c r="AO1302" s="24" t="s">
        <v>828</v>
      </c>
      <c r="AP1302" s="24" t="s">
        <v>21270</v>
      </c>
      <c r="AQ1302" s="24"/>
      <c r="AR1302" s="24" t="s">
        <v>18210</v>
      </c>
      <c r="AS1302" s="24" t="s">
        <v>18211</v>
      </c>
      <c r="AT1302" s="24" t="s">
        <v>21270</v>
      </c>
      <c r="AU1302" s="23" t="s">
        <v>1354</v>
      </c>
      <c r="AV1302" s="23" t="s">
        <v>5563</v>
      </c>
      <c r="AW1302" s="23" t="s">
        <v>6124</v>
      </c>
      <c r="AX1302" s="23" t="s">
        <v>6125</v>
      </c>
    </row>
    <row r="1303" spans="1:50" s="22" customFormat="1" ht="20" customHeight="1" x14ac:dyDescent="0.3">
      <c r="A1303" s="23" t="s">
        <v>18215</v>
      </c>
      <c r="B1303" s="23" t="s">
        <v>5468</v>
      </c>
      <c r="C1303" s="23" t="s">
        <v>22736</v>
      </c>
      <c r="D1303" s="23" t="s">
        <v>21266</v>
      </c>
      <c r="E1303" s="23" t="s">
        <v>15151</v>
      </c>
      <c r="F1303" s="23" t="s">
        <v>18212</v>
      </c>
      <c r="G1303" s="24" t="s">
        <v>22940</v>
      </c>
      <c r="H1303" s="24" t="s">
        <v>21267</v>
      </c>
      <c r="I1303" s="24" t="s">
        <v>3</v>
      </c>
      <c r="J1303" s="30" t="s">
        <v>5510</v>
      </c>
      <c r="K1303" s="23" t="s">
        <v>6409</v>
      </c>
      <c r="L1303" s="23" t="s">
        <v>6410</v>
      </c>
      <c r="M1303" s="23" t="s">
        <v>5513</v>
      </c>
      <c r="N1303" s="23" t="s">
        <v>5514</v>
      </c>
      <c r="O1303" s="23" t="s">
        <v>6411</v>
      </c>
      <c r="P1303" s="23" t="s">
        <v>5516</v>
      </c>
      <c r="Q1303" s="23" t="s">
        <v>5517</v>
      </c>
      <c r="R1303" s="23" t="s">
        <v>5518</v>
      </c>
      <c r="S1303" s="23" t="s">
        <v>407</v>
      </c>
      <c r="T1303" s="23" t="s">
        <v>408</v>
      </c>
      <c r="U1303" s="23" t="s">
        <v>211</v>
      </c>
      <c r="V1303" s="23" t="s">
        <v>816</v>
      </c>
      <c r="W1303" s="24" t="s">
        <v>38</v>
      </c>
      <c r="X1303" s="24" t="s">
        <v>409</v>
      </c>
      <c r="Y1303" s="24" t="s">
        <v>40</v>
      </c>
      <c r="Z1303" s="25">
        <v>7724850</v>
      </c>
      <c r="AA1303" s="24" t="s">
        <v>14803</v>
      </c>
      <c r="AB1303" s="24" t="s">
        <v>14803</v>
      </c>
      <c r="AC1303" s="24" t="s">
        <v>14803</v>
      </c>
      <c r="AD1303" s="24" t="s">
        <v>21268</v>
      </c>
      <c r="AE1303" s="24"/>
      <c r="AF1303" s="24"/>
      <c r="AG1303" s="24" t="s">
        <v>21269</v>
      </c>
      <c r="AH1303" s="24"/>
      <c r="AI1303" s="24"/>
      <c r="AJ1303" s="24"/>
      <c r="AK1303" s="24"/>
      <c r="AL1303" s="24" t="s">
        <v>18213</v>
      </c>
      <c r="AM1303" s="24" t="s">
        <v>798</v>
      </c>
      <c r="AN1303" s="40">
        <v>10926</v>
      </c>
      <c r="AO1303" s="24" t="s">
        <v>875</v>
      </c>
      <c r="AP1303" s="24" t="s">
        <v>21270</v>
      </c>
      <c r="AQ1303" s="24"/>
      <c r="AR1303" s="24" t="s">
        <v>18214</v>
      </c>
      <c r="AS1303" s="24" t="s">
        <v>18215</v>
      </c>
      <c r="AT1303" s="24" t="s">
        <v>21270</v>
      </c>
      <c r="AU1303" s="23" t="s">
        <v>2543</v>
      </c>
      <c r="AV1303" s="23" t="s">
        <v>5563</v>
      </c>
      <c r="AW1303" s="23" t="s">
        <v>6412</v>
      </c>
      <c r="AX1303" s="23" t="s">
        <v>6413</v>
      </c>
    </row>
    <row r="1304" spans="1:50" s="22" customFormat="1" ht="20" customHeight="1" x14ac:dyDescent="0.3">
      <c r="A1304" s="23" t="s">
        <v>18219</v>
      </c>
      <c r="B1304" s="23" t="s">
        <v>5468</v>
      </c>
      <c r="C1304" s="23" t="s">
        <v>22941</v>
      </c>
      <c r="D1304" s="23" t="s">
        <v>21266</v>
      </c>
      <c r="E1304" s="23" t="s">
        <v>17524</v>
      </c>
      <c r="F1304" s="23" t="s">
        <v>18216</v>
      </c>
      <c r="G1304" s="24" t="s">
        <v>22942</v>
      </c>
      <c r="H1304" s="24" t="s">
        <v>21267</v>
      </c>
      <c r="I1304" s="24" t="s">
        <v>3</v>
      </c>
      <c r="J1304" s="30" t="s">
        <v>5510</v>
      </c>
      <c r="K1304" s="23" t="s">
        <v>10315</v>
      </c>
      <c r="L1304" s="23" t="s">
        <v>10316</v>
      </c>
      <c r="M1304" s="23" t="s">
        <v>5513</v>
      </c>
      <c r="N1304" s="23" t="s">
        <v>5514</v>
      </c>
      <c r="O1304" s="23" t="s">
        <v>10317</v>
      </c>
      <c r="P1304" s="23" t="s">
        <v>5516</v>
      </c>
      <c r="Q1304" s="23" t="s">
        <v>5843</v>
      </c>
      <c r="R1304" s="23" t="s">
        <v>5844</v>
      </c>
      <c r="S1304" s="23" t="s">
        <v>407</v>
      </c>
      <c r="T1304" s="23" t="s">
        <v>408</v>
      </c>
      <c r="U1304" s="23" t="s">
        <v>368</v>
      </c>
      <c r="V1304" s="23" t="s">
        <v>370</v>
      </c>
      <c r="W1304" s="24" t="s">
        <v>38</v>
      </c>
      <c r="X1304" s="24" t="s">
        <v>409</v>
      </c>
      <c r="Y1304" s="24" t="s">
        <v>40</v>
      </c>
      <c r="Z1304" s="25">
        <v>4965450</v>
      </c>
      <c r="AA1304" s="24" t="s">
        <v>14803</v>
      </c>
      <c r="AB1304" s="24" t="s">
        <v>14803</v>
      </c>
      <c r="AC1304" s="24" t="s">
        <v>14803</v>
      </c>
      <c r="AD1304" s="24" t="s">
        <v>21268</v>
      </c>
      <c r="AE1304" s="24"/>
      <c r="AF1304" s="24"/>
      <c r="AG1304" s="24" t="s">
        <v>21269</v>
      </c>
      <c r="AH1304" s="24"/>
      <c r="AI1304" s="24"/>
      <c r="AJ1304" s="24"/>
      <c r="AK1304" s="24"/>
      <c r="AL1304" s="24" t="s">
        <v>18217</v>
      </c>
      <c r="AM1304" s="24" t="s">
        <v>3207</v>
      </c>
      <c r="AN1304" s="40">
        <v>89226</v>
      </c>
      <c r="AO1304" s="24" t="s">
        <v>3314</v>
      </c>
      <c r="AP1304" s="24" t="s">
        <v>21270</v>
      </c>
      <c r="AQ1304" s="24"/>
      <c r="AR1304" s="24" t="s">
        <v>18218</v>
      </c>
      <c r="AS1304" s="24" t="s">
        <v>18219</v>
      </c>
      <c r="AT1304" s="24" t="s">
        <v>21270</v>
      </c>
      <c r="AU1304" s="23" t="s">
        <v>4708</v>
      </c>
      <c r="AV1304" s="23" t="s">
        <v>5602</v>
      </c>
      <c r="AW1304" s="23" t="s">
        <v>10318</v>
      </c>
      <c r="AX1304" s="23" t="s">
        <v>3422</v>
      </c>
    </row>
    <row r="1305" spans="1:50" s="22" customFormat="1" ht="20" customHeight="1" x14ac:dyDescent="0.3">
      <c r="A1305" s="23" t="s">
        <v>18222</v>
      </c>
      <c r="B1305" s="23" t="s">
        <v>5468</v>
      </c>
      <c r="C1305" s="23" t="s">
        <v>22915</v>
      </c>
      <c r="D1305" s="23" t="s">
        <v>21266</v>
      </c>
      <c r="E1305" s="23" t="s">
        <v>17549</v>
      </c>
      <c r="F1305" s="23" t="s">
        <v>17613</v>
      </c>
      <c r="G1305" s="24" t="s">
        <v>21349</v>
      </c>
      <c r="H1305" s="24" t="s">
        <v>21267</v>
      </c>
      <c r="I1305" s="24" t="s">
        <v>3</v>
      </c>
      <c r="J1305" s="30" t="s">
        <v>5510</v>
      </c>
      <c r="K1305" s="23" t="s">
        <v>6296</v>
      </c>
      <c r="L1305" s="23" t="s">
        <v>6297</v>
      </c>
      <c r="M1305" s="23" t="s">
        <v>5513</v>
      </c>
      <c r="N1305" s="23" t="s">
        <v>5514</v>
      </c>
      <c r="O1305" s="23" t="s">
        <v>6298</v>
      </c>
      <c r="P1305" s="23" t="s">
        <v>5516</v>
      </c>
      <c r="Q1305" s="23" t="s">
        <v>5561</v>
      </c>
      <c r="R1305" s="23" t="s">
        <v>5562</v>
      </c>
      <c r="S1305" s="23" t="s">
        <v>407</v>
      </c>
      <c r="T1305" s="23" t="s">
        <v>408</v>
      </c>
      <c r="U1305" s="23" t="s">
        <v>260</v>
      </c>
      <c r="V1305" s="23" t="s">
        <v>601</v>
      </c>
      <c r="W1305" s="24" t="s">
        <v>38</v>
      </c>
      <c r="X1305" s="24" t="s">
        <v>409</v>
      </c>
      <c r="Y1305" s="24" t="s">
        <v>40</v>
      </c>
      <c r="Z1305" s="25">
        <v>9931950</v>
      </c>
      <c r="AA1305" s="24" t="s">
        <v>14803</v>
      </c>
      <c r="AB1305" s="24" t="s">
        <v>14803</v>
      </c>
      <c r="AC1305" s="24" t="s">
        <v>14803</v>
      </c>
      <c r="AD1305" s="24" t="s">
        <v>21268</v>
      </c>
      <c r="AE1305" s="24"/>
      <c r="AF1305" s="24"/>
      <c r="AG1305" s="24" t="s">
        <v>21269</v>
      </c>
      <c r="AH1305" s="24"/>
      <c r="AI1305" s="24"/>
      <c r="AJ1305" s="24"/>
      <c r="AK1305" s="24"/>
      <c r="AL1305" s="24" t="s">
        <v>18220</v>
      </c>
      <c r="AM1305" s="24" t="s">
        <v>612</v>
      </c>
      <c r="AN1305" s="40">
        <v>4526</v>
      </c>
      <c r="AO1305" s="24" t="s">
        <v>613</v>
      </c>
      <c r="AP1305" s="24" t="s">
        <v>21270</v>
      </c>
      <c r="AQ1305" s="24"/>
      <c r="AR1305" s="24" t="s">
        <v>18221</v>
      </c>
      <c r="AS1305" s="24" t="s">
        <v>18222</v>
      </c>
      <c r="AT1305" s="24" t="s">
        <v>21270</v>
      </c>
      <c r="AU1305" s="23" t="s">
        <v>2241</v>
      </c>
      <c r="AV1305" s="23" t="s">
        <v>5602</v>
      </c>
      <c r="AW1305" s="23" t="s">
        <v>6299</v>
      </c>
      <c r="AX1305" s="23" t="s">
        <v>611</v>
      </c>
    </row>
    <row r="1306" spans="1:50" s="22" customFormat="1" ht="20" customHeight="1" x14ac:dyDescent="0.3">
      <c r="A1306" s="23" t="s">
        <v>18225</v>
      </c>
      <c r="B1306" s="23" t="s">
        <v>5468</v>
      </c>
      <c r="C1306" s="23" t="s">
        <v>22741</v>
      </c>
      <c r="D1306" s="23" t="s">
        <v>21266</v>
      </c>
      <c r="E1306" s="23" t="s">
        <v>15161</v>
      </c>
      <c r="F1306" s="23" t="s">
        <v>16820</v>
      </c>
      <c r="G1306" s="24" t="s">
        <v>21335</v>
      </c>
      <c r="H1306" s="24" t="s">
        <v>21267</v>
      </c>
      <c r="I1306" s="24" t="s">
        <v>3</v>
      </c>
      <c r="J1306" s="30" t="s">
        <v>5510</v>
      </c>
      <c r="K1306" s="23" t="s">
        <v>10796</v>
      </c>
      <c r="L1306" s="23" t="s">
        <v>10797</v>
      </c>
      <c r="M1306" s="23" t="s">
        <v>5513</v>
      </c>
      <c r="N1306" s="23" t="s">
        <v>5514</v>
      </c>
      <c r="O1306" s="23" t="s">
        <v>10798</v>
      </c>
      <c r="P1306" s="23" t="s">
        <v>5516</v>
      </c>
      <c r="Q1306" s="23" t="s">
        <v>5517</v>
      </c>
      <c r="R1306" s="23" t="s">
        <v>5518</v>
      </c>
      <c r="S1306" s="23" t="s">
        <v>407</v>
      </c>
      <c r="T1306" s="23" t="s">
        <v>408</v>
      </c>
      <c r="U1306" s="23" t="s">
        <v>342</v>
      </c>
      <c r="V1306" s="23" t="s">
        <v>344</v>
      </c>
      <c r="W1306" s="24" t="s">
        <v>38</v>
      </c>
      <c r="X1306" s="24" t="s">
        <v>409</v>
      </c>
      <c r="Y1306" s="24" t="s">
        <v>40</v>
      </c>
      <c r="Z1306" s="25">
        <v>6621300</v>
      </c>
      <c r="AA1306" s="24" t="s">
        <v>14803</v>
      </c>
      <c r="AB1306" s="24" t="s">
        <v>14803</v>
      </c>
      <c r="AC1306" s="24" t="s">
        <v>14803</v>
      </c>
      <c r="AD1306" s="24" t="s">
        <v>21268</v>
      </c>
      <c r="AE1306" s="24"/>
      <c r="AF1306" s="24"/>
      <c r="AG1306" s="24" t="s">
        <v>21269</v>
      </c>
      <c r="AH1306" s="24"/>
      <c r="AI1306" s="24"/>
      <c r="AJ1306" s="24"/>
      <c r="AK1306" s="24"/>
      <c r="AL1306" s="24" t="s">
        <v>18223</v>
      </c>
      <c r="AM1306" s="24" t="s">
        <v>4425</v>
      </c>
      <c r="AN1306" s="40">
        <v>125326</v>
      </c>
      <c r="AO1306" s="24" t="s">
        <v>3570</v>
      </c>
      <c r="AP1306" s="24" t="s">
        <v>21270</v>
      </c>
      <c r="AQ1306" s="24"/>
      <c r="AR1306" s="24" t="s">
        <v>18224</v>
      </c>
      <c r="AS1306" s="24" t="s">
        <v>18225</v>
      </c>
      <c r="AT1306" s="24" t="s">
        <v>21270</v>
      </c>
      <c r="AU1306" s="23" t="s">
        <v>4958</v>
      </c>
      <c r="AV1306" s="23" t="s">
        <v>5602</v>
      </c>
      <c r="AW1306" s="23" t="s">
        <v>10799</v>
      </c>
      <c r="AX1306" s="23" t="s">
        <v>10800</v>
      </c>
    </row>
    <row r="1307" spans="1:50" s="22" customFormat="1" ht="20" customHeight="1" x14ac:dyDescent="0.3">
      <c r="A1307" s="23" t="s">
        <v>18229</v>
      </c>
      <c r="B1307" s="23" t="s">
        <v>5468</v>
      </c>
      <c r="C1307" s="23" t="s">
        <v>22943</v>
      </c>
      <c r="D1307" s="23" t="s">
        <v>21266</v>
      </c>
      <c r="E1307" s="23" t="s">
        <v>17549</v>
      </c>
      <c r="F1307" s="23" t="s">
        <v>18226</v>
      </c>
      <c r="G1307" s="24" t="s">
        <v>22944</v>
      </c>
      <c r="H1307" s="24" t="s">
        <v>21267</v>
      </c>
      <c r="I1307" s="24" t="s">
        <v>3</v>
      </c>
      <c r="J1307" s="30" t="s">
        <v>5510</v>
      </c>
      <c r="K1307" s="23" t="s">
        <v>7687</v>
      </c>
      <c r="L1307" s="23" t="s">
        <v>7688</v>
      </c>
      <c r="M1307" s="23" t="s">
        <v>5513</v>
      </c>
      <c r="N1307" s="23" t="s">
        <v>5514</v>
      </c>
      <c r="O1307" s="23" t="s">
        <v>7689</v>
      </c>
      <c r="P1307" s="23" t="s">
        <v>5516</v>
      </c>
      <c r="Q1307" s="23" t="s">
        <v>5517</v>
      </c>
      <c r="R1307" s="23" t="s">
        <v>5518</v>
      </c>
      <c r="S1307" s="23" t="s">
        <v>407</v>
      </c>
      <c r="T1307" s="23" t="s">
        <v>408</v>
      </c>
      <c r="U1307" s="23" t="s">
        <v>216</v>
      </c>
      <c r="V1307" s="23" t="s">
        <v>218</v>
      </c>
      <c r="W1307" s="24" t="s">
        <v>38</v>
      </c>
      <c r="X1307" s="24" t="s">
        <v>409</v>
      </c>
      <c r="Y1307" s="24" t="s">
        <v>40</v>
      </c>
      <c r="Z1307" s="25">
        <v>9931950</v>
      </c>
      <c r="AA1307" s="24" t="s">
        <v>14803</v>
      </c>
      <c r="AB1307" s="24" t="s">
        <v>14803</v>
      </c>
      <c r="AC1307" s="24" t="s">
        <v>14803</v>
      </c>
      <c r="AD1307" s="24" t="s">
        <v>21268</v>
      </c>
      <c r="AE1307" s="24"/>
      <c r="AF1307" s="24"/>
      <c r="AG1307" s="24" t="s">
        <v>21269</v>
      </c>
      <c r="AH1307" s="24"/>
      <c r="AI1307" s="24"/>
      <c r="AJ1307" s="24"/>
      <c r="AK1307" s="24"/>
      <c r="AL1307" s="24" t="s">
        <v>18227</v>
      </c>
      <c r="AM1307" s="24" t="s">
        <v>2076</v>
      </c>
      <c r="AN1307" s="40">
        <v>52026</v>
      </c>
      <c r="AO1307" s="24" t="s">
        <v>1849</v>
      </c>
      <c r="AP1307" s="24" t="s">
        <v>21270</v>
      </c>
      <c r="AQ1307" s="24"/>
      <c r="AR1307" s="24" t="s">
        <v>18228</v>
      </c>
      <c r="AS1307" s="24" t="s">
        <v>18229</v>
      </c>
      <c r="AT1307" s="24" t="s">
        <v>21270</v>
      </c>
      <c r="AU1307" s="23" t="s">
        <v>3290</v>
      </c>
      <c r="AV1307" s="23" t="s">
        <v>5563</v>
      </c>
      <c r="AW1307" s="23" t="s">
        <v>7690</v>
      </c>
      <c r="AX1307" s="23" t="s">
        <v>7691</v>
      </c>
    </row>
    <row r="1308" spans="1:50" s="22" customFormat="1" ht="20" customHeight="1" x14ac:dyDescent="0.3">
      <c r="A1308" s="23" t="s">
        <v>18232</v>
      </c>
      <c r="B1308" s="23" t="s">
        <v>5468</v>
      </c>
      <c r="C1308" s="23" t="s">
        <v>22724</v>
      </c>
      <c r="D1308" s="23" t="s">
        <v>21266</v>
      </c>
      <c r="E1308" s="23" t="s">
        <v>15161</v>
      </c>
      <c r="F1308" s="23" t="s">
        <v>16820</v>
      </c>
      <c r="G1308" s="24" t="s">
        <v>21335</v>
      </c>
      <c r="H1308" s="24" t="s">
        <v>21267</v>
      </c>
      <c r="I1308" s="24" t="s">
        <v>3</v>
      </c>
      <c r="J1308" s="30" t="s">
        <v>5510</v>
      </c>
      <c r="K1308" s="23" t="s">
        <v>7362</v>
      </c>
      <c r="L1308" s="23" t="s">
        <v>7363</v>
      </c>
      <c r="M1308" s="23" t="s">
        <v>5513</v>
      </c>
      <c r="N1308" s="23" t="s">
        <v>5514</v>
      </c>
      <c r="O1308" s="23" t="s">
        <v>7364</v>
      </c>
      <c r="P1308" s="23" t="s">
        <v>5516</v>
      </c>
      <c r="Q1308" s="23" t="s">
        <v>5561</v>
      </c>
      <c r="R1308" s="23" t="s">
        <v>5562</v>
      </c>
      <c r="S1308" s="23" t="s">
        <v>407</v>
      </c>
      <c r="T1308" s="23" t="s">
        <v>408</v>
      </c>
      <c r="U1308" s="23" t="s">
        <v>260</v>
      </c>
      <c r="V1308" s="23" t="s">
        <v>601</v>
      </c>
      <c r="W1308" s="24" t="s">
        <v>38</v>
      </c>
      <c r="X1308" s="24" t="s">
        <v>409</v>
      </c>
      <c r="Y1308" s="24" t="s">
        <v>40</v>
      </c>
      <c r="Z1308" s="25">
        <v>6621300</v>
      </c>
      <c r="AA1308" s="24" t="s">
        <v>14803</v>
      </c>
      <c r="AB1308" s="24" t="s">
        <v>14803</v>
      </c>
      <c r="AC1308" s="24" t="s">
        <v>14803</v>
      </c>
      <c r="AD1308" s="24" t="s">
        <v>21268</v>
      </c>
      <c r="AE1308" s="24"/>
      <c r="AF1308" s="24"/>
      <c r="AG1308" s="24" t="s">
        <v>21269</v>
      </c>
      <c r="AH1308" s="24"/>
      <c r="AI1308" s="24"/>
      <c r="AJ1308" s="24"/>
      <c r="AK1308" s="24"/>
      <c r="AL1308" s="24" t="s">
        <v>18230</v>
      </c>
      <c r="AM1308" s="24" t="s">
        <v>1097</v>
      </c>
      <c r="AN1308" s="40">
        <v>17326</v>
      </c>
      <c r="AO1308" s="24" t="s">
        <v>1098</v>
      </c>
      <c r="AP1308" s="24" t="s">
        <v>21270</v>
      </c>
      <c r="AQ1308" s="24"/>
      <c r="AR1308" s="24" t="s">
        <v>18231</v>
      </c>
      <c r="AS1308" s="24" t="s">
        <v>18232</v>
      </c>
      <c r="AT1308" s="24" t="s">
        <v>21270</v>
      </c>
      <c r="AU1308" s="23" t="s">
        <v>3151</v>
      </c>
      <c r="AV1308" s="23" t="s">
        <v>5563</v>
      </c>
      <c r="AW1308" s="23" t="s">
        <v>7365</v>
      </c>
      <c r="AX1308" s="23" t="s">
        <v>7366</v>
      </c>
    </row>
    <row r="1309" spans="1:50" s="22" customFormat="1" ht="20" customHeight="1" x14ac:dyDescent="0.3">
      <c r="A1309" s="23" t="s">
        <v>18235</v>
      </c>
      <c r="B1309" s="23" t="s">
        <v>5468</v>
      </c>
      <c r="C1309" s="23" t="s">
        <v>22725</v>
      </c>
      <c r="D1309" s="23" t="s">
        <v>21266</v>
      </c>
      <c r="E1309" s="23" t="s">
        <v>17512</v>
      </c>
      <c r="F1309" s="23" t="s">
        <v>17722</v>
      </c>
      <c r="G1309" s="24" t="s">
        <v>22803</v>
      </c>
      <c r="H1309" s="24" t="s">
        <v>21267</v>
      </c>
      <c r="I1309" s="24" t="s">
        <v>3</v>
      </c>
      <c r="J1309" s="30" t="s">
        <v>5510</v>
      </c>
      <c r="K1309" s="23" t="s">
        <v>5721</v>
      </c>
      <c r="L1309" s="23" t="s">
        <v>5722</v>
      </c>
      <c r="M1309" s="23" t="s">
        <v>5513</v>
      </c>
      <c r="N1309" s="23" t="s">
        <v>5514</v>
      </c>
      <c r="O1309" s="23" t="s">
        <v>5723</v>
      </c>
      <c r="P1309" s="23" t="s">
        <v>5516</v>
      </c>
      <c r="Q1309" s="23" t="s">
        <v>5527</v>
      </c>
      <c r="R1309" s="23" t="s">
        <v>5528</v>
      </c>
      <c r="S1309" s="23" t="s">
        <v>407</v>
      </c>
      <c r="T1309" s="23" t="s">
        <v>408</v>
      </c>
      <c r="U1309" s="23" t="s">
        <v>345</v>
      </c>
      <c r="V1309" s="23" t="s">
        <v>347</v>
      </c>
      <c r="W1309" s="24" t="s">
        <v>38</v>
      </c>
      <c r="X1309" s="24" t="s">
        <v>409</v>
      </c>
      <c r="Y1309" s="24" t="s">
        <v>40</v>
      </c>
      <c r="Z1309" s="25">
        <v>12139050</v>
      </c>
      <c r="AA1309" s="24" t="s">
        <v>14803</v>
      </c>
      <c r="AB1309" s="24" t="s">
        <v>14803</v>
      </c>
      <c r="AC1309" s="24" t="s">
        <v>14803</v>
      </c>
      <c r="AD1309" s="24" t="s">
        <v>21268</v>
      </c>
      <c r="AE1309" s="24"/>
      <c r="AF1309" s="24"/>
      <c r="AG1309" s="24" t="s">
        <v>21269</v>
      </c>
      <c r="AH1309" s="24"/>
      <c r="AI1309" s="24"/>
      <c r="AJ1309" s="24"/>
      <c r="AK1309" s="24"/>
      <c r="AL1309" s="24" t="s">
        <v>18233</v>
      </c>
      <c r="AM1309" s="24" t="s">
        <v>593</v>
      </c>
      <c r="AN1309" s="40">
        <v>9226</v>
      </c>
      <c r="AO1309" s="24" t="s">
        <v>552</v>
      </c>
      <c r="AP1309" s="24" t="s">
        <v>21270</v>
      </c>
      <c r="AQ1309" s="24"/>
      <c r="AR1309" s="24" t="s">
        <v>18234</v>
      </c>
      <c r="AS1309" s="24" t="s">
        <v>18235</v>
      </c>
      <c r="AT1309" s="24" t="s">
        <v>21270</v>
      </c>
      <c r="AU1309" s="23" t="s">
        <v>778</v>
      </c>
      <c r="AV1309" s="23" t="s">
        <v>5602</v>
      </c>
      <c r="AW1309" s="23" t="s">
        <v>5724</v>
      </c>
      <c r="AX1309" s="23" t="s">
        <v>5725</v>
      </c>
    </row>
    <row r="1310" spans="1:50" s="22" customFormat="1" ht="20" customHeight="1" x14ac:dyDescent="0.3">
      <c r="A1310" s="23" t="s">
        <v>18239</v>
      </c>
      <c r="B1310" s="23" t="s">
        <v>5468</v>
      </c>
      <c r="C1310" s="23" t="s">
        <v>22768</v>
      </c>
      <c r="D1310" s="23" t="s">
        <v>21266</v>
      </c>
      <c r="E1310" s="23" t="s">
        <v>17512</v>
      </c>
      <c r="F1310" s="23" t="s">
        <v>18236</v>
      </c>
      <c r="G1310" s="24" t="s">
        <v>22945</v>
      </c>
      <c r="H1310" s="24" t="s">
        <v>21267</v>
      </c>
      <c r="I1310" s="24" t="s">
        <v>3</v>
      </c>
      <c r="J1310" s="30" t="s">
        <v>5510</v>
      </c>
      <c r="K1310" s="23" t="s">
        <v>7608</v>
      </c>
      <c r="L1310" s="23" t="s">
        <v>7609</v>
      </c>
      <c r="M1310" s="23" t="s">
        <v>5513</v>
      </c>
      <c r="N1310" s="23" t="s">
        <v>5514</v>
      </c>
      <c r="O1310" s="23" t="s">
        <v>7610</v>
      </c>
      <c r="P1310" s="23" t="s">
        <v>5516</v>
      </c>
      <c r="Q1310" s="23" t="s">
        <v>5695</v>
      </c>
      <c r="R1310" s="23" t="s">
        <v>5696</v>
      </c>
      <c r="S1310" s="23" t="s">
        <v>407</v>
      </c>
      <c r="T1310" s="23" t="s">
        <v>408</v>
      </c>
      <c r="U1310" s="23" t="s">
        <v>317</v>
      </c>
      <c r="V1310" s="23" t="s">
        <v>903</v>
      </c>
      <c r="W1310" s="24" t="s">
        <v>38</v>
      </c>
      <c r="X1310" s="24" t="s">
        <v>409</v>
      </c>
      <c r="Y1310" s="24" t="s">
        <v>40</v>
      </c>
      <c r="Z1310" s="25">
        <v>12139050</v>
      </c>
      <c r="AA1310" s="24" t="s">
        <v>14803</v>
      </c>
      <c r="AB1310" s="24" t="s">
        <v>14803</v>
      </c>
      <c r="AC1310" s="24" t="s">
        <v>14803</v>
      </c>
      <c r="AD1310" s="24" t="s">
        <v>21268</v>
      </c>
      <c r="AE1310" s="24"/>
      <c r="AF1310" s="24"/>
      <c r="AG1310" s="24" t="s">
        <v>21269</v>
      </c>
      <c r="AH1310" s="24"/>
      <c r="AI1310" s="24"/>
      <c r="AJ1310" s="24"/>
      <c r="AK1310" s="24"/>
      <c r="AL1310" s="24" t="s">
        <v>18237</v>
      </c>
      <c r="AM1310" s="24" t="s">
        <v>3055</v>
      </c>
      <c r="AN1310" s="40">
        <v>76326</v>
      </c>
      <c r="AO1310" s="24" t="s">
        <v>1815</v>
      </c>
      <c r="AP1310" s="24" t="s">
        <v>21270</v>
      </c>
      <c r="AQ1310" s="24"/>
      <c r="AR1310" s="24" t="s">
        <v>18238</v>
      </c>
      <c r="AS1310" s="24" t="s">
        <v>18239</v>
      </c>
      <c r="AT1310" s="24" t="s">
        <v>21270</v>
      </c>
      <c r="AU1310" s="23" t="s">
        <v>3151</v>
      </c>
      <c r="AV1310" s="23" t="s">
        <v>5563</v>
      </c>
      <c r="AW1310" s="23" t="s">
        <v>7611</v>
      </c>
      <c r="AX1310" s="23" t="s">
        <v>3054</v>
      </c>
    </row>
    <row r="1311" spans="1:50" s="22" customFormat="1" ht="20" customHeight="1" x14ac:dyDescent="0.3">
      <c r="A1311" s="23" t="s">
        <v>5262</v>
      </c>
      <c r="B1311" s="23" t="s">
        <v>5468</v>
      </c>
      <c r="C1311" s="23" t="s">
        <v>22946</v>
      </c>
      <c r="D1311" s="23" t="s">
        <v>21266</v>
      </c>
      <c r="E1311" s="23" t="s">
        <v>18240</v>
      </c>
      <c r="F1311" s="23" t="s">
        <v>18241</v>
      </c>
      <c r="G1311" s="24" t="s">
        <v>22947</v>
      </c>
      <c r="H1311" s="24" t="s">
        <v>21267</v>
      </c>
      <c r="I1311" s="24" t="s">
        <v>3</v>
      </c>
      <c r="J1311" s="30" t="s">
        <v>5510</v>
      </c>
      <c r="K1311" s="23" t="s">
        <v>11961</v>
      </c>
      <c r="L1311" s="23" t="s">
        <v>11962</v>
      </c>
      <c r="M1311" s="23" t="s">
        <v>5513</v>
      </c>
      <c r="N1311" s="23" t="s">
        <v>5882</v>
      </c>
      <c r="O1311" s="23" t="s">
        <v>11963</v>
      </c>
      <c r="P1311" s="23" t="s">
        <v>5516</v>
      </c>
      <c r="Q1311" s="23" t="s">
        <v>5561</v>
      </c>
      <c r="R1311" s="23" t="s">
        <v>5562</v>
      </c>
      <c r="S1311" s="23" t="s">
        <v>407</v>
      </c>
      <c r="T1311" s="23" t="s">
        <v>408</v>
      </c>
      <c r="U1311" s="23" t="s">
        <v>345</v>
      </c>
      <c r="V1311" s="23" t="s">
        <v>347</v>
      </c>
      <c r="W1311" s="24" t="s">
        <v>38</v>
      </c>
      <c r="X1311" s="24" t="s">
        <v>409</v>
      </c>
      <c r="Y1311" s="24" t="s">
        <v>40</v>
      </c>
      <c r="Z1311" s="25">
        <v>19333333</v>
      </c>
      <c r="AA1311" s="24" t="s">
        <v>14803</v>
      </c>
      <c r="AB1311" s="24" t="s">
        <v>14803</v>
      </c>
      <c r="AC1311" s="24" t="s">
        <v>14803</v>
      </c>
      <c r="AD1311" s="24" t="s">
        <v>21268</v>
      </c>
      <c r="AE1311" s="24"/>
      <c r="AF1311" s="24"/>
      <c r="AG1311" s="24" t="s">
        <v>21269</v>
      </c>
      <c r="AH1311" s="24"/>
      <c r="AI1311" s="24"/>
      <c r="AJ1311" s="24"/>
      <c r="AK1311" s="24"/>
      <c r="AL1311" s="24" t="s">
        <v>18242</v>
      </c>
      <c r="AM1311" s="24" t="s">
        <v>5259</v>
      </c>
      <c r="AN1311" s="40">
        <v>154226</v>
      </c>
      <c r="AO1311" s="24" t="s">
        <v>5260</v>
      </c>
      <c r="AP1311" s="24" t="s">
        <v>21270</v>
      </c>
      <c r="AQ1311" s="24"/>
      <c r="AR1311" s="24" t="s">
        <v>5261</v>
      </c>
      <c r="AS1311" s="24" t="s">
        <v>5262</v>
      </c>
      <c r="AT1311" s="24" t="s">
        <v>21270</v>
      </c>
      <c r="AU1311" s="23" t="s">
        <v>5310</v>
      </c>
      <c r="AV1311" s="23" t="s">
        <v>5563</v>
      </c>
      <c r="AW1311" s="23" t="s">
        <v>11964</v>
      </c>
      <c r="AX1311" s="23" t="s">
        <v>5258</v>
      </c>
    </row>
    <row r="1312" spans="1:50" s="22" customFormat="1" ht="20" customHeight="1" x14ac:dyDescent="0.3">
      <c r="A1312" s="23" t="s">
        <v>18245</v>
      </c>
      <c r="B1312" s="23" t="s">
        <v>5468</v>
      </c>
      <c r="C1312" s="23" t="s">
        <v>22948</v>
      </c>
      <c r="D1312" s="23" t="s">
        <v>21266</v>
      </c>
      <c r="E1312" s="23" t="s">
        <v>15161</v>
      </c>
      <c r="F1312" s="23" t="s">
        <v>15162</v>
      </c>
      <c r="G1312" s="24" t="s">
        <v>21543</v>
      </c>
      <c r="H1312" s="24" t="s">
        <v>21267</v>
      </c>
      <c r="I1312" s="24" t="s">
        <v>3</v>
      </c>
      <c r="J1312" s="30" t="s">
        <v>5510</v>
      </c>
      <c r="K1312" s="23" t="s">
        <v>7536</v>
      </c>
      <c r="L1312" s="23" t="s">
        <v>7537</v>
      </c>
      <c r="M1312" s="23" t="s">
        <v>5513</v>
      </c>
      <c r="N1312" s="23" t="s">
        <v>5514</v>
      </c>
      <c r="O1312" s="23" t="s">
        <v>7538</v>
      </c>
      <c r="P1312" s="23" t="s">
        <v>5516</v>
      </c>
      <c r="Q1312" s="23" t="s">
        <v>6108</v>
      </c>
      <c r="R1312" s="23" t="s">
        <v>6109</v>
      </c>
      <c r="S1312" s="23" t="s">
        <v>407</v>
      </c>
      <c r="T1312" s="23" t="s">
        <v>408</v>
      </c>
      <c r="U1312" s="23" t="s">
        <v>345</v>
      </c>
      <c r="V1312" s="23" t="s">
        <v>347</v>
      </c>
      <c r="W1312" s="24" t="s">
        <v>38</v>
      </c>
      <c r="X1312" s="24" t="s">
        <v>409</v>
      </c>
      <c r="Y1312" s="24" t="s">
        <v>40</v>
      </c>
      <c r="Z1312" s="25">
        <v>6621300</v>
      </c>
      <c r="AA1312" s="24" t="s">
        <v>14803</v>
      </c>
      <c r="AB1312" s="24" t="s">
        <v>14803</v>
      </c>
      <c r="AC1312" s="24" t="s">
        <v>14803</v>
      </c>
      <c r="AD1312" s="24" t="s">
        <v>21268</v>
      </c>
      <c r="AE1312" s="24"/>
      <c r="AF1312" s="24"/>
      <c r="AG1312" s="24" t="s">
        <v>21269</v>
      </c>
      <c r="AH1312" s="24"/>
      <c r="AI1312" s="24"/>
      <c r="AJ1312" s="24"/>
      <c r="AK1312" s="24"/>
      <c r="AL1312" s="24" t="s">
        <v>18243</v>
      </c>
      <c r="AM1312" s="24" t="s">
        <v>1128</v>
      </c>
      <c r="AN1312" s="40">
        <v>18126</v>
      </c>
      <c r="AO1312" s="24" t="s">
        <v>1129</v>
      </c>
      <c r="AP1312" s="24" t="s">
        <v>21270</v>
      </c>
      <c r="AQ1312" s="24"/>
      <c r="AR1312" s="24" t="s">
        <v>18244</v>
      </c>
      <c r="AS1312" s="24" t="s">
        <v>18245</v>
      </c>
      <c r="AT1312" s="24" t="s">
        <v>21270</v>
      </c>
      <c r="AU1312" s="23" t="s">
        <v>3290</v>
      </c>
      <c r="AV1312" s="23" t="s">
        <v>5602</v>
      </c>
      <c r="AW1312" s="23" t="s">
        <v>7539</v>
      </c>
      <c r="AX1312" s="23" t="s">
        <v>1127</v>
      </c>
    </row>
    <row r="1313" spans="1:50" s="22" customFormat="1" ht="20" customHeight="1" x14ac:dyDescent="0.3">
      <c r="A1313" s="23" t="s">
        <v>18248</v>
      </c>
      <c r="B1313" s="23" t="s">
        <v>5468</v>
      </c>
      <c r="C1313" s="23" t="s">
        <v>22831</v>
      </c>
      <c r="D1313" s="23" t="s">
        <v>21266</v>
      </c>
      <c r="E1313" s="23" t="s">
        <v>15036</v>
      </c>
      <c r="F1313" s="23" t="s">
        <v>15302</v>
      </c>
      <c r="G1313" s="24" t="s">
        <v>21616</v>
      </c>
      <c r="H1313" s="24" t="s">
        <v>21267</v>
      </c>
      <c r="I1313" s="24" t="s">
        <v>3</v>
      </c>
      <c r="J1313" s="30" t="s">
        <v>5510</v>
      </c>
      <c r="K1313" s="23" t="s">
        <v>9280</v>
      </c>
      <c r="L1313" s="23" t="s">
        <v>9281</v>
      </c>
      <c r="M1313" s="23" t="s">
        <v>5513</v>
      </c>
      <c r="N1313" s="23" t="s">
        <v>5514</v>
      </c>
      <c r="O1313" s="23" t="s">
        <v>9282</v>
      </c>
      <c r="P1313" s="23" t="s">
        <v>5516</v>
      </c>
      <c r="Q1313" s="23" t="s">
        <v>5517</v>
      </c>
      <c r="R1313" s="23" t="s">
        <v>5518</v>
      </c>
      <c r="S1313" s="23" t="s">
        <v>407</v>
      </c>
      <c r="T1313" s="23" t="s">
        <v>408</v>
      </c>
      <c r="U1313" s="23" t="s">
        <v>236</v>
      </c>
      <c r="V1313" s="23" t="s">
        <v>238</v>
      </c>
      <c r="W1313" s="24" t="s">
        <v>38</v>
      </c>
      <c r="X1313" s="24" t="s">
        <v>409</v>
      </c>
      <c r="Y1313" s="24" t="s">
        <v>40</v>
      </c>
      <c r="Z1313" s="25">
        <v>11035500</v>
      </c>
      <c r="AA1313" s="24" t="s">
        <v>14803</v>
      </c>
      <c r="AB1313" s="24" t="s">
        <v>14803</v>
      </c>
      <c r="AC1313" s="24" t="s">
        <v>14803</v>
      </c>
      <c r="AD1313" s="24" t="s">
        <v>21268</v>
      </c>
      <c r="AE1313" s="24"/>
      <c r="AF1313" s="24"/>
      <c r="AG1313" s="24" t="s">
        <v>21269</v>
      </c>
      <c r="AH1313" s="24"/>
      <c r="AI1313" s="24"/>
      <c r="AJ1313" s="24"/>
      <c r="AK1313" s="24"/>
      <c r="AL1313" s="24" t="s">
        <v>18246</v>
      </c>
      <c r="AM1313" s="24" t="s">
        <v>2493</v>
      </c>
      <c r="AN1313" s="40">
        <v>94626</v>
      </c>
      <c r="AO1313" s="24" t="s">
        <v>2754</v>
      </c>
      <c r="AP1313" s="24" t="s">
        <v>21270</v>
      </c>
      <c r="AQ1313" s="24"/>
      <c r="AR1313" s="24" t="s">
        <v>18247</v>
      </c>
      <c r="AS1313" s="24" t="s">
        <v>18248</v>
      </c>
      <c r="AT1313" s="24" t="s">
        <v>21270</v>
      </c>
      <c r="AU1313" s="23" t="s">
        <v>4218</v>
      </c>
      <c r="AV1313" s="23" t="s">
        <v>5602</v>
      </c>
      <c r="AW1313" s="23" t="s">
        <v>9283</v>
      </c>
      <c r="AX1313" s="23" t="s">
        <v>3566</v>
      </c>
    </row>
    <row r="1314" spans="1:50" s="22" customFormat="1" ht="20" customHeight="1" x14ac:dyDescent="0.3">
      <c r="A1314" s="23" t="s">
        <v>18251</v>
      </c>
      <c r="B1314" s="23" t="s">
        <v>5468</v>
      </c>
      <c r="C1314" s="23" t="s">
        <v>22949</v>
      </c>
      <c r="D1314" s="23" t="s">
        <v>21266</v>
      </c>
      <c r="E1314" s="23" t="s">
        <v>15360</v>
      </c>
      <c r="F1314" s="23" t="s">
        <v>17554</v>
      </c>
      <c r="G1314" s="24" t="s">
        <v>21305</v>
      </c>
      <c r="H1314" s="24" t="s">
        <v>21267</v>
      </c>
      <c r="I1314" s="24" t="s">
        <v>3</v>
      </c>
      <c r="J1314" s="30" t="s">
        <v>5510</v>
      </c>
      <c r="K1314" s="23" t="s">
        <v>9071</v>
      </c>
      <c r="L1314" s="23" t="s">
        <v>9072</v>
      </c>
      <c r="M1314" s="23" t="s">
        <v>5513</v>
      </c>
      <c r="N1314" s="23" t="s">
        <v>5514</v>
      </c>
      <c r="O1314" s="23" t="s">
        <v>9073</v>
      </c>
      <c r="P1314" s="23" t="s">
        <v>5516</v>
      </c>
      <c r="Q1314" s="23" t="s">
        <v>6040</v>
      </c>
      <c r="R1314" s="23" t="s">
        <v>6041</v>
      </c>
      <c r="S1314" s="23" t="s">
        <v>407</v>
      </c>
      <c r="T1314" s="23" t="s">
        <v>408</v>
      </c>
      <c r="U1314" s="23" t="s">
        <v>216</v>
      </c>
      <c r="V1314" s="23" t="s">
        <v>218</v>
      </c>
      <c r="W1314" s="24" t="s">
        <v>38</v>
      </c>
      <c r="X1314" s="24" t="s">
        <v>409</v>
      </c>
      <c r="Y1314" s="24" t="s">
        <v>40</v>
      </c>
      <c r="Z1314" s="25">
        <v>8828400</v>
      </c>
      <c r="AA1314" s="24" t="s">
        <v>14803</v>
      </c>
      <c r="AB1314" s="24" t="s">
        <v>14803</v>
      </c>
      <c r="AC1314" s="24" t="s">
        <v>14803</v>
      </c>
      <c r="AD1314" s="24" t="s">
        <v>21268</v>
      </c>
      <c r="AE1314" s="24"/>
      <c r="AF1314" s="24"/>
      <c r="AG1314" s="24" t="s">
        <v>21269</v>
      </c>
      <c r="AH1314" s="24"/>
      <c r="AI1314" s="24"/>
      <c r="AJ1314" s="24"/>
      <c r="AK1314" s="24"/>
      <c r="AL1314" s="24" t="s">
        <v>18249</v>
      </c>
      <c r="AM1314" s="24" t="s">
        <v>3527</v>
      </c>
      <c r="AN1314" s="40">
        <v>93026</v>
      </c>
      <c r="AO1314" s="24" t="s">
        <v>2656</v>
      </c>
      <c r="AP1314" s="24" t="s">
        <v>21270</v>
      </c>
      <c r="AQ1314" s="24"/>
      <c r="AR1314" s="24" t="s">
        <v>18250</v>
      </c>
      <c r="AS1314" s="24" t="s">
        <v>18251</v>
      </c>
      <c r="AT1314" s="24" t="s">
        <v>21270</v>
      </c>
      <c r="AU1314" s="23" t="s">
        <v>4038</v>
      </c>
      <c r="AV1314" s="23" t="s">
        <v>5563</v>
      </c>
      <c r="AW1314" s="23" t="s">
        <v>9074</v>
      </c>
      <c r="AX1314" s="23" t="s">
        <v>9075</v>
      </c>
    </row>
    <row r="1315" spans="1:50" s="22" customFormat="1" ht="20" customHeight="1" x14ac:dyDescent="0.3">
      <c r="A1315" s="23" t="s">
        <v>18254</v>
      </c>
      <c r="B1315" s="23" t="s">
        <v>5468</v>
      </c>
      <c r="C1315" s="23" t="s">
        <v>22902</v>
      </c>
      <c r="D1315" s="23" t="s">
        <v>21266</v>
      </c>
      <c r="E1315" s="23" t="s">
        <v>17524</v>
      </c>
      <c r="F1315" s="23" t="s">
        <v>18054</v>
      </c>
      <c r="G1315" s="24" t="s">
        <v>22899</v>
      </c>
      <c r="H1315" s="24" t="s">
        <v>21267</v>
      </c>
      <c r="I1315" s="24" t="s">
        <v>3</v>
      </c>
      <c r="J1315" s="30" t="s">
        <v>5510</v>
      </c>
      <c r="K1315" s="23" t="s">
        <v>11371</v>
      </c>
      <c r="L1315" s="23" t="s">
        <v>11372</v>
      </c>
      <c r="M1315" s="23" t="s">
        <v>5513</v>
      </c>
      <c r="N1315" s="23" t="s">
        <v>5514</v>
      </c>
      <c r="O1315" s="23" t="s">
        <v>11373</v>
      </c>
      <c r="P1315" s="23" t="s">
        <v>5516</v>
      </c>
      <c r="Q1315" s="23" t="s">
        <v>5561</v>
      </c>
      <c r="R1315" s="23" t="s">
        <v>5562</v>
      </c>
      <c r="S1315" s="23" t="s">
        <v>407</v>
      </c>
      <c r="T1315" s="23" t="s">
        <v>408</v>
      </c>
      <c r="U1315" s="23" t="s">
        <v>345</v>
      </c>
      <c r="V1315" s="23" t="s">
        <v>347</v>
      </c>
      <c r="W1315" s="24" t="s">
        <v>38</v>
      </c>
      <c r="X1315" s="24" t="s">
        <v>409</v>
      </c>
      <c r="Y1315" s="24" t="s">
        <v>40</v>
      </c>
      <c r="Z1315" s="25">
        <v>4965450</v>
      </c>
      <c r="AA1315" s="24" t="s">
        <v>14803</v>
      </c>
      <c r="AB1315" s="24" t="s">
        <v>14803</v>
      </c>
      <c r="AC1315" s="24" t="s">
        <v>14803</v>
      </c>
      <c r="AD1315" s="24" t="s">
        <v>21268</v>
      </c>
      <c r="AE1315" s="24"/>
      <c r="AF1315" s="24"/>
      <c r="AG1315" s="24" t="s">
        <v>21269</v>
      </c>
      <c r="AH1315" s="24"/>
      <c r="AI1315" s="24"/>
      <c r="AJ1315" s="24"/>
      <c r="AK1315" s="24"/>
      <c r="AL1315" s="24" t="s">
        <v>18252</v>
      </c>
      <c r="AM1315" s="24" t="s">
        <v>4787</v>
      </c>
      <c r="AN1315" s="40">
        <v>138526</v>
      </c>
      <c r="AO1315" s="24" t="s">
        <v>3793</v>
      </c>
      <c r="AP1315" s="24" t="s">
        <v>21270</v>
      </c>
      <c r="AQ1315" s="24"/>
      <c r="AR1315" s="24" t="s">
        <v>18253</v>
      </c>
      <c r="AS1315" s="24" t="s">
        <v>18254</v>
      </c>
      <c r="AT1315" s="24" t="s">
        <v>21270</v>
      </c>
      <c r="AU1315" s="23" t="s">
        <v>5126</v>
      </c>
      <c r="AV1315" s="23" t="s">
        <v>5563</v>
      </c>
      <c r="AW1315" s="23" t="s">
        <v>11374</v>
      </c>
      <c r="AX1315" s="23" t="s">
        <v>11375</v>
      </c>
    </row>
    <row r="1316" spans="1:50" s="22" customFormat="1" ht="20" customHeight="1" x14ac:dyDescent="0.3">
      <c r="A1316" s="23" t="s">
        <v>18258</v>
      </c>
      <c r="B1316" s="23" t="s">
        <v>5468</v>
      </c>
      <c r="C1316" s="23" t="s">
        <v>22950</v>
      </c>
      <c r="D1316" s="23" t="s">
        <v>21266</v>
      </c>
      <c r="E1316" s="23" t="s">
        <v>15036</v>
      </c>
      <c r="F1316" s="23" t="s">
        <v>18255</v>
      </c>
      <c r="G1316" s="24" t="s">
        <v>22951</v>
      </c>
      <c r="H1316" s="24" t="s">
        <v>21267</v>
      </c>
      <c r="I1316" s="24" t="s">
        <v>3</v>
      </c>
      <c r="J1316" s="30" t="s">
        <v>5510</v>
      </c>
      <c r="K1316" s="23" t="s">
        <v>7847</v>
      </c>
      <c r="L1316" s="23" t="s">
        <v>7848</v>
      </c>
      <c r="M1316" s="23" t="s">
        <v>5513</v>
      </c>
      <c r="N1316" s="23" t="s">
        <v>5514</v>
      </c>
      <c r="O1316" s="23" t="s">
        <v>7849</v>
      </c>
      <c r="P1316" s="23" t="s">
        <v>5516</v>
      </c>
      <c r="Q1316" s="23" t="s">
        <v>5517</v>
      </c>
      <c r="R1316" s="23" t="s">
        <v>5518</v>
      </c>
      <c r="S1316" s="23" t="s">
        <v>407</v>
      </c>
      <c r="T1316" s="23" t="s">
        <v>408</v>
      </c>
      <c r="U1316" s="23" t="s">
        <v>260</v>
      </c>
      <c r="V1316" s="23" t="s">
        <v>601</v>
      </c>
      <c r="W1316" s="24" t="s">
        <v>38</v>
      </c>
      <c r="X1316" s="24" t="s">
        <v>409</v>
      </c>
      <c r="Y1316" s="24" t="s">
        <v>40</v>
      </c>
      <c r="Z1316" s="25">
        <v>11035500</v>
      </c>
      <c r="AA1316" s="24" t="s">
        <v>14803</v>
      </c>
      <c r="AB1316" s="24" t="s">
        <v>14803</v>
      </c>
      <c r="AC1316" s="24" t="s">
        <v>14803</v>
      </c>
      <c r="AD1316" s="24" t="s">
        <v>21268</v>
      </c>
      <c r="AE1316" s="24"/>
      <c r="AF1316" s="24"/>
      <c r="AG1316" s="24" t="s">
        <v>21269</v>
      </c>
      <c r="AH1316" s="24"/>
      <c r="AI1316" s="24"/>
      <c r="AJ1316" s="24"/>
      <c r="AK1316" s="24"/>
      <c r="AL1316" s="24" t="s">
        <v>18256</v>
      </c>
      <c r="AM1316" s="24" t="s">
        <v>929</v>
      </c>
      <c r="AN1316" s="40">
        <v>27026</v>
      </c>
      <c r="AO1316" s="24" t="s">
        <v>1455</v>
      </c>
      <c r="AP1316" s="24" t="s">
        <v>21270</v>
      </c>
      <c r="AQ1316" s="24"/>
      <c r="AR1316" s="24" t="s">
        <v>18257</v>
      </c>
      <c r="AS1316" s="24" t="s">
        <v>18258</v>
      </c>
      <c r="AT1316" s="24" t="s">
        <v>21270</v>
      </c>
      <c r="AU1316" s="23" t="s">
        <v>3290</v>
      </c>
      <c r="AV1316" s="23" t="s">
        <v>5563</v>
      </c>
      <c r="AW1316" s="23" t="s">
        <v>7850</v>
      </c>
      <c r="AX1316" s="23" t="s">
        <v>7851</v>
      </c>
    </row>
    <row r="1317" spans="1:50" s="22" customFormat="1" ht="20" customHeight="1" x14ac:dyDescent="0.3">
      <c r="A1317" s="23" t="s">
        <v>18262</v>
      </c>
      <c r="B1317" s="23" t="s">
        <v>5468</v>
      </c>
      <c r="C1317" s="23" t="s">
        <v>22952</v>
      </c>
      <c r="D1317" s="23" t="s">
        <v>21266</v>
      </c>
      <c r="E1317" s="23" t="s">
        <v>17605</v>
      </c>
      <c r="F1317" s="23" t="s">
        <v>18259</v>
      </c>
      <c r="G1317" s="24" t="s">
        <v>22953</v>
      </c>
      <c r="H1317" s="24" t="s">
        <v>21267</v>
      </c>
      <c r="I1317" s="24" t="s">
        <v>3</v>
      </c>
      <c r="J1317" s="30" t="s">
        <v>5510</v>
      </c>
      <c r="K1317" s="23" t="s">
        <v>8420</v>
      </c>
      <c r="L1317" s="23" t="s">
        <v>8421</v>
      </c>
      <c r="M1317" s="23" t="s">
        <v>5513</v>
      </c>
      <c r="N1317" s="23" t="s">
        <v>5514</v>
      </c>
      <c r="O1317" s="23" t="s">
        <v>8422</v>
      </c>
      <c r="P1317" s="23" t="s">
        <v>5516</v>
      </c>
      <c r="Q1317" s="23" t="s">
        <v>5561</v>
      </c>
      <c r="R1317" s="23" t="s">
        <v>5562</v>
      </c>
      <c r="S1317" s="23" t="s">
        <v>407</v>
      </c>
      <c r="T1317" s="23" t="s">
        <v>408</v>
      </c>
      <c r="U1317" s="23" t="s">
        <v>308</v>
      </c>
      <c r="V1317" s="23" t="s">
        <v>310</v>
      </c>
      <c r="W1317" s="24" t="s">
        <v>38</v>
      </c>
      <c r="X1317" s="24" t="s">
        <v>409</v>
      </c>
      <c r="Y1317" s="24" t="s">
        <v>40</v>
      </c>
      <c r="Z1317" s="25">
        <v>13794375</v>
      </c>
      <c r="AA1317" s="24" t="s">
        <v>14803</v>
      </c>
      <c r="AB1317" s="24" t="s">
        <v>14803</v>
      </c>
      <c r="AC1317" s="24" t="s">
        <v>14803</v>
      </c>
      <c r="AD1317" s="24" t="s">
        <v>21268</v>
      </c>
      <c r="AE1317" s="24"/>
      <c r="AF1317" s="24"/>
      <c r="AG1317" s="24" t="s">
        <v>21269</v>
      </c>
      <c r="AH1317" s="24"/>
      <c r="AI1317" s="24"/>
      <c r="AJ1317" s="24"/>
      <c r="AK1317" s="24"/>
      <c r="AL1317" s="24" t="s">
        <v>18260</v>
      </c>
      <c r="AM1317" s="24" t="s">
        <v>2823</v>
      </c>
      <c r="AN1317" s="40">
        <v>69026</v>
      </c>
      <c r="AO1317" s="24" t="s">
        <v>2281</v>
      </c>
      <c r="AP1317" s="24" t="s">
        <v>21270</v>
      </c>
      <c r="AQ1317" s="24"/>
      <c r="AR1317" s="24" t="s">
        <v>18261</v>
      </c>
      <c r="AS1317" s="24" t="s">
        <v>18262</v>
      </c>
      <c r="AT1317" s="24" t="s">
        <v>21270</v>
      </c>
      <c r="AU1317" s="23" t="s">
        <v>3933</v>
      </c>
      <c r="AV1317" s="23" t="s">
        <v>5602</v>
      </c>
      <c r="AW1317" s="23" t="s">
        <v>8423</v>
      </c>
      <c r="AX1317" s="23" t="s">
        <v>8424</v>
      </c>
    </row>
    <row r="1318" spans="1:50" s="22" customFormat="1" ht="20" customHeight="1" x14ac:dyDescent="0.3">
      <c r="A1318" s="23" t="s">
        <v>18266</v>
      </c>
      <c r="B1318" s="23" t="s">
        <v>5468</v>
      </c>
      <c r="C1318" s="23" t="s">
        <v>22883</v>
      </c>
      <c r="D1318" s="23" t="s">
        <v>21266</v>
      </c>
      <c r="E1318" s="23" t="s">
        <v>15161</v>
      </c>
      <c r="F1318" s="23" t="s">
        <v>15162</v>
      </c>
      <c r="G1318" s="24" t="s">
        <v>21543</v>
      </c>
      <c r="H1318" s="24" t="s">
        <v>21267</v>
      </c>
      <c r="I1318" s="24" t="s">
        <v>3</v>
      </c>
      <c r="J1318" s="30" t="s">
        <v>5510</v>
      </c>
      <c r="K1318" s="23" t="s">
        <v>10413</v>
      </c>
      <c r="L1318" s="23" t="s">
        <v>10414</v>
      </c>
      <c r="M1318" s="23" t="s">
        <v>5513</v>
      </c>
      <c r="N1318" s="23" t="s">
        <v>5514</v>
      </c>
      <c r="O1318" s="23" t="s">
        <v>10415</v>
      </c>
      <c r="P1318" s="23" t="s">
        <v>5516</v>
      </c>
      <c r="Q1318" s="23" t="s">
        <v>5561</v>
      </c>
      <c r="R1318" s="23" t="s">
        <v>5562</v>
      </c>
      <c r="S1318" s="23" t="s">
        <v>407</v>
      </c>
      <c r="T1318" s="23" t="s">
        <v>408</v>
      </c>
      <c r="U1318" s="23" t="s">
        <v>265</v>
      </c>
      <c r="V1318" s="23" t="s">
        <v>848</v>
      </c>
      <c r="W1318" s="24" t="s">
        <v>38</v>
      </c>
      <c r="X1318" s="24" t="s">
        <v>409</v>
      </c>
      <c r="Y1318" s="24" t="s">
        <v>40</v>
      </c>
      <c r="Z1318" s="25">
        <v>6621300</v>
      </c>
      <c r="AA1318" s="24" t="s">
        <v>14803</v>
      </c>
      <c r="AB1318" s="24" t="s">
        <v>14803</v>
      </c>
      <c r="AC1318" s="24" t="s">
        <v>14803</v>
      </c>
      <c r="AD1318" s="24" t="s">
        <v>21268</v>
      </c>
      <c r="AE1318" s="24"/>
      <c r="AF1318" s="24"/>
      <c r="AG1318" s="24" t="s">
        <v>21269</v>
      </c>
      <c r="AH1318" s="24"/>
      <c r="AI1318" s="24"/>
      <c r="AJ1318" s="24"/>
      <c r="AK1318" s="24"/>
      <c r="AL1318" s="24" t="s">
        <v>18264</v>
      </c>
      <c r="AM1318" s="24" t="s">
        <v>1754</v>
      </c>
      <c r="AN1318" s="40">
        <v>34926</v>
      </c>
      <c r="AO1318" s="24" t="s">
        <v>1755</v>
      </c>
      <c r="AP1318" s="24" t="s">
        <v>21270</v>
      </c>
      <c r="AQ1318" s="24"/>
      <c r="AR1318" s="24" t="s">
        <v>18265</v>
      </c>
      <c r="AS1318" s="24" t="s">
        <v>18266</v>
      </c>
      <c r="AT1318" s="24" t="s">
        <v>21270</v>
      </c>
      <c r="AU1318" s="23" t="s">
        <v>4708</v>
      </c>
      <c r="AV1318" s="23" t="s">
        <v>5563</v>
      </c>
      <c r="AW1318" s="23" t="s">
        <v>10416</v>
      </c>
      <c r="AX1318" s="23" t="s">
        <v>1753</v>
      </c>
    </row>
    <row r="1319" spans="1:50" s="22" customFormat="1" ht="20" customHeight="1" x14ac:dyDescent="0.3">
      <c r="A1319" s="23" t="s">
        <v>18269</v>
      </c>
      <c r="B1319" s="23" t="s">
        <v>5468</v>
      </c>
      <c r="C1319" s="23" t="s">
        <v>22823</v>
      </c>
      <c r="D1319" s="23" t="s">
        <v>21266</v>
      </c>
      <c r="E1319" s="23" t="s">
        <v>15036</v>
      </c>
      <c r="F1319" s="23" t="s">
        <v>15302</v>
      </c>
      <c r="G1319" s="24" t="s">
        <v>21616</v>
      </c>
      <c r="H1319" s="24" t="s">
        <v>21267</v>
      </c>
      <c r="I1319" s="24" t="s">
        <v>3</v>
      </c>
      <c r="J1319" s="30" t="s">
        <v>5510</v>
      </c>
      <c r="K1319" s="23" t="s">
        <v>7032</v>
      </c>
      <c r="L1319" s="23" t="s">
        <v>7033</v>
      </c>
      <c r="M1319" s="23" t="s">
        <v>5513</v>
      </c>
      <c r="N1319" s="23" t="s">
        <v>5514</v>
      </c>
      <c r="O1319" s="23" t="s">
        <v>7034</v>
      </c>
      <c r="P1319" s="23" t="s">
        <v>5516</v>
      </c>
      <c r="Q1319" s="23" t="s">
        <v>5561</v>
      </c>
      <c r="R1319" s="23" t="s">
        <v>5562</v>
      </c>
      <c r="S1319" s="23" t="s">
        <v>407</v>
      </c>
      <c r="T1319" s="23" t="s">
        <v>408</v>
      </c>
      <c r="U1319" s="23" t="s">
        <v>265</v>
      </c>
      <c r="V1319" s="23" t="s">
        <v>848</v>
      </c>
      <c r="W1319" s="24" t="s">
        <v>38</v>
      </c>
      <c r="X1319" s="24" t="s">
        <v>409</v>
      </c>
      <c r="Y1319" s="24" t="s">
        <v>40</v>
      </c>
      <c r="Z1319" s="25">
        <v>11035500</v>
      </c>
      <c r="AA1319" s="24" t="s">
        <v>14803</v>
      </c>
      <c r="AB1319" s="24" t="s">
        <v>14803</v>
      </c>
      <c r="AC1319" s="24" t="s">
        <v>14803</v>
      </c>
      <c r="AD1319" s="24" t="s">
        <v>21268</v>
      </c>
      <c r="AE1319" s="24"/>
      <c r="AF1319" s="24"/>
      <c r="AG1319" s="24" t="s">
        <v>21269</v>
      </c>
      <c r="AH1319" s="24"/>
      <c r="AI1319" s="24"/>
      <c r="AJ1319" s="24"/>
      <c r="AK1319" s="24"/>
      <c r="AL1319" s="24" t="s">
        <v>18267</v>
      </c>
      <c r="AM1319" s="24" t="s">
        <v>1528</v>
      </c>
      <c r="AN1319" s="40">
        <v>37126</v>
      </c>
      <c r="AO1319" s="24" t="s">
        <v>1415</v>
      </c>
      <c r="AP1319" s="24" t="s">
        <v>21270</v>
      </c>
      <c r="AQ1319" s="24"/>
      <c r="AR1319" s="24" t="s">
        <v>18268</v>
      </c>
      <c r="AS1319" s="24" t="s">
        <v>18269</v>
      </c>
      <c r="AT1319" s="24" t="s">
        <v>21270</v>
      </c>
      <c r="AU1319" s="23" t="s">
        <v>2776</v>
      </c>
      <c r="AV1319" s="23" t="s">
        <v>5563</v>
      </c>
      <c r="AW1319" s="23" t="s">
        <v>7035</v>
      </c>
      <c r="AX1319" s="23" t="s">
        <v>1830</v>
      </c>
    </row>
    <row r="1320" spans="1:50" s="22" customFormat="1" ht="20" customHeight="1" x14ac:dyDescent="0.3">
      <c r="A1320" s="23" t="s">
        <v>18272</v>
      </c>
      <c r="B1320" s="23" t="s">
        <v>5468</v>
      </c>
      <c r="C1320" s="23" t="s">
        <v>22954</v>
      </c>
      <c r="D1320" s="23" t="s">
        <v>21266</v>
      </c>
      <c r="E1320" s="23" t="s">
        <v>17512</v>
      </c>
      <c r="F1320" s="23" t="s">
        <v>17726</v>
      </c>
      <c r="G1320" s="24" t="s">
        <v>22805</v>
      </c>
      <c r="H1320" s="24" t="s">
        <v>21267</v>
      </c>
      <c r="I1320" s="24" t="s">
        <v>3</v>
      </c>
      <c r="J1320" s="30" t="s">
        <v>5510</v>
      </c>
      <c r="K1320" s="23" t="s">
        <v>7248</v>
      </c>
      <c r="L1320" s="23" t="s">
        <v>7249</v>
      </c>
      <c r="M1320" s="23" t="s">
        <v>5513</v>
      </c>
      <c r="N1320" s="23" t="s">
        <v>5514</v>
      </c>
      <c r="O1320" s="23" t="s">
        <v>7250</v>
      </c>
      <c r="P1320" s="23" t="s">
        <v>5516</v>
      </c>
      <c r="Q1320" s="23" t="s">
        <v>5517</v>
      </c>
      <c r="R1320" s="23" t="s">
        <v>5518</v>
      </c>
      <c r="S1320" s="23" t="s">
        <v>407</v>
      </c>
      <c r="T1320" s="23" t="s">
        <v>408</v>
      </c>
      <c r="U1320" s="23" t="s">
        <v>308</v>
      </c>
      <c r="V1320" s="23" t="s">
        <v>310</v>
      </c>
      <c r="W1320" s="24" t="s">
        <v>38</v>
      </c>
      <c r="X1320" s="24" t="s">
        <v>409</v>
      </c>
      <c r="Y1320" s="24" t="s">
        <v>40</v>
      </c>
      <c r="Z1320" s="25">
        <v>12139050</v>
      </c>
      <c r="AA1320" s="24" t="s">
        <v>14803</v>
      </c>
      <c r="AB1320" s="24" t="s">
        <v>14803</v>
      </c>
      <c r="AC1320" s="24" t="s">
        <v>14803</v>
      </c>
      <c r="AD1320" s="24" t="s">
        <v>21268</v>
      </c>
      <c r="AE1320" s="24"/>
      <c r="AF1320" s="24"/>
      <c r="AG1320" s="24" t="s">
        <v>21269</v>
      </c>
      <c r="AH1320" s="24"/>
      <c r="AI1320" s="24"/>
      <c r="AJ1320" s="24"/>
      <c r="AK1320" s="24"/>
      <c r="AL1320" s="24" t="s">
        <v>18270</v>
      </c>
      <c r="AM1320" s="24" t="s">
        <v>2053</v>
      </c>
      <c r="AN1320" s="40">
        <v>44226</v>
      </c>
      <c r="AO1320" s="24" t="s">
        <v>1578</v>
      </c>
      <c r="AP1320" s="24" t="s">
        <v>21270</v>
      </c>
      <c r="AQ1320" s="24"/>
      <c r="AR1320" s="24" t="s">
        <v>18271</v>
      </c>
      <c r="AS1320" s="24" t="s">
        <v>18272</v>
      </c>
      <c r="AT1320" s="24" t="s">
        <v>21270</v>
      </c>
      <c r="AU1320" s="23" t="s">
        <v>3151</v>
      </c>
      <c r="AV1320" s="23" t="s">
        <v>5563</v>
      </c>
      <c r="AW1320" s="23" t="s">
        <v>7251</v>
      </c>
      <c r="AX1320" s="23" t="s">
        <v>7252</v>
      </c>
    </row>
    <row r="1321" spans="1:50" s="22" customFormat="1" ht="20" customHeight="1" x14ac:dyDescent="0.3">
      <c r="A1321" s="23" t="s">
        <v>18275</v>
      </c>
      <c r="B1321" s="23" t="s">
        <v>5468</v>
      </c>
      <c r="C1321" s="23" t="s">
        <v>22883</v>
      </c>
      <c r="D1321" s="23" t="s">
        <v>21266</v>
      </c>
      <c r="E1321" s="23" t="s">
        <v>15161</v>
      </c>
      <c r="F1321" s="23" t="s">
        <v>15162</v>
      </c>
      <c r="G1321" s="24" t="s">
        <v>21543</v>
      </c>
      <c r="H1321" s="24" t="s">
        <v>21267</v>
      </c>
      <c r="I1321" s="24" t="s">
        <v>3</v>
      </c>
      <c r="J1321" s="30" t="s">
        <v>5510</v>
      </c>
      <c r="K1321" s="23" t="s">
        <v>11383</v>
      </c>
      <c r="L1321" s="23" t="s">
        <v>11384</v>
      </c>
      <c r="M1321" s="23" t="s">
        <v>5513</v>
      </c>
      <c r="N1321" s="23" t="s">
        <v>5514</v>
      </c>
      <c r="O1321" s="23" t="s">
        <v>11385</v>
      </c>
      <c r="P1321" s="23" t="s">
        <v>5516</v>
      </c>
      <c r="Q1321" s="23" t="s">
        <v>5561</v>
      </c>
      <c r="R1321" s="23" t="s">
        <v>5562</v>
      </c>
      <c r="S1321" s="23" t="s">
        <v>407</v>
      </c>
      <c r="T1321" s="23" t="s">
        <v>408</v>
      </c>
      <c r="U1321" s="23" t="s">
        <v>265</v>
      </c>
      <c r="V1321" s="23" t="s">
        <v>848</v>
      </c>
      <c r="W1321" s="24" t="s">
        <v>38</v>
      </c>
      <c r="X1321" s="24" t="s">
        <v>409</v>
      </c>
      <c r="Y1321" s="24" t="s">
        <v>40</v>
      </c>
      <c r="Z1321" s="25">
        <v>6621300</v>
      </c>
      <c r="AA1321" s="24" t="s">
        <v>14803</v>
      </c>
      <c r="AB1321" s="24" t="s">
        <v>14803</v>
      </c>
      <c r="AC1321" s="24" t="s">
        <v>14803</v>
      </c>
      <c r="AD1321" s="24" t="s">
        <v>21268</v>
      </c>
      <c r="AE1321" s="24"/>
      <c r="AF1321" s="24"/>
      <c r="AG1321" s="24" t="s">
        <v>21269</v>
      </c>
      <c r="AH1321" s="24"/>
      <c r="AI1321" s="24"/>
      <c r="AJ1321" s="24"/>
      <c r="AK1321" s="24"/>
      <c r="AL1321" s="24" t="s">
        <v>18273</v>
      </c>
      <c r="AM1321" s="24" t="s">
        <v>1350</v>
      </c>
      <c r="AN1321" s="40">
        <v>24326</v>
      </c>
      <c r="AO1321" s="24" t="s">
        <v>1351</v>
      </c>
      <c r="AP1321" s="24" t="s">
        <v>21270</v>
      </c>
      <c r="AQ1321" s="24"/>
      <c r="AR1321" s="24" t="s">
        <v>18274</v>
      </c>
      <c r="AS1321" s="24" t="s">
        <v>18275</v>
      </c>
      <c r="AT1321" s="24" t="s">
        <v>21270</v>
      </c>
      <c r="AU1321" s="23" t="s">
        <v>4958</v>
      </c>
      <c r="AV1321" s="23" t="s">
        <v>5563</v>
      </c>
      <c r="AW1321" s="23" t="s">
        <v>11386</v>
      </c>
      <c r="AX1321" s="23" t="s">
        <v>11387</v>
      </c>
    </row>
    <row r="1322" spans="1:50" s="22" customFormat="1" ht="20" customHeight="1" x14ac:dyDescent="0.3">
      <c r="A1322" s="23" t="s">
        <v>18278</v>
      </c>
      <c r="B1322" s="23" t="s">
        <v>5468</v>
      </c>
      <c r="C1322" s="23" t="s">
        <v>22955</v>
      </c>
      <c r="D1322" s="23" t="s">
        <v>21266</v>
      </c>
      <c r="E1322" s="23" t="s">
        <v>17549</v>
      </c>
      <c r="F1322" s="23" t="s">
        <v>17799</v>
      </c>
      <c r="G1322" s="24" t="s">
        <v>22829</v>
      </c>
      <c r="H1322" s="24" t="s">
        <v>21267</v>
      </c>
      <c r="I1322" s="24" t="s">
        <v>3</v>
      </c>
      <c r="J1322" s="30" t="s">
        <v>5510</v>
      </c>
      <c r="K1322" s="23" t="s">
        <v>7494</v>
      </c>
      <c r="L1322" s="23" t="s">
        <v>7495</v>
      </c>
      <c r="M1322" s="23" t="s">
        <v>5513</v>
      </c>
      <c r="N1322" s="23" t="s">
        <v>5514</v>
      </c>
      <c r="O1322" s="23" t="s">
        <v>7496</v>
      </c>
      <c r="P1322" s="23" t="s">
        <v>5516</v>
      </c>
      <c r="Q1322" s="23" t="s">
        <v>5517</v>
      </c>
      <c r="R1322" s="23" t="s">
        <v>5518</v>
      </c>
      <c r="S1322" s="23" t="s">
        <v>407</v>
      </c>
      <c r="T1322" s="23" t="s">
        <v>408</v>
      </c>
      <c r="U1322" s="23" t="s">
        <v>308</v>
      </c>
      <c r="V1322" s="23" t="s">
        <v>310</v>
      </c>
      <c r="W1322" s="24" t="s">
        <v>38</v>
      </c>
      <c r="X1322" s="24" t="s">
        <v>409</v>
      </c>
      <c r="Y1322" s="24" t="s">
        <v>40</v>
      </c>
      <c r="Z1322" s="25">
        <v>9931950</v>
      </c>
      <c r="AA1322" s="24" t="s">
        <v>14803</v>
      </c>
      <c r="AB1322" s="24" t="s">
        <v>14803</v>
      </c>
      <c r="AC1322" s="24" t="s">
        <v>14803</v>
      </c>
      <c r="AD1322" s="24" t="s">
        <v>21268</v>
      </c>
      <c r="AE1322" s="24"/>
      <c r="AF1322" s="24"/>
      <c r="AG1322" s="24" t="s">
        <v>21269</v>
      </c>
      <c r="AH1322" s="24"/>
      <c r="AI1322" s="24"/>
      <c r="AJ1322" s="24"/>
      <c r="AK1322" s="24"/>
      <c r="AL1322" s="24" t="s">
        <v>18276</v>
      </c>
      <c r="AM1322" s="24" t="s">
        <v>2120</v>
      </c>
      <c r="AN1322" s="40">
        <v>46526</v>
      </c>
      <c r="AO1322" s="24" t="s">
        <v>1721</v>
      </c>
      <c r="AP1322" s="24" t="s">
        <v>21270</v>
      </c>
      <c r="AQ1322" s="24"/>
      <c r="AR1322" s="24" t="s">
        <v>18277</v>
      </c>
      <c r="AS1322" s="24" t="s">
        <v>18278</v>
      </c>
      <c r="AT1322" s="24" t="s">
        <v>21270</v>
      </c>
      <c r="AU1322" s="23" t="s">
        <v>3290</v>
      </c>
      <c r="AV1322" s="23" t="s">
        <v>5563</v>
      </c>
      <c r="AW1322" s="23" t="s">
        <v>7497</v>
      </c>
      <c r="AX1322" s="23" t="s">
        <v>7498</v>
      </c>
    </row>
    <row r="1323" spans="1:50" s="22" customFormat="1" ht="20" customHeight="1" x14ac:dyDescent="0.3">
      <c r="A1323" s="23" t="s">
        <v>18281</v>
      </c>
      <c r="B1323" s="23" t="s">
        <v>5468</v>
      </c>
      <c r="C1323" s="23" t="s">
        <v>22909</v>
      </c>
      <c r="D1323" s="23" t="s">
        <v>21266</v>
      </c>
      <c r="E1323" s="23" t="s">
        <v>15036</v>
      </c>
      <c r="F1323" s="23" t="s">
        <v>17827</v>
      </c>
      <c r="G1323" s="24" t="s">
        <v>22837</v>
      </c>
      <c r="H1323" s="24" t="s">
        <v>21267</v>
      </c>
      <c r="I1323" s="24" t="s">
        <v>3</v>
      </c>
      <c r="J1323" s="30" t="s">
        <v>5510</v>
      </c>
      <c r="K1323" s="23" t="s">
        <v>7006</v>
      </c>
      <c r="L1323" s="23" t="s">
        <v>7007</v>
      </c>
      <c r="M1323" s="23" t="s">
        <v>5513</v>
      </c>
      <c r="N1323" s="23" t="s">
        <v>5514</v>
      </c>
      <c r="O1323" s="23" t="s">
        <v>7008</v>
      </c>
      <c r="P1323" s="23" t="s">
        <v>5516</v>
      </c>
      <c r="Q1323" s="23" t="s">
        <v>5561</v>
      </c>
      <c r="R1323" s="23" t="s">
        <v>5562</v>
      </c>
      <c r="S1323" s="23" t="s">
        <v>407</v>
      </c>
      <c r="T1323" s="23" t="s">
        <v>408</v>
      </c>
      <c r="U1323" s="23" t="s">
        <v>265</v>
      </c>
      <c r="V1323" s="23" t="s">
        <v>848</v>
      </c>
      <c r="W1323" s="24" t="s">
        <v>38</v>
      </c>
      <c r="X1323" s="24" t="s">
        <v>409</v>
      </c>
      <c r="Y1323" s="24" t="s">
        <v>40</v>
      </c>
      <c r="Z1323" s="25">
        <v>11035500</v>
      </c>
      <c r="AA1323" s="24" t="s">
        <v>14803</v>
      </c>
      <c r="AB1323" s="24" t="s">
        <v>14803</v>
      </c>
      <c r="AC1323" s="24" t="s">
        <v>14803</v>
      </c>
      <c r="AD1323" s="24" t="s">
        <v>21268</v>
      </c>
      <c r="AE1323" s="24"/>
      <c r="AF1323" s="24"/>
      <c r="AG1323" s="24" t="s">
        <v>21269</v>
      </c>
      <c r="AH1323" s="24"/>
      <c r="AI1323" s="24"/>
      <c r="AJ1323" s="24"/>
      <c r="AK1323" s="24"/>
      <c r="AL1323" s="24" t="s">
        <v>18279</v>
      </c>
      <c r="AM1323" s="24" t="s">
        <v>1653</v>
      </c>
      <c r="AN1323" s="40">
        <v>40426</v>
      </c>
      <c r="AO1323" s="24" t="s">
        <v>1406</v>
      </c>
      <c r="AP1323" s="24" t="s">
        <v>21270</v>
      </c>
      <c r="AQ1323" s="24"/>
      <c r="AR1323" s="24" t="s">
        <v>18280</v>
      </c>
      <c r="AS1323" s="24" t="s">
        <v>18281</v>
      </c>
      <c r="AT1323" s="24" t="s">
        <v>21270</v>
      </c>
      <c r="AU1323" s="23" t="s">
        <v>2776</v>
      </c>
      <c r="AV1323" s="23" t="s">
        <v>5563</v>
      </c>
      <c r="AW1323" s="23" t="s">
        <v>7009</v>
      </c>
      <c r="AX1323" s="23" t="s">
        <v>1936</v>
      </c>
    </row>
    <row r="1324" spans="1:50" s="22" customFormat="1" ht="20" customHeight="1" x14ac:dyDescent="0.3">
      <c r="A1324" s="23" t="s">
        <v>18284</v>
      </c>
      <c r="B1324" s="23" t="s">
        <v>5468</v>
      </c>
      <c r="C1324" s="23" t="s">
        <v>22956</v>
      </c>
      <c r="D1324" s="23" t="s">
        <v>21266</v>
      </c>
      <c r="E1324" s="23" t="s">
        <v>15103</v>
      </c>
      <c r="F1324" s="23" t="s">
        <v>15104</v>
      </c>
      <c r="G1324" s="24" t="s">
        <v>21511</v>
      </c>
      <c r="H1324" s="24" t="s">
        <v>21267</v>
      </c>
      <c r="I1324" s="24" t="s">
        <v>3</v>
      </c>
      <c r="J1324" s="30" t="s">
        <v>5510</v>
      </c>
      <c r="K1324" s="23" t="s">
        <v>11078</v>
      </c>
      <c r="L1324" s="23" t="s">
        <v>11079</v>
      </c>
      <c r="M1324" s="23" t="s">
        <v>5513</v>
      </c>
      <c r="N1324" s="23" t="s">
        <v>5514</v>
      </c>
      <c r="O1324" s="23" t="s">
        <v>11080</v>
      </c>
      <c r="P1324" s="23" t="s">
        <v>5516</v>
      </c>
      <c r="Q1324" s="23" t="s">
        <v>6040</v>
      </c>
      <c r="R1324" s="23" t="s">
        <v>6041</v>
      </c>
      <c r="S1324" s="23" t="s">
        <v>407</v>
      </c>
      <c r="T1324" s="23" t="s">
        <v>408</v>
      </c>
      <c r="U1324" s="23" t="s">
        <v>313</v>
      </c>
      <c r="V1324" s="23" t="s">
        <v>314</v>
      </c>
      <c r="W1324" s="24" t="s">
        <v>38</v>
      </c>
      <c r="X1324" s="24" t="s">
        <v>409</v>
      </c>
      <c r="Y1324" s="24" t="s">
        <v>40</v>
      </c>
      <c r="Z1324" s="25">
        <v>3310650</v>
      </c>
      <c r="AA1324" s="24" t="s">
        <v>14803</v>
      </c>
      <c r="AB1324" s="24" t="s">
        <v>14803</v>
      </c>
      <c r="AC1324" s="24" t="s">
        <v>14803</v>
      </c>
      <c r="AD1324" s="24" t="s">
        <v>21268</v>
      </c>
      <c r="AE1324" s="24"/>
      <c r="AF1324" s="24"/>
      <c r="AG1324" s="24" t="s">
        <v>21269</v>
      </c>
      <c r="AH1324" s="24"/>
      <c r="AI1324" s="24"/>
      <c r="AJ1324" s="24"/>
      <c r="AK1324" s="24"/>
      <c r="AL1324" s="24" t="s">
        <v>18282</v>
      </c>
      <c r="AM1324" s="24" t="s">
        <v>4307</v>
      </c>
      <c r="AN1324" s="40">
        <v>132226</v>
      </c>
      <c r="AO1324" s="24" t="s">
        <v>4600</v>
      </c>
      <c r="AP1324" s="24" t="s">
        <v>21270</v>
      </c>
      <c r="AQ1324" s="24"/>
      <c r="AR1324" s="24" t="s">
        <v>18283</v>
      </c>
      <c r="AS1324" s="24" t="s">
        <v>18284</v>
      </c>
      <c r="AT1324" s="24" t="s">
        <v>21270</v>
      </c>
      <c r="AU1324" s="23" t="s">
        <v>4958</v>
      </c>
      <c r="AV1324" s="23" t="s">
        <v>5602</v>
      </c>
      <c r="AW1324" s="23" t="s">
        <v>11081</v>
      </c>
      <c r="AX1324" s="23" t="s">
        <v>4599</v>
      </c>
    </row>
    <row r="1325" spans="1:50" s="22" customFormat="1" ht="20" customHeight="1" x14ac:dyDescent="0.3">
      <c r="A1325" s="23" t="s">
        <v>18287</v>
      </c>
      <c r="B1325" s="23" t="s">
        <v>5468</v>
      </c>
      <c r="C1325" s="23" t="s">
        <v>22957</v>
      </c>
      <c r="D1325" s="23" t="s">
        <v>21266</v>
      </c>
      <c r="E1325" s="23" t="s">
        <v>15151</v>
      </c>
      <c r="F1325" s="23" t="s">
        <v>15551</v>
      </c>
      <c r="G1325" s="24" t="s">
        <v>21733</v>
      </c>
      <c r="H1325" s="24" t="s">
        <v>21267</v>
      </c>
      <c r="I1325" s="24" t="s">
        <v>3</v>
      </c>
      <c r="J1325" s="30" t="s">
        <v>5510</v>
      </c>
      <c r="K1325" s="23" t="s">
        <v>11000</v>
      </c>
      <c r="L1325" s="23" t="s">
        <v>11001</v>
      </c>
      <c r="M1325" s="23" t="s">
        <v>5513</v>
      </c>
      <c r="N1325" s="23" t="s">
        <v>5514</v>
      </c>
      <c r="O1325" s="23" t="s">
        <v>11002</v>
      </c>
      <c r="P1325" s="23" t="s">
        <v>5516</v>
      </c>
      <c r="Q1325" s="23" t="s">
        <v>6040</v>
      </c>
      <c r="R1325" s="23" t="s">
        <v>6041</v>
      </c>
      <c r="S1325" s="23" t="s">
        <v>407</v>
      </c>
      <c r="T1325" s="23" t="s">
        <v>408</v>
      </c>
      <c r="U1325" s="23" t="s">
        <v>313</v>
      </c>
      <c r="V1325" s="23" t="s">
        <v>314</v>
      </c>
      <c r="W1325" s="24" t="s">
        <v>38</v>
      </c>
      <c r="X1325" s="24" t="s">
        <v>409</v>
      </c>
      <c r="Y1325" s="24" t="s">
        <v>40</v>
      </c>
      <c r="Z1325" s="25">
        <v>7724850</v>
      </c>
      <c r="AA1325" s="24" t="s">
        <v>14803</v>
      </c>
      <c r="AB1325" s="24" t="s">
        <v>14803</v>
      </c>
      <c r="AC1325" s="24" t="s">
        <v>14803</v>
      </c>
      <c r="AD1325" s="24" t="s">
        <v>21268</v>
      </c>
      <c r="AE1325" s="24"/>
      <c r="AF1325" s="24"/>
      <c r="AG1325" s="24" t="s">
        <v>21269</v>
      </c>
      <c r="AH1325" s="24"/>
      <c r="AI1325" s="24"/>
      <c r="AJ1325" s="24"/>
      <c r="AK1325" s="24"/>
      <c r="AL1325" s="24" t="s">
        <v>18285</v>
      </c>
      <c r="AM1325" s="24" t="s">
        <v>3729</v>
      </c>
      <c r="AN1325" s="40">
        <v>132326</v>
      </c>
      <c r="AO1325" s="24" t="s">
        <v>3658</v>
      </c>
      <c r="AP1325" s="24" t="s">
        <v>21270</v>
      </c>
      <c r="AQ1325" s="24"/>
      <c r="AR1325" s="24" t="s">
        <v>18286</v>
      </c>
      <c r="AS1325" s="24" t="s">
        <v>18287</v>
      </c>
      <c r="AT1325" s="24" t="s">
        <v>21270</v>
      </c>
      <c r="AU1325" s="23" t="s">
        <v>4958</v>
      </c>
      <c r="AV1325" s="23" t="s">
        <v>5563</v>
      </c>
      <c r="AW1325" s="23" t="s">
        <v>11003</v>
      </c>
      <c r="AX1325" s="23" t="s">
        <v>11004</v>
      </c>
    </row>
    <row r="1326" spans="1:50" s="22" customFormat="1" ht="20" customHeight="1" x14ac:dyDescent="0.3">
      <c r="A1326" s="23" t="s">
        <v>18290</v>
      </c>
      <c r="B1326" s="23" t="s">
        <v>5468</v>
      </c>
      <c r="C1326" s="23" t="s">
        <v>22954</v>
      </c>
      <c r="D1326" s="23" t="s">
        <v>21266</v>
      </c>
      <c r="E1326" s="23" t="s">
        <v>15036</v>
      </c>
      <c r="F1326" s="23" t="s">
        <v>15302</v>
      </c>
      <c r="G1326" s="24" t="s">
        <v>21616</v>
      </c>
      <c r="H1326" s="24" t="s">
        <v>21267</v>
      </c>
      <c r="I1326" s="24" t="s">
        <v>3</v>
      </c>
      <c r="J1326" s="30" t="s">
        <v>5510</v>
      </c>
      <c r="K1326" s="23" t="s">
        <v>7756</v>
      </c>
      <c r="L1326" s="23" t="s">
        <v>7757</v>
      </c>
      <c r="M1326" s="23" t="s">
        <v>5513</v>
      </c>
      <c r="N1326" s="23" t="s">
        <v>5514</v>
      </c>
      <c r="O1326" s="23" t="s">
        <v>7758</v>
      </c>
      <c r="P1326" s="23" t="s">
        <v>5516</v>
      </c>
      <c r="Q1326" s="23" t="s">
        <v>5517</v>
      </c>
      <c r="R1326" s="23" t="s">
        <v>5518</v>
      </c>
      <c r="S1326" s="23" t="s">
        <v>407</v>
      </c>
      <c r="T1326" s="23" t="s">
        <v>408</v>
      </c>
      <c r="U1326" s="23" t="s">
        <v>265</v>
      </c>
      <c r="V1326" s="23" t="s">
        <v>848</v>
      </c>
      <c r="W1326" s="24" t="s">
        <v>38</v>
      </c>
      <c r="X1326" s="24" t="s">
        <v>409</v>
      </c>
      <c r="Y1326" s="24" t="s">
        <v>40</v>
      </c>
      <c r="Z1326" s="25">
        <v>11035500</v>
      </c>
      <c r="AA1326" s="24" t="s">
        <v>14803</v>
      </c>
      <c r="AB1326" s="24" t="s">
        <v>14803</v>
      </c>
      <c r="AC1326" s="24" t="s">
        <v>14803</v>
      </c>
      <c r="AD1326" s="24" t="s">
        <v>21268</v>
      </c>
      <c r="AE1326" s="24"/>
      <c r="AF1326" s="24"/>
      <c r="AG1326" s="24" t="s">
        <v>21269</v>
      </c>
      <c r="AH1326" s="24"/>
      <c r="AI1326" s="24"/>
      <c r="AJ1326" s="24"/>
      <c r="AK1326" s="24"/>
      <c r="AL1326" s="24" t="s">
        <v>18288</v>
      </c>
      <c r="AM1326" s="24" t="s">
        <v>1129</v>
      </c>
      <c r="AN1326" s="40">
        <v>35226</v>
      </c>
      <c r="AO1326" s="24" t="s">
        <v>1765</v>
      </c>
      <c r="AP1326" s="24" t="s">
        <v>21270</v>
      </c>
      <c r="AQ1326" s="24"/>
      <c r="AR1326" s="24" t="s">
        <v>18289</v>
      </c>
      <c r="AS1326" s="24" t="s">
        <v>18290</v>
      </c>
      <c r="AT1326" s="24" t="s">
        <v>21270</v>
      </c>
      <c r="AU1326" s="23" t="s">
        <v>3290</v>
      </c>
      <c r="AV1326" s="23" t="s">
        <v>5563</v>
      </c>
      <c r="AW1326" s="23" t="s">
        <v>7759</v>
      </c>
      <c r="AX1326" s="23" t="s">
        <v>7760</v>
      </c>
    </row>
    <row r="1327" spans="1:50" s="22" customFormat="1" ht="20" customHeight="1" x14ac:dyDescent="0.3">
      <c r="A1327" s="23" t="s">
        <v>18294</v>
      </c>
      <c r="B1327" s="23" t="s">
        <v>5468</v>
      </c>
      <c r="C1327" s="23" t="s">
        <v>22958</v>
      </c>
      <c r="D1327" s="23" t="s">
        <v>21266</v>
      </c>
      <c r="E1327" s="23" t="s">
        <v>17512</v>
      </c>
      <c r="F1327" s="23" t="s">
        <v>18291</v>
      </c>
      <c r="G1327" s="24" t="s">
        <v>22959</v>
      </c>
      <c r="H1327" s="24" t="s">
        <v>21267</v>
      </c>
      <c r="I1327" s="24" t="s">
        <v>3</v>
      </c>
      <c r="J1327" s="30" t="s">
        <v>5510</v>
      </c>
      <c r="K1327" s="23" t="s">
        <v>7825</v>
      </c>
      <c r="L1327" s="23" t="s">
        <v>7826</v>
      </c>
      <c r="M1327" s="23" t="s">
        <v>5513</v>
      </c>
      <c r="N1327" s="23" t="s">
        <v>5514</v>
      </c>
      <c r="O1327" s="23" t="s">
        <v>7827</v>
      </c>
      <c r="P1327" s="23" t="s">
        <v>5516</v>
      </c>
      <c r="Q1327" s="23" t="s">
        <v>5527</v>
      </c>
      <c r="R1327" s="23" t="s">
        <v>5528</v>
      </c>
      <c r="S1327" s="23" t="s">
        <v>407</v>
      </c>
      <c r="T1327" s="23" t="s">
        <v>408</v>
      </c>
      <c r="U1327" s="23" t="s">
        <v>265</v>
      </c>
      <c r="V1327" s="23" t="s">
        <v>848</v>
      </c>
      <c r="W1327" s="24" t="s">
        <v>38</v>
      </c>
      <c r="X1327" s="24" t="s">
        <v>409</v>
      </c>
      <c r="Y1327" s="24" t="s">
        <v>40</v>
      </c>
      <c r="Z1327" s="25">
        <v>12139050</v>
      </c>
      <c r="AA1327" s="24" t="s">
        <v>14803</v>
      </c>
      <c r="AB1327" s="24" t="s">
        <v>14803</v>
      </c>
      <c r="AC1327" s="24" t="s">
        <v>14803</v>
      </c>
      <c r="AD1327" s="24" t="s">
        <v>21268</v>
      </c>
      <c r="AE1327" s="24"/>
      <c r="AF1327" s="24"/>
      <c r="AG1327" s="24" t="s">
        <v>21269</v>
      </c>
      <c r="AH1327" s="24"/>
      <c r="AI1327" s="24"/>
      <c r="AJ1327" s="24"/>
      <c r="AK1327" s="24"/>
      <c r="AL1327" s="24" t="s">
        <v>18292</v>
      </c>
      <c r="AM1327" s="24" t="s">
        <v>1765</v>
      </c>
      <c r="AN1327" s="40">
        <v>39326</v>
      </c>
      <c r="AO1327" s="24" t="s">
        <v>1888</v>
      </c>
      <c r="AP1327" s="24" t="s">
        <v>21270</v>
      </c>
      <c r="AQ1327" s="24"/>
      <c r="AR1327" s="24" t="s">
        <v>18293</v>
      </c>
      <c r="AS1327" s="24" t="s">
        <v>18294</v>
      </c>
      <c r="AT1327" s="24" t="s">
        <v>21270</v>
      </c>
      <c r="AU1327" s="23" t="s">
        <v>3290</v>
      </c>
      <c r="AV1327" s="23" t="s">
        <v>5563</v>
      </c>
      <c r="AW1327" s="23" t="s">
        <v>7828</v>
      </c>
      <c r="AX1327" s="23" t="s">
        <v>7829</v>
      </c>
    </row>
    <row r="1328" spans="1:50" s="22" customFormat="1" ht="20" customHeight="1" x14ac:dyDescent="0.3">
      <c r="A1328" s="23" t="s">
        <v>18297</v>
      </c>
      <c r="B1328" s="23" t="s">
        <v>5468</v>
      </c>
      <c r="C1328" s="23" t="s">
        <v>22960</v>
      </c>
      <c r="D1328" s="23" t="s">
        <v>21266</v>
      </c>
      <c r="E1328" s="23" t="s">
        <v>15036</v>
      </c>
      <c r="F1328" s="23" t="s">
        <v>17529</v>
      </c>
      <c r="G1328" s="24" t="s">
        <v>22730</v>
      </c>
      <c r="H1328" s="24" t="s">
        <v>21267</v>
      </c>
      <c r="I1328" s="24" t="s">
        <v>3</v>
      </c>
      <c r="J1328" s="30" t="s">
        <v>5510</v>
      </c>
      <c r="K1328" s="23" t="s">
        <v>7212</v>
      </c>
      <c r="L1328" s="23" t="s">
        <v>7213</v>
      </c>
      <c r="M1328" s="23" t="s">
        <v>5513</v>
      </c>
      <c r="N1328" s="23" t="s">
        <v>5514</v>
      </c>
      <c r="O1328" s="23" t="s">
        <v>7214</v>
      </c>
      <c r="P1328" s="23" t="s">
        <v>5516</v>
      </c>
      <c r="Q1328" s="23" t="s">
        <v>5843</v>
      </c>
      <c r="R1328" s="23" t="s">
        <v>5844</v>
      </c>
      <c r="S1328" s="23" t="s">
        <v>407</v>
      </c>
      <c r="T1328" s="23" t="s">
        <v>408</v>
      </c>
      <c r="U1328" s="23" t="s">
        <v>265</v>
      </c>
      <c r="V1328" s="23" t="s">
        <v>848</v>
      </c>
      <c r="W1328" s="24" t="s">
        <v>38</v>
      </c>
      <c r="X1328" s="24" t="s">
        <v>409</v>
      </c>
      <c r="Y1328" s="24" t="s">
        <v>40</v>
      </c>
      <c r="Z1328" s="25">
        <v>11035500</v>
      </c>
      <c r="AA1328" s="24" t="s">
        <v>14803</v>
      </c>
      <c r="AB1328" s="24" t="s">
        <v>14803</v>
      </c>
      <c r="AC1328" s="24" t="s">
        <v>14803</v>
      </c>
      <c r="AD1328" s="24" t="s">
        <v>21268</v>
      </c>
      <c r="AE1328" s="24"/>
      <c r="AF1328" s="24"/>
      <c r="AG1328" s="24" t="s">
        <v>21269</v>
      </c>
      <c r="AH1328" s="24"/>
      <c r="AI1328" s="24"/>
      <c r="AJ1328" s="24"/>
      <c r="AK1328" s="24"/>
      <c r="AL1328" s="24" t="s">
        <v>18295</v>
      </c>
      <c r="AM1328" s="24" t="s">
        <v>1747</v>
      </c>
      <c r="AN1328" s="40">
        <v>34726</v>
      </c>
      <c r="AO1328" s="24" t="s">
        <v>1552</v>
      </c>
      <c r="AP1328" s="24" t="s">
        <v>21270</v>
      </c>
      <c r="AQ1328" s="24"/>
      <c r="AR1328" s="24" t="s">
        <v>18296</v>
      </c>
      <c r="AS1328" s="24" t="s">
        <v>18297</v>
      </c>
      <c r="AT1328" s="24" t="s">
        <v>21270</v>
      </c>
      <c r="AU1328" s="23" t="s">
        <v>2776</v>
      </c>
      <c r="AV1328" s="23" t="s">
        <v>5563</v>
      </c>
      <c r="AW1328" s="23" t="s">
        <v>7215</v>
      </c>
      <c r="AX1328" s="23" t="s">
        <v>7216</v>
      </c>
    </row>
    <row r="1329" spans="1:50" s="22" customFormat="1" ht="20" customHeight="1" x14ac:dyDescent="0.3">
      <c r="A1329" s="23" t="s">
        <v>18300</v>
      </c>
      <c r="B1329" s="23" t="s">
        <v>5468</v>
      </c>
      <c r="C1329" s="23" t="s">
        <v>22821</v>
      </c>
      <c r="D1329" s="23" t="s">
        <v>21266</v>
      </c>
      <c r="E1329" s="23" t="s">
        <v>15161</v>
      </c>
      <c r="F1329" s="23" t="s">
        <v>16820</v>
      </c>
      <c r="G1329" s="24" t="s">
        <v>21335</v>
      </c>
      <c r="H1329" s="24" t="s">
        <v>21267</v>
      </c>
      <c r="I1329" s="24" t="s">
        <v>3</v>
      </c>
      <c r="J1329" s="30" t="s">
        <v>5510</v>
      </c>
      <c r="K1329" s="23" t="s">
        <v>8408</v>
      </c>
      <c r="L1329" s="23" t="s">
        <v>8409</v>
      </c>
      <c r="M1329" s="23" t="s">
        <v>5513</v>
      </c>
      <c r="N1329" s="23" t="s">
        <v>5514</v>
      </c>
      <c r="O1329" s="23" t="s">
        <v>8410</v>
      </c>
      <c r="P1329" s="23" t="s">
        <v>5516</v>
      </c>
      <c r="Q1329" s="23" t="s">
        <v>5561</v>
      </c>
      <c r="R1329" s="23" t="s">
        <v>5562</v>
      </c>
      <c r="S1329" s="23" t="s">
        <v>407</v>
      </c>
      <c r="T1329" s="23" t="s">
        <v>408</v>
      </c>
      <c r="U1329" s="23" t="s">
        <v>308</v>
      </c>
      <c r="V1329" s="23" t="s">
        <v>310</v>
      </c>
      <c r="W1329" s="24" t="s">
        <v>38</v>
      </c>
      <c r="X1329" s="24" t="s">
        <v>409</v>
      </c>
      <c r="Y1329" s="24" t="s">
        <v>40</v>
      </c>
      <c r="Z1329" s="25">
        <v>6621300</v>
      </c>
      <c r="AA1329" s="24" t="s">
        <v>14803</v>
      </c>
      <c r="AB1329" s="24" t="s">
        <v>14803</v>
      </c>
      <c r="AC1329" s="24" t="s">
        <v>14803</v>
      </c>
      <c r="AD1329" s="24" t="s">
        <v>21268</v>
      </c>
      <c r="AE1329" s="24"/>
      <c r="AF1329" s="24"/>
      <c r="AG1329" s="24" t="s">
        <v>21269</v>
      </c>
      <c r="AH1329" s="24"/>
      <c r="AI1329" s="24"/>
      <c r="AJ1329" s="24"/>
      <c r="AK1329" s="24"/>
      <c r="AL1329" s="24" t="s">
        <v>18298</v>
      </c>
      <c r="AM1329" s="24" t="s">
        <v>2812</v>
      </c>
      <c r="AN1329" s="40">
        <v>68726</v>
      </c>
      <c r="AO1329" s="24" t="s">
        <v>1811</v>
      </c>
      <c r="AP1329" s="24" t="s">
        <v>21270</v>
      </c>
      <c r="AQ1329" s="24"/>
      <c r="AR1329" s="24" t="s">
        <v>18299</v>
      </c>
      <c r="AS1329" s="24" t="s">
        <v>18300</v>
      </c>
      <c r="AT1329" s="24" t="s">
        <v>21270</v>
      </c>
      <c r="AU1329" s="23" t="s">
        <v>3933</v>
      </c>
      <c r="AV1329" s="23" t="s">
        <v>5602</v>
      </c>
      <c r="AW1329" s="23" t="s">
        <v>8411</v>
      </c>
      <c r="AX1329" s="23" t="s">
        <v>8412</v>
      </c>
    </row>
    <row r="1330" spans="1:50" s="22" customFormat="1" ht="20" customHeight="1" x14ac:dyDescent="0.3">
      <c r="A1330" s="23" t="s">
        <v>18303</v>
      </c>
      <c r="B1330" s="23" t="s">
        <v>5468</v>
      </c>
      <c r="C1330" s="23" t="s">
        <v>22760</v>
      </c>
      <c r="D1330" s="23" t="s">
        <v>21266</v>
      </c>
      <c r="E1330" s="23" t="s">
        <v>15036</v>
      </c>
      <c r="F1330" s="23" t="s">
        <v>15037</v>
      </c>
      <c r="G1330" s="24" t="s">
        <v>21477</v>
      </c>
      <c r="H1330" s="24" t="s">
        <v>21267</v>
      </c>
      <c r="I1330" s="24" t="s">
        <v>3</v>
      </c>
      <c r="J1330" s="30" t="s">
        <v>5510</v>
      </c>
      <c r="K1330" s="23" t="s">
        <v>7618</v>
      </c>
      <c r="L1330" s="23" t="s">
        <v>7619</v>
      </c>
      <c r="M1330" s="23" t="s">
        <v>5513</v>
      </c>
      <c r="N1330" s="23" t="s">
        <v>5514</v>
      </c>
      <c r="O1330" s="23" t="s">
        <v>7620</v>
      </c>
      <c r="P1330" s="23" t="s">
        <v>5516</v>
      </c>
      <c r="Q1330" s="23" t="s">
        <v>5527</v>
      </c>
      <c r="R1330" s="23" t="s">
        <v>5528</v>
      </c>
      <c r="S1330" s="23" t="s">
        <v>407</v>
      </c>
      <c r="T1330" s="23" t="s">
        <v>408</v>
      </c>
      <c r="U1330" s="23" t="s">
        <v>265</v>
      </c>
      <c r="V1330" s="23" t="s">
        <v>848</v>
      </c>
      <c r="W1330" s="24" t="s">
        <v>38</v>
      </c>
      <c r="X1330" s="24" t="s">
        <v>409</v>
      </c>
      <c r="Y1330" s="24" t="s">
        <v>40</v>
      </c>
      <c r="Z1330" s="25">
        <v>11035500</v>
      </c>
      <c r="AA1330" s="24" t="s">
        <v>14803</v>
      </c>
      <c r="AB1330" s="24" t="s">
        <v>14803</v>
      </c>
      <c r="AC1330" s="24" t="s">
        <v>14803</v>
      </c>
      <c r="AD1330" s="24" t="s">
        <v>21268</v>
      </c>
      <c r="AE1330" s="24"/>
      <c r="AF1330" s="24"/>
      <c r="AG1330" s="24" t="s">
        <v>21269</v>
      </c>
      <c r="AH1330" s="24"/>
      <c r="AI1330" s="24"/>
      <c r="AJ1330" s="24"/>
      <c r="AK1330" s="24"/>
      <c r="AL1330" s="24" t="s">
        <v>18301</v>
      </c>
      <c r="AM1330" s="24" t="s">
        <v>1866</v>
      </c>
      <c r="AN1330" s="40">
        <v>38526</v>
      </c>
      <c r="AO1330" s="24" t="s">
        <v>1818</v>
      </c>
      <c r="AP1330" s="24" t="s">
        <v>21270</v>
      </c>
      <c r="AQ1330" s="24"/>
      <c r="AR1330" s="24" t="s">
        <v>18302</v>
      </c>
      <c r="AS1330" s="24" t="s">
        <v>18303</v>
      </c>
      <c r="AT1330" s="24" t="s">
        <v>21270</v>
      </c>
      <c r="AU1330" s="23" t="s">
        <v>3290</v>
      </c>
      <c r="AV1330" s="23" t="s">
        <v>5602</v>
      </c>
      <c r="AW1330" s="23" t="s">
        <v>7621</v>
      </c>
      <c r="AX1330" s="23" t="s">
        <v>1865</v>
      </c>
    </row>
    <row r="1331" spans="1:50" s="22" customFormat="1" ht="20" customHeight="1" x14ac:dyDescent="0.3">
      <c r="A1331" s="23" t="s">
        <v>18306</v>
      </c>
      <c r="B1331" s="23" t="s">
        <v>5468</v>
      </c>
      <c r="C1331" s="23" t="s">
        <v>22961</v>
      </c>
      <c r="D1331" s="23" t="s">
        <v>21266</v>
      </c>
      <c r="E1331" s="23" t="s">
        <v>17605</v>
      </c>
      <c r="F1331" s="23" t="s">
        <v>17680</v>
      </c>
      <c r="G1331" s="24" t="s">
        <v>22786</v>
      </c>
      <c r="H1331" s="24" t="s">
        <v>21267</v>
      </c>
      <c r="I1331" s="24" t="s">
        <v>3</v>
      </c>
      <c r="J1331" s="30" t="s">
        <v>5510</v>
      </c>
      <c r="K1331" s="23" t="s">
        <v>7452</v>
      </c>
      <c r="L1331" s="23" t="s">
        <v>7453</v>
      </c>
      <c r="M1331" s="23" t="s">
        <v>5513</v>
      </c>
      <c r="N1331" s="23" t="s">
        <v>5514</v>
      </c>
      <c r="O1331" s="23" t="s">
        <v>7454</v>
      </c>
      <c r="P1331" s="23" t="s">
        <v>5516</v>
      </c>
      <c r="Q1331" s="23" t="s">
        <v>5527</v>
      </c>
      <c r="R1331" s="23" t="s">
        <v>5528</v>
      </c>
      <c r="S1331" s="23" t="s">
        <v>407</v>
      </c>
      <c r="T1331" s="23" t="s">
        <v>408</v>
      </c>
      <c r="U1331" s="23" t="s">
        <v>342</v>
      </c>
      <c r="V1331" s="23" t="s">
        <v>344</v>
      </c>
      <c r="W1331" s="24" t="s">
        <v>38</v>
      </c>
      <c r="X1331" s="24" t="s">
        <v>409</v>
      </c>
      <c r="Y1331" s="24" t="s">
        <v>40</v>
      </c>
      <c r="Z1331" s="25">
        <v>13794375</v>
      </c>
      <c r="AA1331" s="24" t="s">
        <v>14803</v>
      </c>
      <c r="AB1331" s="24" t="s">
        <v>14803</v>
      </c>
      <c r="AC1331" s="24" t="s">
        <v>14803</v>
      </c>
      <c r="AD1331" s="24" t="s">
        <v>21268</v>
      </c>
      <c r="AE1331" s="24"/>
      <c r="AF1331" s="24"/>
      <c r="AG1331" s="24" t="s">
        <v>21269</v>
      </c>
      <c r="AH1331" s="24"/>
      <c r="AI1331" s="24"/>
      <c r="AJ1331" s="24"/>
      <c r="AK1331" s="24"/>
      <c r="AL1331" s="24" t="s">
        <v>18304</v>
      </c>
      <c r="AM1331" s="24" t="s">
        <v>1892</v>
      </c>
      <c r="AN1331" s="40">
        <v>51726</v>
      </c>
      <c r="AO1331" s="24" t="s">
        <v>1708</v>
      </c>
      <c r="AP1331" s="24" t="s">
        <v>21270</v>
      </c>
      <c r="AQ1331" s="24"/>
      <c r="AR1331" s="24" t="s">
        <v>18305</v>
      </c>
      <c r="AS1331" s="24" t="s">
        <v>18306</v>
      </c>
      <c r="AT1331" s="24" t="s">
        <v>21270</v>
      </c>
      <c r="AU1331" s="23" t="s">
        <v>2654</v>
      </c>
      <c r="AV1331" s="23" t="s">
        <v>5563</v>
      </c>
      <c r="AW1331" s="23" t="s">
        <v>7455</v>
      </c>
      <c r="AX1331" s="23" t="s">
        <v>7456</v>
      </c>
    </row>
    <row r="1332" spans="1:50" s="22" customFormat="1" ht="20" customHeight="1" x14ac:dyDescent="0.3">
      <c r="A1332" s="23" t="s">
        <v>18309</v>
      </c>
      <c r="B1332" s="23" t="s">
        <v>5468</v>
      </c>
      <c r="C1332" s="23" t="s">
        <v>22962</v>
      </c>
      <c r="D1332" s="23" t="s">
        <v>21266</v>
      </c>
      <c r="E1332" s="23" t="s">
        <v>15151</v>
      </c>
      <c r="F1332" s="23" t="s">
        <v>15152</v>
      </c>
      <c r="G1332" s="24" t="s">
        <v>21538</v>
      </c>
      <c r="H1332" s="24" t="s">
        <v>21267</v>
      </c>
      <c r="I1332" s="24" t="s">
        <v>3</v>
      </c>
      <c r="J1332" s="30" t="s">
        <v>5510</v>
      </c>
      <c r="K1332" s="23" t="s">
        <v>7137</v>
      </c>
      <c r="L1332" s="23" t="s">
        <v>7138</v>
      </c>
      <c r="M1332" s="23" t="s">
        <v>5513</v>
      </c>
      <c r="N1332" s="23" t="s">
        <v>5514</v>
      </c>
      <c r="O1332" s="23" t="s">
        <v>7139</v>
      </c>
      <c r="P1332" s="23" t="s">
        <v>5516</v>
      </c>
      <c r="Q1332" s="23" t="s">
        <v>5561</v>
      </c>
      <c r="R1332" s="23" t="s">
        <v>5562</v>
      </c>
      <c r="S1332" s="23" t="s">
        <v>407</v>
      </c>
      <c r="T1332" s="23" t="s">
        <v>408</v>
      </c>
      <c r="U1332" s="23" t="s">
        <v>260</v>
      </c>
      <c r="V1332" s="23" t="s">
        <v>601</v>
      </c>
      <c r="W1332" s="24" t="s">
        <v>38</v>
      </c>
      <c r="X1332" s="24" t="s">
        <v>409</v>
      </c>
      <c r="Y1332" s="24" t="s">
        <v>40</v>
      </c>
      <c r="Z1332" s="25">
        <v>7724850</v>
      </c>
      <c r="AA1332" s="24" t="s">
        <v>14803</v>
      </c>
      <c r="AB1332" s="24" t="s">
        <v>14803</v>
      </c>
      <c r="AC1332" s="24" t="s">
        <v>14803</v>
      </c>
      <c r="AD1332" s="24" t="s">
        <v>21268</v>
      </c>
      <c r="AE1332" s="24"/>
      <c r="AF1332" s="24"/>
      <c r="AG1332" s="24" t="s">
        <v>21269</v>
      </c>
      <c r="AH1332" s="24"/>
      <c r="AI1332" s="24"/>
      <c r="AJ1332" s="24"/>
      <c r="AK1332" s="24"/>
      <c r="AL1332" s="24" t="s">
        <v>18307</v>
      </c>
      <c r="AM1332" s="24" t="s">
        <v>932</v>
      </c>
      <c r="AN1332" s="40">
        <v>12426</v>
      </c>
      <c r="AO1332" s="24" t="s">
        <v>933</v>
      </c>
      <c r="AP1332" s="24" t="s">
        <v>21270</v>
      </c>
      <c r="AQ1332" s="24"/>
      <c r="AR1332" s="24" t="s">
        <v>18308</v>
      </c>
      <c r="AS1332" s="24" t="s">
        <v>18309</v>
      </c>
      <c r="AT1332" s="24" t="s">
        <v>21270</v>
      </c>
      <c r="AU1332" s="23" t="s">
        <v>2776</v>
      </c>
      <c r="AV1332" s="23" t="s">
        <v>5563</v>
      </c>
      <c r="AW1332" s="23" t="s">
        <v>7140</v>
      </c>
      <c r="AX1332" s="23" t="s">
        <v>7141</v>
      </c>
    </row>
    <row r="1333" spans="1:50" s="22" customFormat="1" ht="20" customHeight="1" x14ac:dyDescent="0.3">
      <c r="A1333" s="23" t="s">
        <v>18313</v>
      </c>
      <c r="B1333" s="23" t="s">
        <v>5468</v>
      </c>
      <c r="C1333" s="23" t="s">
        <v>22963</v>
      </c>
      <c r="D1333" s="23" t="s">
        <v>21266</v>
      </c>
      <c r="E1333" s="23" t="s">
        <v>15645</v>
      </c>
      <c r="F1333" s="23" t="s">
        <v>15900</v>
      </c>
      <c r="G1333" s="24" t="s">
        <v>21918</v>
      </c>
      <c r="H1333" s="24" t="s">
        <v>21267</v>
      </c>
      <c r="I1333" s="24" t="s">
        <v>3</v>
      </c>
      <c r="J1333" s="30" t="s">
        <v>5510</v>
      </c>
      <c r="K1333" s="23" t="s">
        <v>6105</v>
      </c>
      <c r="L1333" s="23" t="s">
        <v>6106</v>
      </c>
      <c r="M1333" s="23" t="s">
        <v>5513</v>
      </c>
      <c r="N1333" s="23" t="s">
        <v>5514</v>
      </c>
      <c r="O1333" s="23" t="s">
        <v>6107</v>
      </c>
      <c r="P1333" s="23" t="s">
        <v>5516</v>
      </c>
      <c r="Q1333" s="23" t="s">
        <v>6108</v>
      </c>
      <c r="R1333" s="23" t="s">
        <v>6109</v>
      </c>
      <c r="S1333" s="23" t="s">
        <v>407</v>
      </c>
      <c r="T1333" s="23" t="s">
        <v>408</v>
      </c>
      <c r="U1333" s="23" t="s">
        <v>216</v>
      </c>
      <c r="V1333" s="23" t="s">
        <v>218</v>
      </c>
      <c r="W1333" s="24" t="s">
        <v>38</v>
      </c>
      <c r="X1333" s="24" t="s">
        <v>409</v>
      </c>
      <c r="Y1333" s="24" t="s">
        <v>40</v>
      </c>
      <c r="Z1333" s="25">
        <v>4414200</v>
      </c>
      <c r="AA1333" s="24" t="s">
        <v>14803</v>
      </c>
      <c r="AB1333" s="24" t="s">
        <v>14803</v>
      </c>
      <c r="AC1333" s="24" t="s">
        <v>14803</v>
      </c>
      <c r="AD1333" s="24" t="s">
        <v>21268</v>
      </c>
      <c r="AE1333" s="24"/>
      <c r="AF1333" s="24"/>
      <c r="AG1333" s="24" t="s">
        <v>21269</v>
      </c>
      <c r="AH1333" s="24"/>
      <c r="AI1333" s="24"/>
      <c r="AJ1333" s="24"/>
      <c r="AK1333" s="24"/>
      <c r="AL1333" s="24" t="s">
        <v>18311</v>
      </c>
      <c r="AM1333" s="24" t="s">
        <v>1101</v>
      </c>
      <c r="AN1333" s="40">
        <v>17426</v>
      </c>
      <c r="AO1333" s="24" t="s">
        <v>827</v>
      </c>
      <c r="AP1333" s="24" t="s">
        <v>21270</v>
      </c>
      <c r="AQ1333" s="24"/>
      <c r="AR1333" s="24" t="s">
        <v>18312</v>
      </c>
      <c r="AS1333" s="24" t="s">
        <v>18313</v>
      </c>
      <c r="AT1333" s="24" t="s">
        <v>21270</v>
      </c>
      <c r="AU1333" s="23" t="s">
        <v>2241</v>
      </c>
      <c r="AV1333" s="23" t="s">
        <v>5602</v>
      </c>
      <c r="AW1333" s="23" t="s">
        <v>6110</v>
      </c>
      <c r="AX1333" s="23" t="s">
        <v>6111</v>
      </c>
    </row>
    <row r="1334" spans="1:50" s="22" customFormat="1" ht="20" customHeight="1" x14ac:dyDescent="0.3">
      <c r="A1334" s="23" t="s">
        <v>18316</v>
      </c>
      <c r="B1334" s="23" t="s">
        <v>5468</v>
      </c>
      <c r="C1334" s="23" t="s">
        <v>22821</v>
      </c>
      <c r="D1334" s="23" t="s">
        <v>21266</v>
      </c>
      <c r="E1334" s="23" t="s">
        <v>15161</v>
      </c>
      <c r="F1334" s="23" t="s">
        <v>16820</v>
      </c>
      <c r="G1334" s="24" t="s">
        <v>21335</v>
      </c>
      <c r="H1334" s="24" t="s">
        <v>21267</v>
      </c>
      <c r="I1334" s="24" t="s">
        <v>3</v>
      </c>
      <c r="J1334" s="30" t="s">
        <v>5510</v>
      </c>
      <c r="K1334" s="23" t="s">
        <v>6473</v>
      </c>
      <c r="L1334" s="23" t="s">
        <v>6474</v>
      </c>
      <c r="M1334" s="23" t="s">
        <v>5513</v>
      </c>
      <c r="N1334" s="23" t="s">
        <v>5514</v>
      </c>
      <c r="O1334" s="23" t="s">
        <v>6475</v>
      </c>
      <c r="P1334" s="23" t="s">
        <v>5516</v>
      </c>
      <c r="Q1334" s="23" t="s">
        <v>5561</v>
      </c>
      <c r="R1334" s="23" t="s">
        <v>5562</v>
      </c>
      <c r="S1334" s="23" t="s">
        <v>407</v>
      </c>
      <c r="T1334" s="23" t="s">
        <v>408</v>
      </c>
      <c r="U1334" s="23" t="s">
        <v>260</v>
      </c>
      <c r="V1334" s="23" t="s">
        <v>601</v>
      </c>
      <c r="W1334" s="24" t="s">
        <v>38</v>
      </c>
      <c r="X1334" s="24" t="s">
        <v>409</v>
      </c>
      <c r="Y1334" s="24" t="s">
        <v>40</v>
      </c>
      <c r="Z1334" s="25">
        <v>6621300</v>
      </c>
      <c r="AA1334" s="24" t="s">
        <v>14803</v>
      </c>
      <c r="AB1334" s="24" t="s">
        <v>14803</v>
      </c>
      <c r="AC1334" s="24" t="s">
        <v>14803</v>
      </c>
      <c r="AD1334" s="24" t="s">
        <v>21268</v>
      </c>
      <c r="AE1334" s="24"/>
      <c r="AF1334" s="24"/>
      <c r="AG1334" s="24" t="s">
        <v>21269</v>
      </c>
      <c r="AH1334" s="24"/>
      <c r="AI1334" s="24"/>
      <c r="AJ1334" s="24"/>
      <c r="AK1334" s="24"/>
      <c r="AL1334" s="24" t="s">
        <v>18314</v>
      </c>
      <c r="AM1334" s="24" t="s">
        <v>1094</v>
      </c>
      <c r="AN1334" s="40">
        <v>17226</v>
      </c>
      <c r="AO1334" s="24" t="s">
        <v>1074</v>
      </c>
      <c r="AP1334" s="24" t="s">
        <v>21270</v>
      </c>
      <c r="AQ1334" s="24"/>
      <c r="AR1334" s="24" t="s">
        <v>18315</v>
      </c>
      <c r="AS1334" s="24" t="s">
        <v>18316</v>
      </c>
      <c r="AT1334" s="24" t="s">
        <v>21270</v>
      </c>
      <c r="AU1334" s="23" t="s">
        <v>2543</v>
      </c>
      <c r="AV1334" s="23" t="s">
        <v>5602</v>
      </c>
      <c r="AW1334" s="23" t="s">
        <v>6476</v>
      </c>
      <c r="AX1334" s="23" t="s">
        <v>6477</v>
      </c>
    </row>
    <row r="1335" spans="1:50" s="22" customFormat="1" ht="20" customHeight="1" x14ac:dyDescent="0.3">
      <c r="A1335" s="23" t="s">
        <v>18319</v>
      </c>
      <c r="B1335" s="23" t="s">
        <v>5468</v>
      </c>
      <c r="C1335" s="23" t="s">
        <v>22775</v>
      </c>
      <c r="D1335" s="23" t="s">
        <v>21266</v>
      </c>
      <c r="E1335" s="23" t="s">
        <v>15360</v>
      </c>
      <c r="F1335" s="23" t="s">
        <v>17656</v>
      </c>
      <c r="G1335" s="24" t="s">
        <v>22776</v>
      </c>
      <c r="H1335" s="24" t="s">
        <v>21267</v>
      </c>
      <c r="I1335" s="24" t="s">
        <v>3</v>
      </c>
      <c r="J1335" s="30" t="s">
        <v>5510</v>
      </c>
      <c r="K1335" s="23" t="s">
        <v>7101</v>
      </c>
      <c r="L1335" s="23" t="s">
        <v>7102</v>
      </c>
      <c r="M1335" s="23" t="s">
        <v>5513</v>
      </c>
      <c r="N1335" s="23" t="s">
        <v>5514</v>
      </c>
      <c r="O1335" s="23" t="s">
        <v>7103</v>
      </c>
      <c r="P1335" s="23" t="s">
        <v>5516</v>
      </c>
      <c r="Q1335" s="23" t="s">
        <v>5517</v>
      </c>
      <c r="R1335" s="23" t="s">
        <v>5518</v>
      </c>
      <c r="S1335" s="23" t="s">
        <v>407</v>
      </c>
      <c r="T1335" s="23" t="s">
        <v>408</v>
      </c>
      <c r="U1335" s="23" t="s">
        <v>260</v>
      </c>
      <c r="V1335" s="23" t="s">
        <v>601</v>
      </c>
      <c r="W1335" s="24" t="s">
        <v>38</v>
      </c>
      <c r="X1335" s="24" t="s">
        <v>409</v>
      </c>
      <c r="Y1335" s="24" t="s">
        <v>40</v>
      </c>
      <c r="Z1335" s="25">
        <v>8828400</v>
      </c>
      <c r="AA1335" s="24" t="s">
        <v>14803</v>
      </c>
      <c r="AB1335" s="24" t="s">
        <v>14803</v>
      </c>
      <c r="AC1335" s="24" t="s">
        <v>14803</v>
      </c>
      <c r="AD1335" s="24" t="s">
        <v>21268</v>
      </c>
      <c r="AE1335" s="24"/>
      <c r="AF1335" s="24"/>
      <c r="AG1335" s="24" t="s">
        <v>21269</v>
      </c>
      <c r="AH1335" s="24"/>
      <c r="AI1335" s="24"/>
      <c r="AJ1335" s="24"/>
      <c r="AK1335" s="24"/>
      <c r="AL1335" s="24" t="s">
        <v>18317</v>
      </c>
      <c r="AM1335" s="24" t="s">
        <v>635</v>
      </c>
      <c r="AN1335" s="40">
        <v>16126</v>
      </c>
      <c r="AO1335" s="24" t="s">
        <v>1057</v>
      </c>
      <c r="AP1335" s="24" t="s">
        <v>21270</v>
      </c>
      <c r="AQ1335" s="24"/>
      <c r="AR1335" s="24" t="s">
        <v>18318</v>
      </c>
      <c r="AS1335" s="24" t="s">
        <v>18319</v>
      </c>
      <c r="AT1335" s="24" t="s">
        <v>21270</v>
      </c>
      <c r="AU1335" s="23" t="s">
        <v>2776</v>
      </c>
      <c r="AV1335" s="23" t="s">
        <v>5563</v>
      </c>
      <c r="AW1335" s="23" t="s">
        <v>7104</v>
      </c>
      <c r="AX1335" s="23" t="s">
        <v>7105</v>
      </c>
    </row>
    <row r="1336" spans="1:50" s="22" customFormat="1" ht="20" customHeight="1" x14ac:dyDescent="0.3">
      <c r="A1336" s="23" t="s">
        <v>18322</v>
      </c>
      <c r="B1336" s="23" t="s">
        <v>5468</v>
      </c>
      <c r="C1336" s="23" t="s">
        <v>22964</v>
      </c>
      <c r="D1336" s="23" t="s">
        <v>21266</v>
      </c>
      <c r="E1336" s="23" t="s">
        <v>15010</v>
      </c>
      <c r="F1336" s="23" t="s">
        <v>15011</v>
      </c>
      <c r="G1336" s="24" t="s">
        <v>21463</v>
      </c>
      <c r="H1336" s="24" t="s">
        <v>21267</v>
      </c>
      <c r="I1336" s="24" t="s">
        <v>3</v>
      </c>
      <c r="J1336" s="30" t="s">
        <v>5510</v>
      </c>
      <c r="K1336" s="23" t="s">
        <v>9039</v>
      </c>
      <c r="L1336" s="23" t="s">
        <v>9040</v>
      </c>
      <c r="M1336" s="23" t="s">
        <v>5513</v>
      </c>
      <c r="N1336" s="23" t="s">
        <v>5514</v>
      </c>
      <c r="O1336" s="23" t="s">
        <v>9041</v>
      </c>
      <c r="P1336" s="23" t="s">
        <v>5516</v>
      </c>
      <c r="Q1336" s="23" t="s">
        <v>5561</v>
      </c>
      <c r="R1336" s="23" t="s">
        <v>5562</v>
      </c>
      <c r="S1336" s="23" t="s">
        <v>407</v>
      </c>
      <c r="T1336" s="23" t="s">
        <v>408</v>
      </c>
      <c r="U1336" s="23" t="s">
        <v>248</v>
      </c>
      <c r="V1336" s="23" t="s">
        <v>250</v>
      </c>
      <c r="W1336" s="24" t="s">
        <v>38</v>
      </c>
      <c r="X1336" s="24" t="s">
        <v>409</v>
      </c>
      <c r="Y1336" s="24" t="s">
        <v>40</v>
      </c>
      <c r="Z1336" s="25">
        <v>5517750</v>
      </c>
      <c r="AA1336" s="24" t="s">
        <v>14803</v>
      </c>
      <c r="AB1336" s="24" t="s">
        <v>14803</v>
      </c>
      <c r="AC1336" s="24" t="s">
        <v>14803</v>
      </c>
      <c r="AD1336" s="24" t="s">
        <v>21268</v>
      </c>
      <c r="AE1336" s="24"/>
      <c r="AF1336" s="24"/>
      <c r="AG1336" s="24" t="s">
        <v>21269</v>
      </c>
      <c r="AH1336" s="24"/>
      <c r="AI1336" s="24"/>
      <c r="AJ1336" s="24"/>
      <c r="AK1336" s="24"/>
      <c r="AL1336" s="24" t="s">
        <v>18320</v>
      </c>
      <c r="AM1336" s="24" t="s">
        <v>2928</v>
      </c>
      <c r="AN1336" s="40">
        <v>72026</v>
      </c>
      <c r="AO1336" s="24" t="s">
        <v>2614</v>
      </c>
      <c r="AP1336" s="24" t="s">
        <v>21270</v>
      </c>
      <c r="AQ1336" s="24"/>
      <c r="AR1336" s="24" t="s">
        <v>18321</v>
      </c>
      <c r="AS1336" s="24" t="s">
        <v>18322</v>
      </c>
      <c r="AT1336" s="24" t="s">
        <v>21270</v>
      </c>
      <c r="AU1336" s="23" t="s">
        <v>4106</v>
      </c>
      <c r="AV1336" s="23" t="s">
        <v>5602</v>
      </c>
      <c r="AW1336" s="23" t="s">
        <v>9042</v>
      </c>
      <c r="AX1336" s="23" t="s">
        <v>2927</v>
      </c>
    </row>
    <row r="1337" spans="1:50" s="22" customFormat="1" ht="20" customHeight="1" x14ac:dyDescent="0.3">
      <c r="A1337" s="23" t="s">
        <v>18325</v>
      </c>
      <c r="B1337" s="23" t="s">
        <v>5468</v>
      </c>
      <c r="C1337" s="23" t="s">
        <v>22965</v>
      </c>
      <c r="D1337" s="23" t="s">
        <v>21266</v>
      </c>
      <c r="E1337" s="23" t="s">
        <v>17605</v>
      </c>
      <c r="F1337" s="23" t="s">
        <v>17673</v>
      </c>
      <c r="G1337" s="24" t="s">
        <v>22783</v>
      </c>
      <c r="H1337" s="24" t="s">
        <v>21267</v>
      </c>
      <c r="I1337" s="24" t="s">
        <v>3</v>
      </c>
      <c r="J1337" s="30" t="s">
        <v>5510</v>
      </c>
      <c r="K1337" s="23" t="s">
        <v>6457</v>
      </c>
      <c r="L1337" s="23" t="s">
        <v>6458</v>
      </c>
      <c r="M1337" s="23" t="s">
        <v>5513</v>
      </c>
      <c r="N1337" s="23" t="s">
        <v>5514</v>
      </c>
      <c r="O1337" s="23" t="s">
        <v>6459</v>
      </c>
      <c r="P1337" s="23" t="s">
        <v>5516</v>
      </c>
      <c r="Q1337" s="23" t="s">
        <v>5754</v>
      </c>
      <c r="R1337" s="23" t="s">
        <v>5755</v>
      </c>
      <c r="S1337" s="23" t="s">
        <v>407</v>
      </c>
      <c r="T1337" s="23" t="s">
        <v>408</v>
      </c>
      <c r="U1337" s="23" t="s">
        <v>342</v>
      </c>
      <c r="V1337" s="23" t="s">
        <v>344</v>
      </c>
      <c r="W1337" s="24" t="s">
        <v>38</v>
      </c>
      <c r="X1337" s="24" t="s">
        <v>409</v>
      </c>
      <c r="Y1337" s="24" t="s">
        <v>40</v>
      </c>
      <c r="Z1337" s="25">
        <v>13794375</v>
      </c>
      <c r="AA1337" s="24" t="s">
        <v>14803</v>
      </c>
      <c r="AB1337" s="24" t="s">
        <v>14803</v>
      </c>
      <c r="AC1337" s="24" t="s">
        <v>14803</v>
      </c>
      <c r="AD1337" s="24" t="s">
        <v>21268</v>
      </c>
      <c r="AE1337" s="24"/>
      <c r="AF1337" s="24"/>
      <c r="AG1337" s="24" t="s">
        <v>21269</v>
      </c>
      <c r="AH1337" s="24"/>
      <c r="AI1337" s="24"/>
      <c r="AJ1337" s="24"/>
      <c r="AK1337" s="24"/>
      <c r="AL1337" s="24" t="s">
        <v>18323</v>
      </c>
      <c r="AM1337" s="24" t="s">
        <v>2338</v>
      </c>
      <c r="AN1337" s="40">
        <v>52926</v>
      </c>
      <c r="AO1337" s="24" t="s">
        <v>1066</v>
      </c>
      <c r="AP1337" s="24" t="s">
        <v>21270</v>
      </c>
      <c r="AQ1337" s="24"/>
      <c r="AR1337" s="24" t="s">
        <v>18324</v>
      </c>
      <c r="AS1337" s="24" t="s">
        <v>18325</v>
      </c>
      <c r="AT1337" s="24" t="s">
        <v>21270</v>
      </c>
      <c r="AU1337" s="23" t="s">
        <v>2543</v>
      </c>
      <c r="AV1337" s="23" t="s">
        <v>5602</v>
      </c>
      <c r="AW1337" s="23" t="s">
        <v>6460</v>
      </c>
      <c r="AX1337" s="23" t="s">
        <v>2337</v>
      </c>
    </row>
    <row r="1338" spans="1:50" s="22" customFormat="1" ht="20" customHeight="1" x14ac:dyDescent="0.3">
      <c r="A1338" s="23" t="s">
        <v>18328</v>
      </c>
      <c r="B1338" s="23" t="s">
        <v>5468</v>
      </c>
      <c r="C1338" s="23" t="s">
        <v>22823</v>
      </c>
      <c r="D1338" s="23" t="s">
        <v>21266</v>
      </c>
      <c r="E1338" s="23" t="s">
        <v>15036</v>
      </c>
      <c r="F1338" s="23" t="s">
        <v>15302</v>
      </c>
      <c r="G1338" s="24" t="s">
        <v>21616</v>
      </c>
      <c r="H1338" s="24" t="s">
        <v>21267</v>
      </c>
      <c r="I1338" s="24" t="s">
        <v>3</v>
      </c>
      <c r="J1338" s="30" t="s">
        <v>5510</v>
      </c>
      <c r="K1338" s="23" t="s">
        <v>5858</v>
      </c>
      <c r="L1338" s="23" t="s">
        <v>5859</v>
      </c>
      <c r="M1338" s="23" t="s">
        <v>5513</v>
      </c>
      <c r="N1338" s="23" t="s">
        <v>5514</v>
      </c>
      <c r="O1338" s="23" t="s">
        <v>5860</v>
      </c>
      <c r="P1338" s="23" t="s">
        <v>5516</v>
      </c>
      <c r="Q1338" s="23" t="s">
        <v>5561</v>
      </c>
      <c r="R1338" s="23" t="s">
        <v>5562</v>
      </c>
      <c r="S1338" s="23" t="s">
        <v>407</v>
      </c>
      <c r="T1338" s="23" t="s">
        <v>408</v>
      </c>
      <c r="U1338" s="23" t="s">
        <v>260</v>
      </c>
      <c r="V1338" s="23" t="s">
        <v>601</v>
      </c>
      <c r="W1338" s="24" t="s">
        <v>38</v>
      </c>
      <c r="X1338" s="24" t="s">
        <v>409</v>
      </c>
      <c r="Y1338" s="24" t="s">
        <v>40</v>
      </c>
      <c r="Z1338" s="25">
        <v>11035500</v>
      </c>
      <c r="AA1338" s="24" t="s">
        <v>14803</v>
      </c>
      <c r="AB1338" s="24" t="s">
        <v>14803</v>
      </c>
      <c r="AC1338" s="24" t="s">
        <v>14803</v>
      </c>
      <c r="AD1338" s="24" t="s">
        <v>21268</v>
      </c>
      <c r="AE1338" s="24"/>
      <c r="AF1338" s="24"/>
      <c r="AG1338" s="24" t="s">
        <v>21269</v>
      </c>
      <c r="AH1338" s="24"/>
      <c r="AI1338" s="24"/>
      <c r="AJ1338" s="24"/>
      <c r="AK1338" s="24"/>
      <c r="AL1338" s="24" t="s">
        <v>18326</v>
      </c>
      <c r="AM1338" s="24" t="s">
        <v>622</v>
      </c>
      <c r="AN1338" s="40">
        <v>4726</v>
      </c>
      <c r="AO1338" s="24" t="s">
        <v>623</v>
      </c>
      <c r="AP1338" s="24" t="s">
        <v>21270</v>
      </c>
      <c r="AQ1338" s="24"/>
      <c r="AR1338" s="24" t="s">
        <v>18327</v>
      </c>
      <c r="AS1338" s="24" t="s">
        <v>18328</v>
      </c>
      <c r="AT1338" s="24" t="s">
        <v>21270</v>
      </c>
      <c r="AU1338" s="23" t="s">
        <v>1354</v>
      </c>
      <c r="AV1338" s="23" t="s">
        <v>5602</v>
      </c>
      <c r="AW1338" s="23" t="s">
        <v>5861</v>
      </c>
      <c r="AX1338" s="23" t="s">
        <v>621</v>
      </c>
    </row>
    <row r="1339" spans="1:50" s="22" customFormat="1" ht="20" customHeight="1" x14ac:dyDescent="0.3">
      <c r="A1339" s="23" t="s">
        <v>18331</v>
      </c>
      <c r="B1339" s="23" t="s">
        <v>5468</v>
      </c>
      <c r="C1339" s="23" t="s">
        <v>22915</v>
      </c>
      <c r="D1339" s="23" t="s">
        <v>21266</v>
      </c>
      <c r="E1339" s="23" t="s">
        <v>17549</v>
      </c>
      <c r="F1339" s="23" t="s">
        <v>17613</v>
      </c>
      <c r="G1339" s="24" t="s">
        <v>21349</v>
      </c>
      <c r="H1339" s="24" t="s">
        <v>21267</v>
      </c>
      <c r="I1339" s="24" t="s">
        <v>3</v>
      </c>
      <c r="J1339" s="30" t="s">
        <v>5510</v>
      </c>
      <c r="K1339" s="23" t="s">
        <v>8566</v>
      </c>
      <c r="L1339" s="23" t="s">
        <v>8567</v>
      </c>
      <c r="M1339" s="23" t="s">
        <v>5513</v>
      </c>
      <c r="N1339" s="23" t="s">
        <v>5514</v>
      </c>
      <c r="O1339" s="23" t="s">
        <v>8568</v>
      </c>
      <c r="P1339" s="23" t="s">
        <v>5516</v>
      </c>
      <c r="Q1339" s="23" t="s">
        <v>5561</v>
      </c>
      <c r="R1339" s="23" t="s">
        <v>5562</v>
      </c>
      <c r="S1339" s="23" t="s">
        <v>407</v>
      </c>
      <c r="T1339" s="23" t="s">
        <v>408</v>
      </c>
      <c r="U1339" s="23" t="s">
        <v>345</v>
      </c>
      <c r="V1339" s="23" t="s">
        <v>347</v>
      </c>
      <c r="W1339" s="24" t="s">
        <v>38</v>
      </c>
      <c r="X1339" s="24" t="s">
        <v>409</v>
      </c>
      <c r="Y1339" s="24" t="s">
        <v>40</v>
      </c>
      <c r="Z1339" s="25">
        <v>9931950</v>
      </c>
      <c r="AA1339" s="24" t="s">
        <v>14803</v>
      </c>
      <c r="AB1339" s="24" t="s">
        <v>14803</v>
      </c>
      <c r="AC1339" s="24" t="s">
        <v>14803</v>
      </c>
      <c r="AD1339" s="24" t="s">
        <v>21268</v>
      </c>
      <c r="AE1339" s="24"/>
      <c r="AF1339" s="24"/>
      <c r="AG1339" s="24" t="s">
        <v>21269</v>
      </c>
      <c r="AH1339" s="24"/>
      <c r="AI1339" s="24"/>
      <c r="AJ1339" s="24"/>
      <c r="AK1339" s="24"/>
      <c r="AL1339" s="24" t="s">
        <v>18329</v>
      </c>
      <c r="AM1339" s="24" t="s">
        <v>1326</v>
      </c>
      <c r="AN1339" s="40">
        <v>76826</v>
      </c>
      <c r="AO1339" s="24" t="s">
        <v>1267</v>
      </c>
      <c r="AP1339" s="24" t="s">
        <v>21270</v>
      </c>
      <c r="AQ1339" s="24"/>
      <c r="AR1339" s="24" t="s">
        <v>18330</v>
      </c>
      <c r="AS1339" s="24" t="s">
        <v>18331</v>
      </c>
      <c r="AT1339" s="24" t="s">
        <v>21270</v>
      </c>
      <c r="AU1339" s="23" t="s">
        <v>3933</v>
      </c>
      <c r="AV1339" s="23" t="s">
        <v>5563</v>
      </c>
      <c r="AW1339" s="23" t="s">
        <v>8569</v>
      </c>
      <c r="AX1339" s="23" t="s">
        <v>8570</v>
      </c>
    </row>
    <row r="1340" spans="1:50" s="22" customFormat="1" ht="20" customHeight="1" x14ac:dyDescent="0.3">
      <c r="A1340" s="23" t="s">
        <v>18334</v>
      </c>
      <c r="B1340" s="23" t="s">
        <v>5468</v>
      </c>
      <c r="C1340" s="23" t="s">
        <v>22966</v>
      </c>
      <c r="D1340" s="23" t="s">
        <v>21266</v>
      </c>
      <c r="E1340" s="23" t="s">
        <v>17549</v>
      </c>
      <c r="F1340" s="23" t="s">
        <v>17550</v>
      </c>
      <c r="G1340" s="24" t="s">
        <v>22738</v>
      </c>
      <c r="H1340" s="24" t="s">
        <v>21267</v>
      </c>
      <c r="I1340" s="24" t="s">
        <v>3</v>
      </c>
      <c r="J1340" s="30" t="s">
        <v>5510</v>
      </c>
      <c r="K1340" s="23" t="s">
        <v>9384</v>
      </c>
      <c r="L1340" s="23" t="s">
        <v>9385</v>
      </c>
      <c r="M1340" s="23" t="s">
        <v>5513</v>
      </c>
      <c r="N1340" s="23" t="s">
        <v>5514</v>
      </c>
      <c r="O1340" s="23" t="s">
        <v>9386</v>
      </c>
      <c r="P1340" s="23" t="s">
        <v>5516</v>
      </c>
      <c r="Q1340" s="23" t="s">
        <v>5527</v>
      </c>
      <c r="R1340" s="23" t="s">
        <v>5528</v>
      </c>
      <c r="S1340" s="23" t="s">
        <v>407</v>
      </c>
      <c r="T1340" s="23" t="s">
        <v>408</v>
      </c>
      <c r="U1340" s="23" t="s">
        <v>345</v>
      </c>
      <c r="V1340" s="23" t="s">
        <v>347</v>
      </c>
      <c r="W1340" s="24" t="s">
        <v>38</v>
      </c>
      <c r="X1340" s="24" t="s">
        <v>409</v>
      </c>
      <c r="Y1340" s="24" t="s">
        <v>40</v>
      </c>
      <c r="Z1340" s="25">
        <v>9931950</v>
      </c>
      <c r="AA1340" s="24" t="s">
        <v>14803</v>
      </c>
      <c r="AB1340" s="24" t="s">
        <v>14803</v>
      </c>
      <c r="AC1340" s="24" t="s">
        <v>14803</v>
      </c>
      <c r="AD1340" s="24" t="s">
        <v>21268</v>
      </c>
      <c r="AE1340" s="24"/>
      <c r="AF1340" s="24"/>
      <c r="AG1340" s="24" t="s">
        <v>21269</v>
      </c>
      <c r="AH1340" s="24"/>
      <c r="AI1340" s="24"/>
      <c r="AJ1340" s="24"/>
      <c r="AK1340" s="24"/>
      <c r="AL1340" s="24" t="s">
        <v>18332</v>
      </c>
      <c r="AM1340" s="24" t="s">
        <v>4014</v>
      </c>
      <c r="AN1340" s="40">
        <v>111426</v>
      </c>
      <c r="AO1340" s="24" t="s">
        <v>2812</v>
      </c>
      <c r="AP1340" s="24" t="s">
        <v>21270</v>
      </c>
      <c r="AQ1340" s="24"/>
      <c r="AR1340" s="24" t="s">
        <v>18333</v>
      </c>
      <c r="AS1340" s="24" t="s">
        <v>18334</v>
      </c>
      <c r="AT1340" s="24" t="s">
        <v>21270</v>
      </c>
      <c r="AU1340" s="23" t="s">
        <v>4310</v>
      </c>
      <c r="AV1340" s="23" t="s">
        <v>5602</v>
      </c>
      <c r="AW1340" s="23" t="s">
        <v>9387</v>
      </c>
      <c r="AX1340" s="23" t="s">
        <v>4013</v>
      </c>
    </row>
    <row r="1341" spans="1:50" s="22" customFormat="1" ht="20" customHeight="1" x14ac:dyDescent="0.3">
      <c r="A1341" s="23" t="s">
        <v>18337</v>
      </c>
      <c r="B1341" s="23" t="s">
        <v>5468</v>
      </c>
      <c r="C1341" s="23" t="s">
        <v>22828</v>
      </c>
      <c r="D1341" s="23" t="s">
        <v>21266</v>
      </c>
      <c r="E1341" s="23" t="s">
        <v>17549</v>
      </c>
      <c r="F1341" s="23" t="s">
        <v>17799</v>
      </c>
      <c r="G1341" s="24" t="s">
        <v>22829</v>
      </c>
      <c r="H1341" s="24" t="s">
        <v>21267</v>
      </c>
      <c r="I1341" s="24" t="s">
        <v>3</v>
      </c>
      <c r="J1341" s="30" t="s">
        <v>5510</v>
      </c>
      <c r="K1341" s="23" t="s">
        <v>9089</v>
      </c>
      <c r="L1341" s="23" t="s">
        <v>9090</v>
      </c>
      <c r="M1341" s="23" t="s">
        <v>5513</v>
      </c>
      <c r="N1341" s="23" t="s">
        <v>5514</v>
      </c>
      <c r="O1341" s="23" t="s">
        <v>9091</v>
      </c>
      <c r="P1341" s="23" t="s">
        <v>5516</v>
      </c>
      <c r="Q1341" s="23" t="s">
        <v>5561</v>
      </c>
      <c r="R1341" s="23" t="s">
        <v>5562</v>
      </c>
      <c r="S1341" s="23" t="s">
        <v>407</v>
      </c>
      <c r="T1341" s="23" t="s">
        <v>408</v>
      </c>
      <c r="U1341" s="23" t="s">
        <v>353</v>
      </c>
      <c r="V1341" s="23" t="s">
        <v>355</v>
      </c>
      <c r="W1341" s="24" t="s">
        <v>38</v>
      </c>
      <c r="X1341" s="24" t="s">
        <v>409</v>
      </c>
      <c r="Y1341" s="24" t="s">
        <v>40</v>
      </c>
      <c r="Z1341" s="25">
        <v>9931950</v>
      </c>
      <c r="AA1341" s="24" t="s">
        <v>14803</v>
      </c>
      <c r="AB1341" s="24" t="s">
        <v>14803</v>
      </c>
      <c r="AC1341" s="24" t="s">
        <v>14803</v>
      </c>
      <c r="AD1341" s="24" t="s">
        <v>21268</v>
      </c>
      <c r="AE1341" s="24"/>
      <c r="AF1341" s="24"/>
      <c r="AG1341" s="24" t="s">
        <v>21269</v>
      </c>
      <c r="AH1341" s="24"/>
      <c r="AI1341" s="24"/>
      <c r="AJ1341" s="24"/>
      <c r="AK1341" s="24"/>
      <c r="AL1341" s="24" t="s">
        <v>18335</v>
      </c>
      <c r="AM1341" s="24" t="s">
        <v>1923</v>
      </c>
      <c r="AN1341" s="40">
        <v>49826</v>
      </c>
      <c r="AO1341" s="24" t="s">
        <v>2232</v>
      </c>
      <c r="AP1341" s="24" t="s">
        <v>21270</v>
      </c>
      <c r="AQ1341" s="24"/>
      <c r="AR1341" s="24" t="s">
        <v>18336</v>
      </c>
      <c r="AS1341" s="24" t="s">
        <v>18337</v>
      </c>
      <c r="AT1341" s="24" t="s">
        <v>21270</v>
      </c>
      <c r="AU1341" s="23" t="s">
        <v>4106</v>
      </c>
      <c r="AV1341" s="23" t="s">
        <v>5602</v>
      </c>
      <c r="AW1341" s="23" t="s">
        <v>9092</v>
      </c>
      <c r="AX1341" s="23" t="s">
        <v>2231</v>
      </c>
    </row>
    <row r="1342" spans="1:50" s="22" customFormat="1" ht="20" customHeight="1" x14ac:dyDescent="0.3">
      <c r="A1342" s="23" t="s">
        <v>18340</v>
      </c>
      <c r="B1342" s="23" t="s">
        <v>5468</v>
      </c>
      <c r="C1342" s="23" t="s">
        <v>22964</v>
      </c>
      <c r="D1342" s="23" t="s">
        <v>21266</v>
      </c>
      <c r="E1342" s="23" t="s">
        <v>15010</v>
      </c>
      <c r="F1342" s="23" t="s">
        <v>15011</v>
      </c>
      <c r="G1342" s="24" t="s">
        <v>21463</v>
      </c>
      <c r="H1342" s="24" t="s">
        <v>21267</v>
      </c>
      <c r="I1342" s="24" t="s">
        <v>3</v>
      </c>
      <c r="J1342" s="30" t="s">
        <v>5510</v>
      </c>
      <c r="K1342" s="23" t="s">
        <v>7820</v>
      </c>
      <c r="L1342" s="23" t="s">
        <v>7821</v>
      </c>
      <c r="M1342" s="23" t="s">
        <v>5513</v>
      </c>
      <c r="N1342" s="23" t="s">
        <v>5514</v>
      </c>
      <c r="O1342" s="23" t="s">
        <v>7822</v>
      </c>
      <c r="P1342" s="23" t="s">
        <v>5516</v>
      </c>
      <c r="Q1342" s="23" t="s">
        <v>5561</v>
      </c>
      <c r="R1342" s="23" t="s">
        <v>5562</v>
      </c>
      <c r="S1342" s="23" t="s">
        <v>407</v>
      </c>
      <c r="T1342" s="23" t="s">
        <v>408</v>
      </c>
      <c r="U1342" s="23" t="s">
        <v>216</v>
      </c>
      <c r="V1342" s="23" t="s">
        <v>218</v>
      </c>
      <c r="W1342" s="24" t="s">
        <v>38</v>
      </c>
      <c r="X1342" s="24" t="s">
        <v>409</v>
      </c>
      <c r="Y1342" s="24" t="s">
        <v>40</v>
      </c>
      <c r="Z1342" s="25">
        <v>5517750</v>
      </c>
      <c r="AA1342" s="24" t="s">
        <v>14803</v>
      </c>
      <c r="AB1342" s="24" t="s">
        <v>14803</v>
      </c>
      <c r="AC1342" s="24" t="s">
        <v>14803</v>
      </c>
      <c r="AD1342" s="24" t="s">
        <v>21268</v>
      </c>
      <c r="AE1342" s="24"/>
      <c r="AF1342" s="24"/>
      <c r="AG1342" s="24" t="s">
        <v>21269</v>
      </c>
      <c r="AH1342" s="24"/>
      <c r="AI1342" s="24"/>
      <c r="AJ1342" s="24"/>
      <c r="AK1342" s="24"/>
      <c r="AL1342" s="24" t="s">
        <v>18338</v>
      </c>
      <c r="AM1342" s="24" t="s">
        <v>1652</v>
      </c>
      <c r="AN1342" s="40">
        <v>32126</v>
      </c>
      <c r="AO1342" s="24" t="s">
        <v>1653</v>
      </c>
      <c r="AP1342" s="24" t="s">
        <v>21270</v>
      </c>
      <c r="AQ1342" s="24"/>
      <c r="AR1342" s="24" t="s">
        <v>18339</v>
      </c>
      <c r="AS1342" s="24" t="s">
        <v>18340</v>
      </c>
      <c r="AT1342" s="24" t="s">
        <v>21270</v>
      </c>
      <c r="AU1342" s="23" t="s">
        <v>3436</v>
      </c>
      <c r="AV1342" s="23" t="s">
        <v>5602</v>
      </c>
      <c r="AW1342" s="23" t="s">
        <v>7823</v>
      </c>
      <c r="AX1342" s="23" t="s">
        <v>1651</v>
      </c>
    </row>
    <row r="1343" spans="1:50" s="22" customFormat="1" ht="20" customHeight="1" x14ac:dyDescent="0.3">
      <c r="A1343" s="23" t="s">
        <v>18343</v>
      </c>
      <c r="B1343" s="23" t="s">
        <v>5468</v>
      </c>
      <c r="C1343" s="23" t="s">
        <v>22869</v>
      </c>
      <c r="D1343" s="23" t="s">
        <v>21266</v>
      </c>
      <c r="E1343" s="23" t="s">
        <v>17549</v>
      </c>
      <c r="F1343" s="23" t="s">
        <v>17613</v>
      </c>
      <c r="G1343" s="24" t="s">
        <v>21349</v>
      </c>
      <c r="H1343" s="24" t="s">
        <v>21267</v>
      </c>
      <c r="I1343" s="24" t="s">
        <v>3</v>
      </c>
      <c r="J1343" s="30" t="s">
        <v>5510</v>
      </c>
      <c r="K1343" s="23" t="s">
        <v>7338</v>
      </c>
      <c r="L1343" s="23" t="s">
        <v>7339</v>
      </c>
      <c r="M1343" s="23" t="s">
        <v>5513</v>
      </c>
      <c r="N1343" s="23" t="s">
        <v>5514</v>
      </c>
      <c r="O1343" s="23" t="s">
        <v>7340</v>
      </c>
      <c r="P1343" s="23" t="s">
        <v>5516</v>
      </c>
      <c r="Q1343" s="23" t="s">
        <v>5517</v>
      </c>
      <c r="R1343" s="23" t="s">
        <v>5518</v>
      </c>
      <c r="S1343" s="23" t="s">
        <v>407</v>
      </c>
      <c r="T1343" s="23" t="s">
        <v>408</v>
      </c>
      <c r="U1343" s="23" t="s">
        <v>342</v>
      </c>
      <c r="V1343" s="23" t="s">
        <v>344</v>
      </c>
      <c r="W1343" s="24" t="s">
        <v>38</v>
      </c>
      <c r="X1343" s="24" t="s">
        <v>409</v>
      </c>
      <c r="Y1343" s="24" t="s">
        <v>40</v>
      </c>
      <c r="Z1343" s="25">
        <v>9931950</v>
      </c>
      <c r="AA1343" s="24" t="s">
        <v>14803</v>
      </c>
      <c r="AB1343" s="24" t="s">
        <v>14803</v>
      </c>
      <c r="AC1343" s="24" t="s">
        <v>14803</v>
      </c>
      <c r="AD1343" s="24" t="s">
        <v>21268</v>
      </c>
      <c r="AE1343" s="24"/>
      <c r="AF1343" s="24"/>
      <c r="AG1343" s="24" t="s">
        <v>21269</v>
      </c>
      <c r="AH1343" s="24"/>
      <c r="AI1343" s="24"/>
      <c r="AJ1343" s="24"/>
      <c r="AK1343" s="24"/>
      <c r="AL1343" s="24" t="s">
        <v>18341</v>
      </c>
      <c r="AM1343" s="24" t="s">
        <v>994</v>
      </c>
      <c r="AN1343" s="40">
        <v>13726</v>
      </c>
      <c r="AO1343" s="24" t="s">
        <v>995</v>
      </c>
      <c r="AP1343" s="24" t="s">
        <v>21270</v>
      </c>
      <c r="AQ1343" s="24"/>
      <c r="AR1343" s="24" t="s">
        <v>18342</v>
      </c>
      <c r="AS1343" s="24" t="s">
        <v>18343</v>
      </c>
      <c r="AT1343" s="24" t="s">
        <v>21270</v>
      </c>
      <c r="AU1343" s="23" t="s">
        <v>3151</v>
      </c>
      <c r="AV1343" s="23" t="s">
        <v>5602</v>
      </c>
      <c r="AW1343" s="23" t="s">
        <v>7341</v>
      </c>
      <c r="AX1343" s="23" t="s">
        <v>993</v>
      </c>
    </row>
    <row r="1344" spans="1:50" s="22" customFormat="1" ht="20" customHeight="1" x14ac:dyDescent="0.3">
      <c r="A1344" s="23" t="s">
        <v>18346</v>
      </c>
      <c r="B1344" s="23" t="s">
        <v>5468</v>
      </c>
      <c r="C1344" s="23" t="s">
        <v>22834</v>
      </c>
      <c r="D1344" s="23" t="s">
        <v>21266</v>
      </c>
      <c r="E1344" s="23" t="s">
        <v>15010</v>
      </c>
      <c r="F1344" s="23" t="s">
        <v>15097</v>
      </c>
      <c r="G1344" s="24" t="s">
        <v>21507</v>
      </c>
      <c r="H1344" s="24" t="s">
        <v>21267</v>
      </c>
      <c r="I1344" s="24" t="s">
        <v>3</v>
      </c>
      <c r="J1344" s="30" t="s">
        <v>5510</v>
      </c>
      <c r="K1344" s="23" t="s">
        <v>9711</v>
      </c>
      <c r="L1344" s="23" t="s">
        <v>9712</v>
      </c>
      <c r="M1344" s="23" t="s">
        <v>5513</v>
      </c>
      <c r="N1344" s="23" t="s">
        <v>5514</v>
      </c>
      <c r="O1344" s="23" t="s">
        <v>9713</v>
      </c>
      <c r="P1344" s="23" t="s">
        <v>5516</v>
      </c>
      <c r="Q1344" s="23" t="s">
        <v>5561</v>
      </c>
      <c r="R1344" s="23" t="s">
        <v>5562</v>
      </c>
      <c r="S1344" s="23" t="s">
        <v>407</v>
      </c>
      <c r="T1344" s="23" t="s">
        <v>408</v>
      </c>
      <c r="U1344" s="23" t="s">
        <v>236</v>
      </c>
      <c r="V1344" s="23" t="s">
        <v>238</v>
      </c>
      <c r="W1344" s="24" t="s">
        <v>38</v>
      </c>
      <c r="X1344" s="24" t="s">
        <v>409</v>
      </c>
      <c r="Y1344" s="24" t="s">
        <v>40</v>
      </c>
      <c r="Z1344" s="25">
        <v>5517750</v>
      </c>
      <c r="AA1344" s="24" t="s">
        <v>14803</v>
      </c>
      <c r="AB1344" s="24" t="s">
        <v>14803</v>
      </c>
      <c r="AC1344" s="24" t="s">
        <v>14803</v>
      </c>
      <c r="AD1344" s="24" t="s">
        <v>21268</v>
      </c>
      <c r="AE1344" s="24"/>
      <c r="AF1344" s="24"/>
      <c r="AG1344" s="24" t="s">
        <v>21269</v>
      </c>
      <c r="AH1344" s="24"/>
      <c r="AI1344" s="24"/>
      <c r="AJ1344" s="24"/>
      <c r="AK1344" s="24"/>
      <c r="AL1344" s="24" t="s">
        <v>18344</v>
      </c>
      <c r="AM1344" s="24" t="s">
        <v>3574</v>
      </c>
      <c r="AN1344" s="40">
        <v>94926</v>
      </c>
      <c r="AO1344" s="24" t="s">
        <v>3575</v>
      </c>
      <c r="AP1344" s="24" t="s">
        <v>21270</v>
      </c>
      <c r="AQ1344" s="24"/>
      <c r="AR1344" s="24" t="s">
        <v>18345</v>
      </c>
      <c r="AS1344" s="24" t="s">
        <v>18346</v>
      </c>
      <c r="AT1344" s="24" t="s">
        <v>21270</v>
      </c>
      <c r="AU1344" s="23" t="s">
        <v>4506</v>
      </c>
      <c r="AV1344" s="23" t="s">
        <v>5602</v>
      </c>
      <c r="AW1344" s="23" t="s">
        <v>9714</v>
      </c>
      <c r="AX1344" s="23" t="s">
        <v>3573</v>
      </c>
    </row>
    <row r="1345" spans="1:50" s="22" customFormat="1" ht="20" customHeight="1" x14ac:dyDescent="0.3">
      <c r="A1345" s="23" t="s">
        <v>18349</v>
      </c>
      <c r="B1345" s="23" t="s">
        <v>5468</v>
      </c>
      <c r="C1345" s="23" t="s">
        <v>22916</v>
      </c>
      <c r="D1345" s="23" t="s">
        <v>21266</v>
      </c>
      <c r="E1345" s="23" t="s">
        <v>15360</v>
      </c>
      <c r="F1345" s="23" t="s">
        <v>17554</v>
      </c>
      <c r="G1345" s="24" t="s">
        <v>21305</v>
      </c>
      <c r="H1345" s="24" t="s">
        <v>21267</v>
      </c>
      <c r="I1345" s="24" t="s">
        <v>3</v>
      </c>
      <c r="J1345" s="30" t="s">
        <v>5510</v>
      </c>
      <c r="K1345" s="23" t="s">
        <v>11966</v>
      </c>
      <c r="L1345" s="23" t="s">
        <v>11967</v>
      </c>
      <c r="M1345" s="23" t="s">
        <v>5513</v>
      </c>
      <c r="N1345" s="23" t="s">
        <v>5514</v>
      </c>
      <c r="O1345" s="23" t="s">
        <v>11968</v>
      </c>
      <c r="P1345" s="23" t="s">
        <v>5516</v>
      </c>
      <c r="Q1345" s="23" t="s">
        <v>5695</v>
      </c>
      <c r="R1345" s="23" t="s">
        <v>5696</v>
      </c>
      <c r="S1345" s="23" t="s">
        <v>407</v>
      </c>
      <c r="T1345" s="23" t="s">
        <v>408</v>
      </c>
      <c r="U1345" s="23" t="s">
        <v>216</v>
      </c>
      <c r="V1345" s="23" t="s">
        <v>218</v>
      </c>
      <c r="W1345" s="24" t="s">
        <v>38</v>
      </c>
      <c r="X1345" s="24" t="s">
        <v>409</v>
      </c>
      <c r="Y1345" s="24" t="s">
        <v>40</v>
      </c>
      <c r="Z1345" s="25">
        <v>8828400</v>
      </c>
      <c r="AA1345" s="24" t="s">
        <v>14803</v>
      </c>
      <c r="AB1345" s="24" t="s">
        <v>14803</v>
      </c>
      <c r="AC1345" s="24" t="s">
        <v>14803</v>
      </c>
      <c r="AD1345" s="24" t="s">
        <v>21268</v>
      </c>
      <c r="AE1345" s="24"/>
      <c r="AF1345" s="24"/>
      <c r="AG1345" s="24" t="s">
        <v>21269</v>
      </c>
      <c r="AH1345" s="24"/>
      <c r="AI1345" s="24"/>
      <c r="AJ1345" s="24"/>
      <c r="AK1345" s="24"/>
      <c r="AL1345" s="24" t="s">
        <v>18347</v>
      </c>
      <c r="AM1345" s="24" t="s">
        <v>5038</v>
      </c>
      <c r="AN1345" s="40">
        <v>146526</v>
      </c>
      <c r="AO1345" s="24" t="s">
        <v>4141</v>
      </c>
      <c r="AP1345" s="24" t="s">
        <v>21270</v>
      </c>
      <c r="AQ1345" s="24"/>
      <c r="AR1345" s="24" t="s">
        <v>18348</v>
      </c>
      <c r="AS1345" s="24" t="s">
        <v>18349</v>
      </c>
      <c r="AT1345" s="24" t="s">
        <v>21270</v>
      </c>
      <c r="AU1345" s="23" t="s">
        <v>5310</v>
      </c>
      <c r="AV1345" s="23" t="s">
        <v>5563</v>
      </c>
      <c r="AW1345" s="23" t="s">
        <v>11969</v>
      </c>
      <c r="AX1345" s="23" t="s">
        <v>5037</v>
      </c>
    </row>
    <row r="1346" spans="1:50" s="22" customFormat="1" ht="20" customHeight="1" x14ac:dyDescent="0.3">
      <c r="A1346" s="23" t="s">
        <v>18353</v>
      </c>
      <c r="B1346" s="23" t="s">
        <v>5468</v>
      </c>
      <c r="C1346" s="23" t="s">
        <v>22966</v>
      </c>
      <c r="D1346" s="23" t="s">
        <v>21266</v>
      </c>
      <c r="E1346" s="23" t="s">
        <v>17549</v>
      </c>
      <c r="F1346" s="23" t="s">
        <v>18350</v>
      </c>
      <c r="G1346" s="24" t="s">
        <v>22967</v>
      </c>
      <c r="H1346" s="24" t="s">
        <v>21267</v>
      </c>
      <c r="I1346" s="24" t="s">
        <v>3</v>
      </c>
      <c r="J1346" s="30" t="s">
        <v>5510</v>
      </c>
      <c r="K1346" s="23" t="s">
        <v>8700</v>
      </c>
      <c r="L1346" s="23" t="s">
        <v>8701</v>
      </c>
      <c r="M1346" s="23" t="s">
        <v>5513</v>
      </c>
      <c r="N1346" s="23" t="s">
        <v>5514</v>
      </c>
      <c r="O1346" s="23" t="s">
        <v>8702</v>
      </c>
      <c r="P1346" s="23" t="s">
        <v>5516</v>
      </c>
      <c r="Q1346" s="23" t="s">
        <v>5527</v>
      </c>
      <c r="R1346" s="23" t="s">
        <v>5528</v>
      </c>
      <c r="S1346" s="23" t="s">
        <v>407</v>
      </c>
      <c r="T1346" s="23" t="s">
        <v>408</v>
      </c>
      <c r="U1346" s="23" t="s">
        <v>216</v>
      </c>
      <c r="V1346" s="23" t="s">
        <v>218</v>
      </c>
      <c r="W1346" s="24" t="s">
        <v>38</v>
      </c>
      <c r="X1346" s="24" t="s">
        <v>409</v>
      </c>
      <c r="Y1346" s="24" t="s">
        <v>40</v>
      </c>
      <c r="Z1346" s="25">
        <v>9931950</v>
      </c>
      <c r="AA1346" s="24" t="s">
        <v>14803</v>
      </c>
      <c r="AB1346" s="24" t="s">
        <v>14803</v>
      </c>
      <c r="AC1346" s="24" t="s">
        <v>14803</v>
      </c>
      <c r="AD1346" s="24" t="s">
        <v>21268</v>
      </c>
      <c r="AE1346" s="24"/>
      <c r="AF1346" s="24"/>
      <c r="AG1346" s="24" t="s">
        <v>21269</v>
      </c>
      <c r="AH1346" s="24"/>
      <c r="AI1346" s="24"/>
      <c r="AJ1346" s="24"/>
      <c r="AK1346" s="24"/>
      <c r="AL1346" s="24" t="s">
        <v>18351</v>
      </c>
      <c r="AM1346" s="24" t="s">
        <v>1993</v>
      </c>
      <c r="AN1346" s="40">
        <v>42526</v>
      </c>
      <c r="AO1346" s="24" t="s">
        <v>1994</v>
      </c>
      <c r="AP1346" s="24" t="s">
        <v>21270</v>
      </c>
      <c r="AQ1346" s="24"/>
      <c r="AR1346" s="24" t="s">
        <v>18352</v>
      </c>
      <c r="AS1346" s="24" t="s">
        <v>18353</v>
      </c>
      <c r="AT1346" s="24" t="s">
        <v>21270</v>
      </c>
      <c r="AU1346" s="23" t="s">
        <v>4038</v>
      </c>
      <c r="AV1346" s="23" t="s">
        <v>5563</v>
      </c>
      <c r="AW1346" s="23" t="s">
        <v>8703</v>
      </c>
      <c r="AX1346" s="23" t="s">
        <v>8704</v>
      </c>
    </row>
    <row r="1347" spans="1:50" s="22" customFormat="1" ht="20" customHeight="1" x14ac:dyDescent="0.3">
      <c r="A1347" s="23" t="s">
        <v>18356</v>
      </c>
      <c r="B1347" s="23" t="s">
        <v>5468</v>
      </c>
      <c r="C1347" s="23" t="s">
        <v>22968</v>
      </c>
      <c r="D1347" s="23" t="s">
        <v>21266</v>
      </c>
      <c r="E1347" s="23" t="s">
        <v>15151</v>
      </c>
      <c r="F1347" s="23" t="s">
        <v>15152</v>
      </c>
      <c r="G1347" s="24" t="s">
        <v>21538</v>
      </c>
      <c r="H1347" s="24" t="s">
        <v>21267</v>
      </c>
      <c r="I1347" s="24" t="s">
        <v>3</v>
      </c>
      <c r="J1347" s="30" t="s">
        <v>5510</v>
      </c>
      <c r="K1347" s="23" t="s">
        <v>8147</v>
      </c>
      <c r="L1347" s="23" t="s">
        <v>8148</v>
      </c>
      <c r="M1347" s="23" t="s">
        <v>5513</v>
      </c>
      <c r="N1347" s="23" t="s">
        <v>5514</v>
      </c>
      <c r="O1347" s="23" t="s">
        <v>8149</v>
      </c>
      <c r="P1347" s="23" t="s">
        <v>5516</v>
      </c>
      <c r="Q1347" s="23" t="s">
        <v>6619</v>
      </c>
      <c r="R1347" s="23" t="s">
        <v>6620</v>
      </c>
      <c r="S1347" s="23" t="s">
        <v>407</v>
      </c>
      <c r="T1347" s="23" t="s">
        <v>408</v>
      </c>
      <c r="U1347" s="23" t="s">
        <v>342</v>
      </c>
      <c r="V1347" s="23" t="s">
        <v>344</v>
      </c>
      <c r="W1347" s="24" t="s">
        <v>38</v>
      </c>
      <c r="X1347" s="24" t="s">
        <v>409</v>
      </c>
      <c r="Y1347" s="24" t="s">
        <v>40</v>
      </c>
      <c r="Z1347" s="25">
        <v>7724850</v>
      </c>
      <c r="AA1347" s="24" t="s">
        <v>14803</v>
      </c>
      <c r="AB1347" s="24" t="s">
        <v>14803</v>
      </c>
      <c r="AC1347" s="24" t="s">
        <v>14803</v>
      </c>
      <c r="AD1347" s="24" t="s">
        <v>21268</v>
      </c>
      <c r="AE1347" s="24"/>
      <c r="AF1347" s="24"/>
      <c r="AG1347" s="24" t="s">
        <v>21269</v>
      </c>
      <c r="AH1347" s="24"/>
      <c r="AI1347" s="24"/>
      <c r="AJ1347" s="24"/>
      <c r="AK1347" s="24"/>
      <c r="AL1347" s="24" t="s">
        <v>18354</v>
      </c>
      <c r="AM1347" s="24" t="s">
        <v>2623</v>
      </c>
      <c r="AN1347" s="40">
        <v>62126</v>
      </c>
      <c r="AO1347" s="24" t="s">
        <v>2113</v>
      </c>
      <c r="AP1347" s="24" t="s">
        <v>21270</v>
      </c>
      <c r="AQ1347" s="24"/>
      <c r="AR1347" s="24" t="s">
        <v>18355</v>
      </c>
      <c r="AS1347" s="24" t="s">
        <v>18356</v>
      </c>
      <c r="AT1347" s="24" t="s">
        <v>21270</v>
      </c>
      <c r="AU1347" s="23" t="s">
        <v>3600</v>
      </c>
      <c r="AV1347" s="23" t="s">
        <v>5602</v>
      </c>
      <c r="AW1347" s="23" t="s">
        <v>8150</v>
      </c>
      <c r="AX1347" s="23" t="s">
        <v>2622</v>
      </c>
    </row>
    <row r="1348" spans="1:50" s="22" customFormat="1" ht="20" customHeight="1" x14ac:dyDescent="0.3">
      <c r="A1348" s="23" t="s">
        <v>4443</v>
      </c>
      <c r="B1348" s="23" t="s">
        <v>5468</v>
      </c>
      <c r="C1348" s="23" t="s">
        <v>22969</v>
      </c>
      <c r="D1348" s="23" t="s">
        <v>21266</v>
      </c>
      <c r="E1348" s="23" t="s">
        <v>17549</v>
      </c>
      <c r="F1348" s="23" t="s">
        <v>18357</v>
      </c>
      <c r="G1348" s="24" t="s">
        <v>22970</v>
      </c>
      <c r="H1348" s="24" t="s">
        <v>21267</v>
      </c>
      <c r="I1348" s="24" t="s">
        <v>3</v>
      </c>
      <c r="J1348" s="30" t="s">
        <v>5510</v>
      </c>
      <c r="K1348" s="23" t="s">
        <v>10764</v>
      </c>
      <c r="L1348" s="23" t="s">
        <v>10765</v>
      </c>
      <c r="M1348" s="23" t="s">
        <v>5513</v>
      </c>
      <c r="N1348" s="23" t="s">
        <v>5514</v>
      </c>
      <c r="O1348" s="23" t="s">
        <v>10766</v>
      </c>
      <c r="P1348" s="23" t="s">
        <v>5516</v>
      </c>
      <c r="Q1348" s="23" t="s">
        <v>6040</v>
      </c>
      <c r="R1348" s="23" t="s">
        <v>6041</v>
      </c>
      <c r="S1348" s="23" t="s">
        <v>407</v>
      </c>
      <c r="T1348" s="23" t="s">
        <v>408</v>
      </c>
      <c r="U1348" s="23" t="s">
        <v>216</v>
      </c>
      <c r="V1348" s="23" t="s">
        <v>218</v>
      </c>
      <c r="W1348" s="24" t="s">
        <v>38</v>
      </c>
      <c r="X1348" s="24" t="s">
        <v>409</v>
      </c>
      <c r="Y1348" s="24" t="s">
        <v>40</v>
      </c>
      <c r="Z1348" s="25">
        <v>9931950</v>
      </c>
      <c r="AA1348" s="24" t="s">
        <v>14803</v>
      </c>
      <c r="AB1348" s="24" t="s">
        <v>14803</v>
      </c>
      <c r="AC1348" s="24" t="s">
        <v>14803</v>
      </c>
      <c r="AD1348" s="24" t="s">
        <v>21268</v>
      </c>
      <c r="AE1348" s="24"/>
      <c r="AF1348" s="24"/>
      <c r="AG1348" s="24" t="s">
        <v>21269</v>
      </c>
      <c r="AH1348" s="24"/>
      <c r="AI1348" s="24"/>
      <c r="AJ1348" s="24"/>
      <c r="AK1348" s="24"/>
      <c r="AL1348" s="24" t="s">
        <v>18358</v>
      </c>
      <c r="AM1348" s="24" t="s">
        <v>4441</v>
      </c>
      <c r="AN1348" s="40">
        <v>125726</v>
      </c>
      <c r="AO1348" s="24" t="s">
        <v>3558</v>
      </c>
      <c r="AP1348" s="24" t="s">
        <v>21270</v>
      </c>
      <c r="AQ1348" s="24"/>
      <c r="AR1348" s="24" t="s">
        <v>4442</v>
      </c>
      <c r="AS1348" s="24" t="s">
        <v>4443</v>
      </c>
      <c r="AT1348" s="24" t="s">
        <v>21270</v>
      </c>
      <c r="AU1348" s="23" t="s">
        <v>4708</v>
      </c>
      <c r="AV1348" s="23" t="s">
        <v>5563</v>
      </c>
      <c r="AW1348" s="23" t="s">
        <v>10767</v>
      </c>
      <c r="AX1348" s="23" t="s">
        <v>10768</v>
      </c>
    </row>
    <row r="1349" spans="1:50" s="22" customFormat="1" ht="20" customHeight="1" x14ac:dyDescent="0.3">
      <c r="A1349" s="23" t="s">
        <v>18361</v>
      </c>
      <c r="B1349" s="23" t="s">
        <v>5468</v>
      </c>
      <c r="C1349" s="23" t="s">
        <v>22767</v>
      </c>
      <c r="D1349" s="23" t="s">
        <v>21266</v>
      </c>
      <c r="E1349" s="23" t="s">
        <v>17524</v>
      </c>
      <c r="F1349" s="23" t="s">
        <v>17525</v>
      </c>
      <c r="G1349" s="24" t="s">
        <v>22728</v>
      </c>
      <c r="H1349" s="24" t="s">
        <v>21267</v>
      </c>
      <c r="I1349" s="24" t="s">
        <v>3</v>
      </c>
      <c r="J1349" s="30" t="s">
        <v>5510</v>
      </c>
      <c r="K1349" s="23" t="s">
        <v>10770</v>
      </c>
      <c r="L1349" s="23" t="s">
        <v>10771</v>
      </c>
      <c r="M1349" s="23" t="s">
        <v>5513</v>
      </c>
      <c r="N1349" s="23" t="s">
        <v>5514</v>
      </c>
      <c r="O1349" s="23" t="s">
        <v>10772</v>
      </c>
      <c r="P1349" s="23" t="s">
        <v>5516</v>
      </c>
      <c r="Q1349" s="23" t="s">
        <v>5561</v>
      </c>
      <c r="R1349" s="23" t="s">
        <v>5562</v>
      </c>
      <c r="S1349" s="23" t="s">
        <v>407</v>
      </c>
      <c r="T1349" s="23" t="s">
        <v>408</v>
      </c>
      <c r="U1349" s="23" t="s">
        <v>216</v>
      </c>
      <c r="V1349" s="23" t="s">
        <v>218</v>
      </c>
      <c r="W1349" s="24" t="s">
        <v>38</v>
      </c>
      <c r="X1349" s="24" t="s">
        <v>409</v>
      </c>
      <c r="Y1349" s="24" t="s">
        <v>40</v>
      </c>
      <c r="Z1349" s="25">
        <v>4965450</v>
      </c>
      <c r="AA1349" s="24" t="s">
        <v>14803</v>
      </c>
      <c r="AB1349" s="24" t="s">
        <v>14803</v>
      </c>
      <c r="AC1349" s="24" t="s">
        <v>14803</v>
      </c>
      <c r="AD1349" s="24" t="s">
        <v>21268</v>
      </c>
      <c r="AE1349" s="24"/>
      <c r="AF1349" s="24"/>
      <c r="AG1349" s="24" t="s">
        <v>21269</v>
      </c>
      <c r="AH1349" s="24"/>
      <c r="AI1349" s="24"/>
      <c r="AJ1349" s="24"/>
      <c r="AK1349" s="24"/>
      <c r="AL1349" s="24" t="s">
        <v>18359</v>
      </c>
      <c r="AM1349" s="24" t="s">
        <v>4335</v>
      </c>
      <c r="AN1349" s="40">
        <v>122426</v>
      </c>
      <c r="AO1349" s="24" t="s">
        <v>3561</v>
      </c>
      <c r="AP1349" s="24" t="s">
        <v>21270</v>
      </c>
      <c r="AQ1349" s="24"/>
      <c r="AR1349" s="24" t="s">
        <v>18360</v>
      </c>
      <c r="AS1349" s="24" t="s">
        <v>18361</v>
      </c>
      <c r="AT1349" s="24" t="s">
        <v>21270</v>
      </c>
      <c r="AU1349" s="23" t="s">
        <v>4708</v>
      </c>
      <c r="AV1349" s="23" t="s">
        <v>5563</v>
      </c>
      <c r="AW1349" s="23" t="s">
        <v>10773</v>
      </c>
      <c r="AX1349" s="23" t="s">
        <v>4334</v>
      </c>
    </row>
    <row r="1350" spans="1:50" s="22" customFormat="1" ht="20" customHeight="1" x14ac:dyDescent="0.3">
      <c r="A1350" s="23" t="s">
        <v>18365</v>
      </c>
      <c r="B1350" s="23" t="s">
        <v>5468</v>
      </c>
      <c r="C1350" s="23" t="s">
        <v>22971</v>
      </c>
      <c r="D1350" s="23" t="s">
        <v>21266</v>
      </c>
      <c r="E1350" s="23" t="s">
        <v>15036</v>
      </c>
      <c r="F1350" s="23" t="s">
        <v>18362</v>
      </c>
      <c r="G1350" s="24" t="s">
        <v>22972</v>
      </c>
      <c r="H1350" s="24" t="s">
        <v>21267</v>
      </c>
      <c r="I1350" s="24" t="s">
        <v>3</v>
      </c>
      <c r="J1350" s="30" t="s">
        <v>5510</v>
      </c>
      <c r="K1350" s="23" t="s">
        <v>7669</v>
      </c>
      <c r="L1350" s="23" t="s">
        <v>7670</v>
      </c>
      <c r="M1350" s="23" t="s">
        <v>5513</v>
      </c>
      <c r="N1350" s="23" t="s">
        <v>5514</v>
      </c>
      <c r="O1350" s="23" t="s">
        <v>7671</v>
      </c>
      <c r="P1350" s="23" t="s">
        <v>5516</v>
      </c>
      <c r="Q1350" s="23" t="s">
        <v>5561</v>
      </c>
      <c r="R1350" s="23" t="s">
        <v>5562</v>
      </c>
      <c r="S1350" s="23" t="s">
        <v>407</v>
      </c>
      <c r="T1350" s="23" t="s">
        <v>408</v>
      </c>
      <c r="U1350" s="23" t="s">
        <v>361</v>
      </c>
      <c r="V1350" s="23" t="s">
        <v>592</v>
      </c>
      <c r="W1350" s="24" t="s">
        <v>38</v>
      </c>
      <c r="X1350" s="24" t="s">
        <v>409</v>
      </c>
      <c r="Y1350" s="24" t="s">
        <v>40</v>
      </c>
      <c r="Z1350" s="25">
        <v>11035500</v>
      </c>
      <c r="AA1350" s="24" t="s">
        <v>14803</v>
      </c>
      <c r="AB1350" s="24" t="s">
        <v>14803</v>
      </c>
      <c r="AC1350" s="24" t="s">
        <v>14803</v>
      </c>
      <c r="AD1350" s="24" t="s">
        <v>21268</v>
      </c>
      <c r="AE1350" s="24"/>
      <c r="AF1350" s="24"/>
      <c r="AG1350" s="24" t="s">
        <v>21269</v>
      </c>
      <c r="AH1350" s="24"/>
      <c r="AI1350" s="24"/>
      <c r="AJ1350" s="24"/>
      <c r="AK1350" s="24"/>
      <c r="AL1350" s="24" t="s">
        <v>18363</v>
      </c>
      <c r="AM1350" s="24" t="s">
        <v>1447</v>
      </c>
      <c r="AN1350" s="40">
        <v>26726</v>
      </c>
      <c r="AO1350" s="24" t="s">
        <v>1448</v>
      </c>
      <c r="AP1350" s="24" t="s">
        <v>21270</v>
      </c>
      <c r="AQ1350" s="24"/>
      <c r="AR1350" s="24" t="s">
        <v>18364</v>
      </c>
      <c r="AS1350" s="24" t="s">
        <v>18365</v>
      </c>
      <c r="AT1350" s="24" t="s">
        <v>21270</v>
      </c>
      <c r="AU1350" s="23" t="s">
        <v>3151</v>
      </c>
      <c r="AV1350" s="23" t="s">
        <v>5563</v>
      </c>
      <c r="AW1350" s="23" t="s">
        <v>7672</v>
      </c>
      <c r="AX1350" s="23" t="s">
        <v>7673</v>
      </c>
    </row>
    <row r="1351" spans="1:50" s="22" customFormat="1" ht="20" customHeight="1" x14ac:dyDescent="0.3">
      <c r="A1351" s="23" t="s">
        <v>18368</v>
      </c>
      <c r="B1351" s="23" t="s">
        <v>5468</v>
      </c>
      <c r="C1351" s="23" t="s">
        <v>22915</v>
      </c>
      <c r="D1351" s="23" t="s">
        <v>21266</v>
      </c>
      <c r="E1351" s="23" t="s">
        <v>17549</v>
      </c>
      <c r="F1351" s="23" t="s">
        <v>17613</v>
      </c>
      <c r="G1351" s="24" t="s">
        <v>21349</v>
      </c>
      <c r="H1351" s="24" t="s">
        <v>21267</v>
      </c>
      <c r="I1351" s="24" t="s">
        <v>3</v>
      </c>
      <c r="J1351" s="30" t="s">
        <v>5510</v>
      </c>
      <c r="K1351" s="23" t="s">
        <v>9117</v>
      </c>
      <c r="L1351" s="23" t="s">
        <v>9118</v>
      </c>
      <c r="M1351" s="23" t="s">
        <v>5513</v>
      </c>
      <c r="N1351" s="23" t="s">
        <v>5514</v>
      </c>
      <c r="O1351" s="23" t="s">
        <v>9119</v>
      </c>
      <c r="P1351" s="23" t="s">
        <v>5516</v>
      </c>
      <c r="Q1351" s="23" t="s">
        <v>5561</v>
      </c>
      <c r="R1351" s="23" t="s">
        <v>5562</v>
      </c>
      <c r="S1351" s="23" t="s">
        <v>407</v>
      </c>
      <c r="T1351" s="23" t="s">
        <v>408</v>
      </c>
      <c r="U1351" s="23" t="s">
        <v>317</v>
      </c>
      <c r="V1351" s="23" t="s">
        <v>903</v>
      </c>
      <c r="W1351" s="24" t="s">
        <v>38</v>
      </c>
      <c r="X1351" s="24" t="s">
        <v>409</v>
      </c>
      <c r="Y1351" s="24" t="s">
        <v>40</v>
      </c>
      <c r="Z1351" s="25">
        <v>9931950</v>
      </c>
      <c r="AA1351" s="24" t="s">
        <v>14803</v>
      </c>
      <c r="AB1351" s="24" t="s">
        <v>14803</v>
      </c>
      <c r="AC1351" s="24" t="s">
        <v>14803</v>
      </c>
      <c r="AD1351" s="24" t="s">
        <v>21268</v>
      </c>
      <c r="AE1351" s="24"/>
      <c r="AF1351" s="24"/>
      <c r="AG1351" s="24" t="s">
        <v>21269</v>
      </c>
      <c r="AH1351" s="24"/>
      <c r="AI1351" s="24"/>
      <c r="AJ1351" s="24"/>
      <c r="AK1351" s="24"/>
      <c r="AL1351" s="24" t="s">
        <v>18366</v>
      </c>
      <c r="AM1351" s="24" t="s">
        <v>1946</v>
      </c>
      <c r="AN1351" s="40">
        <v>81126</v>
      </c>
      <c r="AO1351" s="24" t="s">
        <v>2679</v>
      </c>
      <c r="AP1351" s="24" t="s">
        <v>21270</v>
      </c>
      <c r="AQ1351" s="24"/>
      <c r="AR1351" s="24" t="s">
        <v>18367</v>
      </c>
      <c r="AS1351" s="24" t="s">
        <v>18368</v>
      </c>
      <c r="AT1351" s="24" t="s">
        <v>21270</v>
      </c>
      <c r="AU1351" s="23" t="s">
        <v>5479</v>
      </c>
      <c r="AV1351" s="23" t="s">
        <v>5602</v>
      </c>
      <c r="AW1351" s="23" t="s">
        <v>9120</v>
      </c>
      <c r="AX1351" s="23" t="s">
        <v>3196</v>
      </c>
    </row>
    <row r="1352" spans="1:50" s="22" customFormat="1" ht="20" customHeight="1" x14ac:dyDescent="0.3">
      <c r="A1352" s="23" t="s">
        <v>5036</v>
      </c>
      <c r="B1352" s="23" t="s">
        <v>5468</v>
      </c>
      <c r="C1352" s="23" t="s">
        <v>22973</v>
      </c>
      <c r="D1352" s="23" t="s">
        <v>21266</v>
      </c>
      <c r="E1352" s="23" t="s">
        <v>17585</v>
      </c>
      <c r="F1352" s="23" t="s">
        <v>17586</v>
      </c>
      <c r="G1352" s="24" t="s">
        <v>21352</v>
      </c>
      <c r="H1352" s="24" t="s">
        <v>21267</v>
      </c>
      <c r="I1352" s="24" t="s">
        <v>3</v>
      </c>
      <c r="J1352" s="30" t="s">
        <v>5510</v>
      </c>
      <c r="K1352" s="23" t="s">
        <v>12153</v>
      </c>
      <c r="L1352" s="23" t="s">
        <v>12154</v>
      </c>
      <c r="M1352" s="23" t="s">
        <v>5513</v>
      </c>
      <c r="N1352" s="23" t="s">
        <v>5514</v>
      </c>
      <c r="O1352" s="23" t="s">
        <v>12155</v>
      </c>
      <c r="P1352" s="23" t="s">
        <v>5516</v>
      </c>
      <c r="Q1352" s="23" t="s">
        <v>5695</v>
      </c>
      <c r="R1352" s="23" t="s">
        <v>5696</v>
      </c>
      <c r="S1352" s="23" t="s">
        <v>407</v>
      </c>
      <c r="T1352" s="23" t="s">
        <v>408</v>
      </c>
      <c r="U1352" s="23" t="s">
        <v>216</v>
      </c>
      <c r="V1352" s="23" t="s">
        <v>218</v>
      </c>
      <c r="W1352" s="24" t="s">
        <v>38</v>
      </c>
      <c r="X1352" s="24" t="s">
        <v>409</v>
      </c>
      <c r="Y1352" s="24" t="s">
        <v>40</v>
      </c>
      <c r="Z1352" s="25">
        <v>7467355</v>
      </c>
      <c r="AA1352" s="24" t="s">
        <v>14803</v>
      </c>
      <c r="AB1352" s="24" t="s">
        <v>14803</v>
      </c>
      <c r="AC1352" s="24" t="s">
        <v>14803</v>
      </c>
      <c r="AD1352" s="24" t="s">
        <v>21268</v>
      </c>
      <c r="AE1352" s="24"/>
      <c r="AF1352" s="24"/>
      <c r="AG1352" s="24" t="s">
        <v>21269</v>
      </c>
      <c r="AH1352" s="24"/>
      <c r="AI1352" s="24"/>
      <c r="AJ1352" s="24"/>
      <c r="AK1352" s="24"/>
      <c r="AL1352" s="24" t="s">
        <v>18369</v>
      </c>
      <c r="AM1352" s="24" t="s">
        <v>5034</v>
      </c>
      <c r="AN1352" s="40">
        <v>146326</v>
      </c>
      <c r="AO1352" s="24" t="s">
        <v>4256</v>
      </c>
      <c r="AP1352" s="24" t="s">
        <v>21270</v>
      </c>
      <c r="AQ1352" s="24"/>
      <c r="AR1352" s="24" t="s">
        <v>5035</v>
      </c>
      <c r="AS1352" s="24" t="s">
        <v>5036</v>
      </c>
      <c r="AT1352" s="24" t="s">
        <v>21270</v>
      </c>
      <c r="AU1352" s="23" t="s">
        <v>5310</v>
      </c>
      <c r="AV1352" s="23" t="s">
        <v>5563</v>
      </c>
      <c r="AW1352" s="23" t="s">
        <v>12156</v>
      </c>
      <c r="AX1352" s="23" t="s">
        <v>12157</v>
      </c>
    </row>
    <row r="1353" spans="1:50" s="22" customFormat="1" ht="20" customHeight="1" x14ac:dyDescent="0.3">
      <c r="A1353" s="23" t="s">
        <v>2412</v>
      </c>
      <c r="B1353" s="23" t="s">
        <v>5468</v>
      </c>
      <c r="C1353" s="23" t="s">
        <v>22974</v>
      </c>
      <c r="D1353" s="23" t="s">
        <v>21266</v>
      </c>
      <c r="E1353" s="23" t="s">
        <v>17549</v>
      </c>
      <c r="F1353" s="23" t="s">
        <v>17613</v>
      </c>
      <c r="G1353" s="24" t="s">
        <v>21349</v>
      </c>
      <c r="H1353" s="24" t="s">
        <v>21267</v>
      </c>
      <c r="I1353" s="24" t="s">
        <v>3</v>
      </c>
      <c r="J1353" s="30" t="s">
        <v>5510</v>
      </c>
      <c r="K1353" s="23" t="s">
        <v>10597</v>
      </c>
      <c r="L1353" s="23" t="s">
        <v>10598</v>
      </c>
      <c r="M1353" s="23" t="s">
        <v>5513</v>
      </c>
      <c r="N1353" s="23" t="s">
        <v>5514</v>
      </c>
      <c r="O1353" s="23" t="s">
        <v>10599</v>
      </c>
      <c r="P1353" s="23" t="s">
        <v>5516</v>
      </c>
      <c r="Q1353" s="23" t="s">
        <v>6108</v>
      </c>
      <c r="R1353" s="23" t="s">
        <v>6109</v>
      </c>
      <c r="S1353" s="23" t="s">
        <v>407</v>
      </c>
      <c r="T1353" s="23" t="s">
        <v>408</v>
      </c>
      <c r="U1353" s="23" t="s">
        <v>216</v>
      </c>
      <c r="V1353" s="23" t="s">
        <v>218</v>
      </c>
      <c r="W1353" s="24" t="s">
        <v>38</v>
      </c>
      <c r="X1353" s="24" t="s">
        <v>409</v>
      </c>
      <c r="Y1353" s="24" t="s">
        <v>40</v>
      </c>
      <c r="Z1353" s="25">
        <v>9931950</v>
      </c>
      <c r="AA1353" s="24" t="s">
        <v>14803</v>
      </c>
      <c r="AB1353" s="24" t="s">
        <v>14803</v>
      </c>
      <c r="AC1353" s="24" t="s">
        <v>14803</v>
      </c>
      <c r="AD1353" s="24" t="s">
        <v>21268</v>
      </c>
      <c r="AE1353" s="24"/>
      <c r="AF1353" s="24"/>
      <c r="AG1353" s="24" t="s">
        <v>21269</v>
      </c>
      <c r="AH1353" s="24"/>
      <c r="AI1353" s="24"/>
      <c r="AJ1353" s="24"/>
      <c r="AK1353" s="24"/>
      <c r="AL1353" s="24" t="s">
        <v>18370</v>
      </c>
      <c r="AM1353" s="24" t="s">
        <v>1862</v>
      </c>
      <c r="AN1353" s="40">
        <v>55126</v>
      </c>
      <c r="AO1353" s="24" t="s">
        <v>2410</v>
      </c>
      <c r="AP1353" s="24" t="s">
        <v>21270</v>
      </c>
      <c r="AQ1353" s="24"/>
      <c r="AR1353" s="24" t="s">
        <v>2411</v>
      </c>
      <c r="AS1353" s="24" t="s">
        <v>2412</v>
      </c>
      <c r="AT1353" s="24" t="s">
        <v>21270</v>
      </c>
      <c r="AU1353" s="23" t="s">
        <v>4826</v>
      </c>
      <c r="AV1353" s="23" t="s">
        <v>5563</v>
      </c>
      <c r="AW1353" s="23" t="s">
        <v>10600</v>
      </c>
      <c r="AX1353" s="23" t="s">
        <v>10601</v>
      </c>
    </row>
    <row r="1354" spans="1:50" s="22" customFormat="1" ht="20" customHeight="1" x14ac:dyDescent="0.3">
      <c r="A1354" s="23" t="s">
        <v>18373</v>
      </c>
      <c r="B1354" s="23" t="s">
        <v>5468</v>
      </c>
      <c r="C1354" s="23" t="s">
        <v>22975</v>
      </c>
      <c r="D1354" s="23" t="s">
        <v>21266</v>
      </c>
      <c r="E1354" s="23" t="s">
        <v>15645</v>
      </c>
      <c r="F1354" s="23" t="s">
        <v>15900</v>
      </c>
      <c r="G1354" s="24" t="s">
        <v>21918</v>
      </c>
      <c r="H1354" s="24" t="s">
        <v>21267</v>
      </c>
      <c r="I1354" s="24" t="s">
        <v>3</v>
      </c>
      <c r="J1354" s="30" t="s">
        <v>5510</v>
      </c>
      <c r="K1354" s="23" t="s">
        <v>8578</v>
      </c>
      <c r="L1354" s="23" t="s">
        <v>8579</v>
      </c>
      <c r="M1354" s="23" t="s">
        <v>5513</v>
      </c>
      <c r="N1354" s="23" t="s">
        <v>5514</v>
      </c>
      <c r="O1354" s="23" t="s">
        <v>8580</v>
      </c>
      <c r="P1354" s="23" t="s">
        <v>5516</v>
      </c>
      <c r="Q1354" s="23" t="s">
        <v>5527</v>
      </c>
      <c r="R1354" s="23" t="s">
        <v>5528</v>
      </c>
      <c r="S1354" s="23" t="s">
        <v>407</v>
      </c>
      <c r="T1354" s="23" t="s">
        <v>408</v>
      </c>
      <c r="U1354" s="23" t="s">
        <v>368</v>
      </c>
      <c r="V1354" s="23" t="s">
        <v>370</v>
      </c>
      <c r="W1354" s="24" t="s">
        <v>38</v>
      </c>
      <c r="X1354" s="24" t="s">
        <v>409</v>
      </c>
      <c r="Y1354" s="24" t="s">
        <v>40</v>
      </c>
      <c r="Z1354" s="25">
        <v>4414200</v>
      </c>
      <c r="AA1354" s="24" t="s">
        <v>14803</v>
      </c>
      <c r="AB1354" s="24" t="s">
        <v>14803</v>
      </c>
      <c r="AC1354" s="24" t="s">
        <v>14803</v>
      </c>
      <c r="AD1354" s="24" t="s">
        <v>21268</v>
      </c>
      <c r="AE1354" s="24"/>
      <c r="AF1354" s="24"/>
      <c r="AG1354" s="24" t="s">
        <v>21269</v>
      </c>
      <c r="AH1354" s="24"/>
      <c r="AI1354" s="24"/>
      <c r="AJ1354" s="24"/>
      <c r="AK1354" s="24"/>
      <c r="AL1354" s="24" t="s">
        <v>18371</v>
      </c>
      <c r="AM1354" s="24" t="s">
        <v>1845</v>
      </c>
      <c r="AN1354" s="40">
        <v>82526</v>
      </c>
      <c r="AO1354" s="24" t="s">
        <v>2373</v>
      </c>
      <c r="AP1354" s="24" t="s">
        <v>21270</v>
      </c>
      <c r="AQ1354" s="24"/>
      <c r="AR1354" s="24" t="s">
        <v>18372</v>
      </c>
      <c r="AS1354" s="24" t="s">
        <v>18373</v>
      </c>
      <c r="AT1354" s="24" t="s">
        <v>21270</v>
      </c>
      <c r="AU1354" s="23" t="s">
        <v>3933</v>
      </c>
      <c r="AV1354" s="23" t="s">
        <v>5602</v>
      </c>
      <c r="AW1354" s="23" t="s">
        <v>8581</v>
      </c>
      <c r="AX1354" s="23" t="s">
        <v>8582</v>
      </c>
    </row>
    <row r="1355" spans="1:50" s="22" customFormat="1" ht="20" customHeight="1" x14ac:dyDescent="0.3">
      <c r="A1355" s="23" t="s">
        <v>18376</v>
      </c>
      <c r="B1355" s="23" t="s">
        <v>5468</v>
      </c>
      <c r="C1355" s="23" t="s">
        <v>22800</v>
      </c>
      <c r="D1355" s="23" t="s">
        <v>21266</v>
      </c>
      <c r="E1355" s="23" t="s">
        <v>15151</v>
      </c>
      <c r="F1355" s="23" t="s">
        <v>15551</v>
      </c>
      <c r="G1355" s="24" t="s">
        <v>21733</v>
      </c>
      <c r="H1355" s="24" t="s">
        <v>21267</v>
      </c>
      <c r="I1355" s="24" t="s">
        <v>3</v>
      </c>
      <c r="J1355" s="30" t="s">
        <v>5510</v>
      </c>
      <c r="K1355" s="23" t="s">
        <v>9337</v>
      </c>
      <c r="L1355" s="23" t="s">
        <v>9338</v>
      </c>
      <c r="M1355" s="23" t="s">
        <v>5513</v>
      </c>
      <c r="N1355" s="23" t="s">
        <v>5514</v>
      </c>
      <c r="O1355" s="23" t="s">
        <v>9339</v>
      </c>
      <c r="P1355" s="23" t="s">
        <v>5516</v>
      </c>
      <c r="Q1355" s="23" t="s">
        <v>5517</v>
      </c>
      <c r="R1355" s="23" t="s">
        <v>5518</v>
      </c>
      <c r="S1355" s="23" t="s">
        <v>407</v>
      </c>
      <c r="T1355" s="23" t="s">
        <v>408</v>
      </c>
      <c r="U1355" s="23" t="s">
        <v>342</v>
      </c>
      <c r="V1355" s="23" t="s">
        <v>344</v>
      </c>
      <c r="W1355" s="24" t="s">
        <v>38</v>
      </c>
      <c r="X1355" s="24" t="s">
        <v>409</v>
      </c>
      <c r="Y1355" s="24" t="s">
        <v>40</v>
      </c>
      <c r="Z1355" s="25">
        <v>7724850</v>
      </c>
      <c r="AA1355" s="24" t="s">
        <v>14803</v>
      </c>
      <c r="AB1355" s="24" t="s">
        <v>14803</v>
      </c>
      <c r="AC1355" s="24" t="s">
        <v>14803</v>
      </c>
      <c r="AD1355" s="24" t="s">
        <v>21268</v>
      </c>
      <c r="AE1355" s="24"/>
      <c r="AF1355" s="24"/>
      <c r="AG1355" s="24" t="s">
        <v>21269</v>
      </c>
      <c r="AH1355" s="24"/>
      <c r="AI1355" s="24"/>
      <c r="AJ1355" s="24"/>
      <c r="AK1355" s="24"/>
      <c r="AL1355" s="24" t="s">
        <v>18374</v>
      </c>
      <c r="AM1355" s="24" t="s">
        <v>1567</v>
      </c>
      <c r="AN1355" s="40">
        <v>64726</v>
      </c>
      <c r="AO1355" s="24" t="s">
        <v>2697</v>
      </c>
      <c r="AP1355" s="24" t="s">
        <v>21270</v>
      </c>
      <c r="AQ1355" s="24"/>
      <c r="AR1355" s="24" t="s">
        <v>18375</v>
      </c>
      <c r="AS1355" s="24" t="s">
        <v>18376</v>
      </c>
      <c r="AT1355" s="24" t="s">
        <v>21270</v>
      </c>
      <c r="AU1355" s="23" t="s">
        <v>4218</v>
      </c>
      <c r="AV1355" s="23" t="s">
        <v>5602</v>
      </c>
      <c r="AW1355" s="23" t="s">
        <v>9340</v>
      </c>
      <c r="AX1355" s="23" t="s">
        <v>2696</v>
      </c>
    </row>
    <row r="1356" spans="1:50" s="22" customFormat="1" ht="20" customHeight="1" x14ac:dyDescent="0.3">
      <c r="A1356" s="23" t="s">
        <v>18379</v>
      </c>
      <c r="B1356" s="23" t="s">
        <v>5468</v>
      </c>
      <c r="C1356" s="23" t="s">
        <v>22792</v>
      </c>
      <c r="D1356" s="23" t="s">
        <v>21266</v>
      </c>
      <c r="E1356" s="23" t="s">
        <v>15036</v>
      </c>
      <c r="F1356" s="23" t="s">
        <v>15302</v>
      </c>
      <c r="G1356" s="24" t="s">
        <v>21616</v>
      </c>
      <c r="H1356" s="24" t="s">
        <v>21267</v>
      </c>
      <c r="I1356" s="24" t="s">
        <v>3</v>
      </c>
      <c r="J1356" s="30" t="s">
        <v>5510</v>
      </c>
      <c r="K1356" s="23" t="s">
        <v>7701</v>
      </c>
      <c r="L1356" s="23" t="s">
        <v>7702</v>
      </c>
      <c r="M1356" s="23" t="s">
        <v>5513</v>
      </c>
      <c r="N1356" s="23" t="s">
        <v>5514</v>
      </c>
      <c r="O1356" s="23" t="s">
        <v>7703</v>
      </c>
      <c r="P1356" s="23" t="s">
        <v>5516</v>
      </c>
      <c r="Q1356" s="23" t="s">
        <v>5517</v>
      </c>
      <c r="R1356" s="23" t="s">
        <v>5518</v>
      </c>
      <c r="S1356" s="23" t="s">
        <v>407</v>
      </c>
      <c r="T1356" s="23" t="s">
        <v>408</v>
      </c>
      <c r="U1356" s="23" t="s">
        <v>345</v>
      </c>
      <c r="V1356" s="23" t="s">
        <v>347</v>
      </c>
      <c r="W1356" s="24" t="s">
        <v>38</v>
      </c>
      <c r="X1356" s="24" t="s">
        <v>409</v>
      </c>
      <c r="Y1356" s="24" t="s">
        <v>40</v>
      </c>
      <c r="Z1356" s="25">
        <v>11035500</v>
      </c>
      <c r="AA1356" s="24" t="s">
        <v>14803</v>
      </c>
      <c r="AB1356" s="24" t="s">
        <v>14803</v>
      </c>
      <c r="AC1356" s="24" t="s">
        <v>14803</v>
      </c>
      <c r="AD1356" s="24" t="s">
        <v>21268</v>
      </c>
      <c r="AE1356" s="24"/>
      <c r="AF1356" s="24"/>
      <c r="AG1356" s="24" t="s">
        <v>21269</v>
      </c>
      <c r="AH1356" s="24"/>
      <c r="AI1356" s="24"/>
      <c r="AJ1356" s="24"/>
      <c r="AK1356" s="24"/>
      <c r="AL1356" s="24" t="s">
        <v>18377</v>
      </c>
      <c r="AM1356" s="24" t="s">
        <v>1206</v>
      </c>
      <c r="AN1356" s="40">
        <v>20326</v>
      </c>
      <c r="AO1356" s="24" t="s">
        <v>1211</v>
      </c>
      <c r="AP1356" s="24" t="s">
        <v>21270</v>
      </c>
      <c r="AQ1356" s="24"/>
      <c r="AR1356" s="24" t="s">
        <v>18378</v>
      </c>
      <c r="AS1356" s="24" t="s">
        <v>18379</v>
      </c>
      <c r="AT1356" s="24" t="s">
        <v>21270</v>
      </c>
      <c r="AU1356" s="23" t="s">
        <v>3151</v>
      </c>
      <c r="AV1356" s="23" t="s">
        <v>5563</v>
      </c>
      <c r="AW1356" s="23" t="s">
        <v>7704</v>
      </c>
      <c r="AX1356" s="23" t="s">
        <v>7705</v>
      </c>
    </row>
    <row r="1357" spans="1:50" s="22" customFormat="1" ht="20" customHeight="1" x14ac:dyDescent="0.3">
      <c r="A1357" s="23" t="s">
        <v>18382</v>
      </c>
      <c r="B1357" s="23" t="s">
        <v>5468</v>
      </c>
      <c r="C1357" s="23" t="s">
        <v>22743</v>
      </c>
      <c r="D1357" s="23" t="s">
        <v>21266</v>
      </c>
      <c r="E1357" s="23" t="s">
        <v>15103</v>
      </c>
      <c r="F1357" s="23" t="s">
        <v>17565</v>
      </c>
      <c r="G1357" s="24" t="s">
        <v>22744</v>
      </c>
      <c r="H1357" s="24" t="s">
        <v>21267</v>
      </c>
      <c r="I1357" s="24" t="s">
        <v>3</v>
      </c>
      <c r="J1357" s="30" t="s">
        <v>5510</v>
      </c>
      <c r="K1357" s="23" t="s">
        <v>8192</v>
      </c>
      <c r="L1357" s="23" t="s">
        <v>8193</v>
      </c>
      <c r="M1357" s="23" t="s">
        <v>5513</v>
      </c>
      <c r="N1357" s="23" t="s">
        <v>5514</v>
      </c>
      <c r="O1357" s="23" t="s">
        <v>8194</v>
      </c>
      <c r="P1357" s="23" t="s">
        <v>5516</v>
      </c>
      <c r="Q1357" s="23" t="s">
        <v>5517</v>
      </c>
      <c r="R1357" s="23" t="s">
        <v>5518</v>
      </c>
      <c r="S1357" s="23" t="s">
        <v>407</v>
      </c>
      <c r="T1357" s="23" t="s">
        <v>408</v>
      </c>
      <c r="U1357" s="23" t="s">
        <v>368</v>
      </c>
      <c r="V1357" s="23" t="s">
        <v>370</v>
      </c>
      <c r="W1357" s="24" t="s">
        <v>38</v>
      </c>
      <c r="X1357" s="24" t="s">
        <v>409</v>
      </c>
      <c r="Y1357" s="24" t="s">
        <v>40</v>
      </c>
      <c r="Z1357" s="25">
        <v>3310650</v>
      </c>
      <c r="AA1357" s="24" t="s">
        <v>14803</v>
      </c>
      <c r="AB1357" s="24" t="s">
        <v>14803</v>
      </c>
      <c r="AC1357" s="24" t="s">
        <v>14803</v>
      </c>
      <c r="AD1357" s="24" t="s">
        <v>21268</v>
      </c>
      <c r="AE1357" s="24"/>
      <c r="AF1357" s="24"/>
      <c r="AG1357" s="24" t="s">
        <v>21269</v>
      </c>
      <c r="AH1357" s="24"/>
      <c r="AI1357" s="24"/>
      <c r="AJ1357" s="24"/>
      <c r="AK1357" s="24"/>
      <c r="AL1357" s="24" t="s">
        <v>18380</v>
      </c>
      <c r="AM1357" s="24" t="s">
        <v>3240</v>
      </c>
      <c r="AN1357" s="40">
        <v>82626</v>
      </c>
      <c r="AO1357" s="24" t="s">
        <v>3241</v>
      </c>
      <c r="AP1357" s="24" t="s">
        <v>21270</v>
      </c>
      <c r="AQ1357" s="24"/>
      <c r="AR1357" s="24" t="s">
        <v>18381</v>
      </c>
      <c r="AS1357" s="24" t="s">
        <v>18382</v>
      </c>
      <c r="AT1357" s="24" t="s">
        <v>21270</v>
      </c>
      <c r="AU1357" s="23" t="s">
        <v>3600</v>
      </c>
      <c r="AV1357" s="23" t="s">
        <v>5602</v>
      </c>
      <c r="AW1357" s="23" t="s">
        <v>8195</v>
      </c>
      <c r="AX1357" s="23" t="s">
        <v>8196</v>
      </c>
    </row>
    <row r="1358" spans="1:50" s="22" customFormat="1" ht="20" customHeight="1" x14ac:dyDescent="0.3">
      <c r="A1358" s="23" t="s">
        <v>18385</v>
      </c>
      <c r="B1358" s="23" t="s">
        <v>5468</v>
      </c>
      <c r="C1358" s="23" t="s">
        <v>22747</v>
      </c>
      <c r="D1358" s="23" t="s">
        <v>21266</v>
      </c>
      <c r="E1358" s="23" t="s">
        <v>15645</v>
      </c>
      <c r="F1358" s="23" t="s">
        <v>15900</v>
      </c>
      <c r="G1358" s="24" t="s">
        <v>21918</v>
      </c>
      <c r="H1358" s="24" t="s">
        <v>21267</v>
      </c>
      <c r="I1358" s="24" t="s">
        <v>3</v>
      </c>
      <c r="J1358" s="30" t="s">
        <v>5510</v>
      </c>
      <c r="K1358" s="23" t="s">
        <v>8671</v>
      </c>
      <c r="L1358" s="23" t="s">
        <v>8672</v>
      </c>
      <c r="M1358" s="23" t="s">
        <v>5513</v>
      </c>
      <c r="N1358" s="23" t="s">
        <v>5514</v>
      </c>
      <c r="O1358" s="23" t="s">
        <v>8673</v>
      </c>
      <c r="P1358" s="23" t="s">
        <v>5516</v>
      </c>
      <c r="Q1358" s="23" t="s">
        <v>5561</v>
      </c>
      <c r="R1358" s="23" t="s">
        <v>5562</v>
      </c>
      <c r="S1358" s="23" t="s">
        <v>407</v>
      </c>
      <c r="T1358" s="23" t="s">
        <v>408</v>
      </c>
      <c r="U1358" s="23" t="s">
        <v>216</v>
      </c>
      <c r="V1358" s="23" t="s">
        <v>218</v>
      </c>
      <c r="W1358" s="24" t="s">
        <v>38</v>
      </c>
      <c r="X1358" s="24" t="s">
        <v>409</v>
      </c>
      <c r="Y1358" s="24" t="s">
        <v>40</v>
      </c>
      <c r="Z1358" s="25">
        <v>4414200</v>
      </c>
      <c r="AA1358" s="24" t="s">
        <v>14803</v>
      </c>
      <c r="AB1358" s="24" t="s">
        <v>14803</v>
      </c>
      <c r="AC1358" s="24" t="s">
        <v>14803</v>
      </c>
      <c r="AD1358" s="24" t="s">
        <v>21268</v>
      </c>
      <c r="AE1358" s="24"/>
      <c r="AF1358" s="24"/>
      <c r="AG1358" s="24" t="s">
        <v>21269</v>
      </c>
      <c r="AH1358" s="24"/>
      <c r="AI1358" s="24"/>
      <c r="AJ1358" s="24"/>
      <c r="AK1358" s="24"/>
      <c r="AL1358" s="24" t="s">
        <v>18383</v>
      </c>
      <c r="AM1358" s="24" t="s">
        <v>824</v>
      </c>
      <c r="AN1358" s="40">
        <v>17526</v>
      </c>
      <c r="AO1358" s="24" t="s">
        <v>1105</v>
      </c>
      <c r="AP1358" s="24" t="s">
        <v>21270</v>
      </c>
      <c r="AQ1358" s="24"/>
      <c r="AR1358" s="24" t="s">
        <v>18384</v>
      </c>
      <c r="AS1358" s="24" t="s">
        <v>18385</v>
      </c>
      <c r="AT1358" s="24" t="s">
        <v>21270</v>
      </c>
      <c r="AU1358" s="23" t="s">
        <v>4038</v>
      </c>
      <c r="AV1358" s="23" t="s">
        <v>5602</v>
      </c>
      <c r="AW1358" s="23" t="s">
        <v>8674</v>
      </c>
      <c r="AX1358" s="23" t="s">
        <v>1104</v>
      </c>
    </row>
    <row r="1359" spans="1:50" s="22" customFormat="1" ht="20" customHeight="1" x14ac:dyDescent="0.3">
      <c r="A1359" s="23" t="s">
        <v>18389</v>
      </c>
      <c r="B1359" s="23" t="s">
        <v>5468</v>
      </c>
      <c r="C1359" s="23" t="s">
        <v>22976</v>
      </c>
      <c r="D1359" s="23" t="s">
        <v>21266</v>
      </c>
      <c r="E1359" s="23" t="s">
        <v>17549</v>
      </c>
      <c r="F1359" s="23" t="s">
        <v>18386</v>
      </c>
      <c r="G1359" s="24" t="s">
        <v>22977</v>
      </c>
      <c r="H1359" s="24" t="s">
        <v>21267</v>
      </c>
      <c r="I1359" s="24" t="s">
        <v>3</v>
      </c>
      <c r="J1359" s="30" t="s">
        <v>5510</v>
      </c>
      <c r="K1359" s="23" t="s">
        <v>9044</v>
      </c>
      <c r="L1359" s="23" t="s">
        <v>9045</v>
      </c>
      <c r="M1359" s="23" t="s">
        <v>5513</v>
      </c>
      <c r="N1359" s="23" t="s">
        <v>5514</v>
      </c>
      <c r="O1359" s="23" t="s">
        <v>9046</v>
      </c>
      <c r="P1359" s="23" t="s">
        <v>5516</v>
      </c>
      <c r="Q1359" s="23" t="s">
        <v>5517</v>
      </c>
      <c r="R1359" s="23" t="s">
        <v>5518</v>
      </c>
      <c r="S1359" s="23" t="s">
        <v>407</v>
      </c>
      <c r="T1359" s="23" t="s">
        <v>408</v>
      </c>
      <c r="U1359" s="23" t="s">
        <v>345</v>
      </c>
      <c r="V1359" s="23" t="s">
        <v>347</v>
      </c>
      <c r="W1359" s="24" t="s">
        <v>38</v>
      </c>
      <c r="X1359" s="24" t="s">
        <v>409</v>
      </c>
      <c r="Y1359" s="24" t="s">
        <v>40</v>
      </c>
      <c r="Z1359" s="25">
        <v>9931950</v>
      </c>
      <c r="AA1359" s="24" t="s">
        <v>14803</v>
      </c>
      <c r="AB1359" s="24" t="s">
        <v>14803</v>
      </c>
      <c r="AC1359" s="24" t="s">
        <v>14803</v>
      </c>
      <c r="AD1359" s="24" t="s">
        <v>21268</v>
      </c>
      <c r="AE1359" s="24"/>
      <c r="AF1359" s="24"/>
      <c r="AG1359" s="24" t="s">
        <v>21269</v>
      </c>
      <c r="AH1359" s="24"/>
      <c r="AI1359" s="24"/>
      <c r="AJ1359" s="24"/>
      <c r="AK1359" s="24"/>
      <c r="AL1359" s="24" t="s">
        <v>18387</v>
      </c>
      <c r="AM1359" s="24" t="s">
        <v>2040</v>
      </c>
      <c r="AN1359" s="40">
        <v>43826</v>
      </c>
      <c r="AO1359" s="24" t="s">
        <v>2041</v>
      </c>
      <c r="AP1359" s="24" t="s">
        <v>21270</v>
      </c>
      <c r="AQ1359" s="24"/>
      <c r="AR1359" s="24" t="s">
        <v>18388</v>
      </c>
      <c r="AS1359" s="24" t="s">
        <v>18389</v>
      </c>
      <c r="AT1359" s="24" t="s">
        <v>21270</v>
      </c>
      <c r="AU1359" s="23" t="s">
        <v>4038</v>
      </c>
      <c r="AV1359" s="23" t="s">
        <v>5563</v>
      </c>
      <c r="AW1359" s="23" t="s">
        <v>9047</v>
      </c>
      <c r="AX1359" s="23" t="s">
        <v>9048</v>
      </c>
    </row>
    <row r="1360" spans="1:50" s="22" customFormat="1" ht="20" customHeight="1" x14ac:dyDescent="0.3">
      <c r="A1360" s="23" t="s">
        <v>18392</v>
      </c>
      <c r="B1360" s="23" t="s">
        <v>5468</v>
      </c>
      <c r="C1360" s="23" t="s">
        <v>22800</v>
      </c>
      <c r="D1360" s="23" t="s">
        <v>21266</v>
      </c>
      <c r="E1360" s="23" t="s">
        <v>15151</v>
      </c>
      <c r="F1360" s="23" t="s">
        <v>15551</v>
      </c>
      <c r="G1360" s="24" t="s">
        <v>21733</v>
      </c>
      <c r="H1360" s="24" t="s">
        <v>21267</v>
      </c>
      <c r="I1360" s="24" t="s">
        <v>3</v>
      </c>
      <c r="J1360" s="30" t="s">
        <v>5510</v>
      </c>
      <c r="K1360" s="23" t="s">
        <v>11773</v>
      </c>
      <c r="L1360" s="23" t="s">
        <v>11774</v>
      </c>
      <c r="M1360" s="23" t="s">
        <v>5513</v>
      </c>
      <c r="N1360" s="23" t="s">
        <v>5514</v>
      </c>
      <c r="O1360" s="23" t="s">
        <v>11775</v>
      </c>
      <c r="P1360" s="23" t="s">
        <v>5516</v>
      </c>
      <c r="Q1360" s="23" t="s">
        <v>5517</v>
      </c>
      <c r="R1360" s="23" t="s">
        <v>5518</v>
      </c>
      <c r="S1360" s="23" t="s">
        <v>407</v>
      </c>
      <c r="T1360" s="23" t="s">
        <v>408</v>
      </c>
      <c r="U1360" s="23" t="s">
        <v>368</v>
      </c>
      <c r="V1360" s="23" t="s">
        <v>370</v>
      </c>
      <c r="W1360" s="24" t="s">
        <v>38</v>
      </c>
      <c r="X1360" s="24" t="s">
        <v>409</v>
      </c>
      <c r="Y1360" s="24" t="s">
        <v>40</v>
      </c>
      <c r="Z1360" s="25">
        <v>7724850</v>
      </c>
      <c r="AA1360" s="24" t="s">
        <v>14803</v>
      </c>
      <c r="AB1360" s="24" t="s">
        <v>14803</v>
      </c>
      <c r="AC1360" s="24" t="s">
        <v>14803</v>
      </c>
      <c r="AD1360" s="24" t="s">
        <v>21268</v>
      </c>
      <c r="AE1360" s="24"/>
      <c r="AF1360" s="24"/>
      <c r="AG1360" s="24" t="s">
        <v>21269</v>
      </c>
      <c r="AH1360" s="24"/>
      <c r="AI1360" s="24"/>
      <c r="AJ1360" s="24"/>
      <c r="AK1360" s="24"/>
      <c r="AL1360" s="24" t="s">
        <v>18390</v>
      </c>
      <c r="AM1360" s="24" t="s">
        <v>4797</v>
      </c>
      <c r="AN1360" s="40">
        <v>138826</v>
      </c>
      <c r="AO1360" s="24" t="s">
        <v>4052</v>
      </c>
      <c r="AP1360" s="24" t="s">
        <v>21270</v>
      </c>
      <c r="AQ1360" s="24"/>
      <c r="AR1360" s="24" t="s">
        <v>18391</v>
      </c>
      <c r="AS1360" s="24" t="s">
        <v>18392</v>
      </c>
      <c r="AT1360" s="24" t="s">
        <v>21270</v>
      </c>
      <c r="AU1360" s="23" t="s">
        <v>5392</v>
      </c>
      <c r="AV1360" s="23" t="s">
        <v>5563</v>
      </c>
      <c r="AW1360" s="23" t="s">
        <v>11776</v>
      </c>
      <c r="AX1360" s="23" t="s">
        <v>11777</v>
      </c>
    </row>
    <row r="1361" spans="1:50" s="22" customFormat="1" ht="20" customHeight="1" x14ac:dyDescent="0.3">
      <c r="A1361" s="23" t="s">
        <v>18396</v>
      </c>
      <c r="B1361" s="23" t="s">
        <v>5468</v>
      </c>
      <c r="C1361" s="23" t="s">
        <v>22978</v>
      </c>
      <c r="D1361" s="23" t="s">
        <v>21266</v>
      </c>
      <c r="E1361" s="23" t="s">
        <v>15116</v>
      </c>
      <c r="F1361" s="23" t="s">
        <v>18393</v>
      </c>
      <c r="G1361" s="24" t="s">
        <v>22979</v>
      </c>
      <c r="H1361" s="24" t="s">
        <v>21267</v>
      </c>
      <c r="I1361" s="24" t="s">
        <v>3</v>
      </c>
      <c r="J1361" s="30" t="s">
        <v>5510</v>
      </c>
      <c r="K1361" s="23" t="s">
        <v>10402</v>
      </c>
      <c r="L1361" s="23" t="s">
        <v>10403</v>
      </c>
      <c r="M1361" s="23" t="s">
        <v>5513</v>
      </c>
      <c r="N1361" s="23" t="s">
        <v>5514</v>
      </c>
      <c r="O1361" s="23" t="s">
        <v>10404</v>
      </c>
      <c r="P1361" s="23" t="s">
        <v>5516</v>
      </c>
      <c r="Q1361" s="23" t="s">
        <v>5561</v>
      </c>
      <c r="R1361" s="23" t="s">
        <v>5562</v>
      </c>
      <c r="S1361" s="23" t="s">
        <v>407</v>
      </c>
      <c r="T1361" s="23" t="s">
        <v>408</v>
      </c>
      <c r="U1361" s="23" t="s">
        <v>368</v>
      </c>
      <c r="V1361" s="23" t="s">
        <v>370</v>
      </c>
      <c r="W1361" s="24" t="s">
        <v>38</v>
      </c>
      <c r="X1361" s="24" t="s">
        <v>409</v>
      </c>
      <c r="Y1361" s="24" t="s">
        <v>40</v>
      </c>
      <c r="Z1361" s="25">
        <v>3862425</v>
      </c>
      <c r="AA1361" s="24" t="s">
        <v>14803</v>
      </c>
      <c r="AB1361" s="24" t="s">
        <v>14803</v>
      </c>
      <c r="AC1361" s="24" t="s">
        <v>14803</v>
      </c>
      <c r="AD1361" s="24" t="s">
        <v>21268</v>
      </c>
      <c r="AE1361" s="24"/>
      <c r="AF1361" s="24"/>
      <c r="AG1361" s="24" t="s">
        <v>21269</v>
      </c>
      <c r="AH1361" s="24"/>
      <c r="AI1361" s="24"/>
      <c r="AJ1361" s="24"/>
      <c r="AK1361" s="24"/>
      <c r="AL1361" s="24" t="s">
        <v>18394</v>
      </c>
      <c r="AM1361" s="24" t="s">
        <v>4121</v>
      </c>
      <c r="AN1361" s="40">
        <v>119626</v>
      </c>
      <c r="AO1361" s="24" t="s">
        <v>3369</v>
      </c>
      <c r="AP1361" s="24" t="s">
        <v>21270</v>
      </c>
      <c r="AQ1361" s="24"/>
      <c r="AR1361" s="24" t="s">
        <v>18395</v>
      </c>
      <c r="AS1361" s="24" t="s">
        <v>18396</v>
      </c>
      <c r="AT1361" s="24" t="s">
        <v>21270</v>
      </c>
      <c r="AU1361" s="23" t="s">
        <v>4826</v>
      </c>
      <c r="AV1361" s="23" t="s">
        <v>5602</v>
      </c>
      <c r="AW1361" s="23" t="s">
        <v>10405</v>
      </c>
      <c r="AX1361" s="23" t="s">
        <v>10406</v>
      </c>
    </row>
    <row r="1362" spans="1:50" s="22" customFormat="1" ht="20" customHeight="1" x14ac:dyDescent="0.3">
      <c r="A1362" s="23" t="s">
        <v>18399</v>
      </c>
      <c r="B1362" s="23" t="s">
        <v>5468</v>
      </c>
      <c r="C1362" s="23" t="s">
        <v>22980</v>
      </c>
      <c r="D1362" s="23" t="s">
        <v>21266</v>
      </c>
      <c r="E1362" s="23" t="s">
        <v>15103</v>
      </c>
      <c r="F1362" s="23" t="s">
        <v>15104</v>
      </c>
      <c r="G1362" s="24" t="s">
        <v>21511</v>
      </c>
      <c r="H1362" s="24" t="s">
        <v>21267</v>
      </c>
      <c r="I1362" s="24" t="s">
        <v>3</v>
      </c>
      <c r="J1362" s="30" t="s">
        <v>5510</v>
      </c>
      <c r="K1362" s="23" t="s">
        <v>10632</v>
      </c>
      <c r="L1362" s="23" t="s">
        <v>10633</v>
      </c>
      <c r="M1362" s="23" t="s">
        <v>5513</v>
      </c>
      <c r="N1362" s="23" t="s">
        <v>5514</v>
      </c>
      <c r="O1362" s="23" t="s">
        <v>10634</v>
      </c>
      <c r="P1362" s="23" t="s">
        <v>5516</v>
      </c>
      <c r="Q1362" s="23" t="s">
        <v>5517</v>
      </c>
      <c r="R1362" s="23" t="s">
        <v>5518</v>
      </c>
      <c r="S1362" s="23" t="s">
        <v>407</v>
      </c>
      <c r="T1362" s="23" t="s">
        <v>408</v>
      </c>
      <c r="U1362" s="23" t="s">
        <v>368</v>
      </c>
      <c r="V1362" s="23" t="s">
        <v>370</v>
      </c>
      <c r="W1362" s="24" t="s">
        <v>38</v>
      </c>
      <c r="X1362" s="24" t="s">
        <v>409</v>
      </c>
      <c r="Y1362" s="24" t="s">
        <v>40</v>
      </c>
      <c r="Z1362" s="25">
        <v>3310650</v>
      </c>
      <c r="AA1362" s="24" t="s">
        <v>14803</v>
      </c>
      <c r="AB1362" s="24" t="s">
        <v>14803</v>
      </c>
      <c r="AC1362" s="24" t="s">
        <v>14803</v>
      </c>
      <c r="AD1362" s="24" t="s">
        <v>21268</v>
      </c>
      <c r="AE1362" s="24"/>
      <c r="AF1362" s="24"/>
      <c r="AG1362" s="24" t="s">
        <v>21269</v>
      </c>
      <c r="AH1362" s="24"/>
      <c r="AI1362" s="24"/>
      <c r="AJ1362" s="24"/>
      <c r="AK1362" s="24"/>
      <c r="AL1362" s="24" t="s">
        <v>18397</v>
      </c>
      <c r="AM1362" s="24" t="s">
        <v>2736</v>
      </c>
      <c r="AN1362" s="40">
        <v>119026</v>
      </c>
      <c r="AO1362" s="24" t="s">
        <v>3485</v>
      </c>
      <c r="AP1362" s="24" t="s">
        <v>21270</v>
      </c>
      <c r="AQ1362" s="24"/>
      <c r="AR1362" s="24" t="s">
        <v>18398</v>
      </c>
      <c r="AS1362" s="24" t="s">
        <v>18399</v>
      </c>
      <c r="AT1362" s="24" t="s">
        <v>21270</v>
      </c>
      <c r="AU1362" s="23" t="s">
        <v>4826</v>
      </c>
      <c r="AV1362" s="23" t="s">
        <v>5563</v>
      </c>
      <c r="AW1362" s="23" t="s">
        <v>10635</v>
      </c>
      <c r="AX1362" s="23" t="s">
        <v>10636</v>
      </c>
    </row>
    <row r="1363" spans="1:50" s="22" customFormat="1" ht="20" customHeight="1" x14ac:dyDescent="0.3">
      <c r="A1363" s="23" t="s">
        <v>18402</v>
      </c>
      <c r="B1363" s="23" t="s">
        <v>5468</v>
      </c>
      <c r="C1363" s="23" t="s">
        <v>22981</v>
      </c>
      <c r="D1363" s="23" t="s">
        <v>21266</v>
      </c>
      <c r="E1363" s="23" t="s">
        <v>17512</v>
      </c>
      <c r="F1363" s="23" t="s">
        <v>17513</v>
      </c>
      <c r="G1363" s="24" t="s">
        <v>22723</v>
      </c>
      <c r="H1363" s="24" t="s">
        <v>21267</v>
      </c>
      <c r="I1363" s="24" t="s">
        <v>3</v>
      </c>
      <c r="J1363" s="30" t="s">
        <v>5510</v>
      </c>
      <c r="K1363" s="23" t="s">
        <v>5651</v>
      </c>
      <c r="L1363" s="23" t="s">
        <v>5652</v>
      </c>
      <c r="M1363" s="23" t="s">
        <v>5513</v>
      </c>
      <c r="N1363" s="23" t="s">
        <v>5514</v>
      </c>
      <c r="O1363" s="23" t="s">
        <v>5653</v>
      </c>
      <c r="P1363" s="23" t="s">
        <v>5516</v>
      </c>
      <c r="Q1363" s="23" t="s">
        <v>5517</v>
      </c>
      <c r="R1363" s="23" t="s">
        <v>5518</v>
      </c>
      <c r="S1363" s="23" t="s">
        <v>407</v>
      </c>
      <c r="T1363" s="23" t="s">
        <v>408</v>
      </c>
      <c r="U1363" s="23" t="s">
        <v>317</v>
      </c>
      <c r="V1363" s="23" t="s">
        <v>903</v>
      </c>
      <c r="W1363" s="24" t="s">
        <v>38</v>
      </c>
      <c r="X1363" s="24" t="s">
        <v>409</v>
      </c>
      <c r="Y1363" s="24" t="s">
        <v>40</v>
      </c>
      <c r="Z1363" s="25">
        <v>12139050</v>
      </c>
      <c r="AA1363" s="24" t="s">
        <v>14803</v>
      </c>
      <c r="AB1363" s="24" t="s">
        <v>14803</v>
      </c>
      <c r="AC1363" s="24" t="s">
        <v>14803</v>
      </c>
      <c r="AD1363" s="24" t="s">
        <v>21268</v>
      </c>
      <c r="AE1363" s="24"/>
      <c r="AF1363" s="24"/>
      <c r="AG1363" s="24" t="s">
        <v>21269</v>
      </c>
      <c r="AH1363" s="24"/>
      <c r="AI1363" s="24"/>
      <c r="AJ1363" s="24"/>
      <c r="AK1363" s="24"/>
      <c r="AL1363" s="24" t="s">
        <v>18400</v>
      </c>
      <c r="AM1363" s="24" t="s">
        <v>904</v>
      </c>
      <c r="AN1363" s="40">
        <v>11626</v>
      </c>
      <c r="AO1363" s="24" t="s">
        <v>506</v>
      </c>
      <c r="AP1363" s="24" t="s">
        <v>21270</v>
      </c>
      <c r="AQ1363" s="24"/>
      <c r="AR1363" s="24" t="s">
        <v>18401</v>
      </c>
      <c r="AS1363" s="24" t="s">
        <v>18402</v>
      </c>
      <c r="AT1363" s="24" t="s">
        <v>21270</v>
      </c>
      <c r="AU1363" s="23" t="s">
        <v>778</v>
      </c>
      <c r="AV1363" s="23" t="s">
        <v>5563</v>
      </c>
      <c r="AW1363" s="23" t="s">
        <v>5654</v>
      </c>
      <c r="AX1363" s="23" t="s">
        <v>5655</v>
      </c>
    </row>
    <row r="1364" spans="1:50" s="22" customFormat="1" ht="20" customHeight="1" x14ac:dyDescent="0.3">
      <c r="A1364" s="23" t="s">
        <v>18405</v>
      </c>
      <c r="B1364" s="23" t="s">
        <v>5468</v>
      </c>
      <c r="C1364" s="23" t="s">
        <v>22804</v>
      </c>
      <c r="D1364" s="23" t="s">
        <v>21266</v>
      </c>
      <c r="E1364" s="23" t="s">
        <v>17512</v>
      </c>
      <c r="F1364" s="23" t="s">
        <v>17726</v>
      </c>
      <c r="G1364" s="24" t="s">
        <v>22805</v>
      </c>
      <c r="H1364" s="24" t="s">
        <v>21267</v>
      </c>
      <c r="I1364" s="24" t="s">
        <v>3</v>
      </c>
      <c r="J1364" s="30" t="s">
        <v>5510</v>
      </c>
      <c r="K1364" s="23" t="s">
        <v>9163</v>
      </c>
      <c r="L1364" s="23" t="s">
        <v>9164</v>
      </c>
      <c r="M1364" s="23" t="s">
        <v>5513</v>
      </c>
      <c r="N1364" s="23" t="s">
        <v>5514</v>
      </c>
      <c r="O1364" s="23" t="s">
        <v>9165</v>
      </c>
      <c r="P1364" s="23" t="s">
        <v>5516</v>
      </c>
      <c r="Q1364" s="23" t="s">
        <v>5561</v>
      </c>
      <c r="R1364" s="23" t="s">
        <v>5562</v>
      </c>
      <c r="S1364" s="23" t="s">
        <v>407</v>
      </c>
      <c r="T1364" s="23" t="s">
        <v>408</v>
      </c>
      <c r="U1364" s="23" t="s">
        <v>353</v>
      </c>
      <c r="V1364" s="23" t="s">
        <v>355</v>
      </c>
      <c r="W1364" s="24" t="s">
        <v>38</v>
      </c>
      <c r="X1364" s="24" t="s">
        <v>409</v>
      </c>
      <c r="Y1364" s="24" t="s">
        <v>40</v>
      </c>
      <c r="Z1364" s="25">
        <v>12139050</v>
      </c>
      <c r="AA1364" s="24" t="s">
        <v>14803</v>
      </c>
      <c r="AB1364" s="24" t="s">
        <v>14803</v>
      </c>
      <c r="AC1364" s="24" t="s">
        <v>14803</v>
      </c>
      <c r="AD1364" s="24" t="s">
        <v>21268</v>
      </c>
      <c r="AE1364" s="24"/>
      <c r="AF1364" s="24"/>
      <c r="AG1364" s="24" t="s">
        <v>21269</v>
      </c>
      <c r="AH1364" s="24"/>
      <c r="AI1364" s="24"/>
      <c r="AJ1364" s="24"/>
      <c r="AK1364" s="24"/>
      <c r="AL1364" s="24" t="s">
        <v>18403</v>
      </c>
      <c r="AM1364" s="24" t="s">
        <v>1566</v>
      </c>
      <c r="AN1364" s="40">
        <v>29826</v>
      </c>
      <c r="AO1364" s="24" t="s">
        <v>1567</v>
      </c>
      <c r="AP1364" s="24" t="s">
        <v>21270</v>
      </c>
      <c r="AQ1364" s="24"/>
      <c r="AR1364" s="24" t="s">
        <v>18404</v>
      </c>
      <c r="AS1364" s="24" t="s">
        <v>18405</v>
      </c>
      <c r="AT1364" s="24" t="s">
        <v>21270</v>
      </c>
      <c r="AU1364" s="23" t="s">
        <v>4038</v>
      </c>
      <c r="AV1364" s="23" t="s">
        <v>5563</v>
      </c>
      <c r="AW1364" s="23" t="s">
        <v>9166</v>
      </c>
      <c r="AX1364" s="23" t="s">
        <v>9167</v>
      </c>
    </row>
    <row r="1365" spans="1:50" s="22" customFormat="1" ht="20" customHeight="1" x14ac:dyDescent="0.3">
      <c r="A1365" s="23" t="s">
        <v>18408</v>
      </c>
      <c r="B1365" s="23" t="s">
        <v>5468</v>
      </c>
      <c r="C1365" s="23" t="s">
        <v>22740</v>
      </c>
      <c r="D1365" s="23" t="s">
        <v>21266</v>
      </c>
      <c r="E1365" s="23" t="s">
        <v>17549</v>
      </c>
      <c r="F1365" s="23" t="s">
        <v>17550</v>
      </c>
      <c r="G1365" s="24" t="s">
        <v>22738</v>
      </c>
      <c r="H1365" s="24" t="s">
        <v>21267</v>
      </c>
      <c r="I1365" s="24" t="s">
        <v>3</v>
      </c>
      <c r="J1365" s="30" t="s">
        <v>5510</v>
      </c>
      <c r="K1365" s="23" t="s">
        <v>9291</v>
      </c>
      <c r="L1365" s="23" t="s">
        <v>9292</v>
      </c>
      <c r="M1365" s="23" t="s">
        <v>5513</v>
      </c>
      <c r="N1365" s="23" t="s">
        <v>5514</v>
      </c>
      <c r="O1365" s="23" t="s">
        <v>9293</v>
      </c>
      <c r="P1365" s="23" t="s">
        <v>5516</v>
      </c>
      <c r="Q1365" s="23" t="s">
        <v>5517</v>
      </c>
      <c r="R1365" s="23" t="s">
        <v>5518</v>
      </c>
      <c r="S1365" s="23" t="s">
        <v>407</v>
      </c>
      <c r="T1365" s="23" t="s">
        <v>408</v>
      </c>
      <c r="U1365" s="23" t="s">
        <v>216</v>
      </c>
      <c r="V1365" s="23" t="s">
        <v>218</v>
      </c>
      <c r="W1365" s="24" t="s">
        <v>38</v>
      </c>
      <c r="X1365" s="24" t="s">
        <v>409</v>
      </c>
      <c r="Y1365" s="24" t="s">
        <v>40</v>
      </c>
      <c r="Z1365" s="25">
        <v>9931950</v>
      </c>
      <c r="AA1365" s="24" t="s">
        <v>14803</v>
      </c>
      <c r="AB1365" s="24" t="s">
        <v>14803</v>
      </c>
      <c r="AC1365" s="24" t="s">
        <v>14803</v>
      </c>
      <c r="AD1365" s="24" t="s">
        <v>21268</v>
      </c>
      <c r="AE1365" s="24"/>
      <c r="AF1365" s="24"/>
      <c r="AG1365" s="24" t="s">
        <v>21269</v>
      </c>
      <c r="AH1365" s="24"/>
      <c r="AI1365" s="24"/>
      <c r="AJ1365" s="24"/>
      <c r="AK1365" s="24"/>
      <c r="AL1365" s="24" t="s">
        <v>18406</v>
      </c>
      <c r="AM1365" s="24" t="s">
        <v>2395</v>
      </c>
      <c r="AN1365" s="40">
        <v>54726</v>
      </c>
      <c r="AO1365" s="24" t="s">
        <v>2396</v>
      </c>
      <c r="AP1365" s="24" t="s">
        <v>21270</v>
      </c>
      <c r="AQ1365" s="24"/>
      <c r="AR1365" s="24" t="s">
        <v>18407</v>
      </c>
      <c r="AS1365" s="24" t="s">
        <v>18408</v>
      </c>
      <c r="AT1365" s="24" t="s">
        <v>21270</v>
      </c>
      <c r="AU1365" s="23" t="s">
        <v>4038</v>
      </c>
      <c r="AV1365" s="23" t="s">
        <v>5563</v>
      </c>
      <c r="AW1365" s="23" t="s">
        <v>9294</v>
      </c>
      <c r="AX1365" s="23" t="s">
        <v>9295</v>
      </c>
    </row>
    <row r="1366" spans="1:50" s="22" customFormat="1" ht="20" customHeight="1" x14ac:dyDescent="0.3">
      <c r="A1366" s="23" t="s">
        <v>18411</v>
      </c>
      <c r="B1366" s="23" t="s">
        <v>5468</v>
      </c>
      <c r="C1366" s="23" t="s">
        <v>22838</v>
      </c>
      <c r="D1366" s="23" t="s">
        <v>21266</v>
      </c>
      <c r="E1366" s="23" t="s">
        <v>15161</v>
      </c>
      <c r="F1366" s="23" t="s">
        <v>15162</v>
      </c>
      <c r="G1366" s="24" t="s">
        <v>21543</v>
      </c>
      <c r="H1366" s="24" t="s">
        <v>21267</v>
      </c>
      <c r="I1366" s="24" t="s">
        <v>3</v>
      </c>
      <c r="J1366" s="30" t="s">
        <v>5510</v>
      </c>
      <c r="K1366" s="23" t="s">
        <v>9312</v>
      </c>
      <c r="L1366" s="23" t="s">
        <v>9313</v>
      </c>
      <c r="M1366" s="23" t="s">
        <v>5513</v>
      </c>
      <c r="N1366" s="23" t="s">
        <v>5514</v>
      </c>
      <c r="O1366" s="23" t="s">
        <v>9314</v>
      </c>
      <c r="P1366" s="23" t="s">
        <v>5516</v>
      </c>
      <c r="Q1366" s="23" t="s">
        <v>5754</v>
      </c>
      <c r="R1366" s="23" t="s">
        <v>5755</v>
      </c>
      <c r="S1366" s="23" t="s">
        <v>407</v>
      </c>
      <c r="T1366" s="23" t="s">
        <v>408</v>
      </c>
      <c r="U1366" s="23" t="s">
        <v>353</v>
      </c>
      <c r="V1366" s="23" t="s">
        <v>355</v>
      </c>
      <c r="W1366" s="24" t="s">
        <v>38</v>
      </c>
      <c r="X1366" s="24" t="s">
        <v>409</v>
      </c>
      <c r="Y1366" s="24" t="s">
        <v>40</v>
      </c>
      <c r="Z1366" s="25">
        <v>6621300</v>
      </c>
      <c r="AA1366" s="24" t="s">
        <v>14803</v>
      </c>
      <c r="AB1366" s="24" t="s">
        <v>14803</v>
      </c>
      <c r="AC1366" s="24" t="s">
        <v>14803</v>
      </c>
      <c r="AD1366" s="24" t="s">
        <v>21268</v>
      </c>
      <c r="AE1366" s="24"/>
      <c r="AF1366" s="24"/>
      <c r="AG1366" s="24" t="s">
        <v>21269</v>
      </c>
      <c r="AH1366" s="24"/>
      <c r="AI1366" s="24"/>
      <c r="AJ1366" s="24"/>
      <c r="AK1366" s="24"/>
      <c r="AL1366" s="24" t="s">
        <v>18409</v>
      </c>
      <c r="AM1366" s="24" t="s">
        <v>535</v>
      </c>
      <c r="AN1366" s="40">
        <v>2826</v>
      </c>
      <c r="AO1366" s="24" t="s">
        <v>536</v>
      </c>
      <c r="AP1366" s="24" t="s">
        <v>21270</v>
      </c>
      <c r="AQ1366" s="24"/>
      <c r="AR1366" s="24" t="s">
        <v>18410</v>
      </c>
      <c r="AS1366" s="24" t="s">
        <v>18411</v>
      </c>
      <c r="AT1366" s="24" t="s">
        <v>21270</v>
      </c>
      <c r="AU1366" s="23" t="s">
        <v>4106</v>
      </c>
      <c r="AV1366" s="23" t="s">
        <v>5563</v>
      </c>
      <c r="AW1366" s="23" t="s">
        <v>9315</v>
      </c>
      <c r="AX1366" s="23" t="s">
        <v>9316</v>
      </c>
    </row>
    <row r="1367" spans="1:50" s="22" customFormat="1" ht="20" customHeight="1" x14ac:dyDescent="0.3">
      <c r="A1367" s="23" t="s">
        <v>18414</v>
      </c>
      <c r="B1367" s="23" t="s">
        <v>5468</v>
      </c>
      <c r="C1367" s="23" t="s">
        <v>22747</v>
      </c>
      <c r="D1367" s="23" t="s">
        <v>21266</v>
      </c>
      <c r="E1367" s="23" t="s">
        <v>15645</v>
      </c>
      <c r="F1367" s="23" t="s">
        <v>15900</v>
      </c>
      <c r="G1367" s="24" t="s">
        <v>21918</v>
      </c>
      <c r="H1367" s="24" t="s">
        <v>21267</v>
      </c>
      <c r="I1367" s="24" t="s">
        <v>3</v>
      </c>
      <c r="J1367" s="30" t="s">
        <v>5510</v>
      </c>
      <c r="K1367" s="23" t="s">
        <v>7558</v>
      </c>
      <c r="L1367" s="23" t="s">
        <v>7559</v>
      </c>
      <c r="M1367" s="23" t="s">
        <v>5513</v>
      </c>
      <c r="N1367" s="23" t="s">
        <v>5514</v>
      </c>
      <c r="O1367" s="23" t="s">
        <v>7560</v>
      </c>
      <c r="P1367" s="23" t="s">
        <v>5516</v>
      </c>
      <c r="Q1367" s="23" t="s">
        <v>5561</v>
      </c>
      <c r="R1367" s="23" t="s">
        <v>5562</v>
      </c>
      <c r="S1367" s="23" t="s">
        <v>407</v>
      </c>
      <c r="T1367" s="23" t="s">
        <v>408</v>
      </c>
      <c r="U1367" s="23" t="s">
        <v>216</v>
      </c>
      <c r="V1367" s="23" t="s">
        <v>218</v>
      </c>
      <c r="W1367" s="24" t="s">
        <v>38</v>
      </c>
      <c r="X1367" s="24" t="s">
        <v>409</v>
      </c>
      <c r="Y1367" s="24" t="s">
        <v>40</v>
      </c>
      <c r="Z1367" s="25">
        <v>4414200</v>
      </c>
      <c r="AA1367" s="24" t="s">
        <v>14803</v>
      </c>
      <c r="AB1367" s="24" t="s">
        <v>14803</v>
      </c>
      <c r="AC1367" s="24" t="s">
        <v>14803</v>
      </c>
      <c r="AD1367" s="24" t="s">
        <v>21268</v>
      </c>
      <c r="AE1367" s="24"/>
      <c r="AF1367" s="24"/>
      <c r="AG1367" s="24" t="s">
        <v>21269</v>
      </c>
      <c r="AH1367" s="24"/>
      <c r="AI1367" s="24"/>
      <c r="AJ1367" s="24"/>
      <c r="AK1367" s="24"/>
      <c r="AL1367" s="24" t="s">
        <v>18412</v>
      </c>
      <c r="AM1367" s="24" t="s">
        <v>2310</v>
      </c>
      <c r="AN1367" s="40">
        <v>52226</v>
      </c>
      <c r="AO1367" s="24" t="s">
        <v>1796</v>
      </c>
      <c r="AP1367" s="24" t="s">
        <v>21270</v>
      </c>
      <c r="AQ1367" s="24"/>
      <c r="AR1367" s="24" t="s">
        <v>18413</v>
      </c>
      <c r="AS1367" s="24" t="s">
        <v>18414</v>
      </c>
      <c r="AT1367" s="24" t="s">
        <v>21270</v>
      </c>
      <c r="AU1367" s="23" t="s">
        <v>3151</v>
      </c>
      <c r="AV1367" s="23" t="s">
        <v>5563</v>
      </c>
      <c r="AW1367" s="23" t="s">
        <v>7561</v>
      </c>
      <c r="AX1367" s="23" t="s">
        <v>7562</v>
      </c>
    </row>
    <row r="1368" spans="1:50" s="22" customFormat="1" ht="20" customHeight="1" x14ac:dyDescent="0.3">
      <c r="A1368" s="23" t="s">
        <v>18417</v>
      </c>
      <c r="B1368" s="23" t="s">
        <v>5468</v>
      </c>
      <c r="C1368" s="23" t="s">
        <v>22982</v>
      </c>
      <c r="D1368" s="23" t="s">
        <v>21266</v>
      </c>
      <c r="E1368" s="23" t="s">
        <v>17605</v>
      </c>
      <c r="F1368" s="23" t="s">
        <v>17673</v>
      </c>
      <c r="G1368" s="24" t="s">
        <v>22783</v>
      </c>
      <c r="H1368" s="24" t="s">
        <v>21267</v>
      </c>
      <c r="I1368" s="24" t="s">
        <v>3</v>
      </c>
      <c r="J1368" s="30" t="s">
        <v>5510</v>
      </c>
      <c r="K1368" s="23" t="s">
        <v>10638</v>
      </c>
      <c r="L1368" s="23" t="s">
        <v>10639</v>
      </c>
      <c r="M1368" s="23" t="s">
        <v>5513</v>
      </c>
      <c r="N1368" s="23" t="s">
        <v>5514</v>
      </c>
      <c r="O1368" s="23" t="s">
        <v>10640</v>
      </c>
      <c r="P1368" s="23" t="s">
        <v>5516</v>
      </c>
      <c r="Q1368" s="23" t="s">
        <v>5527</v>
      </c>
      <c r="R1368" s="23" t="s">
        <v>5528</v>
      </c>
      <c r="S1368" s="23" t="s">
        <v>407</v>
      </c>
      <c r="T1368" s="23" t="s">
        <v>408</v>
      </c>
      <c r="U1368" s="23" t="s">
        <v>236</v>
      </c>
      <c r="V1368" s="23" t="s">
        <v>238</v>
      </c>
      <c r="W1368" s="24" t="s">
        <v>38</v>
      </c>
      <c r="X1368" s="24" t="s">
        <v>409</v>
      </c>
      <c r="Y1368" s="24" t="s">
        <v>40</v>
      </c>
      <c r="Z1368" s="25">
        <v>13794375</v>
      </c>
      <c r="AA1368" s="24" t="s">
        <v>14803</v>
      </c>
      <c r="AB1368" s="24" t="s">
        <v>14803</v>
      </c>
      <c r="AC1368" s="24" t="s">
        <v>14803</v>
      </c>
      <c r="AD1368" s="24" t="s">
        <v>21268</v>
      </c>
      <c r="AE1368" s="24"/>
      <c r="AF1368" s="24"/>
      <c r="AG1368" s="24" t="s">
        <v>21269</v>
      </c>
      <c r="AH1368" s="24"/>
      <c r="AI1368" s="24"/>
      <c r="AJ1368" s="24"/>
      <c r="AK1368" s="24"/>
      <c r="AL1368" s="24" t="s">
        <v>18415</v>
      </c>
      <c r="AM1368" s="24" t="s">
        <v>2579</v>
      </c>
      <c r="AN1368" s="40">
        <v>61026</v>
      </c>
      <c r="AO1368" s="24" t="s">
        <v>2580</v>
      </c>
      <c r="AP1368" s="24" t="s">
        <v>21270</v>
      </c>
      <c r="AQ1368" s="24"/>
      <c r="AR1368" s="24" t="s">
        <v>18416</v>
      </c>
      <c r="AS1368" s="24" t="s">
        <v>18417</v>
      </c>
      <c r="AT1368" s="24" t="s">
        <v>21270</v>
      </c>
      <c r="AU1368" s="23" t="s">
        <v>4389</v>
      </c>
      <c r="AV1368" s="23" t="s">
        <v>5602</v>
      </c>
      <c r="AW1368" s="23" t="s">
        <v>10641</v>
      </c>
      <c r="AX1368" s="23" t="s">
        <v>2578</v>
      </c>
    </row>
    <row r="1369" spans="1:50" s="22" customFormat="1" ht="20" customHeight="1" x14ac:dyDescent="0.3">
      <c r="A1369" s="23" t="s">
        <v>18420</v>
      </c>
      <c r="B1369" s="23" t="s">
        <v>5468</v>
      </c>
      <c r="C1369" s="23" t="s">
        <v>22769</v>
      </c>
      <c r="D1369" s="23" t="s">
        <v>21266</v>
      </c>
      <c r="E1369" s="23" t="s">
        <v>15151</v>
      </c>
      <c r="F1369" s="23" t="s">
        <v>15551</v>
      </c>
      <c r="G1369" s="24" t="s">
        <v>21733</v>
      </c>
      <c r="H1369" s="24" t="s">
        <v>21267</v>
      </c>
      <c r="I1369" s="24" t="s">
        <v>3</v>
      </c>
      <c r="J1369" s="30" t="s">
        <v>5510</v>
      </c>
      <c r="K1369" s="23" t="s">
        <v>8756</v>
      </c>
      <c r="L1369" s="23" t="s">
        <v>8757</v>
      </c>
      <c r="M1369" s="23" t="s">
        <v>5513</v>
      </c>
      <c r="N1369" s="23" t="s">
        <v>5514</v>
      </c>
      <c r="O1369" s="23" t="s">
        <v>8758</v>
      </c>
      <c r="P1369" s="23" t="s">
        <v>5516</v>
      </c>
      <c r="Q1369" s="23" t="s">
        <v>5561</v>
      </c>
      <c r="R1369" s="23" t="s">
        <v>5562</v>
      </c>
      <c r="S1369" s="23" t="s">
        <v>407</v>
      </c>
      <c r="T1369" s="23" t="s">
        <v>408</v>
      </c>
      <c r="U1369" s="23" t="s">
        <v>342</v>
      </c>
      <c r="V1369" s="23" t="s">
        <v>344</v>
      </c>
      <c r="W1369" s="24" t="s">
        <v>38</v>
      </c>
      <c r="X1369" s="24" t="s">
        <v>409</v>
      </c>
      <c r="Y1369" s="24" t="s">
        <v>40</v>
      </c>
      <c r="Z1369" s="25">
        <v>7724850</v>
      </c>
      <c r="AA1369" s="24" t="s">
        <v>14803</v>
      </c>
      <c r="AB1369" s="24" t="s">
        <v>14803</v>
      </c>
      <c r="AC1369" s="24" t="s">
        <v>14803</v>
      </c>
      <c r="AD1369" s="24" t="s">
        <v>21268</v>
      </c>
      <c r="AE1369" s="24"/>
      <c r="AF1369" s="24"/>
      <c r="AG1369" s="24" t="s">
        <v>21269</v>
      </c>
      <c r="AH1369" s="24"/>
      <c r="AI1369" s="24"/>
      <c r="AJ1369" s="24"/>
      <c r="AK1369" s="24"/>
      <c r="AL1369" s="24" t="s">
        <v>18418</v>
      </c>
      <c r="AM1369" s="24" t="s">
        <v>2614</v>
      </c>
      <c r="AN1369" s="40">
        <v>61926</v>
      </c>
      <c r="AO1369" s="24" t="s">
        <v>2254</v>
      </c>
      <c r="AP1369" s="24" t="s">
        <v>21270</v>
      </c>
      <c r="AQ1369" s="24"/>
      <c r="AR1369" s="24" t="s">
        <v>18419</v>
      </c>
      <c r="AS1369" s="24" t="s">
        <v>18420</v>
      </c>
      <c r="AT1369" s="24" t="s">
        <v>21270</v>
      </c>
      <c r="AU1369" s="23" t="s">
        <v>4038</v>
      </c>
      <c r="AV1369" s="23" t="s">
        <v>5563</v>
      </c>
      <c r="AW1369" s="23" t="s">
        <v>8759</v>
      </c>
      <c r="AX1369" s="23" t="s">
        <v>8760</v>
      </c>
    </row>
    <row r="1370" spans="1:50" s="22" customFormat="1" ht="20" customHeight="1" x14ac:dyDescent="0.3">
      <c r="A1370" s="23" t="s">
        <v>18423</v>
      </c>
      <c r="B1370" s="23" t="s">
        <v>5468</v>
      </c>
      <c r="C1370" s="23" t="s">
        <v>22859</v>
      </c>
      <c r="D1370" s="23" t="s">
        <v>21266</v>
      </c>
      <c r="E1370" s="23" t="s">
        <v>15116</v>
      </c>
      <c r="F1370" s="23" t="s">
        <v>18393</v>
      </c>
      <c r="G1370" s="24" t="s">
        <v>22979</v>
      </c>
      <c r="H1370" s="24" t="s">
        <v>21267</v>
      </c>
      <c r="I1370" s="24" t="s">
        <v>3</v>
      </c>
      <c r="J1370" s="30" t="s">
        <v>5510</v>
      </c>
      <c r="K1370" s="23" t="s">
        <v>11703</v>
      </c>
      <c r="L1370" s="23" t="s">
        <v>11704</v>
      </c>
      <c r="M1370" s="23" t="s">
        <v>5513</v>
      </c>
      <c r="N1370" s="23" t="s">
        <v>5514</v>
      </c>
      <c r="O1370" s="23" t="s">
        <v>11705</v>
      </c>
      <c r="P1370" s="23" t="s">
        <v>5516</v>
      </c>
      <c r="Q1370" s="23" t="s">
        <v>5754</v>
      </c>
      <c r="R1370" s="23" t="s">
        <v>5755</v>
      </c>
      <c r="S1370" s="23" t="s">
        <v>407</v>
      </c>
      <c r="T1370" s="23" t="s">
        <v>408</v>
      </c>
      <c r="U1370" s="23" t="s">
        <v>368</v>
      </c>
      <c r="V1370" s="23" t="s">
        <v>370</v>
      </c>
      <c r="W1370" s="24" t="s">
        <v>38</v>
      </c>
      <c r="X1370" s="24" t="s">
        <v>409</v>
      </c>
      <c r="Y1370" s="24" t="s">
        <v>40</v>
      </c>
      <c r="Z1370" s="25">
        <v>3862425</v>
      </c>
      <c r="AA1370" s="24" t="s">
        <v>14803</v>
      </c>
      <c r="AB1370" s="24" t="s">
        <v>14803</v>
      </c>
      <c r="AC1370" s="24" t="s">
        <v>14803</v>
      </c>
      <c r="AD1370" s="24" t="s">
        <v>21268</v>
      </c>
      <c r="AE1370" s="24"/>
      <c r="AF1370" s="24"/>
      <c r="AG1370" s="24" t="s">
        <v>21269</v>
      </c>
      <c r="AH1370" s="24"/>
      <c r="AI1370" s="24"/>
      <c r="AJ1370" s="24"/>
      <c r="AK1370" s="24"/>
      <c r="AL1370" s="24" t="s">
        <v>18421</v>
      </c>
      <c r="AM1370" s="24" t="s">
        <v>4794</v>
      </c>
      <c r="AN1370" s="40">
        <v>138726</v>
      </c>
      <c r="AO1370" s="24" t="s">
        <v>4014</v>
      </c>
      <c r="AP1370" s="24" t="s">
        <v>21270</v>
      </c>
      <c r="AQ1370" s="24"/>
      <c r="AR1370" s="24" t="s">
        <v>18422</v>
      </c>
      <c r="AS1370" s="24" t="s">
        <v>18423</v>
      </c>
      <c r="AT1370" s="24" t="s">
        <v>21270</v>
      </c>
      <c r="AU1370" s="23" t="s">
        <v>5392</v>
      </c>
      <c r="AV1370" s="23" t="s">
        <v>5602</v>
      </c>
      <c r="AW1370" s="23" t="s">
        <v>11706</v>
      </c>
      <c r="AX1370" s="23" t="s">
        <v>11707</v>
      </c>
    </row>
    <row r="1371" spans="1:50" s="22" customFormat="1" ht="20" customHeight="1" x14ac:dyDescent="0.3">
      <c r="A1371" s="23" t="s">
        <v>18425</v>
      </c>
      <c r="B1371" s="23" t="s">
        <v>5468</v>
      </c>
      <c r="C1371" s="23" t="s">
        <v>22761</v>
      </c>
      <c r="D1371" s="23" t="s">
        <v>21266</v>
      </c>
      <c r="E1371" s="23" t="s">
        <v>17549</v>
      </c>
      <c r="F1371" s="23" t="s">
        <v>17613</v>
      </c>
      <c r="G1371" s="24" t="s">
        <v>21349</v>
      </c>
      <c r="H1371" s="24" t="s">
        <v>21267</v>
      </c>
      <c r="I1371" s="24" t="s">
        <v>3</v>
      </c>
      <c r="J1371" s="30" t="s">
        <v>5510</v>
      </c>
      <c r="K1371" s="23" t="s">
        <v>8596</v>
      </c>
      <c r="L1371" s="23" t="s">
        <v>8597</v>
      </c>
      <c r="M1371" s="23" t="s">
        <v>5513</v>
      </c>
      <c r="N1371" s="23" t="s">
        <v>5514</v>
      </c>
      <c r="O1371" s="23" t="s">
        <v>8598</v>
      </c>
      <c r="P1371" s="23" t="s">
        <v>5516</v>
      </c>
      <c r="Q1371" s="23" t="s">
        <v>5561</v>
      </c>
      <c r="R1371" s="23" t="s">
        <v>5562</v>
      </c>
      <c r="S1371" s="23" t="s">
        <v>407</v>
      </c>
      <c r="T1371" s="23" t="s">
        <v>408</v>
      </c>
      <c r="U1371" s="23" t="s">
        <v>326</v>
      </c>
      <c r="V1371" s="23" t="s">
        <v>1600</v>
      </c>
      <c r="W1371" s="24" t="s">
        <v>38</v>
      </c>
      <c r="X1371" s="24" t="s">
        <v>409</v>
      </c>
      <c r="Y1371" s="24" t="s">
        <v>40</v>
      </c>
      <c r="Z1371" s="25">
        <v>9931950</v>
      </c>
      <c r="AA1371" s="24" t="s">
        <v>14803</v>
      </c>
      <c r="AB1371" s="24" t="s">
        <v>14803</v>
      </c>
      <c r="AC1371" s="24" t="s">
        <v>14803</v>
      </c>
      <c r="AD1371" s="24" t="s">
        <v>21268</v>
      </c>
      <c r="AE1371" s="24"/>
      <c r="AF1371" s="24"/>
      <c r="AG1371" s="24" t="s">
        <v>21269</v>
      </c>
      <c r="AH1371" s="24"/>
      <c r="AI1371" s="24"/>
      <c r="AJ1371" s="24"/>
      <c r="AK1371" s="24"/>
      <c r="AL1371" s="24" t="s">
        <v>22983</v>
      </c>
      <c r="AM1371" s="24" t="s">
        <v>2784</v>
      </c>
      <c r="AN1371" s="40">
        <v>97326</v>
      </c>
      <c r="AO1371" s="24" t="s">
        <v>2375</v>
      </c>
      <c r="AP1371" s="24" t="s">
        <v>21270</v>
      </c>
      <c r="AQ1371" s="24"/>
      <c r="AR1371" s="24" t="s">
        <v>18424</v>
      </c>
      <c r="AS1371" s="24" t="s">
        <v>18425</v>
      </c>
      <c r="AT1371" s="24" t="s">
        <v>21270</v>
      </c>
      <c r="AU1371" s="23" t="s">
        <v>4038</v>
      </c>
      <c r="AV1371" s="23" t="s">
        <v>5602</v>
      </c>
      <c r="AW1371" s="23" t="s">
        <v>8599</v>
      </c>
      <c r="AX1371" s="23" t="s">
        <v>3644</v>
      </c>
    </row>
    <row r="1372" spans="1:50" s="22" customFormat="1" ht="20" customHeight="1" x14ac:dyDescent="0.3">
      <c r="A1372" s="23" t="s">
        <v>18428</v>
      </c>
      <c r="B1372" s="23" t="s">
        <v>5468</v>
      </c>
      <c r="C1372" s="23" t="s">
        <v>22766</v>
      </c>
      <c r="D1372" s="23" t="s">
        <v>21266</v>
      </c>
      <c r="E1372" s="23" t="s">
        <v>15151</v>
      </c>
      <c r="F1372" s="23" t="s">
        <v>15551</v>
      </c>
      <c r="G1372" s="24" t="s">
        <v>21733</v>
      </c>
      <c r="H1372" s="24" t="s">
        <v>21267</v>
      </c>
      <c r="I1372" s="24" t="s">
        <v>3</v>
      </c>
      <c r="J1372" s="30" t="s">
        <v>5510</v>
      </c>
      <c r="K1372" s="23" t="s">
        <v>5575</v>
      </c>
      <c r="L1372" s="23" t="s">
        <v>5576</v>
      </c>
      <c r="M1372" s="23" t="s">
        <v>5513</v>
      </c>
      <c r="N1372" s="23" t="s">
        <v>5514</v>
      </c>
      <c r="O1372" s="23" t="s">
        <v>5577</v>
      </c>
      <c r="P1372" s="23" t="s">
        <v>5516</v>
      </c>
      <c r="Q1372" s="23" t="s">
        <v>5561</v>
      </c>
      <c r="R1372" s="23" t="s">
        <v>5562</v>
      </c>
      <c r="S1372" s="23" t="s">
        <v>407</v>
      </c>
      <c r="T1372" s="23" t="s">
        <v>408</v>
      </c>
      <c r="U1372" s="23" t="s">
        <v>342</v>
      </c>
      <c r="V1372" s="23" t="s">
        <v>344</v>
      </c>
      <c r="W1372" s="24" t="s">
        <v>38</v>
      </c>
      <c r="X1372" s="24" t="s">
        <v>409</v>
      </c>
      <c r="Y1372" s="24" t="s">
        <v>40</v>
      </c>
      <c r="Z1372" s="25">
        <v>7724850</v>
      </c>
      <c r="AA1372" s="24" t="s">
        <v>14803</v>
      </c>
      <c r="AB1372" s="24" t="s">
        <v>14803</v>
      </c>
      <c r="AC1372" s="24" t="s">
        <v>14803</v>
      </c>
      <c r="AD1372" s="24" t="s">
        <v>21268</v>
      </c>
      <c r="AE1372" s="24"/>
      <c r="AF1372" s="24"/>
      <c r="AG1372" s="24" t="s">
        <v>21269</v>
      </c>
      <c r="AH1372" s="24"/>
      <c r="AI1372" s="24"/>
      <c r="AJ1372" s="24"/>
      <c r="AK1372" s="24"/>
      <c r="AL1372" s="24" t="s">
        <v>18426</v>
      </c>
      <c r="AM1372" s="24" t="s">
        <v>683</v>
      </c>
      <c r="AN1372" s="40">
        <v>6026</v>
      </c>
      <c r="AO1372" s="24" t="s">
        <v>451</v>
      </c>
      <c r="AP1372" s="24" t="s">
        <v>21270</v>
      </c>
      <c r="AQ1372" s="24"/>
      <c r="AR1372" s="24" t="s">
        <v>18427</v>
      </c>
      <c r="AS1372" s="24" t="s">
        <v>18428</v>
      </c>
      <c r="AT1372" s="24" t="s">
        <v>21270</v>
      </c>
      <c r="AU1372" s="23" t="s">
        <v>412</v>
      </c>
      <c r="AV1372" s="23" t="s">
        <v>5563</v>
      </c>
      <c r="AW1372" s="23" t="s">
        <v>5578</v>
      </c>
      <c r="AX1372" s="23" t="s">
        <v>5579</v>
      </c>
    </row>
    <row r="1373" spans="1:50" s="22" customFormat="1" ht="20" customHeight="1" x14ac:dyDescent="0.3">
      <c r="A1373" s="23" t="s">
        <v>18432</v>
      </c>
      <c r="B1373" s="23" t="s">
        <v>5468</v>
      </c>
      <c r="C1373" s="23" t="s">
        <v>22984</v>
      </c>
      <c r="D1373" s="23" t="s">
        <v>21266</v>
      </c>
      <c r="E1373" s="23" t="s">
        <v>15036</v>
      </c>
      <c r="F1373" s="23" t="s">
        <v>18429</v>
      </c>
      <c r="G1373" s="24" t="s">
        <v>22985</v>
      </c>
      <c r="H1373" s="24" t="s">
        <v>21267</v>
      </c>
      <c r="I1373" s="24" t="s">
        <v>3</v>
      </c>
      <c r="J1373" s="30" t="s">
        <v>5510</v>
      </c>
      <c r="K1373" s="23" t="s">
        <v>8538</v>
      </c>
      <c r="L1373" s="23" t="s">
        <v>8539</v>
      </c>
      <c r="M1373" s="23" t="s">
        <v>5513</v>
      </c>
      <c r="N1373" s="23" t="s">
        <v>5514</v>
      </c>
      <c r="O1373" s="23" t="s">
        <v>8540</v>
      </c>
      <c r="P1373" s="23" t="s">
        <v>5516</v>
      </c>
      <c r="Q1373" s="23" t="s">
        <v>5561</v>
      </c>
      <c r="R1373" s="23" t="s">
        <v>5562</v>
      </c>
      <c r="S1373" s="23" t="s">
        <v>407</v>
      </c>
      <c r="T1373" s="23" t="s">
        <v>408</v>
      </c>
      <c r="U1373" s="23" t="s">
        <v>216</v>
      </c>
      <c r="V1373" s="23" t="s">
        <v>218</v>
      </c>
      <c r="W1373" s="24" t="s">
        <v>38</v>
      </c>
      <c r="X1373" s="24" t="s">
        <v>409</v>
      </c>
      <c r="Y1373" s="24" t="s">
        <v>40</v>
      </c>
      <c r="Z1373" s="25">
        <v>11035500</v>
      </c>
      <c r="AA1373" s="24" t="s">
        <v>14803</v>
      </c>
      <c r="AB1373" s="24" t="s">
        <v>14803</v>
      </c>
      <c r="AC1373" s="24" t="s">
        <v>14803</v>
      </c>
      <c r="AD1373" s="24" t="s">
        <v>21268</v>
      </c>
      <c r="AE1373" s="24"/>
      <c r="AF1373" s="24"/>
      <c r="AG1373" s="24" t="s">
        <v>21269</v>
      </c>
      <c r="AH1373" s="24"/>
      <c r="AI1373" s="24"/>
      <c r="AJ1373" s="24"/>
      <c r="AK1373" s="24"/>
      <c r="AL1373" s="24" t="s">
        <v>18430</v>
      </c>
      <c r="AM1373" s="24" t="s">
        <v>2156</v>
      </c>
      <c r="AN1373" s="40">
        <v>52126</v>
      </c>
      <c r="AO1373" s="24" t="s">
        <v>1673</v>
      </c>
      <c r="AP1373" s="24" t="s">
        <v>21270</v>
      </c>
      <c r="AQ1373" s="24"/>
      <c r="AR1373" s="24" t="s">
        <v>18431</v>
      </c>
      <c r="AS1373" s="24" t="s">
        <v>18432</v>
      </c>
      <c r="AT1373" s="24" t="s">
        <v>21270</v>
      </c>
      <c r="AU1373" s="23" t="s">
        <v>4038</v>
      </c>
      <c r="AV1373" s="23" t="s">
        <v>5602</v>
      </c>
      <c r="AW1373" s="23" t="s">
        <v>8541</v>
      </c>
      <c r="AX1373" s="23" t="s">
        <v>2306</v>
      </c>
    </row>
    <row r="1374" spans="1:50" s="22" customFormat="1" ht="20" customHeight="1" x14ac:dyDescent="0.3">
      <c r="A1374" s="23" t="s">
        <v>18435</v>
      </c>
      <c r="B1374" s="23" t="s">
        <v>5468</v>
      </c>
      <c r="C1374" s="23" t="s">
        <v>22766</v>
      </c>
      <c r="D1374" s="23" t="s">
        <v>21266</v>
      </c>
      <c r="E1374" s="23" t="s">
        <v>15151</v>
      </c>
      <c r="F1374" s="23" t="s">
        <v>15551</v>
      </c>
      <c r="G1374" s="24" t="s">
        <v>21733</v>
      </c>
      <c r="H1374" s="24" t="s">
        <v>21267</v>
      </c>
      <c r="I1374" s="24" t="s">
        <v>3</v>
      </c>
      <c r="J1374" s="30" t="s">
        <v>5510</v>
      </c>
      <c r="K1374" s="23" t="s">
        <v>8363</v>
      </c>
      <c r="L1374" s="23" t="s">
        <v>8364</v>
      </c>
      <c r="M1374" s="23" t="s">
        <v>5513</v>
      </c>
      <c r="N1374" s="23" t="s">
        <v>5514</v>
      </c>
      <c r="O1374" s="23" t="s">
        <v>8365</v>
      </c>
      <c r="P1374" s="23" t="s">
        <v>5516</v>
      </c>
      <c r="Q1374" s="23" t="s">
        <v>5561</v>
      </c>
      <c r="R1374" s="23" t="s">
        <v>5562</v>
      </c>
      <c r="S1374" s="23" t="s">
        <v>407</v>
      </c>
      <c r="T1374" s="23" t="s">
        <v>408</v>
      </c>
      <c r="U1374" s="23" t="s">
        <v>265</v>
      </c>
      <c r="V1374" s="23" t="s">
        <v>848</v>
      </c>
      <c r="W1374" s="24" t="s">
        <v>38</v>
      </c>
      <c r="X1374" s="24" t="s">
        <v>409</v>
      </c>
      <c r="Y1374" s="24" t="s">
        <v>40</v>
      </c>
      <c r="Z1374" s="25">
        <v>7724850</v>
      </c>
      <c r="AA1374" s="24" t="s">
        <v>14803</v>
      </c>
      <c r="AB1374" s="24" t="s">
        <v>14803</v>
      </c>
      <c r="AC1374" s="24" t="s">
        <v>14803</v>
      </c>
      <c r="AD1374" s="24" t="s">
        <v>21268</v>
      </c>
      <c r="AE1374" s="24"/>
      <c r="AF1374" s="24"/>
      <c r="AG1374" s="24" t="s">
        <v>21269</v>
      </c>
      <c r="AH1374" s="24"/>
      <c r="AI1374" s="24"/>
      <c r="AJ1374" s="24"/>
      <c r="AK1374" s="24"/>
      <c r="AL1374" s="24" t="s">
        <v>18433</v>
      </c>
      <c r="AM1374" s="24" t="s">
        <v>1495</v>
      </c>
      <c r="AN1374" s="40">
        <v>28026</v>
      </c>
      <c r="AO1374" s="24" t="s">
        <v>1496</v>
      </c>
      <c r="AP1374" s="24" t="s">
        <v>21270</v>
      </c>
      <c r="AQ1374" s="24"/>
      <c r="AR1374" s="24" t="s">
        <v>18434</v>
      </c>
      <c r="AS1374" s="24" t="s">
        <v>18435</v>
      </c>
      <c r="AT1374" s="24" t="s">
        <v>21270</v>
      </c>
      <c r="AU1374" s="23" t="s">
        <v>3600</v>
      </c>
      <c r="AV1374" s="23" t="s">
        <v>5563</v>
      </c>
      <c r="AW1374" s="23" t="s">
        <v>8366</v>
      </c>
      <c r="AX1374" s="23" t="s">
        <v>8367</v>
      </c>
    </row>
    <row r="1375" spans="1:50" s="22" customFormat="1" ht="20" customHeight="1" x14ac:dyDescent="0.3">
      <c r="A1375" s="23" t="s">
        <v>3146</v>
      </c>
      <c r="B1375" s="23" t="s">
        <v>5468</v>
      </c>
      <c r="C1375" s="23" t="s">
        <v>22986</v>
      </c>
      <c r="D1375" s="23" t="s">
        <v>21266</v>
      </c>
      <c r="E1375" s="23" t="s">
        <v>18436</v>
      </c>
      <c r="F1375" s="23" t="s">
        <v>18437</v>
      </c>
      <c r="G1375" s="24" t="s">
        <v>22987</v>
      </c>
      <c r="H1375" s="24" t="s">
        <v>21267</v>
      </c>
      <c r="I1375" s="24" t="s">
        <v>3</v>
      </c>
      <c r="J1375" s="30" t="s">
        <v>5510</v>
      </c>
      <c r="K1375" s="23" t="s">
        <v>12847</v>
      </c>
      <c r="L1375" s="23" t="s">
        <v>12848</v>
      </c>
      <c r="M1375" s="23" t="s">
        <v>5513</v>
      </c>
      <c r="N1375" s="23" t="s">
        <v>5514</v>
      </c>
      <c r="O1375" s="23" t="s">
        <v>12849</v>
      </c>
      <c r="P1375" s="23" t="s">
        <v>5516</v>
      </c>
      <c r="Q1375" s="23" t="s">
        <v>5527</v>
      </c>
      <c r="R1375" s="23" t="s">
        <v>5528</v>
      </c>
      <c r="S1375" s="23" t="s">
        <v>407</v>
      </c>
      <c r="T1375" s="23" t="s">
        <v>408</v>
      </c>
      <c r="U1375" s="23" t="s">
        <v>248</v>
      </c>
      <c r="V1375" s="23" t="s">
        <v>250</v>
      </c>
      <c r="W1375" s="24" t="s">
        <v>38</v>
      </c>
      <c r="X1375" s="24" t="s">
        <v>409</v>
      </c>
      <c r="Y1375" s="24" t="s">
        <v>40</v>
      </c>
      <c r="Z1375" s="25">
        <v>4799935</v>
      </c>
      <c r="AA1375" s="24" t="s">
        <v>14803</v>
      </c>
      <c r="AB1375" s="24" t="s">
        <v>14803</v>
      </c>
      <c r="AC1375" s="24" t="s">
        <v>14803</v>
      </c>
      <c r="AD1375" s="24" t="s">
        <v>21268</v>
      </c>
      <c r="AE1375" s="24"/>
      <c r="AF1375" s="24"/>
      <c r="AG1375" s="24" t="s">
        <v>21269</v>
      </c>
      <c r="AH1375" s="24"/>
      <c r="AI1375" s="24"/>
      <c r="AJ1375" s="24"/>
      <c r="AK1375" s="24"/>
      <c r="AL1375" s="24" t="s">
        <v>18438</v>
      </c>
      <c r="AM1375" s="24" t="s">
        <v>3143</v>
      </c>
      <c r="AN1375" s="40">
        <v>79226</v>
      </c>
      <c r="AO1375" s="24" t="s">
        <v>3144</v>
      </c>
      <c r="AP1375" s="24" t="s">
        <v>21270</v>
      </c>
      <c r="AQ1375" s="24"/>
      <c r="AR1375" s="24" t="s">
        <v>3145</v>
      </c>
      <c r="AS1375" s="24" t="s">
        <v>3146</v>
      </c>
      <c r="AT1375" s="24" t="s">
        <v>21270</v>
      </c>
      <c r="AU1375" s="23" t="s">
        <v>5392</v>
      </c>
      <c r="AV1375" s="23" t="s">
        <v>5602</v>
      </c>
      <c r="AW1375" s="23" t="s">
        <v>12850</v>
      </c>
      <c r="AX1375" s="23" t="s">
        <v>3142</v>
      </c>
    </row>
    <row r="1376" spans="1:50" s="22" customFormat="1" ht="20" customHeight="1" x14ac:dyDescent="0.3">
      <c r="A1376" s="23" t="s">
        <v>18441</v>
      </c>
      <c r="B1376" s="23" t="s">
        <v>5468</v>
      </c>
      <c r="C1376" s="23" t="s">
        <v>22857</v>
      </c>
      <c r="D1376" s="23" t="s">
        <v>21266</v>
      </c>
      <c r="E1376" s="23" t="s">
        <v>15036</v>
      </c>
      <c r="F1376" s="23" t="s">
        <v>15037</v>
      </c>
      <c r="G1376" s="24" t="s">
        <v>21477</v>
      </c>
      <c r="H1376" s="24" t="s">
        <v>21267</v>
      </c>
      <c r="I1376" s="24" t="s">
        <v>3</v>
      </c>
      <c r="J1376" s="30" t="s">
        <v>5510</v>
      </c>
      <c r="K1376" s="23" t="s">
        <v>6220</v>
      </c>
      <c r="L1376" s="23" t="s">
        <v>6221</v>
      </c>
      <c r="M1376" s="23" t="s">
        <v>5513</v>
      </c>
      <c r="N1376" s="23" t="s">
        <v>5514</v>
      </c>
      <c r="O1376" s="23" t="s">
        <v>6222</v>
      </c>
      <c r="P1376" s="23" t="s">
        <v>5516</v>
      </c>
      <c r="Q1376" s="23" t="s">
        <v>5517</v>
      </c>
      <c r="R1376" s="23" t="s">
        <v>5518</v>
      </c>
      <c r="S1376" s="23" t="s">
        <v>407</v>
      </c>
      <c r="T1376" s="23" t="s">
        <v>408</v>
      </c>
      <c r="U1376" s="23" t="s">
        <v>345</v>
      </c>
      <c r="V1376" s="23" t="s">
        <v>347</v>
      </c>
      <c r="W1376" s="24" t="s">
        <v>38</v>
      </c>
      <c r="X1376" s="24" t="s">
        <v>409</v>
      </c>
      <c r="Y1376" s="24" t="s">
        <v>40</v>
      </c>
      <c r="Z1376" s="25">
        <v>11035500</v>
      </c>
      <c r="AA1376" s="24" t="s">
        <v>14803</v>
      </c>
      <c r="AB1376" s="24" t="s">
        <v>14803</v>
      </c>
      <c r="AC1376" s="24" t="s">
        <v>14803</v>
      </c>
      <c r="AD1376" s="24" t="s">
        <v>21268</v>
      </c>
      <c r="AE1376" s="24"/>
      <c r="AF1376" s="24"/>
      <c r="AG1376" s="24" t="s">
        <v>21269</v>
      </c>
      <c r="AH1376" s="24"/>
      <c r="AI1376" s="24"/>
      <c r="AJ1376" s="24"/>
      <c r="AK1376" s="24"/>
      <c r="AL1376" s="24" t="s">
        <v>18439</v>
      </c>
      <c r="AM1376" s="24" t="s">
        <v>1174</v>
      </c>
      <c r="AN1376" s="40">
        <v>19126</v>
      </c>
      <c r="AO1376" s="24" t="s">
        <v>911</v>
      </c>
      <c r="AP1376" s="24" t="s">
        <v>21270</v>
      </c>
      <c r="AQ1376" s="24"/>
      <c r="AR1376" s="24" t="s">
        <v>18440</v>
      </c>
      <c r="AS1376" s="24" t="s">
        <v>18441</v>
      </c>
      <c r="AT1376" s="24" t="s">
        <v>21270</v>
      </c>
      <c r="AU1376" s="23" t="s">
        <v>2241</v>
      </c>
      <c r="AV1376" s="23" t="s">
        <v>5563</v>
      </c>
      <c r="AW1376" s="23" t="s">
        <v>6223</v>
      </c>
      <c r="AX1376" s="23" t="s">
        <v>6224</v>
      </c>
    </row>
    <row r="1377" spans="1:50" s="22" customFormat="1" ht="20" customHeight="1" x14ac:dyDescent="0.3">
      <c r="A1377" s="23" t="s">
        <v>4840</v>
      </c>
      <c r="B1377" s="23" t="s">
        <v>5468</v>
      </c>
      <c r="C1377" s="23" t="s">
        <v>22988</v>
      </c>
      <c r="D1377" s="23" t="s">
        <v>21266</v>
      </c>
      <c r="E1377" s="23" t="s">
        <v>18442</v>
      </c>
      <c r="F1377" s="23" t="s">
        <v>18443</v>
      </c>
      <c r="G1377" s="24" t="s">
        <v>22989</v>
      </c>
      <c r="H1377" s="24" t="s">
        <v>21267</v>
      </c>
      <c r="I1377" s="24" t="s">
        <v>3</v>
      </c>
      <c r="J1377" s="30" t="s">
        <v>5510</v>
      </c>
      <c r="K1377" s="23" t="s">
        <v>12092</v>
      </c>
      <c r="L1377" s="23" t="s">
        <v>12093</v>
      </c>
      <c r="M1377" s="23" t="s">
        <v>5513</v>
      </c>
      <c r="N1377" s="23" t="s">
        <v>5514</v>
      </c>
      <c r="O1377" s="23" t="s">
        <v>12094</v>
      </c>
      <c r="P1377" s="23" t="s">
        <v>5516</v>
      </c>
      <c r="Q1377" s="23" t="s">
        <v>5561</v>
      </c>
      <c r="R1377" s="23" t="s">
        <v>5562</v>
      </c>
      <c r="S1377" s="23" t="s">
        <v>407</v>
      </c>
      <c r="T1377" s="23" t="s">
        <v>408</v>
      </c>
      <c r="U1377" s="23" t="s">
        <v>265</v>
      </c>
      <c r="V1377" s="23" t="s">
        <v>848</v>
      </c>
      <c r="W1377" s="24" t="s">
        <v>38</v>
      </c>
      <c r="X1377" s="24" t="s">
        <v>409</v>
      </c>
      <c r="Y1377" s="24" t="s">
        <v>40</v>
      </c>
      <c r="Z1377" s="25">
        <v>4267060</v>
      </c>
      <c r="AA1377" s="24" t="s">
        <v>14803</v>
      </c>
      <c r="AB1377" s="24" t="s">
        <v>14803</v>
      </c>
      <c r="AC1377" s="24" t="s">
        <v>14803</v>
      </c>
      <c r="AD1377" s="24" t="s">
        <v>21268</v>
      </c>
      <c r="AE1377" s="24"/>
      <c r="AF1377" s="24"/>
      <c r="AG1377" s="24" t="s">
        <v>21269</v>
      </c>
      <c r="AH1377" s="24"/>
      <c r="AI1377" s="24"/>
      <c r="AJ1377" s="24"/>
      <c r="AK1377" s="24"/>
      <c r="AL1377" s="24" t="s">
        <v>18444</v>
      </c>
      <c r="AM1377" s="24" t="s">
        <v>4838</v>
      </c>
      <c r="AN1377" s="40">
        <v>140626</v>
      </c>
      <c r="AO1377" s="24" t="s">
        <v>4219</v>
      </c>
      <c r="AP1377" s="24" t="s">
        <v>21270</v>
      </c>
      <c r="AQ1377" s="24"/>
      <c r="AR1377" s="24" t="s">
        <v>4839</v>
      </c>
      <c r="AS1377" s="24" t="s">
        <v>4840</v>
      </c>
      <c r="AT1377" s="24" t="s">
        <v>21270</v>
      </c>
      <c r="AU1377" s="23" t="s">
        <v>5392</v>
      </c>
      <c r="AV1377" s="23" t="s">
        <v>5602</v>
      </c>
      <c r="AW1377" s="23" t="s">
        <v>12095</v>
      </c>
      <c r="AX1377" s="23" t="s">
        <v>12096</v>
      </c>
    </row>
    <row r="1378" spans="1:50" s="22" customFormat="1" ht="20" customHeight="1" x14ac:dyDescent="0.3">
      <c r="A1378" s="23" t="s">
        <v>18447</v>
      </c>
      <c r="B1378" s="23" t="s">
        <v>5468</v>
      </c>
      <c r="C1378" s="23" t="s">
        <v>22819</v>
      </c>
      <c r="D1378" s="23" t="s">
        <v>21266</v>
      </c>
      <c r="E1378" s="23" t="s">
        <v>15360</v>
      </c>
      <c r="F1378" s="23" t="s">
        <v>17774</v>
      </c>
      <c r="G1378" s="24" t="s">
        <v>22820</v>
      </c>
      <c r="H1378" s="24" t="s">
        <v>21267</v>
      </c>
      <c r="I1378" s="24" t="s">
        <v>3</v>
      </c>
      <c r="J1378" s="30" t="s">
        <v>5510</v>
      </c>
      <c r="K1378" s="23" t="s">
        <v>10106</v>
      </c>
      <c r="L1378" s="23" t="s">
        <v>10107</v>
      </c>
      <c r="M1378" s="23" t="s">
        <v>5513</v>
      </c>
      <c r="N1378" s="23" t="s">
        <v>5514</v>
      </c>
      <c r="O1378" s="23" t="s">
        <v>10108</v>
      </c>
      <c r="P1378" s="23" t="s">
        <v>5516</v>
      </c>
      <c r="Q1378" s="23" t="s">
        <v>5517</v>
      </c>
      <c r="R1378" s="23" t="s">
        <v>5518</v>
      </c>
      <c r="S1378" s="23" t="s">
        <v>407</v>
      </c>
      <c r="T1378" s="23" t="s">
        <v>408</v>
      </c>
      <c r="U1378" s="23" t="s">
        <v>368</v>
      </c>
      <c r="V1378" s="23" t="s">
        <v>370</v>
      </c>
      <c r="W1378" s="24" t="s">
        <v>38</v>
      </c>
      <c r="X1378" s="24" t="s">
        <v>409</v>
      </c>
      <c r="Y1378" s="24" t="s">
        <v>40</v>
      </c>
      <c r="Z1378" s="25">
        <v>8828400</v>
      </c>
      <c r="AA1378" s="24" t="s">
        <v>14803</v>
      </c>
      <c r="AB1378" s="24" t="s">
        <v>14803</v>
      </c>
      <c r="AC1378" s="24" t="s">
        <v>14803</v>
      </c>
      <c r="AD1378" s="24" t="s">
        <v>21268</v>
      </c>
      <c r="AE1378" s="24"/>
      <c r="AF1378" s="24"/>
      <c r="AG1378" s="24" t="s">
        <v>21269</v>
      </c>
      <c r="AH1378" s="24"/>
      <c r="AI1378" s="24"/>
      <c r="AJ1378" s="24"/>
      <c r="AK1378" s="24"/>
      <c r="AL1378" s="24" t="s">
        <v>18445</v>
      </c>
      <c r="AM1378" s="24" t="s">
        <v>3869</v>
      </c>
      <c r="AN1378" s="40">
        <v>107026</v>
      </c>
      <c r="AO1378" s="24" t="s">
        <v>3211</v>
      </c>
      <c r="AP1378" s="24" t="s">
        <v>21270</v>
      </c>
      <c r="AQ1378" s="24"/>
      <c r="AR1378" s="24" t="s">
        <v>18446</v>
      </c>
      <c r="AS1378" s="24" t="s">
        <v>18447</v>
      </c>
      <c r="AT1378" s="24" t="s">
        <v>21270</v>
      </c>
      <c r="AU1378" s="23" t="s">
        <v>4506</v>
      </c>
      <c r="AV1378" s="23" t="s">
        <v>5563</v>
      </c>
      <c r="AW1378" s="23" t="s">
        <v>10109</v>
      </c>
      <c r="AX1378" s="23" t="s">
        <v>10110</v>
      </c>
    </row>
    <row r="1379" spans="1:50" s="22" customFormat="1" ht="20" customHeight="1" x14ac:dyDescent="0.3">
      <c r="A1379" s="23" t="s">
        <v>18450</v>
      </c>
      <c r="B1379" s="23" t="s">
        <v>5468</v>
      </c>
      <c r="C1379" s="23" t="s">
        <v>22990</v>
      </c>
      <c r="D1379" s="23" t="s">
        <v>21266</v>
      </c>
      <c r="E1379" s="23" t="s">
        <v>17549</v>
      </c>
      <c r="F1379" s="23" t="s">
        <v>17550</v>
      </c>
      <c r="G1379" s="24" t="s">
        <v>22738</v>
      </c>
      <c r="H1379" s="24" t="s">
        <v>21267</v>
      </c>
      <c r="I1379" s="24" t="s">
        <v>3</v>
      </c>
      <c r="J1379" s="30" t="s">
        <v>5510</v>
      </c>
      <c r="K1379" s="23" t="s">
        <v>5840</v>
      </c>
      <c r="L1379" s="23" t="s">
        <v>5841</v>
      </c>
      <c r="M1379" s="23" t="s">
        <v>5513</v>
      </c>
      <c r="N1379" s="23" t="s">
        <v>5514</v>
      </c>
      <c r="O1379" s="23" t="s">
        <v>5842</v>
      </c>
      <c r="P1379" s="23" t="s">
        <v>5516</v>
      </c>
      <c r="Q1379" s="23" t="s">
        <v>5843</v>
      </c>
      <c r="R1379" s="23" t="s">
        <v>5844</v>
      </c>
      <c r="S1379" s="23" t="s">
        <v>407</v>
      </c>
      <c r="T1379" s="23" t="s">
        <v>408</v>
      </c>
      <c r="U1379" s="23" t="s">
        <v>260</v>
      </c>
      <c r="V1379" s="23" t="s">
        <v>601</v>
      </c>
      <c r="W1379" s="24" t="s">
        <v>38</v>
      </c>
      <c r="X1379" s="24" t="s">
        <v>409</v>
      </c>
      <c r="Y1379" s="24" t="s">
        <v>40</v>
      </c>
      <c r="Z1379" s="25">
        <v>9931950</v>
      </c>
      <c r="AA1379" s="24" t="s">
        <v>14803</v>
      </c>
      <c r="AB1379" s="24" t="s">
        <v>14803</v>
      </c>
      <c r="AC1379" s="24" t="s">
        <v>14803</v>
      </c>
      <c r="AD1379" s="24" t="s">
        <v>21268</v>
      </c>
      <c r="AE1379" s="24"/>
      <c r="AF1379" s="24"/>
      <c r="AG1379" s="24" t="s">
        <v>21269</v>
      </c>
      <c r="AH1379" s="24"/>
      <c r="AI1379" s="24"/>
      <c r="AJ1379" s="24"/>
      <c r="AK1379" s="24"/>
      <c r="AL1379" s="24" t="s">
        <v>18448</v>
      </c>
      <c r="AM1379" s="24" t="s">
        <v>544</v>
      </c>
      <c r="AN1379" s="40">
        <v>5126</v>
      </c>
      <c r="AO1379" s="24" t="s">
        <v>639</v>
      </c>
      <c r="AP1379" s="24" t="s">
        <v>21270</v>
      </c>
      <c r="AQ1379" s="24"/>
      <c r="AR1379" s="24" t="s">
        <v>18449</v>
      </c>
      <c r="AS1379" s="24" t="s">
        <v>18450</v>
      </c>
      <c r="AT1379" s="24" t="s">
        <v>21270</v>
      </c>
      <c r="AU1379" s="23" t="s">
        <v>1354</v>
      </c>
      <c r="AV1379" s="23" t="s">
        <v>5602</v>
      </c>
      <c r="AW1379" s="23" t="s">
        <v>5845</v>
      </c>
      <c r="AX1379" s="23" t="s">
        <v>638</v>
      </c>
    </row>
    <row r="1380" spans="1:50" s="22" customFormat="1" ht="20" customHeight="1" x14ac:dyDescent="0.3">
      <c r="A1380" s="23" t="s">
        <v>18453</v>
      </c>
      <c r="B1380" s="23" t="s">
        <v>5468</v>
      </c>
      <c r="C1380" s="23" t="s">
        <v>22896</v>
      </c>
      <c r="D1380" s="23" t="s">
        <v>21266</v>
      </c>
      <c r="E1380" s="23" t="s">
        <v>17605</v>
      </c>
      <c r="F1380" s="23" t="s">
        <v>17673</v>
      </c>
      <c r="G1380" s="24" t="s">
        <v>22783</v>
      </c>
      <c r="H1380" s="24" t="s">
        <v>21267</v>
      </c>
      <c r="I1380" s="24" t="s">
        <v>3</v>
      </c>
      <c r="J1380" s="30" t="s">
        <v>5510</v>
      </c>
      <c r="K1380" s="23" t="s">
        <v>6056</v>
      </c>
      <c r="L1380" s="23" t="s">
        <v>6057</v>
      </c>
      <c r="M1380" s="23" t="s">
        <v>5513</v>
      </c>
      <c r="N1380" s="23" t="s">
        <v>5514</v>
      </c>
      <c r="O1380" s="23" t="s">
        <v>6058</v>
      </c>
      <c r="P1380" s="23" t="s">
        <v>5516</v>
      </c>
      <c r="Q1380" s="23" t="s">
        <v>5561</v>
      </c>
      <c r="R1380" s="23" t="s">
        <v>5562</v>
      </c>
      <c r="S1380" s="23" t="s">
        <v>407</v>
      </c>
      <c r="T1380" s="23" t="s">
        <v>408</v>
      </c>
      <c r="U1380" s="23" t="s">
        <v>236</v>
      </c>
      <c r="V1380" s="23" t="s">
        <v>238</v>
      </c>
      <c r="W1380" s="24" t="s">
        <v>38</v>
      </c>
      <c r="X1380" s="24" t="s">
        <v>409</v>
      </c>
      <c r="Y1380" s="24" t="s">
        <v>40</v>
      </c>
      <c r="Z1380" s="25">
        <v>13794375</v>
      </c>
      <c r="AA1380" s="24" t="s">
        <v>14803</v>
      </c>
      <c r="AB1380" s="24" t="s">
        <v>14803</v>
      </c>
      <c r="AC1380" s="24" t="s">
        <v>14803</v>
      </c>
      <c r="AD1380" s="24" t="s">
        <v>21268</v>
      </c>
      <c r="AE1380" s="24"/>
      <c r="AF1380" s="24"/>
      <c r="AG1380" s="24" t="s">
        <v>21269</v>
      </c>
      <c r="AH1380" s="24"/>
      <c r="AI1380" s="24"/>
      <c r="AJ1380" s="24"/>
      <c r="AK1380" s="24"/>
      <c r="AL1380" s="24" t="s">
        <v>18451</v>
      </c>
      <c r="AM1380" s="24" t="s">
        <v>911</v>
      </c>
      <c r="AN1380" s="40">
        <v>11826</v>
      </c>
      <c r="AO1380" s="24" t="s">
        <v>803</v>
      </c>
      <c r="AP1380" s="24" t="s">
        <v>21270</v>
      </c>
      <c r="AQ1380" s="24"/>
      <c r="AR1380" s="24" t="s">
        <v>18452</v>
      </c>
      <c r="AS1380" s="24" t="s">
        <v>18453</v>
      </c>
      <c r="AT1380" s="24" t="s">
        <v>21270</v>
      </c>
      <c r="AU1380" s="23" t="s">
        <v>1814</v>
      </c>
      <c r="AV1380" s="23" t="s">
        <v>5602</v>
      </c>
      <c r="AW1380" s="23" t="s">
        <v>6059</v>
      </c>
      <c r="AX1380" s="23" t="s">
        <v>910</v>
      </c>
    </row>
    <row r="1381" spans="1:50" s="22" customFormat="1" ht="20" customHeight="1" x14ac:dyDescent="0.3">
      <c r="A1381" s="23" t="s">
        <v>18456</v>
      </c>
      <c r="B1381" s="23" t="s">
        <v>5468</v>
      </c>
      <c r="C1381" s="23" t="s">
        <v>22991</v>
      </c>
      <c r="D1381" s="23" t="s">
        <v>21266</v>
      </c>
      <c r="E1381" s="23" t="s">
        <v>15161</v>
      </c>
      <c r="F1381" s="23" t="s">
        <v>15162</v>
      </c>
      <c r="G1381" s="24" t="s">
        <v>21543</v>
      </c>
      <c r="H1381" s="24" t="s">
        <v>21267</v>
      </c>
      <c r="I1381" s="24" t="s">
        <v>3</v>
      </c>
      <c r="J1381" s="30" t="s">
        <v>5510</v>
      </c>
      <c r="K1381" s="23" t="s">
        <v>10076</v>
      </c>
      <c r="L1381" s="23" t="s">
        <v>10077</v>
      </c>
      <c r="M1381" s="23" t="s">
        <v>5513</v>
      </c>
      <c r="N1381" s="23" t="s">
        <v>5514</v>
      </c>
      <c r="O1381" s="23" t="s">
        <v>10078</v>
      </c>
      <c r="P1381" s="23" t="s">
        <v>5516</v>
      </c>
      <c r="Q1381" s="23" t="s">
        <v>6040</v>
      </c>
      <c r="R1381" s="23" t="s">
        <v>6041</v>
      </c>
      <c r="S1381" s="23" t="s">
        <v>407</v>
      </c>
      <c r="T1381" s="23" t="s">
        <v>408</v>
      </c>
      <c r="U1381" s="23" t="s">
        <v>345</v>
      </c>
      <c r="V1381" s="23" t="s">
        <v>347</v>
      </c>
      <c r="W1381" s="24" t="s">
        <v>38</v>
      </c>
      <c r="X1381" s="24" t="s">
        <v>409</v>
      </c>
      <c r="Y1381" s="24" t="s">
        <v>40</v>
      </c>
      <c r="Z1381" s="25">
        <v>6621300</v>
      </c>
      <c r="AA1381" s="24" t="s">
        <v>14803</v>
      </c>
      <c r="AB1381" s="24" t="s">
        <v>14803</v>
      </c>
      <c r="AC1381" s="24" t="s">
        <v>14803</v>
      </c>
      <c r="AD1381" s="24" t="s">
        <v>21268</v>
      </c>
      <c r="AE1381" s="24"/>
      <c r="AF1381" s="24"/>
      <c r="AG1381" s="24" t="s">
        <v>21269</v>
      </c>
      <c r="AH1381" s="24"/>
      <c r="AI1381" s="24"/>
      <c r="AJ1381" s="24"/>
      <c r="AK1381" s="24"/>
      <c r="AL1381" s="24" t="s">
        <v>18454</v>
      </c>
      <c r="AM1381" s="24" t="s">
        <v>3369</v>
      </c>
      <c r="AN1381" s="40">
        <v>87326</v>
      </c>
      <c r="AO1381" s="24" t="s">
        <v>3240</v>
      </c>
      <c r="AP1381" s="24" t="s">
        <v>21270</v>
      </c>
      <c r="AQ1381" s="24"/>
      <c r="AR1381" s="24" t="s">
        <v>18455</v>
      </c>
      <c r="AS1381" s="24" t="s">
        <v>18456</v>
      </c>
      <c r="AT1381" s="24" t="s">
        <v>21270</v>
      </c>
      <c r="AU1381" s="23" t="s">
        <v>4506</v>
      </c>
      <c r="AV1381" s="23" t="s">
        <v>5563</v>
      </c>
      <c r="AW1381" s="23" t="s">
        <v>10079</v>
      </c>
      <c r="AX1381" s="23" t="s">
        <v>10080</v>
      </c>
    </row>
    <row r="1382" spans="1:50" s="22" customFormat="1" ht="20" customHeight="1" x14ac:dyDescent="0.3">
      <c r="A1382" s="23" t="s">
        <v>18459</v>
      </c>
      <c r="B1382" s="23" t="s">
        <v>5468</v>
      </c>
      <c r="C1382" s="23" t="s">
        <v>22883</v>
      </c>
      <c r="D1382" s="23" t="s">
        <v>21266</v>
      </c>
      <c r="E1382" s="23" t="s">
        <v>15161</v>
      </c>
      <c r="F1382" s="23" t="s">
        <v>15162</v>
      </c>
      <c r="G1382" s="24" t="s">
        <v>21543</v>
      </c>
      <c r="H1382" s="24" t="s">
        <v>21267</v>
      </c>
      <c r="I1382" s="24" t="s">
        <v>3</v>
      </c>
      <c r="J1382" s="30" t="s">
        <v>5510</v>
      </c>
      <c r="K1382" s="23" t="s">
        <v>7283</v>
      </c>
      <c r="L1382" s="23" t="s">
        <v>7284</v>
      </c>
      <c r="M1382" s="23" t="s">
        <v>5513</v>
      </c>
      <c r="N1382" s="23" t="s">
        <v>5514</v>
      </c>
      <c r="O1382" s="23" t="s">
        <v>7285</v>
      </c>
      <c r="P1382" s="23" t="s">
        <v>5516</v>
      </c>
      <c r="Q1382" s="23" t="s">
        <v>5561</v>
      </c>
      <c r="R1382" s="23" t="s">
        <v>5562</v>
      </c>
      <c r="S1382" s="23" t="s">
        <v>407</v>
      </c>
      <c r="T1382" s="23" t="s">
        <v>408</v>
      </c>
      <c r="U1382" s="23" t="s">
        <v>308</v>
      </c>
      <c r="V1382" s="23" t="s">
        <v>310</v>
      </c>
      <c r="W1382" s="24" t="s">
        <v>38</v>
      </c>
      <c r="X1382" s="24" t="s">
        <v>409</v>
      </c>
      <c r="Y1382" s="24" t="s">
        <v>40</v>
      </c>
      <c r="Z1382" s="25">
        <v>6621300</v>
      </c>
      <c r="AA1382" s="24" t="s">
        <v>14803</v>
      </c>
      <c r="AB1382" s="24" t="s">
        <v>14803</v>
      </c>
      <c r="AC1382" s="24" t="s">
        <v>14803</v>
      </c>
      <c r="AD1382" s="24" t="s">
        <v>21268</v>
      </c>
      <c r="AE1382" s="24"/>
      <c r="AF1382" s="24"/>
      <c r="AG1382" s="24" t="s">
        <v>21269</v>
      </c>
      <c r="AH1382" s="24"/>
      <c r="AI1382" s="24"/>
      <c r="AJ1382" s="24"/>
      <c r="AK1382" s="24"/>
      <c r="AL1382" s="24" t="s">
        <v>18457</v>
      </c>
      <c r="AM1382" s="24" t="s">
        <v>488</v>
      </c>
      <c r="AN1382" s="40">
        <v>21826</v>
      </c>
      <c r="AO1382" s="24" t="s">
        <v>1270</v>
      </c>
      <c r="AP1382" s="24" t="s">
        <v>21270</v>
      </c>
      <c r="AQ1382" s="24"/>
      <c r="AR1382" s="24" t="s">
        <v>18458</v>
      </c>
      <c r="AS1382" s="24" t="s">
        <v>18459</v>
      </c>
      <c r="AT1382" s="24" t="s">
        <v>21270</v>
      </c>
      <c r="AU1382" s="23" t="s">
        <v>3151</v>
      </c>
      <c r="AV1382" s="23" t="s">
        <v>5602</v>
      </c>
      <c r="AW1382" s="23" t="s">
        <v>7286</v>
      </c>
      <c r="AX1382" s="23" t="s">
        <v>7287</v>
      </c>
    </row>
    <row r="1383" spans="1:50" s="22" customFormat="1" ht="20" customHeight="1" x14ac:dyDescent="0.3">
      <c r="A1383" s="23" t="s">
        <v>18463</v>
      </c>
      <c r="B1383" s="23" t="s">
        <v>5468</v>
      </c>
      <c r="C1383" s="23" t="s">
        <v>22891</v>
      </c>
      <c r="D1383" s="23" t="s">
        <v>21266</v>
      </c>
      <c r="E1383" s="23" t="s">
        <v>17605</v>
      </c>
      <c r="F1383" s="23" t="s">
        <v>18460</v>
      </c>
      <c r="G1383" s="24" t="s">
        <v>22992</v>
      </c>
      <c r="H1383" s="24" t="s">
        <v>21267</v>
      </c>
      <c r="I1383" s="24" t="s">
        <v>3</v>
      </c>
      <c r="J1383" s="30" t="s">
        <v>5510</v>
      </c>
      <c r="K1383" s="23" t="s">
        <v>8461</v>
      </c>
      <c r="L1383" s="23" t="s">
        <v>8462</v>
      </c>
      <c r="M1383" s="23" t="s">
        <v>5513</v>
      </c>
      <c r="N1383" s="23" t="s">
        <v>5514</v>
      </c>
      <c r="O1383" s="23" t="s">
        <v>8463</v>
      </c>
      <c r="P1383" s="23" t="s">
        <v>5516</v>
      </c>
      <c r="Q1383" s="23" t="s">
        <v>5517</v>
      </c>
      <c r="R1383" s="23" t="s">
        <v>5518</v>
      </c>
      <c r="S1383" s="23" t="s">
        <v>407</v>
      </c>
      <c r="T1383" s="23" t="s">
        <v>408</v>
      </c>
      <c r="U1383" s="23" t="s">
        <v>308</v>
      </c>
      <c r="V1383" s="23" t="s">
        <v>310</v>
      </c>
      <c r="W1383" s="24" t="s">
        <v>38</v>
      </c>
      <c r="X1383" s="24" t="s">
        <v>409</v>
      </c>
      <c r="Y1383" s="24" t="s">
        <v>40</v>
      </c>
      <c r="Z1383" s="25">
        <v>13794375</v>
      </c>
      <c r="AA1383" s="24" t="s">
        <v>14803</v>
      </c>
      <c r="AB1383" s="24" t="s">
        <v>14803</v>
      </c>
      <c r="AC1383" s="24" t="s">
        <v>14803</v>
      </c>
      <c r="AD1383" s="24" t="s">
        <v>21268</v>
      </c>
      <c r="AE1383" s="24"/>
      <c r="AF1383" s="24"/>
      <c r="AG1383" s="24" t="s">
        <v>21269</v>
      </c>
      <c r="AH1383" s="24"/>
      <c r="AI1383" s="24"/>
      <c r="AJ1383" s="24"/>
      <c r="AK1383" s="24"/>
      <c r="AL1383" s="24" t="s">
        <v>18461</v>
      </c>
      <c r="AM1383" s="24" t="s">
        <v>2075</v>
      </c>
      <c r="AN1383" s="40">
        <v>45226</v>
      </c>
      <c r="AO1383" s="24" t="s">
        <v>2076</v>
      </c>
      <c r="AP1383" s="24" t="s">
        <v>1571</v>
      </c>
      <c r="AQ1383" s="24" t="s">
        <v>5468</v>
      </c>
      <c r="AR1383" s="24" t="s">
        <v>18462</v>
      </c>
      <c r="AS1383" s="24" t="s">
        <v>18463</v>
      </c>
      <c r="AT1383" s="24" t="s">
        <v>21270</v>
      </c>
      <c r="AU1383" s="23" t="s">
        <v>3600</v>
      </c>
      <c r="AV1383" s="23" t="s">
        <v>5563</v>
      </c>
      <c r="AW1383" s="23" t="s">
        <v>8465</v>
      </c>
      <c r="AX1383" s="23" t="s">
        <v>8466</v>
      </c>
    </row>
    <row r="1384" spans="1:50" s="22" customFormat="1" ht="20" customHeight="1" x14ac:dyDescent="0.3">
      <c r="A1384" s="23" t="s">
        <v>18468</v>
      </c>
      <c r="B1384" s="23" t="s">
        <v>5468</v>
      </c>
      <c r="C1384" s="23" t="s">
        <v>22993</v>
      </c>
      <c r="D1384" s="23" t="s">
        <v>21266</v>
      </c>
      <c r="E1384" s="23" t="s">
        <v>17549</v>
      </c>
      <c r="F1384" s="23" t="s">
        <v>18465</v>
      </c>
      <c r="G1384" s="24" t="s">
        <v>22994</v>
      </c>
      <c r="H1384" s="24" t="s">
        <v>21267</v>
      </c>
      <c r="I1384" s="24" t="s">
        <v>3</v>
      </c>
      <c r="J1384" s="30" t="s">
        <v>5510</v>
      </c>
      <c r="K1384" s="23" t="s">
        <v>7353</v>
      </c>
      <c r="L1384" s="23" t="s">
        <v>7354</v>
      </c>
      <c r="M1384" s="23" t="s">
        <v>5513</v>
      </c>
      <c r="N1384" s="23" t="s">
        <v>5514</v>
      </c>
      <c r="O1384" s="23" t="s">
        <v>7355</v>
      </c>
      <c r="P1384" s="23" t="s">
        <v>5516</v>
      </c>
      <c r="Q1384" s="23" t="s">
        <v>5517</v>
      </c>
      <c r="R1384" s="23" t="s">
        <v>5518</v>
      </c>
      <c r="S1384" s="23" t="s">
        <v>407</v>
      </c>
      <c r="T1384" s="23" t="s">
        <v>408</v>
      </c>
      <c r="U1384" s="23" t="s">
        <v>342</v>
      </c>
      <c r="V1384" s="23" t="s">
        <v>344</v>
      </c>
      <c r="W1384" s="24" t="s">
        <v>38</v>
      </c>
      <c r="X1384" s="24" t="s">
        <v>409</v>
      </c>
      <c r="Y1384" s="24" t="s">
        <v>40</v>
      </c>
      <c r="Z1384" s="25">
        <v>9931950</v>
      </c>
      <c r="AA1384" s="24" t="s">
        <v>14803</v>
      </c>
      <c r="AB1384" s="24" t="s">
        <v>14803</v>
      </c>
      <c r="AC1384" s="24" t="s">
        <v>14803</v>
      </c>
      <c r="AD1384" s="24" t="s">
        <v>21268</v>
      </c>
      <c r="AE1384" s="24"/>
      <c r="AF1384" s="24"/>
      <c r="AG1384" s="24" t="s">
        <v>21269</v>
      </c>
      <c r="AH1384" s="24"/>
      <c r="AI1384" s="24"/>
      <c r="AJ1384" s="24"/>
      <c r="AK1384" s="24"/>
      <c r="AL1384" s="24" t="s">
        <v>18466</v>
      </c>
      <c r="AM1384" s="24" t="s">
        <v>1718</v>
      </c>
      <c r="AN1384" s="40">
        <v>33926</v>
      </c>
      <c r="AO1384" s="24" t="s">
        <v>1638</v>
      </c>
      <c r="AP1384" s="24" t="s">
        <v>21270</v>
      </c>
      <c r="AQ1384" s="24"/>
      <c r="AR1384" s="24" t="s">
        <v>18467</v>
      </c>
      <c r="AS1384" s="24" t="s">
        <v>18468</v>
      </c>
      <c r="AT1384" s="24" t="s">
        <v>21270</v>
      </c>
      <c r="AU1384" s="23" t="s">
        <v>3151</v>
      </c>
      <c r="AV1384" s="23" t="s">
        <v>5602</v>
      </c>
      <c r="AW1384" s="23" t="s">
        <v>7356</v>
      </c>
      <c r="AX1384" s="23" t="s">
        <v>1717</v>
      </c>
    </row>
    <row r="1385" spans="1:50" s="22" customFormat="1" ht="20" customHeight="1" x14ac:dyDescent="0.3">
      <c r="A1385" s="23" t="s">
        <v>18472</v>
      </c>
      <c r="B1385" s="23" t="s">
        <v>5468</v>
      </c>
      <c r="C1385" s="23" t="s">
        <v>22961</v>
      </c>
      <c r="D1385" s="23" t="s">
        <v>21266</v>
      </c>
      <c r="E1385" s="23" t="s">
        <v>17605</v>
      </c>
      <c r="F1385" s="23" t="s">
        <v>18469</v>
      </c>
      <c r="G1385" s="24" t="s">
        <v>22995</v>
      </c>
      <c r="H1385" s="24" t="s">
        <v>21267</v>
      </c>
      <c r="I1385" s="24" t="s">
        <v>3</v>
      </c>
      <c r="J1385" s="30" t="s">
        <v>5510</v>
      </c>
      <c r="K1385" s="23" t="s">
        <v>8930</v>
      </c>
      <c r="L1385" s="23" t="s">
        <v>8931</v>
      </c>
      <c r="M1385" s="23" t="s">
        <v>5513</v>
      </c>
      <c r="N1385" s="23" t="s">
        <v>5514</v>
      </c>
      <c r="O1385" s="23" t="s">
        <v>8932</v>
      </c>
      <c r="P1385" s="23" t="s">
        <v>5516</v>
      </c>
      <c r="Q1385" s="23" t="s">
        <v>5527</v>
      </c>
      <c r="R1385" s="23" t="s">
        <v>5528</v>
      </c>
      <c r="S1385" s="23" t="s">
        <v>407</v>
      </c>
      <c r="T1385" s="23" t="s">
        <v>408</v>
      </c>
      <c r="U1385" s="23" t="s">
        <v>260</v>
      </c>
      <c r="V1385" s="23" t="s">
        <v>601</v>
      </c>
      <c r="W1385" s="24" t="s">
        <v>38</v>
      </c>
      <c r="X1385" s="24" t="s">
        <v>409</v>
      </c>
      <c r="Y1385" s="24" t="s">
        <v>40</v>
      </c>
      <c r="Z1385" s="25">
        <v>13794375</v>
      </c>
      <c r="AA1385" s="24" t="s">
        <v>14803</v>
      </c>
      <c r="AB1385" s="24" t="s">
        <v>14803</v>
      </c>
      <c r="AC1385" s="24" t="s">
        <v>14803</v>
      </c>
      <c r="AD1385" s="24" t="s">
        <v>21268</v>
      </c>
      <c r="AE1385" s="24"/>
      <c r="AF1385" s="24"/>
      <c r="AG1385" s="24" t="s">
        <v>21269</v>
      </c>
      <c r="AH1385" s="24"/>
      <c r="AI1385" s="24"/>
      <c r="AJ1385" s="24"/>
      <c r="AK1385" s="24"/>
      <c r="AL1385" s="24" t="s">
        <v>18470</v>
      </c>
      <c r="AM1385" s="24" t="s">
        <v>1330</v>
      </c>
      <c r="AN1385" s="40">
        <v>65526</v>
      </c>
      <c r="AO1385" s="24" t="s">
        <v>2554</v>
      </c>
      <c r="AP1385" s="24" t="s">
        <v>21270</v>
      </c>
      <c r="AQ1385" s="24"/>
      <c r="AR1385" s="24" t="s">
        <v>18471</v>
      </c>
      <c r="AS1385" s="24" t="s">
        <v>18472</v>
      </c>
      <c r="AT1385" s="24" t="s">
        <v>21270</v>
      </c>
      <c r="AU1385" s="23" t="s">
        <v>4038</v>
      </c>
      <c r="AV1385" s="23" t="s">
        <v>5563</v>
      </c>
      <c r="AW1385" s="23" t="s">
        <v>8933</v>
      </c>
      <c r="AX1385" s="23" t="s">
        <v>8934</v>
      </c>
    </row>
    <row r="1386" spans="1:50" s="22" customFormat="1" ht="20" customHeight="1" x14ac:dyDescent="0.3">
      <c r="A1386" s="23" t="s">
        <v>18475</v>
      </c>
      <c r="B1386" s="23" t="s">
        <v>5468</v>
      </c>
      <c r="C1386" s="23" t="s">
        <v>22996</v>
      </c>
      <c r="D1386" s="23" t="s">
        <v>21266</v>
      </c>
      <c r="E1386" s="23" t="s">
        <v>15161</v>
      </c>
      <c r="F1386" s="23" t="s">
        <v>15162</v>
      </c>
      <c r="G1386" s="24" t="s">
        <v>21543</v>
      </c>
      <c r="H1386" s="24" t="s">
        <v>21267</v>
      </c>
      <c r="I1386" s="24" t="s">
        <v>3</v>
      </c>
      <c r="J1386" s="30" t="s">
        <v>5510</v>
      </c>
      <c r="K1386" s="23" t="s">
        <v>11275</v>
      </c>
      <c r="L1386" s="23" t="s">
        <v>11276</v>
      </c>
      <c r="M1386" s="23" t="s">
        <v>5513</v>
      </c>
      <c r="N1386" s="23" t="s">
        <v>5514</v>
      </c>
      <c r="O1386" s="23" t="s">
        <v>11277</v>
      </c>
      <c r="P1386" s="23" t="s">
        <v>5516</v>
      </c>
      <c r="Q1386" s="23" t="s">
        <v>5988</v>
      </c>
      <c r="R1386" s="23" t="s">
        <v>5989</v>
      </c>
      <c r="S1386" s="23" t="s">
        <v>407</v>
      </c>
      <c r="T1386" s="23" t="s">
        <v>408</v>
      </c>
      <c r="U1386" s="23" t="s">
        <v>236</v>
      </c>
      <c r="V1386" s="23" t="s">
        <v>238</v>
      </c>
      <c r="W1386" s="24" t="s">
        <v>38</v>
      </c>
      <c r="X1386" s="24" t="s">
        <v>409</v>
      </c>
      <c r="Y1386" s="24" t="s">
        <v>40</v>
      </c>
      <c r="Z1386" s="25">
        <v>6621300</v>
      </c>
      <c r="AA1386" s="24" t="s">
        <v>14803</v>
      </c>
      <c r="AB1386" s="24" t="s">
        <v>14803</v>
      </c>
      <c r="AC1386" s="24" t="s">
        <v>14803</v>
      </c>
      <c r="AD1386" s="24" t="s">
        <v>21268</v>
      </c>
      <c r="AE1386" s="24"/>
      <c r="AF1386" s="24"/>
      <c r="AG1386" s="24" t="s">
        <v>21269</v>
      </c>
      <c r="AH1386" s="24"/>
      <c r="AI1386" s="24"/>
      <c r="AJ1386" s="24"/>
      <c r="AK1386" s="24"/>
      <c r="AL1386" s="24" t="s">
        <v>18473</v>
      </c>
      <c r="AM1386" s="24" t="s">
        <v>4295</v>
      </c>
      <c r="AN1386" s="40">
        <v>121026</v>
      </c>
      <c r="AO1386" s="24" t="s">
        <v>3725</v>
      </c>
      <c r="AP1386" s="24" t="s">
        <v>21270</v>
      </c>
      <c r="AQ1386" s="24"/>
      <c r="AR1386" s="24" t="s">
        <v>18474</v>
      </c>
      <c r="AS1386" s="24" t="s">
        <v>18475</v>
      </c>
      <c r="AT1386" s="24" t="s">
        <v>21270</v>
      </c>
      <c r="AU1386" s="23" t="s">
        <v>5126</v>
      </c>
      <c r="AV1386" s="23" t="s">
        <v>5563</v>
      </c>
      <c r="AW1386" s="23" t="s">
        <v>11278</v>
      </c>
      <c r="AX1386" s="23" t="s">
        <v>11279</v>
      </c>
    </row>
    <row r="1387" spans="1:50" s="22" customFormat="1" ht="20" customHeight="1" x14ac:dyDescent="0.3">
      <c r="A1387" s="23" t="s">
        <v>18478</v>
      </c>
      <c r="B1387" s="23" t="s">
        <v>5468</v>
      </c>
      <c r="C1387" s="23" t="s">
        <v>22997</v>
      </c>
      <c r="D1387" s="23" t="s">
        <v>21266</v>
      </c>
      <c r="E1387" s="23" t="s">
        <v>15161</v>
      </c>
      <c r="F1387" s="23" t="s">
        <v>16820</v>
      </c>
      <c r="G1387" s="24" t="s">
        <v>21335</v>
      </c>
      <c r="H1387" s="24" t="s">
        <v>21267</v>
      </c>
      <c r="I1387" s="24" t="s">
        <v>3</v>
      </c>
      <c r="J1387" s="30" t="s">
        <v>5510</v>
      </c>
      <c r="K1387" s="23" t="s">
        <v>7207</v>
      </c>
      <c r="L1387" s="23" t="s">
        <v>7208</v>
      </c>
      <c r="M1387" s="23" t="s">
        <v>5513</v>
      </c>
      <c r="N1387" s="23" t="s">
        <v>5514</v>
      </c>
      <c r="O1387" s="23" t="s">
        <v>7209</v>
      </c>
      <c r="P1387" s="23" t="s">
        <v>5516</v>
      </c>
      <c r="Q1387" s="23" t="s">
        <v>5527</v>
      </c>
      <c r="R1387" s="23" t="s">
        <v>5528</v>
      </c>
      <c r="S1387" s="23" t="s">
        <v>407</v>
      </c>
      <c r="T1387" s="23" t="s">
        <v>408</v>
      </c>
      <c r="U1387" s="23" t="s">
        <v>342</v>
      </c>
      <c r="V1387" s="23" t="s">
        <v>344</v>
      </c>
      <c r="W1387" s="24" t="s">
        <v>38</v>
      </c>
      <c r="X1387" s="24" t="s">
        <v>409</v>
      </c>
      <c r="Y1387" s="24" t="s">
        <v>40</v>
      </c>
      <c r="Z1387" s="25">
        <v>6621300</v>
      </c>
      <c r="AA1387" s="24" t="s">
        <v>14803</v>
      </c>
      <c r="AB1387" s="24" t="s">
        <v>14803</v>
      </c>
      <c r="AC1387" s="24" t="s">
        <v>14803</v>
      </c>
      <c r="AD1387" s="24" t="s">
        <v>21268</v>
      </c>
      <c r="AE1387" s="24"/>
      <c r="AF1387" s="24"/>
      <c r="AG1387" s="24" t="s">
        <v>21269</v>
      </c>
      <c r="AH1387" s="24"/>
      <c r="AI1387" s="24"/>
      <c r="AJ1387" s="24"/>
      <c r="AK1387" s="24"/>
      <c r="AL1387" s="24" t="s">
        <v>18476</v>
      </c>
      <c r="AM1387" s="24" t="s">
        <v>1108</v>
      </c>
      <c r="AN1387" s="40">
        <v>51026</v>
      </c>
      <c r="AO1387" s="24" t="s">
        <v>1547</v>
      </c>
      <c r="AP1387" s="24" t="s">
        <v>21270</v>
      </c>
      <c r="AQ1387" s="24"/>
      <c r="AR1387" s="24" t="s">
        <v>18477</v>
      </c>
      <c r="AS1387" s="24" t="s">
        <v>18478</v>
      </c>
      <c r="AT1387" s="24" t="s">
        <v>21270</v>
      </c>
      <c r="AU1387" s="23" t="s">
        <v>3151</v>
      </c>
      <c r="AV1387" s="23" t="s">
        <v>5602</v>
      </c>
      <c r="AW1387" s="23" t="s">
        <v>7210</v>
      </c>
      <c r="AX1387" s="23" t="s">
        <v>2276</v>
      </c>
    </row>
    <row r="1388" spans="1:50" s="22" customFormat="1" ht="20" customHeight="1" x14ac:dyDescent="0.3">
      <c r="A1388" s="23" t="s">
        <v>4123</v>
      </c>
      <c r="B1388" s="23" t="s">
        <v>5468</v>
      </c>
      <c r="C1388" s="23" t="s">
        <v>22998</v>
      </c>
      <c r="D1388" s="23" t="s">
        <v>21266</v>
      </c>
      <c r="E1388" s="23" t="s">
        <v>18436</v>
      </c>
      <c r="F1388" s="23" t="s">
        <v>18437</v>
      </c>
      <c r="G1388" s="24" t="s">
        <v>22987</v>
      </c>
      <c r="H1388" s="24" t="s">
        <v>21267</v>
      </c>
      <c r="I1388" s="24" t="s">
        <v>3</v>
      </c>
      <c r="J1388" s="30" t="s">
        <v>5510</v>
      </c>
      <c r="K1388" s="23" t="s">
        <v>12159</v>
      </c>
      <c r="L1388" s="23" t="s">
        <v>12160</v>
      </c>
      <c r="M1388" s="23" t="s">
        <v>5513</v>
      </c>
      <c r="N1388" s="23" t="s">
        <v>5514</v>
      </c>
      <c r="O1388" s="23" t="s">
        <v>12161</v>
      </c>
      <c r="P1388" s="23" t="s">
        <v>5516</v>
      </c>
      <c r="Q1388" s="23" t="s">
        <v>5561</v>
      </c>
      <c r="R1388" s="23" t="s">
        <v>5562</v>
      </c>
      <c r="S1388" s="23" t="s">
        <v>407</v>
      </c>
      <c r="T1388" s="23" t="s">
        <v>408</v>
      </c>
      <c r="U1388" s="23" t="s">
        <v>236</v>
      </c>
      <c r="V1388" s="23" t="s">
        <v>238</v>
      </c>
      <c r="W1388" s="24" t="s">
        <v>38</v>
      </c>
      <c r="X1388" s="24" t="s">
        <v>409</v>
      </c>
      <c r="Y1388" s="24" t="s">
        <v>40</v>
      </c>
      <c r="Z1388" s="25">
        <v>4799935</v>
      </c>
      <c r="AA1388" s="24" t="s">
        <v>14803</v>
      </c>
      <c r="AB1388" s="24" t="s">
        <v>14803</v>
      </c>
      <c r="AC1388" s="24" t="s">
        <v>14803</v>
      </c>
      <c r="AD1388" s="24" t="s">
        <v>21268</v>
      </c>
      <c r="AE1388" s="24"/>
      <c r="AF1388" s="24"/>
      <c r="AG1388" s="24" t="s">
        <v>21269</v>
      </c>
      <c r="AH1388" s="24"/>
      <c r="AI1388" s="24"/>
      <c r="AJ1388" s="24"/>
      <c r="AK1388" s="24"/>
      <c r="AL1388" s="24" t="s">
        <v>22999</v>
      </c>
      <c r="AM1388" s="24" t="s">
        <v>4120</v>
      </c>
      <c r="AN1388" s="40">
        <v>114826</v>
      </c>
      <c r="AO1388" s="24" t="s">
        <v>4121</v>
      </c>
      <c r="AP1388" s="24" t="s">
        <v>21270</v>
      </c>
      <c r="AQ1388" s="24"/>
      <c r="AR1388" s="24" t="s">
        <v>4122</v>
      </c>
      <c r="AS1388" s="24" t="s">
        <v>4123</v>
      </c>
      <c r="AT1388" s="24" t="s">
        <v>21270</v>
      </c>
      <c r="AU1388" s="23" t="s">
        <v>5392</v>
      </c>
      <c r="AV1388" s="23" t="s">
        <v>5563</v>
      </c>
      <c r="AW1388" s="23" t="s">
        <v>12162</v>
      </c>
      <c r="AX1388" s="23" t="s">
        <v>12163</v>
      </c>
    </row>
    <row r="1389" spans="1:50" s="22" customFormat="1" ht="20" customHeight="1" x14ac:dyDescent="0.3">
      <c r="A1389" s="23" t="s">
        <v>18481</v>
      </c>
      <c r="B1389" s="23" t="s">
        <v>5468</v>
      </c>
      <c r="C1389" s="23" t="s">
        <v>22846</v>
      </c>
      <c r="D1389" s="23" t="s">
        <v>21266</v>
      </c>
      <c r="E1389" s="23" t="s">
        <v>15010</v>
      </c>
      <c r="F1389" s="23" t="s">
        <v>15011</v>
      </c>
      <c r="G1389" s="24" t="s">
        <v>21463</v>
      </c>
      <c r="H1389" s="24" t="s">
        <v>21267</v>
      </c>
      <c r="I1389" s="24" t="s">
        <v>3</v>
      </c>
      <c r="J1389" s="30" t="s">
        <v>5510</v>
      </c>
      <c r="K1389" s="23" t="s">
        <v>9926</v>
      </c>
      <c r="L1389" s="23" t="s">
        <v>9927</v>
      </c>
      <c r="M1389" s="23" t="s">
        <v>5513</v>
      </c>
      <c r="N1389" s="23" t="s">
        <v>5514</v>
      </c>
      <c r="O1389" s="23" t="s">
        <v>9928</v>
      </c>
      <c r="P1389" s="23" t="s">
        <v>5516</v>
      </c>
      <c r="Q1389" s="23" t="s">
        <v>5517</v>
      </c>
      <c r="R1389" s="23" t="s">
        <v>5518</v>
      </c>
      <c r="S1389" s="23" t="s">
        <v>407</v>
      </c>
      <c r="T1389" s="23" t="s">
        <v>408</v>
      </c>
      <c r="U1389" s="23" t="s">
        <v>353</v>
      </c>
      <c r="V1389" s="23" t="s">
        <v>355</v>
      </c>
      <c r="W1389" s="24" t="s">
        <v>38</v>
      </c>
      <c r="X1389" s="24" t="s">
        <v>409</v>
      </c>
      <c r="Y1389" s="24" t="s">
        <v>40</v>
      </c>
      <c r="Z1389" s="25">
        <v>5517750</v>
      </c>
      <c r="AA1389" s="24" t="s">
        <v>14803</v>
      </c>
      <c r="AB1389" s="24" t="s">
        <v>14803</v>
      </c>
      <c r="AC1389" s="24" t="s">
        <v>14803</v>
      </c>
      <c r="AD1389" s="24" t="s">
        <v>21268</v>
      </c>
      <c r="AE1389" s="24"/>
      <c r="AF1389" s="24"/>
      <c r="AG1389" s="24" t="s">
        <v>21269</v>
      </c>
      <c r="AH1389" s="24"/>
      <c r="AI1389" s="24"/>
      <c r="AJ1389" s="24"/>
      <c r="AK1389" s="24"/>
      <c r="AL1389" s="24" t="s">
        <v>18479</v>
      </c>
      <c r="AM1389" s="24" t="s">
        <v>4279</v>
      </c>
      <c r="AN1389" s="40">
        <v>120326</v>
      </c>
      <c r="AO1389" s="24" t="s">
        <v>3130</v>
      </c>
      <c r="AP1389" s="24" t="s">
        <v>21270</v>
      </c>
      <c r="AQ1389" s="24"/>
      <c r="AR1389" s="24" t="s">
        <v>18480</v>
      </c>
      <c r="AS1389" s="24" t="s">
        <v>18481</v>
      </c>
      <c r="AT1389" s="24" t="s">
        <v>21270</v>
      </c>
      <c r="AU1389" s="23" t="s">
        <v>4506</v>
      </c>
      <c r="AV1389" s="23" t="s">
        <v>5563</v>
      </c>
      <c r="AW1389" s="23" t="s">
        <v>9929</v>
      </c>
      <c r="AX1389" s="23" t="s">
        <v>9930</v>
      </c>
    </row>
    <row r="1390" spans="1:50" s="22" customFormat="1" ht="20" customHeight="1" x14ac:dyDescent="0.3">
      <c r="A1390" s="23" t="s">
        <v>18484</v>
      </c>
      <c r="B1390" s="23" t="s">
        <v>5468</v>
      </c>
      <c r="C1390" s="23" t="s">
        <v>23000</v>
      </c>
      <c r="D1390" s="23" t="s">
        <v>21266</v>
      </c>
      <c r="E1390" s="23" t="s">
        <v>15645</v>
      </c>
      <c r="F1390" s="23" t="s">
        <v>15646</v>
      </c>
      <c r="G1390" s="24" t="s">
        <v>21784</v>
      </c>
      <c r="H1390" s="24" t="s">
        <v>21267</v>
      </c>
      <c r="I1390" s="24" t="s">
        <v>3</v>
      </c>
      <c r="J1390" s="30" t="s">
        <v>5510</v>
      </c>
      <c r="K1390" s="23" t="s">
        <v>9562</v>
      </c>
      <c r="L1390" s="23" t="s">
        <v>9563</v>
      </c>
      <c r="M1390" s="23" t="s">
        <v>5513</v>
      </c>
      <c r="N1390" s="23" t="s">
        <v>5514</v>
      </c>
      <c r="O1390" s="23" t="s">
        <v>9564</v>
      </c>
      <c r="P1390" s="23" t="s">
        <v>5516</v>
      </c>
      <c r="Q1390" s="23" t="s">
        <v>5517</v>
      </c>
      <c r="R1390" s="23" t="s">
        <v>5518</v>
      </c>
      <c r="S1390" s="23" t="s">
        <v>407</v>
      </c>
      <c r="T1390" s="23" t="s">
        <v>408</v>
      </c>
      <c r="U1390" s="23" t="s">
        <v>326</v>
      </c>
      <c r="V1390" s="23" t="s">
        <v>1600</v>
      </c>
      <c r="W1390" s="24" t="s">
        <v>38</v>
      </c>
      <c r="X1390" s="24" t="s">
        <v>409</v>
      </c>
      <c r="Y1390" s="24" t="s">
        <v>40</v>
      </c>
      <c r="Z1390" s="25">
        <v>4414200</v>
      </c>
      <c r="AA1390" s="24" t="s">
        <v>14803</v>
      </c>
      <c r="AB1390" s="24" t="s">
        <v>14803</v>
      </c>
      <c r="AC1390" s="24" t="s">
        <v>14803</v>
      </c>
      <c r="AD1390" s="24" t="s">
        <v>21268</v>
      </c>
      <c r="AE1390" s="24"/>
      <c r="AF1390" s="24"/>
      <c r="AG1390" s="24" t="s">
        <v>21269</v>
      </c>
      <c r="AH1390" s="24"/>
      <c r="AI1390" s="24"/>
      <c r="AJ1390" s="24"/>
      <c r="AK1390" s="24"/>
      <c r="AL1390" s="24" t="s">
        <v>18482</v>
      </c>
      <c r="AM1390" s="24" t="s">
        <v>3272</v>
      </c>
      <c r="AN1390" s="40">
        <v>84226</v>
      </c>
      <c r="AO1390" s="24" t="s">
        <v>2928</v>
      </c>
      <c r="AP1390" s="24" t="s">
        <v>21270</v>
      </c>
      <c r="AQ1390" s="24"/>
      <c r="AR1390" s="24" t="s">
        <v>18483</v>
      </c>
      <c r="AS1390" s="24" t="s">
        <v>18484</v>
      </c>
      <c r="AT1390" s="24" t="s">
        <v>21270</v>
      </c>
      <c r="AU1390" s="23" t="s">
        <v>4389</v>
      </c>
      <c r="AV1390" s="23" t="s">
        <v>5602</v>
      </c>
      <c r="AW1390" s="23" t="s">
        <v>9565</v>
      </c>
      <c r="AX1390" s="23" t="s">
        <v>3271</v>
      </c>
    </row>
    <row r="1391" spans="1:50" s="22" customFormat="1" ht="20" customHeight="1" x14ac:dyDescent="0.3">
      <c r="A1391" s="23" t="s">
        <v>18487</v>
      </c>
      <c r="B1391" s="23" t="s">
        <v>5468</v>
      </c>
      <c r="C1391" s="23" t="s">
        <v>22782</v>
      </c>
      <c r="D1391" s="23" t="s">
        <v>21266</v>
      </c>
      <c r="E1391" s="23" t="s">
        <v>18485</v>
      </c>
      <c r="F1391" s="23" t="s">
        <v>18469</v>
      </c>
      <c r="G1391" s="24" t="s">
        <v>23001</v>
      </c>
      <c r="H1391" s="24" t="s">
        <v>21267</v>
      </c>
      <c r="I1391" s="24" t="s">
        <v>3</v>
      </c>
      <c r="J1391" s="30" t="s">
        <v>5510</v>
      </c>
      <c r="K1391" s="23" t="s">
        <v>9961</v>
      </c>
      <c r="L1391" s="23" t="s">
        <v>9962</v>
      </c>
      <c r="M1391" s="23" t="s">
        <v>5513</v>
      </c>
      <c r="N1391" s="23" t="s">
        <v>5514</v>
      </c>
      <c r="O1391" s="23" t="s">
        <v>9963</v>
      </c>
      <c r="P1391" s="23" t="s">
        <v>5516</v>
      </c>
      <c r="Q1391" s="23" t="s">
        <v>5517</v>
      </c>
      <c r="R1391" s="23" t="s">
        <v>5518</v>
      </c>
      <c r="S1391" s="23" t="s">
        <v>407</v>
      </c>
      <c r="T1391" s="23" t="s">
        <v>408</v>
      </c>
      <c r="U1391" s="23" t="s">
        <v>308</v>
      </c>
      <c r="V1391" s="23" t="s">
        <v>310</v>
      </c>
      <c r="W1391" s="24" t="s">
        <v>38</v>
      </c>
      <c r="X1391" s="24" t="s">
        <v>409</v>
      </c>
      <c r="Y1391" s="24" t="s">
        <v>40</v>
      </c>
      <c r="Z1391" s="25">
        <v>13794374.99</v>
      </c>
      <c r="AA1391" s="24" t="s">
        <v>14803</v>
      </c>
      <c r="AB1391" s="24" t="s">
        <v>14803</v>
      </c>
      <c r="AC1391" s="24" t="s">
        <v>14803</v>
      </c>
      <c r="AD1391" s="24" t="s">
        <v>21268</v>
      </c>
      <c r="AE1391" s="24"/>
      <c r="AF1391" s="24"/>
      <c r="AG1391" s="24" t="s">
        <v>21269</v>
      </c>
      <c r="AH1391" s="24"/>
      <c r="AI1391" s="24"/>
      <c r="AJ1391" s="24"/>
      <c r="AK1391" s="24"/>
      <c r="AL1391" s="24" t="s">
        <v>23002</v>
      </c>
      <c r="AM1391" s="24" t="s">
        <v>2428</v>
      </c>
      <c r="AN1391" s="40">
        <v>55826</v>
      </c>
      <c r="AO1391" s="24" t="s">
        <v>2429</v>
      </c>
      <c r="AP1391" s="24" t="s">
        <v>21270</v>
      </c>
      <c r="AQ1391" s="24"/>
      <c r="AR1391" s="24" t="s">
        <v>18486</v>
      </c>
      <c r="AS1391" s="24" t="s">
        <v>18487</v>
      </c>
      <c r="AT1391" s="24" t="s">
        <v>21270</v>
      </c>
      <c r="AU1391" s="23" t="s">
        <v>4708</v>
      </c>
      <c r="AV1391" s="23" t="s">
        <v>5563</v>
      </c>
      <c r="AW1391" s="23" t="s">
        <v>9964</v>
      </c>
      <c r="AX1391" s="23" t="s">
        <v>9965</v>
      </c>
    </row>
    <row r="1392" spans="1:50" s="22" customFormat="1" ht="20" customHeight="1" x14ac:dyDescent="0.3">
      <c r="A1392" s="23" t="s">
        <v>18490</v>
      </c>
      <c r="B1392" s="23" t="s">
        <v>5468</v>
      </c>
      <c r="C1392" s="23" t="s">
        <v>22737</v>
      </c>
      <c r="D1392" s="23" t="s">
        <v>21266</v>
      </c>
      <c r="E1392" s="23" t="s">
        <v>17549</v>
      </c>
      <c r="F1392" s="23" t="s">
        <v>17550</v>
      </c>
      <c r="G1392" s="24" t="s">
        <v>22738</v>
      </c>
      <c r="H1392" s="24" t="s">
        <v>21267</v>
      </c>
      <c r="I1392" s="24" t="s">
        <v>3</v>
      </c>
      <c r="J1392" s="30" t="s">
        <v>5510</v>
      </c>
      <c r="K1392" s="23" t="s">
        <v>9674</v>
      </c>
      <c r="L1392" s="23" t="s">
        <v>9675</v>
      </c>
      <c r="M1392" s="23" t="s">
        <v>5513</v>
      </c>
      <c r="N1392" s="23" t="s">
        <v>5514</v>
      </c>
      <c r="O1392" s="23" t="s">
        <v>9676</v>
      </c>
      <c r="P1392" s="23" t="s">
        <v>5516</v>
      </c>
      <c r="Q1392" s="23" t="s">
        <v>5561</v>
      </c>
      <c r="R1392" s="23" t="s">
        <v>5562</v>
      </c>
      <c r="S1392" s="23" t="s">
        <v>407</v>
      </c>
      <c r="T1392" s="23" t="s">
        <v>408</v>
      </c>
      <c r="U1392" s="23" t="s">
        <v>216</v>
      </c>
      <c r="V1392" s="23" t="s">
        <v>218</v>
      </c>
      <c r="W1392" s="24" t="s">
        <v>38</v>
      </c>
      <c r="X1392" s="24" t="s">
        <v>409</v>
      </c>
      <c r="Y1392" s="24" t="s">
        <v>40</v>
      </c>
      <c r="Z1392" s="25">
        <v>9931950</v>
      </c>
      <c r="AA1392" s="24" t="s">
        <v>14803</v>
      </c>
      <c r="AB1392" s="24" t="s">
        <v>14803</v>
      </c>
      <c r="AC1392" s="24" t="s">
        <v>14803</v>
      </c>
      <c r="AD1392" s="24" t="s">
        <v>21268</v>
      </c>
      <c r="AE1392" s="24"/>
      <c r="AF1392" s="24"/>
      <c r="AG1392" s="24" t="s">
        <v>21269</v>
      </c>
      <c r="AH1392" s="24"/>
      <c r="AI1392" s="24"/>
      <c r="AJ1392" s="24"/>
      <c r="AK1392" s="24"/>
      <c r="AL1392" s="24" t="s">
        <v>18488</v>
      </c>
      <c r="AM1392" s="24" t="s">
        <v>3930</v>
      </c>
      <c r="AN1392" s="40">
        <v>108826</v>
      </c>
      <c r="AO1392" s="24" t="s">
        <v>2987</v>
      </c>
      <c r="AP1392" s="24" t="s">
        <v>21270</v>
      </c>
      <c r="AQ1392" s="24"/>
      <c r="AR1392" s="24" t="s">
        <v>18489</v>
      </c>
      <c r="AS1392" s="24" t="s">
        <v>18490</v>
      </c>
      <c r="AT1392" s="24" t="s">
        <v>21270</v>
      </c>
      <c r="AU1392" s="23" t="s">
        <v>4389</v>
      </c>
      <c r="AV1392" s="23" t="s">
        <v>5602</v>
      </c>
      <c r="AW1392" s="23" t="s">
        <v>9677</v>
      </c>
      <c r="AX1392" s="23" t="s">
        <v>3929</v>
      </c>
    </row>
    <row r="1393" spans="1:50" s="22" customFormat="1" ht="20" customHeight="1" x14ac:dyDescent="0.3">
      <c r="A1393" s="23" t="s">
        <v>18493</v>
      </c>
      <c r="B1393" s="23" t="s">
        <v>5468</v>
      </c>
      <c r="C1393" s="23" t="s">
        <v>22815</v>
      </c>
      <c r="D1393" s="23" t="s">
        <v>21266</v>
      </c>
      <c r="E1393" s="23" t="s">
        <v>15151</v>
      </c>
      <c r="F1393" s="23" t="s">
        <v>15152</v>
      </c>
      <c r="G1393" s="24" t="s">
        <v>21538</v>
      </c>
      <c r="H1393" s="24" t="s">
        <v>21267</v>
      </c>
      <c r="I1393" s="24" t="s">
        <v>3</v>
      </c>
      <c r="J1393" s="30" t="s">
        <v>5510</v>
      </c>
      <c r="K1393" s="23" t="s">
        <v>6026</v>
      </c>
      <c r="L1393" s="23" t="s">
        <v>6027</v>
      </c>
      <c r="M1393" s="23" t="s">
        <v>5513</v>
      </c>
      <c r="N1393" s="23" t="s">
        <v>5514</v>
      </c>
      <c r="O1393" s="23" t="s">
        <v>6028</v>
      </c>
      <c r="P1393" s="23" t="s">
        <v>5516</v>
      </c>
      <c r="Q1393" s="23" t="s">
        <v>5561</v>
      </c>
      <c r="R1393" s="23" t="s">
        <v>5562</v>
      </c>
      <c r="S1393" s="23" t="s">
        <v>407</v>
      </c>
      <c r="T1393" s="23" t="s">
        <v>408</v>
      </c>
      <c r="U1393" s="23" t="s">
        <v>342</v>
      </c>
      <c r="V1393" s="23" t="s">
        <v>344</v>
      </c>
      <c r="W1393" s="24" t="s">
        <v>38</v>
      </c>
      <c r="X1393" s="24" t="s">
        <v>409</v>
      </c>
      <c r="Y1393" s="24" t="s">
        <v>40</v>
      </c>
      <c r="Z1393" s="25">
        <v>7724850</v>
      </c>
      <c r="AA1393" s="24" t="s">
        <v>14803</v>
      </c>
      <c r="AB1393" s="24" t="s">
        <v>14803</v>
      </c>
      <c r="AC1393" s="24" t="s">
        <v>14803</v>
      </c>
      <c r="AD1393" s="24" t="s">
        <v>21268</v>
      </c>
      <c r="AE1393" s="24"/>
      <c r="AF1393" s="24"/>
      <c r="AG1393" s="24" t="s">
        <v>21269</v>
      </c>
      <c r="AH1393" s="24"/>
      <c r="AI1393" s="24"/>
      <c r="AJ1393" s="24"/>
      <c r="AK1393" s="24"/>
      <c r="AL1393" s="24" t="s">
        <v>18491</v>
      </c>
      <c r="AM1393" s="24" t="s">
        <v>608</v>
      </c>
      <c r="AN1393" s="40">
        <v>12826</v>
      </c>
      <c r="AO1393" s="24" t="s">
        <v>951</v>
      </c>
      <c r="AP1393" s="24" t="s">
        <v>21270</v>
      </c>
      <c r="AQ1393" s="24"/>
      <c r="AR1393" s="24" t="s">
        <v>18492</v>
      </c>
      <c r="AS1393" s="24" t="s">
        <v>18493</v>
      </c>
      <c r="AT1393" s="24" t="s">
        <v>21270</v>
      </c>
      <c r="AU1393" s="23" t="s">
        <v>1814</v>
      </c>
      <c r="AV1393" s="23" t="s">
        <v>5602</v>
      </c>
      <c r="AW1393" s="23" t="s">
        <v>6029</v>
      </c>
      <c r="AX1393" s="23" t="s">
        <v>950</v>
      </c>
    </row>
    <row r="1394" spans="1:50" s="22" customFormat="1" ht="20" customHeight="1" x14ac:dyDescent="0.3">
      <c r="A1394" s="23" t="s">
        <v>18496</v>
      </c>
      <c r="B1394" s="23" t="s">
        <v>5468</v>
      </c>
      <c r="C1394" s="23" t="s">
        <v>23003</v>
      </c>
      <c r="D1394" s="23" t="s">
        <v>21266</v>
      </c>
      <c r="E1394" s="23" t="s">
        <v>15151</v>
      </c>
      <c r="F1394" s="23" t="s">
        <v>15152</v>
      </c>
      <c r="G1394" s="24" t="s">
        <v>21538</v>
      </c>
      <c r="H1394" s="24" t="s">
        <v>21267</v>
      </c>
      <c r="I1394" s="24" t="s">
        <v>3</v>
      </c>
      <c r="J1394" s="30" t="s">
        <v>5510</v>
      </c>
      <c r="K1394" s="23" t="s">
        <v>7864</v>
      </c>
      <c r="L1394" s="23" t="s">
        <v>7865</v>
      </c>
      <c r="M1394" s="23" t="s">
        <v>5513</v>
      </c>
      <c r="N1394" s="23" t="s">
        <v>5514</v>
      </c>
      <c r="O1394" s="23" t="s">
        <v>7866</v>
      </c>
      <c r="P1394" s="23" t="s">
        <v>5516</v>
      </c>
      <c r="Q1394" s="23" t="s">
        <v>5695</v>
      </c>
      <c r="R1394" s="23" t="s">
        <v>5696</v>
      </c>
      <c r="S1394" s="23" t="s">
        <v>407</v>
      </c>
      <c r="T1394" s="23" t="s">
        <v>408</v>
      </c>
      <c r="U1394" s="23" t="s">
        <v>345</v>
      </c>
      <c r="V1394" s="23" t="s">
        <v>347</v>
      </c>
      <c r="W1394" s="24" t="s">
        <v>38</v>
      </c>
      <c r="X1394" s="24" t="s">
        <v>409</v>
      </c>
      <c r="Y1394" s="24" t="s">
        <v>40</v>
      </c>
      <c r="Z1394" s="25">
        <v>7724850</v>
      </c>
      <c r="AA1394" s="24" t="s">
        <v>14803</v>
      </c>
      <c r="AB1394" s="24" t="s">
        <v>14803</v>
      </c>
      <c r="AC1394" s="24" t="s">
        <v>14803</v>
      </c>
      <c r="AD1394" s="24" t="s">
        <v>21268</v>
      </c>
      <c r="AE1394" s="24"/>
      <c r="AF1394" s="24"/>
      <c r="AG1394" s="24" t="s">
        <v>21269</v>
      </c>
      <c r="AH1394" s="24"/>
      <c r="AI1394" s="24"/>
      <c r="AJ1394" s="24"/>
      <c r="AK1394" s="24"/>
      <c r="AL1394" s="24" t="s">
        <v>18494</v>
      </c>
      <c r="AM1394" s="24" t="s">
        <v>1134</v>
      </c>
      <c r="AN1394" s="40">
        <v>18226</v>
      </c>
      <c r="AO1394" s="24" t="s">
        <v>1135</v>
      </c>
      <c r="AP1394" s="24" t="s">
        <v>21270</v>
      </c>
      <c r="AQ1394" s="24"/>
      <c r="AR1394" s="24" t="s">
        <v>18495</v>
      </c>
      <c r="AS1394" s="24" t="s">
        <v>18496</v>
      </c>
      <c r="AT1394" s="24" t="s">
        <v>21270</v>
      </c>
      <c r="AU1394" s="23" t="s">
        <v>3290</v>
      </c>
      <c r="AV1394" s="23" t="s">
        <v>5563</v>
      </c>
      <c r="AW1394" s="23" t="s">
        <v>7867</v>
      </c>
      <c r="AX1394" s="23" t="s">
        <v>7868</v>
      </c>
    </row>
    <row r="1395" spans="1:50" s="22" customFormat="1" ht="20" customHeight="1" x14ac:dyDescent="0.3">
      <c r="A1395" s="23" t="s">
        <v>18499</v>
      </c>
      <c r="B1395" s="23" t="s">
        <v>5468</v>
      </c>
      <c r="C1395" s="23" t="s">
        <v>22761</v>
      </c>
      <c r="D1395" s="23" t="s">
        <v>21266</v>
      </c>
      <c r="E1395" s="23" t="s">
        <v>17549</v>
      </c>
      <c r="F1395" s="23" t="s">
        <v>17613</v>
      </c>
      <c r="G1395" s="24" t="s">
        <v>21349</v>
      </c>
      <c r="H1395" s="24" t="s">
        <v>21267</v>
      </c>
      <c r="I1395" s="24" t="s">
        <v>3</v>
      </c>
      <c r="J1395" s="30" t="s">
        <v>5510</v>
      </c>
      <c r="K1395" s="23" t="s">
        <v>9077</v>
      </c>
      <c r="L1395" s="23" t="s">
        <v>9078</v>
      </c>
      <c r="M1395" s="23" t="s">
        <v>5513</v>
      </c>
      <c r="N1395" s="23" t="s">
        <v>5514</v>
      </c>
      <c r="O1395" s="23" t="s">
        <v>9079</v>
      </c>
      <c r="P1395" s="23" t="s">
        <v>5516</v>
      </c>
      <c r="Q1395" s="23" t="s">
        <v>5561</v>
      </c>
      <c r="R1395" s="23" t="s">
        <v>5562</v>
      </c>
      <c r="S1395" s="23" t="s">
        <v>407</v>
      </c>
      <c r="T1395" s="23" t="s">
        <v>408</v>
      </c>
      <c r="U1395" s="23" t="s">
        <v>342</v>
      </c>
      <c r="V1395" s="23" t="s">
        <v>344</v>
      </c>
      <c r="W1395" s="24" t="s">
        <v>38</v>
      </c>
      <c r="X1395" s="24" t="s">
        <v>409</v>
      </c>
      <c r="Y1395" s="24" t="s">
        <v>40</v>
      </c>
      <c r="Z1395" s="25">
        <v>9931950</v>
      </c>
      <c r="AA1395" s="24" t="s">
        <v>14803</v>
      </c>
      <c r="AB1395" s="24" t="s">
        <v>14803</v>
      </c>
      <c r="AC1395" s="24" t="s">
        <v>14803</v>
      </c>
      <c r="AD1395" s="24" t="s">
        <v>21268</v>
      </c>
      <c r="AE1395" s="24"/>
      <c r="AF1395" s="24"/>
      <c r="AG1395" s="24" t="s">
        <v>21269</v>
      </c>
      <c r="AH1395" s="24"/>
      <c r="AI1395" s="24"/>
      <c r="AJ1395" s="24"/>
      <c r="AK1395" s="24"/>
      <c r="AL1395" s="24" t="s">
        <v>18497</v>
      </c>
      <c r="AM1395" s="24" t="s">
        <v>4035</v>
      </c>
      <c r="AN1395" s="40">
        <v>111926</v>
      </c>
      <c r="AO1395" s="24" t="s">
        <v>1933</v>
      </c>
      <c r="AP1395" s="24" t="s">
        <v>21270</v>
      </c>
      <c r="AQ1395" s="24"/>
      <c r="AR1395" s="24" t="s">
        <v>18498</v>
      </c>
      <c r="AS1395" s="24" t="s">
        <v>18499</v>
      </c>
      <c r="AT1395" s="24" t="s">
        <v>21270</v>
      </c>
      <c r="AU1395" s="23" t="s">
        <v>4106</v>
      </c>
      <c r="AV1395" s="23" t="s">
        <v>5563</v>
      </c>
      <c r="AW1395" s="23" t="s">
        <v>9080</v>
      </c>
      <c r="AX1395" s="23" t="s">
        <v>9081</v>
      </c>
    </row>
    <row r="1396" spans="1:50" s="22" customFormat="1" ht="20" customHeight="1" x14ac:dyDescent="0.3">
      <c r="A1396" s="23" t="s">
        <v>18502</v>
      </c>
      <c r="B1396" s="23" t="s">
        <v>5468</v>
      </c>
      <c r="C1396" s="23" t="s">
        <v>22771</v>
      </c>
      <c r="D1396" s="23" t="s">
        <v>21266</v>
      </c>
      <c r="E1396" s="23" t="s">
        <v>15645</v>
      </c>
      <c r="F1396" s="23" t="s">
        <v>15900</v>
      </c>
      <c r="G1396" s="24" t="s">
        <v>21918</v>
      </c>
      <c r="H1396" s="24" t="s">
        <v>21267</v>
      </c>
      <c r="I1396" s="24" t="s">
        <v>3</v>
      </c>
      <c r="J1396" s="30" t="s">
        <v>5510</v>
      </c>
      <c r="K1396" s="23" t="s">
        <v>9191</v>
      </c>
      <c r="L1396" s="23" t="s">
        <v>9192</v>
      </c>
      <c r="M1396" s="23" t="s">
        <v>5513</v>
      </c>
      <c r="N1396" s="23" t="s">
        <v>5514</v>
      </c>
      <c r="O1396" s="23" t="s">
        <v>9193</v>
      </c>
      <c r="P1396" s="23" t="s">
        <v>5516</v>
      </c>
      <c r="Q1396" s="23" t="s">
        <v>5517</v>
      </c>
      <c r="R1396" s="23" t="s">
        <v>5518</v>
      </c>
      <c r="S1396" s="23" t="s">
        <v>407</v>
      </c>
      <c r="T1396" s="23" t="s">
        <v>408</v>
      </c>
      <c r="U1396" s="23" t="s">
        <v>353</v>
      </c>
      <c r="V1396" s="23" t="s">
        <v>355</v>
      </c>
      <c r="W1396" s="24" t="s">
        <v>38</v>
      </c>
      <c r="X1396" s="24" t="s">
        <v>409</v>
      </c>
      <c r="Y1396" s="24" t="s">
        <v>40</v>
      </c>
      <c r="Z1396" s="25">
        <v>4414200</v>
      </c>
      <c r="AA1396" s="24" t="s">
        <v>14803</v>
      </c>
      <c r="AB1396" s="24" t="s">
        <v>14803</v>
      </c>
      <c r="AC1396" s="24" t="s">
        <v>14803</v>
      </c>
      <c r="AD1396" s="24" t="s">
        <v>21268</v>
      </c>
      <c r="AE1396" s="24"/>
      <c r="AF1396" s="24"/>
      <c r="AG1396" s="24" t="s">
        <v>21269</v>
      </c>
      <c r="AH1396" s="24"/>
      <c r="AI1396" s="24"/>
      <c r="AJ1396" s="24"/>
      <c r="AK1396" s="24"/>
      <c r="AL1396" s="24" t="s">
        <v>18500</v>
      </c>
      <c r="AM1396" s="24" t="s">
        <v>1512</v>
      </c>
      <c r="AN1396" s="40">
        <v>28426</v>
      </c>
      <c r="AO1396" s="24" t="s">
        <v>1513</v>
      </c>
      <c r="AP1396" s="24" t="s">
        <v>21270</v>
      </c>
      <c r="AQ1396" s="24"/>
      <c r="AR1396" s="24" t="s">
        <v>18501</v>
      </c>
      <c r="AS1396" s="24" t="s">
        <v>18502</v>
      </c>
      <c r="AT1396" s="24" t="s">
        <v>21270</v>
      </c>
      <c r="AU1396" s="23" t="s">
        <v>4038</v>
      </c>
      <c r="AV1396" s="23" t="s">
        <v>5602</v>
      </c>
      <c r="AW1396" s="23" t="s">
        <v>9194</v>
      </c>
      <c r="AX1396" s="23" t="s">
        <v>9195</v>
      </c>
    </row>
    <row r="1397" spans="1:50" s="22" customFormat="1" ht="20" customHeight="1" x14ac:dyDescent="0.3">
      <c r="A1397" s="23" t="s">
        <v>18505</v>
      </c>
      <c r="B1397" s="23" t="s">
        <v>5468</v>
      </c>
      <c r="C1397" s="23" t="s">
        <v>22761</v>
      </c>
      <c r="D1397" s="23" t="s">
        <v>21266</v>
      </c>
      <c r="E1397" s="23" t="s">
        <v>17549</v>
      </c>
      <c r="F1397" s="23" t="s">
        <v>17613</v>
      </c>
      <c r="G1397" s="24" t="s">
        <v>21349</v>
      </c>
      <c r="H1397" s="24" t="s">
        <v>21267</v>
      </c>
      <c r="I1397" s="24" t="s">
        <v>3</v>
      </c>
      <c r="J1397" s="30" t="s">
        <v>5510</v>
      </c>
      <c r="K1397" s="23" t="s">
        <v>9534</v>
      </c>
      <c r="L1397" s="23" t="s">
        <v>9535</v>
      </c>
      <c r="M1397" s="23" t="s">
        <v>5513</v>
      </c>
      <c r="N1397" s="23" t="s">
        <v>5514</v>
      </c>
      <c r="O1397" s="23" t="s">
        <v>9536</v>
      </c>
      <c r="P1397" s="23" t="s">
        <v>5516</v>
      </c>
      <c r="Q1397" s="23" t="s">
        <v>5561</v>
      </c>
      <c r="R1397" s="23" t="s">
        <v>5562</v>
      </c>
      <c r="S1397" s="23" t="s">
        <v>407</v>
      </c>
      <c r="T1397" s="23" t="s">
        <v>408</v>
      </c>
      <c r="U1397" s="23" t="s">
        <v>368</v>
      </c>
      <c r="V1397" s="23" t="s">
        <v>370</v>
      </c>
      <c r="W1397" s="24" t="s">
        <v>38</v>
      </c>
      <c r="X1397" s="24" t="s">
        <v>409</v>
      </c>
      <c r="Y1397" s="24" t="s">
        <v>40</v>
      </c>
      <c r="Z1397" s="25">
        <v>9931950</v>
      </c>
      <c r="AA1397" s="24" t="s">
        <v>14803</v>
      </c>
      <c r="AB1397" s="24" t="s">
        <v>14803</v>
      </c>
      <c r="AC1397" s="24" t="s">
        <v>14803</v>
      </c>
      <c r="AD1397" s="24" t="s">
        <v>21268</v>
      </c>
      <c r="AE1397" s="24"/>
      <c r="AF1397" s="24"/>
      <c r="AG1397" s="24" t="s">
        <v>21269</v>
      </c>
      <c r="AH1397" s="24"/>
      <c r="AI1397" s="24"/>
      <c r="AJ1397" s="24"/>
      <c r="AK1397" s="24"/>
      <c r="AL1397" s="24" t="s">
        <v>18503</v>
      </c>
      <c r="AM1397" s="24" t="s">
        <v>3873</v>
      </c>
      <c r="AN1397" s="40">
        <v>107126</v>
      </c>
      <c r="AO1397" s="24" t="s">
        <v>2914</v>
      </c>
      <c r="AP1397" s="24" t="s">
        <v>21270</v>
      </c>
      <c r="AQ1397" s="24"/>
      <c r="AR1397" s="24" t="s">
        <v>18504</v>
      </c>
      <c r="AS1397" s="24" t="s">
        <v>18505</v>
      </c>
      <c r="AT1397" s="24" t="s">
        <v>21270</v>
      </c>
      <c r="AU1397" s="23" t="s">
        <v>4389</v>
      </c>
      <c r="AV1397" s="23" t="s">
        <v>5602</v>
      </c>
      <c r="AW1397" s="23" t="s">
        <v>9537</v>
      </c>
      <c r="AX1397" s="23" t="s">
        <v>3872</v>
      </c>
    </row>
    <row r="1398" spans="1:50" s="22" customFormat="1" ht="20" customHeight="1" x14ac:dyDescent="0.3">
      <c r="A1398" s="23" t="s">
        <v>18508</v>
      </c>
      <c r="B1398" s="23" t="s">
        <v>5468</v>
      </c>
      <c r="C1398" s="23" t="s">
        <v>22962</v>
      </c>
      <c r="D1398" s="23" t="s">
        <v>21266</v>
      </c>
      <c r="E1398" s="23" t="s">
        <v>15151</v>
      </c>
      <c r="F1398" s="23" t="s">
        <v>15152</v>
      </c>
      <c r="G1398" s="24" t="s">
        <v>21538</v>
      </c>
      <c r="H1398" s="24" t="s">
        <v>21267</v>
      </c>
      <c r="I1398" s="24" t="s">
        <v>3</v>
      </c>
      <c r="J1398" s="30" t="s">
        <v>5510</v>
      </c>
      <c r="K1398" s="23" t="s">
        <v>7633</v>
      </c>
      <c r="L1398" s="23" t="s">
        <v>7634</v>
      </c>
      <c r="M1398" s="23" t="s">
        <v>5513</v>
      </c>
      <c r="N1398" s="23" t="s">
        <v>5514</v>
      </c>
      <c r="O1398" s="23" t="s">
        <v>7635</v>
      </c>
      <c r="P1398" s="23" t="s">
        <v>5516</v>
      </c>
      <c r="Q1398" s="23" t="s">
        <v>5561</v>
      </c>
      <c r="R1398" s="23" t="s">
        <v>5562</v>
      </c>
      <c r="S1398" s="23" t="s">
        <v>407</v>
      </c>
      <c r="T1398" s="23" t="s">
        <v>408</v>
      </c>
      <c r="U1398" s="23" t="s">
        <v>353</v>
      </c>
      <c r="V1398" s="23" t="s">
        <v>355</v>
      </c>
      <c r="W1398" s="24" t="s">
        <v>38</v>
      </c>
      <c r="X1398" s="24" t="s">
        <v>409</v>
      </c>
      <c r="Y1398" s="24" t="s">
        <v>40</v>
      </c>
      <c r="Z1398" s="25">
        <v>7724850</v>
      </c>
      <c r="AA1398" s="24" t="s">
        <v>14803</v>
      </c>
      <c r="AB1398" s="24" t="s">
        <v>14803</v>
      </c>
      <c r="AC1398" s="24" t="s">
        <v>14803</v>
      </c>
      <c r="AD1398" s="24" t="s">
        <v>21268</v>
      </c>
      <c r="AE1398" s="24"/>
      <c r="AF1398" s="24"/>
      <c r="AG1398" s="24" t="s">
        <v>21269</v>
      </c>
      <c r="AH1398" s="24"/>
      <c r="AI1398" s="24"/>
      <c r="AJ1398" s="24"/>
      <c r="AK1398" s="24"/>
      <c r="AL1398" s="24" t="s">
        <v>18506</v>
      </c>
      <c r="AM1398" s="24" t="s">
        <v>1527</v>
      </c>
      <c r="AN1398" s="40">
        <v>28726</v>
      </c>
      <c r="AO1398" s="24" t="s">
        <v>1528</v>
      </c>
      <c r="AP1398" s="24" t="s">
        <v>21270</v>
      </c>
      <c r="AQ1398" s="24"/>
      <c r="AR1398" s="24" t="s">
        <v>18507</v>
      </c>
      <c r="AS1398" s="24" t="s">
        <v>18508</v>
      </c>
      <c r="AT1398" s="24" t="s">
        <v>21270</v>
      </c>
      <c r="AU1398" s="23" t="s">
        <v>3290</v>
      </c>
      <c r="AV1398" s="23" t="s">
        <v>5602</v>
      </c>
      <c r="AW1398" s="23" t="s">
        <v>7636</v>
      </c>
      <c r="AX1398" s="23" t="s">
        <v>1526</v>
      </c>
    </row>
    <row r="1399" spans="1:50" s="22" customFormat="1" ht="20" customHeight="1" x14ac:dyDescent="0.3">
      <c r="A1399" s="23" t="s">
        <v>18511</v>
      </c>
      <c r="B1399" s="23" t="s">
        <v>5468</v>
      </c>
      <c r="C1399" s="23" t="s">
        <v>23004</v>
      </c>
      <c r="D1399" s="23" t="s">
        <v>21266</v>
      </c>
      <c r="E1399" s="23" t="s">
        <v>15151</v>
      </c>
      <c r="F1399" s="23" t="s">
        <v>15551</v>
      </c>
      <c r="G1399" s="24" t="s">
        <v>21733</v>
      </c>
      <c r="H1399" s="24" t="s">
        <v>21267</v>
      </c>
      <c r="I1399" s="24" t="s">
        <v>3</v>
      </c>
      <c r="J1399" s="30" t="s">
        <v>5510</v>
      </c>
      <c r="K1399" s="23" t="s">
        <v>10060</v>
      </c>
      <c r="L1399" s="23" t="s">
        <v>10061</v>
      </c>
      <c r="M1399" s="23" t="s">
        <v>5513</v>
      </c>
      <c r="N1399" s="23" t="s">
        <v>5514</v>
      </c>
      <c r="O1399" s="23" t="s">
        <v>10062</v>
      </c>
      <c r="P1399" s="23" t="s">
        <v>5516</v>
      </c>
      <c r="Q1399" s="23" t="s">
        <v>5561</v>
      </c>
      <c r="R1399" s="23" t="s">
        <v>5562</v>
      </c>
      <c r="S1399" s="23" t="s">
        <v>407</v>
      </c>
      <c r="T1399" s="23" t="s">
        <v>408</v>
      </c>
      <c r="U1399" s="23" t="s">
        <v>265</v>
      </c>
      <c r="V1399" s="23" t="s">
        <v>848</v>
      </c>
      <c r="W1399" s="24" t="s">
        <v>38</v>
      </c>
      <c r="X1399" s="24" t="s">
        <v>409</v>
      </c>
      <c r="Y1399" s="24" t="s">
        <v>40</v>
      </c>
      <c r="Z1399" s="25">
        <v>7724850</v>
      </c>
      <c r="AA1399" s="24" t="s">
        <v>14803</v>
      </c>
      <c r="AB1399" s="24" t="s">
        <v>14803</v>
      </c>
      <c r="AC1399" s="24" t="s">
        <v>14803</v>
      </c>
      <c r="AD1399" s="24" t="s">
        <v>21268</v>
      </c>
      <c r="AE1399" s="24"/>
      <c r="AF1399" s="24"/>
      <c r="AG1399" s="24" t="s">
        <v>21269</v>
      </c>
      <c r="AH1399" s="24"/>
      <c r="AI1399" s="24"/>
      <c r="AJ1399" s="24"/>
      <c r="AK1399" s="24"/>
      <c r="AL1399" s="24" t="s">
        <v>18509</v>
      </c>
      <c r="AM1399" s="24" t="s">
        <v>937</v>
      </c>
      <c r="AN1399" s="40">
        <v>35626</v>
      </c>
      <c r="AO1399" s="24" t="s">
        <v>1779</v>
      </c>
      <c r="AP1399" s="24" t="s">
        <v>21270</v>
      </c>
      <c r="AQ1399" s="24"/>
      <c r="AR1399" s="24" t="s">
        <v>18510</v>
      </c>
      <c r="AS1399" s="24" t="s">
        <v>18511</v>
      </c>
      <c r="AT1399" s="24" t="s">
        <v>21270</v>
      </c>
      <c r="AU1399" s="23" t="s">
        <v>4708</v>
      </c>
      <c r="AV1399" s="23" t="s">
        <v>5602</v>
      </c>
      <c r="AW1399" s="23" t="s">
        <v>10063</v>
      </c>
      <c r="AX1399" s="23" t="s">
        <v>1778</v>
      </c>
    </row>
    <row r="1400" spans="1:50" s="22" customFormat="1" ht="20" customHeight="1" x14ac:dyDescent="0.3">
      <c r="A1400" s="23" t="s">
        <v>18513</v>
      </c>
      <c r="B1400" s="23" t="s">
        <v>5468</v>
      </c>
      <c r="C1400" s="23" t="s">
        <v>22766</v>
      </c>
      <c r="D1400" s="23" t="s">
        <v>21266</v>
      </c>
      <c r="E1400" s="23" t="s">
        <v>15151</v>
      </c>
      <c r="F1400" s="23" t="s">
        <v>15551</v>
      </c>
      <c r="G1400" s="24" t="s">
        <v>21733</v>
      </c>
      <c r="H1400" s="24" t="s">
        <v>21267</v>
      </c>
      <c r="I1400" s="24" t="s">
        <v>3</v>
      </c>
      <c r="J1400" s="30" t="s">
        <v>5510</v>
      </c>
      <c r="K1400" s="23" t="s">
        <v>9032</v>
      </c>
      <c r="L1400" s="23" t="s">
        <v>9033</v>
      </c>
      <c r="M1400" s="23" t="s">
        <v>5513</v>
      </c>
      <c r="N1400" s="23" t="s">
        <v>5514</v>
      </c>
      <c r="O1400" s="23" t="s">
        <v>9034</v>
      </c>
      <c r="P1400" s="23" t="s">
        <v>5516</v>
      </c>
      <c r="Q1400" s="23" t="s">
        <v>5561</v>
      </c>
      <c r="R1400" s="23" t="s">
        <v>5562</v>
      </c>
      <c r="S1400" s="23" t="s">
        <v>407</v>
      </c>
      <c r="T1400" s="23" t="s">
        <v>408</v>
      </c>
      <c r="U1400" s="23" t="s">
        <v>211</v>
      </c>
      <c r="V1400" s="23" t="s">
        <v>816</v>
      </c>
      <c r="W1400" s="24" t="s">
        <v>38</v>
      </c>
      <c r="X1400" s="24" t="s">
        <v>409</v>
      </c>
      <c r="Y1400" s="24" t="s">
        <v>40</v>
      </c>
      <c r="Z1400" s="25">
        <v>7724850</v>
      </c>
      <c r="AA1400" s="24" t="s">
        <v>14803</v>
      </c>
      <c r="AB1400" s="24" t="s">
        <v>14803</v>
      </c>
      <c r="AC1400" s="24" t="s">
        <v>14803</v>
      </c>
      <c r="AD1400" s="24" t="s">
        <v>21268</v>
      </c>
      <c r="AE1400" s="24"/>
      <c r="AF1400" s="24"/>
      <c r="AG1400" s="24" t="s">
        <v>21269</v>
      </c>
      <c r="AH1400" s="24"/>
      <c r="AI1400" s="24"/>
      <c r="AJ1400" s="24"/>
      <c r="AK1400" s="24"/>
      <c r="AL1400" s="24" t="s">
        <v>23005</v>
      </c>
      <c r="AM1400" s="24" t="s">
        <v>2970</v>
      </c>
      <c r="AN1400" s="40">
        <v>73426</v>
      </c>
      <c r="AO1400" s="24" t="s">
        <v>2637</v>
      </c>
      <c r="AP1400" s="24" t="s">
        <v>1476</v>
      </c>
      <c r="AQ1400" s="24" t="s">
        <v>5468</v>
      </c>
      <c r="AR1400" s="24" t="s">
        <v>18512</v>
      </c>
      <c r="AS1400" s="24" t="s">
        <v>18513</v>
      </c>
      <c r="AT1400" s="24" t="s">
        <v>21270</v>
      </c>
      <c r="AU1400" s="23" t="s">
        <v>4106</v>
      </c>
      <c r="AV1400" s="23" t="s">
        <v>5563</v>
      </c>
      <c r="AW1400" s="23" t="s">
        <v>9036</v>
      </c>
      <c r="AX1400" s="23" t="s">
        <v>9037</v>
      </c>
    </row>
    <row r="1401" spans="1:50" s="22" customFormat="1" ht="20" customHeight="1" x14ac:dyDescent="0.3">
      <c r="A1401" s="23" t="s">
        <v>18518</v>
      </c>
      <c r="B1401" s="23" t="s">
        <v>5468</v>
      </c>
      <c r="C1401" s="23" t="s">
        <v>23006</v>
      </c>
      <c r="D1401" s="23" t="s">
        <v>21266</v>
      </c>
      <c r="E1401" s="23" t="s">
        <v>15582</v>
      </c>
      <c r="F1401" s="23" t="s">
        <v>18515</v>
      </c>
      <c r="G1401" s="24" t="s">
        <v>23007</v>
      </c>
      <c r="H1401" s="24" t="s">
        <v>21267</v>
      </c>
      <c r="I1401" s="24" t="s">
        <v>3</v>
      </c>
      <c r="J1401" s="30" t="s">
        <v>5510</v>
      </c>
      <c r="K1401" s="23" t="s">
        <v>6331</v>
      </c>
      <c r="L1401" s="23" t="s">
        <v>6332</v>
      </c>
      <c r="M1401" s="23" t="s">
        <v>5513</v>
      </c>
      <c r="N1401" s="23" t="s">
        <v>5514</v>
      </c>
      <c r="O1401" s="23" t="s">
        <v>6333</v>
      </c>
      <c r="P1401" s="23" t="s">
        <v>5516</v>
      </c>
      <c r="Q1401" s="23" t="s">
        <v>5517</v>
      </c>
      <c r="R1401" s="23" t="s">
        <v>5518</v>
      </c>
      <c r="S1401" s="23" t="s">
        <v>407</v>
      </c>
      <c r="T1401" s="23" t="s">
        <v>408</v>
      </c>
      <c r="U1401" s="23" t="s">
        <v>345</v>
      </c>
      <c r="V1401" s="23" t="s">
        <v>347</v>
      </c>
      <c r="W1401" s="24" t="s">
        <v>38</v>
      </c>
      <c r="X1401" s="24" t="s">
        <v>409</v>
      </c>
      <c r="Y1401" s="24" t="s">
        <v>40</v>
      </c>
      <c r="Z1401" s="25">
        <v>8092700</v>
      </c>
      <c r="AA1401" s="24" t="s">
        <v>14803</v>
      </c>
      <c r="AB1401" s="24" t="s">
        <v>14803</v>
      </c>
      <c r="AC1401" s="24" t="s">
        <v>14803</v>
      </c>
      <c r="AD1401" s="24" t="s">
        <v>21268</v>
      </c>
      <c r="AE1401" s="24"/>
      <c r="AF1401" s="24"/>
      <c r="AG1401" s="24" t="s">
        <v>21269</v>
      </c>
      <c r="AH1401" s="24"/>
      <c r="AI1401" s="24"/>
      <c r="AJ1401" s="24"/>
      <c r="AK1401" s="24"/>
      <c r="AL1401" s="24" t="s">
        <v>18516</v>
      </c>
      <c r="AM1401" s="24" t="s">
        <v>1672</v>
      </c>
      <c r="AN1401" s="40">
        <v>32626</v>
      </c>
      <c r="AO1401" s="24" t="s">
        <v>983</v>
      </c>
      <c r="AP1401" s="24" t="s">
        <v>1673</v>
      </c>
      <c r="AQ1401" s="24" t="s">
        <v>5468</v>
      </c>
      <c r="AR1401" s="24" t="s">
        <v>18517</v>
      </c>
      <c r="AS1401" s="24" t="s">
        <v>18518</v>
      </c>
      <c r="AT1401" s="24" t="s">
        <v>21270</v>
      </c>
      <c r="AU1401" s="23" t="s">
        <v>2241</v>
      </c>
      <c r="AV1401" s="23" t="s">
        <v>5602</v>
      </c>
      <c r="AW1401" s="23" t="s">
        <v>6334</v>
      </c>
      <c r="AX1401" s="23" t="s">
        <v>1671</v>
      </c>
    </row>
    <row r="1402" spans="1:50" s="22" customFormat="1" ht="20" customHeight="1" x14ac:dyDescent="0.3">
      <c r="A1402" s="23" t="s">
        <v>18520</v>
      </c>
      <c r="B1402" s="23" t="s">
        <v>5468</v>
      </c>
      <c r="C1402" s="23" t="s">
        <v>22909</v>
      </c>
      <c r="D1402" s="23" t="s">
        <v>21266</v>
      </c>
      <c r="E1402" s="23" t="s">
        <v>15036</v>
      </c>
      <c r="F1402" s="23" t="s">
        <v>17827</v>
      </c>
      <c r="G1402" s="24" t="s">
        <v>22837</v>
      </c>
      <c r="H1402" s="24" t="s">
        <v>21267</v>
      </c>
      <c r="I1402" s="24" t="s">
        <v>3</v>
      </c>
      <c r="J1402" s="30" t="s">
        <v>5510</v>
      </c>
      <c r="K1402" s="23" t="s">
        <v>5778</v>
      </c>
      <c r="L1402" s="23" t="s">
        <v>5779</v>
      </c>
      <c r="M1402" s="23" t="s">
        <v>5513</v>
      </c>
      <c r="N1402" s="23" t="s">
        <v>5514</v>
      </c>
      <c r="O1402" s="23" t="s">
        <v>5780</v>
      </c>
      <c r="P1402" s="23" t="s">
        <v>5516</v>
      </c>
      <c r="Q1402" s="23" t="s">
        <v>5561</v>
      </c>
      <c r="R1402" s="23" t="s">
        <v>5562</v>
      </c>
      <c r="S1402" s="23" t="s">
        <v>407</v>
      </c>
      <c r="T1402" s="23" t="s">
        <v>408</v>
      </c>
      <c r="U1402" s="23" t="s">
        <v>211</v>
      </c>
      <c r="V1402" s="23" t="s">
        <v>816</v>
      </c>
      <c r="W1402" s="24" t="s">
        <v>38</v>
      </c>
      <c r="X1402" s="24" t="s">
        <v>409</v>
      </c>
      <c r="Y1402" s="24" t="s">
        <v>40</v>
      </c>
      <c r="Z1402" s="25">
        <v>11035500</v>
      </c>
      <c r="AA1402" s="24" t="s">
        <v>14803</v>
      </c>
      <c r="AB1402" s="24" t="s">
        <v>14803</v>
      </c>
      <c r="AC1402" s="24" t="s">
        <v>14803</v>
      </c>
      <c r="AD1402" s="24" t="s">
        <v>21268</v>
      </c>
      <c r="AE1402" s="24"/>
      <c r="AF1402" s="24"/>
      <c r="AG1402" s="24" t="s">
        <v>21269</v>
      </c>
      <c r="AH1402" s="24"/>
      <c r="AI1402" s="24"/>
      <c r="AJ1402" s="24"/>
      <c r="AK1402" s="24"/>
      <c r="AL1402" s="24" t="s">
        <v>23008</v>
      </c>
      <c r="AM1402" s="24" t="s">
        <v>817</v>
      </c>
      <c r="AN1402" s="40">
        <v>9426</v>
      </c>
      <c r="AO1402" s="24" t="s">
        <v>598</v>
      </c>
      <c r="AP1402" s="24" t="s">
        <v>1563</v>
      </c>
      <c r="AQ1402" s="24" t="s">
        <v>5468</v>
      </c>
      <c r="AR1402" s="24" t="s">
        <v>18519</v>
      </c>
      <c r="AS1402" s="24" t="s">
        <v>18520</v>
      </c>
      <c r="AT1402" s="24" t="s">
        <v>21270</v>
      </c>
      <c r="AU1402" s="23" t="s">
        <v>1354</v>
      </c>
      <c r="AV1402" s="23" t="s">
        <v>5563</v>
      </c>
      <c r="AW1402" s="23" t="s">
        <v>5782</v>
      </c>
      <c r="AX1402" s="23" t="s">
        <v>5783</v>
      </c>
    </row>
    <row r="1403" spans="1:50" s="22" customFormat="1" ht="20" customHeight="1" x14ac:dyDescent="0.3">
      <c r="A1403" s="23" t="s">
        <v>2740</v>
      </c>
      <c r="B1403" s="23" t="s">
        <v>6083</v>
      </c>
      <c r="C1403" s="23" t="s">
        <v>23009</v>
      </c>
      <c r="D1403" s="23" t="s">
        <v>21266</v>
      </c>
      <c r="E1403" s="23" t="s">
        <v>17341</v>
      </c>
      <c r="F1403" s="23" t="s">
        <v>17341</v>
      </c>
      <c r="G1403" s="24" t="s">
        <v>14803</v>
      </c>
      <c r="H1403" s="24" t="s">
        <v>21267</v>
      </c>
      <c r="I1403" s="24" t="s">
        <v>3</v>
      </c>
      <c r="J1403" s="30" t="s">
        <v>5879</v>
      </c>
      <c r="K1403" s="23" t="s">
        <v>9499</v>
      </c>
      <c r="L1403" s="23" t="s">
        <v>9500</v>
      </c>
      <c r="M1403" s="23" t="s">
        <v>6338</v>
      </c>
      <c r="N1403" s="23"/>
      <c r="O1403" s="23"/>
      <c r="P1403" s="23"/>
      <c r="Q1403" s="23"/>
      <c r="R1403" s="23"/>
      <c r="S1403" s="23" t="s">
        <v>407</v>
      </c>
      <c r="T1403" s="23" t="s">
        <v>408</v>
      </c>
      <c r="U1403" s="23" t="s">
        <v>308</v>
      </c>
      <c r="V1403" s="23" t="s">
        <v>310</v>
      </c>
      <c r="W1403" s="24" t="s">
        <v>38</v>
      </c>
      <c r="X1403" s="24" t="s">
        <v>409</v>
      </c>
      <c r="Y1403" s="24" t="s">
        <v>40</v>
      </c>
      <c r="Z1403" s="25">
        <v>333179715</v>
      </c>
      <c r="AA1403" s="24" t="s">
        <v>14803</v>
      </c>
      <c r="AB1403" s="24" t="s">
        <v>14803</v>
      </c>
      <c r="AC1403" s="24" t="s">
        <v>14803</v>
      </c>
      <c r="AD1403" s="24" t="s">
        <v>21268</v>
      </c>
      <c r="AE1403" s="24"/>
      <c r="AF1403" s="24"/>
      <c r="AG1403" s="24" t="s">
        <v>21269</v>
      </c>
      <c r="AH1403" s="24"/>
      <c r="AI1403" s="24"/>
      <c r="AJ1403" s="24"/>
      <c r="AK1403" s="24"/>
      <c r="AL1403" s="24" t="s">
        <v>17342</v>
      </c>
      <c r="AM1403" s="24" t="s">
        <v>2737</v>
      </c>
      <c r="AN1403" s="40">
        <v>66226</v>
      </c>
      <c r="AO1403" s="24" t="s">
        <v>2738</v>
      </c>
      <c r="AP1403" s="24" t="s">
        <v>2222</v>
      </c>
      <c r="AQ1403" s="24" t="s">
        <v>5464</v>
      </c>
      <c r="AR1403" s="24" t="s">
        <v>2739</v>
      </c>
      <c r="AS1403" s="24" t="s">
        <v>2740</v>
      </c>
      <c r="AT1403" s="24" t="s">
        <v>21270</v>
      </c>
      <c r="AU1403" s="23" t="s">
        <v>4310</v>
      </c>
      <c r="AV1403" s="23" t="s">
        <v>6156</v>
      </c>
      <c r="AW1403" s="23" t="s">
        <v>9501</v>
      </c>
      <c r="AX1403" s="23" t="s">
        <v>9502</v>
      </c>
    </row>
    <row r="1404" spans="1:50" s="22" customFormat="1" ht="20" customHeight="1" x14ac:dyDescent="0.3">
      <c r="A1404" s="23" t="s">
        <v>2740</v>
      </c>
      <c r="B1404" s="23" t="s">
        <v>6083</v>
      </c>
      <c r="C1404" s="23" t="s">
        <v>23009</v>
      </c>
      <c r="D1404" s="23" t="s">
        <v>21266</v>
      </c>
      <c r="E1404" s="23" t="s">
        <v>17341</v>
      </c>
      <c r="F1404" s="23" t="s">
        <v>17341</v>
      </c>
      <c r="G1404" s="24" t="s">
        <v>14803</v>
      </c>
      <c r="H1404" s="24" t="s">
        <v>21267</v>
      </c>
      <c r="I1404" s="24" t="s">
        <v>3</v>
      </c>
      <c r="J1404" s="30" t="s">
        <v>5879</v>
      </c>
      <c r="K1404" s="23" t="s">
        <v>9499</v>
      </c>
      <c r="L1404" s="23" t="s">
        <v>9500</v>
      </c>
      <c r="M1404" s="23" t="s">
        <v>6338</v>
      </c>
      <c r="N1404" s="23"/>
      <c r="O1404" s="23"/>
      <c r="P1404" s="23"/>
      <c r="Q1404" s="23"/>
      <c r="R1404" s="23"/>
      <c r="S1404" s="23" t="s">
        <v>407</v>
      </c>
      <c r="T1404" s="23" t="s">
        <v>408</v>
      </c>
      <c r="U1404" s="23" t="s">
        <v>311</v>
      </c>
      <c r="V1404" s="23" t="s">
        <v>312</v>
      </c>
      <c r="W1404" s="24" t="s">
        <v>38</v>
      </c>
      <c r="X1404" s="24" t="s">
        <v>409</v>
      </c>
      <c r="Y1404" s="24" t="s">
        <v>40</v>
      </c>
      <c r="Z1404" s="25">
        <v>7055220285</v>
      </c>
      <c r="AA1404" s="24" t="s">
        <v>14803</v>
      </c>
      <c r="AB1404" s="24" t="s">
        <v>14803</v>
      </c>
      <c r="AC1404" s="24" t="s">
        <v>14803</v>
      </c>
      <c r="AD1404" s="24" t="s">
        <v>21268</v>
      </c>
      <c r="AE1404" s="24"/>
      <c r="AF1404" s="24"/>
      <c r="AG1404" s="24" t="s">
        <v>21269</v>
      </c>
      <c r="AH1404" s="24"/>
      <c r="AI1404" s="24"/>
      <c r="AJ1404" s="24"/>
      <c r="AK1404" s="24"/>
      <c r="AL1404" s="24" t="s">
        <v>17342</v>
      </c>
      <c r="AM1404" s="24" t="s">
        <v>2737</v>
      </c>
      <c r="AN1404" s="40">
        <v>66226</v>
      </c>
      <c r="AO1404" s="24" t="s">
        <v>2738</v>
      </c>
      <c r="AP1404" s="24" t="s">
        <v>2222</v>
      </c>
      <c r="AQ1404" s="24" t="s">
        <v>5464</v>
      </c>
      <c r="AR1404" s="24" t="s">
        <v>2739</v>
      </c>
      <c r="AS1404" s="24" t="s">
        <v>2740</v>
      </c>
      <c r="AT1404" s="24" t="s">
        <v>21270</v>
      </c>
      <c r="AU1404" s="23" t="s">
        <v>4310</v>
      </c>
      <c r="AV1404" s="23" t="s">
        <v>6156</v>
      </c>
      <c r="AW1404" s="23" t="s">
        <v>9501</v>
      </c>
      <c r="AX1404" s="23" t="s">
        <v>9502</v>
      </c>
    </row>
    <row r="1405" spans="1:50" s="22" customFormat="1" ht="20" customHeight="1" x14ac:dyDescent="0.3">
      <c r="A1405" s="23" t="s">
        <v>5546</v>
      </c>
      <c r="B1405" s="23" t="s">
        <v>6083</v>
      </c>
      <c r="C1405" s="23" t="s">
        <v>23010</v>
      </c>
      <c r="D1405" s="23" t="s">
        <v>21266</v>
      </c>
      <c r="E1405" s="23" t="s">
        <v>14846</v>
      </c>
      <c r="F1405" s="23" t="s">
        <v>14803</v>
      </c>
      <c r="G1405" s="24" t="s">
        <v>14846</v>
      </c>
      <c r="H1405" s="24" t="s">
        <v>21267</v>
      </c>
      <c r="I1405" s="24" t="s">
        <v>3</v>
      </c>
      <c r="J1405" s="30" t="s">
        <v>5510</v>
      </c>
      <c r="K1405" s="23" t="s">
        <v>5542</v>
      </c>
      <c r="L1405" s="23" t="s">
        <v>5543</v>
      </c>
      <c r="M1405" s="23" t="s">
        <v>5513</v>
      </c>
      <c r="N1405" s="23" t="s">
        <v>5514</v>
      </c>
      <c r="O1405" s="23" t="s">
        <v>5544</v>
      </c>
      <c r="P1405" s="23" t="s">
        <v>5516</v>
      </c>
      <c r="Q1405" s="23" t="s">
        <v>5527</v>
      </c>
      <c r="R1405" s="23" t="s">
        <v>5528</v>
      </c>
      <c r="S1405" s="23" t="s">
        <v>407</v>
      </c>
      <c r="T1405" s="23" t="s">
        <v>408</v>
      </c>
      <c r="U1405" s="23" t="s">
        <v>195</v>
      </c>
      <c r="V1405" s="23" t="s">
        <v>197</v>
      </c>
      <c r="W1405" s="24" t="s">
        <v>38</v>
      </c>
      <c r="X1405" s="24" t="s">
        <v>409</v>
      </c>
      <c r="Y1405" s="24" t="s">
        <v>40</v>
      </c>
      <c r="Z1405" s="25">
        <v>555248</v>
      </c>
      <c r="AA1405" s="24" t="s">
        <v>14803</v>
      </c>
      <c r="AB1405" s="24" t="s">
        <v>14803</v>
      </c>
      <c r="AC1405" s="24" t="s">
        <v>14803</v>
      </c>
      <c r="AD1405" s="24" t="s">
        <v>21268</v>
      </c>
      <c r="AE1405" s="24"/>
      <c r="AF1405" s="24"/>
      <c r="AG1405" s="24" t="s">
        <v>21269</v>
      </c>
      <c r="AH1405" s="24"/>
      <c r="AI1405" s="24"/>
      <c r="AJ1405" s="24"/>
      <c r="AK1405" s="24"/>
      <c r="AL1405" s="24" t="s">
        <v>17489</v>
      </c>
      <c r="AM1405" s="24" t="s">
        <v>410</v>
      </c>
      <c r="AN1405" s="40">
        <v>126</v>
      </c>
      <c r="AO1405" s="24" t="s">
        <v>427</v>
      </c>
      <c r="AP1405" s="24" t="s">
        <v>21270</v>
      </c>
      <c r="AQ1405" s="24"/>
      <c r="AR1405" s="24" t="s">
        <v>5545</v>
      </c>
      <c r="AS1405" s="24" t="s">
        <v>5546</v>
      </c>
      <c r="AT1405" s="24" t="s">
        <v>21270</v>
      </c>
      <c r="AU1405" s="23" t="s">
        <v>404</v>
      </c>
      <c r="AV1405" s="23" t="s">
        <v>5520</v>
      </c>
      <c r="AW1405" s="23" t="s">
        <v>5547</v>
      </c>
      <c r="AX1405" s="23" t="s">
        <v>5548</v>
      </c>
    </row>
    <row r="1406" spans="1:50" s="22" customFormat="1" ht="20" customHeight="1" x14ac:dyDescent="0.3">
      <c r="A1406" s="23" t="s">
        <v>5554</v>
      </c>
      <c r="B1406" s="23" t="s">
        <v>6083</v>
      </c>
      <c r="C1406" s="23" t="s">
        <v>23010</v>
      </c>
      <c r="D1406" s="23" t="s">
        <v>21266</v>
      </c>
      <c r="E1406" s="23" t="s">
        <v>17110</v>
      </c>
      <c r="F1406" s="23" t="s">
        <v>14803</v>
      </c>
      <c r="G1406" s="24" t="s">
        <v>17110</v>
      </c>
      <c r="H1406" s="24" t="s">
        <v>21267</v>
      </c>
      <c r="I1406" s="24" t="s">
        <v>3</v>
      </c>
      <c r="J1406" s="30" t="s">
        <v>5510</v>
      </c>
      <c r="K1406" s="23" t="s">
        <v>5550</v>
      </c>
      <c r="L1406" s="23" t="s">
        <v>5551</v>
      </c>
      <c r="M1406" s="23" t="s">
        <v>5513</v>
      </c>
      <c r="N1406" s="23" t="s">
        <v>5514</v>
      </c>
      <c r="O1406" s="23" t="s">
        <v>5552</v>
      </c>
      <c r="P1406" s="23" t="s">
        <v>5516</v>
      </c>
      <c r="Q1406" s="23" t="s">
        <v>5527</v>
      </c>
      <c r="R1406" s="23" t="s">
        <v>5528</v>
      </c>
      <c r="S1406" s="23" t="s">
        <v>407</v>
      </c>
      <c r="T1406" s="23" t="s">
        <v>408</v>
      </c>
      <c r="U1406" s="23" t="s">
        <v>195</v>
      </c>
      <c r="V1406" s="23" t="s">
        <v>197</v>
      </c>
      <c r="W1406" s="24" t="s">
        <v>38</v>
      </c>
      <c r="X1406" s="24" t="s">
        <v>409</v>
      </c>
      <c r="Y1406" s="24" t="s">
        <v>40</v>
      </c>
      <c r="Z1406" s="25">
        <v>673708</v>
      </c>
      <c r="AA1406" s="24" t="s">
        <v>14803</v>
      </c>
      <c r="AB1406" s="24" t="s">
        <v>14803</v>
      </c>
      <c r="AC1406" s="24" t="s">
        <v>14803</v>
      </c>
      <c r="AD1406" s="24" t="s">
        <v>21268</v>
      </c>
      <c r="AE1406" s="24"/>
      <c r="AF1406" s="24"/>
      <c r="AG1406" s="24" t="s">
        <v>21269</v>
      </c>
      <c r="AH1406" s="24"/>
      <c r="AI1406" s="24"/>
      <c r="AJ1406" s="24"/>
      <c r="AK1406" s="24"/>
      <c r="AL1406" s="24" t="s">
        <v>17490</v>
      </c>
      <c r="AM1406" s="24" t="s">
        <v>410</v>
      </c>
      <c r="AN1406" s="40">
        <v>126</v>
      </c>
      <c r="AO1406" s="24" t="s">
        <v>433</v>
      </c>
      <c r="AP1406" s="24" t="s">
        <v>21270</v>
      </c>
      <c r="AQ1406" s="24"/>
      <c r="AR1406" s="24" t="s">
        <v>5553</v>
      </c>
      <c r="AS1406" s="24" t="s">
        <v>5554</v>
      </c>
      <c r="AT1406" s="24" t="s">
        <v>21270</v>
      </c>
      <c r="AU1406" s="23" t="s">
        <v>404</v>
      </c>
      <c r="AV1406" s="23" t="s">
        <v>5520</v>
      </c>
      <c r="AW1406" s="23" t="s">
        <v>5555</v>
      </c>
      <c r="AX1406" s="23" t="s">
        <v>5556</v>
      </c>
    </row>
    <row r="1407" spans="1:50" s="22" customFormat="1" ht="20" customHeight="1" x14ac:dyDescent="0.3">
      <c r="A1407" s="23" t="s">
        <v>9470</v>
      </c>
      <c r="B1407" s="23" t="s">
        <v>6083</v>
      </c>
      <c r="C1407" s="23" t="s">
        <v>23011</v>
      </c>
      <c r="D1407" s="23" t="s">
        <v>21266</v>
      </c>
      <c r="E1407" s="23" t="s">
        <v>14846</v>
      </c>
      <c r="F1407" s="23" t="s">
        <v>14803</v>
      </c>
      <c r="G1407" s="24" t="s">
        <v>14846</v>
      </c>
      <c r="H1407" s="24" t="s">
        <v>21267</v>
      </c>
      <c r="I1407" s="24" t="s">
        <v>3</v>
      </c>
      <c r="J1407" s="30" t="s">
        <v>5510</v>
      </c>
      <c r="K1407" s="23" t="s">
        <v>9466</v>
      </c>
      <c r="L1407" s="23" t="s">
        <v>9467</v>
      </c>
      <c r="M1407" s="23" t="s">
        <v>5513</v>
      </c>
      <c r="N1407" s="23" t="s">
        <v>5514</v>
      </c>
      <c r="O1407" s="23" t="s">
        <v>9468</v>
      </c>
      <c r="P1407" s="23" t="s">
        <v>5516</v>
      </c>
      <c r="Q1407" s="23" t="s">
        <v>5527</v>
      </c>
      <c r="R1407" s="23" t="s">
        <v>5528</v>
      </c>
      <c r="S1407" s="23" t="s">
        <v>407</v>
      </c>
      <c r="T1407" s="23" t="s">
        <v>408</v>
      </c>
      <c r="U1407" s="23" t="s">
        <v>195</v>
      </c>
      <c r="V1407" s="23" t="s">
        <v>197</v>
      </c>
      <c r="W1407" s="24" t="s">
        <v>38</v>
      </c>
      <c r="X1407" s="24" t="s">
        <v>409</v>
      </c>
      <c r="Y1407" s="24" t="s">
        <v>40</v>
      </c>
      <c r="Z1407" s="25">
        <v>555248</v>
      </c>
      <c r="AA1407" s="24" t="s">
        <v>14803</v>
      </c>
      <c r="AB1407" s="24" t="s">
        <v>14803</v>
      </c>
      <c r="AC1407" s="24" t="s">
        <v>14803</v>
      </c>
      <c r="AD1407" s="24" t="s">
        <v>21268</v>
      </c>
      <c r="AE1407" s="24"/>
      <c r="AF1407" s="24"/>
      <c r="AG1407" s="24" t="s">
        <v>21269</v>
      </c>
      <c r="AH1407" s="24"/>
      <c r="AI1407" s="24"/>
      <c r="AJ1407" s="24"/>
      <c r="AK1407" s="24"/>
      <c r="AL1407" s="24" t="s">
        <v>17491</v>
      </c>
      <c r="AM1407" s="24" t="s">
        <v>410</v>
      </c>
      <c r="AN1407" s="40">
        <v>126</v>
      </c>
      <c r="AO1407" s="24" t="s">
        <v>2865</v>
      </c>
      <c r="AP1407" s="24" t="s">
        <v>21270</v>
      </c>
      <c r="AQ1407" s="24"/>
      <c r="AR1407" s="24" t="s">
        <v>9469</v>
      </c>
      <c r="AS1407" s="24" t="s">
        <v>9470</v>
      </c>
      <c r="AT1407" s="24" t="s">
        <v>21270</v>
      </c>
      <c r="AU1407" s="23" t="s">
        <v>4310</v>
      </c>
      <c r="AV1407" s="23" t="s">
        <v>9463</v>
      </c>
      <c r="AW1407" s="23" t="s">
        <v>427</v>
      </c>
      <c r="AX1407" s="23" t="s">
        <v>9471</v>
      </c>
    </row>
    <row r="1408" spans="1:50" s="22" customFormat="1" ht="20" customHeight="1" x14ac:dyDescent="0.3">
      <c r="A1408" s="23" t="s">
        <v>10905</v>
      </c>
      <c r="B1408" s="23" t="s">
        <v>6083</v>
      </c>
      <c r="C1408" s="23" t="s">
        <v>23011</v>
      </c>
      <c r="D1408" s="23" t="s">
        <v>21266</v>
      </c>
      <c r="E1408" s="23" t="s">
        <v>17492</v>
      </c>
      <c r="F1408" s="23" t="s">
        <v>14803</v>
      </c>
      <c r="G1408" s="24" t="s">
        <v>17492</v>
      </c>
      <c r="H1408" s="24" t="s">
        <v>21267</v>
      </c>
      <c r="I1408" s="24" t="s">
        <v>3</v>
      </c>
      <c r="J1408" s="30" t="s">
        <v>5510</v>
      </c>
      <c r="K1408" s="23" t="s">
        <v>9466</v>
      </c>
      <c r="L1408" s="23" t="s">
        <v>9467</v>
      </c>
      <c r="M1408" s="23" t="s">
        <v>5513</v>
      </c>
      <c r="N1408" s="23" t="s">
        <v>5514</v>
      </c>
      <c r="O1408" s="23" t="s">
        <v>9468</v>
      </c>
      <c r="P1408" s="23" t="s">
        <v>5516</v>
      </c>
      <c r="Q1408" s="23" t="s">
        <v>5527</v>
      </c>
      <c r="R1408" s="23" t="s">
        <v>5528</v>
      </c>
      <c r="S1408" s="23" t="s">
        <v>407</v>
      </c>
      <c r="T1408" s="23" t="s">
        <v>408</v>
      </c>
      <c r="U1408" s="23" t="s">
        <v>195</v>
      </c>
      <c r="V1408" s="23" t="s">
        <v>197</v>
      </c>
      <c r="W1408" s="24" t="s">
        <v>38</v>
      </c>
      <c r="X1408" s="24" t="s">
        <v>409</v>
      </c>
      <c r="Y1408" s="24" t="s">
        <v>40</v>
      </c>
      <c r="Z1408" s="25">
        <v>732927</v>
      </c>
      <c r="AA1408" s="24" t="s">
        <v>14803</v>
      </c>
      <c r="AB1408" s="24" t="s">
        <v>14803</v>
      </c>
      <c r="AC1408" s="24" t="s">
        <v>14803</v>
      </c>
      <c r="AD1408" s="24" t="s">
        <v>21268</v>
      </c>
      <c r="AE1408" s="24"/>
      <c r="AF1408" s="24"/>
      <c r="AG1408" s="24" t="s">
        <v>21269</v>
      </c>
      <c r="AH1408" s="24"/>
      <c r="AI1408" s="24"/>
      <c r="AJ1408" s="24"/>
      <c r="AK1408" s="24"/>
      <c r="AL1408" s="24" t="s">
        <v>17493</v>
      </c>
      <c r="AM1408" s="24" t="s">
        <v>410</v>
      </c>
      <c r="AN1408" s="40">
        <v>126</v>
      </c>
      <c r="AO1408" s="24" t="s">
        <v>3631</v>
      </c>
      <c r="AP1408" s="24" t="s">
        <v>21270</v>
      </c>
      <c r="AQ1408" s="24"/>
      <c r="AR1408" s="24" t="s">
        <v>10904</v>
      </c>
      <c r="AS1408" s="24" t="s">
        <v>10905</v>
      </c>
      <c r="AT1408" s="24" t="s">
        <v>21270</v>
      </c>
      <c r="AU1408" s="23" t="s">
        <v>4958</v>
      </c>
      <c r="AV1408" s="23" t="s">
        <v>9463</v>
      </c>
      <c r="AW1408" s="23" t="s">
        <v>523</v>
      </c>
      <c r="AX1408" s="23" t="s">
        <v>10906</v>
      </c>
    </row>
    <row r="1409" spans="1:50" s="22" customFormat="1" ht="20" customHeight="1" x14ac:dyDescent="0.3">
      <c r="A1409" s="23" t="s">
        <v>12320</v>
      </c>
      <c r="B1409" s="23" t="s">
        <v>6083</v>
      </c>
      <c r="C1409" s="23" t="s">
        <v>23012</v>
      </c>
      <c r="D1409" s="23" t="s">
        <v>21266</v>
      </c>
      <c r="E1409" s="23" t="s">
        <v>17494</v>
      </c>
      <c r="F1409" s="23" t="s">
        <v>14803</v>
      </c>
      <c r="G1409" s="24" t="s">
        <v>17494</v>
      </c>
      <c r="H1409" s="24" t="s">
        <v>21267</v>
      </c>
      <c r="I1409" s="24" t="s">
        <v>3</v>
      </c>
      <c r="J1409" s="30" t="s">
        <v>5510</v>
      </c>
      <c r="K1409" s="23" t="s">
        <v>9466</v>
      </c>
      <c r="L1409" s="23" t="s">
        <v>9467</v>
      </c>
      <c r="M1409" s="23" t="s">
        <v>5513</v>
      </c>
      <c r="N1409" s="23" t="s">
        <v>5514</v>
      </c>
      <c r="O1409" s="23" t="s">
        <v>9468</v>
      </c>
      <c r="P1409" s="23" t="s">
        <v>5516</v>
      </c>
      <c r="Q1409" s="23" t="s">
        <v>5527</v>
      </c>
      <c r="R1409" s="23" t="s">
        <v>5528</v>
      </c>
      <c r="S1409" s="23" t="s">
        <v>407</v>
      </c>
      <c r="T1409" s="23" t="s">
        <v>408</v>
      </c>
      <c r="U1409" s="23" t="s">
        <v>195</v>
      </c>
      <c r="V1409" s="23" t="s">
        <v>197</v>
      </c>
      <c r="W1409" s="24" t="s">
        <v>38</v>
      </c>
      <c r="X1409" s="24" t="s">
        <v>409</v>
      </c>
      <c r="Y1409" s="24" t="s">
        <v>40</v>
      </c>
      <c r="Z1409" s="25">
        <v>177679</v>
      </c>
      <c r="AA1409" s="24" t="s">
        <v>14803</v>
      </c>
      <c r="AB1409" s="24" t="s">
        <v>14803</v>
      </c>
      <c r="AC1409" s="24" t="s">
        <v>14803</v>
      </c>
      <c r="AD1409" s="24" t="s">
        <v>21268</v>
      </c>
      <c r="AE1409" s="24"/>
      <c r="AF1409" s="24"/>
      <c r="AG1409" s="24" t="s">
        <v>21269</v>
      </c>
      <c r="AH1409" s="24"/>
      <c r="AI1409" s="24"/>
      <c r="AJ1409" s="24"/>
      <c r="AK1409" s="24"/>
      <c r="AL1409" s="24" t="s">
        <v>17495</v>
      </c>
      <c r="AM1409" s="24" t="s">
        <v>410</v>
      </c>
      <c r="AN1409" s="40">
        <v>126</v>
      </c>
      <c r="AO1409" s="24" t="s">
        <v>4363</v>
      </c>
      <c r="AP1409" s="24" t="s">
        <v>21270</v>
      </c>
      <c r="AQ1409" s="24"/>
      <c r="AR1409" s="24" t="s">
        <v>12319</v>
      </c>
      <c r="AS1409" s="24" t="s">
        <v>12320</v>
      </c>
      <c r="AT1409" s="24" t="s">
        <v>21270</v>
      </c>
      <c r="AU1409" s="23" t="s">
        <v>5392</v>
      </c>
      <c r="AV1409" s="23" t="s">
        <v>9463</v>
      </c>
      <c r="AW1409" s="23" t="s">
        <v>552</v>
      </c>
      <c r="AX1409" s="23" t="s">
        <v>12321</v>
      </c>
    </row>
    <row r="1410" spans="1:50" s="22" customFormat="1" ht="20" customHeight="1" x14ac:dyDescent="0.3">
      <c r="A1410" s="23" t="s">
        <v>13705</v>
      </c>
      <c r="B1410" s="23" t="s">
        <v>6083</v>
      </c>
      <c r="C1410" s="23" t="s">
        <v>23013</v>
      </c>
      <c r="D1410" s="23" t="s">
        <v>21266</v>
      </c>
      <c r="E1410" s="23" t="s">
        <v>16797</v>
      </c>
      <c r="F1410" s="23" t="s">
        <v>14803</v>
      </c>
      <c r="G1410" s="24" t="s">
        <v>16797</v>
      </c>
      <c r="H1410" s="24" t="s">
        <v>21267</v>
      </c>
      <c r="I1410" s="24" t="s">
        <v>3</v>
      </c>
      <c r="J1410" s="30" t="s">
        <v>5510</v>
      </c>
      <c r="K1410" s="23" t="s">
        <v>6452</v>
      </c>
      <c r="L1410" s="23" t="s">
        <v>6453</v>
      </c>
      <c r="M1410" s="23" t="s">
        <v>5513</v>
      </c>
      <c r="N1410" s="23" t="s">
        <v>5514</v>
      </c>
      <c r="O1410" s="23" t="s">
        <v>6454</v>
      </c>
      <c r="P1410" s="23" t="s">
        <v>5516</v>
      </c>
      <c r="Q1410" s="23" t="s">
        <v>5561</v>
      </c>
      <c r="R1410" s="23" t="s">
        <v>5562</v>
      </c>
      <c r="S1410" s="23" t="s">
        <v>407</v>
      </c>
      <c r="T1410" s="23" t="s">
        <v>408</v>
      </c>
      <c r="U1410" s="23" t="s">
        <v>368</v>
      </c>
      <c r="V1410" s="23" t="s">
        <v>370</v>
      </c>
      <c r="W1410" s="24" t="s">
        <v>38</v>
      </c>
      <c r="X1410" s="24" t="s">
        <v>409</v>
      </c>
      <c r="Y1410" s="24" t="s">
        <v>40</v>
      </c>
      <c r="Z1410" s="25">
        <v>404225</v>
      </c>
      <c r="AA1410" s="24" t="s">
        <v>14803</v>
      </c>
      <c r="AB1410" s="24" t="s">
        <v>14803</v>
      </c>
      <c r="AC1410" s="24" t="s">
        <v>14803</v>
      </c>
      <c r="AD1410" s="24" t="s">
        <v>21268</v>
      </c>
      <c r="AE1410" s="24"/>
      <c r="AF1410" s="24"/>
      <c r="AG1410" s="24" t="s">
        <v>21269</v>
      </c>
      <c r="AH1410" s="24"/>
      <c r="AI1410" s="24"/>
      <c r="AJ1410" s="24"/>
      <c r="AK1410" s="24"/>
      <c r="AL1410" s="24" t="s">
        <v>17501</v>
      </c>
      <c r="AM1410" s="24" t="s">
        <v>410</v>
      </c>
      <c r="AN1410" s="40">
        <v>126</v>
      </c>
      <c r="AO1410" s="24" t="s">
        <v>5148</v>
      </c>
      <c r="AP1410" s="24" t="s">
        <v>2314</v>
      </c>
      <c r="AQ1410" s="24" t="s">
        <v>13836</v>
      </c>
      <c r="AR1410" s="24" t="s">
        <v>13704</v>
      </c>
      <c r="AS1410" s="24" t="s">
        <v>13705</v>
      </c>
      <c r="AT1410" s="24" t="s">
        <v>21270</v>
      </c>
      <c r="AU1410" s="23" t="s">
        <v>5466</v>
      </c>
      <c r="AV1410" s="23" t="s">
        <v>9463</v>
      </c>
      <c r="AW1410" s="23" t="s">
        <v>904</v>
      </c>
      <c r="AX1410" s="23" t="s">
        <v>13706</v>
      </c>
    </row>
    <row r="1411" spans="1:50" s="22" customFormat="1" ht="20" customHeight="1" x14ac:dyDescent="0.3">
      <c r="A1411" s="23" t="s">
        <v>5443</v>
      </c>
      <c r="B1411" s="23" t="s">
        <v>6083</v>
      </c>
      <c r="C1411" s="23" t="s">
        <v>23014</v>
      </c>
      <c r="D1411" s="23" t="s">
        <v>21266</v>
      </c>
      <c r="E1411" s="23" t="s">
        <v>17176</v>
      </c>
      <c r="F1411" s="23" t="s">
        <v>17177</v>
      </c>
      <c r="G1411" s="24" t="s">
        <v>23015</v>
      </c>
      <c r="H1411" s="24" t="s">
        <v>21267</v>
      </c>
      <c r="I1411" s="24" t="s">
        <v>3</v>
      </c>
      <c r="J1411" s="30" t="s">
        <v>5879</v>
      </c>
      <c r="K1411" s="23" t="s">
        <v>6657</v>
      </c>
      <c r="L1411" s="23" t="s">
        <v>6658</v>
      </c>
      <c r="M1411" s="23" t="s">
        <v>5513</v>
      </c>
      <c r="N1411" s="23" t="s">
        <v>5882</v>
      </c>
      <c r="O1411" s="23" t="s">
        <v>6659</v>
      </c>
      <c r="P1411" s="23" t="s">
        <v>5516</v>
      </c>
      <c r="Q1411" s="23" t="s">
        <v>5517</v>
      </c>
      <c r="R1411" s="23" t="s">
        <v>5518</v>
      </c>
      <c r="S1411" s="23" t="s">
        <v>407</v>
      </c>
      <c r="T1411" s="23" t="s">
        <v>408</v>
      </c>
      <c r="U1411" s="23" t="s">
        <v>163</v>
      </c>
      <c r="V1411" s="23" t="s">
        <v>164</v>
      </c>
      <c r="W1411" s="24" t="s">
        <v>38</v>
      </c>
      <c r="X1411" s="24" t="s">
        <v>409</v>
      </c>
      <c r="Y1411" s="24" t="s">
        <v>40</v>
      </c>
      <c r="Z1411" s="25">
        <v>1703160</v>
      </c>
      <c r="AA1411" s="24" t="s">
        <v>14803</v>
      </c>
      <c r="AB1411" s="24" t="s">
        <v>14803</v>
      </c>
      <c r="AC1411" s="24" t="s">
        <v>14803</v>
      </c>
      <c r="AD1411" s="24" t="s">
        <v>21268</v>
      </c>
      <c r="AE1411" s="24"/>
      <c r="AF1411" s="24"/>
      <c r="AG1411" s="24" t="s">
        <v>21269</v>
      </c>
      <c r="AH1411" s="24"/>
      <c r="AI1411" s="24"/>
      <c r="AJ1411" s="24"/>
      <c r="AK1411" s="24"/>
      <c r="AL1411" s="24" t="s">
        <v>17178</v>
      </c>
      <c r="AM1411" s="24" t="s">
        <v>5440</v>
      </c>
      <c r="AN1411" s="40">
        <v>160326</v>
      </c>
      <c r="AO1411" s="24" t="s">
        <v>5441</v>
      </c>
      <c r="AP1411" s="24" t="s">
        <v>2097</v>
      </c>
      <c r="AQ1411" s="24" t="s">
        <v>5458</v>
      </c>
      <c r="AR1411" s="24" t="s">
        <v>5442</v>
      </c>
      <c r="AS1411" s="24" t="s">
        <v>5443</v>
      </c>
      <c r="AT1411" s="24" t="s">
        <v>21270</v>
      </c>
      <c r="AU1411" s="23" t="s">
        <v>5456</v>
      </c>
      <c r="AV1411" s="23" t="s">
        <v>5520</v>
      </c>
      <c r="AW1411" s="23" t="s">
        <v>6294</v>
      </c>
      <c r="AX1411" s="23" t="s">
        <v>13549</v>
      </c>
    </row>
    <row r="1412" spans="1:50" s="22" customFormat="1" ht="20" customHeight="1" x14ac:dyDescent="0.3">
      <c r="A1412" s="23" t="s">
        <v>5443</v>
      </c>
      <c r="B1412" s="23" t="s">
        <v>6083</v>
      </c>
      <c r="C1412" s="23" t="s">
        <v>23014</v>
      </c>
      <c r="D1412" s="23" t="s">
        <v>21266</v>
      </c>
      <c r="E1412" s="23" t="s">
        <v>17176</v>
      </c>
      <c r="F1412" s="23" t="s">
        <v>17177</v>
      </c>
      <c r="G1412" s="24" t="s">
        <v>23015</v>
      </c>
      <c r="H1412" s="24" t="s">
        <v>21267</v>
      </c>
      <c r="I1412" s="24" t="s">
        <v>3</v>
      </c>
      <c r="J1412" s="30" t="s">
        <v>5879</v>
      </c>
      <c r="K1412" s="23" t="s">
        <v>6657</v>
      </c>
      <c r="L1412" s="23" t="s">
        <v>6658</v>
      </c>
      <c r="M1412" s="23" t="s">
        <v>5513</v>
      </c>
      <c r="N1412" s="23" t="s">
        <v>5882</v>
      </c>
      <c r="O1412" s="23" t="s">
        <v>6659</v>
      </c>
      <c r="P1412" s="23" t="s">
        <v>5516</v>
      </c>
      <c r="Q1412" s="23" t="s">
        <v>5517</v>
      </c>
      <c r="R1412" s="23" t="s">
        <v>5518</v>
      </c>
      <c r="S1412" s="23" t="s">
        <v>407</v>
      </c>
      <c r="T1412" s="23" t="s">
        <v>408</v>
      </c>
      <c r="U1412" s="23" t="s">
        <v>174</v>
      </c>
      <c r="V1412" s="23" t="s">
        <v>176</v>
      </c>
      <c r="W1412" s="24" t="s">
        <v>38</v>
      </c>
      <c r="X1412" s="24" t="s">
        <v>409</v>
      </c>
      <c r="Y1412" s="24" t="s">
        <v>40</v>
      </c>
      <c r="Z1412" s="25">
        <v>24788.400000000001</v>
      </c>
      <c r="AA1412" s="24" t="s">
        <v>14803</v>
      </c>
      <c r="AB1412" s="24" t="s">
        <v>14803</v>
      </c>
      <c r="AC1412" s="24" t="s">
        <v>14803</v>
      </c>
      <c r="AD1412" s="24" t="s">
        <v>21268</v>
      </c>
      <c r="AE1412" s="24"/>
      <c r="AF1412" s="24"/>
      <c r="AG1412" s="24" t="s">
        <v>21269</v>
      </c>
      <c r="AH1412" s="24"/>
      <c r="AI1412" s="24"/>
      <c r="AJ1412" s="24"/>
      <c r="AK1412" s="24"/>
      <c r="AL1412" s="24" t="s">
        <v>17178</v>
      </c>
      <c r="AM1412" s="24" t="s">
        <v>5440</v>
      </c>
      <c r="AN1412" s="40">
        <v>160326</v>
      </c>
      <c r="AO1412" s="24" t="s">
        <v>5441</v>
      </c>
      <c r="AP1412" s="24" t="s">
        <v>2097</v>
      </c>
      <c r="AQ1412" s="24" t="s">
        <v>5458</v>
      </c>
      <c r="AR1412" s="24" t="s">
        <v>5442</v>
      </c>
      <c r="AS1412" s="24" t="s">
        <v>5443</v>
      </c>
      <c r="AT1412" s="24" t="s">
        <v>21270</v>
      </c>
      <c r="AU1412" s="23" t="s">
        <v>5456</v>
      </c>
      <c r="AV1412" s="23" t="s">
        <v>5520</v>
      </c>
      <c r="AW1412" s="23" t="s">
        <v>6294</v>
      </c>
      <c r="AX1412" s="23" t="s">
        <v>13549</v>
      </c>
    </row>
    <row r="1413" spans="1:50" s="22" customFormat="1" ht="20" customHeight="1" x14ac:dyDescent="0.3">
      <c r="A1413" s="23" t="s">
        <v>5443</v>
      </c>
      <c r="B1413" s="23" t="s">
        <v>6083</v>
      </c>
      <c r="C1413" s="23" t="s">
        <v>23014</v>
      </c>
      <c r="D1413" s="23" t="s">
        <v>21266</v>
      </c>
      <c r="E1413" s="23" t="s">
        <v>17176</v>
      </c>
      <c r="F1413" s="23" t="s">
        <v>17177</v>
      </c>
      <c r="G1413" s="24" t="s">
        <v>23015</v>
      </c>
      <c r="H1413" s="24" t="s">
        <v>21267</v>
      </c>
      <c r="I1413" s="24" t="s">
        <v>3</v>
      </c>
      <c r="J1413" s="30" t="s">
        <v>5879</v>
      </c>
      <c r="K1413" s="23" t="s">
        <v>6657</v>
      </c>
      <c r="L1413" s="23" t="s">
        <v>6658</v>
      </c>
      <c r="M1413" s="23" t="s">
        <v>5513</v>
      </c>
      <c r="N1413" s="23" t="s">
        <v>5882</v>
      </c>
      <c r="O1413" s="23" t="s">
        <v>6659</v>
      </c>
      <c r="P1413" s="23" t="s">
        <v>5516</v>
      </c>
      <c r="Q1413" s="23" t="s">
        <v>5517</v>
      </c>
      <c r="R1413" s="23" t="s">
        <v>5518</v>
      </c>
      <c r="S1413" s="23" t="s">
        <v>407</v>
      </c>
      <c r="T1413" s="23" t="s">
        <v>408</v>
      </c>
      <c r="U1413" s="23" t="s">
        <v>183</v>
      </c>
      <c r="V1413" s="23" t="s">
        <v>184</v>
      </c>
      <c r="W1413" s="24" t="s">
        <v>38</v>
      </c>
      <c r="X1413" s="24" t="s">
        <v>409</v>
      </c>
      <c r="Y1413" s="24" t="s">
        <v>40</v>
      </c>
      <c r="Z1413" s="25">
        <v>197100</v>
      </c>
      <c r="AA1413" s="24" t="s">
        <v>14803</v>
      </c>
      <c r="AB1413" s="24" t="s">
        <v>14803</v>
      </c>
      <c r="AC1413" s="24" t="s">
        <v>14803</v>
      </c>
      <c r="AD1413" s="24" t="s">
        <v>21268</v>
      </c>
      <c r="AE1413" s="24"/>
      <c r="AF1413" s="24"/>
      <c r="AG1413" s="24" t="s">
        <v>21269</v>
      </c>
      <c r="AH1413" s="24"/>
      <c r="AI1413" s="24"/>
      <c r="AJ1413" s="24"/>
      <c r="AK1413" s="24"/>
      <c r="AL1413" s="24" t="s">
        <v>17178</v>
      </c>
      <c r="AM1413" s="24" t="s">
        <v>5440</v>
      </c>
      <c r="AN1413" s="40">
        <v>160326</v>
      </c>
      <c r="AO1413" s="24" t="s">
        <v>5441</v>
      </c>
      <c r="AP1413" s="24" t="s">
        <v>2097</v>
      </c>
      <c r="AQ1413" s="24" t="s">
        <v>5458</v>
      </c>
      <c r="AR1413" s="24" t="s">
        <v>5442</v>
      </c>
      <c r="AS1413" s="24" t="s">
        <v>5443</v>
      </c>
      <c r="AT1413" s="24" t="s">
        <v>21270</v>
      </c>
      <c r="AU1413" s="23" t="s">
        <v>5456</v>
      </c>
      <c r="AV1413" s="23" t="s">
        <v>5520</v>
      </c>
      <c r="AW1413" s="23" t="s">
        <v>6294</v>
      </c>
      <c r="AX1413" s="23" t="s">
        <v>13549</v>
      </c>
    </row>
    <row r="1414" spans="1:50" s="22" customFormat="1" ht="20" customHeight="1" x14ac:dyDescent="0.3">
      <c r="A1414" s="23" t="s">
        <v>18526</v>
      </c>
      <c r="B1414" s="23" t="s">
        <v>6083</v>
      </c>
      <c r="C1414" s="23" t="s">
        <v>23016</v>
      </c>
      <c r="D1414" s="23" t="s">
        <v>21266</v>
      </c>
      <c r="E1414" s="23" t="s">
        <v>15645</v>
      </c>
      <c r="F1414" s="23" t="s">
        <v>15646</v>
      </c>
      <c r="G1414" s="24" t="s">
        <v>21784</v>
      </c>
      <c r="H1414" s="24" t="s">
        <v>21267</v>
      </c>
      <c r="I1414" s="24" t="s">
        <v>3</v>
      </c>
      <c r="J1414" s="30" t="s">
        <v>5510</v>
      </c>
      <c r="K1414" s="23" t="s">
        <v>10158</v>
      </c>
      <c r="L1414" s="23" t="s">
        <v>10159</v>
      </c>
      <c r="M1414" s="23" t="s">
        <v>5513</v>
      </c>
      <c r="N1414" s="23" t="s">
        <v>5514</v>
      </c>
      <c r="O1414" s="23" t="s">
        <v>10160</v>
      </c>
      <c r="P1414" s="23" t="s">
        <v>5516</v>
      </c>
      <c r="Q1414" s="23" t="s">
        <v>5754</v>
      </c>
      <c r="R1414" s="23" t="s">
        <v>5755</v>
      </c>
      <c r="S1414" s="23" t="s">
        <v>407</v>
      </c>
      <c r="T1414" s="23" t="s">
        <v>408</v>
      </c>
      <c r="U1414" s="23" t="s">
        <v>308</v>
      </c>
      <c r="V1414" s="23" t="s">
        <v>310</v>
      </c>
      <c r="W1414" s="24" t="s">
        <v>38</v>
      </c>
      <c r="X1414" s="24" t="s">
        <v>409</v>
      </c>
      <c r="Y1414" s="24" t="s">
        <v>40</v>
      </c>
      <c r="Z1414" s="25">
        <v>4414200</v>
      </c>
      <c r="AA1414" s="24" t="s">
        <v>14803</v>
      </c>
      <c r="AB1414" s="24" t="s">
        <v>14803</v>
      </c>
      <c r="AC1414" s="24" t="s">
        <v>14803</v>
      </c>
      <c r="AD1414" s="24" t="s">
        <v>21268</v>
      </c>
      <c r="AE1414" s="24"/>
      <c r="AF1414" s="24"/>
      <c r="AG1414" s="24" t="s">
        <v>21269</v>
      </c>
      <c r="AH1414" s="24"/>
      <c r="AI1414" s="24"/>
      <c r="AJ1414" s="24"/>
      <c r="AK1414" s="24"/>
      <c r="AL1414" s="24" t="s">
        <v>18524</v>
      </c>
      <c r="AM1414" s="24" t="s">
        <v>1153</v>
      </c>
      <c r="AN1414" s="40">
        <v>21526</v>
      </c>
      <c r="AO1414" s="24" t="s">
        <v>1266</v>
      </c>
      <c r="AP1414" s="24" t="s">
        <v>1267</v>
      </c>
      <c r="AQ1414" s="24" t="s">
        <v>5468</v>
      </c>
      <c r="AR1414" s="24" t="s">
        <v>18525</v>
      </c>
      <c r="AS1414" s="24" t="s">
        <v>18526</v>
      </c>
      <c r="AT1414" s="24" t="s">
        <v>21270</v>
      </c>
      <c r="AU1414" s="23" t="s">
        <v>4310</v>
      </c>
      <c r="AV1414" s="23" t="s">
        <v>5602</v>
      </c>
      <c r="AW1414" s="23" t="s">
        <v>10161</v>
      </c>
      <c r="AX1414" s="23" t="s">
        <v>10162</v>
      </c>
    </row>
    <row r="1415" spans="1:50" s="22" customFormat="1" ht="20" customHeight="1" x14ac:dyDescent="0.3">
      <c r="A1415" s="23" t="s">
        <v>18531</v>
      </c>
      <c r="B1415" s="23" t="s">
        <v>6083</v>
      </c>
      <c r="C1415" s="23" t="s">
        <v>23017</v>
      </c>
      <c r="D1415" s="23" t="s">
        <v>21266</v>
      </c>
      <c r="E1415" s="23" t="s">
        <v>15036</v>
      </c>
      <c r="F1415" s="23" t="s">
        <v>18528</v>
      </c>
      <c r="G1415" s="24" t="s">
        <v>23018</v>
      </c>
      <c r="H1415" s="24" t="s">
        <v>21267</v>
      </c>
      <c r="I1415" s="24" t="s">
        <v>3</v>
      </c>
      <c r="J1415" s="30" t="s">
        <v>5510</v>
      </c>
      <c r="K1415" s="23" t="s">
        <v>8779</v>
      </c>
      <c r="L1415" s="23" t="s">
        <v>8780</v>
      </c>
      <c r="M1415" s="23" t="s">
        <v>5513</v>
      </c>
      <c r="N1415" s="23" t="s">
        <v>5514</v>
      </c>
      <c r="O1415" s="23" t="s">
        <v>8781</v>
      </c>
      <c r="P1415" s="23" t="s">
        <v>5516</v>
      </c>
      <c r="Q1415" s="23" t="s">
        <v>5561</v>
      </c>
      <c r="R1415" s="23" t="s">
        <v>5562</v>
      </c>
      <c r="S1415" s="23" t="s">
        <v>407</v>
      </c>
      <c r="T1415" s="23" t="s">
        <v>408</v>
      </c>
      <c r="U1415" s="23" t="s">
        <v>345</v>
      </c>
      <c r="V1415" s="23" t="s">
        <v>347</v>
      </c>
      <c r="W1415" s="24" t="s">
        <v>38</v>
      </c>
      <c r="X1415" s="24" t="s">
        <v>409</v>
      </c>
      <c r="Y1415" s="24" t="s">
        <v>40</v>
      </c>
      <c r="Z1415" s="25">
        <v>11035500</v>
      </c>
      <c r="AA1415" s="24" t="s">
        <v>14803</v>
      </c>
      <c r="AB1415" s="24" t="s">
        <v>14803</v>
      </c>
      <c r="AC1415" s="24" t="s">
        <v>14803</v>
      </c>
      <c r="AD1415" s="24" t="s">
        <v>21268</v>
      </c>
      <c r="AE1415" s="24"/>
      <c r="AF1415" s="24"/>
      <c r="AG1415" s="24" t="s">
        <v>21269</v>
      </c>
      <c r="AH1415" s="24"/>
      <c r="AI1415" s="24"/>
      <c r="AJ1415" s="24"/>
      <c r="AK1415" s="24"/>
      <c r="AL1415" s="24" t="s">
        <v>18529</v>
      </c>
      <c r="AM1415" s="24" t="s">
        <v>3485</v>
      </c>
      <c r="AN1415" s="40">
        <v>91726</v>
      </c>
      <c r="AO1415" s="24" t="s">
        <v>1985</v>
      </c>
      <c r="AP1415" s="24" t="s">
        <v>2370</v>
      </c>
      <c r="AQ1415" s="24" t="s">
        <v>5468</v>
      </c>
      <c r="AR1415" s="24" t="s">
        <v>18530</v>
      </c>
      <c r="AS1415" s="24" t="s">
        <v>18531</v>
      </c>
      <c r="AT1415" s="24" t="s">
        <v>21270</v>
      </c>
      <c r="AU1415" s="23" t="s">
        <v>4038</v>
      </c>
      <c r="AV1415" s="23" t="s">
        <v>5563</v>
      </c>
      <c r="AW1415" s="23" t="s">
        <v>8782</v>
      </c>
      <c r="AX1415" s="23" t="s">
        <v>8783</v>
      </c>
    </row>
    <row r="1416" spans="1:50" s="22" customFormat="1" ht="20" customHeight="1" x14ac:dyDescent="0.3">
      <c r="A1416" s="23" t="s">
        <v>5358</v>
      </c>
      <c r="B1416" s="23" t="s">
        <v>6083</v>
      </c>
      <c r="C1416" s="23" t="s">
        <v>23019</v>
      </c>
      <c r="D1416" s="23" t="s">
        <v>21266</v>
      </c>
      <c r="E1416" s="23" t="s">
        <v>18532</v>
      </c>
      <c r="F1416" s="23" t="s">
        <v>18533</v>
      </c>
      <c r="G1416" s="24" t="s">
        <v>23020</v>
      </c>
      <c r="H1416" s="24" t="s">
        <v>21267</v>
      </c>
      <c r="I1416" s="24" t="s">
        <v>3</v>
      </c>
      <c r="J1416" s="30" t="s">
        <v>5510</v>
      </c>
      <c r="K1416" s="23" t="s">
        <v>12263</v>
      </c>
      <c r="L1416" s="23" t="s">
        <v>12264</v>
      </c>
      <c r="M1416" s="23" t="s">
        <v>5513</v>
      </c>
      <c r="N1416" s="23" t="s">
        <v>5514</v>
      </c>
      <c r="O1416" s="23" t="s">
        <v>12265</v>
      </c>
      <c r="P1416" s="23" t="s">
        <v>5516</v>
      </c>
      <c r="Q1416" s="23" t="s">
        <v>5754</v>
      </c>
      <c r="R1416" s="23" t="s">
        <v>5755</v>
      </c>
      <c r="S1416" s="23" t="s">
        <v>407</v>
      </c>
      <c r="T1416" s="23" t="s">
        <v>408</v>
      </c>
      <c r="U1416" s="23" t="s">
        <v>244</v>
      </c>
      <c r="V1416" s="23" t="s">
        <v>1300</v>
      </c>
      <c r="W1416" s="24" t="s">
        <v>38</v>
      </c>
      <c r="X1416" s="24" t="s">
        <v>409</v>
      </c>
      <c r="Y1416" s="24" t="s">
        <v>40</v>
      </c>
      <c r="Z1416" s="25">
        <v>13334562.5</v>
      </c>
      <c r="AA1416" s="24" t="s">
        <v>14803</v>
      </c>
      <c r="AB1416" s="24" t="s">
        <v>14803</v>
      </c>
      <c r="AC1416" s="24" t="s">
        <v>14803</v>
      </c>
      <c r="AD1416" s="24" t="s">
        <v>21268</v>
      </c>
      <c r="AE1416" s="24"/>
      <c r="AF1416" s="24"/>
      <c r="AG1416" s="24" t="s">
        <v>21269</v>
      </c>
      <c r="AH1416" s="24"/>
      <c r="AI1416" s="24"/>
      <c r="AJ1416" s="24"/>
      <c r="AK1416" s="24"/>
      <c r="AL1416" s="24" t="s">
        <v>18534</v>
      </c>
      <c r="AM1416" s="24" t="s">
        <v>5356</v>
      </c>
      <c r="AN1416" s="40">
        <v>157026</v>
      </c>
      <c r="AO1416" s="24" t="s">
        <v>4314</v>
      </c>
      <c r="AP1416" s="24" t="s">
        <v>1726</v>
      </c>
      <c r="AQ1416" s="24" t="s">
        <v>5468</v>
      </c>
      <c r="AR1416" s="24" t="s">
        <v>5357</v>
      </c>
      <c r="AS1416" s="24" t="s">
        <v>5358</v>
      </c>
      <c r="AT1416" s="24" t="s">
        <v>21270</v>
      </c>
      <c r="AU1416" s="23" t="s">
        <v>5392</v>
      </c>
      <c r="AV1416" s="23" t="s">
        <v>5563</v>
      </c>
      <c r="AW1416" s="23" t="s">
        <v>12267</v>
      </c>
      <c r="AX1416" s="23" t="s">
        <v>5355</v>
      </c>
    </row>
    <row r="1417" spans="1:50" s="22" customFormat="1" ht="20" customHeight="1" x14ac:dyDescent="0.3">
      <c r="A1417" s="23" t="s">
        <v>18538</v>
      </c>
      <c r="B1417" s="23" t="s">
        <v>6083</v>
      </c>
      <c r="C1417" s="23" t="s">
        <v>23021</v>
      </c>
      <c r="D1417" s="23" t="s">
        <v>21266</v>
      </c>
      <c r="E1417" s="23" t="s">
        <v>17605</v>
      </c>
      <c r="F1417" s="23" t="s">
        <v>18535</v>
      </c>
      <c r="G1417" s="24" t="s">
        <v>23022</v>
      </c>
      <c r="H1417" s="24" t="s">
        <v>21267</v>
      </c>
      <c r="I1417" s="24" t="s">
        <v>3</v>
      </c>
      <c r="J1417" s="30" t="s">
        <v>5510</v>
      </c>
      <c r="K1417" s="23" t="s">
        <v>7958</v>
      </c>
      <c r="L1417" s="23" t="s">
        <v>7959</v>
      </c>
      <c r="M1417" s="23" t="s">
        <v>5513</v>
      </c>
      <c r="N1417" s="23" t="s">
        <v>5514</v>
      </c>
      <c r="O1417" s="23" t="s">
        <v>7960</v>
      </c>
      <c r="P1417" s="23" t="s">
        <v>5516</v>
      </c>
      <c r="Q1417" s="23" t="s">
        <v>5561</v>
      </c>
      <c r="R1417" s="23" t="s">
        <v>5562</v>
      </c>
      <c r="S1417" s="23" t="s">
        <v>407</v>
      </c>
      <c r="T1417" s="23" t="s">
        <v>408</v>
      </c>
      <c r="U1417" s="23" t="s">
        <v>308</v>
      </c>
      <c r="V1417" s="23" t="s">
        <v>310</v>
      </c>
      <c r="W1417" s="24" t="s">
        <v>38</v>
      </c>
      <c r="X1417" s="24" t="s">
        <v>409</v>
      </c>
      <c r="Y1417" s="24" t="s">
        <v>40</v>
      </c>
      <c r="Z1417" s="25">
        <v>13794375</v>
      </c>
      <c r="AA1417" s="24" t="s">
        <v>14803</v>
      </c>
      <c r="AB1417" s="24" t="s">
        <v>14803</v>
      </c>
      <c r="AC1417" s="24" t="s">
        <v>14803</v>
      </c>
      <c r="AD1417" s="24" t="s">
        <v>21268</v>
      </c>
      <c r="AE1417" s="24"/>
      <c r="AF1417" s="24"/>
      <c r="AG1417" s="24" t="s">
        <v>21269</v>
      </c>
      <c r="AH1417" s="24"/>
      <c r="AI1417" s="24"/>
      <c r="AJ1417" s="24"/>
      <c r="AK1417" s="24"/>
      <c r="AL1417" s="24" t="s">
        <v>18536</v>
      </c>
      <c r="AM1417" s="24" t="s">
        <v>2980</v>
      </c>
      <c r="AN1417" s="40">
        <v>79426</v>
      </c>
      <c r="AO1417" s="24" t="s">
        <v>2007</v>
      </c>
      <c r="AP1417" s="24" t="s">
        <v>2021</v>
      </c>
      <c r="AQ1417" s="24" t="s">
        <v>5468</v>
      </c>
      <c r="AR1417" s="24" t="s">
        <v>18537</v>
      </c>
      <c r="AS1417" s="24" t="s">
        <v>18538</v>
      </c>
      <c r="AT1417" s="24" t="s">
        <v>21270</v>
      </c>
      <c r="AU1417" s="23" t="s">
        <v>3436</v>
      </c>
      <c r="AV1417" s="23" t="s">
        <v>5563</v>
      </c>
      <c r="AW1417" s="23" t="s">
        <v>7961</v>
      </c>
      <c r="AX1417" s="23" t="s">
        <v>7962</v>
      </c>
    </row>
    <row r="1418" spans="1:50" s="22" customFormat="1" ht="20" customHeight="1" x14ac:dyDescent="0.3">
      <c r="A1418" s="23" t="s">
        <v>18542</v>
      </c>
      <c r="B1418" s="23" t="s">
        <v>6083</v>
      </c>
      <c r="C1418" s="23" t="s">
        <v>23023</v>
      </c>
      <c r="D1418" s="23" t="s">
        <v>21266</v>
      </c>
      <c r="E1418" s="23" t="s">
        <v>17605</v>
      </c>
      <c r="F1418" s="23" t="s">
        <v>18539</v>
      </c>
      <c r="G1418" s="24" t="s">
        <v>23024</v>
      </c>
      <c r="H1418" s="24" t="s">
        <v>21267</v>
      </c>
      <c r="I1418" s="24" t="s">
        <v>3</v>
      </c>
      <c r="J1418" s="30" t="s">
        <v>5510</v>
      </c>
      <c r="K1418" s="23" t="s">
        <v>10978</v>
      </c>
      <c r="L1418" s="23" t="s">
        <v>10979</v>
      </c>
      <c r="M1418" s="23" t="s">
        <v>5513</v>
      </c>
      <c r="N1418" s="23" t="s">
        <v>5514</v>
      </c>
      <c r="O1418" s="23" t="s">
        <v>10980</v>
      </c>
      <c r="P1418" s="23" t="s">
        <v>5516</v>
      </c>
      <c r="Q1418" s="23" t="s">
        <v>5527</v>
      </c>
      <c r="R1418" s="23" t="s">
        <v>5528</v>
      </c>
      <c r="S1418" s="23" t="s">
        <v>407</v>
      </c>
      <c r="T1418" s="23" t="s">
        <v>408</v>
      </c>
      <c r="U1418" s="23" t="s">
        <v>308</v>
      </c>
      <c r="V1418" s="23" t="s">
        <v>310</v>
      </c>
      <c r="W1418" s="24" t="s">
        <v>38</v>
      </c>
      <c r="X1418" s="24" t="s">
        <v>409</v>
      </c>
      <c r="Y1418" s="24" t="s">
        <v>40</v>
      </c>
      <c r="Z1418" s="25">
        <v>13794375</v>
      </c>
      <c r="AA1418" s="24" t="s">
        <v>14803</v>
      </c>
      <c r="AB1418" s="24" t="s">
        <v>14803</v>
      </c>
      <c r="AC1418" s="24" t="s">
        <v>14803</v>
      </c>
      <c r="AD1418" s="24" t="s">
        <v>21268</v>
      </c>
      <c r="AE1418" s="24"/>
      <c r="AF1418" s="24"/>
      <c r="AG1418" s="24" t="s">
        <v>21269</v>
      </c>
      <c r="AH1418" s="24"/>
      <c r="AI1418" s="24"/>
      <c r="AJ1418" s="24"/>
      <c r="AK1418" s="24"/>
      <c r="AL1418" s="24" t="s">
        <v>18540</v>
      </c>
      <c r="AM1418" s="24" t="s">
        <v>2021</v>
      </c>
      <c r="AN1418" s="40">
        <v>54126</v>
      </c>
      <c r="AO1418" s="24" t="s">
        <v>2374</v>
      </c>
      <c r="AP1418" s="24" t="s">
        <v>2375</v>
      </c>
      <c r="AQ1418" s="24" t="s">
        <v>5468</v>
      </c>
      <c r="AR1418" s="24" t="s">
        <v>18541</v>
      </c>
      <c r="AS1418" s="24" t="s">
        <v>18542</v>
      </c>
      <c r="AT1418" s="24" t="s">
        <v>21270</v>
      </c>
      <c r="AU1418" s="23" t="s">
        <v>4958</v>
      </c>
      <c r="AV1418" s="23" t="s">
        <v>5563</v>
      </c>
      <c r="AW1418" s="23" t="s">
        <v>10981</v>
      </c>
      <c r="AX1418" s="23" t="s">
        <v>10982</v>
      </c>
    </row>
    <row r="1419" spans="1:50" s="22" customFormat="1" ht="20" customHeight="1" x14ac:dyDescent="0.3">
      <c r="A1419" s="23" t="s">
        <v>18545</v>
      </c>
      <c r="B1419" s="23" t="s">
        <v>6083</v>
      </c>
      <c r="C1419" s="23" t="s">
        <v>23025</v>
      </c>
      <c r="D1419" s="23" t="s">
        <v>21266</v>
      </c>
      <c r="E1419" s="23" t="s">
        <v>17605</v>
      </c>
      <c r="F1419" s="23" t="s">
        <v>17680</v>
      </c>
      <c r="G1419" s="24" t="s">
        <v>22786</v>
      </c>
      <c r="H1419" s="24" t="s">
        <v>21267</v>
      </c>
      <c r="I1419" s="24" t="s">
        <v>3</v>
      </c>
      <c r="J1419" s="30" t="s">
        <v>5510</v>
      </c>
      <c r="K1419" s="23" t="s">
        <v>9731</v>
      </c>
      <c r="L1419" s="23" t="s">
        <v>9732</v>
      </c>
      <c r="M1419" s="23" t="s">
        <v>5513</v>
      </c>
      <c r="N1419" s="23" t="s">
        <v>5514</v>
      </c>
      <c r="O1419" s="23" t="s">
        <v>9733</v>
      </c>
      <c r="P1419" s="23" t="s">
        <v>5516</v>
      </c>
      <c r="Q1419" s="23" t="s">
        <v>5517</v>
      </c>
      <c r="R1419" s="23" t="s">
        <v>5518</v>
      </c>
      <c r="S1419" s="23" t="s">
        <v>407</v>
      </c>
      <c r="T1419" s="23" t="s">
        <v>408</v>
      </c>
      <c r="U1419" s="23" t="s">
        <v>308</v>
      </c>
      <c r="V1419" s="23" t="s">
        <v>310</v>
      </c>
      <c r="W1419" s="24" t="s">
        <v>38</v>
      </c>
      <c r="X1419" s="24" t="s">
        <v>409</v>
      </c>
      <c r="Y1419" s="24" t="s">
        <v>40</v>
      </c>
      <c r="Z1419" s="25">
        <v>13794375</v>
      </c>
      <c r="AA1419" s="24" t="s">
        <v>14803</v>
      </c>
      <c r="AB1419" s="24" t="s">
        <v>14803</v>
      </c>
      <c r="AC1419" s="24" t="s">
        <v>14803</v>
      </c>
      <c r="AD1419" s="24" t="s">
        <v>21268</v>
      </c>
      <c r="AE1419" s="24"/>
      <c r="AF1419" s="24"/>
      <c r="AG1419" s="24" t="s">
        <v>21269</v>
      </c>
      <c r="AH1419" s="24"/>
      <c r="AI1419" s="24"/>
      <c r="AJ1419" s="24"/>
      <c r="AK1419" s="24"/>
      <c r="AL1419" s="24" t="s">
        <v>18543</v>
      </c>
      <c r="AM1419" s="24" t="s">
        <v>2124</v>
      </c>
      <c r="AN1419" s="40">
        <v>46626</v>
      </c>
      <c r="AO1419" s="24" t="s">
        <v>2125</v>
      </c>
      <c r="AP1419" s="24" t="s">
        <v>2126</v>
      </c>
      <c r="AQ1419" s="24" t="s">
        <v>5468</v>
      </c>
      <c r="AR1419" s="24" t="s">
        <v>18544</v>
      </c>
      <c r="AS1419" s="24" t="s">
        <v>18545</v>
      </c>
      <c r="AT1419" s="24" t="s">
        <v>21270</v>
      </c>
      <c r="AU1419" s="23" t="s">
        <v>4506</v>
      </c>
      <c r="AV1419" s="23" t="s">
        <v>5602</v>
      </c>
      <c r="AW1419" s="23" t="s">
        <v>9734</v>
      </c>
      <c r="AX1419" s="23" t="s">
        <v>2123</v>
      </c>
    </row>
    <row r="1420" spans="1:50" s="22" customFormat="1" ht="20" customHeight="1" x14ac:dyDescent="0.3">
      <c r="A1420" s="23" t="s">
        <v>18549</v>
      </c>
      <c r="B1420" s="23" t="s">
        <v>6083</v>
      </c>
      <c r="C1420" s="23" t="s">
        <v>23021</v>
      </c>
      <c r="D1420" s="23" t="s">
        <v>21266</v>
      </c>
      <c r="E1420" s="23" t="s">
        <v>17605</v>
      </c>
      <c r="F1420" s="23" t="s">
        <v>17673</v>
      </c>
      <c r="G1420" s="24" t="s">
        <v>22783</v>
      </c>
      <c r="H1420" s="24" t="s">
        <v>21267</v>
      </c>
      <c r="I1420" s="24" t="s">
        <v>3</v>
      </c>
      <c r="J1420" s="30" t="s">
        <v>5510</v>
      </c>
      <c r="K1420" s="23" t="s">
        <v>11601</v>
      </c>
      <c r="L1420" s="23" t="s">
        <v>11602</v>
      </c>
      <c r="M1420" s="23" t="s">
        <v>5513</v>
      </c>
      <c r="N1420" s="23" t="s">
        <v>5514</v>
      </c>
      <c r="O1420" s="23" t="s">
        <v>11603</v>
      </c>
      <c r="P1420" s="23" t="s">
        <v>5516</v>
      </c>
      <c r="Q1420" s="23" t="s">
        <v>5561</v>
      </c>
      <c r="R1420" s="23" t="s">
        <v>5562</v>
      </c>
      <c r="S1420" s="23" t="s">
        <v>407</v>
      </c>
      <c r="T1420" s="23" t="s">
        <v>408</v>
      </c>
      <c r="U1420" s="23" t="s">
        <v>313</v>
      </c>
      <c r="V1420" s="23" t="s">
        <v>314</v>
      </c>
      <c r="W1420" s="24" t="s">
        <v>38</v>
      </c>
      <c r="X1420" s="24" t="s">
        <v>409</v>
      </c>
      <c r="Y1420" s="24" t="s">
        <v>40</v>
      </c>
      <c r="Z1420" s="25">
        <v>13794375</v>
      </c>
      <c r="AA1420" s="24" t="s">
        <v>14803</v>
      </c>
      <c r="AB1420" s="24" t="s">
        <v>14803</v>
      </c>
      <c r="AC1420" s="24" t="s">
        <v>14803</v>
      </c>
      <c r="AD1420" s="24" t="s">
        <v>21268</v>
      </c>
      <c r="AE1420" s="24"/>
      <c r="AF1420" s="24"/>
      <c r="AG1420" s="24" t="s">
        <v>21269</v>
      </c>
      <c r="AH1420" s="24"/>
      <c r="AI1420" s="24"/>
      <c r="AJ1420" s="24"/>
      <c r="AK1420" s="24"/>
      <c r="AL1420" s="24" t="s">
        <v>18547</v>
      </c>
      <c r="AM1420" s="24" t="s">
        <v>4596</v>
      </c>
      <c r="AN1420" s="40">
        <v>132026</v>
      </c>
      <c r="AO1420" s="24" t="s">
        <v>3944</v>
      </c>
      <c r="AP1420" s="24" t="s">
        <v>21270</v>
      </c>
      <c r="AQ1420" s="24"/>
      <c r="AR1420" s="24" t="s">
        <v>18548</v>
      </c>
      <c r="AS1420" s="24" t="s">
        <v>18549</v>
      </c>
      <c r="AT1420" s="24" t="s">
        <v>21270</v>
      </c>
      <c r="AU1420" s="23" t="s">
        <v>5479</v>
      </c>
      <c r="AV1420" s="23" t="s">
        <v>5563</v>
      </c>
      <c r="AW1420" s="23" t="s">
        <v>11604</v>
      </c>
      <c r="AX1420" s="23" t="s">
        <v>11605</v>
      </c>
    </row>
    <row r="1421" spans="1:50" s="22" customFormat="1" ht="20" customHeight="1" x14ac:dyDescent="0.3">
      <c r="A1421" s="23" t="s">
        <v>18552</v>
      </c>
      <c r="B1421" s="23" t="s">
        <v>6083</v>
      </c>
      <c r="C1421" s="23" t="s">
        <v>23026</v>
      </c>
      <c r="D1421" s="23" t="s">
        <v>21266</v>
      </c>
      <c r="E1421" s="23" t="s">
        <v>15103</v>
      </c>
      <c r="F1421" s="23" t="s">
        <v>15104</v>
      </c>
      <c r="G1421" s="24" t="s">
        <v>21511</v>
      </c>
      <c r="H1421" s="24" t="s">
        <v>21267</v>
      </c>
      <c r="I1421" s="24" t="s">
        <v>3</v>
      </c>
      <c r="J1421" s="30" t="s">
        <v>5510</v>
      </c>
      <c r="K1421" s="23" t="s">
        <v>9754</v>
      </c>
      <c r="L1421" s="23" t="s">
        <v>9755</v>
      </c>
      <c r="M1421" s="23" t="s">
        <v>5513</v>
      </c>
      <c r="N1421" s="23" t="s">
        <v>5514</v>
      </c>
      <c r="O1421" s="23" t="s">
        <v>9756</v>
      </c>
      <c r="P1421" s="23" t="s">
        <v>5516</v>
      </c>
      <c r="Q1421" s="23" t="s">
        <v>5561</v>
      </c>
      <c r="R1421" s="23" t="s">
        <v>5562</v>
      </c>
      <c r="S1421" s="23" t="s">
        <v>407</v>
      </c>
      <c r="T1421" s="23" t="s">
        <v>408</v>
      </c>
      <c r="U1421" s="23" t="s">
        <v>368</v>
      </c>
      <c r="V1421" s="23" t="s">
        <v>370</v>
      </c>
      <c r="W1421" s="24" t="s">
        <v>38</v>
      </c>
      <c r="X1421" s="24" t="s">
        <v>409</v>
      </c>
      <c r="Y1421" s="24" t="s">
        <v>40</v>
      </c>
      <c r="Z1421" s="25">
        <v>3310650</v>
      </c>
      <c r="AA1421" s="24" t="s">
        <v>14803</v>
      </c>
      <c r="AB1421" s="24" t="s">
        <v>14803</v>
      </c>
      <c r="AC1421" s="24" t="s">
        <v>14803</v>
      </c>
      <c r="AD1421" s="24" t="s">
        <v>21268</v>
      </c>
      <c r="AE1421" s="24"/>
      <c r="AF1421" s="24"/>
      <c r="AG1421" s="24" t="s">
        <v>21269</v>
      </c>
      <c r="AH1421" s="24"/>
      <c r="AI1421" s="24"/>
      <c r="AJ1421" s="24"/>
      <c r="AK1421" s="24"/>
      <c r="AL1421" s="24" t="s">
        <v>18550</v>
      </c>
      <c r="AM1421" s="24" t="s">
        <v>4049</v>
      </c>
      <c r="AN1421" s="40">
        <v>112526</v>
      </c>
      <c r="AO1421" s="24" t="s">
        <v>2850</v>
      </c>
      <c r="AP1421" s="24" t="s">
        <v>21270</v>
      </c>
      <c r="AQ1421" s="24"/>
      <c r="AR1421" s="24" t="s">
        <v>18551</v>
      </c>
      <c r="AS1421" s="24" t="s">
        <v>18552</v>
      </c>
      <c r="AT1421" s="24" t="s">
        <v>21270</v>
      </c>
      <c r="AU1421" s="23" t="s">
        <v>4506</v>
      </c>
      <c r="AV1421" s="23" t="s">
        <v>5602</v>
      </c>
      <c r="AW1421" s="23" t="s">
        <v>9757</v>
      </c>
      <c r="AX1421" s="23" t="s">
        <v>9758</v>
      </c>
    </row>
    <row r="1422" spans="1:50" s="22" customFormat="1" ht="20" customHeight="1" x14ac:dyDescent="0.3">
      <c r="A1422" s="23" t="s">
        <v>18555</v>
      </c>
      <c r="B1422" s="23" t="s">
        <v>6083</v>
      </c>
      <c r="C1422" s="23" t="s">
        <v>23027</v>
      </c>
      <c r="D1422" s="23" t="s">
        <v>21266</v>
      </c>
      <c r="E1422" s="23" t="s">
        <v>15010</v>
      </c>
      <c r="F1422" s="23" t="s">
        <v>15011</v>
      </c>
      <c r="G1422" s="24" t="s">
        <v>21463</v>
      </c>
      <c r="H1422" s="24" t="s">
        <v>21267</v>
      </c>
      <c r="I1422" s="24" t="s">
        <v>3</v>
      </c>
      <c r="J1422" s="30" t="s">
        <v>5510</v>
      </c>
      <c r="K1422" s="23" t="s">
        <v>9140</v>
      </c>
      <c r="L1422" s="23" t="s">
        <v>9141</v>
      </c>
      <c r="M1422" s="23" t="s">
        <v>5513</v>
      </c>
      <c r="N1422" s="23" t="s">
        <v>5514</v>
      </c>
      <c r="O1422" s="23" t="s">
        <v>9142</v>
      </c>
      <c r="P1422" s="23" t="s">
        <v>5516</v>
      </c>
      <c r="Q1422" s="23" t="s">
        <v>5561</v>
      </c>
      <c r="R1422" s="23" t="s">
        <v>5562</v>
      </c>
      <c r="S1422" s="23" t="s">
        <v>407</v>
      </c>
      <c r="T1422" s="23" t="s">
        <v>408</v>
      </c>
      <c r="U1422" s="23" t="s">
        <v>260</v>
      </c>
      <c r="V1422" s="23" t="s">
        <v>601</v>
      </c>
      <c r="W1422" s="24" t="s">
        <v>38</v>
      </c>
      <c r="X1422" s="24" t="s">
        <v>409</v>
      </c>
      <c r="Y1422" s="24" t="s">
        <v>40</v>
      </c>
      <c r="Z1422" s="25">
        <v>5517750</v>
      </c>
      <c r="AA1422" s="24" t="s">
        <v>14803</v>
      </c>
      <c r="AB1422" s="24" t="s">
        <v>14803</v>
      </c>
      <c r="AC1422" s="24" t="s">
        <v>14803</v>
      </c>
      <c r="AD1422" s="24" t="s">
        <v>21268</v>
      </c>
      <c r="AE1422" s="24"/>
      <c r="AF1422" s="24"/>
      <c r="AG1422" s="24" t="s">
        <v>21269</v>
      </c>
      <c r="AH1422" s="24"/>
      <c r="AI1422" s="24"/>
      <c r="AJ1422" s="24"/>
      <c r="AK1422" s="24"/>
      <c r="AL1422" s="24" t="s">
        <v>18553</v>
      </c>
      <c r="AM1422" s="24" t="s">
        <v>1085</v>
      </c>
      <c r="AN1422" s="40">
        <v>16926</v>
      </c>
      <c r="AO1422" s="24" t="s">
        <v>1086</v>
      </c>
      <c r="AP1422" s="24" t="s">
        <v>21270</v>
      </c>
      <c r="AQ1422" s="24"/>
      <c r="AR1422" s="24" t="s">
        <v>18554</v>
      </c>
      <c r="AS1422" s="24" t="s">
        <v>18555</v>
      </c>
      <c r="AT1422" s="24" t="s">
        <v>21270</v>
      </c>
      <c r="AU1422" s="23" t="s">
        <v>4106</v>
      </c>
      <c r="AV1422" s="23" t="s">
        <v>5563</v>
      </c>
      <c r="AW1422" s="23" t="s">
        <v>9143</v>
      </c>
      <c r="AX1422" s="23" t="s">
        <v>9144</v>
      </c>
    </row>
    <row r="1423" spans="1:50" s="22" customFormat="1" ht="20" customHeight="1" x14ac:dyDescent="0.3">
      <c r="A1423" s="23" t="s">
        <v>18558</v>
      </c>
      <c r="B1423" s="23" t="s">
        <v>6083</v>
      </c>
      <c r="C1423" s="23" t="s">
        <v>23028</v>
      </c>
      <c r="D1423" s="23" t="s">
        <v>21266</v>
      </c>
      <c r="E1423" s="23" t="s">
        <v>15645</v>
      </c>
      <c r="F1423" s="23" t="s">
        <v>15900</v>
      </c>
      <c r="G1423" s="24" t="s">
        <v>21918</v>
      </c>
      <c r="H1423" s="24" t="s">
        <v>21267</v>
      </c>
      <c r="I1423" s="24" t="s">
        <v>3</v>
      </c>
      <c r="J1423" s="30" t="s">
        <v>5510</v>
      </c>
      <c r="K1423" s="23" t="s">
        <v>10456</v>
      </c>
      <c r="L1423" s="23" t="s">
        <v>10457</v>
      </c>
      <c r="M1423" s="23" t="s">
        <v>5513</v>
      </c>
      <c r="N1423" s="23" t="s">
        <v>5514</v>
      </c>
      <c r="O1423" s="23" t="s">
        <v>10458</v>
      </c>
      <c r="P1423" s="23" t="s">
        <v>5516</v>
      </c>
      <c r="Q1423" s="23" t="s">
        <v>5517</v>
      </c>
      <c r="R1423" s="23" t="s">
        <v>5518</v>
      </c>
      <c r="S1423" s="23" t="s">
        <v>407</v>
      </c>
      <c r="T1423" s="23" t="s">
        <v>408</v>
      </c>
      <c r="U1423" s="23" t="s">
        <v>236</v>
      </c>
      <c r="V1423" s="23" t="s">
        <v>238</v>
      </c>
      <c r="W1423" s="24" t="s">
        <v>38</v>
      </c>
      <c r="X1423" s="24" t="s">
        <v>409</v>
      </c>
      <c r="Y1423" s="24" t="s">
        <v>40</v>
      </c>
      <c r="Z1423" s="25">
        <v>4414200</v>
      </c>
      <c r="AA1423" s="24" t="s">
        <v>14803</v>
      </c>
      <c r="AB1423" s="24" t="s">
        <v>14803</v>
      </c>
      <c r="AC1423" s="24" t="s">
        <v>14803</v>
      </c>
      <c r="AD1423" s="24" t="s">
        <v>21268</v>
      </c>
      <c r="AE1423" s="24"/>
      <c r="AF1423" s="24"/>
      <c r="AG1423" s="24" t="s">
        <v>21269</v>
      </c>
      <c r="AH1423" s="24"/>
      <c r="AI1423" s="24"/>
      <c r="AJ1423" s="24"/>
      <c r="AK1423" s="24"/>
      <c r="AL1423" s="24" t="s">
        <v>18556</v>
      </c>
      <c r="AM1423" s="24" t="s">
        <v>3516</v>
      </c>
      <c r="AN1423" s="40">
        <v>92726</v>
      </c>
      <c r="AO1423" s="24" t="s">
        <v>3398</v>
      </c>
      <c r="AP1423" s="24" t="s">
        <v>21270</v>
      </c>
      <c r="AQ1423" s="24"/>
      <c r="AR1423" s="24" t="s">
        <v>18557</v>
      </c>
      <c r="AS1423" s="24" t="s">
        <v>18558</v>
      </c>
      <c r="AT1423" s="24" t="s">
        <v>21270</v>
      </c>
      <c r="AU1423" s="23" t="s">
        <v>4826</v>
      </c>
      <c r="AV1423" s="23" t="s">
        <v>5602</v>
      </c>
      <c r="AW1423" s="23" t="s">
        <v>10459</v>
      </c>
      <c r="AX1423" s="23" t="s">
        <v>3515</v>
      </c>
    </row>
    <row r="1424" spans="1:50" s="22" customFormat="1" ht="20" customHeight="1" x14ac:dyDescent="0.3">
      <c r="A1424" s="23" t="s">
        <v>18562</v>
      </c>
      <c r="B1424" s="23" t="s">
        <v>6083</v>
      </c>
      <c r="C1424" s="23" t="s">
        <v>23021</v>
      </c>
      <c r="D1424" s="23" t="s">
        <v>21266</v>
      </c>
      <c r="E1424" s="23" t="s">
        <v>17605</v>
      </c>
      <c r="F1424" s="23" t="s">
        <v>18559</v>
      </c>
      <c r="G1424" s="24" t="s">
        <v>23029</v>
      </c>
      <c r="H1424" s="24" t="s">
        <v>21267</v>
      </c>
      <c r="I1424" s="24" t="s">
        <v>3</v>
      </c>
      <c r="J1424" s="30" t="s">
        <v>5510</v>
      </c>
      <c r="K1424" s="23" t="s">
        <v>8549</v>
      </c>
      <c r="L1424" s="23" t="s">
        <v>8550</v>
      </c>
      <c r="M1424" s="23" t="s">
        <v>5513</v>
      </c>
      <c r="N1424" s="23" t="s">
        <v>5514</v>
      </c>
      <c r="O1424" s="23" t="s">
        <v>8551</v>
      </c>
      <c r="P1424" s="23" t="s">
        <v>5516</v>
      </c>
      <c r="Q1424" s="23" t="s">
        <v>5561</v>
      </c>
      <c r="R1424" s="23" t="s">
        <v>5562</v>
      </c>
      <c r="S1424" s="23" t="s">
        <v>407</v>
      </c>
      <c r="T1424" s="23" t="s">
        <v>408</v>
      </c>
      <c r="U1424" s="23" t="s">
        <v>348</v>
      </c>
      <c r="V1424" s="23" t="s">
        <v>717</v>
      </c>
      <c r="W1424" s="24" t="s">
        <v>38</v>
      </c>
      <c r="X1424" s="24" t="s">
        <v>409</v>
      </c>
      <c r="Y1424" s="24" t="s">
        <v>40</v>
      </c>
      <c r="Z1424" s="25">
        <v>13794375</v>
      </c>
      <c r="AA1424" s="24" t="s">
        <v>14803</v>
      </c>
      <c r="AB1424" s="24" t="s">
        <v>14803</v>
      </c>
      <c r="AC1424" s="24" t="s">
        <v>14803</v>
      </c>
      <c r="AD1424" s="24" t="s">
        <v>21268</v>
      </c>
      <c r="AE1424" s="24"/>
      <c r="AF1424" s="24"/>
      <c r="AG1424" s="24" t="s">
        <v>21269</v>
      </c>
      <c r="AH1424" s="24"/>
      <c r="AI1424" s="24"/>
      <c r="AJ1424" s="24"/>
      <c r="AK1424" s="24"/>
      <c r="AL1424" s="24" t="s">
        <v>23030</v>
      </c>
      <c r="AM1424" s="24" t="s">
        <v>1010</v>
      </c>
      <c r="AN1424" s="40">
        <v>27426</v>
      </c>
      <c r="AO1424" s="24" t="s">
        <v>1476</v>
      </c>
      <c r="AP1424" s="24" t="s">
        <v>21270</v>
      </c>
      <c r="AQ1424" s="24"/>
      <c r="AR1424" s="24" t="s">
        <v>18561</v>
      </c>
      <c r="AS1424" s="24" t="s">
        <v>18562</v>
      </c>
      <c r="AT1424" s="24" t="s">
        <v>21270</v>
      </c>
      <c r="AU1424" s="23" t="s">
        <v>3933</v>
      </c>
      <c r="AV1424" s="23" t="s">
        <v>5563</v>
      </c>
      <c r="AW1424" s="23" t="s">
        <v>8552</v>
      </c>
      <c r="AX1424" s="23" t="s">
        <v>8553</v>
      </c>
    </row>
    <row r="1425" spans="1:50" s="22" customFormat="1" ht="20" customHeight="1" x14ac:dyDescent="0.3">
      <c r="A1425" s="23" t="s">
        <v>18566</v>
      </c>
      <c r="B1425" s="23" t="s">
        <v>6083</v>
      </c>
      <c r="C1425" s="23" t="s">
        <v>23031</v>
      </c>
      <c r="D1425" s="23" t="s">
        <v>21266</v>
      </c>
      <c r="E1425" s="23" t="s">
        <v>15036</v>
      </c>
      <c r="F1425" s="23" t="s">
        <v>18563</v>
      </c>
      <c r="G1425" s="24" t="s">
        <v>23032</v>
      </c>
      <c r="H1425" s="24" t="s">
        <v>21267</v>
      </c>
      <c r="I1425" s="24" t="s">
        <v>3</v>
      </c>
      <c r="J1425" s="30" t="s">
        <v>5510</v>
      </c>
      <c r="K1425" s="23" t="s">
        <v>6758</v>
      </c>
      <c r="L1425" s="23" t="s">
        <v>6759</v>
      </c>
      <c r="M1425" s="23" t="s">
        <v>5513</v>
      </c>
      <c r="N1425" s="23" t="s">
        <v>5514</v>
      </c>
      <c r="O1425" s="23" t="s">
        <v>6760</v>
      </c>
      <c r="P1425" s="23" t="s">
        <v>5516</v>
      </c>
      <c r="Q1425" s="23" t="s">
        <v>5517</v>
      </c>
      <c r="R1425" s="23" t="s">
        <v>5518</v>
      </c>
      <c r="S1425" s="23" t="s">
        <v>407</v>
      </c>
      <c r="T1425" s="23" t="s">
        <v>408</v>
      </c>
      <c r="U1425" s="23" t="s">
        <v>348</v>
      </c>
      <c r="V1425" s="23" t="s">
        <v>717</v>
      </c>
      <c r="W1425" s="24" t="s">
        <v>38</v>
      </c>
      <c r="X1425" s="24" t="s">
        <v>409</v>
      </c>
      <c r="Y1425" s="24" t="s">
        <v>40</v>
      </c>
      <c r="Z1425" s="25">
        <v>11035500</v>
      </c>
      <c r="AA1425" s="24" t="s">
        <v>14803</v>
      </c>
      <c r="AB1425" s="24" t="s">
        <v>14803</v>
      </c>
      <c r="AC1425" s="24" t="s">
        <v>14803</v>
      </c>
      <c r="AD1425" s="24" t="s">
        <v>21268</v>
      </c>
      <c r="AE1425" s="24"/>
      <c r="AF1425" s="24"/>
      <c r="AG1425" s="24" t="s">
        <v>21269</v>
      </c>
      <c r="AH1425" s="24"/>
      <c r="AI1425" s="24"/>
      <c r="AJ1425" s="24"/>
      <c r="AK1425" s="24"/>
      <c r="AL1425" s="24" t="s">
        <v>18564</v>
      </c>
      <c r="AM1425" s="24" t="s">
        <v>2190</v>
      </c>
      <c r="AN1425" s="40">
        <v>48726</v>
      </c>
      <c r="AO1425" s="24" t="s">
        <v>1262</v>
      </c>
      <c r="AP1425" s="24" t="s">
        <v>21270</v>
      </c>
      <c r="AQ1425" s="24"/>
      <c r="AR1425" s="24" t="s">
        <v>18565</v>
      </c>
      <c r="AS1425" s="24" t="s">
        <v>18566</v>
      </c>
      <c r="AT1425" s="24" t="s">
        <v>21270</v>
      </c>
      <c r="AU1425" s="23" t="s">
        <v>2654</v>
      </c>
      <c r="AV1425" s="23" t="s">
        <v>5563</v>
      </c>
      <c r="AW1425" s="23" t="s">
        <v>6761</v>
      </c>
      <c r="AX1425" s="23" t="s">
        <v>6762</v>
      </c>
    </row>
    <row r="1426" spans="1:50" s="22" customFormat="1" ht="20" customHeight="1" x14ac:dyDescent="0.3">
      <c r="A1426" s="23" t="s">
        <v>18569</v>
      </c>
      <c r="B1426" s="23" t="s">
        <v>6083</v>
      </c>
      <c r="C1426" s="23" t="s">
        <v>23033</v>
      </c>
      <c r="D1426" s="23" t="s">
        <v>21266</v>
      </c>
      <c r="E1426" s="23" t="s">
        <v>15151</v>
      </c>
      <c r="F1426" s="23" t="s">
        <v>15551</v>
      </c>
      <c r="G1426" s="24" t="s">
        <v>21733</v>
      </c>
      <c r="H1426" s="24" t="s">
        <v>21267</v>
      </c>
      <c r="I1426" s="24" t="s">
        <v>3</v>
      </c>
      <c r="J1426" s="30" t="s">
        <v>5510</v>
      </c>
      <c r="K1426" s="23" t="s">
        <v>11238</v>
      </c>
      <c r="L1426" s="23" t="s">
        <v>11239</v>
      </c>
      <c r="M1426" s="23" t="s">
        <v>5513</v>
      </c>
      <c r="N1426" s="23" t="s">
        <v>5514</v>
      </c>
      <c r="O1426" s="23" t="s">
        <v>11240</v>
      </c>
      <c r="P1426" s="23" t="s">
        <v>5516</v>
      </c>
      <c r="Q1426" s="23" t="s">
        <v>5695</v>
      </c>
      <c r="R1426" s="23" t="s">
        <v>5696</v>
      </c>
      <c r="S1426" s="23" t="s">
        <v>407</v>
      </c>
      <c r="T1426" s="23" t="s">
        <v>408</v>
      </c>
      <c r="U1426" s="23" t="s">
        <v>265</v>
      </c>
      <c r="V1426" s="23" t="s">
        <v>848</v>
      </c>
      <c r="W1426" s="24" t="s">
        <v>38</v>
      </c>
      <c r="X1426" s="24" t="s">
        <v>409</v>
      </c>
      <c r="Y1426" s="24" t="s">
        <v>40</v>
      </c>
      <c r="Z1426" s="25">
        <v>7724850</v>
      </c>
      <c r="AA1426" s="24" t="s">
        <v>14803</v>
      </c>
      <c r="AB1426" s="24" t="s">
        <v>14803</v>
      </c>
      <c r="AC1426" s="24" t="s">
        <v>14803</v>
      </c>
      <c r="AD1426" s="24" t="s">
        <v>21268</v>
      </c>
      <c r="AE1426" s="24"/>
      <c r="AF1426" s="24"/>
      <c r="AG1426" s="24" t="s">
        <v>21269</v>
      </c>
      <c r="AH1426" s="24"/>
      <c r="AI1426" s="24"/>
      <c r="AJ1426" s="24"/>
      <c r="AK1426" s="24"/>
      <c r="AL1426" s="24" t="s">
        <v>18567</v>
      </c>
      <c r="AM1426" s="24" t="s">
        <v>2159</v>
      </c>
      <c r="AN1426" s="40">
        <v>48026</v>
      </c>
      <c r="AO1426" s="24" t="s">
        <v>2160</v>
      </c>
      <c r="AP1426" s="24" t="s">
        <v>21270</v>
      </c>
      <c r="AQ1426" s="24"/>
      <c r="AR1426" s="24" t="s">
        <v>18568</v>
      </c>
      <c r="AS1426" s="24" t="s">
        <v>18569</v>
      </c>
      <c r="AT1426" s="24" t="s">
        <v>21270</v>
      </c>
      <c r="AU1426" s="23" t="s">
        <v>4958</v>
      </c>
      <c r="AV1426" s="23" t="s">
        <v>5563</v>
      </c>
      <c r="AW1426" s="23" t="s">
        <v>11241</v>
      </c>
      <c r="AX1426" s="23" t="s">
        <v>11242</v>
      </c>
    </row>
    <row r="1427" spans="1:50" s="22" customFormat="1" ht="20" customHeight="1" x14ac:dyDescent="0.3">
      <c r="A1427" s="23" t="s">
        <v>18572</v>
      </c>
      <c r="B1427" s="23" t="s">
        <v>6083</v>
      </c>
      <c r="C1427" s="23" t="s">
        <v>23034</v>
      </c>
      <c r="D1427" s="23" t="s">
        <v>21266</v>
      </c>
      <c r="E1427" s="23" t="s">
        <v>17605</v>
      </c>
      <c r="F1427" s="23" t="s">
        <v>17680</v>
      </c>
      <c r="G1427" s="24" t="s">
        <v>22786</v>
      </c>
      <c r="H1427" s="24" t="s">
        <v>21267</v>
      </c>
      <c r="I1427" s="24" t="s">
        <v>3</v>
      </c>
      <c r="J1427" s="30" t="s">
        <v>5510</v>
      </c>
      <c r="K1427" s="23" t="s">
        <v>5998</v>
      </c>
      <c r="L1427" s="23" t="s">
        <v>5999</v>
      </c>
      <c r="M1427" s="23" t="s">
        <v>5513</v>
      </c>
      <c r="N1427" s="23" t="s">
        <v>5514</v>
      </c>
      <c r="O1427" s="23" t="s">
        <v>6000</v>
      </c>
      <c r="P1427" s="23" t="s">
        <v>5516</v>
      </c>
      <c r="Q1427" s="23" t="s">
        <v>5561</v>
      </c>
      <c r="R1427" s="23" t="s">
        <v>5562</v>
      </c>
      <c r="S1427" s="23" t="s">
        <v>407</v>
      </c>
      <c r="T1427" s="23" t="s">
        <v>408</v>
      </c>
      <c r="U1427" s="23" t="s">
        <v>265</v>
      </c>
      <c r="V1427" s="23" t="s">
        <v>848</v>
      </c>
      <c r="W1427" s="24" t="s">
        <v>38</v>
      </c>
      <c r="X1427" s="24" t="s">
        <v>409</v>
      </c>
      <c r="Y1427" s="24" t="s">
        <v>40</v>
      </c>
      <c r="Z1427" s="25">
        <v>13794375</v>
      </c>
      <c r="AA1427" s="24" t="s">
        <v>14803</v>
      </c>
      <c r="AB1427" s="24" t="s">
        <v>14803</v>
      </c>
      <c r="AC1427" s="24" t="s">
        <v>14803</v>
      </c>
      <c r="AD1427" s="24" t="s">
        <v>21268</v>
      </c>
      <c r="AE1427" s="24"/>
      <c r="AF1427" s="24"/>
      <c r="AG1427" s="24" t="s">
        <v>21269</v>
      </c>
      <c r="AH1427" s="24"/>
      <c r="AI1427" s="24"/>
      <c r="AJ1427" s="24"/>
      <c r="AK1427" s="24"/>
      <c r="AL1427" s="24" t="s">
        <v>18570</v>
      </c>
      <c r="AM1427" s="24" t="s">
        <v>1028</v>
      </c>
      <c r="AN1427" s="40">
        <v>15426</v>
      </c>
      <c r="AO1427" s="24" t="s">
        <v>772</v>
      </c>
      <c r="AP1427" s="24" t="s">
        <v>21270</v>
      </c>
      <c r="AQ1427" s="24"/>
      <c r="AR1427" s="24" t="s">
        <v>18571</v>
      </c>
      <c r="AS1427" s="24" t="s">
        <v>18572</v>
      </c>
      <c r="AT1427" s="24" t="s">
        <v>21270</v>
      </c>
      <c r="AU1427" s="23" t="s">
        <v>1814</v>
      </c>
      <c r="AV1427" s="23" t="s">
        <v>5563</v>
      </c>
      <c r="AW1427" s="23" t="s">
        <v>6001</v>
      </c>
      <c r="AX1427" s="23" t="s">
        <v>6002</v>
      </c>
    </row>
    <row r="1428" spans="1:50" s="22" customFormat="1" ht="20" customHeight="1" x14ac:dyDescent="0.3">
      <c r="A1428" s="23" t="s">
        <v>18575</v>
      </c>
      <c r="B1428" s="23" t="s">
        <v>6083</v>
      </c>
      <c r="C1428" s="23" t="s">
        <v>23035</v>
      </c>
      <c r="D1428" s="23" t="s">
        <v>21266</v>
      </c>
      <c r="E1428" s="23" t="s">
        <v>15036</v>
      </c>
      <c r="F1428" s="23" t="s">
        <v>18074</v>
      </c>
      <c r="G1428" s="24" t="s">
        <v>22904</v>
      </c>
      <c r="H1428" s="24" t="s">
        <v>21267</v>
      </c>
      <c r="I1428" s="24" t="s">
        <v>3</v>
      </c>
      <c r="J1428" s="30" t="s">
        <v>5510</v>
      </c>
      <c r="K1428" s="23" t="s">
        <v>10842</v>
      </c>
      <c r="L1428" s="23" t="s">
        <v>10843</v>
      </c>
      <c r="M1428" s="23" t="s">
        <v>5513</v>
      </c>
      <c r="N1428" s="23" t="s">
        <v>5514</v>
      </c>
      <c r="O1428" s="23" t="s">
        <v>10844</v>
      </c>
      <c r="P1428" s="23" t="s">
        <v>5516</v>
      </c>
      <c r="Q1428" s="23" t="s">
        <v>6040</v>
      </c>
      <c r="R1428" s="23" t="s">
        <v>6041</v>
      </c>
      <c r="S1428" s="23" t="s">
        <v>407</v>
      </c>
      <c r="T1428" s="23" t="s">
        <v>408</v>
      </c>
      <c r="U1428" s="23" t="s">
        <v>308</v>
      </c>
      <c r="V1428" s="23" t="s">
        <v>310</v>
      </c>
      <c r="W1428" s="24" t="s">
        <v>38</v>
      </c>
      <c r="X1428" s="24" t="s">
        <v>409</v>
      </c>
      <c r="Y1428" s="24" t="s">
        <v>40</v>
      </c>
      <c r="Z1428" s="25">
        <v>11035500</v>
      </c>
      <c r="AA1428" s="24" t="s">
        <v>14803</v>
      </c>
      <c r="AB1428" s="24" t="s">
        <v>14803</v>
      </c>
      <c r="AC1428" s="24" t="s">
        <v>14803</v>
      </c>
      <c r="AD1428" s="24" t="s">
        <v>21268</v>
      </c>
      <c r="AE1428" s="24"/>
      <c r="AF1428" s="24"/>
      <c r="AG1428" s="24" t="s">
        <v>21269</v>
      </c>
      <c r="AH1428" s="24"/>
      <c r="AI1428" s="24"/>
      <c r="AJ1428" s="24"/>
      <c r="AK1428" s="24"/>
      <c r="AL1428" s="24" t="s">
        <v>18573</v>
      </c>
      <c r="AM1428" s="24" t="s">
        <v>2747</v>
      </c>
      <c r="AN1428" s="40">
        <v>66526</v>
      </c>
      <c r="AO1428" s="24" t="s">
        <v>2748</v>
      </c>
      <c r="AP1428" s="24" t="s">
        <v>21270</v>
      </c>
      <c r="AQ1428" s="24"/>
      <c r="AR1428" s="24" t="s">
        <v>18574</v>
      </c>
      <c r="AS1428" s="24" t="s">
        <v>18575</v>
      </c>
      <c r="AT1428" s="24" t="s">
        <v>21270</v>
      </c>
      <c r="AU1428" s="23" t="s">
        <v>4958</v>
      </c>
      <c r="AV1428" s="23" t="s">
        <v>5563</v>
      </c>
      <c r="AW1428" s="23" t="s">
        <v>10845</v>
      </c>
      <c r="AX1428" s="23" t="s">
        <v>10846</v>
      </c>
    </row>
    <row r="1429" spans="1:50" s="22" customFormat="1" ht="20" customHeight="1" x14ac:dyDescent="0.3">
      <c r="A1429" s="23" t="s">
        <v>18578</v>
      </c>
      <c r="B1429" s="23" t="s">
        <v>6083</v>
      </c>
      <c r="C1429" s="23" t="s">
        <v>23021</v>
      </c>
      <c r="D1429" s="23" t="s">
        <v>21266</v>
      </c>
      <c r="E1429" s="23" t="s">
        <v>17512</v>
      </c>
      <c r="F1429" s="23" t="s">
        <v>17513</v>
      </c>
      <c r="G1429" s="24" t="s">
        <v>22723</v>
      </c>
      <c r="H1429" s="24" t="s">
        <v>21267</v>
      </c>
      <c r="I1429" s="24" t="s">
        <v>3</v>
      </c>
      <c r="J1429" s="30" t="s">
        <v>5510</v>
      </c>
      <c r="K1429" s="23" t="s">
        <v>9978</v>
      </c>
      <c r="L1429" s="23" t="s">
        <v>9979</v>
      </c>
      <c r="M1429" s="23" t="s">
        <v>5513</v>
      </c>
      <c r="N1429" s="23" t="s">
        <v>5514</v>
      </c>
      <c r="O1429" s="23" t="s">
        <v>9980</v>
      </c>
      <c r="P1429" s="23" t="s">
        <v>5516</v>
      </c>
      <c r="Q1429" s="23" t="s">
        <v>5561</v>
      </c>
      <c r="R1429" s="23" t="s">
        <v>5562</v>
      </c>
      <c r="S1429" s="23" t="s">
        <v>407</v>
      </c>
      <c r="T1429" s="23" t="s">
        <v>408</v>
      </c>
      <c r="U1429" s="23" t="s">
        <v>308</v>
      </c>
      <c r="V1429" s="23" t="s">
        <v>310</v>
      </c>
      <c r="W1429" s="24" t="s">
        <v>38</v>
      </c>
      <c r="X1429" s="24" t="s">
        <v>409</v>
      </c>
      <c r="Y1429" s="24" t="s">
        <v>40</v>
      </c>
      <c r="Z1429" s="25">
        <v>12139050</v>
      </c>
      <c r="AA1429" s="24" t="s">
        <v>14803</v>
      </c>
      <c r="AB1429" s="24" t="s">
        <v>14803</v>
      </c>
      <c r="AC1429" s="24" t="s">
        <v>14803</v>
      </c>
      <c r="AD1429" s="24" t="s">
        <v>21268</v>
      </c>
      <c r="AE1429" s="24"/>
      <c r="AF1429" s="24"/>
      <c r="AG1429" s="24" t="s">
        <v>21269</v>
      </c>
      <c r="AH1429" s="24"/>
      <c r="AI1429" s="24"/>
      <c r="AJ1429" s="24"/>
      <c r="AK1429" s="24"/>
      <c r="AL1429" s="24" t="s">
        <v>18576</v>
      </c>
      <c r="AM1429" s="24" t="s">
        <v>2049</v>
      </c>
      <c r="AN1429" s="40">
        <v>44126</v>
      </c>
      <c r="AO1429" s="24" t="s">
        <v>2050</v>
      </c>
      <c r="AP1429" s="24" t="s">
        <v>21270</v>
      </c>
      <c r="AQ1429" s="24"/>
      <c r="AR1429" s="24" t="s">
        <v>18577</v>
      </c>
      <c r="AS1429" s="24" t="s">
        <v>18578</v>
      </c>
      <c r="AT1429" s="24" t="s">
        <v>21270</v>
      </c>
      <c r="AU1429" s="23" t="s">
        <v>4506</v>
      </c>
      <c r="AV1429" s="23" t="s">
        <v>5563</v>
      </c>
      <c r="AW1429" s="23" t="s">
        <v>9981</v>
      </c>
      <c r="AX1429" s="23" t="s">
        <v>9982</v>
      </c>
    </row>
    <row r="1430" spans="1:50" s="22" customFormat="1" ht="20" customHeight="1" x14ac:dyDescent="0.3">
      <c r="A1430" s="23" t="s">
        <v>18581</v>
      </c>
      <c r="B1430" s="23" t="s">
        <v>6083</v>
      </c>
      <c r="C1430" s="23" t="s">
        <v>23021</v>
      </c>
      <c r="D1430" s="23" t="s">
        <v>21266</v>
      </c>
      <c r="E1430" s="23" t="s">
        <v>15161</v>
      </c>
      <c r="F1430" s="23" t="s">
        <v>15162</v>
      </c>
      <c r="G1430" s="24" t="s">
        <v>21543</v>
      </c>
      <c r="H1430" s="24" t="s">
        <v>21267</v>
      </c>
      <c r="I1430" s="24" t="s">
        <v>3</v>
      </c>
      <c r="J1430" s="30" t="s">
        <v>5510</v>
      </c>
      <c r="K1430" s="23" t="s">
        <v>9432</v>
      </c>
      <c r="L1430" s="23" t="s">
        <v>9433</v>
      </c>
      <c r="M1430" s="23" t="s">
        <v>5513</v>
      </c>
      <c r="N1430" s="23" t="s">
        <v>5514</v>
      </c>
      <c r="O1430" s="23" t="s">
        <v>9434</v>
      </c>
      <c r="P1430" s="23" t="s">
        <v>5516</v>
      </c>
      <c r="Q1430" s="23" t="s">
        <v>5561</v>
      </c>
      <c r="R1430" s="23" t="s">
        <v>5562</v>
      </c>
      <c r="S1430" s="23" t="s">
        <v>407</v>
      </c>
      <c r="T1430" s="23" t="s">
        <v>408</v>
      </c>
      <c r="U1430" s="23" t="s">
        <v>345</v>
      </c>
      <c r="V1430" s="23" t="s">
        <v>347</v>
      </c>
      <c r="W1430" s="24" t="s">
        <v>38</v>
      </c>
      <c r="X1430" s="24" t="s">
        <v>409</v>
      </c>
      <c r="Y1430" s="24" t="s">
        <v>40</v>
      </c>
      <c r="Z1430" s="25">
        <v>6621300</v>
      </c>
      <c r="AA1430" s="24" t="s">
        <v>14803</v>
      </c>
      <c r="AB1430" s="24" t="s">
        <v>14803</v>
      </c>
      <c r="AC1430" s="24" t="s">
        <v>14803</v>
      </c>
      <c r="AD1430" s="24" t="s">
        <v>21268</v>
      </c>
      <c r="AE1430" s="24"/>
      <c r="AF1430" s="24"/>
      <c r="AG1430" s="24" t="s">
        <v>21269</v>
      </c>
      <c r="AH1430" s="24"/>
      <c r="AI1430" s="24"/>
      <c r="AJ1430" s="24"/>
      <c r="AK1430" s="24"/>
      <c r="AL1430" s="24" t="s">
        <v>18579</v>
      </c>
      <c r="AM1430" s="24" t="s">
        <v>2429</v>
      </c>
      <c r="AN1430" s="40">
        <v>79526</v>
      </c>
      <c r="AO1430" s="24" t="s">
        <v>2844</v>
      </c>
      <c r="AP1430" s="24" t="s">
        <v>21270</v>
      </c>
      <c r="AQ1430" s="24"/>
      <c r="AR1430" s="24" t="s">
        <v>18580</v>
      </c>
      <c r="AS1430" s="24" t="s">
        <v>18581</v>
      </c>
      <c r="AT1430" s="24" t="s">
        <v>21270</v>
      </c>
      <c r="AU1430" s="23" t="s">
        <v>4310</v>
      </c>
      <c r="AV1430" s="23" t="s">
        <v>5602</v>
      </c>
      <c r="AW1430" s="23" t="s">
        <v>9435</v>
      </c>
      <c r="AX1430" s="23" t="s">
        <v>9436</v>
      </c>
    </row>
    <row r="1431" spans="1:50" s="22" customFormat="1" ht="20" customHeight="1" x14ac:dyDescent="0.3">
      <c r="A1431" s="23" t="s">
        <v>18584</v>
      </c>
      <c r="B1431" s="23" t="s">
        <v>6083</v>
      </c>
      <c r="C1431" s="23" t="s">
        <v>23031</v>
      </c>
      <c r="D1431" s="23" t="s">
        <v>21266</v>
      </c>
      <c r="E1431" s="23" t="s">
        <v>17512</v>
      </c>
      <c r="F1431" s="23" t="s">
        <v>17726</v>
      </c>
      <c r="G1431" s="24" t="s">
        <v>22805</v>
      </c>
      <c r="H1431" s="24" t="s">
        <v>21267</v>
      </c>
      <c r="I1431" s="24" t="s">
        <v>3</v>
      </c>
      <c r="J1431" s="30" t="s">
        <v>5510</v>
      </c>
      <c r="K1431" s="23" t="s">
        <v>9270</v>
      </c>
      <c r="L1431" s="23" t="s">
        <v>9271</v>
      </c>
      <c r="M1431" s="23" t="s">
        <v>5513</v>
      </c>
      <c r="N1431" s="23" t="s">
        <v>5514</v>
      </c>
      <c r="O1431" s="23" t="s">
        <v>9272</v>
      </c>
      <c r="P1431" s="23" t="s">
        <v>5516</v>
      </c>
      <c r="Q1431" s="23" t="s">
        <v>5517</v>
      </c>
      <c r="R1431" s="23" t="s">
        <v>5518</v>
      </c>
      <c r="S1431" s="23" t="s">
        <v>407</v>
      </c>
      <c r="T1431" s="23" t="s">
        <v>408</v>
      </c>
      <c r="U1431" s="23" t="s">
        <v>236</v>
      </c>
      <c r="V1431" s="23" t="s">
        <v>238</v>
      </c>
      <c r="W1431" s="24" t="s">
        <v>38</v>
      </c>
      <c r="X1431" s="24" t="s">
        <v>409</v>
      </c>
      <c r="Y1431" s="24" t="s">
        <v>40</v>
      </c>
      <c r="Z1431" s="25">
        <v>12139050</v>
      </c>
      <c r="AA1431" s="24" t="s">
        <v>14803</v>
      </c>
      <c r="AB1431" s="24" t="s">
        <v>14803</v>
      </c>
      <c r="AC1431" s="24" t="s">
        <v>14803</v>
      </c>
      <c r="AD1431" s="24" t="s">
        <v>21268</v>
      </c>
      <c r="AE1431" s="24"/>
      <c r="AF1431" s="24"/>
      <c r="AG1431" s="24" t="s">
        <v>21269</v>
      </c>
      <c r="AH1431" s="24"/>
      <c r="AI1431" s="24"/>
      <c r="AJ1431" s="24"/>
      <c r="AK1431" s="24"/>
      <c r="AL1431" s="24" t="s">
        <v>18582</v>
      </c>
      <c r="AM1431" s="24" t="s">
        <v>3570</v>
      </c>
      <c r="AN1431" s="40">
        <v>94826</v>
      </c>
      <c r="AO1431" s="24" t="s">
        <v>2747</v>
      </c>
      <c r="AP1431" s="24" t="s">
        <v>21270</v>
      </c>
      <c r="AQ1431" s="24"/>
      <c r="AR1431" s="24" t="s">
        <v>18583</v>
      </c>
      <c r="AS1431" s="24" t="s">
        <v>18584</v>
      </c>
      <c r="AT1431" s="24" t="s">
        <v>21270</v>
      </c>
      <c r="AU1431" s="23" t="s">
        <v>4218</v>
      </c>
      <c r="AV1431" s="23" t="s">
        <v>5602</v>
      </c>
      <c r="AW1431" s="23" t="s">
        <v>9273</v>
      </c>
      <c r="AX1431" s="23" t="s">
        <v>3569</v>
      </c>
    </row>
    <row r="1432" spans="1:50" s="22" customFormat="1" ht="20" customHeight="1" x14ac:dyDescent="0.3">
      <c r="A1432" s="23" t="s">
        <v>18587</v>
      </c>
      <c r="B1432" s="23" t="s">
        <v>6083</v>
      </c>
      <c r="C1432" s="23" t="s">
        <v>23036</v>
      </c>
      <c r="D1432" s="23" t="s">
        <v>21266</v>
      </c>
      <c r="E1432" s="23" t="s">
        <v>15161</v>
      </c>
      <c r="F1432" s="23" t="s">
        <v>14803</v>
      </c>
      <c r="G1432" s="24" t="s">
        <v>15161</v>
      </c>
      <c r="H1432" s="24" t="s">
        <v>21267</v>
      </c>
      <c r="I1432" s="24" t="s">
        <v>3</v>
      </c>
      <c r="J1432" s="30" t="s">
        <v>5510</v>
      </c>
      <c r="K1432" s="23" t="s">
        <v>8801</v>
      </c>
      <c r="L1432" s="23" t="s">
        <v>8802</v>
      </c>
      <c r="M1432" s="23" t="s">
        <v>5513</v>
      </c>
      <c r="N1432" s="23" t="s">
        <v>5514</v>
      </c>
      <c r="O1432" s="23" t="s">
        <v>8803</v>
      </c>
      <c r="P1432" s="23" t="s">
        <v>5516</v>
      </c>
      <c r="Q1432" s="23" t="s">
        <v>5561</v>
      </c>
      <c r="R1432" s="23" t="s">
        <v>5562</v>
      </c>
      <c r="S1432" s="23" t="s">
        <v>407</v>
      </c>
      <c r="T1432" s="23" t="s">
        <v>408</v>
      </c>
      <c r="U1432" s="23" t="s">
        <v>244</v>
      </c>
      <c r="V1432" s="23" t="s">
        <v>1300</v>
      </c>
      <c r="W1432" s="24" t="s">
        <v>38</v>
      </c>
      <c r="X1432" s="24" t="s">
        <v>409</v>
      </c>
      <c r="Y1432" s="24" t="s">
        <v>40</v>
      </c>
      <c r="Z1432" s="25">
        <v>6621300</v>
      </c>
      <c r="AA1432" s="24" t="s">
        <v>14803</v>
      </c>
      <c r="AB1432" s="24" t="s">
        <v>14803</v>
      </c>
      <c r="AC1432" s="24" t="s">
        <v>14803</v>
      </c>
      <c r="AD1432" s="24" t="s">
        <v>21268</v>
      </c>
      <c r="AE1432" s="24"/>
      <c r="AF1432" s="24"/>
      <c r="AG1432" s="24" t="s">
        <v>21269</v>
      </c>
      <c r="AH1432" s="24"/>
      <c r="AI1432" s="24"/>
      <c r="AJ1432" s="24"/>
      <c r="AK1432" s="24"/>
      <c r="AL1432" s="24" t="s">
        <v>18585</v>
      </c>
      <c r="AM1432" s="24" t="s">
        <v>3922</v>
      </c>
      <c r="AN1432" s="40">
        <v>108626</v>
      </c>
      <c r="AO1432" s="24" t="s">
        <v>3923</v>
      </c>
      <c r="AP1432" s="24" t="s">
        <v>21270</v>
      </c>
      <c r="AQ1432" s="24"/>
      <c r="AR1432" s="24" t="s">
        <v>18586</v>
      </c>
      <c r="AS1432" s="24" t="s">
        <v>18587</v>
      </c>
      <c r="AT1432" s="24" t="s">
        <v>21270</v>
      </c>
      <c r="AU1432" s="23" t="s">
        <v>4098</v>
      </c>
      <c r="AV1432" s="23" t="s">
        <v>5602</v>
      </c>
      <c r="AW1432" s="23" t="s">
        <v>8804</v>
      </c>
      <c r="AX1432" s="23" t="s">
        <v>3921</v>
      </c>
    </row>
    <row r="1433" spans="1:50" s="22" customFormat="1" ht="20" customHeight="1" x14ac:dyDescent="0.3">
      <c r="A1433" s="23" t="s">
        <v>18590</v>
      </c>
      <c r="B1433" s="23" t="s">
        <v>6083</v>
      </c>
      <c r="C1433" s="23" t="s">
        <v>23023</v>
      </c>
      <c r="D1433" s="23" t="s">
        <v>21266</v>
      </c>
      <c r="E1433" s="23" t="s">
        <v>15151</v>
      </c>
      <c r="F1433" s="23" t="s">
        <v>15551</v>
      </c>
      <c r="G1433" s="24" t="s">
        <v>21733</v>
      </c>
      <c r="H1433" s="24" t="s">
        <v>21267</v>
      </c>
      <c r="I1433" s="24" t="s">
        <v>3</v>
      </c>
      <c r="J1433" s="30" t="s">
        <v>5510</v>
      </c>
      <c r="K1433" s="23" t="s">
        <v>5581</v>
      </c>
      <c r="L1433" s="23" t="s">
        <v>5582</v>
      </c>
      <c r="M1433" s="23" t="s">
        <v>5513</v>
      </c>
      <c r="N1433" s="23" t="s">
        <v>5514</v>
      </c>
      <c r="O1433" s="23" t="s">
        <v>5583</v>
      </c>
      <c r="P1433" s="23" t="s">
        <v>5516</v>
      </c>
      <c r="Q1433" s="23" t="s">
        <v>5527</v>
      </c>
      <c r="R1433" s="23" t="s">
        <v>5528</v>
      </c>
      <c r="S1433" s="23" t="s">
        <v>407</v>
      </c>
      <c r="T1433" s="23" t="s">
        <v>408</v>
      </c>
      <c r="U1433" s="23" t="s">
        <v>342</v>
      </c>
      <c r="V1433" s="23" t="s">
        <v>344</v>
      </c>
      <c r="W1433" s="24" t="s">
        <v>38</v>
      </c>
      <c r="X1433" s="24" t="s">
        <v>409</v>
      </c>
      <c r="Y1433" s="24" t="s">
        <v>40</v>
      </c>
      <c r="Z1433" s="25">
        <v>7724850</v>
      </c>
      <c r="AA1433" s="24" t="s">
        <v>14803</v>
      </c>
      <c r="AB1433" s="24" t="s">
        <v>14803</v>
      </c>
      <c r="AC1433" s="24" t="s">
        <v>14803</v>
      </c>
      <c r="AD1433" s="24" t="s">
        <v>21268</v>
      </c>
      <c r="AE1433" s="24"/>
      <c r="AF1433" s="24"/>
      <c r="AG1433" s="24" t="s">
        <v>21269</v>
      </c>
      <c r="AH1433" s="24"/>
      <c r="AI1433" s="24"/>
      <c r="AJ1433" s="24"/>
      <c r="AK1433" s="24"/>
      <c r="AL1433" s="24" t="s">
        <v>18588</v>
      </c>
      <c r="AM1433" s="24" t="s">
        <v>649</v>
      </c>
      <c r="AN1433" s="40">
        <v>5726</v>
      </c>
      <c r="AO1433" s="24" t="s">
        <v>457</v>
      </c>
      <c r="AP1433" s="24" t="s">
        <v>21270</v>
      </c>
      <c r="AQ1433" s="24"/>
      <c r="AR1433" s="24" t="s">
        <v>18589</v>
      </c>
      <c r="AS1433" s="24" t="s">
        <v>18590</v>
      </c>
      <c r="AT1433" s="24" t="s">
        <v>21270</v>
      </c>
      <c r="AU1433" s="23" t="s">
        <v>778</v>
      </c>
      <c r="AV1433" s="23" t="s">
        <v>5563</v>
      </c>
      <c r="AW1433" s="23" t="s">
        <v>5584</v>
      </c>
      <c r="AX1433" s="23" t="s">
        <v>5585</v>
      </c>
    </row>
    <row r="1434" spans="1:50" s="22" customFormat="1" ht="20" customHeight="1" x14ac:dyDescent="0.3">
      <c r="A1434" s="23" t="s">
        <v>18594</v>
      </c>
      <c r="B1434" s="23" t="s">
        <v>6083</v>
      </c>
      <c r="C1434" s="23" t="s">
        <v>23023</v>
      </c>
      <c r="D1434" s="23" t="s">
        <v>21266</v>
      </c>
      <c r="E1434" s="23" t="s">
        <v>17605</v>
      </c>
      <c r="F1434" s="23" t="s">
        <v>18591</v>
      </c>
      <c r="G1434" s="24" t="s">
        <v>23037</v>
      </c>
      <c r="H1434" s="24" t="s">
        <v>21267</v>
      </c>
      <c r="I1434" s="24" t="s">
        <v>3</v>
      </c>
      <c r="J1434" s="30" t="s">
        <v>5510</v>
      </c>
      <c r="K1434" s="23" t="s">
        <v>7591</v>
      </c>
      <c r="L1434" s="23" t="s">
        <v>7592</v>
      </c>
      <c r="M1434" s="23" t="s">
        <v>5513</v>
      </c>
      <c r="N1434" s="23" t="s">
        <v>5514</v>
      </c>
      <c r="O1434" s="23" t="s">
        <v>7593</v>
      </c>
      <c r="P1434" s="23" t="s">
        <v>5516</v>
      </c>
      <c r="Q1434" s="23" t="s">
        <v>5527</v>
      </c>
      <c r="R1434" s="23" t="s">
        <v>5528</v>
      </c>
      <c r="S1434" s="23" t="s">
        <v>407</v>
      </c>
      <c r="T1434" s="23" t="s">
        <v>408</v>
      </c>
      <c r="U1434" s="23" t="s">
        <v>308</v>
      </c>
      <c r="V1434" s="23" t="s">
        <v>310</v>
      </c>
      <c r="W1434" s="24" t="s">
        <v>38</v>
      </c>
      <c r="X1434" s="24" t="s">
        <v>409</v>
      </c>
      <c r="Y1434" s="24" t="s">
        <v>40</v>
      </c>
      <c r="Z1434" s="25">
        <v>13794375</v>
      </c>
      <c r="AA1434" s="24" t="s">
        <v>14803</v>
      </c>
      <c r="AB1434" s="24" t="s">
        <v>14803</v>
      </c>
      <c r="AC1434" s="24" t="s">
        <v>14803</v>
      </c>
      <c r="AD1434" s="24" t="s">
        <v>21268</v>
      </c>
      <c r="AE1434" s="24"/>
      <c r="AF1434" s="24"/>
      <c r="AG1434" s="24" t="s">
        <v>21269</v>
      </c>
      <c r="AH1434" s="24"/>
      <c r="AI1434" s="24"/>
      <c r="AJ1434" s="24"/>
      <c r="AK1434" s="24"/>
      <c r="AL1434" s="24" t="s">
        <v>18592</v>
      </c>
      <c r="AM1434" s="24" t="s">
        <v>2375</v>
      </c>
      <c r="AN1434" s="40">
        <v>54226</v>
      </c>
      <c r="AO1434" s="24" t="s">
        <v>1792</v>
      </c>
      <c r="AP1434" s="24" t="s">
        <v>21270</v>
      </c>
      <c r="AQ1434" s="24"/>
      <c r="AR1434" s="24" t="s">
        <v>18593</v>
      </c>
      <c r="AS1434" s="24" t="s">
        <v>18594</v>
      </c>
      <c r="AT1434" s="24" t="s">
        <v>21270</v>
      </c>
      <c r="AU1434" s="23" t="s">
        <v>3290</v>
      </c>
      <c r="AV1434" s="23" t="s">
        <v>5563</v>
      </c>
      <c r="AW1434" s="23" t="s">
        <v>7594</v>
      </c>
      <c r="AX1434" s="23" t="s">
        <v>7595</v>
      </c>
    </row>
    <row r="1435" spans="1:50" s="22" customFormat="1" ht="20" customHeight="1" x14ac:dyDescent="0.3">
      <c r="A1435" s="23" t="s">
        <v>18597</v>
      </c>
      <c r="B1435" s="23" t="s">
        <v>6083</v>
      </c>
      <c r="C1435" s="23" t="s">
        <v>23036</v>
      </c>
      <c r="D1435" s="23" t="s">
        <v>21266</v>
      </c>
      <c r="E1435" s="23" t="s">
        <v>17549</v>
      </c>
      <c r="F1435" s="23" t="s">
        <v>18226</v>
      </c>
      <c r="G1435" s="24" t="s">
        <v>22944</v>
      </c>
      <c r="H1435" s="24" t="s">
        <v>21267</v>
      </c>
      <c r="I1435" s="24" t="s">
        <v>3</v>
      </c>
      <c r="J1435" s="30" t="s">
        <v>5510</v>
      </c>
      <c r="K1435" s="23" t="s">
        <v>11928</v>
      </c>
      <c r="L1435" s="23" t="s">
        <v>11929</v>
      </c>
      <c r="M1435" s="23" t="s">
        <v>5513</v>
      </c>
      <c r="N1435" s="23" t="s">
        <v>5514</v>
      </c>
      <c r="O1435" s="23" t="s">
        <v>11930</v>
      </c>
      <c r="P1435" s="23" t="s">
        <v>5516</v>
      </c>
      <c r="Q1435" s="23" t="s">
        <v>5561</v>
      </c>
      <c r="R1435" s="23" t="s">
        <v>5562</v>
      </c>
      <c r="S1435" s="23" t="s">
        <v>407</v>
      </c>
      <c r="T1435" s="23" t="s">
        <v>408</v>
      </c>
      <c r="U1435" s="23" t="s">
        <v>308</v>
      </c>
      <c r="V1435" s="23" t="s">
        <v>310</v>
      </c>
      <c r="W1435" s="24" t="s">
        <v>38</v>
      </c>
      <c r="X1435" s="24" t="s">
        <v>409</v>
      </c>
      <c r="Y1435" s="24" t="s">
        <v>40</v>
      </c>
      <c r="Z1435" s="25">
        <v>9931950</v>
      </c>
      <c r="AA1435" s="24" t="s">
        <v>14803</v>
      </c>
      <c r="AB1435" s="24" t="s">
        <v>14803</v>
      </c>
      <c r="AC1435" s="24" t="s">
        <v>14803</v>
      </c>
      <c r="AD1435" s="24" t="s">
        <v>21268</v>
      </c>
      <c r="AE1435" s="24"/>
      <c r="AF1435" s="24"/>
      <c r="AG1435" s="24" t="s">
        <v>21269</v>
      </c>
      <c r="AH1435" s="24"/>
      <c r="AI1435" s="24"/>
      <c r="AJ1435" s="24"/>
      <c r="AK1435" s="24"/>
      <c r="AL1435" s="24" t="s">
        <v>18595</v>
      </c>
      <c r="AM1435" s="24" t="s">
        <v>2660</v>
      </c>
      <c r="AN1435" s="40">
        <v>77126</v>
      </c>
      <c r="AO1435" s="24" t="s">
        <v>3086</v>
      </c>
      <c r="AP1435" s="24" t="s">
        <v>21270</v>
      </c>
      <c r="AQ1435" s="24"/>
      <c r="AR1435" s="24" t="s">
        <v>18596</v>
      </c>
      <c r="AS1435" s="24" t="s">
        <v>18597</v>
      </c>
      <c r="AT1435" s="24" t="s">
        <v>21270</v>
      </c>
      <c r="AU1435" s="23" t="s">
        <v>4958</v>
      </c>
      <c r="AV1435" s="23" t="s">
        <v>5563</v>
      </c>
      <c r="AW1435" s="23" t="s">
        <v>11931</v>
      </c>
      <c r="AX1435" s="23" t="s">
        <v>11932</v>
      </c>
    </row>
    <row r="1436" spans="1:50" s="22" customFormat="1" ht="20" customHeight="1" x14ac:dyDescent="0.3">
      <c r="A1436" s="23" t="s">
        <v>18601</v>
      </c>
      <c r="B1436" s="23" t="s">
        <v>6083</v>
      </c>
      <c r="C1436" s="23" t="s">
        <v>23038</v>
      </c>
      <c r="D1436" s="23" t="s">
        <v>21266</v>
      </c>
      <c r="E1436" s="23" t="s">
        <v>17605</v>
      </c>
      <c r="F1436" s="23" t="s">
        <v>18598</v>
      </c>
      <c r="G1436" s="24" t="s">
        <v>23039</v>
      </c>
      <c r="H1436" s="24" t="s">
        <v>21267</v>
      </c>
      <c r="I1436" s="24" t="s">
        <v>3</v>
      </c>
      <c r="J1436" s="30" t="s">
        <v>5510</v>
      </c>
      <c r="K1436" s="23" t="s">
        <v>8655</v>
      </c>
      <c r="L1436" s="23" t="s">
        <v>8656</v>
      </c>
      <c r="M1436" s="23" t="s">
        <v>5513</v>
      </c>
      <c r="N1436" s="23" t="s">
        <v>5514</v>
      </c>
      <c r="O1436" s="23" t="s">
        <v>8657</v>
      </c>
      <c r="P1436" s="23" t="s">
        <v>5516</v>
      </c>
      <c r="Q1436" s="23" t="s">
        <v>5768</v>
      </c>
      <c r="R1436" s="23" t="s">
        <v>5769</v>
      </c>
      <c r="S1436" s="23" t="s">
        <v>407</v>
      </c>
      <c r="T1436" s="23" t="s">
        <v>408</v>
      </c>
      <c r="U1436" s="23" t="s">
        <v>265</v>
      </c>
      <c r="V1436" s="23" t="s">
        <v>848</v>
      </c>
      <c r="W1436" s="24" t="s">
        <v>38</v>
      </c>
      <c r="X1436" s="24" t="s">
        <v>409</v>
      </c>
      <c r="Y1436" s="24" t="s">
        <v>40</v>
      </c>
      <c r="Z1436" s="25">
        <v>13794375</v>
      </c>
      <c r="AA1436" s="24" t="s">
        <v>14803</v>
      </c>
      <c r="AB1436" s="24" t="s">
        <v>14803</v>
      </c>
      <c r="AC1436" s="24" t="s">
        <v>14803</v>
      </c>
      <c r="AD1436" s="24" t="s">
        <v>21268</v>
      </c>
      <c r="AE1436" s="24"/>
      <c r="AF1436" s="24"/>
      <c r="AG1436" s="24" t="s">
        <v>21269</v>
      </c>
      <c r="AH1436" s="24"/>
      <c r="AI1436" s="24"/>
      <c r="AJ1436" s="24"/>
      <c r="AK1436" s="24"/>
      <c r="AL1436" s="24" t="s">
        <v>18599</v>
      </c>
      <c r="AM1436" s="24" t="s">
        <v>1342</v>
      </c>
      <c r="AN1436" s="40">
        <v>23926</v>
      </c>
      <c r="AO1436" s="24" t="s">
        <v>1343</v>
      </c>
      <c r="AP1436" s="24" t="s">
        <v>21270</v>
      </c>
      <c r="AQ1436" s="24"/>
      <c r="AR1436" s="24" t="s">
        <v>18600</v>
      </c>
      <c r="AS1436" s="24" t="s">
        <v>18601</v>
      </c>
      <c r="AT1436" s="24" t="s">
        <v>21270</v>
      </c>
      <c r="AU1436" s="23" t="s">
        <v>4038</v>
      </c>
      <c r="AV1436" s="23" t="s">
        <v>5602</v>
      </c>
      <c r="AW1436" s="23" t="s">
        <v>8658</v>
      </c>
      <c r="AX1436" s="23" t="s">
        <v>1341</v>
      </c>
    </row>
    <row r="1437" spans="1:50" s="22" customFormat="1" ht="20" customHeight="1" x14ac:dyDescent="0.3">
      <c r="A1437" s="23" t="s">
        <v>18603</v>
      </c>
      <c r="B1437" s="23" t="s">
        <v>6083</v>
      </c>
      <c r="C1437" s="23" t="s">
        <v>23021</v>
      </c>
      <c r="D1437" s="23" t="s">
        <v>21266</v>
      </c>
      <c r="E1437" s="23" t="s">
        <v>17605</v>
      </c>
      <c r="F1437" s="23" t="s">
        <v>17673</v>
      </c>
      <c r="G1437" s="24" t="s">
        <v>22783</v>
      </c>
      <c r="H1437" s="24" t="s">
        <v>21267</v>
      </c>
      <c r="I1437" s="24" t="s">
        <v>3</v>
      </c>
      <c r="J1437" s="30" t="s">
        <v>5510</v>
      </c>
      <c r="K1437" s="23" t="s">
        <v>9318</v>
      </c>
      <c r="L1437" s="23" t="s">
        <v>9319</v>
      </c>
      <c r="M1437" s="23" t="s">
        <v>5513</v>
      </c>
      <c r="N1437" s="23" t="s">
        <v>5882</v>
      </c>
      <c r="O1437" s="23" t="s">
        <v>9320</v>
      </c>
      <c r="P1437" s="23" t="s">
        <v>5516</v>
      </c>
      <c r="Q1437" s="23" t="s">
        <v>5561</v>
      </c>
      <c r="R1437" s="23" t="s">
        <v>5562</v>
      </c>
      <c r="S1437" s="23" t="s">
        <v>407</v>
      </c>
      <c r="T1437" s="23" t="s">
        <v>408</v>
      </c>
      <c r="U1437" s="23" t="s">
        <v>211</v>
      </c>
      <c r="V1437" s="23" t="s">
        <v>816</v>
      </c>
      <c r="W1437" s="24" t="s">
        <v>38</v>
      </c>
      <c r="X1437" s="24" t="s">
        <v>409</v>
      </c>
      <c r="Y1437" s="24" t="s">
        <v>40</v>
      </c>
      <c r="Z1437" s="25">
        <v>13794375</v>
      </c>
      <c r="AA1437" s="24" t="s">
        <v>14803</v>
      </c>
      <c r="AB1437" s="24" t="s">
        <v>14803</v>
      </c>
      <c r="AC1437" s="24" t="s">
        <v>14803</v>
      </c>
      <c r="AD1437" s="24" t="s">
        <v>21268</v>
      </c>
      <c r="AE1437" s="24"/>
      <c r="AF1437" s="24"/>
      <c r="AG1437" s="24" t="s">
        <v>21269</v>
      </c>
      <c r="AH1437" s="24"/>
      <c r="AI1437" s="24"/>
      <c r="AJ1437" s="24"/>
      <c r="AK1437" s="24"/>
      <c r="AL1437" s="24" t="s">
        <v>23040</v>
      </c>
      <c r="AM1437" s="24" t="s">
        <v>2911</v>
      </c>
      <c r="AN1437" s="40">
        <v>71526</v>
      </c>
      <c r="AO1437" s="24" t="s">
        <v>2777</v>
      </c>
      <c r="AP1437" s="24" t="s">
        <v>21270</v>
      </c>
      <c r="AQ1437" s="24"/>
      <c r="AR1437" s="24" t="s">
        <v>18602</v>
      </c>
      <c r="AS1437" s="24" t="s">
        <v>18603</v>
      </c>
      <c r="AT1437" s="24" t="s">
        <v>21270</v>
      </c>
      <c r="AU1437" s="23" t="s">
        <v>4218</v>
      </c>
      <c r="AV1437" s="23" t="s">
        <v>5602</v>
      </c>
      <c r="AW1437" s="23" t="s">
        <v>9321</v>
      </c>
      <c r="AX1437" s="23" t="s">
        <v>2910</v>
      </c>
    </row>
    <row r="1438" spans="1:50" s="22" customFormat="1" ht="20" customHeight="1" x14ac:dyDescent="0.3">
      <c r="A1438" s="23" t="s">
        <v>18606</v>
      </c>
      <c r="B1438" s="23" t="s">
        <v>6083</v>
      </c>
      <c r="C1438" s="23" t="s">
        <v>23041</v>
      </c>
      <c r="D1438" s="23" t="s">
        <v>21266</v>
      </c>
      <c r="E1438" s="23" t="s">
        <v>15161</v>
      </c>
      <c r="F1438" s="23" t="s">
        <v>15162</v>
      </c>
      <c r="G1438" s="24" t="s">
        <v>21543</v>
      </c>
      <c r="H1438" s="24" t="s">
        <v>21267</v>
      </c>
      <c r="I1438" s="24" t="s">
        <v>3</v>
      </c>
      <c r="J1438" s="30" t="s">
        <v>5510</v>
      </c>
      <c r="K1438" s="23" t="s">
        <v>11112</v>
      </c>
      <c r="L1438" s="23" t="s">
        <v>11113</v>
      </c>
      <c r="M1438" s="23" t="s">
        <v>5513</v>
      </c>
      <c r="N1438" s="23" t="s">
        <v>5514</v>
      </c>
      <c r="O1438" s="23" t="s">
        <v>11114</v>
      </c>
      <c r="P1438" s="23" t="s">
        <v>5516</v>
      </c>
      <c r="Q1438" s="23" t="s">
        <v>6040</v>
      </c>
      <c r="R1438" s="23" t="s">
        <v>6041</v>
      </c>
      <c r="S1438" s="23" t="s">
        <v>407</v>
      </c>
      <c r="T1438" s="23" t="s">
        <v>408</v>
      </c>
      <c r="U1438" s="23" t="s">
        <v>368</v>
      </c>
      <c r="V1438" s="23" t="s">
        <v>370</v>
      </c>
      <c r="W1438" s="24" t="s">
        <v>38</v>
      </c>
      <c r="X1438" s="24" t="s">
        <v>409</v>
      </c>
      <c r="Y1438" s="24" t="s">
        <v>40</v>
      </c>
      <c r="Z1438" s="25">
        <v>6621300</v>
      </c>
      <c r="AA1438" s="24" t="s">
        <v>14803</v>
      </c>
      <c r="AB1438" s="24" t="s">
        <v>14803</v>
      </c>
      <c r="AC1438" s="24" t="s">
        <v>14803</v>
      </c>
      <c r="AD1438" s="24" t="s">
        <v>21268</v>
      </c>
      <c r="AE1438" s="24"/>
      <c r="AF1438" s="24"/>
      <c r="AG1438" s="24" t="s">
        <v>21269</v>
      </c>
      <c r="AH1438" s="24"/>
      <c r="AI1438" s="24"/>
      <c r="AJ1438" s="24"/>
      <c r="AK1438" s="24"/>
      <c r="AL1438" s="24" t="s">
        <v>18604</v>
      </c>
      <c r="AM1438" s="24" t="s">
        <v>4591</v>
      </c>
      <c r="AN1438" s="40">
        <v>133526</v>
      </c>
      <c r="AO1438" s="24" t="s">
        <v>4632</v>
      </c>
      <c r="AP1438" s="24" t="s">
        <v>21270</v>
      </c>
      <c r="AQ1438" s="24"/>
      <c r="AR1438" s="24" t="s">
        <v>18605</v>
      </c>
      <c r="AS1438" s="24" t="s">
        <v>18606</v>
      </c>
      <c r="AT1438" s="24" t="s">
        <v>21270</v>
      </c>
      <c r="AU1438" s="23" t="s">
        <v>4958</v>
      </c>
      <c r="AV1438" s="23" t="s">
        <v>5563</v>
      </c>
      <c r="AW1438" s="23" t="s">
        <v>11115</v>
      </c>
      <c r="AX1438" s="23" t="s">
        <v>11116</v>
      </c>
    </row>
    <row r="1439" spans="1:50" s="22" customFormat="1" ht="20" customHeight="1" x14ac:dyDescent="0.3">
      <c r="A1439" s="23" t="s">
        <v>18609</v>
      </c>
      <c r="B1439" s="23" t="s">
        <v>6083</v>
      </c>
      <c r="C1439" s="23" t="s">
        <v>23031</v>
      </c>
      <c r="D1439" s="23" t="s">
        <v>21266</v>
      </c>
      <c r="E1439" s="23" t="s">
        <v>17512</v>
      </c>
      <c r="F1439" s="23" t="s">
        <v>17726</v>
      </c>
      <c r="G1439" s="24" t="s">
        <v>22805</v>
      </c>
      <c r="H1439" s="24" t="s">
        <v>21267</v>
      </c>
      <c r="I1439" s="24" t="s">
        <v>3</v>
      </c>
      <c r="J1439" s="30" t="s">
        <v>5510</v>
      </c>
      <c r="K1439" s="23" t="s">
        <v>9185</v>
      </c>
      <c r="L1439" s="23" t="s">
        <v>9186</v>
      </c>
      <c r="M1439" s="23" t="s">
        <v>5513</v>
      </c>
      <c r="N1439" s="23" t="s">
        <v>5514</v>
      </c>
      <c r="O1439" s="23" t="s">
        <v>9187</v>
      </c>
      <c r="P1439" s="23" t="s">
        <v>5516</v>
      </c>
      <c r="Q1439" s="23" t="s">
        <v>5517</v>
      </c>
      <c r="R1439" s="23" t="s">
        <v>5518</v>
      </c>
      <c r="S1439" s="23" t="s">
        <v>407</v>
      </c>
      <c r="T1439" s="23" t="s">
        <v>408</v>
      </c>
      <c r="U1439" s="23" t="s">
        <v>236</v>
      </c>
      <c r="V1439" s="23" t="s">
        <v>238</v>
      </c>
      <c r="W1439" s="24" t="s">
        <v>38</v>
      </c>
      <c r="X1439" s="24" t="s">
        <v>409</v>
      </c>
      <c r="Y1439" s="24" t="s">
        <v>40</v>
      </c>
      <c r="Z1439" s="25">
        <v>12139050</v>
      </c>
      <c r="AA1439" s="24" t="s">
        <v>14803</v>
      </c>
      <c r="AB1439" s="24" t="s">
        <v>14803</v>
      </c>
      <c r="AC1439" s="24" t="s">
        <v>14803</v>
      </c>
      <c r="AD1439" s="24" t="s">
        <v>21268</v>
      </c>
      <c r="AE1439" s="24"/>
      <c r="AF1439" s="24"/>
      <c r="AG1439" s="24" t="s">
        <v>21269</v>
      </c>
      <c r="AH1439" s="24"/>
      <c r="AI1439" s="24"/>
      <c r="AJ1439" s="24"/>
      <c r="AK1439" s="24"/>
      <c r="AL1439" s="24" t="s">
        <v>18607</v>
      </c>
      <c r="AM1439" s="24" t="s">
        <v>3578</v>
      </c>
      <c r="AN1439" s="40">
        <v>95026</v>
      </c>
      <c r="AO1439" s="24" t="s">
        <v>2499</v>
      </c>
      <c r="AP1439" s="24" t="s">
        <v>21270</v>
      </c>
      <c r="AQ1439" s="24"/>
      <c r="AR1439" s="24" t="s">
        <v>18608</v>
      </c>
      <c r="AS1439" s="24" t="s">
        <v>18609</v>
      </c>
      <c r="AT1439" s="24" t="s">
        <v>21270</v>
      </c>
      <c r="AU1439" s="23" t="s">
        <v>4106</v>
      </c>
      <c r="AV1439" s="23" t="s">
        <v>5563</v>
      </c>
      <c r="AW1439" s="23" t="s">
        <v>9188</v>
      </c>
      <c r="AX1439" s="23" t="s">
        <v>9189</v>
      </c>
    </row>
    <row r="1440" spans="1:50" s="22" customFormat="1" ht="20" customHeight="1" x14ac:dyDescent="0.3">
      <c r="A1440" s="23" t="s">
        <v>18612</v>
      </c>
      <c r="B1440" s="23" t="s">
        <v>6083</v>
      </c>
      <c r="C1440" s="23" t="s">
        <v>23042</v>
      </c>
      <c r="D1440" s="23" t="s">
        <v>21266</v>
      </c>
      <c r="E1440" s="23" t="s">
        <v>15161</v>
      </c>
      <c r="F1440" s="23" t="s">
        <v>16820</v>
      </c>
      <c r="G1440" s="24" t="s">
        <v>21335</v>
      </c>
      <c r="H1440" s="24" t="s">
        <v>21267</v>
      </c>
      <c r="I1440" s="24" t="s">
        <v>3</v>
      </c>
      <c r="J1440" s="30" t="s">
        <v>5510</v>
      </c>
      <c r="K1440" s="23" t="s">
        <v>8611</v>
      </c>
      <c r="L1440" s="23" t="s">
        <v>8612</v>
      </c>
      <c r="M1440" s="23" t="s">
        <v>5513</v>
      </c>
      <c r="N1440" s="23" t="s">
        <v>5514</v>
      </c>
      <c r="O1440" s="23" t="s">
        <v>8613</v>
      </c>
      <c r="P1440" s="23" t="s">
        <v>5516</v>
      </c>
      <c r="Q1440" s="23" t="s">
        <v>6075</v>
      </c>
      <c r="R1440" s="23" t="s">
        <v>6076</v>
      </c>
      <c r="S1440" s="23" t="s">
        <v>407</v>
      </c>
      <c r="T1440" s="23" t="s">
        <v>408</v>
      </c>
      <c r="U1440" s="23" t="s">
        <v>345</v>
      </c>
      <c r="V1440" s="23" t="s">
        <v>347</v>
      </c>
      <c r="W1440" s="24" t="s">
        <v>38</v>
      </c>
      <c r="X1440" s="24" t="s">
        <v>409</v>
      </c>
      <c r="Y1440" s="24" t="s">
        <v>40</v>
      </c>
      <c r="Z1440" s="25">
        <v>6621300</v>
      </c>
      <c r="AA1440" s="24" t="s">
        <v>14803</v>
      </c>
      <c r="AB1440" s="24" t="s">
        <v>14803</v>
      </c>
      <c r="AC1440" s="24" t="s">
        <v>14803</v>
      </c>
      <c r="AD1440" s="24" t="s">
        <v>21268</v>
      </c>
      <c r="AE1440" s="24"/>
      <c r="AF1440" s="24"/>
      <c r="AG1440" s="24" t="s">
        <v>21269</v>
      </c>
      <c r="AH1440" s="24"/>
      <c r="AI1440" s="24"/>
      <c r="AJ1440" s="24"/>
      <c r="AK1440" s="24"/>
      <c r="AL1440" s="24" t="s">
        <v>18610</v>
      </c>
      <c r="AM1440" s="24" t="s">
        <v>1223</v>
      </c>
      <c r="AN1440" s="40">
        <v>37226</v>
      </c>
      <c r="AO1440" s="24" t="s">
        <v>1835</v>
      </c>
      <c r="AP1440" s="24" t="s">
        <v>21270</v>
      </c>
      <c r="AQ1440" s="24"/>
      <c r="AR1440" s="24" t="s">
        <v>18611</v>
      </c>
      <c r="AS1440" s="24" t="s">
        <v>18612</v>
      </c>
      <c r="AT1440" s="24" t="s">
        <v>21270</v>
      </c>
      <c r="AU1440" s="23" t="s">
        <v>3933</v>
      </c>
      <c r="AV1440" s="23" t="s">
        <v>5563</v>
      </c>
      <c r="AW1440" s="23" t="s">
        <v>8614</v>
      </c>
      <c r="AX1440" s="23" t="s">
        <v>8615</v>
      </c>
    </row>
    <row r="1441" spans="1:50" s="22" customFormat="1" ht="20" customHeight="1" x14ac:dyDescent="0.3">
      <c r="A1441" s="23" t="s">
        <v>2116</v>
      </c>
      <c r="B1441" s="23" t="s">
        <v>6083</v>
      </c>
      <c r="C1441" s="23" t="s">
        <v>23043</v>
      </c>
      <c r="D1441" s="23" t="s">
        <v>21266</v>
      </c>
      <c r="E1441" s="23" t="s">
        <v>15237</v>
      </c>
      <c r="F1441" s="23" t="s">
        <v>18613</v>
      </c>
      <c r="G1441" s="24" t="s">
        <v>23044</v>
      </c>
      <c r="H1441" s="24" t="s">
        <v>21267</v>
      </c>
      <c r="I1441" s="24" t="s">
        <v>3</v>
      </c>
      <c r="J1441" s="30" t="s">
        <v>5510</v>
      </c>
      <c r="K1441" s="23" t="s">
        <v>11857</v>
      </c>
      <c r="L1441" s="23" t="s">
        <v>11858</v>
      </c>
      <c r="M1441" s="23" t="s">
        <v>5513</v>
      </c>
      <c r="N1441" s="23" t="s">
        <v>5514</v>
      </c>
      <c r="O1441" s="23" t="s">
        <v>11859</v>
      </c>
      <c r="P1441" s="23" t="s">
        <v>5516</v>
      </c>
      <c r="Q1441" s="23" t="s">
        <v>5517</v>
      </c>
      <c r="R1441" s="23" t="s">
        <v>5518</v>
      </c>
      <c r="S1441" s="23" t="s">
        <v>407</v>
      </c>
      <c r="T1441" s="23" t="s">
        <v>408</v>
      </c>
      <c r="U1441" s="23" t="s">
        <v>308</v>
      </c>
      <c r="V1441" s="23" t="s">
        <v>310</v>
      </c>
      <c r="W1441" s="24" t="s">
        <v>38</v>
      </c>
      <c r="X1441" s="24" t="s">
        <v>409</v>
      </c>
      <c r="Y1441" s="24" t="s">
        <v>40</v>
      </c>
      <c r="Z1441" s="25">
        <v>6952365</v>
      </c>
      <c r="AA1441" s="24" t="s">
        <v>14803</v>
      </c>
      <c r="AB1441" s="24" t="s">
        <v>14803</v>
      </c>
      <c r="AC1441" s="24" t="s">
        <v>14803</v>
      </c>
      <c r="AD1441" s="24" t="s">
        <v>21268</v>
      </c>
      <c r="AE1441" s="24"/>
      <c r="AF1441" s="24"/>
      <c r="AG1441" s="24" t="s">
        <v>21269</v>
      </c>
      <c r="AH1441" s="24"/>
      <c r="AI1441" s="24"/>
      <c r="AJ1441" s="24"/>
      <c r="AK1441" s="24"/>
      <c r="AL1441" s="24" t="s">
        <v>18614</v>
      </c>
      <c r="AM1441" s="24" t="s">
        <v>2113</v>
      </c>
      <c r="AN1441" s="40">
        <v>46226</v>
      </c>
      <c r="AO1441" s="24" t="s">
        <v>2114</v>
      </c>
      <c r="AP1441" s="24" t="s">
        <v>21270</v>
      </c>
      <c r="AQ1441" s="24"/>
      <c r="AR1441" s="24" t="s">
        <v>2115</v>
      </c>
      <c r="AS1441" s="24" t="s">
        <v>2116</v>
      </c>
      <c r="AT1441" s="24" t="s">
        <v>21270</v>
      </c>
      <c r="AU1441" s="23" t="s">
        <v>5310</v>
      </c>
      <c r="AV1441" s="23" t="s">
        <v>5563</v>
      </c>
      <c r="AW1441" s="23" t="s">
        <v>11860</v>
      </c>
      <c r="AX1441" s="23" t="s">
        <v>2112</v>
      </c>
    </row>
    <row r="1442" spans="1:50" s="22" customFormat="1" ht="20" customHeight="1" x14ac:dyDescent="0.3">
      <c r="A1442" s="23" t="s">
        <v>18617</v>
      </c>
      <c r="B1442" s="23" t="s">
        <v>6083</v>
      </c>
      <c r="C1442" s="23" t="s">
        <v>23045</v>
      </c>
      <c r="D1442" s="23" t="s">
        <v>21266</v>
      </c>
      <c r="E1442" s="23" t="s">
        <v>15645</v>
      </c>
      <c r="F1442" s="23" t="s">
        <v>15646</v>
      </c>
      <c r="G1442" s="24" t="s">
        <v>21784</v>
      </c>
      <c r="H1442" s="24" t="s">
        <v>21267</v>
      </c>
      <c r="I1442" s="24" t="s">
        <v>3</v>
      </c>
      <c r="J1442" s="30" t="s">
        <v>5510</v>
      </c>
      <c r="K1442" s="23" t="s">
        <v>8785</v>
      </c>
      <c r="L1442" s="23" t="s">
        <v>8786</v>
      </c>
      <c r="M1442" s="23" t="s">
        <v>5513</v>
      </c>
      <c r="N1442" s="23" t="s">
        <v>5514</v>
      </c>
      <c r="O1442" s="23" t="s">
        <v>8787</v>
      </c>
      <c r="P1442" s="23" t="s">
        <v>5516</v>
      </c>
      <c r="Q1442" s="23" t="s">
        <v>5695</v>
      </c>
      <c r="R1442" s="23" t="s">
        <v>5696</v>
      </c>
      <c r="S1442" s="23" t="s">
        <v>407</v>
      </c>
      <c r="T1442" s="23" t="s">
        <v>408</v>
      </c>
      <c r="U1442" s="23" t="s">
        <v>216</v>
      </c>
      <c r="V1442" s="23" t="s">
        <v>218</v>
      </c>
      <c r="W1442" s="24" t="s">
        <v>38</v>
      </c>
      <c r="X1442" s="24" t="s">
        <v>409</v>
      </c>
      <c r="Y1442" s="24" t="s">
        <v>40</v>
      </c>
      <c r="Z1442" s="25">
        <v>4414200</v>
      </c>
      <c r="AA1442" s="24" t="s">
        <v>14803</v>
      </c>
      <c r="AB1442" s="24" t="s">
        <v>14803</v>
      </c>
      <c r="AC1442" s="24" t="s">
        <v>14803</v>
      </c>
      <c r="AD1442" s="24" t="s">
        <v>21268</v>
      </c>
      <c r="AE1442" s="24"/>
      <c r="AF1442" s="24"/>
      <c r="AG1442" s="24" t="s">
        <v>21269</v>
      </c>
      <c r="AH1442" s="24"/>
      <c r="AI1442" s="24"/>
      <c r="AJ1442" s="24"/>
      <c r="AK1442" s="24"/>
      <c r="AL1442" s="24" t="s">
        <v>18615</v>
      </c>
      <c r="AM1442" s="24" t="s">
        <v>2438</v>
      </c>
      <c r="AN1442" s="40">
        <v>56026</v>
      </c>
      <c r="AO1442" s="24" t="s">
        <v>2439</v>
      </c>
      <c r="AP1442" s="24" t="s">
        <v>21270</v>
      </c>
      <c r="AQ1442" s="24"/>
      <c r="AR1442" s="24" t="s">
        <v>18616</v>
      </c>
      <c r="AS1442" s="24" t="s">
        <v>18617</v>
      </c>
      <c r="AT1442" s="24" t="s">
        <v>21270</v>
      </c>
      <c r="AU1442" s="23" t="s">
        <v>4098</v>
      </c>
      <c r="AV1442" s="23" t="s">
        <v>5602</v>
      </c>
      <c r="AW1442" s="23" t="s">
        <v>8788</v>
      </c>
      <c r="AX1442" s="23" t="s">
        <v>2437</v>
      </c>
    </row>
    <row r="1443" spans="1:50" s="22" customFormat="1" ht="20" customHeight="1" x14ac:dyDescent="0.3">
      <c r="A1443" s="23" t="s">
        <v>18620</v>
      </c>
      <c r="B1443" s="23" t="s">
        <v>6083</v>
      </c>
      <c r="C1443" s="23" t="s">
        <v>23046</v>
      </c>
      <c r="D1443" s="23" t="s">
        <v>21266</v>
      </c>
      <c r="E1443" s="23" t="s">
        <v>17605</v>
      </c>
      <c r="F1443" s="23" t="s">
        <v>17680</v>
      </c>
      <c r="G1443" s="24" t="s">
        <v>22786</v>
      </c>
      <c r="H1443" s="24" t="s">
        <v>21267</v>
      </c>
      <c r="I1443" s="24" t="s">
        <v>3</v>
      </c>
      <c r="J1443" s="30" t="s">
        <v>5510</v>
      </c>
      <c r="K1443" s="23" t="s">
        <v>9378</v>
      </c>
      <c r="L1443" s="23" t="s">
        <v>9379</v>
      </c>
      <c r="M1443" s="23" t="s">
        <v>5513</v>
      </c>
      <c r="N1443" s="23" t="s">
        <v>5514</v>
      </c>
      <c r="O1443" s="23" t="s">
        <v>9380</v>
      </c>
      <c r="P1443" s="23" t="s">
        <v>5516</v>
      </c>
      <c r="Q1443" s="23" t="s">
        <v>5754</v>
      </c>
      <c r="R1443" s="23" t="s">
        <v>5755</v>
      </c>
      <c r="S1443" s="23" t="s">
        <v>407</v>
      </c>
      <c r="T1443" s="23" t="s">
        <v>408</v>
      </c>
      <c r="U1443" s="23" t="s">
        <v>361</v>
      </c>
      <c r="V1443" s="23" t="s">
        <v>592</v>
      </c>
      <c r="W1443" s="24" t="s">
        <v>38</v>
      </c>
      <c r="X1443" s="24" t="s">
        <v>409</v>
      </c>
      <c r="Y1443" s="24" t="s">
        <v>40</v>
      </c>
      <c r="Z1443" s="25">
        <v>13794375</v>
      </c>
      <c r="AA1443" s="24" t="s">
        <v>14803</v>
      </c>
      <c r="AB1443" s="24" t="s">
        <v>14803</v>
      </c>
      <c r="AC1443" s="24" t="s">
        <v>14803</v>
      </c>
      <c r="AD1443" s="24" t="s">
        <v>21268</v>
      </c>
      <c r="AE1443" s="24"/>
      <c r="AF1443" s="24"/>
      <c r="AG1443" s="24" t="s">
        <v>21269</v>
      </c>
      <c r="AH1443" s="24"/>
      <c r="AI1443" s="24"/>
      <c r="AJ1443" s="24"/>
      <c r="AK1443" s="24"/>
      <c r="AL1443" s="24" t="s">
        <v>18618</v>
      </c>
      <c r="AM1443" s="24" t="s">
        <v>4141</v>
      </c>
      <c r="AN1443" s="40">
        <v>116026</v>
      </c>
      <c r="AO1443" s="24" t="s">
        <v>4142</v>
      </c>
      <c r="AP1443" s="24" t="s">
        <v>21270</v>
      </c>
      <c r="AQ1443" s="24"/>
      <c r="AR1443" s="24" t="s">
        <v>18619</v>
      </c>
      <c r="AS1443" s="24" t="s">
        <v>18620</v>
      </c>
      <c r="AT1443" s="24" t="s">
        <v>21270</v>
      </c>
      <c r="AU1443" s="23" t="s">
        <v>4218</v>
      </c>
      <c r="AV1443" s="23" t="s">
        <v>5563</v>
      </c>
      <c r="AW1443" s="23" t="s">
        <v>9381</v>
      </c>
      <c r="AX1443" s="23" t="s">
        <v>9382</v>
      </c>
    </row>
    <row r="1444" spans="1:50" s="22" customFormat="1" ht="20" customHeight="1" x14ac:dyDescent="0.3">
      <c r="A1444" s="23" t="s">
        <v>18623</v>
      </c>
      <c r="B1444" s="23" t="s">
        <v>6083</v>
      </c>
      <c r="C1444" s="23" t="s">
        <v>23043</v>
      </c>
      <c r="D1444" s="23" t="s">
        <v>21266</v>
      </c>
      <c r="E1444" s="23" t="s">
        <v>17549</v>
      </c>
      <c r="F1444" s="23" t="s">
        <v>17550</v>
      </c>
      <c r="G1444" s="24" t="s">
        <v>22738</v>
      </c>
      <c r="H1444" s="24" t="s">
        <v>21267</v>
      </c>
      <c r="I1444" s="24" t="s">
        <v>3</v>
      </c>
      <c r="J1444" s="30" t="s">
        <v>5510</v>
      </c>
      <c r="K1444" s="23" t="s">
        <v>6285</v>
      </c>
      <c r="L1444" s="23" t="s">
        <v>6286</v>
      </c>
      <c r="M1444" s="23" t="s">
        <v>5513</v>
      </c>
      <c r="N1444" s="23" t="s">
        <v>5514</v>
      </c>
      <c r="O1444" s="23" t="s">
        <v>6287</v>
      </c>
      <c r="P1444" s="23" t="s">
        <v>5516</v>
      </c>
      <c r="Q1444" s="23" t="s">
        <v>5517</v>
      </c>
      <c r="R1444" s="23" t="s">
        <v>5518</v>
      </c>
      <c r="S1444" s="23" t="s">
        <v>407</v>
      </c>
      <c r="T1444" s="23" t="s">
        <v>408</v>
      </c>
      <c r="U1444" s="23" t="s">
        <v>287</v>
      </c>
      <c r="V1444" s="23" t="s">
        <v>289</v>
      </c>
      <c r="W1444" s="24" t="s">
        <v>38</v>
      </c>
      <c r="X1444" s="24" t="s">
        <v>409</v>
      </c>
      <c r="Y1444" s="24" t="s">
        <v>40</v>
      </c>
      <c r="Z1444" s="25">
        <v>9931950</v>
      </c>
      <c r="AA1444" s="24" t="s">
        <v>14803</v>
      </c>
      <c r="AB1444" s="24" t="s">
        <v>14803</v>
      </c>
      <c r="AC1444" s="24" t="s">
        <v>14803</v>
      </c>
      <c r="AD1444" s="24" t="s">
        <v>21268</v>
      </c>
      <c r="AE1444" s="24"/>
      <c r="AF1444" s="24"/>
      <c r="AG1444" s="24" t="s">
        <v>21269</v>
      </c>
      <c r="AH1444" s="24"/>
      <c r="AI1444" s="24"/>
      <c r="AJ1444" s="24"/>
      <c r="AK1444" s="24"/>
      <c r="AL1444" s="24" t="s">
        <v>18621</v>
      </c>
      <c r="AM1444" s="24" t="s">
        <v>1406</v>
      </c>
      <c r="AN1444" s="40">
        <v>25826</v>
      </c>
      <c r="AO1444" s="24" t="s">
        <v>945</v>
      </c>
      <c r="AP1444" s="24" t="s">
        <v>21270</v>
      </c>
      <c r="AQ1444" s="24"/>
      <c r="AR1444" s="24" t="s">
        <v>18622</v>
      </c>
      <c r="AS1444" s="24" t="s">
        <v>18623</v>
      </c>
      <c r="AT1444" s="24" t="s">
        <v>21270</v>
      </c>
      <c r="AU1444" s="23" t="s">
        <v>2241</v>
      </c>
      <c r="AV1444" s="23" t="s">
        <v>5563</v>
      </c>
      <c r="AW1444" s="23" t="s">
        <v>6288</v>
      </c>
      <c r="AX1444" s="23" t="s">
        <v>6289</v>
      </c>
    </row>
    <row r="1445" spans="1:50" s="22" customFormat="1" ht="20" customHeight="1" x14ac:dyDescent="0.3">
      <c r="A1445" s="23" t="s">
        <v>18626</v>
      </c>
      <c r="B1445" s="23" t="s">
        <v>6083</v>
      </c>
      <c r="C1445" s="23" t="s">
        <v>23047</v>
      </c>
      <c r="D1445" s="23" t="s">
        <v>21266</v>
      </c>
      <c r="E1445" s="23" t="s">
        <v>15036</v>
      </c>
      <c r="F1445" s="23" t="s">
        <v>15037</v>
      </c>
      <c r="G1445" s="24" t="s">
        <v>21477</v>
      </c>
      <c r="H1445" s="24" t="s">
        <v>21267</v>
      </c>
      <c r="I1445" s="24" t="s">
        <v>3</v>
      </c>
      <c r="J1445" s="30" t="s">
        <v>5510</v>
      </c>
      <c r="K1445" s="23" t="s">
        <v>5599</v>
      </c>
      <c r="L1445" s="23" t="s">
        <v>5600</v>
      </c>
      <c r="M1445" s="23" t="s">
        <v>5513</v>
      </c>
      <c r="N1445" s="23" t="s">
        <v>5514</v>
      </c>
      <c r="O1445" s="23" t="s">
        <v>5601</v>
      </c>
      <c r="P1445" s="23" t="s">
        <v>5516</v>
      </c>
      <c r="Q1445" s="23" t="s">
        <v>5561</v>
      </c>
      <c r="R1445" s="23" t="s">
        <v>5562</v>
      </c>
      <c r="S1445" s="23" t="s">
        <v>407</v>
      </c>
      <c r="T1445" s="23" t="s">
        <v>408</v>
      </c>
      <c r="U1445" s="23" t="s">
        <v>342</v>
      </c>
      <c r="V1445" s="23" t="s">
        <v>344</v>
      </c>
      <c r="W1445" s="24" t="s">
        <v>38</v>
      </c>
      <c r="X1445" s="24" t="s">
        <v>409</v>
      </c>
      <c r="Y1445" s="24" t="s">
        <v>40</v>
      </c>
      <c r="Z1445" s="25">
        <v>11035500</v>
      </c>
      <c r="AA1445" s="24" t="s">
        <v>14803</v>
      </c>
      <c r="AB1445" s="24" t="s">
        <v>14803</v>
      </c>
      <c r="AC1445" s="24" t="s">
        <v>14803</v>
      </c>
      <c r="AD1445" s="24" t="s">
        <v>21268</v>
      </c>
      <c r="AE1445" s="24"/>
      <c r="AF1445" s="24"/>
      <c r="AG1445" s="24" t="s">
        <v>21269</v>
      </c>
      <c r="AH1445" s="24"/>
      <c r="AI1445" s="24"/>
      <c r="AJ1445" s="24"/>
      <c r="AK1445" s="24"/>
      <c r="AL1445" s="24" t="s">
        <v>18624</v>
      </c>
      <c r="AM1445" s="24" t="s">
        <v>639</v>
      </c>
      <c r="AN1445" s="40">
        <v>5226</v>
      </c>
      <c r="AO1445" s="24" t="s">
        <v>475</v>
      </c>
      <c r="AP1445" s="24" t="s">
        <v>21270</v>
      </c>
      <c r="AQ1445" s="24"/>
      <c r="AR1445" s="24" t="s">
        <v>18625</v>
      </c>
      <c r="AS1445" s="24" t="s">
        <v>18626</v>
      </c>
      <c r="AT1445" s="24" t="s">
        <v>21270</v>
      </c>
      <c r="AU1445" s="23" t="s">
        <v>778</v>
      </c>
      <c r="AV1445" s="23" t="s">
        <v>5602</v>
      </c>
      <c r="AW1445" s="23" t="s">
        <v>5603</v>
      </c>
      <c r="AX1445" s="23" t="s">
        <v>643</v>
      </c>
    </row>
    <row r="1446" spans="1:50" s="22" customFormat="1" ht="20" customHeight="1" x14ac:dyDescent="0.3">
      <c r="A1446" s="23" t="s">
        <v>18629</v>
      </c>
      <c r="B1446" s="23" t="s">
        <v>6083</v>
      </c>
      <c r="C1446" s="23" t="s">
        <v>23028</v>
      </c>
      <c r="D1446" s="23" t="s">
        <v>21266</v>
      </c>
      <c r="E1446" s="23" t="s">
        <v>15645</v>
      </c>
      <c r="F1446" s="23" t="s">
        <v>15900</v>
      </c>
      <c r="G1446" s="24" t="s">
        <v>21918</v>
      </c>
      <c r="H1446" s="24" t="s">
        <v>21267</v>
      </c>
      <c r="I1446" s="24" t="s">
        <v>3</v>
      </c>
      <c r="J1446" s="30" t="s">
        <v>5510</v>
      </c>
      <c r="K1446" s="23" t="s">
        <v>5940</v>
      </c>
      <c r="L1446" s="23" t="s">
        <v>5941</v>
      </c>
      <c r="M1446" s="23" t="s">
        <v>5513</v>
      </c>
      <c r="N1446" s="23" t="s">
        <v>5514</v>
      </c>
      <c r="O1446" s="23" t="s">
        <v>5942</v>
      </c>
      <c r="P1446" s="23" t="s">
        <v>5516</v>
      </c>
      <c r="Q1446" s="23" t="s">
        <v>5517</v>
      </c>
      <c r="R1446" s="23" t="s">
        <v>5518</v>
      </c>
      <c r="S1446" s="23" t="s">
        <v>407</v>
      </c>
      <c r="T1446" s="23" t="s">
        <v>408</v>
      </c>
      <c r="U1446" s="23" t="s">
        <v>342</v>
      </c>
      <c r="V1446" s="23" t="s">
        <v>344</v>
      </c>
      <c r="W1446" s="24" t="s">
        <v>38</v>
      </c>
      <c r="X1446" s="24" t="s">
        <v>409</v>
      </c>
      <c r="Y1446" s="24" t="s">
        <v>40</v>
      </c>
      <c r="Z1446" s="25">
        <v>4414200</v>
      </c>
      <c r="AA1446" s="24" t="s">
        <v>14803</v>
      </c>
      <c r="AB1446" s="24" t="s">
        <v>14803</v>
      </c>
      <c r="AC1446" s="24" t="s">
        <v>14803</v>
      </c>
      <c r="AD1446" s="24" t="s">
        <v>21268</v>
      </c>
      <c r="AE1446" s="24"/>
      <c r="AF1446" s="24"/>
      <c r="AG1446" s="24" t="s">
        <v>21269</v>
      </c>
      <c r="AH1446" s="24"/>
      <c r="AI1446" s="24"/>
      <c r="AJ1446" s="24"/>
      <c r="AK1446" s="24"/>
      <c r="AL1446" s="24" t="s">
        <v>18627</v>
      </c>
      <c r="AM1446" s="24" t="s">
        <v>603</v>
      </c>
      <c r="AN1446" s="40">
        <v>6626</v>
      </c>
      <c r="AO1446" s="24" t="s">
        <v>713</v>
      </c>
      <c r="AP1446" s="24" t="s">
        <v>21270</v>
      </c>
      <c r="AQ1446" s="24"/>
      <c r="AR1446" s="24" t="s">
        <v>18628</v>
      </c>
      <c r="AS1446" s="24" t="s">
        <v>18629</v>
      </c>
      <c r="AT1446" s="24" t="s">
        <v>21270</v>
      </c>
      <c r="AU1446" s="23" t="s">
        <v>1354</v>
      </c>
      <c r="AV1446" s="23" t="s">
        <v>5602</v>
      </c>
      <c r="AW1446" s="23" t="s">
        <v>5943</v>
      </c>
      <c r="AX1446" s="23" t="s">
        <v>5944</v>
      </c>
    </row>
    <row r="1447" spans="1:50" s="22" customFormat="1" ht="20" customHeight="1" x14ac:dyDescent="0.3">
      <c r="A1447" s="23" t="s">
        <v>18632</v>
      </c>
      <c r="B1447" s="23" t="s">
        <v>6083</v>
      </c>
      <c r="C1447" s="23" t="s">
        <v>23047</v>
      </c>
      <c r="D1447" s="23" t="s">
        <v>21266</v>
      </c>
      <c r="E1447" s="23" t="s">
        <v>15161</v>
      </c>
      <c r="F1447" s="23" t="s">
        <v>15162</v>
      </c>
      <c r="G1447" s="24" t="s">
        <v>21543</v>
      </c>
      <c r="H1447" s="24" t="s">
        <v>21267</v>
      </c>
      <c r="I1447" s="24" t="s">
        <v>3</v>
      </c>
      <c r="J1447" s="30" t="s">
        <v>5510</v>
      </c>
      <c r="K1447" s="23" t="s">
        <v>9815</v>
      </c>
      <c r="L1447" s="23" t="s">
        <v>9816</v>
      </c>
      <c r="M1447" s="23" t="s">
        <v>5513</v>
      </c>
      <c r="N1447" s="23" t="s">
        <v>5514</v>
      </c>
      <c r="O1447" s="23" t="s">
        <v>9817</v>
      </c>
      <c r="P1447" s="23" t="s">
        <v>5516</v>
      </c>
      <c r="Q1447" s="23" t="s">
        <v>5561</v>
      </c>
      <c r="R1447" s="23" t="s">
        <v>5562</v>
      </c>
      <c r="S1447" s="23" t="s">
        <v>407</v>
      </c>
      <c r="T1447" s="23" t="s">
        <v>408</v>
      </c>
      <c r="U1447" s="23" t="s">
        <v>265</v>
      </c>
      <c r="V1447" s="23" t="s">
        <v>848</v>
      </c>
      <c r="W1447" s="24" t="s">
        <v>38</v>
      </c>
      <c r="X1447" s="24" t="s">
        <v>409</v>
      </c>
      <c r="Y1447" s="24" t="s">
        <v>40</v>
      </c>
      <c r="Z1447" s="25">
        <v>6621300</v>
      </c>
      <c r="AA1447" s="24" t="s">
        <v>14803</v>
      </c>
      <c r="AB1447" s="24" t="s">
        <v>14803</v>
      </c>
      <c r="AC1447" s="24" t="s">
        <v>14803</v>
      </c>
      <c r="AD1447" s="24" t="s">
        <v>21268</v>
      </c>
      <c r="AE1447" s="24"/>
      <c r="AF1447" s="24"/>
      <c r="AG1447" s="24" t="s">
        <v>21269</v>
      </c>
      <c r="AH1447" s="24"/>
      <c r="AI1447" s="24"/>
      <c r="AJ1447" s="24"/>
      <c r="AK1447" s="24"/>
      <c r="AL1447" s="24" t="s">
        <v>18630</v>
      </c>
      <c r="AM1447" s="24" t="s">
        <v>1325</v>
      </c>
      <c r="AN1447" s="40">
        <v>23526</v>
      </c>
      <c r="AO1447" s="24" t="s">
        <v>1326</v>
      </c>
      <c r="AP1447" s="24" t="s">
        <v>21270</v>
      </c>
      <c r="AQ1447" s="24"/>
      <c r="AR1447" s="24" t="s">
        <v>18631</v>
      </c>
      <c r="AS1447" s="24" t="s">
        <v>18632</v>
      </c>
      <c r="AT1447" s="24" t="s">
        <v>21270</v>
      </c>
      <c r="AU1447" s="23" t="s">
        <v>4389</v>
      </c>
      <c r="AV1447" s="23" t="s">
        <v>5563</v>
      </c>
      <c r="AW1447" s="23" t="s">
        <v>9818</v>
      </c>
      <c r="AX1447" s="23" t="s">
        <v>9819</v>
      </c>
    </row>
    <row r="1448" spans="1:50" s="22" customFormat="1" ht="20" customHeight="1" x14ac:dyDescent="0.3">
      <c r="A1448" s="23" t="s">
        <v>18635</v>
      </c>
      <c r="B1448" s="23" t="s">
        <v>6083</v>
      </c>
      <c r="C1448" s="23" t="s">
        <v>23047</v>
      </c>
      <c r="D1448" s="23" t="s">
        <v>21266</v>
      </c>
      <c r="E1448" s="23" t="s">
        <v>15360</v>
      </c>
      <c r="F1448" s="23" t="s">
        <v>17617</v>
      </c>
      <c r="G1448" s="24" t="s">
        <v>21389</v>
      </c>
      <c r="H1448" s="24" t="s">
        <v>21267</v>
      </c>
      <c r="I1448" s="24" t="s">
        <v>3</v>
      </c>
      <c r="J1448" s="30" t="s">
        <v>5510</v>
      </c>
      <c r="K1448" s="23" t="s">
        <v>5605</v>
      </c>
      <c r="L1448" s="23" t="s">
        <v>5606</v>
      </c>
      <c r="M1448" s="23" t="s">
        <v>5513</v>
      </c>
      <c r="N1448" s="23" t="s">
        <v>5514</v>
      </c>
      <c r="O1448" s="23" t="s">
        <v>5607</v>
      </c>
      <c r="P1448" s="23" t="s">
        <v>5516</v>
      </c>
      <c r="Q1448" s="23" t="s">
        <v>5561</v>
      </c>
      <c r="R1448" s="23" t="s">
        <v>5562</v>
      </c>
      <c r="S1448" s="23" t="s">
        <v>407</v>
      </c>
      <c r="T1448" s="23" t="s">
        <v>408</v>
      </c>
      <c r="U1448" s="23" t="s">
        <v>342</v>
      </c>
      <c r="V1448" s="23" t="s">
        <v>344</v>
      </c>
      <c r="W1448" s="24" t="s">
        <v>38</v>
      </c>
      <c r="X1448" s="24" t="s">
        <v>409</v>
      </c>
      <c r="Y1448" s="24" t="s">
        <v>40</v>
      </c>
      <c r="Z1448" s="25">
        <v>8828400</v>
      </c>
      <c r="AA1448" s="24" t="s">
        <v>14803</v>
      </c>
      <c r="AB1448" s="24" t="s">
        <v>14803</v>
      </c>
      <c r="AC1448" s="24" t="s">
        <v>14803</v>
      </c>
      <c r="AD1448" s="24" t="s">
        <v>21268</v>
      </c>
      <c r="AE1448" s="24"/>
      <c r="AF1448" s="24"/>
      <c r="AG1448" s="24" t="s">
        <v>21269</v>
      </c>
      <c r="AH1448" s="24"/>
      <c r="AI1448" s="24"/>
      <c r="AJ1448" s="24"/>
      <c r="AK1448" s="24"/>
      <c r="AL1448" s="24" t="s">
        <v>18633</v>
      </c>
      <c r="AM1448" s="24" t="s">
        <v>623</v>
      </c>
      <c r="AN1448" s="40">
        <v>5526</v>
      </c>
      <c r="AO1448" s="24" t="s">
        <v>481</v>
      </c>
      <c r="AP1448" s="24" t="s">
        <v>21270</v>
      </c>
      <c r="AQ1448" s="24"/>
      <c r="AR1448" s="24" t="s">
        <v>18634</v>
      </c>
      <c r="AS1448" s="24" t="s">
        <v>18635</v>
      </c>
      <c r="AT1448" s="24" t="s">
        <v>21270</v>
      </c>
      <c r="AU1448" s="23" t="s">
        <v>778</v>
      </c>
      <c r="AV1448" s="23" t="s">
        <v>5563</v>
      </c>
      <c r="AW1448" s="23" t="s">
        <v>5608</v>
      </c>
      <c r="AX1448" s="23" t="s">
        <v>5609</v>
      </c>
    </row>
    <row r="1449" spans="1:50" s="22" customFormat="1" ht="20" customHeight="1" x14ac:dyDescent="0.3">
      <c r="A1449" s="23" t="s">
        <v>18638</v>
      </c>
      <c r="B1449" s="23" t="s">
        <v>6083</v>
      </c>
      <c r="C1449" s="23" t="s">
        <v>23042</v>
      </c>
      <c r="D1449" s="23" t="s">
        <v>21266</v>
      </c>
      <c r="E1449" s="23" t="s">
        <v>17549</v>
      </c>
      <c r="F1449" s="23" t="s">
        <v>17613</v>
      </c>
      <c r="G1449" s="24" t="s">
        <v>21349</v>
      </c>
      <c r="H1449" s="24" t="s">
        <v>21267</v>
      </c>
      <c r="I1449" s="24" t="s">
        <v>3</v>
      </c>
      <c r="J1449" s="30" t="s">
        <v>5510</v>
      </c>
      <c r="K1449" s="23" t="s">
        <v>8601</v>
      </c>
      <c r="L1449" s="23" t="s">
        <v>8602</v>
      </c>
      <c r="M1449" s="23" t="s">
        <v>5513</v>
      </c>
      <c r="N1449" s="23" t="s">
        <v>5514</v>
      </c>
      <c r="O1449" s="23" t="s">
        <v>8603</v>
      </c>
      <c r="P1449" s="23" t="s">
        <v>5516</v>
      </c>
      <c r="Q1449" s="23" t="s">
        <v>6075</v>
      </c>
      <c r="R1449" s="23" t="s">
        <v>6076</v>
      </c>
      <c r="S1449" s="23" t="s">
        <v>407</v>
      </c>
      <c r="T1449" s="23" t="s">
        <v>408</v>
      </c>
      <c r="U1449" s="23" t="s">
        <v>326</v>
      </c>
      <c r="V1449" s="23" t="s">
        <v>1600</v>
      </c>
      <c r="W1449" s="24" t="s">
        <v>38</v>
      </c>
      <c r="X1449" s="24" t="s">
        <v>409</v>
      </c>
      <c r="Y1449" s="24" t="s">
        <v>40</v>
      </c>
      <c r="Z1449" s="25">
        <v>9931950</v>
      </c>
      <c r="AA1449" s="24" t="s">
        <v>14803</v>
      </c>
      <c r="AB1449" s="24" t="s">
        <v>14803</v>
      </c>
      <c r="AC1449" s="24" t="s">
        <v>14803</v>
      </c>
      <c r="AD1449" s="24" t="s">
        <v>21268</v>
      </c>
      <c r="AE1449" s="24"/>
      <c r="AF1449" s="24"/>
      <c r="AG1449" s="24" t="s">
        <v>21269</v>
      </c>
      <c r="AH1449" s="24"/>
      <c r="AI1449" s="24"/>
      <c r="AJ1449" s="24"/>
      <c r="AK1449" s="24"/>
      <c r="AL1449" s="24" t="s">
        <v>18636</v>
      </c>
      <c r="AM1449" s="24" t="s">
        <v>2988</v>
      </c>
      <c r="AN1449" s="40">
        <v>86226</v>
      </c>
      <c r="AO1449" s="24" t="s">
        <v>2126</v>
      </c>
      <c r="AP1449" s="24" t="s">
        <v>21270</v>
      </c>
      <c r="AQ1449" s="24"/>
      <c r="AR1449" s="24" t="s">
        <v>18637</v>
      </c>
      <c r="AS1449" s="24" t="s">
        <v>18638</v>
      </c>
      <c r="AT1449" s="24" t="s">
        <v>21270</v>
      </c>
      <c r="AU1449" s="23" t="s">
        <v>4038</v>
      </c>
      <c r="AV1449" s="23" t="s">
        <v>5602</v>
      </c>
      <c r="AW1449" s="23" t="s">
        <v>8604</v>
      </c>
      <c r="AX1449" s="23" t="s">
        <v>3329</v>
      </c>
    </row>
    <row r="1450" spans="1:50" s="22" customFormat="1" ht="20" customHeight="1" x14ac:dyDescent="0.3">
      <c r="A1450" s="23" t="s">
        <v>18641</v>
      </c>
      <c r="B1450" s="23" t="s">
        <v>6083</v>
      </c>
      <c r="C1450" s="23" t="s">
        <v>23047</v>
      </c>
      <c r="D1450" s="23" t="s">
        <v>21266</v>
      </c>
      <c r="E1450" s="23" t="s">
        <v>15036</v>
      </c>
      <c r="F1450" s="23" t="s">
        <v>18074</v>
      </c>
      <c r="G1450" s="24" t="s">
        <v>22904</v>
      </c>
      <c r="H1450" s="24" t="s">
        <v>21267</v>
      </c>
      <c r="I1450" s="24" t="s">
        <v>3</v>
      </c>
      <c r="J1450" s="30" t="s">
        <v>5510</v>
      </c>
      <c r="K1450" s="23" t="s">
        <v>5622</v>
      </c>
      <c r="L1450" s="23" t="s">
        <v>5623</v>
      </c>
      <c r="M1450" s="23" t="s">
        <v>5513</v>
      </c>
      <c r="N1450" s="23" t="s">
        <v>5514</v>
      </c>
      <c r="O1450" s="23" t="s">
        <v>5624</v>
      </c>
      <c r="P1450" s="23" t="s">
        <v>5516</v>
      </c>
      <c r="Q1450" s="23" t="s">
        <v>5561</v>
      </c>
      <c r="R1450" s="23" t="s">
        <v>5562</v>
      </c>
      <c r="S1450" s="23" t="s">
        <v>407</v>
      </c>
      <c r="T1450" s="23" t="s">
        <v>408</v>
      </c>
      <c r="U1450" s="23" t="s">
        <v>342</v>
      </c>
      <c r="V1450" s="23" t="s">
        <v>344</v>
      </c>
      <c r="W1450" s="24" t="s">
        <v>38</v>
      </c>
      <c r="X1450" s="24" t="s">
        <v>409</v>
      </c>
      <c r="Y1450" s="24" t="s">
        <v>40</v>
      </c>
      <c r="Z1450" s="25">
        <v>11035500</v>
      </c>
      <c r="AA1450" s="24" t="s">
        <v>14803</v>
      </c>
      <c r="AB1450" s="24" t="s">
        <v>14803</v>
      </c>
      <c r="AC1450" s="24" t="s">
        <v>14803</v>
      </c>
      <c r="AD1450" s="24" t="s">
        <v>21268</v>
      </c>
      <c r="AE1450" s="24"/>
      <c r="AF1450" s="24"/>
      <c r="AG1450" s="24" t="s">
        <v>21269</v>
      </c>
      <c r="AH1450" s="24"/>
      <c r="AI1450" s="24"/>
      <c r="AJ1450" s="24"/>
      <c r="AK1450" s="24"/>
      <c r="AL1450" s="24" t="s">
        <v>18639</v>
      </c>
      <c r="AM1450" s="24" t="s">
        <v>880</v>
      </c>
      <c r="AN1450" s="40">
        <v>11026</v>
      </c>
      <c r="AO1450" s="24" t="s">
        <v>500</v>
      </c>
      <c r="AP1450" s="24" t="s">
        <v>21270</v>
      </c>
      <c r="AQ1450" s="24"/>
      <c r="AR1450" s="24" t="s">
        <v>18640</v>
      </c>
      <c r="AS1450" s="24" t="s">
        <v>18641</v>
      </c>
      <c r="AT1450" s="24" t="s">
        <v>21270</v>
      </c>
      <c r="AU1450" s="23" t="s">
        <v>778</v>
      </c>
      <c r="AV1450" s="23" t="s">
        <v>5563</v>
      </c>
      <c r="AW1450" s="23" t="s">
        <v>5625</v>
      </c>
      <c r="AX1450" s="23" t="s">
        <v>5626</v>
      </c>
    </row>
    <row r="1451" spans="1:50" s="22" customFormat="1" ht="20" customHeight="1" x14ac:dyDescent="0.3">
      <c r="A1451" s="23" t="s">
        <v>18645</v>
      </c>
      <c r="B1451" s="23" t="s">
        <v>6083</v>
      </c>
      <c r="C1451" s="23" t="s">
        <v>23047</v>
      </c>
      <c r="D1451" s="23" t="s">
        <v>21266</v>
      </c>
      <c r="E1451" s="23" t="s">
        <v>15161</v>
      </c>
      <c r="F1451" s="23" t="s">
        <v>15162</v>
      </c>
      <c r="G1451" s="24" t="s">
        <v>21543</v>
      </c>
      <c r="H1451" s="24" t="s">
        <v>21267</v>
      </c>
      <c r="I1451" s="24" t="s">
        <v>3</v>
      </c>
      <c r="J1451" s="30" t="s">
        <v>5510</v>
      </c>
      <c r="K1451" s="23" t="s">
        <v>11945</v>
      </c>
      <c r="L1451" s="23" t="s">
        <v>11946</v>
      </c>
      <c r="M1451" s="23" t="s">
        <v>5513</v>
      </c>
      <c r="N1451" s="23" t="s">
        <v>5514</v>
      </c>
      <c r="O1451" s="23" t="s">
        <v>11947</v>
      </c>
      <c r="P1451" s="23" t="s">
        <v>5516</v>
      </c>
      <c r="Q1451" s="23" t="s">
        <v>5561</v>
      </c>
      <c r="R1451" s="23" t="s">
        <v>5562</v>
      </c>
      <c r="S1451" s="23" t="s">
        <v>407</v>
      </c>
      <c r="T1451" s="23" t="s">
        <v>408</v>
      </c>
      <c r="U1451" s="23" t="s">
        <v>345</v>
      </c>
      <c r="V1451" s="23" t="s">
        <v>347</v>
      </c>
      <c r="W1451" s="24" t="s">
        <v>38</v>
      </c>
      <c r="X1451" s="24" t="s">
        <v>409</v>
      </c>
      <c r="Y1451" s="24" t="s">
        <v>40</v>
      </c>
      <c r="Z1451" s="25">
        <v>6621300</v>
      </c>
      <c r="AA1451" s="24" t="s">
        <v>14803</v>
      </c>
      <c r="AB1451" s="24" t="s">
        <v>14803</v>
      </c>
      <c r="AC1451" s="24" t="s">
        <v>14803</v>
      </c>
      <c r="AD1451" s="24" t="s">
        <v>21268</v>
      </c>
      <c r="AE1451" s="24"/>
      <c r="AF1451" s="24"/>
      <c r="AG1451" s="24" t="s">
        <v>21269</v>
      </c>
      <c r="AH1451" s="24"/>
      <c r="AI1451" s="24"/>
      <c r="AJ1451" s="24"/>
      <c r="AK1451" s="24"/>
      <c r="AL1451" s="24" t="s">
        <v>18643</v>
      </c>
      <c r="AM1451" s="24" t="s">
        <v>4853</v>
      </c>
      <c r="AN1451" s="40">
        <v>140926</v>
      </c>
      <c r="AO1451" s="24" t="s">
        <v>4131</v>
      </c>
      <c r="AP1451" s="24" t="s">
        <v>21270</v>
      </c>
      <c r="AQ1451" s="24"/>
      <c r="AR1451" s="24" t="s">
        <v>18644</v>
      </c>
      <c r="AS1451" s="24" t="s">
        <v>18645</v>
      </c>
      <c r="AT1451" s="24" t="s">
        <v>21270</v>
      </c>
      <c r="AU1451" s="23" t="s">
        <v>5392</v>
      </c>
      <c r="AV1451" s="23" t="s">
        <v>5563</v>
      </c>
      <c r="AW1451" s="23" t="s">
        <v>11948</v>
      </c>
      <c r="AX1451" s="23" t="s">
        <v>4852</v>
      </c>
    </row>
    <row r="1452" spans="1:50" s="22" customFormat="1" ht="20" customHeight="1" x14ac:dyDescent="0.3">
      <c r="A1452" s="23" t="s">
        <v>18648</v>
      </c>
      <c r="B1452" s="23" t="s">
        <v>6083</v>
      </c>
      <c r="C1452" s="23" t="s">
        <v>23048</v>
      </c>
      <c r="D1452" s="23" t="s">
        <v>21266</v>
      </c>
      <c r="E1452" s="23" t="s">
        <v>15103</v>
      </c>
      <c r="F1452" s="23" t="s">
        <v>14803</v>
      </c>
      <c r="G1452" s="24" t="s">
        <v>15103</v>
      </c>
      <c r="H1452" s="24" t="s">
        <v>21267</v>
      </c>
      <c r="I1452" s="24" t="s">
        <v>3</v>
      </c>
      <c r="J1452" s="30" t="s">
        <v>5510</v>
      </c>
      <c r="K1452" s="23" t="s">
        <v>8660</v>
      </c>
      <c r="L1452" s="23" t="s">
        <v>8661</v>
      </c>
      <c r="M1452" s="23" t="s">
        <v>5513</v>
      </c>
      <c r="N1452" s="23" t="s">
        <v>5514</v>
      </c>
      <c r="O1452" s="23" t="s">
        <v>8662</v>
      </c>
      <c r="P1452" s="23" t="s">
        <v>5516</v>
      </c>
      <c r="Q1452" s="23" t="s">
        <v>5517</v>
      </c>
      <c r="R1452" s="23" t="s">
        <v>5518</v>
      </c>
      <c r="S1452" s="23" t="s">
        <v>407</v>
      </c>
      <c r="T1452" s="23" t="s">
        <v>408</v>
      </c>
      <c r="U1452" s="23" t="s">
        <v>244</v>
      </c>
      <c r="V1452" s="23" t="s">
        <v>1300</v>
      </c>
      <c r="W1452" s="24" t="s">
        <v>38</v>
      </c>
      <c r="X1452" s="24" t="s">
        <v>409</v>
      </c>
      <c r="Y1452" s="24" t="s">
        <v>40</v>
      </c>
      <c r="Z1452" s="25">
        <v>3310650</v>
      </c>
      <c r="AA1452" s="24" t="s">
        <v>14803</v>
      </c>
      <c r="AB1452" s="24" t="s">
        <v>14803</v>
      </c>
      <c r="AC1452" s="24" t="s">
        <v>14803</v>
      </c>
      <c r="AD1452" s="24" t="s">
        <v>21268</v>
      </c>
      <c r="AE1452" s="24"/>
      <c r="AF1452" s="24"/>
      <c r="AG1452" s="24" t="s">
        <v>21269</v>
      </c>
      <c r="AH1452" s="24"/>
      <c r="AI1452" s="24"/>
      <c r="AJ1452" s="24"/>
      <c r="AK1452" s="24"/>
      <c r="AL1452" s="24" t="s">
        <v>18646</v>
      </c>
      <c r="AM1452" s="24" t="s">
        <v>2413</v>
      </c>
      <c r="AN1452" s="40">
        <v>91326</v>
      </c>
      <c r="AO1452" s="24" t="s">
        <v>2421</v>
      </c>
      <c r="AP1452" s="24" t="s">
        <v>21270</v>
      </c>
      <c r="AQ1452" s="24"/>
      <c r="AR1452" s="24" t="s">
        <v>18647</v>
      </c>
      <c r="AS1452" s="24" t="s">
        <v>18648</v>
      </c>
      <c r="AT1452" s="24" t="s">
        <v>21270</v>
      </c>
      <c r="AU1452" s="23" t="s">
        <v>4038</v>
      </c>
      <c r="AV1452" s="23" t="s">
        <v>5602</v>
      </c>
      <c r="AW1452" s="23" t="s">
        <v>8663</v>
      </c>
      <c r="AX1452" s="23" t="s">
        <v>3475</v>
      </c>
    </row>
    <row r="1453" spans="1:50" s="22" customFormat="1" ht="20" customHeight="1" x14ac:dyDescent="0.3">
      <c r="A1453" s="23" t="s">
        <v>18652</v>
      </c>
      <c r="B1453" s="23" t="s">
        <v>6083</v>
      </c>
      <c r="C1453" s="23" t="s">
        <v>23049</v>
      </c>
      <c r="D1453" s="23" t="s">
        <v>21266</v>
      </c>
      <c r="E1453" s="23" t="s">
        <v>15103</v>
      </c>
      <c r="F1453" s="23" t="s">
        <v>18649</v>
      </c>
      <c r="G1453" s="24" t="s">
        <v>21299</v>
      </c>
      <c r="H1453" s="24" t="s">
        <v>21267</v>
      </c>
      <c r="I1453" s="24" t="s">
        <v>3</v>
      </c>
      <c r="J1453" s="30" t="s">
        <v>5510</v>
      </c>
      <c r="K1453" s="23" t="s">
        <v>11613</v>
      </c>
      <c r="L1453" s="23" t="s">
        <v>11614</v>
      </c>
      <c r="M1453" s="23" t="s">
        <v>5513</v>
      </c>
      <c r="N1453" s="23" t="s">
        <v>5514</v>
      </c>
      <c r="O1453" s="23" t="s">
        <v>11615</v>
      </c>
      <c r="P1453" s="23" t="s">
        <v>5516</v>
      </c>
      <c r="Q1453" s="23" t="s">
        <v>6040</v>
      </c>
      <c r="R1453" s="23" t="s">
        <v>6041</v>
      </c>
      <c r="S1453" s="23" t="s">
        <v>407</v>
      </c>
      <c r="T1453" s="23" t="s">
        <v>408</v>
      </c>
      <c r="U1453" s="23" t="s">
        <v>348</v>
      </c>
      <c r="V1453" s="23" t="s">
        <v>717</v>
      </c>
      <c r="W1453" s="24" t="s">
        <v>38</v>
      </c>
      <c r="X1453" s="24" t="s">
        <v>409</v>
      </c>
      <c r="Y1453" s="24" t="s">
        <v>40</v>
      </c>
      <c r="Z1453" s="25">
        <v>3310650</v>
      </c>
      <c r="AA1453" s="24" t="s">
        <v>14803</v>
      </c>
      <c r="AB1453" s="24" t="s">
        <v>14803</v>
      </c>
      <c r="AC1453" s="24" t="s">
        <v>14803</v>
      </c>
      <c r="AD1453" s="24" t="s">
        <v>21268</v>
      </c>
      <c r="AE1453" s="24"/>
      <c r="AF1453" s="24"/>
      <c r="AG1453" s="24" t="s">
        <v>21269</v>
      </c>
      <c r="AH1453" s="24"/>
      <c r="AI1453" s="24"/>
      <c r="AJ1453" s="24"/>
      <c r="AK1453" s="24"/>
      <c r="AL1453" s="24" t="s">
        <v>18650</v>
      </c>
      <c r="AM1453" s="24" t="s">
        <v>5210</v>
      </c>
      <c r="AN1453" s="40">
        <v>152626</v>
      </c>
      <c r="AO1453" s="24" t="s">
        <v>3950</v>
      </c>
      <c r="AP1453" s="24" t="s">
        <v>21270</v>
      </c>
      <c r="AQ1453" s="24"/>
      <c r="AR1453" s="24" t="s">
        <v>18651</v>
      </c>
      <c r="AS1453" s="24" t="s">
        <v>18652</v>
      </c>
      <c r="AT1453" s="24" t="s">
        <v>21270</v>
      </c>
      <c r="AU1453" s="23" t="s">
        <v>5310</v>
      </c>
      <c r="AV1453" s="23" t="s">
        <v>5602</v>
      </c>
      <c r="AW1453" s="23" t="s">
        <v>11616</v>
      </c>
      <c r="AX1453" s="23" t="s">
        <v>5209</v>
      </c>
    </row>
    <row r="1454" spans="1:50" s="22" customFormat="1" ht="20" customHeight="1" x14ac:dyDescent="0.3">
      <c r="A1454" s="23" t="s">
        <v>18655</v>
      </c>
      <c r="B1454" s="23" t="s">
        <v>6083</v>
      </c>
      <c r="C1454" s="23" t="s">
        <v>23050</v>
      </c>
      <c r="D1454" s="23" t="s">
        <v>21266</v>
      </c>
      <c r="E1454" s="23" t="s">
        <v>17549</v>
      </c>
      <c r="F1454" s="23" t="s">
        <v>17613</v>
      </c>
      <c r="G1454" s="24" t="s">
        <v>21349</v>
      </c>
      <c r="H1454" s="24" t="s">
        <v>21267</v>
      </c>
      <c r="I1454" s="24" t="s">
        <v>3</v>
      </c>
      <c r="J1454" s="30" t="s">
        <v>5510</v>
      </c>
      <c r="K1454" s="23" t="s">
        <v>9984</v>
      </c>
      <c r="L1454" s="23" t="s">
        <v>9985</v>
      </c>
      <c r="M1454" s="23" t="s">
        <v>5513</v>
      </c>
      <c r="N1454" s="23" t="s">
        <v>5514</v>
      </c>
      <c r="O1454" s="23" t="s">
        <v>9986</v>
      </c>
      <c r="P1454" s="23" t="s">
        <v>5516</v>
      </c>
      <c r="Q1454" s="23" t="s">
        <v>5517</v>
      </c>
      <c r="R1454" s="23" t="s">
        <v>5518</v>
      </c>
      <c r="S1454" s="23" t="s">
        <v>407</v>
      </c>
      <c r="T1454" s="23" t="s">
        <v>408</v>
      </c>
      <c r="U1454" s="23" t="s">
        <v>345</v>
      </c>
      <c r="V1454" s="23" t="s">
        <v>347</v>
      </c>
      <c r="W1454" s="24" t="s">
        <v>38</v>
      </c>
      <c r="X1454" s="24" t="s">
        <v>409</v>
      </c>
      <c r="Y1454" s="24" t="s">
        <v>40</v>
      </c>
      <c r="Z1454" s="25">
        <v>9931950</v>
      </c>
      <c r="AA1454" s="24" t="s">
        <v>14803</v>
      </c>
      <c r="AB1454" s="24" t="s">
        <v>14803</v>
      </c>
      <c r="AC1454" s="24" t="s">
        <v>14803</v>
      </c>
      <c r="AD1454" s="24" t="s">
        <v>21268</v>
      </c>
      <c r="AE1454" s="24"/>
      <c r="AF1454" s="24"/>
      <c r="AG1454" s="24" t="s">
        <v>21269</v>
      </c>
      <c r="AH1454" s="24"/>
      <c r="AI1454" s="24"/>
      <c r="AJ1454" s="24"/>
      <c r="AK1454" s="24"/>
      <c r="AL1454" s="24" t="s">
        <v>18653</v>
      </c>
      <c r="AM1454" s="24" t="s">
        <v>3412</v>
      </c>
      <c r="AN1454" s="40">
        <v>88826</v>
      </c>
      <c r="AO1454" s="24" t="s">
        <v>3165</v>
      </c>
      <c r="AP1454" s="24" t="s">
        <v>21270</v>
      </c>
      <c r="AQ1454" s="24"/>
      <c r="AR1454" s="24" t="s">
        <v>18654</v>
      </c>
      <c r="AS1454" s="24" t="s">
        <v>18655</v>
      </c>
      <c r="AT1454" s="24" t="s">
        <v>21270</v>
      </c>
      <c r="AU1454" s="23" t="s">
        <v>4218</v>
      </c>
      <c r="AV1454" s="23" t="s">
        <v>5563</v>
      </c>
      <c r="AW1454" s="23" t="s">
        <v>9987</v>
      </c>
      <c r="AX1454" s="23" t="s">
        <v>9988</v>
      </c>
    </row>
    <row r="1455" spans="1:50" s="22" customFormat="1" ht="20" customHeight="1" x14ac:dyDescent="0.3">
      <c r="A1455" s="23" t="s">
        <v>18658</v>
      </c>
      <c r="B1455" s="23" t="s">
        <v>6083</v>
      </c>
      <c r="C1455" s="23" t="s">
        <v>23051</v>
      </c>
      <c r="D1455" s="23" t="s">
        <v>21266</v>
      </c>
      <c r="E1455" s="23" t="s">
        <v>15036</v>
      </c>
      <c r="F1455" s="23" t="s">
        <v>15037</v>
      </c>
      <c r="G1455" s="24" t="s">
        <v>21477</v>
      </c>
      <c r="H1455" s="24" t="s">
        <v>21267</v>
      </c>
      <c r="I1455" s="24" t="s">
        <v>3</v>
      </c>
      <c r="J1455" s="30" t="s">
        <v>5510</v>
      </c>
      <c r="K1455" s="23" t="s">
        <v>5567</v>
      </c>
      <c r="L1455" s="23" t="s">
        <v>5568</v>
      </c>
      <c r="M1455" s="23" t="s">
        <v>5513</v>
      </c>
      <c r="N1455" s="23" t="s">
        <v>5514</v>
      </c>
      <c r="O1455" s="23" t="s">
        <v>5569</v>
      </c>
      <c r="P1455" s="23" t="s">
        <v>5516</v>
      </c>
      <c r="Q1455" s="23" t="s">
        <v>5570</v>
      </c>
      <c r="R1455" s="23" t="s">
        <v>5571</v>
      </c>
      <c r="S1455" s="23" t="s">
        <v>407</v>
      </c>
      <c r="T1455" s="23" t="s">
        <v>408</v>
      </c>
      <c r="U1455" s="23" t="s">
        <v>342</v>
      </c>
      <c r="V1455" s="23" t="s">
        <v>344</v>
      </c>
      <c r="W1455" s="24" t="s">
        <v>38</v>
      </c>
      <c r="X1455" s="24" t="s">
        <v>409</v>
      </c>
      <c r="Y1455" s="24" t="s">
        <v>40</v>
      </c>
      <c r="Z1455" s="25">
        <v>11035500</v>
      </c>
      <c r="AA1455" s="24" t="s">
        <v>14803</v>
      </c>
      <c r="AB1455" s="24" t="s">
        <v>14803</v>
      </c>
      <c r="AC1455" s="24" t="s">
        <v>14803</v>
      </c>
      <c r="AD1455" s="24" t="s">
        <v>21268</v>
      </c>
      <c r="AE1455" s="24"/>
      <c r="AF1455" s="24"/>
      <c r="AG1455" s="24" t="s">
        <v>21269</v>
      </c>
      <c r="AH1455" s="24"/>
      <c r="AI1455" s="24"/>
      <c r="AJ1455" s="24"/>
      <c r="AK1455" s="24"/>
      <c r="AL1455" s="24" t="s">
        <v>18656</v>
      </c>
      <c r="AM1455" s="24" t="s">
        <v>688</v>
      </c>
      <c r="AN1455" s="40">
        <v>6126</v>
      </c>
      <c r="AO1455" s="24" t="s">
        <v>445</v>
      </c>
      <c r="AP1455" s="24" t="s">
        <v>21270</v>
      </c>
      <c r="AQ1455" s="24"/>
      <c r="AR1455" s="24" t="s">
        <v>18657</v>
      </c>
      <c r="AS1455" s="24" t="s">
        <v>18658</v>
      </c>
      <c r="AT1455" s="24" t="s">
        <v>21270</v>
      </c>
      <c r="AU1455" s="23" t="s">
        <v>778</v>
      </c>
      <c r="AV1455" s="23" t="s">
        <v>5563</v>
      </c>
      <c r="AW1455" s="23" t="s">
        <v>5572</v>
      </c>
      <c r="AX1455" s="23" t="s">
        <v>5573</v>
      </c>
    </row>
    <row r="1456" spans="1:50" s="22" customFormat="1" ht="20" customHeight="1" x14ac:dyDescent="0.3">
      <c r="A1456" s="23" t="s">
        <v>18661</v>
      </c>
      <c r="B1456" s="23" t="s">
        <v>6083</v>
      </c>
      <c r="C1456" s="23" t="s">
        <v>23036</v>
      </c>
      <c r="D1456" s="23" t="s">
        <v>21266</v>
      </c>
      <c r="E1456" s="23" t="s">
        <v>17549</v>
      </c>
      <c r="F1456" s="23" t="s">
        <v>17550</v>
      </c>
      <c r="G1456" s="24" t="s">
        <v>22738</v>
      </c>
      <c r="H1456" s="24" t="s">
        <v>21267</v>
      </c>
      <c r="I1456" s="24" t="s">
        <v>3</v>
      </c>
      <c r="J1456" s="30" t="s">
        <v>5510</v>
      </c>
      <c r="K1456" s="23" t="s">
        <v>10830</v>
      </c>
      <c r="L1456" s="23" t="s">
        <v>10831</v>
      </c>
      <c r="M1456" s="23" t="s">
        <v>5513</v>
      </c>
      <c r="N1456" s="23" t="s">
        <v>5514</v>
      </c>
      <c r="O1456" s="23" t="s">
        <v>10832</v>
      </c>
      <c r="P1456" s="23" t="s">
        <v>5516</v>
      </c>
      <c r="Q1456" s="23" t="s">
        <v>5561</v>
      </c>
      <c r="R1456" s="23" t="s">
        <v>5562</v>
      </c>
      <c r="S1456" s="23" t="s">
        <v>407</v>
      </c>
      <c r="T1456" s="23" t="s">
        <v>408</v>
      </c>
      <c r="U1456" s="23" t="s">
        <v>211</v>
      </c>
      <c r="V1456" s="23" t="s">
        <v>816</v>
      </c>
      <c r="W1456" s="24" t="s">
        <v>38</v>
      </c>
      <c r="X1456" s="24" t="s">
        <v>409</v>
      </c>
      <c r="Y1456" s="24" t="s">
        <v>40</v>
      </c>
      <c r="Z1456" s="25">
        <v>9931950</v>
      </c>
      <c r="AA1456" s="24" t="s">
        <v>14803</v>
      </c>
      <c r="AB1456" s="24" t="s">
        <v>14803</v>
      </c>
      <c r="AC1456" s="24" t="s">
        <v>14803</v>
      </c>
      <c r="AD1456" s="24" t="s">
        <v>21268</v>
      </c>
      <c r="AE1456" s="24"/>
      <c r="AF1456" s="24"/>
      <c r="AG1456" s="24" t="s">
        <v>21269</v>
      </c>
      <c r="AH1456" s="24"/>
      <c r="AI1456" s="24"/>
      <c r="AJ1456" s="24"/>
      <c r="AK1456" s="24"/>
      <c r="AL1456" s="24" t="s">
        <v>18659</v>
      </c>
      <c r="AM1456" s="24" t="s">
        <v>4471</v>
      </c>
      <c r="AN1456" s="40">
        <v>126626</v>
      </c>
      <c r="AO1456" s="24" t="s">
        <v>3594</v>
      </c>
      <c r="AP1456" s="24" t="s">
        <v>21270</v>
      </c>
      <c r="AQ1456" s="24"/>
      <c r="AR1456" s="24" t="s">
        <v>18660</v>
      </c>
      <c r="AS1456" s="24" t="s">
        <v>18661</v>
      </c>
      <c r="AT1456" s="24" t="s">
        <v>21270</v>
      </c>
      <c r="AU1456" s="23" t="s">
        <v>4958</v>
      </c>
      <c r="AV1456" s="23" t="s">
        <v>5563</v>
      </c>
      <c r="AW1456" s="23" t="s">
        <v>10833</v>
      </c>
      <c r="AX1456" s="23" t="s">
        <v>10834</v>
      </c>
    </row>
    <row r="1457" spans="1:50" s="22" customFormat="1" ht="20" customHeight="1" x14ac:dyDescent="0.3">
      <c r="A1457" s="23" t="s">
        <v>18664</v>
      </c>
      <c r="B1457" s="23" t="s">
        <v>6083</v>
      </c>
      <c r="C1457" s="23" t="s">
        <v>23052</v>
      </c>
      <c r="D1457" s="23" t="s">
        <v>21266</v>
      </c>
      <c r="E1457" s="23" t="s">
        <v>15010</v>
      </c>
      <c r="F1457" s="23" t="s">
        <v>15097</v>
      </c>
      <c r="G1457" s="24" t="s">
        <v>21507</v>
      </c>
      <c r="H1457" s="24" t="s">
        <v>21267</v>
      </c>
      <c r="I1457" s="24" t="s">
        <v>3</v>
      </c>
      <c r="J1457" s="30" t="s">
        <v>5510</v>
      </c>
      <c r="K1457" s="23" t="s">
        <v>8543</v>
      </c>
      <c r="L1457" s="23" t="s">
        <v>8544</v>
      </c>
      <c r="M1457" s="23" t="s">
        <v>5513</v>
      </c>
      <c r="N1457" s="23" t="s">
        <v>5514</v>
      </c>
      <c r="O1457" s="23" t="s">
        <v>8545</v>
      </c>
      <c r="P1457" s="23" t="s">
        <v>5516</v>
      </c>
      <c r="Q1457" s="23" t="s">
        <v>5517</v>
      </c>
      <c r="R1457" s="23" t="s">
        <v>5518</v>
      </c>
      <c r="S1457" s="23" t="s">
        <v>407</v>
      </c>
      <c r="T1457" s="23" t="s">
        <v>408</v>
      </c>
      <c r="U1457" s="23" t="s">
        <v>361</v>
      </c>
      <c r="V1457" s="23" t="s">
        <v>592</v>
      </c>
      <c r="W1457" s="24" t="s">
        <v>38</v>
      </c>
      <c r="X1457" s="24" t="s">
        <v>409</v>
      </c>
      <c r="Y1457" s="24" t="s">
        <v>40</v>
      </c>
      <c r="Z1457" s="25">
        <v>5517750</v>
      </c>
      <c r="AA1457" s="24" t="s">
        <v>14803</v>
      </c>
      <c r="AB1457" s="24" t="s">
        <v>14803</v>
      </c>
      <c r="AC1457" s="24" t="s">
        <v>14803</v>
      </c>
      <c r="AD1457" s="24" t="s">
        <v>21268</v>
      </c>
      <c r="AE1457" s="24"/>
      <c r="AF1457" s="24"/>
      <c r="AG1457" s="24" t="s">
        <v>21269</v>
      </c>
      <c r="AH1457" s="24"/>
      <c r="AI1457" s="24"/>
      <c r="AJ1457" s="24"/>
      <c r="AK1457" s="24"/>
      <c r="AL1457" s="24" t="s">
        <v>18662</v>
      </c>
      <c r="AM1457" s="24" t="s">
        <v>1458</v>
      </c>
      <c r="AN1457" s="40">
        <v>27126</v>
      </c>
      <c r="AO1457" s="24" t="s">
        <v>1459</v>
      </c>
      <c r="AP1457" s="24" t="s">
        <v>21270</v>
      </c>
      <c r="AQ1457" s="24"/>
      <c r="AR1457" s="24" t="s">
        <v>18663</v>
      </c>
      <c r="AS1457" s="24" t="s">
        <v>18664</v>
      </c>
      <c r="AT1457" s="24" t="s">
        <v>21270</v>
      </c>
      <c r="AU1457" s="23" t="s">
        <v>3933</v>
      </c>
      <c r="AV1457" s="23" t="s">
        <v>5563</v>
      </c>
      <c r="AW1457" s="23" t="s">
        <v>8546</v>
      </c>
      <c r="AX1457" s="23" t="s">
        <v>8547</v>
      </c>
    </row>
    <row r="1458" spans="1:50" s="22" customFormat="1" ht="20" customHeight="1" x14ac:dyDescent="0.3">
      <c r="A1458" s="23" t="s">
        <v>18667</v>
      </c>
      <c r="B1458" s="23" t="s">
        <v>6083</v>
      </c>
      <c r="C1458" s="23" t="s">
        <v>23043</v>
      </c>
      <c r="D1458" s="23" t="s">
        <v>21266</v>
      </c>
      <c r="E1458" s="23" t="s">
        <v>15161</v>
      </c>
      <c r="F1458" s="23" t="s">
        <v>16820</v>
      </c>
      <c r="G1458" s="24" t="s">
        <v>21335</v>
      </c>
      <c r="H1458" s="24" t="s">
        <v>21267</v>
      </c>
      <c r="I1458" s="24" t="s">
        <v>3</v>
      </c>
      <c r="J1458" s="30" t="s">
        <v>5510</v>
      </c>
      <c r="K1458" s="23" t="s">
        <v>7196</v>
      </c>
      <c r="L1458" s="23" t="s">
        <v>7197</v>
      </c>
      <c r="M1458" s="23" t="s">
        <v>5513</v>
      </c>
      <c r="N1458" s="23" t="s">
        <v>5514</v>
      </c>
      <c r="O1458" s="23" t="s">
        <v>7198</v>
      </c>
      <c r="P1458" s="23" t="s">
        <v>5516</v>
      </c>
      <c r="Q1458" s="23" t="s">
        <v>5517</v>
      </c>
      <c r="R1458" s="23" t="s">
        <v>5518</v>
      </c>
      <c r="S1458" s="23" t="s">
        <v>407</v>
      </c>
      <c r="T1458" s="23" t="s">
        <v>408</v>
      </c>
      <c r="U1458" s="23" t="s">
        <v>342</v>
      </c>
      <c r="V1458" s="23" t="s">
        <v>344</v>
      </c>
      <c r="W1458" s="24" t="s">
        <v>38</v>
      </c>
      <c r="X1458" s="24" t="s">
        <v>409</v>
      </c>
      <c r="Y1458" s="24" t="s">
        <v>40</v>
      </c>
      <c r="Z1458" s="25">
        <v>6621300</v>
      </c>
      <c r="AA1458" s="24" t="s">
        <v>14803</v>
      </c>
      <c r="AB1458" s="24" t="s">
        <v>14803</v>
      </c>
      <c r="AC1458" s="24" t="s">
        <v>14803</v>
      </c>
      <c r="AD1458" s="24" t="s">
        <v>21268</v>
      </c>
      <c r="AE1458" s="24"/>
      <c r="AF1458" s="24"/>
      <c r="AG1458" s="24" t="s">
        <v>21269</v>
      </c>
      <c r="AH1458" s="24"/>
      <c r="AI1458" s="24"/>
      <c r="AJ1458" s="24"/>
      <c r="AK1458" s="24"/>
      <c r="AL1458" s="24" t="s">
        <v>18665</v>
      </c>
      <c r="AM1458" s="24" t="s">
        <v>2272</v>
      </c>
      <c r="AN1458" s="40">
        <v>50926</v>
      </c>
      <c r="AO1458" s="24" t="s">
        <v>1537</v>
      </c>
      <c r="AP1458" s="24" t="s">
        <v>21270</v>
      </c>
      <c r="AQ1458" s="24"/>
      <c r="AR1458" s="24" t="s">
        <v>18666</v>
      </c>
      <c r="AS1458" s="24" t="s">
        <v>18667</v>
      </c>
      <c r="AT1458" s="24" t="s">
        <v>21270</v>
      </c>
      <c r="AU1458" s="23" t="s">
        <v>3151</v>
      </c>
      <c r="AV1458" s="23" t="s">
        <v>5602</v>
      </c>
      <c r="AW1458" s="23" t="s">
        <v>7199</v>
      </c>
      <c r="AX1458" s="23" t="s">
        <v>2271</v>
      </c>
    </row>
    <row r="1459" spans="1:50" s="22" customFormat="1" ht="20" customHeight="1" x14ac:dyDescent="0.3">
      <c r="A1459" s="23" t="s">
        <v>18670</v>
      </c>
      <c r="B1459" s="23" t="s">
        <v>6083</v>
      </c>
      <c r="C1459" s="23" t="s">
        <v>23053</v>
      </c>
      <c r="D1459" s="23" t="s">
        <v>21266</v>
      </c>
      <c r="E1459" s="23" t="s">
        <v>15036</v>
      </c>
      <c r="F1459" s="23" t="s">
        <v>15302</v>
      </c>
      <c r="G1459" s="24" t="s">
        <v>21616</v>
      </c>
      <c r="H1459" s="24" t="s">
        <v>21267</v>
      </c>
      <c r="I1459" s="24" t="s">
        <v>3</v>
      </c>
      <c r="J1459" s="30" t="s">
        <v>5510</v>
      </c>
      <c r="K1459" s="23" t="s">
        <v>6873</v>
      </c>
      <c r="L1459" s="23" t="s">
        <v>6874</v>
      </c>
      <c r="M1459" s="23" t="s">
        <v>5513</v>
      </c>
      <c r="N1459" s="23" t="s">
        <v>5514</v>
      </c>
      <c r="O1459" s="23" t="s">
        <v>6875</v>
      </c>
      <c r="P1459" s="23" t="s">
        <v>5516</v>
      </c>
      <c r="Q1459" s="23" t="s">
        <v>5561</v>
      </c>
      <c r="R1459" s="23" t="s">
        <v>5562</v>
      </c>
      <c r="S1459" s="23" t="s">
        <v>407</v>
      </c>
      <c r="T1459" s="23" t="s">
        <v>408</v>
      </c>
      <c r="U1459" s="23" t="s">
        <v>342</v>
      </c>
      <c r="V1459" s="23" t="s">
        <v>344</v>
      </c>
      <c r="W1459" s="24" t="s">
        <v>38</v>
      </c>
      <c r="X1459" s="24" t="s">
        <v>409</v>
      </c>
      <c r="Y1459" s="24" t="s">
        <v>40</v>
      </c>
      <c r="Z1459" s="25">
        <v>11035500</v>
      </c>
      <c r="AA1459" s="24" t="s">
        <v>14803</v>
      </c>
      <c r="AB1459" s="24" t="s">
        <v>14803</v>
      </c>
      <c r="AC1459" s="24" t="s">
        <v>14803</v>
      </c>
      <c r="AD1459" s="24" t="s">
        <v>21268</v>
      </c>
      <c r="AE1459" s="24"/>
      <c r="AF1459" s="24"/>
      <c r="AG1459" s="24" t="s">
        <v>21269</v>
      </c>
      <c r="AH1459" s="24"/>
      <c r="AI1459" s="24"/>
      <c r="AJ1459" s="24"/>
      <c r="AK1459" s="24"/>
      <c r="AL1459" s="24" t="s">
        <v>18668</v>
      </c>
      <c r="AM1459" s="24" t="s">
        <v>1476</v>
      </c>
      <c r="AN1459" s="40">
        <v>53426</v>
      </c>
      <c r="AO1459" s="24" t="s">
        <v>1321</v>
      </c>
      <c r="AP1459" s="24" t="s">
        <v>21270</v>
      </c>
      <c r="AQ1459" s="24"/>
      <c r="AR1459" s="24" t="s">
        <v>18669</v>
      </c>
      <c r="AS1459" s="24" t="s">
        <v>18670</v>
      </c>
      <c r="AT1459" s="24" t="s">
        <v>21270</v>
      </c>
      <c r="AU1459" s="23" t="s">
        <v>2776</v>
      </c>
      <c r="AV1459" s="23" t="s">
        <v>5602</v>
      </c>
      <c r="AW1459" s="23" t="s">
        <v>6876</v>
      </c>
      <c r="AX1459" s="23" t="s">
        <v>2352</v>
      </c>
    </row>
    <row r="1460" spans="1:50" s="22" customFormat="1" ht="20" customHeight="1" x14ac:dyDescent="0.3">
      <c r="A1460" s="23" t="s">
        <v>5269</v>
      </c>
      <c r="B1460" s="23" t="s">
        <v>6083</v>
      </c>
      <c r="C1460" s="23" t="s">
        <v>23053</v>
      </c>
      <c r="D1460" s="23" t="s">
        <v>21266</v>
      </c>
      <c r="E1460" s="23" t="s">
        <v>18671</v>
      </c>
      <c r="F1460" s="23" t="s">
        <v>18672</v>
      </c>
      <c r="G1460" s="24" t="s">
        <v>23054</v>
      </c>
      <c r="H1460" s="24" t="s">
        <v>21267</v>
      </c>
      <c r="I1460" s="24" t="s">
        <v>3</v>
      </c>
      <c r="J1460" s="30" t="s">
        <v>5510</v>
      </c>
      <c r="K1460" s="23" t="s">
        <v>12474</v>
      </c>
      <c r="L1460" s="23" t="s">
        <v>12475</v>
      </c>
      <c r="M1460" s="23" t="s">
        <v>5513</v>
      </c>
      <c r="N1460" s="23" t="s">
        <v>5514</v>
      </c>
      <c r="O1460" s="23" t="s">
        <v>12476</v>
      </c>
      <c r="P1460" s="23" t="s">
        <v>5516</v>
      </c>
      <c r="Q1460" s="23" t="s">
        <v>5561</v>
      </c>
      <c r="R1460" s="23" t="s">
        <v>5562</v>
      </c>
      <c r="S1460" s="23" t="s">
        <v>407</v>
      </c>
      <c r="T1460" s="23" t="s">
        <v>408</v>
      </c>
      <c r="U1460" s="23" t="s">
        <v>317</v>
      </c>
      <c r="V1460" s="23" t="s">
        <v>903</v>
      </c>
      <c r="W1460" s="24" t="s">
        <v>38</v>
      </c>
      <c r="X1460" s="24" t="s">
        <v>409</v>
      </c>
      <c r="Y1460" s="24" t="s">
        <v>40</v>
      </c>
      <c r="Z1460" s="25">
        <v>9600885</v>
      </c>
      <c r="AA1460" s="24" t="s">
        <v>14803</v>
      </c>
      <c r="AB1460" s="24" t="s">
        <v>14803</v>
      </c>
      <c r="AC1460" s="24" t="s">
        <v>14803</v>
      </c>
      <c r="AD1460" s="24" t="s">
        <v>21268</v>
      </c>
      <c r="AE1460" s="24"/>
      <c r="AF1460" s="24"/>
      <c r="AG1460" s="24" t="s">
        <v>21269</v>
      </c>
      <c r="AH1460" s="24"/>
      <c r="AI1460" s="24"/>
      <c r="AJ1460" s="24"/>
      <c r="AK1460" s="24"/>
      <c r="AL1460" s="24" t="s">
        <v>18673</v>
      </c>
      <c r="AM1460" s="24" t="s">
        <v>4684</v>
      </c>
      <c r="AN1460" s="40">
        <v>154426</v>
      </c>
      <c r="AO1460" s="24" t="s">
        <v>4433</v>
      </c>
      <c r="AP1460" s="24" t="s">
        <v>21270</v>
      </c>
      <c r="AQ1460" s="24"/>
      <c r="AR1460" s="24" t="s">
        <v>5268</v>
      </c>
      <c r="AS1460" s="24" t="s">
        <v>5269</v>
      </c>
      <c r="AT1460" s="24" t="s">
        <v>21270</v>
      </c>
      <c r="AU1460" s="23" t="s">
        <v>12305</v>
      </c>
      <c r="AV1460" s="23" t="s">
        <v>5602</v>
      </c>
      <c r="AW1460" s="23" t="s">
        <v>12477</v>
      </c>
      <c r="AX1460" s="23" t="s">
        <v>5267</v>
      </c>
    </row>
    <row r="1461" spans="1:50" s="22" customFormat="1" ht="20" customHeight="1" x14ac:dyDescent="0.3">
      <c r="A1461" s="23" t="s">
        <v>18677</v>
      </c>
      <c r="B1461" s="23" t="s">
        <v>6083</v>
      </c>
      <c r="C1461" s="23" t="s">
        <v>23053</v>
      </c>
      <c r="D1461" s="23" t="s">
        <v>21266</v>
      </c>
      <c r="E1461" s="23" t="s">
        <v>15360</v>
      </c>
      <c r="F1461" s="23" t="s">
        <v>18674</v>
      </c>
      <c r="G1461" s="24" t="s">
        <v>21359</v>
      </c>
      <c r="H1461" s="24" t="s">
        <v>21267</v>
      </c>
      <c r="I1461" s="24" t="s">
        <v>3</v>
      </c>
      <c r="J1461" s="30" t="s">
        <v>5510</v>
      </c>
      <c r="K1461" s="23" t="s">
        <v>7265</v>
      </c>
      <c r="L1461" s="23" t="s">
        <v>7266</v>
      </c>
      <c r="M1461" s="23" t="s">
        <v>5513</v>
      </c>
      <c r="N1461" s="23" t="s">
        <v>5514</v>
      </c>
      <c r="O1461" s="23" t="s">
        <v>7267</v>
      </c>
      <c r="P1461" s="23" t="s">
        <v>5516</v>
      </c>
      <c r="Q1461" s="23" t="s">
        <v>5561</v>
      </c>
      <c r="R1461" s="23" t="s">
        <v>5562</v>
      </c>
      <c r="S1461" s="23" t="s">
        <v>407</v>
      </c>
      <c r="T1461" s="23" t="s">
        <v>408</v>
      </c>
      <c r="U1461" s="23" t="s">
        <v>244</v>
      </c>
      <c r="V1461" s="23" t="s">
        <v>1300</v>
      </c>
      <c r="W1461" s="24" t="s">
        <v>38</v>
      </c>
      <c r="X1461" s="24" t="s">
        <v>409</v>
      </c>
      <c r="Y1461" s="24" t="s">
        <v>40</v>
      </c>
      <c r="Z1461" s="25">
        <v>8828400</v>
      </c>
      <c r="AA1461" s="24" t="s">
        <v>14803</v>
      </c>
      <c r="AB1461" s="24" t="s">
        <v>14803</v>
      </c>
      <c r="AC1461" s="24" t="s">
        <v>14803</v>
      </c>
      <c r="AD1461" s="24" t="s">
        <v>21268</v>
      </c>
      <c r="AE1461" s="24"/>
      <c r="AF1461" s="24"/>
      <c r="AG1461" s="24" t="s">
        <v>21269</v>
      </c>
      <c r="AH1461" s="24"/>
      <c r="AI1461" s="24"/>
      <c r="AJ1461" s="24"/>
      <c r="AK1461" s="24"/>
      <c r="AL1461" s="24" t="s">
        <v>18675</v>
      </c>
      <c r="AM1461" s="24" t="s">
        <v>2004</v>
      </c>
      <c r="AN1461" s="40">
        <v>42826</v>
      </c>
      <c r="AO1461" s="24" t="s">
        <v>1587</v>
      </c>
      <c r="AP1461" s="24" t="s">
        <v>21270</v>
      </c>
      <c r="AQ1461" s="24"/>
      <c r="AR1461" s="24" t="s">
        <v>18676</v>
      </c>
      <c r="AS1461" s="24" t="s">
        <v>18677</v>
      </c>
      <c r="AT1461" s="24" t="s">
        <v>21270</v>
      </c>
      <c r="AU1461" s="23" t="s">
        <v>2776</v>
      </c>
      <c r="AV1461" s="23" t="s">
        <v>5563</v>
      </c>
      <c r="AW1461" s="23" t="s">
        <v>7268</v>
      </c>
      <c r="AX1461" s="23" t="s">
        <v>7269</v>
      </c>
    </row>
    <row r="1462" spans="1:50" s="22" customFormat="1" ht="20" customHeight="1" x14ac:dyDescent="0.3">
      <c r="A1462" s="23" t="s">
        <v>18680</v>
      </c>
      <c r="B1462" s="23" t="s">
        <v>6083</v>
      </c>
      <c r="C1462" s="23" t="s">
        <v>23036</v>
      </c>
      <c r="D1462" s="23" t="s">
        <v>21266</v>
      </c>
      <c r="E1462" s="23" t="s">
        <v>15161</v>
      </c>
      <c r="F1462" s="23" t="s">
        <v>16820</v>
      </c>
      <c r="G1462" s="24" t="s">
        <v>21335</v>
      </c>
      <c r="H1462" s="24" t="s">
        <v>21267</v>
      </c>
      <c r="I1462" s="24" t="s">
        <v>3</v>
      </c>
      <c r="J1462" s="30" t="s">
        <v>5510</v>
      </c>
      <c r="K1462" s="23" t="s">
        <v>9973</v>
      </c>
      <c r="L1462" s="23" t="s">
        <v>9974</v>
      </c>
      <c r="M1462" s="23" t="s">
        <v>5513</v>
      </c>
      <c r="N1462" s="23" t="s">
        <v>5514</v>
      </c>
      <c r="O1462" s="23" t="s">
        <v>9975</v>
      </c>
      <c r="P1462" s="23" t="s">
        <v>5516</v>
      </c>
      <c r="Q1462" s="23" t="s">
        <v>5561</v>
      </c>
      <c r="R1462" s="23" t="s">
        <v>5562</v>
      </c>
      <c r="S1462" s="23" t="s">
        <v>407</v>
      </c>
      <c r="T1462" s="23" t="s">
        <v>408</v>
      </c>
      <c r="U1462" s="23" t="s">
        <v>308</v>
      </c>
      <c r="V1462" s="23" t="s">
        <v>310</v>
      </c>
      <c r="W1462" s="24" t="s">
        <v>38</v>
      </c>
      <c r="X1462" s="24" t="s">
        <v>409</v>
      </c>
      <c r="Y1462" s="24" t="s">
        <v>40</v>
      </c>
      <c r="Z1462" s="25">
        <v>6621300</v>
      </c>
      <c r="AA1462" s="24" t="s">
        <v>14803</v>
      </c>
      <c r="AB1462" s="24" t="s">
        <v>14803</v>
      </c>
      <c r="AC1462" s="24" t="s">
        <v>14803</v>
      </c>
      <c r="AD1462" s="24" t="s">
        <v>21268</v>
      </c>
      <c r="AE1462" s="24"/>
      <c r="AF1462" s="24"/>
      <c r="AG1462" s="24" t="s">
        <v>21269</v>
      </c>
      <c r="AH1462" s="24"/>
      <c r="AI1462" s="24"/>
      <c r="AJ1462" s="24"/>
      <c r="AK1462" s="24"/>
      <c r="AL1462" s="24" t="s">
        <v>18678</v>
      </c>
      <c r="AM1462" s="24" t="s">
        <v>1907</v>
      </c>
      <c r="AN1462" s="40">
        <v>45326</v>
      </c>
      <c r="AO1462" s="24" t="s">
        <v>2080</v>
      </c>
      <c r="AP1462" s="24" t="s">
        <v>21270</v>
      </c>
      <c r="AQ1462" s="24"/>
      <c r="AR1462" s="24" t="s">
        <v>18679</v>
      </c>
      <c r="AS1462" s="24" t="s">
        <v>18680</v>
      </c>
      <c r="AT1462" s="24" t="s">
        <v>21270</v>
      </c>
      <c r="AU1462" s="23" t="s">
        <v>4506</v>
      </c>
      <c r="AV1462" s="23" t="s">
        <v>5602</v>
      </c>
      <c r="AW1462" s="23" t="s">
        <v>9976</v>
      </c>
      <c r="AX1462" s="23" t="s">
        <v>2079</v>
      </c>
    </row>
    <row r="1463" spans="1:50" s="22" customFormat="1" ht="20" customHeight="1" x14ac:dyDescent="0.3">
      <c r="A1463" s="23" t="s">
        <v>18683</v>
      </c>
      <c r="B1463" s="23" t="s">
        <v>6083</v>
      </c>
      <c r="C1463" s="23" t="s">
        <v>23036</v>
      </c>
      <c r="D1463" s="23" t="s">
        <v>21266</v>
      </c>
      <c r="E1463" s="23" t="s">
        <v>15151</v>
      </c>
      <c r="F1463" s="23" t="s">
        <v>15152</v>
      </c>
      <c r="G1463" s="24" t="s">
        <v>21538</v>
      </c>
      <c r="H1463" s="24" t="s">
        <v>21267</v>
      </c>
      <c r="I1463" s="24" t="s">
        <v>3</v>
      </c>
      <c r="J1463" s="30" t="s">
        <v>5510</v>
      </c>
      <c r="K1463" s="23" t="s">
        <v>9260</v>
      </c>
      <c r="L1463" s="23" t="s">
        <v>9261</v>
      </c>
      <c r="M1463" s="23" t="s">
        <v>5513</v>
      </c>
      <c r="N1463" s="23" t="s">
        <v>5514</v>
      </c>
      <c r="O1463" s="23" t="s">
        <v>9262</v>
      </c>
      <c r="P1463" s="23" t="s">
        <v>5516</v>
      </c>
      <c r="Q1463" s="23" t="s">
        <v>5561</v>
      </c>
      <c r="R1463" s="23" t="s">
        <v>5562</v>
      </c>
      <c r="S1463" s="23" t="s">
        <v>407</v>
      </c>
      <c r="T1463" s="23" t="s">
        <v>408</v>
      </c>
      <c r="U1463" s="23" t="s">
        <v>353</v>
      </c>
      <c r="V1463" s="23" t="s">
        <v>355</v>
      </c>
      <c r="W1463" s="24" t="s">
        <v>38</v>
      </c>
      <c r="X1463" s="24" t="s">
        <v>409</v>
      </c>
      <c r="Y1463" s="24" t="s">
        <v>40</v>
      </c>
      <c r="Z1463" s="25">
        <v>7724850</v>
      </c>
      <c r="AA1463" s="24" t="s">
        <v>14803</v>
      </c>
      <c r="AB1463" s="24" t="s">
        <v>14803</v>
      </c>
      <c r="AC1463" s="24" t="s">
        <v>14803</v>
      </c>
      <c r="AD1463" s="24" t="s">
        <v>21268</v>
      </c>
      <c r="AE1463" s="24"/>
      <c r="AF1463" s="24"/>
      <c r="AG1463" s="24" t="s">
        <v>21269</v>
      </c>
      <c r="AH1463" s="24"/>
      <c r="AI1463" s="24"/>
      <c r="AJ1463" s="24"/>
      <c r="AK1463" s="24"/>
      <c r="AL1463" s="24" t="s">
        <v>18681</v>
      </c>
      <c r="AM1463" s="24" t="s">
        <v>1522</v>
      </c>
      <c r="AN1463" s="40">
        <v>28626</v>
      </c>
      <c r="AO1463" s="24" t="s">
        <v>1523</v>
      </c>
      <c r="AP1463" s="24" t="s">
        <v>21270</v>
      </c>
      <c r="AQ1463" s="24"/>
      <c r="AR1463" s="24" t="s">
        <v>18682</v>
      </c>
      <c r="AS1463" s="24" t="s">
        <v>18683</v>
      </c>
      <c r="AT1463" s="24" t="s">
        <v>21270</v>
      </c>
      <c r="AU1463" s="23" t="s">
        <v>4218</v>
      </c>
      <c r="AV1463" s="23" t="s">
        <v>5602</v>
      </c>
      <c r="AW1463" s="23" t="s">
        <v>9263</v>
      </c>
      <c r="AX1463" s="23" t="s">
        <v>1521</v>
      </c>
    </row>
    <row r="1464" spans="1:50" s="22" customFormat="1" ht="20" customHeight="1" x14ac:dyDescent="0.3">
      <c r="A1464" s="23" t="s">
        <v>18686</v>
      </c>
      <c r="B1464" s="23" t="s">
        <v>6083</v>
      </c>
      <c r="C1464" s="23" t="s">
        <v>23046</v>
      </c>
      <c r="D1464" s="23" t="s">
        <v>21266</v>
      </c>
      <c r="E1464" s="23" t="s">
        <v>15360</v>
      </c>
      <c r="F1464" s="23" t="s">
        <v>17554</v>
      </c>
      <c r="G1464" s="24" t="s">
        <v>21305</v>
      </c>
      <c r="H1464" s="24" t="s">
        <v>21267</v>
      </c>
      <c r="I1464" s="24" t="s">
        <v>3</v>
      </c>
      <c r="J1464" s="30" t="s">
        <v>5510</v>
      </c>
      <c r="K1464" s="23" t="s">
        <v>7937</v>
      </c>
      <c r="L1464" s="23" t="s">
        <v>7938</v>
      </c>
      <c r="M1464" s="23" t="s">
        <v>5513</v>
      </c>
      <c r="N1464" s="23" t="s">
        <v>5514</v>
      </c>
      <c r="O1464" s="23" t="s">
        <v>7939</v>
      </c>
      <c r="P1464" s="23" t="s">
        <v>5516</v>
      </c>
      <c r="Q1464" s="23" t="s">
        <v>5754</v>
      </c>
      <c r="R1464" s="23" t="s">
        <v>5755</v>
      </c>
      <c r="S1464" s="23" t="s">
        <v>407</v>
      </c>
      <c r="T1464" s="23" t="s">
        <v>408</v>
      </c>
      <c r="U1464" s="23" t="s">
        <v>244</v>
      </c>
      <c r="V1464" s="23" t="s">
        <v>1300</v>
      </c>
      <c r="W1464" s="24" t="s">
        <v>38</v>
      </c>
      <c r="X1464" s="24" t="s">
        <v>409</v>
      </c>
      <c r="Y1464" s="24" t="s">
        <v>40</v>
      </c>
      <c r="Z1464" s="25">
        <v>8828400</v>
      </c>
      <c r="AA1464" s="24" t="s">
        <v>14803</v>
      </c>
      <c r="AB1464" s="24" t="s">
        <v>14803</v>
      </c>
      <c r="AC1464" s="24" t="s">
        <v>14803</v>
      </c>
      <c r="AD1464" s="24" t="s">
        <v>21268</v>
      </c>
      <c r="AE1464" s="24"/>
      <c r="AF1464" s="24"/>
      <c r="AG1464" s="24" t="s">
        <v>21269</v>
      </c>
      <c r="AH1464" s="24"/>
      <c r="AI1464" s="24"/>
      <c r="AJ1464" s="24"/>
      <c r="AK1464" s="24"/>
      <c r="AL1464" s="24" t="s">
        <v>18684</v>
      </c>
      <c r="AM1464" s="24" t="s">
        <v>2489</v>
      </c>
      <c r="AN1464" s="40">
        <v>57426</v>
      </c>
      <c r="AO1464" s="24" t="s">
        <v>1993</v>
      </c>
      <c r="AP1464" s="24" t="s">
        <v>21270</v>
      </c>
      <c r="AQ1464" s="24"/>
      <c r="AR1464" s="24" t="s">
        <v>18685</v>
      </c>
      <c r="AS1464" s="24" t="s">
        <v>18686</v>
      </c>
      <c r="AT1464" s="24" t="s">
        <v>21270</v>
      </c>
      <c r="AU1464" s="23" t="s">
        <v>3436</v>
      </c>
      <c r="AV1464" s="23" t="s">
        <v>5563</v>
      </c>
      <c r="AW1464" s="23" t="s">
        <v>7940</v>
      </c>
      <c r="AX1464" s="23" t="s">
        <v>2488</v>
      </c>
    </row>
    <row r="1465" spans="1:50" s="22" customFormat="1" ht="20" customHeight="1" x14ac:dyDescent="0.3">
      <c r="A1465" s="23" t="s">
        <v>18690</v>
      </c>
      <c r="B1465" s="23" t="s">
        <v>6083</v>
      </c>
      <c r="C1465" s="23" t="s">
        <v>23043</v>
      </c>
      <c r="D1465" s="23" t="s">
        <v>21266</v>
      </c>
      <c r="E1465" s="23" t="s">
        <v>15360</v>
      </c>
      <c r="F1465" s="23" t="s">
        <v>18687</v>
      </c>
      <c r="G1465" s="24" t="s">
        <v>21370</v>
      </c>
      <c r="H1465" s="24" t="s">
        <v>21267</v>
      </c>
      <c r="I1465" s="24" t="s">
        <v>3</v>
      </c>
      <c r="J1465" s="30" t="s">
        <v>5510</v>
      </c>
      <c r="K1465" s="23" t="s">
        <v>8283</v>
      </c>
      <c r="L1465" s="23" t="s">
        <v>8284</v>
      </c>
      <c r="M1465" s="23" t="s">
        <v>5513</v>
      </c>
      <c r="N1465" s="23" t="s">
        <v>5514</v>
      </c>
      <c r="O1465" s="23" t="s">
        <v>8285</v>
      </c>
      <c r="P1465" s="23" t="s">
        <v>5516</v>
      </c>
      <c r="Q1465" s="23" t="s">
        <v>5517</v>
      </c>
      <c r="R1465" s="23" t="s">
        <v>5518</v>
      </c>
      <c r="S1465" s="23" t="s">
        <v>407</v>
      </c>
      <c r="T1465" s="23" t="s">
        <v>408</v>
      </c>
      <c r="U1465" s="23" t="s">
        <v>244</v>
      </c>
      <c r="V1465" s="23" t="s">
        <v>1300</v>
      </c>
      <c r="W1465" s="24" t="s">
        <v>38</v>
      </c>
      <c r="X1465" s="24" t="s">
        <v>409</v>
      </c>
      <c r="Y1465" s="24" t="s">
        <v>40</v>
      </c>
      <c r="Z1465" s="25">
        <v>8828400</v>
      </c>
      <c r="AA1465" s="24" t="s">
        <v>14803</v>
      </c>
      <c r="AB1465" s="24" t="s">
        <v>14803</v>
      </c>
      <c r="AC1465" s="24" t="s">
        <v>14803</v>
      </c>
      <c r="AD1465" s="24" t="s">
        <v>21268</v>
      </c>
      <c r="AE1465" s="24"/>
      <c r="AF1465" s="24"/>
      <c r="AG1465" s="24" t="s">
        <v>21269</v>
      </c>
      <c r="AH1465" s="24"/>
      <c r="AI1465" s="24"/>
      <c r="AJ1465" s="24"/>
      <c r="AK1465" s="24"/>
      <c r="AL1465" s="24" t="s">
        <v>18688</v>
      </c>
      <c r="AM1465" s="24" t="s">
        <v>3091</v>
      </c>
      <c r="AN1465" s="40">
        <v>77326</v>
      </c>
      <c r="AO1465" s="24" t="s">
        <v>2190</v>
      </c>
      <c r="AP1465" s="24" t="s">
        <v>21270</v>
      </c>
      <c r="AQ1465" s="24"/>
      <c r="AR1465" s="24" t="s">
        <v>18689</v>
      </c>
      <c r="AS1465" s="24" t="s">
        <v>18690</v>
      </c>
      <c r="AT1465" s="24" t="s">
        <v>21270</v>
      </c>
      <c r="AU1465" s="23" t="s">
        <v>3600</v>
      </c>
      <c r="AV1465" s="23" t="s">
        <v>5563</v>
      </c>
      <c r="AW1465" s="23" t="s">
        <v>8286</v>
      </c>
      <c r="AX1465" s="23" t="s">
        <v>8287</v>
      </c>
    </row>
    <row r="1466" spans="1:50" s="22" customFormat="1" ht="20" customHeight="1" x14ac:dyDescent="0.3">
      <c r="A1466" s="23" t="s">
        <v>18693</v>
      </c>
      <c r="B1466" s="23" t="s">
        <v>6083</v>
      </c>
      <c r="C1466" s="23" t="s">
        <v>23053</v>
      </c>
      <c r="D1466" s="23" t="s">
        <v>21266</v>
      </c>
      <c r="E1466" s="23" t="s">
        <v>15360</v>
      </c>
      <c r="F1466" s="23" t="s">
        <v>17745</v>
      </c>
      <c r="G1466" s="24" t="s">
        <v>22811</v>
      </c>
      <c r="H1466" s="24" t="s">
        <v>21267</v>
      </c>
      <c r="I1466" s="24" t="s">
        <v>3</v>
      </c>
      <c r="J1466" s="30" t="s">
        <v>5510</v>
      </c>
      <c r="K1466" s="23" t="s">
        <v>6564</v>
      </c>
      <c r="L1466" s="23" t="s">
        <v>6565</v>
      </c>
      <c r="M1466" s="23" t="s">
        <v>5513</v>
      </c>
      <c r="N1466" s="23" t="s">
        <v>5514</v>
      </c>
      <c r="O1466" s="23" t="s">
        <v>6566</v>
      </c>
      <c r="P1466" s="23" t="s">
        <v>5516</v>
      </c>
      <c r="Q1466" s="23" t="s">
        <v>5561</v>
      </c>
      <c r="R1466" s="23" t="s">
        <v>5562</v>
      </c>
      <c r="S1466" s="23" t="s">
        <v>407</v>
      </c>
      <c r="T1466" s="23" t="s">
        <v>408</v>
      </c>
      <c r="U1466" s="23" t="s">
        <v>353</v>
      </c>
      <c r="V1466" s="23" t="s">
        <v>355</v>
      </c>
      <c r="W1466" s="24" t="s">
        <v>38</v>
      </c>
      <c r="X1466" s="24" t="s">
        <v>409</v>
      </c>
      <c r="Y1466" s="24" t="s">
        <v>40</v>
      </c>
      <c r="Z1466" s="25">
        <v>8828400</v>
      </c>
      <c r="AA1466" s="24" t="s">
        <v>14803</v>
      </c>
      <c r="AB1466" s="24" t="s">
        <v>14803</v>
      </c>
      <c r="AC1466" s="24" t="s">
        <v>14803</v>
      </c>
      <c r="AD1466" s="24" t="s">
        <v>21268</v>
      </c>
      <c r="AE1466" s="24"/>
      <c r="AF1466" s="24"/>
      <c r="AG1466" s="24" t="s">
        <v>21269</v>
      </c>
      <c r="AH1466" s="24"/>
      <c r="AI1466" s="24"/>
      <c r="AJ1466" s="24"/>
      <c r="AK1466" s="24"/>
      <c r="AL1466" s="24" t="s">
        <v>18691</v>
      </c>
      <c r="AM1466" s="24" t="s">
        <v>567</v>
      </c>
      <c r="AN1466" s="40">
        <v>3626</v>
      </c>
      <c r="AO1466" s="24" t="s">
        <v>568</v>
      </c>
      <c r="AP1466" s="24" t="s">
        <v>21270</v>
      </c>
      <c r="AQ1466" s="24"/>
      <c r="AR1466" s="24" t="s">
        <v>18692</v>
      </c>
      <c r="AS1466" s="24" t="s">
        <v>18693</v>
      </c>
      <c r="AT1466" s="24" t="s">
        <v>21270</v>
      </c>
      <c r="AU1466" s="23" t="s">
        <v>1814</v>
      </c>
      <c r="AV1466" s="23" t="s">
        <v>5563</v>
      </c>
      <c r="AW1466" s="23" t="s">
        <v>6567</v>
      </c>
      <c r="AX1466" s="23" t="s">
        <v>6568</v>
      </c>
    </row>
    <row r="1467" spans="1:50" s="22" customFormat="1" ht="20" customHeight="1" x14ac:dyDescent="0.3">
      <c r="A1467" s="23" t="s">
        <v>18696</v>
      </c>
      <c r="B1467" s="23" t="s">
        <v>6083</v>
      </c>
      <c r="C1467" s="23" t="s">
        <v>23043</v>
      </c>
      <c r="D1467" s="23" t="s">
        <v>21266</v>
      </c>
      <c r="E1467" s="23" t="s">
        <v>17549</v>
      </c>
      <c r="F1467" s="23" t="s">
        <v>17550</v>
      </c>
      <c r="G1467" s="24" t="s">
        <v>22738</v>
      </c>
      <c r="H1467" s="24" t="s">
        <v>21267</v>
      </c>
      <c r="I1467" s="24" t="s">
        <v>3</v>
      </c>
      <c r="J1467" s="30" t="s">
        <v>5510</v>
      </c>
      <c r="K1467" s="23" t="s">
        <v>5773</v>
      </c>
      <c r="L1467" s="23" t="s">
        <v>5774</v>
      </c>
      <c r="M1467" s="23" t="s">
        <v>5513</v>
      </c>
      <c r="N1467" s="23" t="s">
        <v>5514</v>
      </c>
      <c r="O1467" s="23" t="s">
        <v>5775</v>
      </c>
      <c r="P1467" s="23" t="s">
        <v>5516</v>
      </c>
      <c r="Q1467" s="23" t="s">
        <v>5517</v>
      </c>
      <c r="R1467" s="23" t="s">
        <v>5518</v>
      </c>
      <c r="S1467" s="23" t="s">
        <v>407</v>
      </c>
      <c r="T1467" s="23" t="s">
        <v>408</v>
      </c>
      <c r="U1467" s="23" t="s">
        <v>342</v>
      </c>
      <c r="V1467" s="23" t="s">
        <v>344</v>
      </c>
      <c r="W1467" s="24" t="s">
        <v>38</v>
      </c>
      <c r="X1467" s="24" t="s">
        <v>409</v>
      </c>
      <c r="Y1467" s="24" t="s">
        <v>40</v>
      </c>
      <c r="Z1467" s="25">
        <v>9931950</v>
      </c>
      <c r="AA1467" s="24" t="s">
        <v>14803</v>
      </c>
      <c r="AB1467" s="24" t="s">
        <v>14803</v>
      </c>
      <c r="AC1467" s="24" t="s">
        <v>14803</v>
      </c>
      <c r="AD1467" s="24" t="s">
        <v>21268</v>
      </c>
      <c r="AE1467" s="24"/>
      <c r="AF1467" s="24"/>
      <c r="AG1467" s="24" t="s">
        <v>21269</v>
      </c>
      <c r="AH1467" s="24"/>
      <c r="AI1467" s="24"/>
      <c r="AJ1467" s="24"/>
      <c r="AK1467" s="24"/>
      <c r="AL1467" s="24" t="s">
        <v>18694</v>
      </c>
      <c r="AM1467" s="24" t="s">
        <v>463</v>
      </c>
      <c r="AN1467" s="40">
        <v>1026</v>
      </c>
      <c r="AO1467" s="24" t="s">
        <v>464</v>
      </c>
      <c r="AP1467" s="24" t="s">
        <v>21270</v>
      </c>
      <c r="AQ1467" s="24"/>
      <c r="AR1467" s="24" t="s">
        <v>18695</v>
      </c>
      <c r="AS1467" s="24" t="s">
        <v>18696</v>
      </c>
      <c r="AT1467" s="24" t="s">
        <v>21270</v>
      </c>
      <c r="AU1467" s="23" t="s">
        <v>1354</v>
      </c>
      <c r="AV1467" s="23" t="s">
        <v>5602</v>
      </c>
      <c r="AW1467" s="23" t="s">
        <v>5776</v>
      </c>
      <c r="AX1467" s="23" t="s">
        <v>462</v>
      </c>
    </row>
    <row r="1468" spans="1:50" s="22" customFormat="1" ht="20" customHeight="1" x14ac:dyDescent="0.3">
      <c r="A1468" s="23" t="s">
        <v>18700</v>
      </c>
      <c r="B1468" s="23" t="s">
        <v>6083</v>
      </c>
      <c r="C1468" s="23" t="s">
        <v>23055</v>
      </c>
      <c r="D1468" s="23" t="s">
        <v>21266</v>
      </c>
      <c r="E1468" s="23" t="s">
        <v>17524</v>
      </c>
      <c r="F1468" s="23" t="s">
        <v>18697</v>
      </c>
      <c r="G1468" s="24" t="s">
        <v>23056</v>
      </c>
      <c r="H1468" s="24" t="s">
        <v>21267</v>
      </c>
      <c r="I1468" s="24" t="s">
        <v>3</v>
      </c>
      <c r="J1468" s="30" t="s">
        <v>5510</v>
      </c>
      <c r="K1468" s="23" t="s">
        <v>8795</v>
      </c>
      <c r="L1468" s="23" t="s">
        <v>8796</v>
      </c>
      <c r="M1468" s="23" t="s">
        <v>5513</v>
      </c>
      <c r="N1468" s="23" t="s">
        <v>5514</v>
      </c>
      <c r="O1468" s="23" t="s">
        <v>8797</v>
      </c>
      <c r="P1468" s="23" t="s">
        <v>5516</v>
      </c>
      <c r="Q1468" s="23" t="s">
        <v>6108</v>
      </c>
      <c r="R1468" s="23" t="s">
        <v>6109</v>
      </c>
      <c r="S1468" s="23" t="s">
        <v>407</v>
      </c>
      <c r="T1468" s="23" t="s">
        <v>408</v>
      </c>
      <c r="U1468" s="23" t="s">
        <v>244</v>
      </c>
      <c r="V1468" s="23" t="s">
        <v>1300</v>
      </c>
      <c r="W1468" s="24" t="s">
        <v>38</v>
      </c>
      <c r="X1468" s="24" t="s">
        <v>409</v>
      </c>
      <c r="Y1468" s="24" t="s">
        <v>40</v>
      </c>
      <c r="Z1468" s="25">
        <v>4965450</v>
      </c>
      <c r="AA1468" s="24" t="s">
        <v>14803</v>
      </c>
      <c r="AB1468" s="24" t="s">
        <v>14803</v>
      </c>
      <c r="AC1468" s="24" t="s">
        <v>14803</v>
      </c>
      <c r="AD1468" s="24" t="s">
        <v>21268</v>
      </c>
      <c r="AE1468" s="24"/>
      <c r="AF1468" s="24"/>
      <c r="AG1468" s="24" t="s">
        <v>21269</v>
      </c>
      <c r="AH1468" s="24"/>
      <c r="AI1468" s="24"/>
      <c r="AJ1468" s="24"/>
      <c r="AK1468" s="24"/>
      <c r="AL1468" s="24" t="s">
        <v>18698</v>
      </c>
      <c r="AM1468" s="24" t="s">
        <v>3119</v>
      </c>
      <c r="AN1468" s="40">
        <v>78326</v>
      </c>
      <c r="AO1468" s="24" t="s">
        <v>2503</v>
      </c>
      <c r="AP1468" s="24" t="s">
        <v>21270</v>
      </c>
      <c r="AQ1468" s="24"/>
      <c r="AR1468" s="24" t="s">
        <v>18699</v>
      </c>
      <c r="AS1468" s="24" t="s">
        <v>18700</v>
      </c>
      <c r="AT1468" s="24" t="s">
        <v>21270</v>
      </c>
      <c r="AU1468" s="23" t="s">
        <v>4098</v>
      </c>
      <c r="AV1468" s="23" t="s">
        <v>5602</v>
      </c>
      <c r="AW1468" s="23" t="s">
        <v>8798</v>
      </c>
      <c r="AX1468" s="23" t="s">
        <v>8799</v>
      </c>
    </row>
    <row r="1469" spans="1:50" s="22" customFormat="1" ht="20" customHeight="1" x14ac:dyDescent="0.3">
      <c r="A1469" s="23" t="s">
        <v>18704</v>
      </c>
      <c r="B1469" s="23" t="s">
        <v>6083</v>
      </c>
      <c r="C1469" s="23" t="s">
        <v>23043</v>
      </c>
      <c r="D1469" s="23" t="s">
        <v>21266</v>
      </c>
      <c r="E1469" s="23" t="s">
        <v>15360</v>
      </c>
      <c r="F1469" s="23" t="s">
        <v>18701</v>
      </c>
      <c r="G1469" s="24" t="s">
        <v>23057</v>
      </c>
      <c r="H1469" s="24" t="s">
        <v>21267</v>
      </c>
      <c r="I1469" s="24" t="s">
        <v>3</v>
      </c>
      <c r="J1469" s="30" t="s">
        <v>5510</v>
      </c>
      <c r="K1469" s="23" t="s">
        <v>8209</v>
      </c>
      <c r="L1469" s="23" t="s">
        <v>8210</v>
      </c>
      <c r="M1469" s="23" t="s">
        <v>5513</v>
      </c>
      <c r="N1469" s="23" t="s">
        <v>5514</v>
      </c>
      <c r="O1469" s="23" t="s">
        <v>8211</v>
      </c>
      <c r="P1469" s="23" t="s">
        <v>5516</v>
      </c>
      <c r="Q1469" s="23" t="s">
        <v>5517</v>
      </c>
      <c r="R1469" s="23" t="s">
        <v>5518</v>
      </c>
      <c r="S1469" s="23" t="s">
        <v>407</v>
      </c>
      <c r="T1469" s="23" t="s">
        <v>408</v>
      </c>
      <c r="U1469" s="23" t="s">
        <v>244</v>
      </c>
      <c r="V1469" s="23" t="s">
        <v>1300</v>
      </c>
      <c r="W1469" s="24" t="s">
        <v>38</v>
      </c>
      <c r="X1469" s="24" t="s">
        <v>409</v>
      </c>
      <c r="Y1469" s="24" t="s">
        <v>40</v>
      </c>
      <c r="Z1469" s="25">
        <v>8828400</v>
      </c>
      <c r="AA1469" s="24" t="s">
        <v>14803</v>
      </c>
      <c r="AB1469" s="24" t="s">
        <v>14803</v>
      </c>
      <c r="AC1469" s="24" t="s">
        <v>14803</v>
      </c>
      <c r="AD1469" s="24" t="s">
        <v>21268</v>
      </c>
      <c r="AE1469" s="24"/>
      <c r="AF1469" s="24"/>
      <c r="AG1469" s="24" t="s">
        <v>21269</v>
      </c>
      <c r="AH1469" s="24"/>
      <c r="AI1469" s="24"/>
      <c r="AJ1469" s="24"/>
      <c r="AK1469" s="24"/>
      <c r="AL1469" s="24" t="s">
        <v>18702</v>
      </c>
      <c r="AM1469" s="24" t="s">
        <v>2508</v>
      </c>
      <c r="AN1469" s="40">
        <v>58626</v>
      </c>
      <c r="AO1469" s="24" t="s">
        <v>1893</v>
      </c>
      <c r="AP1469" s="24" t="s">
        <v>21270</v>
      </c>
      <c r="AQ1469" s="24"/>
      <c r="AR1469" s="24" t="s">
        <v>18703</v>
      </c>
      <c r="AS1469" s="24" t="s">
        <v>18704</v>
      </c>
      <c r="AT1469" s="24" t="s">
        <v>21270</v>
      </c>
      <c r="AU1469" s="23" t="s">
        <v>3436</v>
      </c>
      <c r="AV1469" s="23" t="s">
        <v>5563</v>
      </c>
      <c r="AW1469" s="23" t="s">
        <v>8212</v>
      </c>
      <c r="AX1469" s="23" t="s">
        <v>8213</v>
      </c>
    </row>
    <row r="1470" spans="1:50" s="22" customFormat="1" ht="20" customHeight="1" x14ac:dyDescent="0.3">
      <c r="A1470" s="23" t="s">
        <v>18707</v>
      </c>
      <c r="B1470" s="23" t="s">
        <v>6083</v>
      </c>
      <c r="C1470" s="23" t="s">
        <v>23046</v>
      </c>
      <c r="D1470" s="23" t="s">
        <v>21266</v>
      </c>
      <c r="E1470" s="23" t="s">
        <v>15161</v>
      </c>
      <c r="F1470" s="23" t="s">
        <v>16820</v>
      </c>
      <c r="G1470" s="24" t="s">
        <v>21335</v>
      </c>
      <c r="H1470" s="24" t="s">
        <v>21267</v>
      </c>
      <c r="I1470" s="24" t="s">
        <v>3</v>
      </c>
      <c r="J1470" s="30" t="s">
        <v>5510</v>
      </c>
      <c r="K1470" s="23" t="s">
        <v>7201</v>
      </c>
      <c r="L1470" s="23" t="s">
        <v>7202</v>
      </c>
      <c r="M1470" s="23" t="s">
        <v>5513</v>
      </c>
      <c r="N1470" s="23" t="s">
        <v>5514</v>
      </c>
      <c r="O1470" s="23" t="s">
        <v>7203</v>
      </c>
      <c r="P1470" s="23" t="s">
        <v>5516</v>
      </c>
      <c r="Q1470" s="23" t="s">
        <v>5754</v>
      </c>
      <c r="R1470" s="23" t="s">
        <v>5755</v>
      </c>
      <c r="S1470" s="23" t="s">
        <v>407</v>
      </c>
      <c r="T1470" s="23" t="s">
        <v>408</v>
      </c>
      <c r="U1470" s="23" t="s">
        <v>368</v>
      </c>
      <c r="V1470" s="23" t="s">
        <v>370</v>
      </c>
      <c r="W1470" s="24" t="s">
        <v>38</v>
      </c>
      <c r="X1470" s="24" t="s">
        <v>409</v>
      </c>
      <c r="Y1470" s="24" t="s">
        <v>40</v>
      </c>
      <c r="Z1470" s="25">
        <v>6621300</v>
      </c>
      <c r="AA1470" s="24" t="s">
        <v>14803</v>
      </c>
      <c r="AB1470" s="24" t="s">
        <v>14803</v>
      </c>
      <c r="AC1470" s="24" t="s">
        <v>14803</v>
      </c>
      <c r="AD1470" s="24" t="s">
        <v>21268</v>
      </c>
      <c r="AE1470" s="24"/>
      <c r="AF1470" s="24"/>
      <c r="AG1470" s="24" t="s">
        <v>21269</v>
      </c>
      <c r="AH1470" s="24"/>
      <c r="AI1470" s="24"/>
      <c r="AJ1470" s="24"/>
      <c r="AK1470" s="24"/>
      <c r="AL1470" s="24" t="s">
        <v>18705</v>
      </c>
      <c r="AM1470" s="24" t="s">
        <v>2235</v>
      </c>
      <c r="AN1470" s="40">
        <v>49926</v>
      </c>
      <c r="AO1470" s="24" t="s">
        <v>1541</v>
      </c>
      <c r="AP1470" s="24" t="s">
        <v>21270</v>
      </c>
      <c r="AQ1470" s="24"/>
      <c r="AR1470" s="24" t="s">
        <v>18706</v>
      </c>
      <c r="AS1470" s="24" t="s">
        <v>18707</v>
      </c>
      <c r="AT1470" s="24" t="s">
        <v>21270</v>
      </c>
      <c r="AU1470" s="23" t="s">
        <v>3151</v>
      </c>
      <c r="AV1470" s="23" t="s">
        <v>5602</v>
      </c>
      <c r="AW1470" s="23" t="s">
        <v>7204</v>
      </c>
      <c r="AX1470" s="23" t="s">
        <v>7205</v>
      </c>
    </row>
    <row r="1471" spans="1:50" s="22" customFormat="1" ht="20" customHeight="1" x14ac:dyDescent="0.3">
      <c r="A1471" s="23" t="s">
        <v>18710</v>
      </c>
      <c r="B1471" s="23" t="s">
        <v>6083</v>
      </c>
      <c r="C1471" s="23" t="s">
        <v>23058</v>
      </c>
      <c r="D1471" s="23" t="s">
        <v>21266</v>
      </c>
      <c r="E1471" s="23" t="s">
        <v>15116</v>
      </c>
      <c r="F1471" s="23" t="s">
        <v>15117</v>
      </c>
      <c r="G1471" s="24" t="s">
        <v>21519</v>
      </c>
      <c r="H1471" s="24" t="s">
        <v>21267</v>
      </c>
      <c r="I1471" s="24" t="s">
        <v>3</v>
      </c>
      <c r="J1471" s="30" t="s">
        <v>5510</v>
      </c>
      <c r="K1471" s="23" t="s">
        <v>10374</v>
      </c>
      <c r="L1471" s="23" t="s">
        <v>10375</v>
      </c>
      <c r="M1471" s="23" t="s">
        <v>5513</v>
      </c>
      <c r="N1471" s="23" t="s">
        <v>5514</v>
      </c>
      <c r="O1471" s="23" t="s">
        <v>10376</v>
      </c>
      <c r="P1471" s="23" t="s">
        <v>5516</v>
      </c>
      <c r="Q1471" s="23" t="s">
        <v>5561</v>
      </c>
      <c r="R1471" s="23" t="s">
        <v>5562</v>
      </c>
      <c r="S1471" s="23" t="s">
        <v>407</v>
      </c>
      <c r="T1471" s="23" t="s">
        <v>408</v>
      </c>
      <c r="U1471" s="23" t="s">
        <v>368</v>
      </c>
      <c r="V1471" s="23" t="s">
        <v>370</v>
      </c>
      <c r="W1471" s="24" t="s">
        <v>38</v>
      </c>
      <c r="X1471" s="24" t="s">
        <v>409</v>
      </c>
      <c r="Y1471" s="24" t="s">
        <v>40</v>
      </c>
      <c r="Z1471" s="25">
        <v>3862425</v>
      </c>
      <c r="AA1471" s="24" t="s">
        <v>14803</v>
      </c>
      <c r="AB1471" s="24" t="s">
        <v>14803</v>
      </c>
      <c r="AC1471" s="24" t="s">
        <v>14803</v>
      </c>
      <c r="AD1471" s="24" t="s">
        <v>21268</v>
      </c>
      <c r="AE1471" s="24"/>
      <c r="AF1471" s="24"/>
      <c r="AG1471" s="24" t="s">
        <v>21269</v>
      </c>
      <c r="AH1471" s="24"/>
      <c r="AI1471" s="24"/>
      <c r="AJ1471" s="24"/>
      <c r="AK1471" s="24"/>
      <c r="AL1471" s="24" t="s">
        <v>18708</v>
      </c>
      <c r="AM1471" s="24" t="s">
        <v>3840</v>
      </c>
      <c r="AN1471" s="40">
        <v>119126</v>
      </c>
      <c r="AO1471" s="24" t="s">
        <v>3357</v>
      </c>
      <c r="AP1471" s="24" t="s">
        <v>21270</v>
      </c>
      <c r="AQ1471" s="24"/>
      <c r="AR1471" s="24" t="s">
        <v>18709</v>
      </c>
      <c r="AS1471" s="24" t="s">
        <v>18710</v>
      </c>
      <c r="AT1471" s="24" t="s">
        <v>21270</v>
      </c>
      <c r="AU1471" s="23" t="s">
        <v>4826</v>
      </c>
      <c r="AV1471" s="23" t="s">
        <v>5602</v>
      </c>
      <c r="AW1471" s="23" t="s">
        <v>10377</v>
      </c>
      <c r="AX1471" s="23" t="s">
        <v>10378</v>
      </c>
    </row>
    <row r="1472" spans="1:50" s="22" customFormat="1" ht="20" customHeight="1" x14ac:dyDescent="0.3">
      <c r="A1472" s="23" t="s">
        <v>18713</v>
      </c>
      <c r="B1472" s="23" t="s">
        <v>6083</v>
      </c>
      <c r="C1472" s="23" t="s">
        <v>23019</v>
      </c>
      <c r="D1472" s="23" t="s">
        <v>21266</v>
      </c>
      <c r="E1472" s="23" t="s">
        <v>17605</v>
      </c>
      <c r="F1472" s="23" t="s">
        <v>17680</v>
      </c>
      <c r="G1472" s="24" t="s">
        <v>22786</v>
      </c>
      <c r="H1472" s="24" t="s">
        <v>21267</v>
      </c>
      <c r="I1472" s="24" t="s">
        <v>3</v>
      </c>
      <c r="J1472" s="30" t="s">
        <v>5510</v>
      </c>
      <c r="K1472" s="23" t="s">
        <v>7380</v>
      </c>
      <c r="L1472" s="23" t="s">
        <v>7381</v>
      </c>
      <c r="M1472" s="23" t="s">
        <v>5513</v>
      </c>
      <c r="N1472" s="23" t="s">
        <v>5514</v>
      </c>
      <c r="O1472" s="23" t="s">
        <v>7382</v>
      </c>
      <c r="P1472" s="23" t="s">
        <v>5516</v>
      </c>
      <c r="Q1472" s="23" t="s">
        <v>6108</v>
      </c>
      <c r="R1472" s="23" t="s">
        <v>6109</v>
      </c>
      <c r="S1472" s="23" t="s">
        <v>407</v>
      </c>
      <c r="T1472" s="23" t="s">
        <v>408</v>
      </c>
      <c r="U1472" s="23" t="s">
        <v>211</v>
      </c>
      <c r="V1472" s="23" t="s">
        <v>816</v>
      </c>
      <c r="W1472" s="24" t="s">
        <v>38</v>
      </c>
      <c r="X1472" s="24" t="s">
        <v>409</v>
      </c>
      <c r="Y1472" s="24" t="s">
        <v>40</v>
      </c>
      <c r="Z1472" s="25">
        <v>13794375</v>
      </c>
      <c r="AA1472" s="24" t="s">
        <v>14803</v>
      </c>
      <c r="AB1472" s="24" t="s">
        <v>14803</v>
      </c>
      <c r="AC1472" s="24" t="s">
        <v>14803</v>
      </c>
      <c r="AD1472" s="24" t="s">
        <v>21268</v>
      </c>
      <c r="AE1472" s="24"/>
      <c r="AF1472" s="24"/>
      <c r="AG1472" s="24" t="s">
        <v>21269</v>
      </c>
      <c r="AH1472" s="24"/>
      <c r="AI1472" s="24"/>
      <c r="AJ1472" s="24"/>
      <c r="AK1472" s="24"/>
      <c r="AL1472" s="24" t="s">
        <v>18711</v>
      </c>
      <c r="AM1472" s="24" t="s">
        <v>1853</v>
      </c>
      <c r="AN1472" s="40">
        <v>38126</v>
      </c>
      <c r="AO1472" s="24" t="s">
        <v>1854</v>
      </c>
      <c r="AP1472" s="24" t="s">
        <v>21270</v>
      </c>
      <c r="AQ1472" s="24"/>
      <c r="AR1472" s="24" t="s">
        <v>18712</v>
      </c>
      <c r="AS1472" s="24" t="s">
        <v>18713</v>
      </c>
      <c r="AT1472" s="24" t="s">
        <v>21270</v>
      </c>
      <c r="AU1472" s="23" t="s">
        <v>3290</v>
      </c>
      <c r="AV1472" s="23" t="s">
        <v>5602</v>
      </c>
      <c r="AW1472" s="23" t="s">
        <v>7383</v>
      </c>
      <c r="AX1472" s="23" t="s">
        <v>1852</v>
      </c>
    </row>
    <row r="1473" spans="1:50" s="22" customFormat="1" ht="20" customHeight="1" x14ac:dyDescent="0.3">
      <c r="A1473" s="23" t="s">
        <v>18716</v>
      </c>
      <c r="B1473" s="23" t="s">
        <v>6083</v>
      </c>
      <c r="C1473" s="23" t="s">
        <v>23033</v>
      </c>
      <c r="D1473" s="23" t="s">
        <v>21266</v>
      </c>
      <c r="E1473" s="23" t="s">
        <v>15036</v>
      </c>
      <c r="F1473" s="23" t="s">
        <v>17529</v>
      </c>
      <c r="G1473" s="24" t="s">
        <v>22730</v>
      </c>
      <c r="H1473" s="24" t="s">
        <v>21267</v>
      </c>
      <c r="I1473" s="24" t="s">
        <v>3</v>
      </c>
      <c r="J1473" s="30" t="s">
        <v>5510</v>
      </c>
      <c r="K1473" s="23" t="s">
        <v>8049</v>
      </c>
      <c r="L1473" s="23" t="s">
        <v>8050</v>
      </c>
      <c r="M1473" s="23" t="s">
        <v>5513</v>
      </c>
      <c r="N1473" s="23" t="s">
        <v>5514</v>
      </c>
      <c r="O1473" s="23" t="s">
        <v>8051</v>
      </c>
      <c r="P1473" s="23" t="s">
        <v>5516</v>
      </c>
      <c r="Q1473" s="23" t="s">
        <v>5695</v>
      </c>
      <c r="R1473" s="23" t="s">
        <v>5696</v>
      </c>
      <c r="S1473" s="23" t="s">
        <v>407</v>
      </c>
      <c r="T1473" s="23" t="s">
        <v>408</v>
      </c>
      <c r="U1473" s="23" t="s">
        <v>265</v>
      </c>
      <c r="V1473" s="23" t="s">
        <v>848</v>
      </c>
      <c r="W1473" s="24" t="s">
        <v>38</v>
      </c>
      <c r="X1473" s="24" t="s">
        <v>409</v>
      </c>
      <c r="Y1473" s="24" t="s">
        <v>40</v>
      </c>
      <c r="Z1473" s="25">
        <v>11035500</v>
      </c>
      <c r="AA1473" s="24" t="s">
        <v>14803</v>
      </c>
      <c r="AB1473" s="24" t="s">
        <v>14803</v>
      </c>
      <c r="AC1473" s="24" t="s">
        <v>14803</v>
      </c>
      <c r="AD1473" s="24" t="s">
        <v>21268</v>
      </c>
      <c r="AE1473" s="24"/>
      <c r="AF1473" s="24"/>
      <c r="AG1473" s="24" t="s">
        <v>21269</v>
      </c>
      <c r="AH1473" s="24"/>
      <c r="AI1473" s="24"/>
      <c r="AJ1473" s="24"/>
      <c r="AK1473" s="24"/>
      <c r="AL1473" s="24" t="s">
        <v>18714</v>
      </c>
      <c r="AM1473" s="24" t="s">
        <v>1871</v>
      </c>
      <c r="AN1473" s="40">
        <v>38726</v>
      </c>
      <c r="AO1473" s="24" t="s">
        <v>1872</v>
      </c>
      <c r="AP1473" s="24" t="s">
        <v>21270</v>
      </c>
      <c r="AQ1473" s="24"/>
      <c r="AR1473" s="24" t="s">
        <v>18715</v>
      </c>
      <c r="AS1473" s="24" t="s">
        <v>18716</v>
      </c>
      <c r="AT1473" s="24" t="s">
        <v>21270</v>
      </c>
      <c r="AU1473" s="23" t="s">
        <v>3600</v>
      </c>
      <c r="AV1473" s="23" t="s">
        <v>5563</v>
      </c>
      <c r="AW1473" s="23" t="s">
        <v>8052</v>
      </c>
      <c r="AX1473" s="23" t="s">
        <v>8053</v>
      </c>
    </row>
    <row r="1474" spans="1:50" s="22" customFormat="1" ht="20" customHeight="1" x14ac:dyDescent="0.3">
      <c r="A1474" s="23" t="s">
        <v>18719</v>
      </c>
      <c r="B1474" s="23" t="s">
        <v>6083</v>
      </c>
      <c r="C1474" s="23" t="s">
        <v>23033</v>
      </c>
      <c r="D1474" s="23" t="s">
        <v>21266</v>
      </c>
      <c r="E1474" s="23" t="s">
        <v>17549</v>
      </c>
      <c r="F1474" s="23" t="s">
        <v>17613</v>
      </c>
      <c r="G1474" s="24" t="s">
        <v>21349</v>
      </c>
      <c r="H1474" s="24" t="s">
        <v>21267</v>
      </c>
      <c r="I1474" s="24" t="s">
        <v>3</v>
      </c>
      <c r="J1474" s="30" t="s">
        <v>5510</v>
      </c>
      <c r="K1474" s="23" t="s">
        <v>10721</v>
      </c>
      <c r="L1474" s="23" t="s">
        <v>10722</v>
      </c>
      <c r="M1474" s="23" t="s">
        <v>5513</v>
      </c>
      <c r="N1474" s="23" t="s">
        <v>5514</v>
      </c>
      <c r="O1474" s="23" t="s">
        <v>10723</v>
      </c>
      <c r="P1474" s="23" t="s">
        <v>5516</v>
      </c>
      <c r="Q1474" s="23" t="s">
        <v>5695</v>
      </c>
      <c r="R1474" s="23" t="s">
        <v>5696</v>
      </c>
      <c r="S1474" s="23" t="s">
        <v>407</v>
      </c>
      <c r="T1474" s="23" t="s">
        <v>408</v>
      </c>
      <c r="U1474" s="23" t="s">
        <v>368</v>
      </c>
      <c r="V1474" s="23" t="s">
        <v>370</v>
      </c>
      <c r="W1474" s="24" t="s">
        <v>38</v>
      </c>
      <c r="X1474" s="24" t="s">
        <v>409</v>
      </c>
      <c r="Y1474" s="24" t="s">
        <v>40</v>
      </c>
      <c r="Z1474" s="25">
        <v>9931950</v>
      </c>
      <c r="AA1474" s="24" t="s">
        <v>14803</v>
      </c>
      <c r="AB1474" s="24" t="s">
        <v>14803</v>
      </c>
      <c r="AC1474" s="24" t="s">
        <v>14803</v>
      </c>
      <c r="AD1474" s="24" t="s">
        <v>21268</v>
      </c>
      <c r="AE1474" s="24"/>
      <c r="AF1474" s="24"/>
      <c r="AG1474" s="24" t="s">
        <v>21269</v>
      </c>
      <c r="AH1474" s="24"/>
      <c r="AI1474" s="24"/>
      <c r="AJ1474" s="24"/>
      <c r="AK1474" s="24"/>
      <c r="AL1474" s="24" t="s">
        <v>18717</v>
      </c>
      <c r="AM1474" s="24" t="s">
        <v>3885</v>
      </c>
      <c r="AN1474" s="40">
        <v>107426</v>
      </c>
      <c r="AO1474" s="24" t="s">
        <v>3545</v>
      </c>
      <c r="AP1474" s="24" t="s">
        <v>21270</v>
      </c>
      <c r="AQ1474" s="24"/>
      <c r="AR1474" s="24" t="s">
        <v>18718</v>
      </c>
      <c r="AS1474" s="24" t="s">
        <v>18719</v>
      </c>
      <c r="AT1474" s="24" t="s">
        <v>21270</v>
      </c>
      <c r="AU1474" s="23" t="s">
        <v>4958</v>
      </c>
      <c r="AV1474" s="23" t="s">
        <v>5602</v>
      </c>
      <c r="AW1474" s="23" t="s">
        <v>10724</v>
      </c>
      <c r="AX1474" s="23" t="s">
        <v>3884</v>
      </c>
    </row>
    <row r="1475" spans="1:50" s="22" customFormat="1" ht="20" customHeight="1" x14ac:dyDescent="0.3">
      <c r="A1475" s="23" t="s">
        <v>18722</v>
      </c>
      <c r="B1475" s="23" t="s">
        <v>6083</v>
      </c>
      <c r="C1475" s="23" t="s">
        <v>23038</v>
      </c>
      <c r="D1475" s="23" t="s">
        <v>21266</v>
      </c>
      <c r="E1475" s="23" t="s">
        <v>17549</v>
      </c>
      <c r="F1475" s="23" t="s">
        <v>17550</v>
      </c>
      <c r="G1475" s="24" t="s">
        <v>22738</v>
      </c>
      <c r="H1475" s="24" t="s">
        <v>21267</v>
      </c>
      <c r="I1475" s="24" t="s">
        <v>3</v>
      </c>
      <c r="J1475" s="30" t="s">
        <v>5510</v>
      </c>
      <c r="K1475" s="23" t="s">
        <v>8272</v>
      </c>
      <c r="L1475" s="23" t="s">
        <v>8273</v>
      </c>
      <c r="M1475" s="23" t="s">
        <v>5513</v>
      </c>
      <c r="N1475" s="23" t="s">
        <v>5514</v>
      </c>
      <c r="O1475" s="23" t="s">
        <v>8274</v>
      </c>
      <c r="P1475" s="23" t="s">
        <v>5516</v>
      </c>
      <c r="Q1475" s="23" t="s">
        <v>5768</v>
      </c>
      <c r="R1475" s="23" t="s">
        <v>5769</v>
      </c>
      <c r="S1475" s="23" t="s">
        <v>407</v>
      </c>
      <c r="T1475" s="23" t="s">
        <v>408</v>
      </c>
      <c r="U1475" s="23" t="s">
        <v>244</v>
      </c>
      <c r="V1475" s="23" t="s">
        <v>1300</v>
      </c>
      <c r="W1475" s="24" t="s">
        <v>38</v>
      </c>
      <c r="X1475" s="24" t="s">
        <v>409</v>
      </c>
      <c r="Y1475" s="24" t="s">
        <v>40</v>
      </c>
      <c r="Z1475" s="25">
        <v>9931950</v>
      </c>
      <c r="AA1475" s="24" t="s">
        <v>14803</v>
      </c>
      <c r="AB1475" s="24" t="s">
        <v>14803</v>
      </c>
      <c r="AC1475" s="24" t="s">
        <v>14803</v>
      </c>
      <c r="AD1475" s="24" t="s">
        <v>21268</v>
      </c>
      <c r="AE1475" s="24"/>
      <c r="AF1475" s="24"/>
      <c r="AG1475" s="24" t="s">
        <v>21269</v>
      </c>
      <c r="AH1475" s="24"/>
      <c r="AI1475" s="24"/>
      <c r="AJ1475" s="24"/>
      <c r="AK1475" s="24"/>
      <c r="AL1475" s="24" t="s">
        <v>18720</v>
      </c>
      <c r="AM1475" s="24" t="s">
        <v>3094</v>
      </c>
      <c r="AN1475" s="40">
        <v>77426</v>
      </c>
      <c r="AO1475" s="24" t="s">
        <v>2183</v>
      </c>
      <c r="AP1475" s="24" t="s">
        <v>21270</v>
      </c>
      <c r="AQ1475" s="24"/>
      <c r="AR1475" s="24" t="s">
        <v>18721</v>
      </c>
      <c r="AS1475" s="24" t="s">
        <v>18722</v>
      </c>
      <c r="AT1475" s="24" t="s">
        <v>21270</v>
      </c>
      <c r="AU1475" s="23" t="s">
        <v>3600</v>
      </c>
      <c r="AV1475" s="23" t="s">
        <v>5563</v>
      </c>
      <c r="AW1475" s="23" t="s">
        <v>8275</v>
      </c>
      <c r="AX1475" s="23" t="s">
        <v>8276</v>
      </c>
    </row>
    <row r="1476" spans="1:50" s="22" customFormat="1" ht="20" customHeight="1" x14ac:dyDescent="0.3">
      <c r="A1476" s="23" t="s">
        <v>18726</v>
      </c>
      <c r="B1476" s="23" t="s">
        <v>6083</v>
      </c>
      <c r="C1476" s="23" t="s">
        <v>23051</v>
      </c>
      <c r="D1476" s="23" t="s">
        <v>21266</v>
      </c>
      <c r="E1476" s="23" t="s">
        <v>15360</v>
      </c>
      <c r="F1476" s="23" t="s">
        <v>18723</v>
      </c>
      <c r="G1476" s="24" t="s">
        <v>21368</v>
      </c>
      <c r="H1476" s="24" t="s">
        <v>21267</v>
      </c>
      <c r="I1476" s="24" t="s">
        <v>3</v>
      </c>
      <c r="J1476" s="30" t="s">
        <v>5510</v>
      </c>
      <c r="K1476" s="23" t="s">
        <v>7809</v>
      </c>
      <c r="L1476" s="23" t="s">
        <v>7810</v>
      </c>
      <c r="M1476" s="23" t="s">
        <v>5513</v>
      </c>
      <c r="N1476" s="23" t="s">
        <v>5514</v>
      </c>
      <c r="O1476" s="23" t="s">
        <v>7811</v>
      </c>
      <c r="P1476" s="23" t="s">
        <v>5516</v>
      </c>
      <c r="Q1476" s="23" t="s">
        <v>5570</v>
      </c>
      <c r="R1476" s="23" t="s">
        <v>5571</v>
      </c>
      <c r="S1476" s="23" t="s">
        <v>407</v>
      </c>
      <c r="T1476" s="23" t="s">
        <v>408</v>
      </c>
      <c r="U1476" s="23" t="s">
        <v>244</v>
      </c>
      <c r="V1476" s="23" t="s">
        <v>1300</v>
      </c>
      <c r="W1476" s="24" t="s">
        <v>38</v>
      </c>
      <c r="X1476" s="24" t="s">
        <v>409</v>
      </c>
      <c r="Y1476" s="24" t="s">
        <v>40</v>
      </c>
      <c r="Z1476" s="25">
        <v>8828400</v>
      </c>
      <c r="AA1476" s="24" t="s">
        <v>14803</v>
      </c>
      <c r="AB1476" s="24" t="s">
        <v>14803</v>
      </c>
      <c r="AC1476" s="24" t="s">
        <v>14803</v>
      </c>
      <c r="AD1476" s="24" t="s">
        <v>21268</v>
      </c>
      <c r="AE1476" s="24"/>
      <c r="AF1476" s="24"/>
      <c r="AG1476" s="24" t="s">
        <v>21269</v>
      </c>
      <c r="AH1476" s="24"/>
      <c r="AI1476" s="24"/>
      <c r="AJ1476" s="24"/>
      <c r="AK1476" s="24"/>
      <c r="AL1476" s="24" t="s">
        <v>18724</v>
      </c>
      <c r="AM1476" s="24" t="s">
        <v>2439</v>
      </c>
      <c r="AN1476" s="40">
        <v>57626</v>
      </c>
      <c r="AO1476" s="24" t="s">
        <v>1926</v>
      </c>
      <c r="AP1476" s="24" t="s">
        <v>21270</v>
      </c>
      <c r="AQ1476" s="24"/>
      <c r="AR1476" s="24" t="s">
        <v>18725</v>
      </c>
      <c r="AS1476" s="24" t="s">
        <v>18726</v>
      </c>
      <c r="AT1476" s="24" t="s">
        <v>21270</v>
      </c>
      <c r="AU1476" s="23" t="s">
        <v>3290</v>
      </c>
      <c r="AV1476" s="23" t="s">
        <v>5563</v>
      </c>
      <c r="AW1476" s="23" t="s">
        <v>7812</v>
      </c>
      <c r="AX1476" s="23" t="s">
        <v>7813</v>
      </c>
    </row>
    <row r="1477" spans="1:50" s="22" customFormat="1" ht="20" customHeight="1" x14ac:dyDescent="0.3">
      <c r="A1477" s="23" t="s">
        <v>18729</v>
      </c>
      <c r="B1477" s="23" t="s">
        <v>6083</v>
      </c>
      <c r="C1477" s="23" t="s">
        <v>23050</v>
      </c>
      <c r="D1477" s="23" t="s">
        <v>21266</v>
      </c>
      <c r="E1477" s="23" t="s">
        <v>15151</v>
      </c>
      <c r="F1477" s="23" t="s">
        <v>18145</v>
      </c>
      <c r="G1477" s="24" t="s">
        <v>22928</v>
      </c>
      <c r="H1477" s="24" t="s">
        <v>21267</v>
      </c>
      <c r="I1477" s="24" t="s">
        <v>3</v>
      </c>
      <c r="J1477" s="30" t="s">
        <v>5510</v>
      </c>
      <c r="K1477" s="23" t="s">
        <v>7441</v>
      </c>
      <c r="L1477" s="23" t="s">
        <v>7442</v>
      </c>
      <c r="M1477" s="23" t="s">
        <v>5513</v>
      </c>
      <c r="N1477" s="23" t="s">
        <v>5514</v>
      </c>
      <c r="O1477" s="23" t="s">
        <v>7443</v>
      </c>
      <c r="P1477" s="23" t="s">
        <v>5516</v>
      </c>
      <c r="Q1477" s="23" t="s">
        <v>5517</v>
      </c>
      <c r="R1477" s="23" t="s">
        <v>5518</v>
      </c>
      <c r="S1477" s="23" t="s">
        <v>407</v>
      </c>
      <c r="T1477" s="23" t="s">
        <v>408</v>
      </c>
      <c r="U1477" s="23" t="s">
        <v>260</v>
      </c>
      <c r="V1477" s="23" t="s">
        <v>601</v>
      </c>
      <c r="W1477" s="24" t="s">
        <v>38</v>
      </c>
      <c r="X1477" s="24" t="s">
        <v>409</v>
      </c>
      <c r="Y1477" s="24" t="s">
        <v>40</v>
      </c>
      <c r="Z1477" s="25">
        <v>7724850</v>
      </c>
      <c r="AA1477" s="24" t="s">
        <v>14803</v>
      </c>
      <c r="AB1477" s="24" t="s">
        <v>14803</v>
      </c>
      <c r="AC1477" s="24" t="s">
        <v>14803</v>
      </c>
      <c r="AD1477" s="24" t="s">
        <v>21268</v>
      </c>
      <c r="AE1477" s="24"/>
      <c r="AF1477" s="24"/>
      <c r="AG1477" s="24" t="s">
        <v>21269</v>
      </c>
      <c r="AH1477" s="24"/>
      <c r="AI1477" s="24"/>
      <c r="AJ1477" s="24"/>
      <c r="AK1477" s="24"/>
      <c r="AL1477" s="24" t="s">
        <v>18727</v>
      </c>
      <c r="AM1477" s="24" t="s">
        <v>1932</v>
      </c>
      <c r="AN1477" s="40">
        <v>57026</v>
      </c>
      <c r="AO1477" s="24" t="s">
        <v>1729</v>
      </c>
      <c r="AP1477" s="24" t="s">
        <v>21270</v>
      </c>
      <c r="AQ1477" s="24"/>
      <c r="AR1477" s="24" t="s">
        <v>18728</v>
      </c>
      <c r="AS1477" s="24" t="s">
        <v>18729</v>
      </c>
      <c r="AT1477" s="24" t="s">
        <v>21270</v>
      </c>
      <c r="AU1477" s="23" t="s">
        <v>3290</v>
      </c>
      <c r="AV1477" s="23" t="s">
        <v>5602</v>
      </c>
      <c r="AW1477" s="23" t="s">
        <v>7444</v>
      </c>
      <c r="AX1477" s="23" t="s">
        <v>2475</v>
      </c>
    </row>
    <row r="1478" spans="1:50" s="22" customFormat="1" ht="20" customHeight="1" x14ac:dyDescent="0.3">
      <c r="A1478" s="23" t="s">
        <v>18732</v>
      </c>
      <c r="B1478" s="23" t="s">
        <v>6083</v>
      </c>
      <c r="C1478" s="23" t="s">
        <v>23046</v>
      </c>
      <c r="D1478" s="23" t="s">
        <v>21266</v>
      </c>
      <c r="E1478" s="23" t="s">
        <v>15151</v>
      </c>
      <c r="F1478" s="23" t="s">
        <v>15152</v>
      </c>
      <c r="G1478" s="24" t="s">
        <v>21538</v>
      </c>
      <c r="H1478" s="24" t="s">
        <v>21267</v>
      </c>
      <c r="I1478" s="24" t="s">
        <v>3</v>
      </c>
      <c r="J1478" s="30" t="s">
        <v>5510</v>
      </c>
      <c r="K1478" s="23" t="s">
        <v>11698</v>
      </c>
      <c r="L1478" s="23" t="s">
        <v>11699</v>
      </c>
      <c r="M1478" s="23" t="s">
        <v>5513</v>
      </c>
      <c r="N1478" s="23" t="s">
        <v>5514</v>
      </c>
      <c r="O1478" s="23" t="s">
        <v>11700</v>
      </c>
      <c r="P1478" s="23" t="s">
        <v>5516</v>
      </c>
      <c r="Q1478" s="23" t="s">
        <v>5754</v>
      </c>
      <c r="R1478" s="23" t="s">
        <v>5755</v>
      </c>
      <c r="S1478" s="23" t="s">
        <v>407</v>
      </c>
      <c r="T1478" s="23" t="s">
        <v>408</v>
      </c>
      <c r="U1478" s="23" t="s">
        <v>236</v>
      </c>
      <c r="V1478" s="23" t="s">
        <v>238</v>
      </c>
      <c r="W1478" s="24" t="s">
        <v>38</v>
      </c>
      <c r="X1478" s="24" t="s">
        <v>409</v>
      </c>
      <c r="Y1478" s="24" t="s">
        <v>40</v>
      </c>
      <c r="Z1478" s="25">
        <v>7724850</v>
      </c>
      <c r="AA1478" s="24" t="s">
        <v>14803</v>
      </c>
      <c r="AB1478" s="24" t="s">
        <v>14803</v>
      </c>
      <c r="AC1478" s="24" t="s">
        <v>14803</v>
      </c>
      <c r="AD1478" s="24" t="s">
        <v>21268</v>
      </c>
      <c r="AE1478" s="24"/>
      <c r="AF1478" s="24"/>
      <c r="AG1478" s="24" t="s">
        <v>21269</v>
      </c>
      <c r="AH1478" s="24"/>
      <c r="AI1478" s="24"/>
      <c r="AJ1478" s="24"/>
      <c r="AK1478" s="24"/>
      <c r="AL1478" s="24" t="s">
        <v>18730</v>
      </c>
      <c r="AM1478" s="24" t="s">
        <v>2106</v>
      </c>
      <c r="AN1478" s="40">
        <v>96426</v>
      </c>
      <c r="AO1478" s="24" t="s">
        <v>3619</v>
      </c>
      <c r="AP1478" s="24" t="s">
        <v>21270</v>
      </c>
      <c r="AQ1478" s="24"/>
      <c r="AR1478" s="24" t="s">
        <v>18731</v>
      </c>
      <c r="AS1478" s="24" t="s">
        <v>18732</v>
      </c>
      <c r="AT1478" s="24" t="s">
        <v>21270</v>
      </c>
      <c r="AU1478" s="23" t="s">
        <v>5310</v>
      </c>
      <c r="AV1478" s="23" t="s">
        <v>5602</v>
      </c>
      <c r="AW1478" s="23" t="s">
        <v>11701</v>
      </c>
      <c r="AX1478" s="23" t="s">
        <v>3618</v>
      </c>
    </row>
    <row r="1479" spans="1:50" s="22" customFormat="1" ht="20" customHeight="1" x14ac:dyDescent="0.3">
      <c r="A1479" s="23" t="s">
        <v>18735</v>
      </c>
      <c r="B1479" s="23" t="s">
        <v>6083</v>
      </c>
      <c r="C1479" s="23" t="s">
        <v>23059</v>
      </c>
      <c r="D1479" s="23" t="s">
        <v>21266</v>
      </c>
      <c r="E1479" s="23" t="s">
        <v>15151</v>
      </c>
      <c r="F1479" s="23" t="s">
        <v>15152</v>
      </c>
      <c r="G1479" s="24" t="s">
        <v>21538</v>
      </c>
      <c r="H1479" s="24" t="s">
        <v>21267</v>
      </c>
      <c r="I1479" s="24" t="s">
        <v>3</v>
      </c>
      <c r="J1479" s="30" t="s">
        <v>5510</v>
      </c>
      <c r="K1479" s="23" t="s">
        <v>5692</v>
      </c>
      <c r="L1479" s="23" t="s">
        <v>5693</v>
      </c>
      <c r="M1479" s="23" t="s">
        <v>5513</v>
      </c>
      <c r="N1479" s="23" t="s">
        <v>5514</v>
      </c>
      <c r="O1479" s="23" t="s">
        <v>5694</v>
      </c>
      <c r="P1479" s="23" t="s">
        <v>5516</v>
      </c>
      <c r="Q1479" s="23" t="s">
        <v>5695</v>
      </c>
      <c r="R1479" s="23" t="s">
        <v>5696</v>
      </c>
      <c r="S1479" s="23" t="s">
        <v>407</v>
      </c>
      <c r="T1479" s="23" t="s">
        <v>408</v>
      </c>
      <c r="U1479" s="23" t="s">
        <v>342</v>
      </c>
      <c r="V1479" s="23" t="s">
        <v>344</v>
      </c>
      <c r="W1479" s="24" t="s">
        <v>38</v>
      </c>
      <c r="X1479" s="24" t="s">
        <v>409</v>
      </c>
      <c r="Y1479" s="24" t="s">
        <v>40</v>
      </c>
      <c r="Z1479" s="25">
        <v>7724850</v>
      </c>
      <c r="AA1479" s="24" t="s">
        <v>14803</v>
      </c>
      <c r="AB1479" s="24" t="s">
        <v>14803</v>
      </c>
      <c r="AC1479" s="24" t="s">
        <v>14803</v>
      </c>
      <c r="AD1479" s="24" t="s">
        <v>21268</v>
      </c>
      <c r="AE1479" s="24"/>
      <c r="AF1479" s="24"/>
      <c r="AG1479" s="24" t="s">
        <v>21269</v>
      </c>
      <c r="AH1479" s="24"/>
      <c r="AI1479" s="24"/>
      <c r="AJ1479" s="24"/>
      <c r="AK1479" s="24"/>
      <c r="AL1479" s="24" t="s">
        <v>18733</v>
      </c>
      <c r="AM1479" s="24" t="s">
        <v>693</v>
      </c>
      <c r="AN1479" s="40">
        <v>6226</v>
      </c>
      <c r="AO1479" s="24" t="s">
        <v>529</v>
      </c>
      <c r="AP1479" s="24" t="s">
        <v>21270</v>
      </c>
      <c r="AQ1479" s="24"/>
      <c r="AR1479" s="24" t="s">
        <v>18734</v>
      </c>
      <c r="AS1479" s="24" t="s">
        <v>18735</v>
      </c>
      <c r="AT1479" s="24" t="s">
        <v>21270</v>
      </c>
      <c r="AU1479" s="23" t="s">
        <v>778</v>
      </c>
      <c r="AV1479" s="23" t="s">
        <v>5563</v>
      </c>
      <c r="AW1479" s="23" t="s">
        <v>5697</v>
      </c>
      <c r="AX1479" s="23" t="s">
        <v>5698</v>
      </c>
    </row>
    <row r="1480" spans="1:50" s="22" customFormat="1" ht="20" customHeight="1" x14ac:dyDescent="0.3">
      <c r="A1480" s="23" t="s">
        <v>18738</v>
      </c>
      <c r="B1480" s="23" t="s">
        <v>6083</v>
      </c>
      <c r="C1480" s="23" t="s">
        <v>23060</v>
      </c>
      <c r="D1480" s="23" t="s">
        <v>21266</v>
      </c>
      <c r="E1480" s="23" t="s">
        <v>16946</v>
      </c>
      <c r="F1480" s="23" t="s">
        <v>16947</v>
      </c>
      <c r="G1480" s="24" t="s">
        <v>22411</v>
      </c>
      <c r="H1480" s="24" t="s">
        <v>21267</v>
      </c>
      <c r="I1480" s="24" t="s">
        <v>3</v>
      </c>
      <c r="J1480" s="30" t="s">
        <v>5510</v>
      </c>
      <c r="K1480" s="23" t="s">
        <v>10140</v>
      </c>
      <c r="L1480" s="23" t="s">
        <v>10141</v>
      </c>
      <c r="M1480" s="23" t="s">
        <v>5513</v>
      </c>
      <c r="N1480" s="23" t="s">
        <v>5514</v>
      </c>
      <c r="O1480" s="23" t="s">
        <v>10142</v>
      </c>
      <c r="P1480" s="23" t="s">
        <v>5516</v>
      </c>
      <c r="Q1480" s="23" t="s">
        <v>5527</v>
      </c>
      <c r="R1480" s="23" t="s">
        <v>5528</v>
      </c>
      <c r="S1480" s="23" t="s">
        <v>407</v>
      </c>
      <c r="T1480" s="23" t="s">
        <v>408</v>
      </c>
      <c r="U1480" s="23" t="s">
        <v>236</v>
      </c>
      <c r="V1480" s="23" t="s">
        <v>238</v>
      </c>
      <c r="W1480" s="24" t="s">
        <v>38</v>
      </c>
      <c r="X1480" s="24" t="s">
        <v>409</v>
      </c>
      <c r="Y1480" s="24" t="s">
        <v>40</v>
      </c>
      <c r="Z1480" s="25">
        <v>1379437.5</v>
      </c>
      <c r="AA1480" s="24" t="s">
        <v>14803</v>
      </c>
      <c r="AB1480" s="24" t="s">
        <v>14803</v>
      </c>
      <c r="AC1480" s="24" t="s">
        <v>14803</v>
      </c>
      <c r="AD1480" s="24" t="s">
        <v>21268</v>
      </c>
      <c r="AE1480" s="24"/>
      <c r="AF1480" s="24"/>
      <c r="AG1480" s="24" t="s">
        <v>21269</v>
      </c>
      <c r="AH1480" s="24"/>
      <c r="AI1480" s="24"/>
      <c r="AJ1480" s="24"/>
      <c r="AK1480" s="24"/>
      <c r="AL1480" s="24" t="s">
        <v>18736</v>
      </c>
      <c r="AM1480" s="24" t="s">
        <v>3452</v>
      </c>
      <c r="AN1480" s="40">
        <v>90126</v>
      </c>
      <c r="AO1480" s="24" t="s">
        <v>3229</v>
      </c>
      <c r="AP1480" s="24" t="s">
        <v>2389</v>
      </c>
      <c r="AQ1480" s="24" t="s">
        <v>6083</v>
      </c>
      <c r="AR1480" s="24" t="s">
        <v>18737</v>
      </c>
      <c r="AS1480" s="24" t="s">
        <v>18738</v>
      </c>
      <c r="AT1480" s="24" t="s">
        <v>21270</v>
      </c>
      <c r="AU1480" s="23" t="s">
        <v>4708</v>
      </c>
      <c r="AV1480" s="23" t="s">
        <v>5563</v>
      </c>
      <c r="AW1480" s="23" t="s">
        <v>10143</v>
      </c>
      <c r="AX1480" s="23" t="s">
        <v>10144</v>
      </c>
    </row>
    <row r="1481" spans="1:50" s="22" customFormat="1" ht="20" customHeight="1" x14ac:dyDescent="0.3">
      <c r="A1481" s="23" t="s">
        <v>18742</v>
      </c>
      <c r="B1481" s="23" t="s">
        <v>6083</v>
      </c>
      <c r="C1481" s="23" t="s">
        <v>23061</v>
      </c>
      <c r="D1481" s="23" t="s">
        <v>21266</v>
      </c>
      <c r="E1481" s="23" t="s">
        <v>15360</v>
      </c>
      <c r="F1481" s="23" t="s">
        <v>18739</v>
      </c>
      <c r="G1481" s="24" t="s">
        <v>23062</v>
      </c>
      <c r="H1481" s="24" t="s">
        <v>21267</v>
      </c>
      <c r="I1481" s="24" t="s">
        <v>3</v>
      </c>
      <c r="J1481" s="30" t="s">
        <v>5510</v>
      </c>
      <c r="K1481" s="23" t="s">
        <v>11231</v>
      </c>
      <c r="L1481" s="23" t="s">
        <v>11232</v>
      </c>
      <c r="M1481" s="23" t="s">
        <v>5513</v>
      </c>
      <c r="N1481" s="23" t="s">
        <v>5514</v>
      </c>
      <c r="O1481" s="23" t="s">
        <v>11233</v>
      </c>
      <c r="P1481" s="23" t="s">
        <v>5516</v>
      </c>
      <c r="Q1481" s="23" t="s">
        <v>5561</v>
      </c>
      <c r="R1481" s="23" t="s">
        <v>5562</v>
      </c>
      <c r="S1481" s="23" t="s">
        <v>407</v>
      </c>
      <c r="T1481" s="23" t="s">
        <v>408</v>
      </c>
      <c r="U1481" s="23" t="s">
        <v>244</v>
      </c>
      <c r="V1481" s="23" t="s">
        <v>1300</v>
      </c>
      <c r="W1481" s="24" t="s">
        <v>38</v>
      </c>
      <c r="X1481" s="24" t="s">
        <v>409</v>
      </c>
      <c r="Y1481" s="24" t="s">
        <v>40</v>
      </c>
      <c r="Z1481" s="25">
        <v>8828400</v>
      </c>
      <c r="AA1481" s="24" t="s">
        <v>14803</v>
      </c>
      <c r="AB1481" s="24" t="s">
        <v>14803</v>
      </c>
      <c r="AC1481" s="24" t="s">
        <v>14803</v>
      </c>
      <c r="AD1481" s="24" t="s">
        <v>21268</v>
      </c>
      <c r="AE1481" s="24"/>
      <c r="AF1481" s="24"/>
      <c r="AG1481" s="24" t="s">
        <v>21269</v>
      </c>
      <c r="AH1481" s="24"/>
      <c r="AI1481" s="24"/>
      <c r="AJ1481" s="24"/>
      <c r="AK1481" s="24"/>
      <c r="AL1481" s="24" t="s">
        <v>18740</v>
      </c>
      <c r="AM1481" s="24" t="s">
        <v>4781</v>
      </c>
      <c r="AN1481" s="40">
        <v>138426</v>
      </c>
      <c r="AO1481" s="24" t="s">
        <v>4782</v>
      </c>
      <c r="AP1481" s="24" t="s">
        <v>1835</v>
      </c>
      <c r="AQ1481" s="24" t="s">
        <v>6083</v>
      </c>
      <c r="AR1481" s="24" t="s">
        <v>18741</v>
      </c>
      <c r="AS1481" s="24" t="s">
        <v>18742</v>
      </c>
      <c r="AT1481" s="24" t="s">
        <v>21270</v>
      </c>
      <c r="AU1481" s="23" t="s">
        <v>5126</v>
      </c>
      <c r="AV1481" s="23" t="s">
        <v>5563</v>
      </c>
      <c r="AW1481" s="23" t="s">
        <v>11235</v>
      </c>
      <c r="AX1481" s="23" t="s">
        <v>11236</v>
      </c>
    </row>
    <row r="1482" spans="1:50" s="22" customFormat="1" ht="20" customHeight="1" x14ac:dyDescent="0.3">
      <c r="A1482" s="23" t="s">
        <v>18759</v>
      </c>
      <c r="B1482" s="23" t="s">
        <v>6083</v>
      </c>
      <c r="C1482" s="23" t="s">
        <v>23063</v>
      </c>
      <c r="D1482" s="23" t="s">
        <v>21266</v>
      </c>
      <c r="E1482" s="23" t="s">
        <v>15645</v>
      </c>
      <c r="F1482" s="23" t="s">
        <v>15646</v>
      </c>
      <c r="G1482" s="24" t="s">
        <v>21784</v>
      </c>
      <c r="H1482" s="24" t="s">
        <v>21267</v>
      </c>
      <c r="I1482" s="24" t="s">
        <v>3</v>
      </c>
      <c r="J1482" s="30" t="s">
        <v>5510</v>
      </c>
      <c r="K1482" s="23" t="s">
        <v>5587</v>
      </c>
      <c r="L1482" s="23" t="s">
        <v>5588</v>
      </c>
      <c r="M1482" s="23" t="s">
        <v>5513</v>
      </c>
      <c r="N1482" s="23" t="s">
        <v>5514</v>
      </c>
      <c r="O1482" s="23" t="s">
        <v>5589</v>
      </c>
      <c r="P1482" s="23" t="s">
        <v>5516</v>
      </c>
      <c r="Q1482" s="23" t="s">
        <v>5517</v>
      </c>
      <c r="R1482" s="23" t="s">
        <v>5518</v>
      </c>
      <c r="S1482" s="23" t="s">
        <v>407</v>
      </c>
      <c r="T1482" s="23" t="s">
        <v>408</v>
      </c>
      <c r="U1482" s="23" t="s">
        <v>345</v>
      </c>
      <c r="V1482" s="23" t="s">
        <v>347</v>
      </c>
      <c r="W1482" s="24" t="s">
        <v>38</v>
      </c>
      <c r="X1482" s="24" t="s">
        <v>409</v>
      </c>
      <c r="Y1482" s="24" t="s">
        <v>40</v>
      </c>
      <c r="Z1482" s="25">
        <v>4414200</v>
      </c>
      <c r="AA1482" s="24" t="s">
        <v>14803</v>
      </c>
      <c r="AB1482" s="24" t="s">
        <v>14803</v>
      </c>
      <c r="AC1482" s="24" t="s">
        <v>14803</v>
      </c>
      <c r="AD1482" s="24" t="s">
        <v>21268</v>
      </c>
      <c r="AE1482" s="24"/>
      <c r="AF1482" s="24"/>
      <c r="AG1482" s="24" t="s">
        <v>21269</v>
      </c>
      <c r="AH1482" s="24"/>
      <c r="AI1482" s="24"/>
      <c r="AJ1482" s="24"/>
      <c r="AK1482" s="24"/>
      <c r="AL1482" s="24" t="s">
        <v>18757</v>
      </c>
      <c r="AM1482" s="24" t="s">
        <v>518</v>
      </c>
      <c r="AN1482" s="40">
        <v>2426</v>
      </c>
      <c r="AO1482" s="24" t="s">
        <v>463</v>
      </c>
      <c r="AP1482" s="24" t="s">
        <v>21270</v>
      </c>
      <c r="AQ1482" s="24"/>
      <c r="AR1482" s="24" t="s">
        <v>18758</v>
      </c>
      <c r="AS1482" s="24" t="s">
        <v>18759</v>
      </c>
      <c r="AT1482" s="24" t="s">
        <v>21270</v>
      </c>
      <c r="AU1482" s="23" t="s">
        <v>778</v>
      </c>
      <c r="AV1482" s="23" t="s">
        <v>5563</v>
      </c>
      <c r="AW1482" s="23" t="s">
        <v>5590</v>
      </c>
      <c r="AX1482" s="23" t="s">
        <v>5591</v>
      </c>
    </row>
    <row r="1483" spans="1:50" s="22" customFormat="1" ht="20" customHeight="1" x14ac:dyDescent="0.3">
      <c r="A1483" s="23" t="s">
        <v>18762</v>
      </c>
      <c r="B1483" s="23" t="s">
        <v>6083</v>
      </c>
      <c r="C1483" s="23" t="s">
        <v>23064</v>
      </c>
      <c r="D1483" s="23" t="s">
        <v>21266</v>
      </c>
      <c r="E1483" s="23" t="s">
        <v>15645</v>
      </c>
      <c r="F1483" s="23" t="s">
        <v>15900</v>
      </c>
      <c r="G1483" s="24" t="s">
        <v>21918</v>
      </c>
      <c r="H1483" s="24" t="s">
        <v>21267</v>
      </c>
      <c r="I1483" s="24" t="s">
        <v>3</v>
      </c>
      <c r="J1483" s="30" t="s">
        <v>5510</v>
      </c>
      <c r="K1483" s="23" t="s">
        <v>8572</v>
      </c>
      <c r="L1483" s="23" t="s">
        <v>8573</v>
      </c>
      <c r="M1483" s="23" t="s">
        <v>5513</v>
      </c>
      <c r="N1483" s="23" t="s">
        <v>5514</v>
      </c>
      <c r="O1483" s="23" t="s">
        <v>8574</v>
      </c>
      <c r="P1483" s="23" t="s">
        <v>5516</v>
      </c>
      <c r="Q1483" s="23" t="s">
        <v>5561</v>
      </c>
      <c r="R1483" s="23" t="s">
        <v>5562</v>
      </c>
      <c r="S1483" s="23" t="s">
        <v>407</v>
      </c>
      <c r="T1483" s="23" t="s">
        <v>408</v>
      </c>
      <c r="U1483" s="23" t="s">
        <v>345</v>
      </c>
      <c r="V1483" s="23" t="s">
        <v>347</v>
      </c>
      <c r="W1483" s="24" t="s">
        <v>38</v>
      </c>
      <c r="X1483" s="24" t="s">
        <v>409</v>
      </c>
      <c r="Y1483" s="24" t="s">
        <v>40</v>
      </c>
      <c r="Z1483" s="25">
        <v>4414200</v>
      </c>
      <c r="AA1483" s="24" t="s">
        <v>14803</v>
      </c>
      <c r="AB1483" s="24" t="s">
        <v>14803</v>
      </c>
      <c r="AC1483" s="24" t="s">
        <v>14803</v>
      </c>
      <c r="AD1483" s="24" t="s">
        <v>21268</v>
      </c>
      <c r="AE1483" s="24"/>
      <c r="AF1483" s="24"/>
      <c r="AG1483" s="24" t="s">
        <v>21269</v>
      </c>
      <c r="AH1483" s="24"/>
      <c r="AI1483" s="24"/>
      <c r="AJ1483" s="24"/>
      <c r="AK1483" s="24"/>
      <c r="AL1483" s="24" t="s">
        <v>18760</v>
      </c>
      <c r="AM1483" s="24" t="s">
        <v>1722</v>
      </c>
      <c r="AN1483" s="40">
        <v>65026</v>
      </c>
      <c r="AO1483" s="24" t="s">
        <v>2370</v>
      </c>
      <c r="AP1483" s="24" t="s">
        <v>21270</v>
      </c>
      <c r="AQ1483" s="24"/>
      <c r="AR1483" s="24" t="s">
        <v>18761</v>
      </c>
      <c r="AS1483" s="24" t="s">
        <v>18762</v>
      </c>
      <c r="AT1483" s="24" t="s">
        <v>21270</v>
      </c>
      <c r="AU1483" s="23" t="s">
        <v>3933</v>
      </c>
      <c r="AV1483" s="23" t="s">
        <v>5563</v>
      </c>
      <c r="AW1483" s="23" t="s">
        <v>8575</v>
      </c>
      <c r="AX1483" s="23" t="s">
        <v>8576</v>
      </c>
    </row>
    <row r="1484" spans="1:50" s="22" customFormat="1" ht="20" customHeight="1" x14ac:dyDescent="0.3">
      <c r="A1484" s="23" t="s">
        <v>18765</v>
      </c>
      <c r="B1484" s="23" t="s">
        <v>6083</v>
      </c>
      <c r="C1484" s="23" t="s">
        <v>23065</v>
      </c>
      <c r="D1484" s="23" t="s">
        <v>21266</v>
      </c>
      <c r="E1484" s="23" t="s">
        <v>17512</v>
      </c>
      <c r="F1484" s="23" t="s">
        <v>17726</v>
      </c>
      <c r="G1484" s="24" t="s">
        <v>22805</v>
      </c>
      <c r="H1484" s="24" t="s">
        <v>21267</v>
      </c>
      <c r="I1484" s="24" t="s">
        <v>3</v>
      </c>
      <c r="J1484" s="30" t="s">
        <v>5510</v>
      </c>
      <c r="K1484" s="23" t="s">
        <v>5663</v>
      </c>
      <c r="L1484" s="23" t="s">
        <v>5664</v>
      </c>
      <c r="M1484" s="23" t="s">
        <v>5513</v>
      </c>
      <c r="N1484" s="23" t="s">
        <v>5514</v>
      </c>
      <c r="O1484" s="23" t="s">
        <v>5665</v>
      </c>
      <c r="P1484" s="23" t="s">
        <v>5516</v>
      </c>
      <c r="Q1484" s="23" t="s">
        <v>5561</v>
      </c>
      <c r="R1484" s="23" t="s">
        <v>5562</v>
      </c>
      <c r="S1484" s="23" t="s">
        <v>407</v>
      </c>
      <c r="T1484" s="23" t="s">
        <v>408</v>
      </c>
      <c r="U1484" s="23" t="s">
        <v>353</v>
      </c>
      <c r="V1484" s="23" t="s">
        <v>355</v>
      </c>
      <c r="W1484" s="24" t="s">
        <v>38</v>
      </c>
      <c r="X1484" s="24" t="s">
        <v>409</v>
      </c>
      <c r="Y1484" s="24" t="s">
        <v>40</v>
      </c>
      <c r="Z1484" s="25">
        <v>12139050</v>
      </c>
      <c r="AA1484" s="24" t="s">
        <v>14803</v>
      </c>
      <c r="AB1484" s="24" t="s">
        <v>14803</v>
      </c>
      <c r="AC1484" s="24" t="s">
        <v>14803</v>
      </c>
      <c r="AD1484" s="24" t="s">
        <v>21268</v>
      </c>
      <c r="AE1484" s="24"/>
      <c r="AF1484" s="24"/>
      <c r="AG1484" s="24" t="s">
        <v>21269</v>
      </c>
      <c r="AH1484" s="24"/>
      <c r="AI1484" s="24"/>
      <c r="AJ1484" s="24"/>
      <c r="AK1484" s="24"/>
      <c r="AL1484" s="24" t="s">
        <v>18763</v>
      </c>
      <c r="AM1484" s="24" t="s">
        <v>532</v>
      </c>
      <c r="AN1484" s="40">
        <v>2726</v>
      </c>
      <c r="AO1484" s="24" t="s">
        <v>512</v>
      </c>
      <c r="AP1484" s="24" t="s">
        <v>21270</v>
      </c>
      <c r="AQ1484" s="24"/>
      <c r="AR1484" s="24" t="s">
        <v>18764</v>
      </c>
      <c r="AS1484" s="24" t="s">
        <v>18765</v>
      </c>
      <c r="AT1484" s="24" t="s">
        <v>21270</v>
      </c>
      <c r="AU1484" s="23" t="s">
        <v>778</v>
      </c>
      <c r="AV1484" s="23" t="s">
        <v>5563</v>
      </c>
      <c r="AW1484" s="23" t="s">
        <v>5666</v>
      </c>
      <c r="AX1484" s="23" t="s">
        <v>5667</v>
      </c>
    </row>
    <row r="1485" spans="1:50" s="22" customFormat="1" ht="20" customHeight="1" x14ac:dyDescent="0.3">
      <c r="A1485" s="23" t="s">
        <v>5288</v>
      </c>
      <c r="B1485" s="23" t="s">
        <v>6083</v>
      </c>
      <c r="C1485" s="23" t="s">
        <v>23065</v>
      </c>
      <c r="D1485" s="23" t="s">
        <v>21266</v>
      </c>
      <c r="E1485" s="23" t="s">
        <v>18671</v>
      </c>
      <c r="F1485" s="23" t="s">
        <v>18766</v>
      </c>
      <c r="G1485" s="24" t="s">
        <v>23066</v>
      </c>
      <c r="H1485" s="24" t="s">
        <v>21267</v>
      </c>
      <c r="I1485" s="24" t="s">
        <v>3</v>
      </c>
      <c r="J1485" s="30" t="s">
        <v>5510</v>
      </c>
      <c r="K1485" s="23" t="s">
        <v>12411</v>
      </c>
      <c r="L1485" s="23" t="s">
        <v>12412</v>
      </c>
      <c r="M1485" s="23" t="s">
        <v>5513</v>
      </c>
      <c r="N1485" s="23" t="s">
        <v>5514</v>
      </c>
      <c r="O1485" s="23" t="s">
        <v>12413</v>
      </c>
      <c r="P1485" s="23" t="s">
        <v>5516</v>
      </c>
      <c r="Q1485" s="23" t="s">
        <v>5561</v>
      </c>
      <c r="R1485" s="23" t="s">
        <v>5562</v>
      </c>
      <c r="S1485" s="23" t="s">
        <v>407</v>
      </c>
      <c r="T1485" s="23" t="s">
        <v>408</v>
      </c>
      <c r="U1485" s="23" t="s">
        <v>211</v>
      </c>
      <c r="V1485" s="23" t="s">
        <v>816</v>
      </c>
      <c r="W1485" s="24" t="s">
        <v>38</v>
      </c>
      <c r="X1485" s="24" t="s">
        <v>409</v>
      </c>
      <c r="Y1485" s="24" t="s">
        <v>40</v>
      </c>
      <c r="Z1485" s="25">
        <v>9600885</v>
      </c>
      <c r="AA1485" s="24" t="s">
        <v>14803</v>
      </c>
      <c r="AB1485" s="24" t="s">
        <v>14803</v>
      </c>
      <c r="AC1485" s="24" t="s">
        <v>14803</v>
      </c>
      <c r="AD1485" s="24" t="s">
        <v>21268</v>
      </c>
      <c r="AE1485" s="24"/>
      <c r="AF1485" s="24"/>
      <c r="AG1485" s="24" t="s">
        <v>21269</v>
      </c>
      <c r="AH1485" s="24"/>
      <c r="AI1485" s="24"/>
      <c r="AJ1485" s="24"/>
      <c r="AK1485" s="24"/>
      <c r="AL1485" s="24" t="s">
        <v>18767</v>
      </c>
      <c r="AM1485" s="24" t="s">
        <v>5286</v>
      </c>
      <c r="AN1485" s="40">
        <v>155026</v>
      </c>
      <c r="AO1485" s="24" t="s">
        <v>4388</v>
      </c>
      <c r="AP1485" s="24" t="s">
        <v>21270</v>
      </c>
      <c r="AQ1485" s="24"/>
      <c r="AR1485" s="24" t="s">
        <v>5287</v>
      </c>
      <c r="AS1485" s="24" t="s">
        <v>5288</v>
      </c>
      <c r="AT1485" s="24" t="s">
        <v>21270</v>
      </c>
      <c r="AU1485" s="23" t="s">
        <v>12305</v>
      </c>
      <c r="AV1485" s="23" t="s">
        <v>5563</v>
      </c>
      <c r="AW1485" s="23" t="s">
        <v>12414</v>
      </c>
      <c r="AX1485" s="23" t="s">
        <v>5285</v>
      </c>
    </row>
    <row r="1486" spans="1:50" s="22" customFormat="1" ht="20" customHeight="1" x14ac:dyDescent="0.3">
      <c r="A1486" s="23" t="s">
        <v>18770</v>
      </c>
      <c r="B1486" s="23" t="s">
        <v>6083</v>
      </c>
      <c r="C1486" s="23" t="s">
        <v>23065</v>
      </c>
      <c r="D1486" s="23" t="s">
        <v>21266</v>
      </c>
      <c r="E1486" s="23" t="s">
        <v>17512</v>
      </c>
      <c r="F1486" s="23" t="s">
        <v>17726</v>
      </c>
      <c r="G1486" s="24" t="s">
        <v>22805</v>
      </c>
      <c r="H1486" s="24" t="s">
        <v>21267</v>
      </c>
      <c r="I1486" s="24" t="s">
        <v>3</v>
      </c>
      <c r="J1486" s="30" t="s">
        <v>5510</v>
      </c>
      <c r="K1486" s="23" t="s">
        <v>7016</v>
      </c>
      <c r="L1486" s="23" t="s">
        <v>7017</v>
      </c>
      <c r="M1486" s="23" t="s">
        <v>5513</v>
      </c>
      <c r="N1486" s="23" t="s">
        <v>5514</v>
      </c>
      <c r="O1486" s="23" t="s">
        <v>7018</v>
      </c>
      <c r="P1486" s="23" t="s">
        <v>5516</v>
      </c>
      <c r="Q1486" s="23" t="s">
        <v>5561</v>
      </c>
      <c r="R1486" s="23" t="s">
        <v>5562</v>
      </c>
      <c r="S1486" s="23" t="s">
        <v>407</v>
      </c>
      <c r="T1486" s="23" t="s">
        <v>408</v>
      </c>
      <c r="U1486" s="23" t="s">
        <v>211</v>
      </c>
      <c r="V1486" s="23" t="s">
        <v>816</v>
      </c>
      <c r="W1486" s="24" t="s">
        <v>38</v>
      </c>
      <c r="X1486" s="24" t="s">
        <v>409</v>
      </c>
      <c r="Y1486" s="24" t="s">
        <v>40</v>
      </c>
      <c r="Z1486" s="25">
        <v>12139050</v>
      </c>
      <c r="AA1486" s="24" t="s">
        <v>14803</v>
      </c>
      <c r="AB1486" s="24" t="s">
        <v>14803</v>
      </c>
      <c r="AC1486" s="24" t="s">
        <v>14803</v>
      </c>
      <c r="AD1486" s="24" t="s">
        <v>21268</v>
      </c>
      <c r="AE1486" s="24"/>
      <c r="AF1486" s="24"/>
      <c r="AG1486" s="24" t="s">
        <v>21269</v>
      </c>
      <c r="AH1486" s="24"/>
      <c r="AI1486" s="24"/>
      <c r="AJ1486" s="24"/>
      <c r="AK1486" s="24"/>
      <c r="AL1486" s="24" t="s">
        <v>18768</v>
      </c>
      <c r="AM1486" s="24" t="s">
        <v>1897</v>
      </c>
      <c r="AN1486" s="40">
        <v>39526</v>
      </c>
      <c r="AO1486" s="24" t="s">
        <v>1428</v>
      </c>
      <c r="AP1486" s="24" t="s">
        <v>21270</v>
      </c>
      <c r="AQ1486" s="24"/>
      <c r="AR1486" s="24" t="s">
        <v>18769</v>
      </c>
      <c r="AS1486" s="24" t="s">
        <v>18770</v>
      </c>
      <c r="AT1486" s="24" t="s">
        <v>21270</v>
      </c>
      <c r="AU1486" s="23" t="s">
        <v>2776</v>
      </c>
      <c r="AV1486" s="23" t="s">
        <v>5563</v>
      </c>
      <c r="AW1486" s="23" t="s">
        <v>7019</v>
      </c>
      <c r="AX1486" s="23" t="s">
        <v>1896</v>
      </c>
    </row>
    <row r="1487" spans="1:50" s="22" customFormat="1" ht="20" customHeight="1" x14ac:dyDescent="0.3">
      <c r="A1487" s="23" t="s">
        <v>18773</v>
      </c>
      <c r="B1487" s="23" t="s">
        <v>6083</v>
      </c>
      <c r="C1487" s="23" t="s">
        <v>23067</v>
      </c>
      <c r="D1487" s="23" t="s">
        <v>21266</v>
      </c>
      <c r="E1487" s="23" t="s">
        <v>15103</v>
      </c>
      <c r="F1487" s="23" t="s">
        <v>15104</v>
      </c>
      <c r="G1487" s="24" t="s">
        <v>21511</v>
      </c>
      <c r="H1487" s="24" t="s">
        <v>21267</v>
      </c>
      <c r="I1487" s="24" t="s">
        <v>3</v>
      </c>
      <c r="J1487" s="30" t="s">
        <v>5510</v>
      </c>
      <c r="K1487" s="23" t="s">
        <v>8175</v>
      </c>
      <c r="L1487" s="23" t="s">
        <v>8176</v>
      </c>
      <c r="M1487" s="23" t="s">
        <v>5513</v>
      </c>
      <c r="N1487" s="23" t="s">
        <v>5514</v>
      </c>
      <c r="O1487" s="23" t="s">
        <v>8177</v>
      </c>
      <c r="P1487" s="23" t="s">
        <v>5516</v>
      </c>
      <c r="Q1487" s="23" t="s">
        <v>5754</v>
      </c>
      <c r="R1487" s="23" t="s">
        <v>5755</v>
      </c>
      <c r="S1487" s="23" t="s">
        <v>407</v>
      </c>
      <c r="T1487" s="23" t="s">
        <v>408</v>
      </c>
      <c r="U1487" s="23" t="s">
        <v>368</v>
      </c>
      <c r="V1487" s="23" t="s">
        <v>370</v>
      </c>
      <c r="W1487" s="24" t="s">
        <v>38</v>
      </c>
      <c r="X1487" s="24" t="s">
        <v>409</v>
      </c>
      <c r="Y1487" s="24" t="s">
        <v>40</v>
      </c>
      <c r="Z1487" s="25">
        <v>3310650</v>
      </c>
      <c r="AA1487" s="24" t="s">
        <v>14803</v>
      </c>
      <c r="AB1487" s="24" t="s">
        <v>14803</v>
      </c>
      <c r="AC1487" s="24" t="s">
        <v>14803</v>
      </c>
      <c r="AD1487" s="24" t="s">
        <v>21268</v>
      </c>
      <c r="AE1487" s="24"/>
      <c r="AF1487" s="24"/>
      <c r="AG1487" s="24" t="s">
        <v>21269</v>
      </c>
      <c r="AH1487" s="24"/>
      <c r="AI1487" s="24"/>
      <c r="AJ1487" s="24"/>
      <c r="AK1487" s="24"/>
      <c r="AL1487" s="24" t="s">
        <v>18771</v>
      </c>
      <c r="AM1487" s="24" t="s">
        <v>2763</v>
      </c>
      <c r="AN1487" s="40">
        <v>67026</v>
      </c>
      <c r="AO1487" s="24" t="s">
        <v>2124</v>
      </c>
      <c r="AP1487" s="24" t="s">
        <v>21270</v>
      </c>
      <c r="AQ1487" s="24"/>
      <c r="AR1487" s="24" t="s">
        <v>18772</v>
      </c>
      <c r="AS1487" s="24" t="s">
        <v>18773</v>
      </c>
      <c r="AT1487" s="24" t="s">
        <v>21270</v>
      </c>
      <c r="AU1487" s="23" t="s">
        <v>3600</v>
      </c>
      <c r="AV1487" s="23" t="s">
        <v>5602</v>
      </c>
      <c r="AW1487" s="23" t="s">
        <v>8178</v>
      </c>
      <c r="AX1487" s="23" t="s">
        <v>2762</v>
      </c>
    </row>
    <row r="1488" spans="1:50" s="22" customFormat="1" ht="20" customHeight="1" x14ac:dyDescent="0.3">
      <c r="A1488" s="23" t="s">
        <v>18776</v>
      </c>
      <c r="B1488" s="23" t="s">
        <v>6083</v>
      </c>
      <c r="C1488" s="23" t="s">
        <v>23023</v>
      </c>
      <c r="D1488" s="23" t="s">
        <v>21266</v>
      </c>
      <c r="E1488" s="23" t="s">
        <v>15151</v>
      </c>
      <c r="F1488" s="23" t="s">
        <v>15746</v>
      </c>
      <c r="G1488" s="24" t="s">
        <v>21838</v>
      </c>
      <c r="H1488" s="24" t="s">
        <v>21267</v>
      </c>
      <c r="I1488" s="24" t="s">
        <v>3</v>
      </c>
      <c r="J1488" s="30" t="s">
        <v>5510</v>
      </c>
      <c r="K1488" s="23" t="s">
        <v>8884</v>
      </c>
      <c r="L1488" s="23" t="s">
        <v>8885</v>
      </c>
      <c r="M1488" s="23" t="s">
        <v>5513</v>
      </c>
      <c r="N1488" s="23" t="s">
        <v>5514</v>
      </c>
      <c r="O1488" s="23" t="s">
        <v>8886</v>
      </c>
      <c r="P1488" s="23" t="s">
        <v>5516</v>
      </c>
      <c r="Q1488" s="23" t="s">
        <v>5527</v>
      </c>
      <c r="R1488" s="23" t="s">
        <v>5528</v>
      </c>
      <c r="S1488" s="23" t="s">
        <v>407</v>
      </c>
      <c r="T1488" s="23" t="s">
        <v>408</v>
      </c>
      <c r="U1488" s="23" t="s">
        <v>248</v>
      </c>
      <c r="V1488" s="23" t="s">
        <v>250</v>
      </c>
      <c r="W1488" s="24" t="s">
        <v>38</v>
      </c>
      <c r="X1488" s="24" t="s">
        <v>409</v>
      </c>
      <c r="Y1488" s="24" t="s">
        <v>40</v>
      </c>
      <c r="Z1488" s="25">
        <v>7724850</v>
      </c>
      <c r="AA1488" s="24" t="s">
        <v>14803</v>
      </c>
      <c r="AB1488" s="24" t="s">
        <v>14803</v>
      </c>
      <c r="AC1488" s="24" t="s">
        <v>14803</v>
      </c>
      <c r="AD1488" s="24" t="s">
        <v>21268</v>
      </c>
      <c r="AE1488" s="24"/>
      <c r="AF1488" s="24"/>
      <c r="AG1488" s="24" t="s">
        <v>21269</v>
      </c>
      <c r="AH1488" s="24"/>
      <c r="AI1488" s="24"/>
      <c r="AJ1488" s="24"/>
      <c r="AK1488" s="24"/>
      <c r="AL1488" s="24" t="s">
        <v>18774</v>
      </c>
      <c r="AM1488" s="24" t="s">
        <v>2953</v>
      </c>
      <c r="AN1488" s="40">
        <v>72826</v>
      </c>
      <c r="AO1488" s="24" t="s">
        <v>2954</v>
      </c>
      <c r="AP1488" s="24" t="s">
        <v>21270</v>
      </c>
      <c r="AQ1488" s="24"/>
      <c r="AR1488" s="24" t="s">
        <v>18775</v>
      </c>
      <c r="AS1488" s="24" t="s">
        <v>18776</v>
      </c>
      <c r="AT1488" s="24" t="s">
        <v>21270</v>
      </c>
      <c r="AU1488" s="23" t="s">
        <v>3933</v>
      </c>
      <c r="AV1488" s="23" t="s">
        <v>5563</v>
      </c>
      <c r="AW1488" s="23" t="s">
        <v>8887</v>
      </c>
      <c r="AX1488" s="23" t="s">
        <v>8888</v>
      </c>
    </row>
    <row r="1489" spans="1:50" s="22" customFormat="1" ht="20" customHeight="1" x14ac:dyDescent="0.3">
      <c r="A1489" s="23" t="s">
        <v>4492</v>
      </c>
      <c r="B1489" s="23" t="s">
        <v>6083</v>
      </c>
      <c r="C1489" s="23" t="s">
        <v>23068</v>
      </c>
      <c r="D1489" s="23" t="s">
        <v>21266</v>
      </c>
      <c r="E1489" s="23" t="s">
        <v>15395</v>
      </c>
      <c r="F1489" s="23" t="s">
        <v>18777</v>
      </c>
      <c r="G1489" s="24" t="s">
        <v>23069</v>
      </c>
      <c r="H1489" s="24" t="s">
        <v>21267</v>
      </c>
      <c r="I1489" s="24" t="s">
        <v>3</v>
      </c>
      <c r="J1489" s="30" t="s">
        <v>5510</v>
      </c>
      <c r="K1489" s="23" t="s">
        <v>13055</v>
      </c>
      <c r="L1489" s="23" t="s">
        <v>13056</v>
      </c>
      <c r="M1489" s="23" t="s">
        <v>5513</v>
      </c>
      <c r="N1489" s="23" t="s">
        <v>5514</v>
      </c>
      <c r="O1489" s="23" t="s">
        <v>13057</v>
      </c>
      <c r="P1489" s="23" t="s">
        <v>5516</v>
      </c>
      <c r="Q1489" s="23" t="s">
        <v>5517</v>
      </c>
      <c r="R1489" s="23" t="s">
        <v>5518</v>
      </c>
      <c r="S1489" s="23" t="s">
        <v>407</v>
      </c>
      <c r="T1489" s="23" t="s">
        <v>408</v>
      </c>
      <c r="U1489" s="23" t="s">
        <v>248</v>
      </c>
      <c r="V1489" s="23" t="s">
        <v>250</v>
      </c>
      <c r="W1489" s="24" t="s">
        <v>38</v>
      </c>
      <c r="X1489" s="24" t="s">
        <v>2826</v>
      </c>
      <c r="Y1489" s="24" t="s">
        <v>40</v>
      </c>
      <c r="Z1489" s="25">
        <v>5738460</v>
      </c>
      <c r="AA1489" s="24" t="s">
        <v>14803</v>
      </c>
      <c r="AB1489" s="24" t="s">
        <v>14803</v>
      </c>
      <c r="AC1489" s="24" t="s">
        <v>14803</v>
      </c>
      <c r="AD1489" s="24" t="s">
        <v>21268</v>
      </c>
      <c r="AE1489" s="24"/>
      <c r="AF1489" s="24"/>
      <c r="AG1489" s="24" t="s">
        <v>21269</v>
      </c>
      <c r="AH1489" s="24"/>
      <c r="AI1489" s="24"/>
      <c r="AJ1489" s="24"/>
      <c r="AK1489" s="24"/>
      <c r="AL1489" s="24" t="s">
        <v>18778</v>
      </c>
      <c r="AM1489" s="24" t="s">
        <v>4489</v>
      </c>
      <c r="AN1489" s="40">
        <v>127126</v>
      </c>
      <c r="AO1489" s="24" t="s">
        <v>4490</v>
      </c>
      <c r="AP1489" s="24" t="s">
        <v>21270</v>
      </c>
      <c r="AQ1489" s="24"/>
      <c r="AR1489" s="24" t="s">
        <v>4491</v>
      </c>
      <c r="AS1489" s="24" t="s">
        <v>4492</v>
      </c>
      <c r="AT1489" s="24" t="s">
        <v>21270</v>
      </c>
      <c r="AU1489" s="23" t="s">
        <v>5392</v>
      </c>
      <c r="AV1489" s="23" t="s">
        <v>5563</v>
      </c>
      <c r="AW1489" s="23" t="s">
        <v>13058</v>
      </c>
      <c r="AX1489" s="23" t="s">
        <v>13059</v>
      </c>
    </row>
    <row r="1490" spans="1:50" s="22" customFormat="1" ht="20" customHeight="1" x14ac:dyDescent="0.3">
      <c r="A1490" s="23" t="s">
        <v>18781</v>
      </c>
      <c r="B1490" s="23" t="s">
        <v>6083</v>
      </c>
      <c r="C1490" s="23" t="s">
        <v>23070</v>
      </c>
      <c r="D1490" s="23" t="s">
        <v>21266</v>
      </c>
      <c r="E1490" s="23" t="s">
        <v>15645</v>
      </c>
      <c r="F1490" s="23" t="s">
        <v>15646</v>
      </c>
      <c r="G1490" s="24" t="s">
        <v>21784</v>
      </c>
      <c r="H1490" s="24" t="s">
        <v>21267</v>
      </c>
      <c r="I1490" s="24" t="s">
        <v>3</v>
      </c>
      <c r="J1490" s="30" t="s">
        <v>5510</v>
      </c>
      <c r="K1490" s="23" t="s">
        <v>8318</v>
      </c>
      <c r="L1490" s="23" t="s">
        <v>8319</v>
      </c>
      <c r="M1490" s="23" t="s">
        <v>5513</v>
      </c>
      <c r="N1490" s="23" t="s">
        <v>5514</v>
      </c>
      <c r="O1490" s="23" t="s">
        <v>8320</v>
      </c>
      <c r="P1490" s="23" t="s">
        <v>5516</v>
      </c>
      <c r="Q1490" s="23" t="s">
        <v>6108</v>
      </c>
      <c r="R1490" s="23" t="s">
        <v>6109</v>
      </c>
      <c r="S1490" s="23" t="s">
        <v>407</v>
      </c>
      <c r="T1490" s="23" t="s">
        <v>408</v>
      </c>
      <c r="U1490" s="23" t="s">
        <v>308</v>
      </c>
      <c r="V1490" s="23" t="s">
        <v>310</v>
      </c>
      <c r="W1490" s="24" t="s">
        <v>38</v>
      </c>
      <c r="X1490" s="24" t="s">
        <v>409</v>
      </c>
      <c r="Y1490" s="24" t="s">
        <v>40</v>
      </c>
      <c r="Z1490" s="25">
        <v>4414200</v>
      </c>
      <c r="AA1490" s="24" t="s">
        <v>14803</v>
      </c>
      <c r="AB1490" s="24" t="s">
        <v>14803</v>
      </c>
      <c r="AC1490" s="24" t="s">
        <v>14803</v>
      </c>
      <c r="AD1490" s="24" t="s">
        <v>21268</v>
      </c>
      <c r="AE1490" s="24"/>
      <c r="AF1490" s="24"/>
      <c r="AG1490" s="24" t="s">
        <v>21269</v>
      </c>
      <c r="AH1490" s="24"/>
      <c r="AI1490" s="24"/>
      <c r="AJ1490" s="24"/>
      <c r="AK1490" s="24"/>
      <c r="AL1490" s="24" t="s">
        <v>18779</v>
      </c>
      <c r="AM1490" s="24" t="s">
        <v>2897</v>
      </c>
      <c r="AN1490" s="40">
        <v>71126</v>
      </c>
      <c r="AO1490" s="24" t="s">
        <v>1583</v>
      </c>
      <c r="AP1490" s="24" t="s">
        <v>21270</v>
      </c>
      <c r="AQ1490" s="24"/>
      <c r="AR1490" s="24" t="s">
        <v>18780</v>
      </c>
      <c r="AS1490" s="24" t="s">
        <v>18781</v>
      </c>
      <c r="AT1490" s="24" t="s">
        <v>21270</v>
      </c>
      <c r="AU1490" s="23" t="s">
        <v>3600</v>
      </c>
      <c r="AV1490" s="23" t="s">
        <v>5563</v>
      </c>
      <c r="AW1490" s="23" t="s">
        <v>8321</v>
      </c>
      <c r="AX1490" s="23" t="s">
        <v>8322</v>
      </c>
    </row>
    <row r="1491" spans="1:50" s="22" customFormat="1" ht="20" customHeight="1" x14ac:dyDescent="0.3">
      <c r="A1491" s="23" t="s">
        <v>18784</v>
      </c>
      <c r="B1491" s="23" t="s">
        <v>6083</v>
      </c>
      <c r="C1491" s="23" t="s">
        <v>23071</v>
      </c>
      <c r="D1491" s="23" t="s">
        <v>21266</v>
      </c>
      <c r="E1491" s="23" t="s">
        <v>15036</v>
      </c>
      <c r="F1491" s="23" t="s">
        <v>15037</v>
      </c>
      <c r="G1491" s="24" t="s">
        <v>21477</v>
      </c>
      <c r="H1491" s="24" t="s">
        <v>21267</v>
      </c>
      <c r="I1491" s="24" t="s">
        <v>3</v>
      </c>
      <c r="J1491" s="30" t="s">
        <v>5510</v>
      </c>
      <c r="K1491" s="23" t="s">
        <v>11362</v>
      </c>
      <c r="L1491" s="23" t="s">
        <v>11363</v>
      </c>
      <c r="M1491" s="23" t="s">
        <v>5513</v>
      </c>
      <c r="N1491" s="23" t="s">
        <v>5514</v>
      </c>
      <c r="O1491" s="23" t="s">
        <v>11364</v>
      </c>
      <c r="P1491" s="23" t="s">
        <v>5516</v>
      </c>
      <c r="Q1491" s="23" t="s">
        <v>5561</v>
      </c>
      <c r="R1491" s="23" t="s">
        <v>5562</v>
      </c>
      <c r="S1491" s="23" t="s">
        <v>407</v>
      </c>
      <c r="T1491" s="23" t="s">
        <v>408</v>
      </c>
      <c r="U1491" s="23" t="s">
        <v>361</v>
      </c>
      <c r="V1491" s="23" t="s">
        <v>592</v>
      </c>
      <c r="W1491" s="24" t="s">
        <v>38</v>
      </c>
      <c r="X1491" s="24" t="s">
        <v>409</v>
      </c>
      <c r="Y1491" s="24" t="s">
        <v>40</v>
      </c>
      <c r="Z1491" s="25">
        <v>11035500</v>
      </c>
      <c r="AA1491" s="24" t="s">
        <v>14803</v>
      </c>
      <c r="AB1491" s="24" t="s">
        <v>14803</v>
      </c>
      <c r="AC1491" s="24" t="s">
        <v>14803</v>
      </c>
      <c r="AD1491" s="24" t="s">
        <v>21268</v>
      </c>
      <c r="AE1491" s="24"/>
      <c r="AF1491" s="24"/>
      <c r="AG1491" s="24" t="s">
        <v>21269</v>
      </c>
      <c r="AH1491" s="24"/>
      <c r="AI1491" s="24"/>
      <c r="AJ1491" s="24"/>
      <c r="AK1491" s="24"/>
      <c r="AL1491" s="24" t="s">
        <v>18782</v>
      </c>
      <c r="AM1491" s="24" t="s">
        <v>1451</v>
      </c>
      <c r="AN1491" s="40">
        <v>26826</v>
      </c>
      <c r="AO1491" s="24" t="s">
        <v>11365</v>
      </c>
      <c r="AP1491" s="24" t="s">
        <v>21270</v>
      </c>
      <c r="AQ1491" s="24"/>
      <c r="AR1491" s="24" t="s">
        <v>18783</v>
      </c>
      <c r="AS1491" s="24" t="s">
        <v>18784</v>
      </c>
      <c r="AT1491" s="24" t="s">
        <v>21270</v>
      </c>
      <c r="AU1491" s="23" t="s">
        <v>5126</v>
      </c>
      <c r="AV1491" s="23" t="s">
        <v>5563</v>
      </c>
      <c r="AW1491" s="23" t="s">
        <v>11368</v>
      </c>
      <c r="AX1491" s="23" t="s">
        <v>11369</v>
      </c>
    </row>
    <row r="1492" spans="1:50" s="22" customFormat="1" ht="20" customHeight="1" x14ac:dyDescent="0.3">
      <c r="A1492" s="23" t="s">
        <v>4331</v>
      </c>
      <c r="B1492" s="23" t="s">
        <v>6083</v>
      </c>
      <c r="C1492" s="23" t="s">
        <v>23072</v>
      </c>
      <c r="D1492" s="23" t="s">
        <v>21266</v>
      </c>
      <c r="E1492" s="23" t="s">
        <v>14921</v>
      </c>
      <c r="F1492" s="23" t="s">
        <v>14922</v>
      </c>
      <c r="G1492" s="24" t="s">
        <v>21415</v>
      </c>
      <c r="H1492" s="24" t="s">
        <v>21267</v>
      </c>
      <c r="I1492" s="24" t="s">
        <v>3</v>
      </c>
      <c r="J1492" s="30" t="s">
        <v>5510</v>
      </c>
      <c r="K1492" s="23" t="s">
        <v>11795</v>
      </c>
      <c r="L1492" s="23" t="s">
        <v>11796</v>
      </c>
      <c r="M1492" s="23" t="s">
        <v>5513</v>
      </c>
      <c r="N1492" s="23" t="s">
        <v>5514</v>
      </c>
      <c r="O1492" s="23" t="s">
        <v>11797</v>
      </c>
      <c r="P1492" s="23" t="s">
        <v>5516</v>
      </c>
      <c r="Q1492" s="23" t="s">
        <v>5561</v>
      </c>
      <c r="R1492" s="23" t="s">
        <v>5562</v>
      </c>
      <c r="S1492" s="23" t="s">
        <v>407</v>
      </c>
      <c r="T1492" s="23" t="s">
        <v>408</v>
      </c>
      <c r="U1492" s="23" t="s">
        <v>216</v>
      </c>
      <c r="V1492" s="23" t="s">
        <v>218</v>
      </c>
      <c r="W1492" s="24" t="s">
        <v>38</v>
      </c>
      <c r="X1492" s="24" t="s">
        <v>409</v>
      </c>
      <c r="Y1492" s="24" t="s">
        <v>40</v>
      </c>
      <c r="Z1492" s="25">
        <v>4119920</v>
      </c>
      <c r="AA1492" s="24" t="s">
        <v>14803</v>
      </c>
      <c r="AB1492" s="24" t="s">
        <v>14803</v>
      </c>
      <c r="AC1492" s="24" t="s">
        <v>14803</v>
      </c>
      <c r="AD1492" s="24" t="s">
        <v>21268</v>
      </c>
      <c r="AE1492" s="24"/>
      <c r="AF1492" s="24"/>
      <c r="AG1492" s="24" t="s">
        <v>21269</v>
      </c>
      <c r="AH1492" s="24"/>
      <c r="AI1492" s="24"/>
      <c r="AJ1492" s="24"/>
      <c r="AK1492" s="24"/>
      <c r="AL1492" s="24" t="s">
        <v>18785</v>
      </c>
      <c r="AM1492" s="24" t="s">
        <v>4329</v>
      </c>
      <c r="AN1492" s="40">
        <v>122226</v>
      </c>
      <c r="AO1492" s="24" t="s">
        <v>4066</v>
      </c>
      <c r="AP1492" s="24" t="s">
        <v>21270</v>
      </c>
      <c r="AQ1492" s="24"/>
      <c r="AR1492" s="24" t="s">
        <v>4330</v>
      </c>
      <c r="AS1492" s="24" t="s">
        <v>4331</v>
      </c>
      <c r="AT1492" s="24" t="s">
        <v>21270</v>
      </c>
      <c r="AU1492" s="23" t="s">
        <v>5392</v>
      </c>
      <c r="AV1492" s="23" t="s">
        <v>5563</v>
      </c>
      <c r="AW1492" s="23" t="s">
        <v>11798</v>
      </c>
      <c r="AX1492" s="23" t="s">
        <v>11799</v>
      </c>
    </row>
    <row r="1493" spans="1:50" s="22" customFormat="1" ht="20" customHeight="1" x14ac:dyDescent="0.3">
      <c r="A1493" s="23" t="s">
        <v>18789</v>
      </c>
      <c r="B1493" s="23" t="s">
        <v>6083</v>
      </c>
      <c r="C1493" s="23" t="s">
        <v>23035</v>
      </c>
      <c r="D1493" s="23" t="s">
        <v>21266</v>
      </c>
      <c r="E1493" s="23" t="s">
        <v>15036</v>
      </c>
      <c r="F1493" s="23" t="s">
        <v>18786</v>
      </c>
      <c r="G1493" s="24" t="s">
        <v>23073</v>
      </c>
      <c r="H1493" s="24" t="s">
        <v>21267</v>
      </c>
      <c r="I1493" s="24" t="s">
        <v>3</v>
      </c>
      <c r="J1493" s="30" t="s">
        <v>5510</v>
      </c>
      <c r="K1493" s="23" t="s">
        <v>8688</v>
      </c>
      <c r="L1493" s="23" t="s">
        <v>8689</v>
      </c>
      <c r="M1493" s="23" t="s">
        <v>5513</v>
      </c>
      <c r="N1493" s="23" t="s">
        <v>5514</v>
      </c>
      <c r="O1493" s="23" t="s">
        <v>8690</v>
      </c>
      <c r="P1493" s="23" t="s">
        <v>5516</v>
      </c>
      <c r="Q1493" s="23" t="s">
        <v>6040</v>
      </c>
      <c r="R1493" s="23" t="s">
        <v>6041</v>
      </c>
      <c r="S1493" s="23" t="s">
        <v>407</v>
      </c>
      <c r="T1493" s="23" t="s">
        <v>408</v>
      </c>
      <c r="U1493" s="23" t="s">
        <v>216</v>
      </c>
      <c r="V1493" s="23" t="s">
        <v>218</v>
      </c>
      <c r="W1493" s="24" t="s">
        <v>38</v>
      </c>
      <c r="X1493" s="24" t="s">
        <v>409</v>
      </c>
      <c r="Y1493" s="24" t="s">
        <v>40</v>
      </c>
      <c r="Z1493" s="25">
        <v>11035500</v>
      </c>
      <c r="AA1493" s="24" t="s">
        <v>14803</v>
      </c>
      <c r="AB1493" s="24" t="s">
        <v>14803</v>
      </c>
      <c r="AC1493" s="24" t="s">
        <v>14803</v>
      </c>
      <c r="AD1493" s="24" t="s">
        <v>21268</v>
      </c>
      <c r="AE1493" s="24"/>
      <c r="AF1493" s="24"/>
      <c r="AG1493" s="24" t="s">
        <v>21269</v>
      </c>
      <c r="AH1493" s="24"/>
      <c r="AI1493" s="24"/>
      <c r="AJ1493" s="24"/>
      <c r="AK1493" s="24"/>
      <c r="AL1493" s="24" t="s">
        <v>18787</v>
      </c>
      <c r="AM1493" s="24" t="s">
        <v>2318</v>
      </c>
      <c r="AN1493" s="40">
        <v>52426</v>
      </c>
      <c r="AO1493" s="24" t="s">
        <v>2319</v>
      </c>
      <c r="AP1493" s="24" t="s">
        <v>21270</v>
      </c>
      <c r="AQ1493" s="24"/>
      <c r="AR1493" s="24" t="s">
        <v>18788</v>
      </c>
      <c r="AS1493" s="24" t="s">
        <v>18789</v>
      </c>
      <c r="AT1493" s="24" t="s">
        <v>21270</v>
      </c>
      <c r="AU1493" s="23" t="s">
        <v>4038</v>
      </c>
      <c r="AV1493" s="23" t="s">
        <v>5563</v>
      </c>
      <c r="AW1493" s="23" t="s">
        <v>8691</v>
      </c>
      <c r="AX1493" s="23" t="s">
        <v>8692</v>
      </c>
    </row>
    <row r="1494" spans="1:50" s="22" customFormat="1" ht="20" customHeight="1" x14ac:dyDescent="0.3">
      <c r="A1494" s="23" t="s">
        <v>18792</v>
      </c>
      <c r="B1494" s="23" t="s">
        <v>6083</v>
      </c>
      <c r="C1494" s="23" t="s">
        <v>23023</v>
      </c>
      <c r="D1494" s="23" t="s">
        <v>21266</v>
      </c>
      <c r="E1494" s="23" t="s">
        <v>17549</v>
      </c>
      <c r="F1494" s="23" t="s">
        <v>17550</v>
      </c>
      <c r="G1494" s="24" t="s">
        <v>22738</v>
      </c>
      <c r="H1494" s="24" t="s">
        <v>21267</v>
      </c>
      <c r="I1494" s="24" t="s">
        <v>3</v>
      </c>
      <c r="J1494" s="30" t="s">
        <v>5510</v>
      </c>
      <c r="K1494" s="23" t="s">
        <v>9083</v>
      </c>
      <c r="L1494" s="23" t="s">
        <v>9084</v>
      </c>
      <c r="M1494" s="23" t="s">
        <v>5513</v>
      </c>
      <c r="N1494" s="23" t="s">
        <v>5514</v>
      </c>
      <c r="O1494" s="23" t="s">
        <v>9085</v>
      </c>
      <c r="P1494" s="23" t="s">
        <v>5516</v>
      </c>
      <c r="Q1494" s="23" t="s">
        <v>5527</v>
      </c>
      <c r="R1494" s="23" t="s">
        <v>5528</v>
      </c>
      <c r="S1494" s="23" t="s">
        <v>407</v>
      </c>
      <c r="T1494" s="23" t="s">
        <v>408</v>
      </c>
      <c r="U1494" s="23" t="s">
        <v>317</v>
      </c>
      <c r="V1494" s="23" t="s">
        <v>903</v>
      </c>
      <c r="W1494" s="24" t="s">
        <v>38</v>
      </c>
      <c r="X1494" s="24" t="s">
        <v>409</v>
      </c>
      <c r="Y1494" s="24" t="s">
        <v>40</v>
      </c>
      <c r="Z1494" s="25">
        <v>9931950</v>
      </c>
      <c r="AA1494" s="24" t="s">
        <v>14803</v>
      </c>
      <c r="AB1494" s="24" t="s">
        <v>14803</v>
      </c>
      <c r="AC1494" s="24" t="s">
        <v>14803</v>
      </c>
      <c r="AD1494" s="24" t="s">
        <v>21268</v>
      </c>
      <c r="AE1494" s="24"/>
      <c r="AF1494" s="24"/>
      <c r="AG1494" s="24" t="s">
        <v>21269</v>
      </c>
      <c r="AH1494" s="24"/>
      <c r="AI1494" s="24"/>
      <c r="AJ1494" s="24"/>
      <c r="AK1494" s="24"/>
      <c r="AL1494" s="24" t="s">
        <v>18790</v>
      </c>
      <c r="AM1494" s="24" t="s">
        <v>3317</v>
      </c>
      <c r="AN1494" s="40">
        <v>85926</v>
      </c>
      <c r="AO1494" s="24" t="s">
        <v>2663</v>
      </c>
      <c r="AP1494" s="24" t="s">
        <v>21270</v>
      </c>
      <c r="AQ1494" s="24"/>
      <c r="AR1494" s="24" t="s">
        <v>18791</v>
      </c>
      <c r="AS1494" s="24" t="s">
        <v>18792</v>
      </c>
      <c r="AT1494" s="24" t="s">
        <v>21270</v>
      </c>
      <c r="AU1494" s="23" t="s">
        <v>4106</v>
      </c>
      <c r="AV1494" s="23" t="s">
        <v>5563</v>
      </c>
      <c r="AW1494" s="23" t="s">
        <v>9086</v>
      </c>
      <c r="AX1494" s="23" t="s">
        <v>9087</v>
      </c>
    </row>
    <row r="1495" spans="1:50" s="22" customFormat="1" ht="20" customHeight="1" x14ac:dyDescent="0.3">
      <c r="A1495" s="23" t="s">
        <v>18795</v>
      </c>
      <c r="B1495" s="23" t="s">
        <v>6083</v>
      </c>
      <c r="C1495" s="23" t="s">
        <v>23071</v>
      </c>
      <c r="D1495" s="23" t="s">
        <v>21266</v>
      </c>
      <c r="E1495" s="23" t="s">
        <v>17512</v>
      </c>
      <c r="F1495" s="23" t="s">
        <v>17513</v>
      </c>
      <c r="G1495" s="24" t="s">
        <v>22723</v>
      </c>
      <c r="H1495" s="24" t="s">
        <v>21267</v>
      </c>
      <c r="I1495" s="24" t="s">
        <v>3</v>
      </c>
      <c r="J1495" s="30" t="s">
        <v>5510</v>
      </c>
      <c r="K1495" s="23" t="s">
        <v>6645</v>
      </c>
      <c r="L1495" s="23" t="s">
        <v>6646</v>
      </c>
      <c r="M1495" s="23" t="s">
        <v>5513</v>
      </c>
      <c r="N1495" s="23" t="s">
        <v>5514</v>
      </c>
      <c r="O1495" s="23" t="s">
        <v>6647</v>
      </c>
      <c r="P1495" s="23" t="s">
        <v>5516</v>
      </c>
      <c r="Q1495" s="23" t="s">
        <v>5561</v>
      </c>
      <c r="R1495" s="23" t="s">
        <v>5562</v>
      </c>
      <c r="S1495" s="23" t="s">
        <v>407</v>
      </c>
      <c r="T1495" s="23" t="s">
        <v>408</v>
      </c>
      <c r="U1495" s="23" t="s">
        <v>345</v>
      </c>
      <c r="V1495" s="23" t="s">
        <v>347</v>
      </c>
      <c r="W1495" s="24" t="s">
        <v>38</v>
      </c>
      <c r="X1495" s="24" t="s">
        <v>409</v>
      </c>
      <c r="Y1495" s="24" t="s">
        <v>40</v>
      </c>
      <c r="Z1495" s="25">
        <v>12139050</v>
      </c>
      <c r="AA1495" s="24" t="s">
        <v>14803</v>
      </c>
      <c r="AB1495" s="24" t="s">
        <v>14803</v>
      </c>
      <c r="AC1495" s="24" t="s">
        <v>14803</v>
      </c>
      <c r="AD1495" s="24" t="s">
        <v>21268</v>
      </c>
      <c r="AE1495" s="24"/>
      <c r="AF1495" s="24"/>
      <c r="AG1495" s="24" t="s">
        <v>21269</v>
      </c>
      <c r="AH1495" s="24"/>
      <c r="AI1495" s="24"/>
      <c r="AJ1495" s="24"/>
      <c r="AK1495" s="24"/>
      <c r="AL1495" s="24" t="s">
        <v>18793</v>
      </c>
      <c r="AM1495" s="24" t="s">
        <v>946</v>
      </c>
      <c r="AN1495" s="40">
        <v>17026</v>
      </c>
      <c r="AO1495" s="24" t="s">
        <v>1091</v>
      </c>
      <c r="AP1495" s="24" t="s">
        <v>21270</v>
      </c>
      <c r="AQ1495" s="24"/>
      <c r="AR1495" s="24" t="s">
        <v>18794</v>
      </c>
      <c r="AS1495" s="24" t="s">
        <v>18795</v>
      </c>
      <c r="AT1495" s="24" t="s">
        <v>21270</v>
      </c>
      <c r="AU1495" s="23" t="s">
        <v>6648</v>
      </c>
      <c r="AV1495" s="23" t="s">
        <v>5602</v>
      </c>
      <c r="AW1495" s="23" t="s">
        <v>6649</v>
      </c>
      <c r="AX1495" s="23" t="s">
        <v>6650</v>
      </c>
    </row>
    <row r="1496" spans="1:50" s="22" customFormat="1" ht="20" customHeight="1" x14ac:dyDescent="0.3">
      <c r="A1496" s="23" t="s">
        <v>18798</v>
      </c>
      <c r="B1496" s="23" t="s">
        <v>6083</v>
      </c>
      <c r="C1496" s="23" t="s">
        <v>23050</v>
      </c>
      <c r="D1496" s="23" t="s">
        <v>21266</v>
      </c>
      <c r="E1496" s="23" t="s">
        <v>17605</v>
      </c>
      <c r="F1496" s="23" t="s">
        <v>17680</v>
      </c>
      <c r="G1496" s="24" t="s">
        <v>22786</v>
      </c>
      <c r="H1496" s="24" t="s">
        <v>21267</v>
      </c>
      <c r="I1496" s="24" t="s">
        <v>3</v>
      </c>
      <c r="J1496" s="30" t="s">
        <v>5510</v>
      </c>
      <c r="K1496" s="23" t="s">
        <v>6994</v>
      </c>
      <c r="L1496" s="23" t="s">
        <v>6995</v>
      </c>
      <c r="M1496" s="23" t="s">
        <v>5513</v>
      </c>
      <c r="N1496" s="23" t="s">
        <v>5514</v>
      </c>
      <c r="O1496" s="23" t="s">
        <v>6996</v>
      </c>
      <c r="P1496" s="23" t="s">
        <v>5516</v>
      </c>
      <c r="Q1496" s="23" t="s">
        <v>5517</v>
      </c>
      <c r="R1496" s="23" t="s">
        <v>5518</v>
      </c>
      <c r="S1496" s="23" t="s">
        <v>407</v>
      </c>
      <c r="T1496" s="23" t="s">
        <v>408</v>
      </c>
      <c r="U1496" s="23" t="s">
        <v>265</v>
      </c>
      <c r="V1496" s="23" t="s">
        <v>848</v>
      </c>
      <c r="W1496" s="24" t="s">
        <v>38</v>
      </c>
      <c r="X1496" s="24" t="s">
        <v>409</v>
      </c>
      <c r="Y1496" s="24" t="s">
        <v>40</v>
      </c>
      <c r="Z1496" s="25">
        <v>13794375</v>
      </c>
      <c r="AA1496" s="24" t="s">
        <v>14803</v>
      </c>
      <c r="AB1496" s="24" t="s">
        <v>14803</v>
      </c>
      <c r="AC1496" s="24" t="s">
        <v>14803</v>
      </c>
      <c r="AD1496" s="24" t="s">
        <v>21268</v>
      </c>
      <c r="AE1496" s="24"/>
      <c r="AF1496" s="24"/>
      <c r="AG1496" s="24" t="s">
        <v>21269</v>
      </c>
      <c r="AH1496" s="24"/>
      <c r="AI1496" s="24"/>
      <c r="AJ1496" s="24"/>
      <c r="AK1496" s="24"/>
      <c r="AL1496" s="24" t="s">
        <v>18796</v>
      </c>
      <c r="AM1496" s="24" t="s">
        <v>1419</v>
      </c>
      <c r="AN1496" s="40">
        <v>26126</v>
      </c>
      <c r="AO1496" s="24" t="s">
        <v>1398</v>
      </c>
      <c r="AP1496" s="24" t="s">
        <v>21270</v>
      </c>
      <c r="AQ1496" s="24"/>
      <c r="AR1496" s="24" t="s">
        <v>18797</v>
      </c>
      <c r="AS1496" s="24" t="s">
        <v>18798</v>
      </c>
      <c r="AT1496" s="24" t="s">
        <v>21270</v>
      </c>
      <c r="AU1496" s="23" t="s">
        <v>5464</v>
      </c>
      <c r="AV1496" s="23" t="s">
        <v>5602</v>
      </c>
      <c r="AW1496" s="23" t="s">
        <v>6997</v>
      </c>
      <c r="AX1496" s="23" t="s">
        <v>6998</v>
      </c>
    </row>
    <row r="1497" spans="1:50" s="22" customFormat="1" ht="20" customHeight="1" x14ac:dyDescent="0.3">
      <c r="A1497" s="23" t="s">
        <v>18801</v>
      </c>
      <c r="B1497" s="23" t="s">
        <v>6083</v>
      </c>
      <c r="C1497" s="23" t="s">
        <v>23071</v>
      </c>
      <c r="D1497" s="23" t="s">
        <v>21266</v>
      </c>
      <c r="E1497" s="23" t="s">
        <v>15036</v>
      </c>
      <c r="F1497" s="23" t="s">
        <v>17129</v>
      </c>
      <c r="G1497" s="24" t="s">
        <v>22514</v>
      </c>
      <c r="H1497" s="24" t="s">
        <v>21267</v>
      </c>
      <c r="I1497" s="24" t="s">
        <v>3</v>
      </c>
      <c r="J1497" s="30" t="s">
        <v>5510</v>
      </c>
      <c r="K1497" s="23" t="s">
        <v>9862</v>
      </c>
      <c r="L1497" s="23" t="s">
        <v>9863</v>
      </c>
      <c r="M1497" s="23" t="s">
        <v>5513</v>
      </c>
      <c r="N1497" s="23" t="s">
        <v>5514</v>
      </c>
      <c r="O1497" s="23" t="s">
        <v>9864</v>
      </c>
      <c r="P1497" s="23" t="s">
        <v>5516</v>
      </c>
      <c r="Q1497" s="23" t="s">
        <v>5561</v>
      </c>
      <c r="R1497" s="23" t="s">
        <v>5562</v>
      </c>
      <c r="S1497" s="23" t="s">
        <v>407</v>
      </c>
      <c r="T1497" s="23" t="s">
        <v>408</v>
      </c>
      <c r="U1497" s="23" t="s">
        <v>353</v>
      </c>
      <c r="V1497" s="23" t="s">
        <v>355</v>
      </c>
      <c r="W1497" s="24" t="s">
        <v>38</v>
      </c>
      <c r="X1497" s="24" t="s">
        <v>409</v>
      </c>
      <c r="Y1497" s="24" t="s">
        <v>40</v>
      </c>
      <c r="Z1497" s="25">
        <v>11035500</v>
      </c>
      <c r="AA1497" s="24" t="s">
        <v>14803</v>
      </c>
      <c r="AB1497" s="24" t="s">
        <v>14803</v>
      </c>
      <c r="AC1497" s="24" t="s">
        <v>14803</v>
      </c>
      <c r="AD1497" s="24" t="s">
        <v>21268</v>
      </c>
      <c r="AE1497" s="24"/>
      <c r="AF1497" s="24"/>
      <c r="AG1497" s="24" t="s">
        <v>21269</v>
      </c>
      <c r="AH1497" s="24"/>
      <c r="AI1497" s="24"/>
      <c r="AJ1497" s="24"/>
      <c r="AK1497" s="24"/>
      <c r="AL1497" s="24" t="s">
        <v>18799</v>
      </c>
      <c r="AM1497" s="24" t="s">
        <v>4223</v>
      </c>
      <c r="AN1497" s="40">
        <v>118526</v>
      </c>
      <c r="AO1497" s="24" t="s">
        <v>3098</v>
      </c>
      <c r="AP1497" s="24" t="s">
        <v>21270</v>
      </c>
      <c r="AQ1497" s="24"/>
      <c r="AR1497" s="24" t="s">
        <v>18800</v>
      </c>
      <c r="AS1497" s="24" t="s">
        <v>18801</v>
      </c>
      <c r="AT1497" s="24" t="s">
        <v>21270</v>
      </c>
      <c r="AU1497" s="23" t="s">
        <v>4506</v>
      </c>
      <c r="AV1497" s="23" t="s">
        <v>5602</v>
      </c>
      <c r="AW1497" s="23" t="s">
        <v>9865</v>
      </c>
      <c r="AX1497" s="23" t="s">
        <v>4222</v>
      </c>
    </row>
    <row r="1498" spans="1:50" s="22" customFormat="1" ht="20" customHeight="1" x14ac:dyDescent="0.3">
      <c r="A1498" s="23" t="s">
        <v>3997</v>
      </c>
      <c r="B1498" s="23" t="s">
        <v>6083</v>
      </c>
      <c r="C1498" s="23" t="s">
        <v>23074</v>
      </c>
      <c r="D1498" s="23" t="s">
        <v>21266</v>
      </c>
      <c r="E1498" s="23" t="s">
        <v>18802</v>
      </c>
      <c r="F1498" s="23" t="s">
        <v>18803</v>
      </c>
      <c r="G1498" s="24" t="s">
        <v>23075</v>
      </c>
      <c r="H1498" s="24" t="s">
        <v>21267</v>
      </c>
      <c r="I1498" s="24" t="s">
        <v>3</v>
      </c>
      <c r="J1498" s="30" t="s">
        <v>5510</v>
      </c>
      <c r="K1498" s="23" t="s">
        <v>12621</v>
      </c>
      <c r="L1498" s="23" t="s">
        <v>12622</v>
      </c>
      <c r="M1498" s="23" t="s">
        <v>5513</v>
      </c>
      <c r="N1498" s="23" t="s">
        <v>5514</v>
      </c>
      <c r="O1498" s="23" t="s">
        <v>12623</v>
      </c>
      <c r="P1498" s="23" t="s">
        <v>5516</v>
      </c>
      <c r="Q1498" s="23" t="s">
        <v>6040</v>
      </c>
      <c r="R1498" s="23" t="s">
        <v>6041</v>
      </c>
      <c r="S1498" s="23" t="s">
        <v>407</v>
      </c>
      <c r="T1498" s="23" t="s">
        <v>408</v>
      </c>
      <c r="U1498" s="23" t="s">
        <v>222</v>
      </c>
      <c r="V1498" s="23" t="s">
        <v>224</v>
      </c>
      <c r="W1498" s="24" t="s">
        <v>38</v>
      </c>
      <c r="X1498" s="24" t="s">
        <v>409</v>
      </c>
      <c r="Y1498" s="24" t="s">
        <v>40</v>
      </c>
      <c r="Z1498" s="25">
        <v>5333825</v>
      </c>
      <c r="AA1498" s="24" t="s">
        <v>14803</v>
      </c>
      <c r="AB1498" s="24" t="s">
        <v>14803</v>
      </c>
      <c r="AC1498" s="24" t="s">
        <v>14803</v>
      </c>
      <c r="AD1498" s="24" t="s">
        <v>21268</v>
      </c>
      <c r="AE1498" s="24"/>
      <c r="AF1498" s="24"/>
      <c r="AG1498" s="24" t="s">
        <v>21269</v>
      </c>
      <c r="AH1498" s="24"/>
      <c r="AI1498" s="24"/>
      <c r="AJ1498" s="24"/>
      <c r="AK1498" s="24"/>
      <c r="AL1498" s="24" t="s">
        <v>18804</v>
      </c>
      <c r="AM1498" s="24" t="s">
        <v>3995</v>
      </c>
      <c r="AN1498" s="40">
        <v>110926</v>
      </c>
      <c r="AO1498" s="24" t="s">
        <v>3948</v>
      </c>
      <c r="AP1498" s="24" t="s">
        <v>21270</v>
      </c>
      <c r="AQ1498" s="24"/>
      <c r="AR1498" s="24" t="s">
        <v>3996</v>
      </c>
      <c r="AS1498" s="24" t="s">
        <v>3997</v>
      </c>
      <c r="AT1498" s="24" t="s">
        <v>21270</v>
      </c>
      <c r="AU1498" s="23" t="s">
        <v>5392</v>
      </c>
      <c r="AV1498" s="23" t="s">
        <v>5563</v>
      </c>
      <c r="AW1498" s="23" t="s">
        <v>12624</v>
      </c>
      <c r="AX1498" s="23" t="s">
        <v>12625</v>
      </c>
    </row>
    <row r="1499" spans="1:50" s="22" customFormat="1" ht="20" customHeight="1" x14ac:dyDescent="0.3">
      <c r="A1499" s="23" t="s">
        <v>18807</v>
      </c>
      <c r="B1499" s="23" t="s">
        <v>6083</v>
      </c>
      <c r="C1499" s="23" t="s">
        <v>23063</v>
      </c>
      <c r="D1499" s="23" t="s">
        <v>21266</v>
      </c>
      <c r="E1499" s="23" t="s">
        <v>15645</v>
      </c>
      <c r="F1499" s="23" t="s">
        <v>15900</v>
      </c>
      <c r="G1499" s="24" t="s">
        <v>21918</v>
      </c>
      <c r="H1499" s="24" t="s">
        <v>21267</v>
      </c>
      <c r="I1499" s="24" t="s">
        <v>3</v>
      </c>
      <c r="J1499" s="30" t="s">
        <v>5510</v>
      </c>
      <c r="K1499" s="23" t="s">
        <v>8372</v>
      </c>
      <c r="L1499" s="23" t="s">
        <v>8373</v>
      </c>
      <c r="M1499" s="23" t="s">
        <v>5513</v>
      </c>
      <c r="N1499" s="23" t="s">
        <v>5514</v>
      </c>
      <c r="O1499" s="23" t="s">
        <v>8374</v>
      </c>
      <c r="P1499" s="23" t="s">
        <v>5516</v>
      </c>
      <c r="Q1499" s="23" t="s">
        <v>5517</v>
      </c>
      <c r="R1499" s="23" t="s">
        <v>5518</v>
      </c>
      <c r="S1499" s="23" t="s">
        <v>407</v>
      </c>
      <c r="T1499" s="23" t="s">
        <v>408</v>
      </c>
      <c r="U1499" s="23" t="s">
        <v>326</v>
      </c>
      <c r="V1499" s="23" t="s">
        <v>1600</v>
      </c>
      <c r="W1499" s="24" t="s">
        <v>38</v>
      </c>
      <c r="X1499" s="24" t="s">
        <v>409</v>
      </c>
      <c r="Y1499" s="24" t="s">
        <v>40</v>
      </c>
      <c r="Z1499" s="25">
        <v>4414200</v>
      </c>
      <c r="AA1499" s="24" t="s">
        <v>14803</v>
      </c>
      <c r="AB1499" s="24" t="s">
        <v>14803</v>
      </c>
      <c r="AC1499" s="24" t="s">
        <v>14803</v>
      </c>
      <c r="AD1499" s="24" t="s">
        <v>21268</v>
      </c>
      <c r="AE1499" s="24"/>
      <c r="AF1499" s="24"/>
      <c r="AG1499" s="24" t="s">
        <v>21269</v>
      </c>
      <c r="AH1499" s="24"/>
      <c r="AI1499" s="24"/>
      <c r="AJ1499" s="24"/>
      <c r="AK1499" s="24"/>
      <c r="AL1499" s="24" t="s">
        <v>18805</v>
      </c>
      <c r="AM1499" s="24" t="s">
        <v>3398</v>
      </c>
      <c r="AN1499" s="40">
        <v>88226</v>
      </c>
      <c r="AO1499" s="24" t="s">
        <v>2247</v>
      </c>
      <c r="AP1499" s="24" t="s">
        <v>21270</v>
      </c>
      <c r="AQ1499" s="24"/>
      <c r="AR1499" s="24" t="s">
        <v>18806</v>
      </c>
      <c r="AS1499" s="24" t="s">
        <v>18807</v>
      </c>
      <c r="AT1499" s="24" t="s">
        <v>21270</v>
      </c>
      <c r="AU1499" s="23" t="s">
        <v>3933</v>
      </c>
      <c r="AV1499" s="23" t="s">
        <v>5602</v>
      </c>
      <c r="AW1499" s="23" t="s">
        <v>8375</v>
      </c>
      <c r="AX1499" s="23" t="s">
        <v>3397</v>
      </c>
    </row>
    <row r="1500" spans="1:50" s="22" customFormat="1" ht="20" customHeight="1" x14ac:dyDescent="0.3">
      <c r="A1500" s="23" t="s">
        <v>18810</v>
      </c>
      <c r="B1500" s="23" t="s">
        <v>6083</v>
      </c>
      <c r="C1500" s="23" t="s">
        <v>23076</v>
      </c>
      <c r="D1500" s="23" t="s">
        <v>21266</v>
      </c>
      <c r="E1500" s="23" t="s">
        <v>15402</v>
      </c>
      <c r="F1500" s="23" t="s">
        <v>15403</v>
      </c>
      <c r="G1500" s="24" t="s">
        <v>21666</v>
      </c>
      <c r="H1500" s="24" t="s">
        <v>21267</v>
      </c>
      <c r="I1500" s="24" t="s">
        <v>3</v>
      </c>
      <c r="J1500" s="30" t="s">
        <v>5510</v>
      </c>
      <c r="K1500" s="23" t="s">
        <v>8901</v>
      </c>
      <c r="L1500" s="23" t="s">
        <v>8902</v>
      </c>
      <c r="M1500" s="23" t="s">
        <v>5513</v>
      </c>
      <c r="N1500" s="23" t="s">
        <v>5514</v>
      </c>
      <c r="O1500" s="23" t="s">
        <v>8903</v>
      </c>
      <c r="P1500" s="23" t="s">
        <v>5516</v>
      </c>
      <c r="Q1500" s="23" t="s">
        <v>5561</v>
      </c>
      <c r="R1500" s="23" t="s">
        <v>5562</v>
      </c>
      <c r="S1500" s="23" t="s">
        <v>407</v>
      </c>
      <c r="T1500" s="23" t="s">
        <v>408</v>
      </c>
      <c r="U1500" s="23" t="s">
        <v>265</v>
      </c>
      <c r="V1500" s="23" t="s">
        <v>848</v>
      </c>
      <c r="W1500" s="24" t="s">
        <v>38</v>
      </c>
      <c r="X1500" s="24" t="s">
        <v>409</v>
      </c>
      <c r="Y1500" s="24" t="s">
        <v>40</v>
      </c>
      <c r="Z1500" s="25">
        <v>4965975</v>
      </c>
      <c r="AA1500" s="24" t="s">
        <v>14803</v>
      </c>
      <c r="AB1500" s="24" t="s">
        <v>14803</v>
      </c>
      <c r="AC1500" s="24" t="s">
        <v>14803</v>
      </c>
      <c r="AD1500" s="24" t="s">
        <v>21268</v>
      </c>
      <c r="AE1500" s="24"/>
      <c r="AF1500" s="24"/>
      <c r="AG1500" s="24" t="s">
        <v>21269</v>
      </c>
      <c r="AH1500" s="24"/>
      <c r="AI1500" s="24"/>
      <c r="AJ1500" s="24"/>
      <c r="AK1500" s="24"/>
      <c r="AL1500" s="24" t="s">
        <v>18808</v>
      </c>
      <c r="AM1500" s="24" t="s">
        <v>3101</v>
      </c>
      <c r="AN1500" s="40">
        <v>77726</v>
      </c>
      <c r="AO1500" s="24" t="s">
        <v>2539</v>
      </c>
      <c r="AP1500" s="24" t="s">
        <v>21270</v>
      </c>
      <c r="AQ1500" s="24"/>
      <c r="AR1500" s="24" t="s">
        <v>18809</v>
      </c>
      <c r="AS1500" s="24" t="s">
        <v>18810</v>
      </c>
      <c r="AT1500" s="24" t="s">
        <v>21270</v>
      </c>
      <c r="AU1500" s="23" t="s">
        <v>4038</v>
      </c>
      <c r="AV1500" s="23" t="s">
        <v>5563</v>
      </c>
      <c r="AW1500" s="23" t="s">
        <v>8904</v>
      </c>
      <c r="AX1500" s="23" t="s">
        <v>8905</v>
      </c>
    </row>
    <row r="1501" spans="1:50" s="22" customFormat="1" ht="20" customHeight="1" x14ac:dyDescent="0.3">
      <c r="A1501" s="23" t="s">
        <v>18813</v>
      </c>
      <c r="B1501" s="23" t="s">
        <v>6083</v>
      </c>
      <c r="C1501" s="23" t="s">
        <v>23076</v>
      </c>
      <c r="D1501" s="23" t="s">
        <v>21266</v>
      </c>
      <c r="E1501" s="23" t="s">
        <v>15010</v>
      </c>
      <c r="F1501" s="23" t="s">
        <v>15097</v>
      </c>
      <c r="G1501" s="24" t="s">
        <v>21507</v>
      </c>
      <c r="H1501" s="24" t="s">
        <v>21267</v>
      </c>
      <c r="I1501" s="24" t="s">
        <v>3</v>
      </c>
      <c r="J1501" s="30" t="s">
        <v>5510</v>
      </c>
      <c r="K1501" s="23" t="s">
        <v>9275</v>
      </c>
      <c r="L1501" s="23" t="s">
        <v>9276</v>
      </c>
      <c r="M1501" s="23" t="s">
        <v>5513</v>
      </c>
      <c r="N1501" s="23" t="s">
        <v>5514</v>
      </c>
      <c r="O1501" s="23" t="s">
        <v>9277</v>
      </c>
      <c r="P1501" s="23" t="s">
        <v>5516</v>
      </c>
      <c r="Q1501" s="23" t="s">
        <v>5561</v>
      </c>
      <c r="R1501" s="23" t="s">
        <v>5562</v>
      </c>
      <c r="S1501" s="23" t="s">
        <v>407</v>
      </c>
      <c r="T1501" s="23" t="s">
        <v>408</v>
      </c>
      <c r="U1501" s="23" t="s">
        <v>342</v>
      </c>
      <c r="V1501" s="23" t="s">
        <v>344</v>
      </c>
      <c r="W1501" s="24" t="s">
        <v>38</v>
      </c>
      <c r="X1501" s="24" t="s">
        <v>409</v>
      </c>
      <c r="Y1501" s="24" t="s">
        <v>40</v>
      </c>
      <c r="Z1501" s="25">
        <v>5517750</v>
      </c>
      <c r="AA1501" s="24" t="s">
        <v>14803</v>
      </c>
      <c r="AB1501" s="24" t="s">
        <v>14803</v>
      </c>
      <c r="AC1501" s="24" t="s">
        <v>14803</v>
      </c>
      <c r="AD1501" s="24" t="s">
        <v>21268</v>
      </c>
      <c r="AE1501" s="24"/>
      <c r="AF1501" s="24"/>
      <c r="AG1501" s="24" t="s">
        <v>21269</v>
      </c>
      <c r="AH1501" s="24"/>
      <c r="AI1501" s="24"/>
      <c r="AJ1501" s="24"/>
      <c r="AK1501" s="24"/>
      <c r="AL1501" s="24" t="s">
        <v>18811</v>
      </c>
      <c r="AM1501" s="24" t="s">
        <v>3698</v>
      </c>
      <c r="AN1501" s="40">
        <v>100226</v>
      </c>
      <c r="AO1501" s="24" t="s">
        <v>2751</v>
      </c>
      <c r="AP1501" s="24" t="s">
        <v>21270</v>
      </c>
      <c r="AQ1501" s="24"/>
      <c r="AR1501" s="24" t="s">
        <v>18812</v>
      </c>
      <c r="AS1501" s="24" t="s">
        <v>18813</v>
      </c>
      <c r="AT1501" s="24" t="s">
        <v>21270</v>
      </c>
      <c r="AU1501" s="23" t="s">
        <v>4218</v>
      </c>
      <c r="AV1501" s="23" t="s">
        <v>5602</v>
      </c>
      <c r="AW1501" s="23" t="s">
        <v>9278</v>
      </c>
      <c r="AX1501" s="23" t="s">
        <v>3697</v>
      </c>
    </row>
    <row r="1502" spans="1:50" s="22" customFormat="1" ht="20" customHeight="1" x14ac:dyDescent="0.3">
      <c r="A1502" s="23" t="s">
        <v>2000</v>
      </c>
      <c r="B1502" s="23" t="s">
        <v>6083</v>
      </c>
      <c r="C1502" s="23" t="s">
        <v>23035</v>
      </c>
      <c r="D1502" s="23" t="s">
        <v>21266</v>
      </c>
      <c r="E1502" s="23" t="s">
        <v>18814</v>
      </c>
      <c r="F1502" s="23" t="s">
        <v>18815</v>
      </c>
      <c r="G1502" s="24" t="s">
        <v>23077</v>
      </c>
      <c r="H1502" s="24" t="s">
        <v>21267</v>
      </c>
      <c r="I1502" s="24" t="s">
        <v>3</v>
      </c>
      <c r="J1502" s="30" t="s">
        <v>5510</v>
      </c>
      <c r="K1502" s="23" t="s">
        <v>12137</v>
      </c>
      <c r="L1502" s="23" t="s">
        <v>12138</v>
      </c>
      <c r="M1502" s="23" t="s">
        <v>5513</v>
      </c>
      <c r="N1502" s="23" t="s">
        <v>5514</v>
      </c>
      <c r="O1502" s="23" t="s">
        <v>12139</v>
      </c>
      <c r="P1502" s="23" t="s">
        <v>5516</v>
      </c>
      <c r="Q1502" s="23" t="s">
        <v>6040</v>
      </c>
      <c r="R1502" s="23" t="s">
        <v>6041</v>
      </c>
      <c r="S1502" s="23" t="s">
        <v>407</v>
      </c>
      <c r="T1502" s="23" t="s">
        <v>408</v>
      </c>
      <c r="U1502" s="23" t="s">
        <v>216</v>
      </c>
      <c r="V1502" s="23" t="s">
        <v>218</v>
      </c>
      <c r="W1502" s="24" t="s">
        <v>38</v>
      </c>
      <c r="X1502" s="24" t="s">
        <v>409</v>
      </c>
      <c r="Y1502" s="24" t="s">
        <v>40</v>
      </c>
      <c r="Z1502" s="25">
        <v>11734415</v>
      </c>
      <c r="AA1502" s="24" t="s">
        <v>14803</v>
      </c>
      <c r="AB1502" s="24" t="s">
        <v>14803</v>
      </c>
      <c r="AC1502" s="24" t="s">
        <v>14803</v>
      </c>
      <c r="AD1502" s="24" t="s">
        <v>21268</v>
      </c>
      <c r="AE1502" s="24"/>
      <c r="AF1502" s="24"/>
      <c r="AG1502" s="24" t="s">
        <v>21269</v>
      </c>
      <c r="AH1502" s="24"/>
      <c r="AI1502" s="24"/>
      <c r="AJ1502" s="24"/>
      <c r="AK1502" s="24"/>
      <c r="AL1502" s="24" t="s">
        <v>18816</v>
      </c>
      <c r="AM1502" s="24" t="s">
        <v>1622</v>
      </c>
      <c r="AN1502" s="40">
        <v>42626</v>
      </c>
      <c r="AO1502" s="24" t="s">
        <v>1998</v>
      </c>
      <c r="AP1502" s="24" t="s">
        <v>21270</v>
      </c>
      <c r="AQ1502" s="24"/>
      <c r="AR1502" s="24" t="s">
        <v>1999</v>
      </c>
      <c r="AS1502" s="24" t="s">
        <v>2000</v>
      </c>
      <c r="AT1502" s="24" t="s">
        <v>21270</v>
      </c>
      <c r="AU1502" s="23" t="s">
        <v>5310</v>
      </c>
      <c r="AV1502" s="23" t="s">
        <v>5602</v>
      </c>
      <c r="AW1502" s="23" t="s">
        <v>12140</v>
      </c>
      <c r="AX1502" s="23" t="s">
        <v>1997</v>
      </c>
    </row>
    <row r="1503" spans="1:50" s="22" customFormat="1" ht="20" customHeight="1" x14ac:dyDescent="0.3">
      <c r="A1503" s="23" t="s">
        <v>18821</v>
      </c>
      <c r="B1503" s="23" t="s">
        <v>6083</v>
      </c>
      <c r="C1503" s="23" t="s">
        <v>23071</v>
      </c>
      <c r="D1503" s="23" t="s">
        <v>21266</v>
      </c>
      <c r="E1503" s="23" t="s">
        <v>18817</v>
      </c>
      <c r="F1503" s="23" t="s">
        <v>18818</v>
      </c>
      <c r="G1503" s="24" t="s">
        <v>23078</v>
      </c>
      <c r="H1503" s="24" t="s">
        <v>21267</v>
      </c>
      <c r="I1503" s="24" t="s">
        <v>3</v>
      </c>
      <c r="J1503" s="30" t="s">
        <v>5510</v>
      </c>
      <c r="K1503" s="23" t="s">
        <v>5593</v>
      </c>
      <c r="L1503" s="23" t="s">
        <v>5594</v>
      </c>
      <c r="M1503" s="23" t="s">
        <v>5513</v>
      </c>
      <c r="N1503" s="23" t="s">
        <v>5514</v>
      </c>
      <c r="O1503" s="23" t="s">
        <v>5595</v>
      </c>
      <c r="P1503" s="23" t="s">
        <v>5516</v>
      </c>
      <c r="Q1503" s="23" t="s">
        <v>5561</v>
      </c>
      <c r="R1503" s="23" t="s">
        <v>5562</v>
      </c>
      <c r="S1503" s="23" t="s">
        <v>407</v>
      </c>
      <c r="T1503" s="23" t="s">
        <v>408</v>
      </c>
      <c r="U1503" s="23" t="s">
        <v>345</v>
      </c>
      <c r="V1503" s="23" t="s">
        <v>347</v>
      </c>
      <c r="W1503" s="24" t="s">
        <v>38</v>
      </c>
      <c r="X1503" s="24" t="s">
        <v>409</v>
      </c>
      <c r="Y1503" s="24" t="s">
        <v>40</v>
      </c>
      <c r="Z1503" s="25">
        <v>15059100</v>
      </c>
      <c r="AA1503" s="24" t="s">
        <v>14803</v>
      </c>
      <c r="AB1503" s="24" t="s">
        <v>14803</v>
      </c>
      <c r="AC1503" s="24" t="s">
        <v>14803</v>
      </c>
      <c r="AD1503" s="24" t="s">
        <v>21268</v>
      </c>
      <c r="AE1503" s="24"/>
      <c r="AF1503" s="24"/>
      <c r="AG1503" s="24" t="s">
        <v>21269</v>
      </c>
      <c r="AH1503" s="24"/>
      <c r="AI1503" s="24"/>
      <c r="AJ1503" s="24"/>
      <c r="AK1503" s="24"/>
      <c r="AL1503" s="24" t="s">
        <v>18819</v>
      </c>
      <c r="AM1503" s="24" t="s">
        <v>598</v>
      </c>
      <c r="AN1503" s="40">
        <v>4226</v>
      </c>
      <c r="AO1503" s="24" t="s">
        <v>469</v>
      </c>
      <c r="AP1503" s="24" t="s">
        <v>21270</v>
      </c>
      <c r="AQ1503" s="24"/>
      <c r="AR1503" s="24" t="s">
        <v>18820</v>
      </c>
      <c r="AS1503" s="24" t="s">
        <v>18821</v>
      </c>
      <c r="AT1503" s="24" t="s">
        <v>21270</v>
      </c>
      <c r="AU1503" s="23" t="s">
        <v>778</v>
      </c>
      <c r="AV1503" s="23" t="s">
        <v>5563</v>
      </c>
      <c r="AW1503" s="23" t="s">
        <v>5596</v>
      </c>
      <c r="AX1503" s="23" t="s">
        <v>5597</v>
      </c>
    </row>
    <row r="1504" spans="1:50" s="22" customFormat="1" ht="20" customHeight="1" x14ac:dyDescent="0.3">
      <c r="A1504" s="23" t="s">
        <v>4595</v>
      </c>
      <c r="B1504" s="23" t="s">
        <v>6083</v>
      </c>
      <c r="C1504" s="23" t="s">
        <v>23050</v>
      </c>
      <c r="D1504" s="23" t="s">
        <v>21266</v>
      </c>
      <c r="E1504" s="23" t="s">
        <v>16535</v>
      </c>
      <c r="F1504" s="23" t="s">
        <v>18822</v>
      </c>
      <c r="G1504" s="24" t="s">
        <v>23079</v>
      </c>
      <c r="H1504" s="24" t="s">
        <v>21267</v>
      </c>
      <c r="I1504" s="24" t="s">
        <v>3</v>
      </c>
      <c r="J1504" s="30" t="s">
        <v>5510</v>
      </c>
      <c r="K1504" s="23" t="s">
        <v>11029</v>
      </c>
      <c r="L1504" s="23" t="s">
        <v>11030</v>
      </c>
      <c r="M1504" s="23" t="s">
        <v>5513</v>
      </c>
      <c r="N1504" s="23" t="s">
        <v>5514</v>
      </c>
      <c r="O1504" s="23" t="s">
        <v>11031</v>
      </c>
      <c r="P1504" s="23" t="s">
        <v>5516</v>
      </c>
      <c r="Q1504" s="23" t="s">
        <v>5517</v>
      </c>
      <c r="R1504" s="23" t="s">
        <v>5518</v>
      </c>
      <c r="S1504" s="23" t="s">
        <v>407</v>
      </c>
      <c r="T1504" s="23" t="s">
        <v>408</v>
      </c>
      <c r="U1504" s="23" t="s">
        <v>313</v>
      </c>
      <c r="V1504" s="23" t="s">
        <v>314</v>
      </c>
      <c r="W1504" s="24" t="s">
        <v>38</v>
      </c>
      <c r="X1504" s="24" t="s">
        <v>409</v>
      </c>
      <c r="Y1504" s="24" t="s">
        <v>40</v>
      </c>
      <c r="Z1504" s="25">
        <v>8239840</v>
      </c>
      <c r="AA1504" s="24" t="s">
        <v>14803</v>
      </c>
      <c r="AB1504" s="24" t="s">
        <v>14803</v>
      </c>
      <c r="AC1504" s="24" t="s">
        <v>14803</v>
      </c>
      <c r="AD1504" s="24" t="s">
        <v>21268</v>
      </c>
      <c r="AE1504" s="24"/>
      <c r="AF1504" s="24"/>
      <c r="AG1504" s="24" t="s">
        <v>21269</v>
      </c>
      <c r="AH1504" s="24"/>
      <c r="AI1504" s="24"/>
      <c r="AJ1504" s="24"/>
      <c r="AK1504" s="24"/>
      <c r="AL1504" s="24" t="s">
        <v>18823</v>
      </c>
      <c r="AM1504" s="24" t="s">
        <v>3024</v>
      </c>
      <c r="AN1504" s="40">
        <v>131926</v>
      </c>
      <c r="AO1504" s="24" t="s">
        <v>3666</v>
      </c>
      <c r="AP1504" s="24" t="s">
        <v>21270</v>
      </c>
      <c r="AQ1504" s="24"/>
      <c r="AR1504" s="24" t="s">
        <v>4594</v>
      </c>
      <c r="AS1504" s="24" t="s">
        <v>4595</v>
      </c>
      <c r="AT1504" s="24" t="s">
        <v>21270</v>
      </c>
      <c r="AU1504" s="23" t="s">
        <v>4958</v>
      </c>
      <c r="AV1504" s="23" t="s">
        <v>5563</v>
      </c>
      <c r="AW1504" s="23" t="s">
        <v>11032</v>
      </c>
      <c r="AX1504" s="23" t="s">
        <v>11033</v>
      </c>
    </row>
    <row r="1505" spans="1:50" s="22" customFormat="1" ht="20" customHeight="1" x14ac:dyDescent="0.3">
      <c r="A1505" s="23" t="s">
        <v>18826</v>
      </c>
      <c r="B1505" s="23" t="s">
        <v>6083</v>
      </c>
      <c r="C1505" s="23" t="s">
        <v>23080</v>
      </c>
      <c r="D1505" s="23" t="s">
        <v>21266</v>
      </c>
      <c r="E1505" s="23" t="s">
        <v>17605</v>
      </c>
      <c r="F1505" s="23" t="s">
        <v>17680</v>
      </c>
      <c r="G1505" s="24" t="s">
        <v>22786</v>
      </c>
      <c r="H1505" s="24" t="s">
        <v>21267</v>
      </c>
      <c r="I1505" s="24" t="s">
        <v>3</v>
      </c>
      <c r="J1505" s="30" t="s">
        <v>5510</v>
      </c>
      <c r="K1505" s="23" t="s">
        <v>6137</v>
      </c>
      <c r="L1505" s="23" t="s">
        <v>6138</v>
      </c>
      <c r="M1505" s="23" t="s">
        <v>5513</v>
      </c>
      <c r="N1505" s="23" t="s">
        <v>5514</v>
      </c>
      <c r="O1505" s="23" t="s">
        <v>6139</v>
      </c>
      <c r="P1505" s="23" t="s">
        <v>5516</v>
      </c>
      <c r="Q1505" s="23" t="s">
        <v>5561</v>
      </c>
      <c r="R1505" s="23" t="s">
        <v>5562</v>
      </c>
      <c r="S1505" s="23" t="s">
        <v>407</v>
      </c>
      <c r="T1505" s="23" t="s">
        <v>408</v>
      </c>
      <c r="U1505" s="23" t="s">
        <v>342</v>
      </c>
      <c r="V1505" s="23" t="s">
        <v>344</v>
      </c>
      <c r="W1505" s="24" t="s">
        <v>38</v>
      </c>
      <c r="X1505" s="24" t="s">
        <v>409</v>
      </c>
      <c r="Y1505" s="24" t="s">
        <v>40</v>
      </c>
      <c r="Z1505" s="25">
        <v>13794375</v>
      </c>
      <c r="AA1505" s="24" t="s">
        <v>14803</v>
      </c>
      <c r="AB1505" s="24" t="s">
        <v>14803</v>
      </c>
      <c r="AC1505" s="24" t="s">
        <v>14803</v>
      </c>
      <c r="AD1505" s="24" t="s">
        <v>21268</v>
      </c>
      <c r="AE1505" s="24"/>
      <c r="AF1505" s="24"/>
      <c r="AG1505" s="24" t="s">
        <v>21269</v>
      </c>
      <c r="AH1505" s="24"/>
      <c r="AI1505" s="24"/>
      <c r="AJ1505" s="24"/>
      <c r="AK1505" s="24"/>
      <c r="AL1505" s="24" t="s">
        <v>18824</v>
      </c>
      <c r="AM1505" s="24" t="s">
        <v>588</v>
      </c>
      <c r="AN1505" s="40">
        <v>4026</v>
      </c>
      <c r="AO1505" s="24" t="s">
        <v>589</v>
      </c>
      <c r="AP1505" s="24" t="s">
        <v>21270</v>
      </c>
      <c r="AQ1505" s="24"/>
      <c r="AR1505" s="24" t="s">
        <v>18825</v>
      </c>
      <c r="AS1505" s="24" t="s">
        <v>18826</v>
      </c>
      <c r="AT1505" s="24" t="s">
        <v>21270</v>
      </c>
      <c r="AU1505" s="23" t="s">
        <v>2241</v>
      </c>
      <c r="AV1505" s="23" t="s">
        <v>5602</v>
      </c>
      <c r="AW1505" s="23" t="s">
        <v>6140</v>
      </c>
      <c r="AX1505" s="23" t="s">
        <v>587</v>
      </c>
    </row>
    <row r="1506" spans="1:50" s="22" customFormat="1" ht="20" customHeight="1" x14ac:dyDescent="0.3">
      <c r="A1506" s="23" t="s">
        <v>5033</v>
      </c>
      <c r="B1506" s="23" t="s">
        <v>6083</v>
      </c>
      <c r="C1506" s="23" t="s">
        <v>23080</v>
      </c>
      <c r="D1506" s="23" t="s">
        <v>21266</v>
      </c>
      <c r="E1506" s="23" t="s">
        <v>18827</v>
      </c>
      <c r="F1506" s="23" t="s">
        <v>18828</v>
      </c>
      <c r="G1506" s="24" t="s">
        <v>23081</v>
      </c>
      <c r="H1506" s="24" t="s">
        <v>21267</v>
      </c>
      <c r="I1506" s="24" t="s">
        <v>3</v>
      </c>
      <c r="J1506" s="30" t="s">
        <v>5510</v>
      </c>
      <c r="K1506" s="23" t="s">
        <v>12579</v>
      </c>
      <c r="L1506" s="23" t="s">
        <v>12580</v>
      </c>
      <c r="M1506" s="23" t="s">
        <v>5513</v>
      </c>
      <c r="N1506" s="23" t="s">
        <v>5514</v>
      </c>
      <c r="O1506" s="23" t="s">
        <v>12581</v>
      </c>
      <c r="P1506" s="23" t="s">
        <v>5516</v>
      </c>
      <c r="Q1506" s="23" t="s">
        <v>5561</v>
      </c>
      <c r="R1506" s="23" t="s">
        <v>5562</v>
      </c>
      <c r="S1506" s="23" t="s">
        <v>407</v>
      </c>
      <c r="T1506" s="23" t="s">
        <v>408</v>
      </c>
      <c r="U1506" s="23" t="s">
        <v>216</v>
      </c>
      <c r="V1506" s="23" t="s">
        <v>218</v>
      </c>
      <c r="W1506" s="24" t="s">
        <v>38</v>
      </c>
      <c r="X1506" s="24" t="s">
        <v>409</v>
      </c>
      <c r="Y1506" s="24" t="s">
        <v>40</v>
      </c>
      <c r="Z1506" s="25">
        <v>10667650</v>
      </c>
      <c r="AA1506" s="24" t="s">
        <v>14803</v>
      </c>
      <c r="AB1506" s="24" t="s">
        <v>14803</v>
      </c>
      <c r="AC1506" s="24" t="s">
        <v>14803</v>
      </c>
      <c r="AD1506" s="24" t="s">
        <v>21268</v>
      </c>
      <c r="AE1506" s="24"/>
      <c r="AF1506" s="24"/>
      <c r="AG1506" s="24" t="s">
        <v>21269</v>
      </c>
      <c r="AH1506" s="24"/>
      <c r="AI1506" s="24"/>
      <c r="AJ1506" s="24"/>
      <c r="AK1506" s="24"/>
      <c r="AL1506" s="24" t="s">
        <v>18829</v>
      </c>
      <c r="AM1506" s="24" t="s">
        <v>5030</v>
      </c>
      <c r="AN1506" s="40">
        <v>146226</v>
      </c>
      <c r="AO1506" s="24" t="s">
        <v>5031</v>
      </c>
      <c r="AP1506" s="24" t="s">
        <v>21270</v>
      </c>
      <c r="AQ1506" s="24"/>
      <c r="AR1506" s="24" t="s">
        <v>5032</v>
      </c>
      <c r="AS1506" s="24" t="s">
        <v>5033</v>
      </c>
      <c r="AT1506" s="24" t="s">
        <v>21270</v>
      </c>
      <c r="AU1506" s="23" t="s">
        <v>5426</v>
      </c>
      <c r="AV1506" s="23" t="s">
        <v>5563</v>
      </c>
      <c r="AW1506" s="23" t="s">
        <v>12582</v>
      </c>
      <c r="AX1506" s="23" t="s">
        <v>5029</v>
      </c>
    </row>
    <row r="1507" spans="1:50" s="22" customFormat="1" ht="20" customHeight="1" x14ac:dyDescent="0.3">
      <c r="A1507" s="23" t="s">
        <v>18832</v>
      </c>
      <c r="B1507" s="23" t="s">
        <v>6083</v>
      </c>
      <c r="C1507" s="23" t="s">
        <v>23080</v>
      </c>
      <c r="D1507" s="23" t="s">
        <v>21266</v>
      </c>
      <c r="E1507" s="23" t="s">
        <v>15036</v>
      </c>
      <c r="F1507" s="23" t="s">
        <v>15302</v>
      </c>
      <c r="G1507" s="24" t="s">
        <v>21616</v>
      </c>
      <c r="H1507" s="24" t="s">
        <v>21267</v>
      </c>
      <c r="I1507" s="24" t="s">
        <v>3</v>
      </c>
      <c r="J1507" s="30" t="s">
        <v>5510</v>
      </c>
      <c r="K1507" s="23" t="s">
        <v>5611</v>
      </c>
      <c r="L1507" s="23" t="s">
        <v>5612</v>
      </c>
      <c r="M1507" s="23" t="s">
        <v>5513</v>
      </c>
      <c r="N1507" s="23" t="s">
        <v>5514</v>
      </c>
      <c r="O1507" s="23" t="s">
        <v>5613</v>
      </c>
      <c r="P1507" s="23" t="s">
        <v>5516</v>
      </c>
      <c r="Q1507" s="23" t="s">
        <v>5561</v>
      </c>
      <c r="R1507" s="23" t="s">
        <v>5562</v>
      </c>
      <c r="S1507" s="23" t="s">
        <v>407</v>
      </c>
      <c r="T1507" s="23" t="s">
        <v>408</v>
      </c>
      <c r="U1507" s="23" t="s">
        <v>342</v>
      </c>
      <c r="V1507" s="23" t="s">
        <v>344</v>
      </c>
      <c r="W1507" s="24" t="s">
        <v>38</v>
      </c>
      <c r="X1507" s="24" t="s">
        <v>409</v>
      </c>
      <c r="Y1507" s="24" t="s">
        <v>40</v>
      </c>
      <c r="Z1507" s="25">
        <v>11035500</v>
      </c>
      <c r="AA1507" s="24" t="s">
        <v>14803</v>
      </c>
      <c r="AB1507" s="24" t="s">
        <v>14803</v>
      </c>
      <c r="AC1507" s="24" t="s">
        <v>14803</v>
      </c>
      <c r="AD1507" s="24" t="s">
        <v>21268</v>
      </c>
      <c r="AE1507" s="24"/>
      <c r="AF1507" s="24"/>
      <c r="AG1507" s="24" t="s">
        <v>21269</v>
      </c>
      <c r="AH1507" s="24"/>
      <c r="AI1507" s="24"/>
      <c r="AJ1507" s="24"/>
      <c r="AK1507" s="24"/>
      <c r="AL1507" s="24" t="s">
        <v>18830</v>
      </c>
      <c r="AM1507" s="24" t="s">
        <v>703</v>
      </c>
      <c r="AN1507" s="40">
        <v>6426</v>
      </c>
      <c r="AO1507" s="24" t="s">
        <v>704</v>
      </c>
      <c r="AP1507" s="24" t="s">
        <v>21270</v>
      </c>
      <c r="AQ1507" s="24"/>
      <c r="AR1507" s="24" t="s">
        <v>18831</v>
      </c>
      <c r="AS1507" s="24" t="s">
        <v>18832</v>
      </c>
      <c r="AT1507" s="24" t="s">
        <v>21270</v>
      </c>
      <c r="AU1507" s="23" t="s">
        <v>778</v>
      </c>
      <c r="AV1507" s="23" t="s">
        <v>5602</v>
      </c>
      <c r="AW1507" s="23" t="s">
        <v>5614</v>
      </c>
      <c r="AX1507" s="23" t="s">
        <v>5615</v>
      </c>
    </row>
    <row r="1508" spans="1:50" s="22" customFormat="1" ht="20" customHeight="1" x14ac:dyDescent="0.3">
      <c r="A1508" s="23" t="s">
        <v>18835</v>
      </c>
      <c r="B1508" s="23" t="s">
        <v>6083</v>
      </c>
      <c r="C1508" s="23" t="s">
        <v>23080</v>
      </c>
      <c r="D1508" s="23" t="s">
        <v>21266</v>
      </c>
      <c r="E1508" s="23" t="s">
        <v>15036</v>
      </c>
      <c r="F1508" s="23" t="s">
        <v>15302</v>
      </c>
      <c r="G1508" s="24" t="s">
        <v>21616</v>
      </c>
      <c r="H1508" s="24" t="s">
        <v>21267</v>
      </c>
      <c r="I1508" s="24" t="s">
        <v>3</v>
      </c>
      <c r="J1508" s="30" t="s">
        <v>5510</v>
      </c>
      <c r="K1508" s="23" t="s">
        <v>5558</v>
      </c>
      <c r="L1508" s="23" t="s">
        <v>5559</v>
      </c>
      <c r="M1508" s="23" t="s">
        <v>5513</v>
      </c>
      <c r="N1508" s="23" t="s">
        <v>5514</v>
      </c>
      <c r="O1508" s="23" t="s">
        <v>5560</v>
      </c>
      <c r="P1508" s="23" t="s">
        <v>5516</v>
      </c>
      <c r="Q1508" s="23" t="s">
        <v>5561</v>
      </c>
      <c r="R1508" s="23" t="s">
        <v>5562</v>
      </c>
      <c r="S1508" s="23" t="s">
        <v>407</v>
      </c>
      <c r="T1508" s="23" t="s">
        <v>408</v>
      </c>
      <c r="U1508" s="23" t="s">
        <v>345</v>
      </c>
      <c r="V1508" s="23" t="s">
        <v>347</v>
      </c>
      <c r="W1508" s="24" t="s">
        <v>38</v>
      </c>
      <c r="X1508" s="24" t="s">
        <v>409</v>
      </c>
      <c r="Y1508" s="24" t="s">
        <v>40</v>
      </c>
      <c r="Z1508" s="25">
        <v>11035500</v>
      </c>
      <c r="AA1508" s="24" t="s">
        <v>14803</v>
      </c>
      <c r="AB1508" s="24" t="s">
        <v>14803</v>
      </c>
      <c r="AC1508" s="24" t="s">
        <v>14803</v>
      </c>
      <c r="AD1508" s="24" t="s">
        <v>21268</v>
      </c>
      <c r="AE1508" s="24"/>
      <c r="AF1508" s="24"/>
      <c r="AG1508" s="24" t="s">
        <v>21269</v>
      </c>
      <c r="AH1508" s="24"/>
      <c r="AI1508" s="24"/>
      <c r="AJ1508" s="24"/>
      <c r="AK1508" s="24"/>
      <c r="AL1508" s="24" t="s">
        <v>18833</v>
      </c>
      <c r="AM1508" s="24" t="s">
        <v>529</v>
      </c>
      <c r="AN1508" s="40">
        <v>2626</v>
      </c>
      <c r="AO1508" s="24" t="s">
        <v>439</v>
      </c>
      <c r="AP1508" s="24" t="s">
        <v>21270</v>
      </c>
      <c r="AQ1508" s="24"/>
      <c r="AR1508" s="24" t="s">
        <v>18834</v>
      </c>
      <c r="AS1508" s="24" t="s">
        <v>18835</v>
      </c>
      <c r="AT1508" s="24" t="s">
        <v>21270</v>
      </c>
      <c r="AU1508" s="23" t="s">
        <v>778</v>
      </c>
      <c r="AV1508" s="23" t="s">
        <v>5563</v>
      </c>
      <c r="AW1508" s="23" t="s">
        <v>5564</v>
      </c>
      <c r="AX1508" s="23" t="s">
        <v>5565</v>
      </c>
    </row>
    <row r="1509" spans="1:50" s="22" customFormat="1" ht="20" customHeight="1" x14ac:dyDescent="0.3">
      <c r="A1509" s="23" t="s">
        <v>18838</v>
      </c>
      <c r="B1509" s="23" t="s">
        <v>6083</v>
      </c>
      <c r="C1509" s="23" t="s">
        <v>23058</v>
      </c>
      <c r="D1509" s="23" t="s">
        <v>21266</v>
      </c>
      <c r="E1509" s="23" t="s">
        <v>15116</v>
      </c>
      <c r="F1509" s="23" t="s">
        <v>15117</v>
      </c>
      <c r="G1509" s="24" t="s">
        <v>21519</v>
      </c>
      <c r="H1509" s="24" t="s">
        <v>21267</v>
      </c>
      <c r="I1509" s="24" t="s">
        <v>3</v>
      </c>
      <c r="J1509" s="30" t="s">
        <v>5510</v>
      </c>
      <c r="K1509" s="23" t="s">
        <v>11801</v>
      </c>
      <c r="L1509" s="23" t="s">
        <v>11802</v>
      </c>
      <c r="M1509" s="23" t="s">
        <v>5513</v>
      </c>
      <c r="N1509" s="23" t="s">
        <v>5514</v>
      </c>
      <c r="O1509" s="23" t="s">
        <v>11803</v>
      </c>
      <c r="P1509" s="23" t="s">
        <v>5516</v>
      </c>
      <c r="Q1509" s="23" t="s">
        <v>5561</v>
      </c>
      <c r="R1509" s="23" t="s">
        <v>5562</v>
      </c>
      <c r="S1509" s="23" t="s">
        <v>407</v>
      </c>
      <c r="T1509" s="23" t="s">
        <v>408</v>
      </c>
      <c r="U1509" s="23" t="s">
        <v>368</v>
      </c>
      <c r="V1509" s="23" t="s">
        <v>370</v>
      </c>
      <c r="W1509" s="24" t="s">
        <v>38</v>
      </c>
      <c r="X1509" s="24" t="s">
        <v>409</v>
      </c>
      <c r="Y1509" s="24" t="s">
        <v>40</v>
      </c>
      <c r="Z1509" s="25">
        <v>3862425</v>
      </c>
      <c r="AA1509" s="24" t="s">
        <v>14803</v>
      </c>
      <c r="AB1509" s="24" t="s">
        <v>14803</v>
      </c>
      <c r="AC1509" s="24" t="s">
        <v>14803</v>
      </c>
      <c r="AD1509" s="24" t="s">
        <v>21268</v>
      </c>
      <c r="AE1509" s="24"/>
      <c r="AF1509" s="24"/>
      <c r="AG1509" s="24" t="s">
        <v>21269</v>
      </c>
      <c r="AH1509" s="24"/>
      <c r="AI1509" s="24"/>
      <c r="AJ1509" s="24"/>
      <c r="AK1509" s="24"/>
      <c r="AL1509" s="24" t="s">
        <v>18836</v>
      </c>
      <c r="AM1509" s="24" t="s">
        <v>4805</v>
      </c>
      <c r="AN1509" s="40">
        <v>139126</v>
      </c>
      <c r="AO1509" s="24" t="s">
        <v>4070</v>
      </c>
      <c r="AP1509" s="24" t="s">
        <v>21270</v>
      </c>
      <c r="AQ1509" s="24"/>
      <c r="AR1509" s="24" t="s">
        <v>18837</v>
      </c>
      <c r="AS1509" s="24" t="s">
        <v>18838</v>
      </c>
      <c r="AT1509" s="24" t="s">
        <v>21270</v>
      </c>
      <c r="AU1509" s="23" t="s">
        <v>5392</v>
      </c>
      <c r="AV1509" s="23" t="s">
        <v>5602</v>
      </c>
      <c r="AW1509" s="23" t="s">
        <v>11804</v>
      </c>
      <c r="AX1509" s="23" t="s">
        <v>11805</v>
      </c>
    </row>
    <row r="1510" spans="1:50" s="22" customFormat="1" ht="20" customHeight="1" x14ac:dyDescent="0.3">
      <c r="A1510" s="23" t="s">
        <v>18841</v>
      </c>
      <c r="B1510" s="23" t="s">
        <v>6083</v>
      </c>
      <c r="C1510" s="23" t="s">
        <v>23082</v>
      </c>
      <c r="D1510" s="23" t="s">
        <v>21266</v>
      </c>
      <c r="E1510" s="23" t="s">
        <v>15151</v>
      </c>
      <c r="F1510" s="23" t="s">
        <v>15152</v>
      </c>
      <c r="G1510" s="24" t="s">
        <v>21538</v>
      </c>
      <c r="H1510" s="24" t="s">
        <v>21267</v>
      </c>
      <c r="I1510" s="24" t="s">
        <v>3</v>
      </c>
      <c r="J1510" s="30" t="s">
        <v>5510</v>
      </c>
      <c r="K1510" s="23" t="s">
        <v>10112</v>
      </c>
      <c r="L1510" s="23" t="s">
        <v>10113</v>
      </c>
      <c r="M1510" s="23" t="s">
        <v>5513</v>
      </c>
      <c r="N1510" s="23" t="s">
        <v>5514</v>
      </c>
      <c r="O1510" s="23" t="s">
        <v>10114</v>
      </c>
      <c r="P1510" s="23" t="s">
        <v>5516</v>
      </c>
      <c r="Q1510" s="23" t="s">
        <v>5517</v>
      </c>
      <c r="R1510" s="23" t="s">
        <v>5518</v>
      </c>
      <c r="S1510" s="23" t="s">
        <v>407</v>
      </c>
      <c r="T1510" s="23" t="s">
        <v>408</v>
      </c>
      <c r="U1510" s="23" t="s">
        <v>236</v>
      </c>
      <c r="V1510" s="23" t="s">
        <v>238</v>
      </c>
      <c r="W1510" s="24" t="s">
        <v>38</v>
      </c>
      <c r="X1510" s="24" t="s">
        <v>409</v>
      </c>
      <c r="Y1510" s="24" t="s">
        <v>40</v>
      </c>
      <c r="Z1510" s="25">
        <v>7724850</v>
      </c>
      <c r="AA1510" s="24" t="s">
        <v>14803</v>
      </c>
      <c r="AB1510" s="24" t="s">
        <v>14803</v>
      </c>
      <c r="AC1510" s="24" t="s">
        <v>14803</v>
      </c>
      <c r="AD1510" s="24" t="s">
        <v>21268</v>
      </c>
      <c r="AE1510" s="24"/>
      <c r="AF1510" s="24"/>
      <c r="AG1510" s="24" t="s">
        <v>21269</v>
      </c>
      <c r="AH1510" s="24"/>
      <c r="AI1510" s="24"/>
      <c r="AJ1510" s="24"/>
      <c r="AK1510" s="24"/>
      <c r="AL1510" s="24" t="s">
        <v>18839</v>
      </c>
      <c r="AM1510" s="24" t="s">
        <v>3555</v>
      </c>
      <c r="AN1510" s="40">
        <v>94126</v>
      </c>
      <c r="AO1510" s="24" t="s">
        <v>3214</v>
      </c>
      <c r="AP1510" s="24" t="s">
        <v>21270</v>
      </c>
      <c r="AQ1510" s="24"/>
      <c r="AR1510" s="24" t="s">
        <v>18840</v>
      </c>
      <c r="AS1510" s="24" t="s">
        <v>18841</v>
      </c>
      <c r="AT1510" s="24" t="s">
        <v>21270</v>
      </c>
      <c r="AU1510" s="23" t="s">
        <v>4708</v>
      </c>
      <c r="AV1510" s="23" t="s">
        <v>5602</v>
      </c>
      <c r="AW1510" s="23" t="s">
        <v>10115</v>
      </c>
      <c r="AX1510" s="23" t="s">
        <v>3554</v>
      </c>
    </row>
    <row r="1511" spans="1:50" s="22" customFormat="1" ht="20" customHeight="1" x14ac:dyDescent="0.3">
      <c r="A1511" s="23" t="s">
        <v>18845</v>
      </c>
      <c r="B1511" s="23" t="s">
        <v>6083</v>
      </c>
      <c r="C1511" s="23" t="s">
        <v>23082</v>
      </c>
      <c r="D1511" s="23" t="s">
        <v>21266</v>
      </c>
      <c r="E1511" s="23" t="s">
        <v>17512</v>
      </c>
      <c r="F1511" s="23" t="s">
        <v>17726</v>
      </c>
      <c r="G1511" s="24" t="s">
        <v>22805</v>
      </c>
      <c r="H1511" s="24" t="s">
        <v>21267</v>
      </c>
      <c r="I1511" s="24" t="s">
        <v>3</v>
      </c>
      <c r="J1511" s="30" t="s">
        <v>5510</v>
      </c>
      <c r="K1511" s="23" t="s">
        <v>12464</v>
      </c>
      <c r="L1511" s="23" t="s">
        <v>12465</v>
      </c>
      <c r="M1511" s="23" t="s">
        <v>5513</v>
      </c>
      <c r="N1511" s="23" t="s">
        <v>5514</v>
      </c>
      <c r="O1511" s="23" t="s">
        <v>12466</v>
      </c>
      <c r="P1511" s="23" t="s">
        <v>5516</v>
      </c>
      <c r="Q1511" s="23" t="s">
        <v>5517</v>
      </c>
      <c r="R1511" s="23" t="s">
        <v>5518</v>
      </c>
      <c r="S1511" s="23" t="s">
        <v>407</v>
      </c>
      <c r="T1511" s="23" t="s">
        <v>408</v>
      </c>
      <c r="U1511" s="23" t="s">
        <v>342</v>
      </c>
      <c r="V1511" s="23" t="s">
        <v>344</v>
      </c>
      <c r="W1511" s="24" t="s">
        <v>38</v>
      </c>
      <c r="X1511" s="24" t="s">
        <v>409</v>
      </c>
      <c r="Y1511" s="24" t="s">
        <v>40</v>
      </c>
      <c r="Z1511" s="25">
        <v>12139050</v>
      </c>
      <c r="AA1511" s="24" t="s">
        <v>14803</v>
      </c>
      <c r="AB1511" s="24" t="s">
        <v>14803</v>
      </c>
      <c r="AC1511" s="24" t="s">
        <v>14803</v>
      </c>
      <c r="AD1511" s="24" t="s">
        <v>21268</v>
      </c>
      <c r="AE1511" s="24"/>
      <c r="AF1511" s="24"/>
      <c r="AG1511" s="24" t="s">
        <v>21269</v>
      </c>
      <c r="AH1511" s="24"/>
      <c r="AI1511" s="24"/>
      <c r="AJ1511" s="24"/>
      <c r="AK1511" s="24"/>
      <c r="AL1511" s="24" t="s">
        <v>23083</v>
      </c>
      <c r="AM1511" s="24" t="s">
        <v>5069</v>
      </c>
      <c r="AN1511" s="40">
        <v>147426</v>
      </c>
      <c r="AO1511" s="24" t="s">
        <v>4425</v>
      </c>
      <c r="AP1511" s="24" t="s">
        <v>21270</v>
      </c>
      <c r="AQ1511" s="24"/>
      <c r="AR1511" s="24" t="s">
        <v>18844</v>
      </c>
      <c r="AS1511" s="24" t="s">
        <v>18845</v>
      </c>
      <c r="AT1511" s="24" t="s">
        <v>21270</v>
      </c>
      <c r="AU1511" s="23" t="s">
        <v>12305</v>
      </c>
      <c r="AV1511" s="23" t="s">
        <v>5602</v>
      </c>
      <c r="AW1511" s="23" t="s">
        <v>12467</v>
      </c>
      <c r="AX1511" s="23" t="s">
        <v>5068</v>
      </c>
    </row>
    <row r="1512" spans="1:50" s="22" customFormat="1" ht="20" customHeight="1" x14ac:dyDescent="0.3">
      <c r="A1512" s="23" t="s">
        <v>18848</v>
      </c>
      <c r="B1512" s="23" t="s">
        <v>6083</v>
      </c>
      <c r="C1512" s="23" t="s">
        <v>23080</v>
      </c>
      <c r="D1512" s="23" t="s">
        <v>21266</v>
      </c>
      <c r="E1512" s="23" t="s">
        <v>15151</v>
      </c>
      <c r="F1512" s="23" t="s">
        <v>15551</v>
      </c>
      <c r="G1512" s="24" t="s">
        <v>21733</v>
      </c>
      <c r="H1512" s="24" t="s">
        <v>21267</v>
      </c>
      <c r="I1512" s="24" t="s">
        <v>3</v>
      </c>
      <c r="J1512" s="30" t="s">
        <v>5510</v>
      </c>
      <c r="K1512" s="23" t="s">
        <v>9522</v>
      </c>
      <c r="L1512" s="23" t="s">
        <v>9523</v>
      </c>
      <c r="M1512" s="23" t="s">
        <v>5513</v>
      </c>
      <c r="N1512" s="23" t="s">
        <v>5514</v>
      </c>
      <c r="O1512" s="23" t="s">
        <v>9524</v>
      </c>
      <c r="P1512" s="23" t="s">
        <v>5516</v>
      </c>
      <c r="Q1512" s="23" t="s">
        <v>5561</v>
      </c>
      <c r="R1512" s="23" t="s">
        <v>5562</v>
      </c>
      <c r="S1512" s="23" t="s">
        <v>407</v>
      </c>
      <c r="T1512" s="23" t="s">
        <v>408</v>
      </c>
      <c r="U1512" s="23" t="s">
        <v>248</v>
      </c>
      <c r="V1512" s="23" t="s">
        <v>250</v>
      </c>
      <c r="W1512" s="24" t="s">
        <v>38</v>
      </c>
      <c r="X1512" s="24" t="s">
        <v>409</v>
      </c>
      <c r="Y1512" s="24" t="s">
        <v>40</v>
      </c>
      <c r="Z1512" s="25">
        <v>7724850</v>
      </c>
      <c r="AA1512" s="24" t="s">
        <v>14803</v>
      </c>
      <c r="AB1512" s="24" t="s">
        <v>14803</v>
      </c>
      <c r="AC1512" s="24" t="s">
        <v>14803</v>
      </c>
      <c r="AD1512" s="24" t="s">
        <v>21268</v>
      </c>
      <c r="AE1512" s="24"/>
      <c r="AF1512" s="24"/>
      <c r="AG1512" s="24" t="s">
        <v>21269</v>
      </c>
      <c r="AH1512" s="24"/>
      <c r="AI1512" s="24"/>
      <c r="AJ1512" s="24"/>
      <c r="AK1512" s="24"/>
      <c r="AL1512" s="24" t="s">
        <v>18846</v>
      </c>
      <c r="AM1512" s="24" t="s">
        <v>2963</v>
      </c>
      <c r="AN1512" s="40">
        <v>73126</v>
      </c>
      <c r="AO1512" s="24" t="s">
        <v>2901</v>
      </c>
      <c r="AP1512" s="24" t="s">
        <v>21270</v>
      </c>
      <c r="AQ1512" s="24"/>
      <c r="AR1512" s="24" t="s">
        <v>18847</v>
      </c>
      <c r="AS1512" s="24" t="s">
        <v>18848</v>
      </c>
      <c r="AT1512" s="24" t="s">
        <v>21270</v>
      </c>
      <c r="AU1512" s="23" t="s">
        <v>4389</v>
      </c>
      <c r="AV1512" s="23" t="s">
        <v>5563</v>
      </c>
      <c r="AW1512" s="23" t="s">
        <v>9525</v>
      </c>
      <c r="AX1512" s="23" t="s">
        <v>9526</v>
      </c>
    </row>
    <row r="1513" spans="1:50" s="22" customFormat="1" ht="20" customHeight="1" x14ac:dyDescent="0.3">
      <c r="A1513" s="23" t="s">
        <v>4763</v>
      </c>
      <c r="B1513" s="23" t="s">
        <v>6083</v>
      </c>
      <c r="C1513" s="23" t="s">
        <v>23059</v>
      </c>
      <c r="D1513" s="23" t="s">
        <v>21266</v>
      </c>
      <c r="E1513" s="23" t="s">
        <v>18849</v>
      </c>
      <c r="F1513" s="23" t="s">
        <v>18850</v>
      </c>
      <c r="G1513" s="24" t="s">
        <v>23084</v>
      </c>
      <c r="H1513" s="24" t="s">
        <v>21267</v>
      </c>
      <c r="I1513" s="24" t="s">
        <v>3</v>
      </c>
      <c r="J1513" s="30" t="s">
        <v>5510</v>
      </c>
      <c r="K1513" s="23" t="s">
        <v>12221</v>
      </c>
      <c r="L1513" s="23" t="s">
        <v>12222</v>
      </c>
      <c r="M1513" s="23" t="s">
        <v>5513</v>
      </c>
      <c r="N1513" s="23" t="s">
        <v>5514</v>
      </c>
      <c r="O1513" s="23" t="s">
        <v>12223</v>
      </c>
      <c r="P1513" s="23" t="s">
        <v>5516</v>
      </c>
      <c r="Q1513" s="23" t="s">
        <v>5695</v>
      </c>
      <c r="R1513" s="23" t="s">
        <v>5696</v>
      </c>
      <c r="S1513" s="23" t="s">
        <v>407</v>
      </c>
      <c r="T1513" s="23" t="s">
        <v>408</v>
      </c>
      <c r="U1513" s="23" t="s">
        <v>244</v>
      </c>
      <c r="V1513" s="23" t="s">
        <v>1300</v>
      </c>
      <c r="W1513" s="24" t="s">
        <v>38</v>
      </c>
      <c r="X1513" s="24" t="s">
        <v>409</v>
      </c>
      <c r="Y1513" s="24" t="s">
        <v>40</v>
      </c>
      <c r="Z1513" s="25">
        <v>8938755</v>
      </c>
      <c r="AA1513" s="24" t="s">
        <v>14803</v>
      </c>
      <c r="AB1513" s="24" t="s">
        <v>14803</v>
      </c>
      <c r="AC1513" s="24" t="s">
        <v>14803</v>
      </c>
      <c r="AD1513" s="24" t="s">
        <v>21268</v>
      </c>
      <c r="AE1513" s="24"/>
      <c r="AF1513" s="24"/>
      <c r="AG1513" s="24" t="s">
        <v>21269</v>
      </c>
      <c r="AH1513" s="24"/>
      <c r="AI1513" s="24"/>
      <c r="AJ1513" s="24"/>
      <c r="AK1513" s="24"/>
      <c r="AL1513" s="24" t="s">
        <v>18851</v>
      </c>
      <c r="AM1513" s="24" t="s">
        <v>4096</v>
      </c>
      <c r="AN1513" s="40">
        <v>137826</v>
      </c>
      <c r="AO1513" s="24" t="s">
        <v>4287</v>
      </c>
      <c r="AP1513" s="24" t="s">
        <v>21270</v>
      </c>
      <c r="AQ1513" s="24"/>
      <c r="AR1513" s="24" t="s">
        <v>4762</v>
      </c>
      <c r="AS1513" s="24" t="s">
        <v>4763</v>
      </c>
      <c r="AT1513" s="24" t="s">
        <v>21270</v>
      </c>
      <c r="AU1513" s="23" t="s">
        <v>5310</v>
      </c>
      <c r="AV1513" s="23" t="s">
        <v>5563</v>
      </c>
      <c r="AW1513" s="23" t="s">
        <v>12224</v>
      </c>
      <c r="AX1513" s="23" t="s">
        <v>4761</v>
      </c>
    </row>
    <row r="1514" spans="1:50" s="22" customFormat="1" ht="20" customHeight="1" x14ac:dyDescent="0.3">
      <c r="A1514" s="23" t="s">
        <v>18854</v>
      </c>
      <c r="B1514" s="23" t="s">
        <v>6083</v>
      </c>
      <c r="C1514" s="23" t="s">
        <v>23082</v>
      </c>
      <c r="D1514" s="23" t="s">
        <v>21266</v>
      </c>
      <c r="E1514" s="23" t="s">
        <v>17605</v>
      </c>
      <c r="F1514" s="23" t="s">
        <v>17673</v>
      </c>
      <c r="G1514" s="24" t="s">
        <v>22783</v>
      </c>
      <c r="H1514" s="24" t="s">
        <v>21267</v>
      </c>
      <c r="I1514" s="24" t="s">
        <v>3</v>
      </c>
      <c r="J1514" s="30" t="s">
        <v>5510</v>
      </c>
      <c r="K1514" s="23" t="s">
        <v>6016</v>
      </c>
      <c r="L1514" s="23" t="s">
        <v>6017</v>
      </c>
      <c r="M1514" s="23" t="s">
        <v>5513</v>
      </c>
      <c r="N1514" s="23" t="s">
        <v>5514</v>
      </c>
      <c r="O1514" s="23" t="s">
        <v>6018</v>
      </c>
      <c r="P1514" s="23" t="s">
        <v>5516</v>
      </c>
      <c r="Q1514" s="23" t="s">
        <v>5517</v>
      </c>
      <c r="R1514" s="23" t="s">
        <v>5518</v>
      </c>
      <c r="S1514" s="23" t="s">
        <v>407</v>
      </c>
      <c r="T1514" s="23" t="s">
        <v>408</v>
      </c>
      <c r="U1514" s="23" t="s">
        <v>236</v>
      </c>
      <c r="V1514" s="23" t="s">
        <v>238</v>
      </c>
      <c r="W1514" s="24" t="s">
        <v>38</v>
      </c>
      <c r="X1514" s="24" t="s">
        <v>409</v>
      </c>
      <c r="Y1514" s="24" t="s">
        <v>40</v>
      </c>
      <c r="Z1514" s="25">
        <v>13794375</v>
      </c>
      <c r="AA1514" s="24" t="s">
        <v>14803</v>
      </c>
      <c r="AB1514" s="24" t="s">
        <v>14803</v>
      </c>
      <c r="AC1514" s="24" t="s">
        <v>14803</v>
      </c>
      <c r="AD1514" s="24" t="s">
        <v>21268</v>
      </c>
      <c r="AE1514" s="24"/>
      <c r="AF1514" s="24"/>
      <c r="AG1514" s="24" t="s">
        <v>21269</v>
      </c>
      <c r="AH1514" s="24"/>
      <c r="AI1514" s="24"/>
      <c r="AJ1514" s="24"/>
      <c r="AK1514" s="24"/>
      <c r="AL1514" s="24" t="s">
        <v>18852</v>
      </c>
      <c r="AM1514" s="24" t="s">
        <v>915</v>
      </c>
      <c r="AN1514" s="40">
        <v>11926</v>
      </c>
      <c r="AO1514" s="24" t="s">
        <v>781</v>
      </c>
      <c r="AP1514" s="24" t="s">
        <v>21270</v>
      </c>
      <c r="AQ1514" s="24"/>
      <c r="AR1514" s="24" t="s">
        <v>18853</v>
      </c>
      <c r="AS1514" s="24" t="s">
        <v>18854</v>
      </c>
      <c r="AT1514" s="24" t="s">
        <v>21270</v>
      </c>
      <c r="AU1514" s="23" t="s">
        <v>1814</v>
      </c>
      <c r="AV1514" s="23" t="s">
        <v>5602</v>
      </c>
      <c r="AW1514" s="23" t="s">
        <v>6019</v>
      </c>
      <c r="AX1514" s="23" t="s">
        <v>914</v>
      </c>
    </row>
    <row r="1515" spans="1:50" s="22" customFormat="1" ht="20" customHeight="1" x14ac:dyDescent="0.3">
      <c r="A1515" s="23" t="s">
        <v>18857</v>
      </c>
      <c r="B1515" s="23" t="s">
        <v>6083</v>
      </c>
      <c r="C1515" s="23" t="s">
        <v>23085</v>
      </c>
      <c r="D1515" s="23" t="s">
        <v>21266</v>
      </c>
      <c r="E1515" s="23" t="s">
        <v>17549</v>
      </c>
      <c r="F1515" s="23" t="s">
        <v>17613</v>
      </c>
      <c r="G1515" s="24" t="s">
        <v>21349</v>
      </c>
      <c r="H1515" s="24" t="s">
        <v>21267</v>
      </c>
      <c r="I1515" s="24" t="s">
        <v>3</v>
      </c>
      <c r="J1515" s="30" t="s">
        <v>5510</v>
      </c>
      <c r="K1515" s="23" t="s">
        <v>5868</v>
      </c>
      <c r="L1515" s="23" t="s">
        <v>5869</v>
      </c>
      <c r="M1515" s="23" t="s">
        <v>5513</v>
      </c>
      <c r="N1515" s="23" t="s">
        <v>5514</v>
      </c>
      <c r="O1515" s="23" t="s">
        <v>5870</v>
      </c>
      <c r="P1515" s="23" t="s">
        <v>5516</v>
      </c>
      <c r="Q1515" s="23" t="s">
        <v>5527</v>
      </c>
      <c r="R1515" s="23" t="s">
        <v>5528</v>
      </c>
      <c r="S1515" s="23" t="s">
        <v>407</v>
      </c>
      <c r="T1515" s="23" t="s">
        <v>408</v>
      </c>
      <c r="U1515" s="23" t="s">
        <v>342</v>
      </c>
      <c r="V1515" s="23" t="s">
        <v>344</v>
      </c>
      <c r="W1515" s="24" t="s">
        <v>38</v>
      </c>
      <c r="X1515" s="24" t="s">
        <v>409</v>
      </c>
      <c r="Y1515" s="24" t="s">
        <v>40</v>
      </c>
      <c r="Z1515" s="25">
        <v>9931950</v>
      </c>
      <c r="AA1515" s="24" t="s">
        <v>14803</v>
      </c>
      <c r="AB1515" s="24" t="s">
        <v>14803</v>
      </c>
      <c r="AC1515" s="24" t="s">
        <v>14803</v>
      </c>
      <c r="AD1515" s="24" t="s">
        <v>21268</v>
      </c>
      <c r="AE1515" s="24"/>
      <c r="AF1515" s="24"/>
      <c r="AG1515" s="24" t="s">
        <v>21269</v>
      </c>
      <c r="AH1515" s="24"/>
      <c r="AI1515" s="24"/>
      <c r="AJ1515" s="24"/>
      <c r="AK1515" s="24"/>
      <c r="AL1515" s="24" t="s">
        <v>18855</v>
      </c>
      <c r="AM1515" s="24" t="s">
        <v>648</v>
      </c>
      <c r="AN1515" s="40">
        <v>5326</v>
      </c>
      <c r="AO1515" s="24" t="s">
        <v>649</v>
      </c>
      <c r="AP1515" s="24" t="s">
        <v>21270</v>
      </c>
      <c r="AQ1515" s="24"/>
      <c r="AR1515" s="24" t="s">
        <v>18856</v>
      </c>
      <c r="AS1515" s="24" t="s">
        <v>18857</v>
      </c>
      <c r="AT1515" s="24" t="s">
        <v>21270</v>
      </c>
      <c r="AU1515" s="23" t="s">
        <v>1354</v>
      </c>
      <c r="AV1515" s="23" t="s">
        <v>5602</v>
      </c>
      <c r="AW1515" s="23" t="s">
        <v>5871</v>
      </c>
      <c r="AX1515" s="23" t="s">
        <v>647</v>
      </c>
    </row>
    <row r="1516" spans="1:50" s="22" customFormat="1" ht="20" customHeight="1" x14ac:dyDescent="0.3">
      <c r="A1516" s="23" t="s">
        <v>18860</v>
      </c>
      <c r="B1516" s="23" t="s">
        <v>6083</v>
      </c>
      <c r="C1516" s="23" t="s">
        <v>23086</v>
      </c>
      <c r="D1516" s="23" t="s">
        <v>21266</v>
      </c>
      <c r="E1516" s="23" t="s">
        <v>15010</v>
      </c>
      <c r="F1516" s="23" t="s">
        <v>15011</v>
      </c>
      <c r="G1516" s="24" t="s">
        <v>21463</v>
      </c>
      <c r="H1516" s="24" t="s">
        <v>21267</v>
      </c>
      <c r="I1516" s="24" t="s">
        <v>3</v>
      </c>
      <c r="J1516" s="30" t="s">
        <v>5510</v>
      </c>
      <c r="K1516" s="23" t="s">
        <v>8012</v>
      </c>
      <c r="L1516" s="23" t="s">
        <v>8013</v>
      </c>
      <c r="M1516" s="23" t="s">
        <v>5513</v>
      </c>
      <c r="N1516" s="23" t="s">
        <v>5514</v>
      </c>
      <c r="O1516" s="23" t="s">
        <v>8014</v>
      </c>
      <c r="P1516" s="23" t="s">
        <v>5516</v>
      </c>
      <c r="Q1516" s="23" t="s">
        <v>5517</v>
      </c>
      <c r="R1516" s="23" t="s">
        <v>5518</v>
      </c>
      <c r="S1516" s="23" t="s">
        <v>407</v>
      </c>
      <c r="T1516" s="23" t="s">
        <v>408</v>
      </c>
      <c r="U1516" s="23" t="s">
        <v>353</v>
      </c>
      <c r="V1516" s="23" t="s">
        <v>355</v>
      </c>
      <c r="W1516" s="24" t="s">
        <v>38</v>
      </c>
      <c r="X1516" s="24" t="s">
        <v>409</v>
      </c>
      <c r="Y1516" s="24" t="s">
        <v>40</v>
      </c>
      <c r="Z1516" s="25">
        <v>5517750</v>
      </c>
      <c r="AA1516" s="24" t="s">
        <v>14803</v>
      </c>
      <c r="AB1516" s="24" t="s">
        <v>14803</v>
      </c>
      <c r="AC1516" s="24" t="s">
        <v>14803</v>
      </c>
      <c r="AD1516" s="24" t="s">
        <v>21268</v>
      </c>
      <c r="AE1516" s="24"/>
      <c r="AF1516" s="24"/>
      <c r="AG1516" s="24" t="s">
        <v>21269</v>
      </c>
      <c r="AH1516" s="24"/>
      <c r="AI1516" s="24"/>
      <c r="AJ1516" s="24"/>
      <c r="AK1516" s="24"/>
      <c r="AL1516" s="24" t="s">
        <v>18858</v>
      </c>
      <c r="AM1516" s="24" t="s">
        <v>2238</v>
      </c>
      <c r="AN1516" s="40">
        <v>50026</v>
      </c>
      <c r="AO1516" s="24" t="s">
        <v>2031</v>
      </c>
      <c r="AP1516" s="24" t="s">
        <v>21270</v>
      </c>
      <c r="AQ1516" s="24"/>
      <c r="AR1516" s="24" t="s">
        <v>18859</v>
      </c>
      <c r="AS1516" s="24" t="s">
        <v>18860</v>
      </c>
      <c r="AT1516" s="24" t="s">
        <v>21270</v>
      </c>
      <c r="AU1516" s="23" t="s">
        <v>3290</v>
      </c>
      <c r="AV1516" s="23" t="s">
        <v>5563</v>
      </c>
      <c r="AW1516" s="23" t="s">
        <v>8015</v>
      </c>
      <c r="AX1516" s="23" t="s">
        <v>8016</v>
      </c>
    </row>
    <row r="1517" spans="1:50" s="22" customFormat="1" ht="20" customHeight="1" x14ac:dyDescent="0.3">
      <c r="A1517" s="23" t="s">
        <v>18862</v>
      </c>
      <c r="B1517" s="23" t="s">
        <v>6083</v>
      </c>
      <c r="C1517" s="23" t="s">
        <v>23087</v>
      </c>
      <c r="D1517" s="23" t="s">
        <v>21266</v>
      </c>
      <c r="E1517" s="23" t="s">
        <v>17512</v>
      </c>
      <c r="F1517" s="23" t="s">
        <v>17513</v>
      </c>
      <c r="G1517" s="24" t="s">
        <v>22723</v>
      </c>
      <c r="H1517" s="24" t="s">
        <v>21267</v>
      </c>
      <c r="I1517" s="24" t="s">
        <v>3</v>
      </c>
      <c r="J1517" s="30" t="s">
        <v>5510</v>
      </c>
      <c r="K1517" s="23" t="s">
        <v>9444</v>
      </c>
      <c r="L1517" s="23" t="s">
        <v>9445</v>
      </c>
      <c r="M1517" s="23" t="s">
        <v>5513</v>
      </c>
      <c r="N1517" s="23" t="s">
        <v>5514</v>
      </c>
      <c r="O1517" s="23" t="s">
        <v>9446</v>
      </c>
      <c r="P1517" s="23" t="s">
        <v>5516</v>
      </c>
      <c r="Q1517" s="23" t="s">
        <v>5561</v>
      </c>
      <c r="R1517" s="23" t="s">
        <v>5562</v>
      </c>
      <c r="S1517" s="23" t="s">
        <v>407</v>
      </c>
      <c r="T1517" s="23" t="s">
        <v>408</v>
      </c>
      <c r="U1517" s="23" t="s">
        <v>326</v>
      </c>
      <c r="V1517" s="23" t="s">
        <v>1600</v>
      </c>
      <c r="W1517" s="24" t="s">
        <v>38</v>
      </c>
      <c r="X1517" s="24" t="s">
        <v>409</v>
      </c>
      <c r="Y1517" s="24" t="s">
        <v>40</v>
      </c>
      <c r="Z1517" s="25">
        <v>12139050</v>
      </c>
      <c r="AA1517" s="24" t="s">
        <v>14803</v>
      </c>
      <c r="AB1517" s="24" t="s">
        <v>14803</v>
      </c>
      <c r="AC1517" s="24" t="s">
        <v>14803</v>
      </c>
      <c r="AD1517" s="24" t="s">
        <v>21268</v>
      </c>
      <c r="AE1517" s="24"/>
      <c r="AF1517" s="24"/>
      <c r="AG1517" s="24" t="s">
        <v>21269</v>
      </c>
      <c r="AH1517" s="24"/>
      <c r="AI1517" s="24"/>
      <c r="AJ1517" s="24"/>
      <c r="AK1517" s="24"/>
      <c r="AL1517" s="24" t="s">
        <v>23088</v>
      </c>
      <c r="AM1517" s="24" t="s">
        <v>3108</v>
      </c>
      <c r="AN1517" s="40">
        <v>84326</v>
      </c>
      <c r="AO1517" s="24" t="s">
        <v>2853</v>
      </c>
      <c r="AP1517" s="24" t="s">
        <v>21270</v>
      </c>
      <c r="AQ1517" s="24"/>
      <c r="AR1517" s="24" t="s">
        <v>18861</v>
      </c>
      <c r="AS1517" s="24" t="s">
        <v>18862</v>
      </c>
      <c r="AT1517" s="24" t="s">
        <v>21270</v>
      </c>
      <c r="AU1517" s="23" t="s">
        <v>4218</v>
      </c>
      <c r="AV1517" s="23" t="s">
        <v>5563</v>
      </c>
      <c r="AW1517" s="23" t="s">
        <v>9447</v>
      </c>
      <c r="AX1517" s="23" t="s">
        <v>9448</v>
      </c>
    </row>
    <row r="1518" spans="1:50" s="22" customFormat="1" ht="20" customHeight="1" x14ac:dyDescent="0.3">
      <c r="A1518" s="23" t="s">
        <v>18865</v>
      </c>
      <c r="B1518" s="23" t="s">
        <v>6083</v>
      </c>
      <c r="C1518" s="23" t="s">
        <v>23041</v>
      </c>
      <c r="D1518" s="23" t="s">
        <v>21266</v>
      </c>
      <c r="E1518" s="23" t="s">
        <v>15161</v>
      </c>
      <c r="F1518" s="23" t="s">
        <v>15162</v>
      </c>
      <c r="G1518" s="24" t="s">
        <v>21543</v>
      </c>
      <c r="H1518" s="24" t="s">
        <v>21267</v>
      </c>
      <c r="I1518" s="24" t="s">
        <v>3</v>
      </c>
      <c r="J1518" s="30" t="s">
        <v>5510</v>
      </c>
      <c r="K1518" s="23" t="s">
        <v>8855</v>
      </c>
      <c r="L1518" s="23" t="s">
        <v>8856</v>
      </c>
      <c r="M1518" s="23" t="s">
        <v>5513</v>
      </c>
      <c r="N1518" s="23" t="s">
        <v>5514</v>
      </c>
      <c r="O1518" s="23" t="s">
        <v>8857</v>
      </c>
      <c r="P1518" s="23" t="s">
        <v>5516</v>
      </c>
      <c r="Q1518" s="23" t="s">
        <v>6380</v>
      </c>
      <c r="R1518" s="23" t="s">
        <v>6381</v>
      </c>
      <c r="S1518" s="23" t="s">
        <v>407</v>
      </c>
      <c r="T1518" s="23" t="s">
        <v>408</v>
      </c>
      <c r="U1518" s="23" t="s">
        <v>236</v>
      </c>
      <c r="V1518" s="23" t="s">
        <v>238</v>
      </c>
      <c r="W1518" s="24" t="s">
        <v>38</v>
      </c>
      <c r="X1518" s="24" t="s">
        <v>409</v>
      </c>
      <c r="Y1518" s="24" t="s">
        <v>40</v>
      </c>
      <c r="Z1518" s="25">
        <v>6621300</v>
      </c>
      <c r="AA1518" s="24" t="s">
        <v>14803</v>
      </c>
      <c r="AB1518" s="24" t="s">
        <v>14803</v>
      </c>
      <c r="AC1518" s="24" t="s">
        <v>14803</v>
      </c>
      <c r="AD1518" s="24" t="s">
        <v>21268</v>
      </c>
      <c r="AE1518" s="24"/>
      <c r="AF1518" s="24"/>
      <c r="AG1518" s="24" t="s">
        <v>21269</v>
      </c>
      <c r="AH1518" s="24"/>
      <c r="AI1518" s="24"/>
      <c r="AJ1518" s="24"/>
      <c r="AK1518" s="24"/>
      <c r="AL1518" s="24" t="s">
        <v>18863</v>
      </c>
      <c r="AM1518" s="24" t="s">
        <v>3185</v>
      </c>
      <c r="AN1518" s="40">
        <v>80726</v>
      </c>
      <c r="AO1518" s="24" t="s">
        <v>2520</v>
      </c>
      <c r="AP1518" s="24" t="s">
        <v>21270</v>
      </c>
      <c r="AQ1518" s="24"/>
      <c r="AR1518" s="24" t="s">
        <v>18864</v>
      </c>
      <c r="AS1518" s="24" t="s">
        <v>18865</v>
      </c>
      <c r="AT1518" s="24" t="s">
        <v>21270</v>
      </c>
      <c r="AU1518" s="23" t="s">
        <v>4038</v>
      </c>
      <c r="AV1518" s="23" t="s">
        <v>5563</v>
      </c>
      <c r="AW1518" s="23" t="s">
        <v>8858</v>
      </c>
      <c r="AX1518" s="23" t="s">
        <v>8859</v>
      </c>
    </row>
    <row r="1519" spans="1:50" s="22" customFormat="1" ht="20" customHeight="1" x14ac:dyDescent="0.3">
      <c r="A1519" s="23" t="s">
        <v>18868</v>
      </c>
      <c r="B1519" s="23" t="s">
        <v>6083</v>
      </c>
      <c r="C1519" s="23" t="s">
        <v>23058</v>
      </c>
      <c r="D1519" s="23" t="s">
        <v>21266</v>
      </c>
      <c r="E1519" s="23" t="s">
        <v>15645</v>
      </c>
      <c r="F1519" s="23" t="s">
        <v>15900</v>
      </c>
      <c r="G1519" s="24" t="s">
        <v>21918</v>
      </c>
      <c r="H1519" s="24" t="s">
        <v>21267</v>
      </c>
      <c r="I1519" s="24" t="s">
        <v>3</v>
      </c>
      <c r="J1519" s="30" t="s">
        <v>5510</v>
      </c>
      <c r="K1519" s="23" t="s">
        <v>8645</v>
      </c>
      <c r="L1519" s="23" t="s">
        <v>8646</v>
      </c>
      <c r="M1519" s="23" t="s">
        <v>5513</v>
      </c>
      <c r="N1519" s="23" t="s">
        <v>5514</v>
      </c>
      <c r="O1519" s="23" t="s">
        <v>8647</v>
      </c>
      <c r="P1519" s="23" t="s">
        <v>5516</v>
      </c>
      <c r="Q1519" s="23" t="s">
        <v>5561</v>
      </c>
      <c r="R1519" s="23" t="s">
        <v>5562</v>
      </c>
      <c r="S1519" s="23" t="s">
        <v>407</v>
      </c>
      <c r="T1519" s="23" t="s">
        <v>408</v>
      </c>
      <c r="U1519" s="23" t="s">
        <v>345</v>
      </c>
      <c r="V1519" s="23" t="s">
        <v>347</v>
      </c>
      <c r="W1519" s="24" t="s">
        <v>38</v>
      </c>
      <c r="X1519" s="24" t="s">
        <v>409</v>
      </c>
      <c r="Y1519" s="24" t="s">
        <v>40</v>
      </c>
      <c r="Z1519" s="25">
        <v>4414200</v>
      </c>
      <c r="AA1519" s="24" t="s">
        <v>14803</v>
      </c>
      <c r="AB1519" s="24" t="s">
        <v>14803</v>
      </c>
      <c r="AC1519" s="24" t="s">
        <v>14803</v>
      </c>
      <c r="AD1519" s="24" t="s">
        <v>21268</v>
      </c>
      <c r="AE1519" s="24"/>
      <c r="AF1519" s="24"/>
      <c r="AG1519" s="24" t="s">
        <v>21269</v>
      </c>
      <c r="AH1519" s="24"/>
      <c r="AI1519" s="24"/>
      <c r="AJ1519" s="24"/>
      <c r="AK1519" s="24"/>
      <c r="AL1519" s="24" t="s">
        <v>18866</v>
      </c>
      <c r="AM1519" s="24" t="s">
        <v>1147</v>
      </c>
      <c r="AN1519" s="40">
        <v>38426</v>
      </c>
      <c r="AO1519" s="24" t="s">
        <v>1862</v>
      </c>
      <c r="AP1519" s="24" t="s">
        <v>21270</v>
      </c>
      <c r="AQ1519" s="24"/>
      <c r="AR1519" s="24" t="s">
        <v>18867</v>
      </c>
      <c r="AS1519" s="24" t="s">
        <v>18868</v>
      </c>
      <c r="AT1519" s="24" t="s">
        <v>21270</v>
      </c>
      <c r="AU1519" s="23" t="s">
        <v>4038</v>
      </c>
      <c r="AV1519" s="23" t="s">
        <v>5602</v>
      </c>
      <c r="AW1519" s="23" t="s">
        <v>8648</v>
      </c>
      <c r="AX1519" s="23" t="s">
        <v>1861</v>
      </c>
    </row>
    <row r="1520" spans="1:50" s="22" customFormat="1" ht="20" customHeight="1" x14ac:dyDescent="0.3">
      <c r="A1520" s="23" t="s">
        <v>18872</v>
      </c>
      <c r="B1520" s="23" t="s">
        <v>6083</v>
      </c>
      <c r="C1520" s="23" t="s">
        <v>23082</v>
      </c>
      <c r="D1520" s="23" t="s">
        <v>21266</v>
      </c>
      <c r="E1520" s="23" t="s">
        <v>15036</v>
      </c>
      <c r="F1520" s="23" t="s">
        <v>18869</v>
      </c>
      <c r="G1520" s="24" t="s">
        <v>23089</v>
      </c>
      <c r="H1520" s="24" t="s">
        <v>21267</v>
      </c>
      <c r="I1520" s="24" t="s">
        <v>3</v>
      </c>
      <c r="J1520" s="30" t="s">
        <v>5510</v>
      </c>
      <c r="K1520" s="23" t="s">
        <v>5853</v>
      </c>
      <c r="L1520" s="23" t="s">
        <v>5854</v>
      </c>
      <c r="M1520" s="23" t="s">
        <v>5513</v>
      </c>
      <c r="N1520" s="23" t="s">
        <v>5514</v>
      </c>
      <c r="O1520" s="23" t="s">
        <v>5855</v>
      </c>
      <c r="P1520" s="23" t="s">
        <v>5516</v>
      </c>
      <c r="Q1520" s="23" t="s">
        <v>5517</v>
      </c>
      <c r="R1520" s="23" t="s">
        <v>5518</v>
      </c>
      <c r="S1520" s="23" t="s">
        <v>407</v>
      </c>
      <c r="T1520" s="23" t="s">
        <v>408</v>
      </c>
      <c r="U1520" s="23" t="s">
        <v>345</v>
      </c>
      <c r="V1520" s="23" t="s">
        <v>347</v>
      </c>
      <c r="W1520" s="24" t="s">
        <v>38</v>
      </c>
      <c r="X1520" s="24" t="s">
        <v>409</v>
      </c>
      <c r="Y1520" s="24" t="s">
        <v>40</v>
      </c>
      <c r="Z1520" s="25">
        <v>11035500</v>
      </c>
      <c r="AA1520" s="24" t="s">
        <v>14803</v>
      </c>
      <c r="AB1520" s="24" t="s">
        <v>14803</v>
      </c>
      <c r="AC1520" s="24" t="s">
        <v>14803</v>
      </c>
      <c r="AD1520" s="24" t="s">
        <v>21268</v>
      </c>
      <c r="AE1520" s="24"/>
      <c r="AF1520" s="24"/>
      <c r="AG1520" s="24" t="s">
        <v>21269</v>
      </c>
      <c r="AH1520" s="24"/>
      <c r="AI1520" s="24"/>
      <c r="AJ1520" s="24"/>
      <c r="AK1520" s="24"/>
      <c r="AL1520" s="24" t="s">
        <v>18870</v>
      </c>
      <c r="AM1520" s="24" t="s">
        <v>1118</v>
      </c>
      <c r="AN1520" s="40">
        <v>17926</v>
      </c>
      <c r="AO1520" s="24" t="s">
        <v>648</v>
      </c>
      <c r="AP1520" s="24" t="s">
        <v>21270</v>
      </c>
      <c r="AQ1520" s="24"/>
      <c r="AR1520" s="24" t="s">
        <v>18871</v>
      </c>
      <c r="AS1520" s="24" t="s">
        <v>18872</v>
      </c>
      <c r="AT1520" s="24" t="s">
        <v>21270</v>
      </c>
      <c r="AU1520" s="23" t="s">
        <v>1354</v>
      </c>
      <c r="AV1520" s="23" t="s">
        <v>5602</v>
      </c>
      <c r="AW1520" s="23" t="s">
        <v>5856</v>
      </c>
      <c r="AX1520" s="23" t="s">
        <v>1117</v>
      </c>
    </row>
    <row r="1521" spans="1:50" s="22" customFormat="1" ht="20" customHeight="1" x14ac:dyDescent="0.3">
      <c r="A1521" s="23" t="s">
        <v>18875</v>
      </c>
      <c r="B1521" s="23" t="s">
        <v>6083</v>
      </c>
      <c r="C1521" s="23" t="s">
        <v>23090</v>
      </c>
      <c r="D1521" s="23" t="s">
        <v>21266</v>
      </c>
      <c r="E1521" s="23" t="s">
        <v>17549</v>
      </c>
      <c r="F1521" s="23" t="s">
        <v>17613</v>
      </c>
      <c r="G1521" s="24" t="s">
        <v>21349</v>
      </c>
      <c r="H1521" s="24" t="s">
        <v>21267</v>
      </c>
      <c r="I1521" s="24" t="s">
        <v>3</v>
      </c>
      <c r="J1521" s="30" t="s">
        <v>5510</v>
      </c>
      <c r="K1521" s="23" t="s">
        <v>9539</v>
      </c>
      <c r="L1521" s="23" t="s">
        <v>9540</v>
      </c>
      <c r="M1521" s="23" t="s">
        <v>5513</v>
      </c>
      <c r="N1521" s="23" t="s">
        <v>5514</v>
      </c>
      <c r="O1521" s="23" t="s">
        <v>9541</v>
      </c>
      <c r="P1521" s="23" t="s">
        <v>5516</v>
      </c>
      <c r="Q1521" s="23" t="s">
        <v>5517</v>
      </c>
      <c r="R1521" s="23" t="s">
        <v>5518</v>
      </c>
      <c r="S1521" s="23" t="s">
        <v>407</v>
      </c>
      <c r="T1521" s="23" t="s">
        <v>408</v>
      </c>
      <c r="U1521" s="23" t="s">
        <v>216</v>
      </c>
      <c r="V1521" s="23" t="s">
        <v>218</v>
      </c>
      <c r="W1521" s="24" t="s">
        <v>38</v>
      </c>
      <c r="X1521" s="24" t="s">
        <v>409</v>
      </c>
      <c r="Y1521" s="24" t="s">
        <v>40</v>
      </c>
      <c r="Z1521" s="25">
        <v>9931950</v>
      </c>
      <c r="AA1521" s="24" t="s">
        <v>14803</v>
      </c>
      <c r="AB1521" s="24" t="s">
        <v>14803</v>
      </c>
      <c r="AC1521" s="24" t="s">
        <v>14803</v>
      </c>
      <c r="AD1521" s="24" t="s">
        <v>21268</v>
      </c>
      <c r="AE1521" s="24"/>
      <c r="AF1521" s="24"/>
      <c r="AG1521" s="24" t="s">
        <v>21269</v>
      </c>
      <c r="AH1521" s="24"/>
      <c r="AI1521" s="24"/>
      <c r="AJ1521" s="24"/>
      <c r="AK1521" s="24"/>
      <c r="AL1521" s="24" t="s">
        <v>18873</v>
      </c>
      <c r="AM1521" s="24" t="s">
        <v>3824</v>
      </c>
      <c r="AN1521" s="40">
        <v>111026</v>
      </c>
      <c r="AO1521" s="24" t="s">
        <v>2911</v>
      </c>
      <c r="AP1521" s="24" t="s">
        <v>21270</v>
      </c>
      <c r="AQ1521" s="24"/>
      <c r="AR1521" s="24" t="s">
        <v>18874</v>
      </c>
      <c r="AS1521" s="24" t="s">
        <v>18875</v>
      </c>
      <c r="AT1521" s="24" t="s">
        <v>21270</v>
      </c>
      <c r="AU1521" s="23" t="s">
        <v>4310</v>
      </c>
      <c r="AV1521" s="23" t="s">
        <v>5563</v>
      </c>
      <c r="AW1521" s="23" t="s">
        <v>9542</v>
      </c>
      <c r="AX1521" s="23" t="s">
        <v>9543</v>
      </c>
    </row>
    <row r="1522" spans="1:50" s="22" customFormat="1" ht="20" customHeight="1" x14ac:dyDescent="0.3">
      <c r="A1522" s="23" t="s">
        <v>5125</v>
      </c>
      <c r="B1522" s="23" t="s">
        <v>6083</v>
      </c>
      <c r="C1522" s="23" t="s">
        <v>23042</v>
      </c>
      <c r="D1522" s="23" t="s">
        <v>21266</v>
      </c>
      <c r="E1522" s="23" t="s">
        <v>18827</v>
      </c>
      <c r="F1522" s="23" t="s">
        <v>18876</v>
      </c>
      <c r="G1522" s="24" t="s">
        <v>23091</v>
      </c>
      <c r="H1522" s="24" t="s">
        <v>21267</v>
      </c>
      <c r="I1522" s="24" t="s">
        <v>3</v>
      </c>
      <c r="J1522" s="30" t="s">
        <v>5510</v>
      </c>
      <c r="K1522" s="23" t="s">
        <v>12816</v>
      </c>
      <c r="L1522" s="23" t="s">
        <v>12817</v>
      </c>
      <c r="M1522" s="23" t="s">
        <v>5513</v>
      </c>
      <c r="N1522" s="23" t="s">
        <v>5514</v>
      </c>
      <c r="O1522" s="23" t="s">
        <v>12818</v>
      </c>
      <c r="P1522" s="23" t="s">
        <v>5516</v>
      </c>
      <c r="Q1522" s="23" t="s">
        <v>6075</v>
      </c>
      <c r="R1522" s="23" t="s">
        <v>6076</v>
      </c>
      <c r="S1522" s="23" t="s">
        <v>407</v>
      </c>
      <c r="T1522" s="23" t="s">
        <v>408</v>
      </c>
      <c r="U1522" s="23" t="s">
        <v>345</v>
      </c>
      <c r="V1522" s="23" t="s">
        <v>347</v>
      </c>
      <c r="W1522" s="24" t="s">
        <v>38</v>
      </c>
      <c r="X1522" s="24" t="s">
        <v>409</v>
      </c>
      <c r="Y1522" s="24" t="s">
        <v>40</v>
      </c>
      <c r="Z1522" s="25">
        <v>10667650</v>
      </c>
      <c r="AA1522" s="24" t="s">
        <v>14803</v>
      </c>
      <c r="AB1522" s="24" t="s">
        <v>14803</v>
      </c>
      <c r="AC1522" s="24" t="s">
        <v>14803</v>
      </c>
      <c r="AD1522" s="24" t="s">
        <v>21268</v>
      </c>
      <c r="AE1522" s="24"/>
      <c r="AF1522" s="24"/>
      <c r="AG1522" s="24" t="s">
        <v>21269</v>
      </c>
      <c r="AH1522" s="24"/>
      <c r="AI1522" s="24"/>
      <c r="AJ1522" s="24"/>
      <c r="AK1522" s="24"/>
      <c r="AL1522" s="24" t="s">
        <v>18877</v>
      </c>
      <c r="AM1522" s="24" t="s">
        <v>5123</v>
      </c>
      <c r="AN1522" s="40">
        <v>148926</v>
      </c>
      <c r="AO1522" s="24" t="s">
        <v>4787</v>
      </c>
      <c r="AP1522" s="24" t="s">
        <v>21270</v>
      </c>
      <c r="AQ1522" s="24"/>
      <c r="AR1522" s="24" t="s">
        <v>5124</v>
      </c>
      <c r="AS1522" s="24" t="s">
        <v>5125</v>
      </c>
      <c r="AT1522" s="24" t="s">
        <v>21270</v>
      </c>
      <c r="AU1522" s="23" t="s">
        <v>5392</v>
      </c>
      <c r="AV1522" s="23" t="s">
        <v>5602</v>
      </c>
      <c r="AW1522" s="23" t="s">
        <v>12819</v>
      </c>
      <c r="AX1522" s="23" t="s">
        <v>5122</v>
      </c>
    </row>
    <row r="1523" spans="1:50" s="22" customFormat="1" ht="20" customHeight="1" x14ac:dyDescent="0.3">
      <c r="A1523" s="23" t="s">
        <v>18880</v>
      </c>
      <c r="B1523" s="23" t="s">
        <v>6083</v>
      </c>
      <c r="C1523" s="23" t="s">
        <v>23087</v>
      </c>
      <c r="D1523" s="23" t="s">
        <v>21266</v>
      </c>
      <c r="E1523" s="23" t="s">
        <v>17605</v>
      </c>
      <c r="F1523" s="23" t="s">
        <v>17673</v>
      </c>
      <c r="G1523" s="24" t="s">
        <v>22783</v>
      </c>
      <c r="H1523" s="24" t="s">
        <v>21267</v>
      </c>
      <c r="I1523" s="24" t="s">
        <v>3</v>
      </c>
      <c r="J1523" s="30" t="s">
        <v>5510</v>
      </c>
      <c r="K1523" s="23" t="s">
        <v>11089</v>
      </c>
      <c r="L1523" s="23" t="s">
        <v>11090</v>
      </c>
      <c r="M1523" s="23" t="s">
        <v>5513</v>
      </c>
      <c r="N1523" s="23" t="s">
        <v>5514</v>
      </c>
      <c r="O1523" s="23" t="s">
        <v>11091</v>
      </c>
      <c r="P1523" s="23" t="s">
        <v>5516</v>
      </c>
      <c r="Q1523" s="23" t="s">
        <v>5561</v>
      </c>
      <c r="R1523" s="23" t="s">
        <v>5562</v>
      </c>
      <c r="S1523" s="23" t="s">
        <v>407</v>
      </c>
      <c r="T1523" s="23" t="s">
        <v>408</v>
      </c>
      <c r="U1523" s="23" t="s">
        <v>299</v>
      </c>
      <c r="V1523" s="23" t="s">
        <v>301</v>
      </c>
      <c r="W1523" s="24" t="s">
        <v>38</v>
      </c>
      <c r="X1523" s="24" t="s">
        <v>409</v>
      </c>
      <c r="Y1523" s="24" t="s">
        <v>40</v>
      </c>
      <c r="Z1523" s="25">
        <v>13794375</v>
      </c>
      <c r="AA1523" s="24" t="s">
        <v>14803</v>
      </c>
      <c r="AB1523" s="24" t="s">
        <v>14803</v>
      </c>
      <c r="AC1523" s="24" t="s">
        <v>14803</v>
      </c>
      <c r="AD1523" s="24" t="s">
        <v>21268</v>
      </c>
      <c r="AE1523" s="24"/>
      <c r="AF1523" s="24"/>
      <c r="AG1523" s="24" t="s">
        <v>21269</v>
      </c>
      <c r="AH1523" s="24"/>
      <c r="AI1523" s="24"/>
      <c r="AJ1523" s="24"/>
      <c r="AK1523" s="24"/>
      <c r="AL1523" s="24" t="s">
        <v>18878</v>
      </c>
      <c r="AM1523" s="24" t="s">
        <v>4204</v>
      </c>
      <c r="AN1523" s="40">
        <v>117726</v>
      </c>
      <c r="AO1523" s="24" t="s">
        <v>4205</v>
      </c>
      <c r="AP1523" s="24" t="s">
        <v>21270</v>
      </c>
      <c r="AQ1523" s="24"/>
      <c r="AR1523" s="24" t="s">
        <v>18879</v>
      </c>
      <c r="AS1523" s="24" t="s">
        <v>18880</v>
      </c>
      <c r="AT1523" s="24" t="s">
        <v>21270</v>
      </c>
      <c r="AU1523" s="23" t="s">
        <v>4958</v>
      </c>
      <c r="AV1523" s="23" t="s">
        <v>5563</v>
      </c>
      <c r="AW1523" s="23" t="s">
        <v>11092</v>
      </c>
      <c r="AX1523" s="23" t="s">
        <v>11093</v>
      </c>
    </row>
    <row r="1524" spans="1:50" s="22" customFormat="1" ht="20" customHeight="1" x14ac:dyDescent="0.3">
      <c r="A1524" s="23" t="s">
        <v>18883</v>
      </c>
      <c r="B1524" s="23" t="s">
        <v>6083</v>
      </c>
      <c r="C1524" s="23" t="s">
        <v>23092</v>
      </c>
      <c r="D1524" s="23" t="s">
        <v>21266</v>
      </c>
      <c r="E1524" s="23" t="s">
        <v>15151</v>
      </c>
      <c r="F1524" s="23" t="s">
        <v>15152</v>
      </c>
      <c r="G1524" s="24" t="s">
        <v>21538</v>
      </c>
      <c r="H1524" s="24" t="s">
        <v>21267</v>
      </c>
      <c r="I1524" s="24" t="s">
        <v>3</v>
      </c>
      <c r="J1524" s="30" t="s">
        <v>5510</v>
      </c>
      <c r="K1524" s="23" t="s">
        <v>7277</v>
      </c>
      <c r="L1524" s="23" t="s">
        <v>7278</v>
      </c>
      <c r="M1524" s="23" t="s">
        <v>5513</v>
      </c>
      <c r="N1524" s="23" t="s">
        <v>5514</v>
      </c>
      <c r="O1524" s="23" t="s">
        <v>7279</v>
      </c>
      <c r="P1524" s="23" t="s">
        <v>5516</v>
      </c>
      <c r="Q1524" s="23" t="s">
        <v>6040</v>
      </c>
      <c r="R1524" s="23" t="s">
        <v>6041</v>
      </c>
      <c r="S1524" s="23" t="s">
        <v>407</v>
      </c>
      <c r="T1524" s="23" t="s">
        <v>408</v>
      </c>
      <c r="U1524" s="23" t="s">
        <v>342</v>
      </c>
      <c r="V1524" s="23" t="s">
        <v>344</v>
      </c>
      <c r="W1524" s="24" t="s">
        <v>38</v>
      </c>
      <c r="X1524" s="24" t="s">
        <v>409</v>
      </c>
      <c r="Y1524" s="24" t="s">
        <v>40</v>
      </c>
      <c r="Z1524" s="25">
        <v>7724850</v>
      </c>
      <c r="AA1524" s="24" t="s">
        <v>14803</v>
      </c>
      <c r="AB1524" s="24" t="s">
        <v>14803</v>
      </c>
      <c r="AC1524" s="24" t="s">
        <v>14803</v>
      </c>
      <c r="AD1524" s="24" t="s">
        <v>21268</v>
      </c>
      <c r="AE1524" s="24"/>
      <c r="AF1524" s="24"/>
      <c r="AG1524" s="24" t="s">
        <v>21269</v>
      </c>
      <c r="AH1524" s="24"/>
      <c r="AI1524" s="24"/>
      <c r="AJ1524" s="24"/>
      <c r="AK1524" s="24"/>
      <c r="AL1524" s="24" t="s">
        <v>18881</v>
      </c>
      <c r="AM1524" s="24" t="s">
        <v>457</v>
      </c>
      <c r="AN1524" s="40">
        <v>926</v>
      </c>
      <c r="AO1524" s="24" t="s">
        <v>458</v>
      </c>
      <c r="AP1524" s="24" t="s">
        <v>21270</v>
      </c>
      <c r="AQ1524" s="24"/>
      <c r="AR1524" s="24" t="s">
        <v>18882</v>
      </c>
      <c r="AS1524" s="24" t="s">
        <v>18883</v>
      </c>
      <c r="AT1524" s="24" t="s">
        <v>21270</v>
      </c>
      <c r="AU1524" s="23" t="s">
        <v>3151</v>
      </c>
      <c r="AV1524" s="23" t="s">
        <v>5563</v>
      </c>
      <c r="AW1524" s="23" t="s">
        <v>7280</v>
      </c>
      <c r="AX1524" s="23" t="s">
        <v>7281</v>
      </c>
    </row>
    <row r="1525" spans="1:50" s="22" customFormat="1" ht="20" customHeight="1" x14ac:dyDescent="0.3">
      <c r="A1525" s="23" t="s">
        <v>18887</v>
      </c>
      <c r="B1525" s="23" t="s">
        <v>6083</v>
      </c>
      <c r="C1525" s="23" t="s">
        <v>23087</v>
      </c>
      <c r="D1525" s="23" t="s">
        <v>21266</v>
      </c>
      <c r="E1525" s="23" t="s">
        <v>17605</v>
      </c>
      <c r="F1525" s="23" t="s">
        <v>18884</v>
      </c>
      <c r="G1525" s="24" t="s">
        <v>23093</v>
      </c>
      <c r="H1525" s="24" t="s">
        <v>21267</v>
      </c>
      <c r="I1525" s="24" t="s">
        <v>3</v>
      </c>
      <c r="J1525" s="30" t="s">
        <v>5510</v>
      </c>
      <c r="K1525" s="23" t="s">
        <v>6045</v>
      </c>
      <c r="L1525" s="23" t="s">
        <v>6046</v>
      </c>
      <c r="M1525" s="23" t="s">
        <v>5513</v>
      </c>
      <c r="N1525" s="23" t="s">
        <v>5514</v>
      </c>
      <c r="O1525" s="23" t="s">
        <v>6047</v>
      </c>
      <c r="P1525" s="23" t="s">
        <v>5516</v>
      </c>
      <c r="Q1525" s="23" t="s">
        <v>5561</v>
      </c>
      <c r="R1525" s="23" t="s">
        <v>5562</v>
      </c>
      <c r="S1525" s="23" t="s">
        <v>407</v>
      </c>
      <c r="T1525" s="23" t="s">
        <v>408</v>
      </c>
      <c r="U1525" s="23" t="s">
        <v>308</v>
      </c>
      <c r="V1525" s="23" t="s">
        <v>310</v>
      </c>
      <c r="W1525" s="24" t="s">
        <v>38</v>
      </c>
      <c r="X1525" s="24" t="s">
        <v>409</v>
      </c>
      <c r="Y1525" s="24" t="s">
        <v>40</v>
      </c>
      <c r="Z1525" s="25">
        <v>13794375</v>
      </c>
      <c r="AA1525" s="24" t="s">
        <v>14803</v>
      </c>
      <c r="AB1525" s="24" t="s">
        <v>14803</v>
      </c>
      <c r="AC1525" s="24" t="s">
        <v>14803</v>
      </c>
      <c r="AD1525" s="24" t="s">
        <v>21268</v>
      </c>
      <c r="AE1525" s="24"/>
      <c r="AF1525" s="24"/>
      <c r="AG1525" s="24" t="s">
        <v>21269</v>
      </c>
      <c r="AH1525" s="24"/>
      <c r="AI1525" s="24"/>
      <c r="AJ1525" s="24"/>
      <c r="AK1525" s="24"/>
      <c r="AL1525" s="24" t="s">
        <v>18885</v>
      </c>
      <c r="AM1525" s="24" t="s">
        <v>787</v>
      </c>
      <c r="AN1525" s="40">
        <v>19826</v>
      </c>
      <c r="AO1525" s="24" t="s">
        <v>1198</v>
      </c>
      <c r="AP1525" s="24" t="s">
        <v>21270</v>
      </c>
      <c r="AQ1525" s="24"/>
      <c r="AR1525" s="24" t="s">
        <v>18886</v>
      </c>
      <c r="AS1525" s="24" t="s">
        <v>18887</v>
      </c>
      <c r="AT1525" s="24" t="s">
        <v>21270</v>
      </c>
      <c r="AU1525" s="23" t="s">
        <v>1814</v>
      </c>
      <c r="AV1525" s="23" t="s">
        <v>5602</v>
      </c>
      <c r="AW1525" s="23" t="s">
        <v>6048</v>
      </c>
      <c r="AX1525" s="23" t="s">
        <v>1197</v>
      </c>
    </row>
    <row r="1526" spans="1:50" s="22" customFormat="1" ht="20" customHeight="1" x14ac:dyDescent="0.3">
      <c r="A1526" s="23" t="s">
        <v>18890</v>
      </c>
      <c r="B1526" s="23" t="s">
        <v>6083</v>
      </c>
      <c r="C1526" s="23" t="s">
        <v>23085</v>
      </c>
      <c r="D1526" s="23" t="s">
        <v>21266</v>
      </c>
      <c r="E1526" s="23" t="s">
        <v>15151</v>
      </c>
      <c r="F1526" s="23" t="s">
        <v>15152</v>
      </c>
      <c r="G1526" s="24" t="s">
        <v>21538</v>
      </c>
      <c r="H1526" s="24" t="s">
        <v>21267</v>
      </c>
      <c r="I1526" s="24" t="s">
        <v>3</v>
      </c>
      <c r="J1526" s="30" t="s">
        <v>5510</v>
      </c>
      <c r="K1526" s="23" t="s">
        <v>11709</v>
      </c>
      <c r="L1526" s="23" t="s">
        <v>11710</v>
      </c>
      <c r="M1526" s="23" t="s">
        <v>5513</v>
      </c>
      <c r="N1526" s="23" t="s">
        <v>5514</v>
      </c>
      <c r="O1526" s="23" t="s">
        <v>11711</v>
      </c>
      <c r="P1526" s="23" t="s">
        <v>5516</v>
      </c>
      <c r="Q1526" s="23" t="s">
        <v>5527</v>
      </c>
      <c r="R1526" s="23" t="s">
        <v>5528</v>
      </c>
      <c r="S1526" s="23" t="s">
        <v>407</v>
      </c>
      <c r="T1526" s="23" t="s">
        <v>408</v>
      </c>
      <c r="U1526" s="23" t="s">
        <v>313</v>
      </c>
      <c r="V1526" s="23" t="s">
        <v>314</v>
      </c>
      <c r="W1526" s="24" t="s">
        <v>38</v>
      </c>
      <c r="X1526" s="24" t="s">
        <v>409</v>
      </c>
      <c r="Y1526" s="24" t="s">
        <v>40</v>
      </c>
      <c r="Z1526" s="25">
        <v>7724850</v>
      </c>
      <c r="AA1526" s="24" t="s">
        <v>14803</v>
      </c>
      <c r="AB1526" s="24" t="s">
        <v>14803</v>
      </c>
      <c r="AC1526" s="24" t="s">
        <v>14803</v>
      </c>
      <c r="AD1526" s="24" t="s">
        <v>21268</v>
      </c>
      <c r="AE1526" s="24"/>
      <c r="AF1526" s="24"/>
      <c r="AG1526" s="24" t="s">
        <v>21269</v>
      </c>
      <c r="AH1526" s="24"/>
      <c r="AI1526" s="24"/>
      <c r="AJ1526" s="24"/>
      <c r="AK1526" s="24"/>
      <c r="AL1526" s="24" t="s">
        <v>18888</v>
      </c>
      <c r="AM1526" s="24" t="s">
        <v>3144</v>
      </c>
      <c r="AN1526" s="40">
        <v>132426</v>
      </c>
      <c r="AO1526" s="24" t="s">
        <v>4019</v>
      </c>
      <c r="AP1526" s="24" t="s">
        <v>21270</v>
      </c>
      <c r="AQ1526" s="24"/>
      <c r="AR1526" s="24" t="s">
        <v>18889</v>
      </c>
      <c r="AS1526" s="24" t="s">
        <v>18890</v>
      </c>
      <c r="AT1526" s="24" t="s">
        <v>21270</v>
      </c>
      <c r="AU1526" s="23" t="s">
        <v>6938</v>
      </c>
      <c r="AV1526" s="23" t="s">
        <v>5563</v>
      </c>
      <c r="AW1526" s="23" t="s">
        <v>11712</v>
      </c>
      <c r="AX1526" s="23" t="s">
        <v>11713</v>
      </c>
    </row>
    <row r="1527" spans="1:50" s="22" customFormat="1" ht="20" customHeight="1" x14ac:dyDescent="0.3">
      <c r="A1527" s="23" t="s">
        <v>18893</v>
      </c>
      <c r="B1527" s="23" t="s">
        <v>6083</v>
      </c>
      <c r="C1527" s="23" t="s">
        <v>23094</v>
      </c>
      <c r="D1527" s="23" t="s">
        <v>21266</v>
      </c>
      <c r="E1527" s="23" t="s">
        <v>17549</v>
      </c>
      <c r="F1527" s="23" t="s">
        <v>17613</v>
      </c>
      <c r="G1527" s="24" t="s">
        <v>21349</v>
      </c>
      <c r="H1527" s="24" t="s">
        <v>21267</v>
      </c>
      <c r="I1527" s="24" t="s">
        <v>3</v>
      </c>
      <c r="J1527" s="30" t="s">
        <v>5510</v>
      </c>
      <c r="K1527" s="23" t="s">
        <v>11744</v>
      </c>
      <c r="L1527" s="23" t="s">
        <v>11745</v>
      </c>
      <c r="M1527" s="23" t="s">
        <v>5513</v>
      </c>
      <c r="N1527" s="23" t="s">
        <v>5514</v>
      </c>
      <c r="O1527" s="23" t="s">
        <v>11746</v>
      </c>
      <c r="P1527" s="23" t="s">
        <v>5516</v>
      </c>
      <c r="Q1527" s="23" t="s">
        <v>5561</v>
      </c>
      <c r="R1527" s="23" t="s">
        <v>5562</v>
      </c>
      <c r="S1527" s="23" t="s">
        <v>407</v>
      </c>
      <c r="T1527" s="23" t="s">
        <v>408</v>
      </c>
      <c r="U1527" s="23" t="s">
        <v>308</v>
      </c>
      <c r="V1527" s="23" t="s">
        <v>310</v>
      </c>
      <c r="W1527" s="24" t="s">
        <v>38</v>
      </c>
      <c r="X1527" s="24" t="s">
        <v>409</v>
      </c>
      <c r="Y1527" s="24" t="s">
        <v>40</v>
      </c>
      <c r="Z1527" s="25">
        <v>9931950</v>
      </c>
      <c r="AA1527" s="24" t="s">
        <v>14803</v>
      </c>
      <c r="AB1527" s="24" t="s">
        <v>14803</v>
      </c>
      <c r="AC1527" s="24" t="s">
        <v>14803</v>
      </c>
      <c r="AD1527" s="24" t="s">
        <v>21268</v>
      </c>
      <c r="AE1527" s="24"/>
      <c r="AF1527" s="24"/>
      <c r="AG1527" s="24" t="s">
        <v>21269</v>
      </c>
      <c r="AH1527" s="24"/>
      <c r="AI1527" s="24"/>
      <c r="AJ1527" s="24"/>
      <c r="AK1527" s="24"/>
      <c r="AL1527" s="24" t="s">
        <v>18891</v>
      </c>
      <c r="AM1527" s="24" t="s">
        <v>857</v>
      </c>
      <c r="AN1527" s="40">
        <v>24526</v>
      </c>
      <c r="AO1527" s="24" t="s">
        <v>1356</v>
      </c>
      <c r="AP1527" s="24" t="s">
        <v>21270</v>
      </c>
      <c r="AQ1527" s="24"/>
      <c r="AR1527" s="24" t="s">
        <v>18892</v>
      </c>
      <c r="AS1527" s="24" t="s">
        <v>18893</v>
      </c>
      <c r="AT1527" s="24" t="s">
        <v>21270</v>
      </c>
      <c r="AU1527" s="23" t="s">
        <v>5126</v>
      </c>
      <c r="AV1527" s="23" t="s">
        <v>5602</v>
      </c>
      <c r="AW1527" s="23" t="s">
        <v>11747</v>
      </c>
      <c r="AX1527" s="23" t="s">
        <v>1355</v>
      </c>
    </row>
    <row r="1528" spans="1:50" s="22" customFormat="1" ht="20" customHeight="1" x14ac:dyDescent="0.3">
      <c r="A1528" s="23" t="s">
        <v>18896</v>
      </c>
      <c r="B1528" s="23" t="s">
        <v>6083</v>
      </c>
      <c r="C1528" s="23" t="s">
        <v>23094</v>
      </c>
      <c r="D1528" s="23" t="s">
        <v>21266</v>
      </c>
      <c r="E1528" s="23" t="s">
        <v>17549</v>
      </c>
      <c r="F1528" s="23" t="s">
        <v>17550</v>
      </c>
      <c r="G1528" s="24" t="s">
        <v>22738</v>
      </c>
      <c r="H1528" s="24" t="s">
        <v>21267</v>
      </c>
      <c r="I1528" s="24" t="s">
        <v>3</v>
      </c>
      <c r="J1528" s="30" t="s">
        <v>5510</v>
      </c>
      <c r="K1528" s="23" t="s">
        <v>11101</v>
      </c>
      <c r="L1528" s="23" t="s">
        <v>11102</v>
      </c>
      <c r="M1528" s="23" t="s">
        <v>5513</v>
      </c>
      <c r="N1528" s="23" t="s">
        <v>5514</v>
      </c>
      <c r="O1528" s="23" t="s">
        <v>11103</v>
      </c>
      <c r="P1528" s="23" t="s">
        <v>5516</v>
      </c>
      <c r="Q1528" s="23" t="s">
        <v>5561</v>
      </c>
      <c r="R1528" s="23" t="s">
        <v>5562</v>
      </c>
      <c r="S1528" s="23" t="s">
        <v>407</v>
      </c>
      <c r="T1528" s="23" t="s">
        <v>408</v>
      </c>
      <c r="U1528" s="23" t="s">
        <v>248</v>
      </c>
      <c r="V1528" s="23" t="s">
        <v>250</v>
      </c>
      <c r="W1528" s="24" t="s">
        <v>38</v>
      </c>
      <c r="X1528" s="24" t="s">
        <v>2826</v>
      </c>
      <c r="Y1528" s="24" t="s">
        <v>40</v>
      </c>
      <c r="Z1528" s="25">
        <v>9931950</v>
      </c>
      <c r="AA1528" s="24" t="s">
        <v>14803</v>
      </c>
      <c r="AB1528" s="24" t="s">
        <v>14803</v>
      </c>
      <c r="AC1528" s="24" t="s">
        <v>14803</v>
      </c>
      <c r="AD1528" s="24" t="s">
        <v>21268</v>
      </c>
      <c r="AE1528" s="24"/>
      <c r="AF1528" s="24"/>
      <c r="AG1528" s="24" t="s">
        <v>21269</v>
      </c>
      <c r="AH1528" s="24"/>
      <c r="AI1528" s="24"/>
      <c r="AJ1528" s="24"/>
      <c r="AK1528" s="24"/>
      <c r="AL1528" s="24" t="s">
        <v>18894</v>
      </c>
      <c r="AM1528" s="24" t="s">
        <v>4429</v>
      </c>
      <c r="AN1528" s="40">
        <v>125426</v>
      </c>
      <c r="AO1528" s="24" t="s">
        <v>4430</v>
      </c>
      <c r="AP1528" s="24" t="s">
        <v>21270</v>
      </c>
      <c r="AQ1528" s="24"/>
      <c r="AR1528" s="24" t="s">
        <v>18895</v>
      </c>
      <c r="AS1528" s="24" t="s">
        <v>18896</v>
      </c>
      <c r="AT1528" s="24" t="s">
        <v>21270</v>
      </c>
      <c r="AU1528" s="23" t="s">
        <v>4958</v>
      </c>
      <c r="AV1528" s="23" t="s">
        <v>5602</v>
      </c>
      <c r="AW1528" s="23" t="s">
        <v>11104</v>
      </c>
      <c r="AX1528" s="23" t="s">
        <v>4428</v>
      </c>
    </row>
    <row r="1529" spans="1:50" s="22" customFormat="1" ht="20" customHeight="1" x14ac:dyDescent="0.3">
      <c r="A1529" s="23" t="s">
        <v>18899</v>
      </c>
      <c r="B1529" s="23" t="s">
        <v>6083</v>
      </c>
      <c r="C1529" s="23" t="s">
        <v>23095</v>
      </c>
      <c r="D1529" s="23" t="s">
        <v>21266</v>
      </c>
      <c r="E1529" s="23" t="s">
        <v>15161</v>
      </c>
      <c r="F1529" s="23" t="s">
        <v>15162</v>
      </c>
      <c r="G1529" s="24" t="s">
        <v>21543</v>
      </c>
      <c r="H1529" s="24" t="s">
        <v>21267</v>
      </c>
      <c r="I1529" s="24" t="s">
        <v>3</v>
      </c>
      <c r="J1529" s="30" t="s">
        <v>5510</v>
      </c>
      <c r="K1529" s="23" t="s">
        <v>8622</v>
      </c>
      <c r="L1529" s="23" t="s">
        <v>8623</v>
      </c>
      <c r="M1529" s="23" t="s">
        <v>5513</v>
      </c>
      <c r="N1529" s="23" t="s">
        <v>5514</v>
      </c>
      <c r="O1529" s="23" t="s">
        <v>8624</v>
      </c>
      <c r="P1529" s="23" t="s">
        <v>5516</v>
      </c>
      <c r="Q1529" s="23" t="s">
        <v>5561</v>
      </c>
      <c r="R1529" s="23" t="s">
        <v>5562</v>
      </c>
      <c r="S1529" s="23" t="s">
        <v>407</v>
      </c>
      <c r="T1529" s="23" t="s">
        <v>408</v>
      </c>
      <c r="U1529" s="23" t="s">
        <v>345</v>
      </c>
      <c r="V1529" s="23" t="s">
        <v>347</v>
      </c>
      <c r="W1529" s="24" t="s">
        <v>38</v>
      </c>
      <c r="X1529" s="24" t="s">
        <v>409</v>
      </c>
      <c r="Y1529" s="24" t="s">
        <v>40</v>
      </c>
      <c r="Z1529" s="25">
        <v>6621300</v>
      </c>
      <c r="AA1529" s="24" t="s">
        <v>14803</v>
      </c>
      <c r="AB1529" s="24" t="s">
        <v>14803</v>
      </c>
      <c r="AC1529" s="24" t="s">
        <v>14803</v>
      </c>
      <c r="AD1529" s="24" t="s">
        <v>21268</v>
      </c>
      <c r="AE1529" s="24"/>
      <c r="AF1529" s="24"/>
      <c r="AG1529" s="24" t="s">
        <v>21269</v>
      </c>
      <c r="AH1529" s="24"/>
      <c r="AI1529" s="24"/>
      <c r="AJ1529" s="24"/>
      <c r="AK1529" s="24"/>
      <c r="AL1529" s="24" t="s">
        <v>18897</v>
      </c>
      <c r="AM1529" s="24" t="s">
        <v>2580</v>
      </c>
      <c r="AN1529" s="40">
        <v>91826</v>
      </c>
      <c r="AO1529" s="24" t="s">
        <v>2395</v>
      </c>
      <c r="AP1529" s="24" t="s">
        <v>21270</v>
      </c>
      <c r="AQ1529" s="24"/>
      <c r="AR1529" s="24" t="s">
        <v>18898</v>
      </c>
      <c r="AS1529" s="24" t="s">
        <v>18899</v>
      </c>
      <c r="AT1529" s="24" t="s">
        <v>21270</v>
      </c>
      <c r="AU1529" s="23" t="s">
        <v>4038</v>
      </c>
      <c r="AV1529" s="23" t="s">
        <v>5563</v>
      </c>
      <c r="AW1529" s="23" t="s">
        <v>8625</v>
      </c>
      <c r="AX1529" s="23" t="s">
        <v>8626</v>
      </c>
    </row>
    <row r="1530" spans="1:50" s="22" customFormat="1" ht="20" customHeight="1" x14ac:dyDescent="0.3">
      <c r="A1530" s="23" t="s">
        <v>18903</v>
      </c>
      <c r="B1530" s="23" t="s">
        <v>6083</v>
      </c>
      <c r="C1530" s="23" t="s">
        <v>23095</v>
      </c>
      <c r="D1530" s="23" t="s">
        <v>21266</v>
      </c>
      <c r="E1530" s="23" t="s">
        <v>15036</v>
      </c>
      <c r="F1530" s="23" t="s">
        <v>18900</v>
      </c>
      <c r="G1530" s="24" t="s">
        <v>23096</v>
      </c>
      <c r="H1530" s="24" t="s">
        <v>21267</v>
      </c>
      <c r="I1530" s="24" t="s">
        <v>3</v>
      </c>
      <c r="J1530" s="30" t="s">
        <v>5510</v>
      </c>
      <c r="K1530" s="23" t="s">
        <v>7541</v>
      </c>
      <c r="L1530" s="23" t="s">
        <v>7542</v>
      </c>
      <c r="M1530" s="23" t="s">
        <v>5513</v>
      </c>
      <c r="N1530" s="23" t="s">
        <v>5514</v>
      </c>
      <c r="O1530" s="23" t="s">
        <v>7543</v>
      </c>
      <c r="P1530" s="23" t="s">
        <v>5516</v>
      </c>
      <c r="Q1530" s="23" t="s">
        <v>5561</v>
      </c>
      <c r="R1530" s="23" t="s">
        <v>5562</v>
      </c>
      <c r="S1530" s="23" t="s">
        <v>407</v>
      </c>
      <c r="T1530" s="23" t="s">
        <v>408</v>
      </c>
      <c r="U1530" s="23" t="s">
        <v>348</v>
      </c>
      <c r="V1530" s="23" t="s">
        <v>717</v>
      </c>
      <c r="W1530" s="24" t="s">
        <v>38</v>
      </c>
      <c r="X1530" s="24" t="s">
        <v>409</v>
      </c>
      <c r="Y1530" s="24" t="s">
        <v>40</v>
      </c>
      <c r="Z1530" s="25">
        <v>11035500</v>
      </c>
      <c r="AA1530" s="24" t="s">
        <v>14803</v>
      </c>
      <c r="AB1530" s="24" t="s">
        <v>14803</v>
      </c>
      <c r="AC1530" s="24" t="s">
        <v>14803</v>
      </c>
      <c r="AD1530" s="24" t="s">
        <v>21268</v>
      </c>
      <c r="AE1530" s="24"/>
      <c r="AF1530" s="24"/>
      <c r="AG1530" s="24" t="s">
        <v>21269</v>
      </c>
      <c r="AH1530" s="24"/>
      <c r="AI1530" s="24"/>
      <c r="AJ1530" s="24"/>
      <c r="AK1530" s="24"/>
      <c r="AL1530" s="24" t="s">
        <v>23097</v>
      </c>
      <c r="AM1530" s="24" t="s">
        <v>1443</v>
      </c>
      <c r="AN1530" s="40">
        <v>26626</v>
      </c>
      <c r="AO1530" s="24" t="s">
        <v>1444</v>
      </c>
      <c r="AP1530" s="24" t="s">
        <v>21270</v>
      </c>
      <c r="AQ1530" s="24"/>
      <c r="AR1530" s="24" t="s">
        <v>18902</v>
      </c>
      <c r="AS1530" s="24" t="s">
        <v>18903</v>
      </c>
      <c r="AT1530" s="24" t="s">
        <v>21270</v>
      </c>
      <c r="AU1530" s="23" t="s">
        <v>3151</v>
      </c>
      <c r="AV1530" s="23" t="s">
        <v>5563</v>
      </c>
      <c r="AW1530" s="23" t="s">
        <v>7544</v>
      </c>
      <c r="AX1530" s="23" t="s">
        <v>7545</v>
      </c>
    </row>
    <row r="1531" spans="1:50" s="22" customFormat="1" ht="20" customHeight="1" x14ac:dyDescent="0.3">
      <c r="A1531" s="23" t="s">
        <v>18906</v>
      </c>
      <c r="B1531" s="23" t="s">
        <v>6083</v>
      </c>
      <c r="C1531" s="23" t="s">
        <v>23082</v>
      </c>
      <c r="D1531" s="23" t="s">
        <v>21266</v>
      </c>
      <c r="E1531" s="23" t="s">
        <v>17512</v>
      </c>
      <c r="F1531" s="23" t="s">
        <v>17726</v>
      </c>
      <c r="G1531" s="24" t="s">
        <v>22805</v>
      </c>
      <c r="H1531" s="24" t="s">
        <v>21267</v>
      </c>
      <c r="I1531" s="24" t="s">
        <v>3</v>
      </c>
      <c r="J1531" s="30" t="s">
        <v>5510</v>
      </c>
      <c r="K1531" s="23" t="s">
        <v>8953</v>
      </c>
      <c r="L1531" s="23" t="s">
        <v>8954</v>
      </c>
      <c r="M1531" s="23" t="s">
        <v>5513</v>
      </c>
      <c r="N1531" s="23" t="s">
        <v>5514</v>
      </c>
      <c r="O1531" s="23" t="s">
        <v>8955</v>
      </c>
      <c r="P1531" s="23" t="s">
        <v>5516</v>
      </c>
      <c r="Q1531" s="23" t="s">
        <v>5517</v>
      </c>
      <c r="R1531" s="23" t="s">
        <v>5518</v>
      </c>
      <c r="S1531" s="23" t="s">
        <v>407</v>
      </c>
      <c r="T1531" s="23" t="s">
        <v>408</v>
      </c>
      <c r="U1531" s="23" t="s">
        <v>265</v>
      </c>
      <c r="V1531" s="23" t="s">
        <v>848</v>
      </c>
      <c r="W1531" s="24" t="s">
        <v>38</v>
      </c>
      <c r="X1531" s="24" t="s">
        <v>409</v>
      </c>
      <c r="Y1531" s="24" t="s">
        <v>40</v>
      </c>
      <c r="Z1531" s="25">
        <v>12139050</v>
      </c>
      <c r="AA1531" s="24" t="s">
        <v>14803</v>
      </c>
      <c r="AB1531" s="24" t="s">
        <v>14803</v>
      </c>
      <c r="AC1531" s="24" t="s">
        <v>14803</v>
      </c>
      <c r="AD1531" s="24" t="s">
        <v>21268</v>
      </c>
      <c r="AE1531" s="24"/>
      <c r="AF1531" s="24"/>
      <c r="AG1531" s="24" t="s">
        <v>21269</v>
      </c>
      <c r="AH1531" s="24"/>
      <c r="AI1531" s="24"/>
      <c r="AJ1531" s="24"/>
      <c r="AK1531" s="24"/>
      <c r="AL1531" s="24" t="s">
        <v>18904</v>
      </c>
      <c r="AM1531" s="24" t="s">
        <v>1762</v>
      </c>
      <c r="AN1531" s="40">
        <v>75926</v>
      </c>
      <c r="AO1531" s="24" t="s">
        <v>3043</v>
      </c>
      <c r="AP1531" s="24" t="s">
        <v>21270</v>
      </c>
      <c r="AQ1531" s="24"/>
      <c r="AR1531" s="24" t="s">
        <v>18905</v>
      </c>
      <c r="AS1531" s="24" t="s">
        <v>18906</v>
      </c>
      <c r="AT1531" s="24" t="s">
        <v>21270</v>
      </c>
      <c r="AU1531" s="23" t="s">
        <v>4038</v>
      </c>
      <c r="AV1531" s="23" t="s">
        <v>5563</v>
      </c>
      <c r="AW1531" s="23" t="s">
        <v>8956</v>
      </c>
      <c r="AX1531" s="23" t="s">
        <v>8957</v>
      </c>
    </row>
    <row r="1532" spans="1:50" s="22" customFormat="1" ht="20" customHeight="1" x14ac:dyDescent="0.3">
      <c r="A1532" s="23" t="s">
        <v>18909</v>
      </c>
      <c r="B1532" s="23" t="s">
        <v>6083</v>
      </c>
      <c r="C1532" s="23" t="s">
        <v>23095</v>
      </c>
      <c r="D1532" s="23" t="s">
        <v>21266</v>
      </c>
      <c r="E1532" s="23" t="s">
        <v>15161</v>
      </c>
      <c r="F1532" s="23" t="s">
        <v>16820</v>
      </c>
      <c r="G1532" s="24" t="s">
        <v>21335</v>
      </c>
      <c r="H1532" s="24" t="s">
        <v>21267</v>
      </c>
      <c r="I1532" s="24" t="s">
        <v>3</v>
      </c>
      <c r="J1532" s="30" t="s">
        <v>5510</v>
      </c>
      <c r="K1532" s="23" t="s">
        <v>11469</v>
      </c>
      <c r="L1532" s="23" t="s">
        <v>11470</v>
      </c>
      <c r="M1532" s="23" t="s">
        <v>5513</v>
      </c>
      <c r="N1532" s="23" t="s">
        <v>5514</v>
      </c>
      <c r="O1532" s="23" t="s">
        <v>11471</v>
      </c>
      <c r="P1532" s="23" t="s">
        <v>5516</v>
      </c>
      <c r="Q1532" s="23" t="s">
        <v>5561</v>
      </c>
      <c r="R1532" s="23" t="s">
        <v>5562</v>
      </c>
      <c r="S1532" s="23" t="s">
        <v>407</v>
      </c>
      <c r="T1532" s="23" t="s">
        <v>408</v>
      </c>
      <c r="U1532" s="23" t="s">
        <v>342</v>
      </c>
      <c r="V1532" s="23" t="s">
        <v>344</v>
      </c>
      <c r="W1532" s="24" t="s">
        <v>38</v>
      </c>
      <c r="X1532" s="24" t="s">
        <v>409</v>
      </c>
      <c r="Y1532" s="24" t="s">
        <v>40</v>
      </c>
      <c r="Z1532" s="25">
        <v>6621300</v>
      </c>
      <c r="AA1532" s="24" t="s">
        <v>14803</v>
      </c>
      <c r="AB1532" s="24" t="s">
        <v>14803</v>
      </c>
      <c r="AC1532" s="24" t="s">
        <v>14803</v>
      </c>
      <c r="AD1532" s="24" t="s">
        <v>21268</v>
      </c>
      <c r="AE1532" s="24"/>
      <c r="AF1532" s="24"/>
      <c r="AG1532" s="24" t="s">
        <v>21269</v>
      </c>
      <c r="AH1532" s="24"/>
      <c r="AI1532" s="24"/>
      <c r="AJ1532" s="24"/>
      <c r="AK1532" s="24"/>
      <c r="AL1532" s="24" t="s">
        <v>18907</v>
      </c>
      <c r="AM1532" s="24" t="s">
        <v>3229</v>
      </c>
      <c r="AN1532" s="40">
        <v>82226</v>
      </c>
      <c r="AO1532" s="24" t="s">
        <v>3230</v>
      </c>
      <c r="AP1532" s="24" t="s">
        <v>21270</v>
      </c>
      <c r="AQ1532" s="24"/>
      <c r="AR1532" s="24" t="s">
        <v>18908</v>
      </c>
      <c r="AS1532" s="24" t="s">
        <v>18909</v>
      </c>
      <c r="AT1532" s="24" t="s">
        <v>21270</v>
      </c>
      <c r="AU1532" s="23" t="s">
        <v>5126</v>
      </c>
      <c r="AV1532" s="23" t="s">
        <v>5563</v>
      </c>
      <c r="AW1532" s="23" t="s">
        <v>11472</v>
      </c>
      <c r="AX1532" s="23" t="s">
        <v>11473</v>
      </c>
    </row>
    <row r="1533" spans="1:50" s="22" customFormat="1" ht="20" customHeight="1" x14ac:dyDescent="0.3">
      <c r="A1533" s="23" t="s">
        <v>18912</v>
      </c>
      <c r="B1533" s="23" t="s">
        <v>6083</v>
      </c>
      <c r="C1533" s="23" t="s">
        <v>23086</v>
      </c>
      <c r="D1533" s="23" t="s">
        <v>21266</v>
      </c>
      <c r="E1533" s="23" t="s">
        <v>15645</v>
      </c>
      <c r="F1533" s="23" t="s">
        <v>15900</v>
      </c>
      <c r="G1533" s="24" t="s">
        <v>21918</v>
      </c>
      <c r="H1533" s="24" t="s">
        <v>21267</v>
      </c>
      <c r="I1533" s="24" t="s">
        <v>3</v>
      </c>
      <c r="J1533" s="30" t="s">
        <v>5510</v>
      </c>
      <c r="K1533" s="23" t="s">
        <v>5863</v>
      </c>
      <c r="L1533" s="23" t="s">
        <v>5864</v>
      </c>
      <c r="M1533" s="23" t="s">
        <v>5513</v>
      </c>
      <c r="N1533" s="23" t="s">
        <v>5514</v>
      </c>
      <c r="O1533" s="23" t="s">
        <v>5865</v>
      </c>
      <c r="P1533" s="23" t="s">
        <v>5516</v>
      </c>
      <c r="Q1533" s="23" t="s">
        <v>5517</v>
      </c>
      <c r="R1533" s="23" t="s">
        <v>5518</v>
      </c>
      <c r="S1533" s="23" t="s">
        <v>407</v>
      </c>
      <c r="T1533" s="23" t="s">
        <v>408</v>
      </c>
      <c r="U1533" s="23" t="s">
        <v>345</v>
      </c>
      <c r="V1533" s="23" t="s">
        <v>347</v>
      </c>
      <c r="W1533" s="24" t="s">
        <v>38</v>
      </c>
      <c r="X1533" s="24" t="s">
        <v>409</v>
      </c>
      <c r="Y1533" s="24" t="s">
        <v>40</v>
      </c>
      <c r="Z1533" s="25">
        <v>4414200</v>
      </c>
      <c r="AA1533" s="24" t="s">
        <v>14803</v>
      </c>
      <c r="AB1533" s="24" t="s">
        <v>14803</v>
      </c>
      <c r="AC1533" s="24" t="s">
        <v>14803</v>
      </c>
      <c r="AD1533" s="24" t="s">
        <v>21268</v>
      </c>
      <c r="AE1533" s="24"/>
      <c r="AF1533" s="24"/>
      <c r="AG1533" s="24" t="s">
        <v>21269</v>
      </c>
      <c r="AH1533" s="24"/>
      <c r="AI1533" s="24"/>
      <c r="AJ1533" s="24"/>
      <c r="AK1533" s="24"/>
      <c r="AL1533" s="24" t="s">
        <v>18910</v>
      </c>
      <c r="AM1533" s="24" t="s">
        <v>523</v>
      </c>
      <c r="AN1533" s="40">
        <v>2526</v>
      </c>
      <c r="AO1533" s="24" t="s">
        <v>524</v>
      </c>
      <c r="AP1533" s="24" t="s">
        <v>21270</v>
      </c>
      <c r="AQ1533" s="24"/>
      <c r="AR1533" s="24" t="s">
        <v>18911</v>
      </c>
      <c r="AS1533" s="24" t="s">
        <v>18912</v>
      </c>
      <c r="AT1533" s="24" t="s">
        <v>21270</v>
      </c>
      <c r="AU1533" s="23" t="s">
        <v>1354</v>
      </c>
      <c r="AV1533" s="23" t="s">
        <v>5602</v>
      </c>
      <c r="AW1533" s="23" t="s">
        <v>5866</v>
      </c>
      <c r="AX1533" s="23" t="s">
        <v>522</v>
      </c>
    </row>
    <row r="1534" spans="1:50" s="22" customFormat="1" ht="20" customHeight="1" x14ac:dyDescent="0.3">
      <c r="A1534" s="23" t="s">
        <v>18916</v>
      </c>
      <c r="B1534" s="23" t="s">
        <v>6083</v>
      </c>
      <c r="C1534" s="23" t="s">
        <v>23095</v>
      </c>
      <c r="D1534" s="23" t="s">
        <v>21266</v>
      </c>
      <c r="E1534" s="23" t="s">
        <v>15036</v>
      </c>
      <c r="F1534" s="23" t="s">
        <v>18913</v>
      </c>
      <c r="G1534" s="24" t="s">
        <v>23098</v>
      </c>
      <c r="H1534" s="24" t="s">
        <v>21267</v>
      </c>
      <c r="I1534" s="24" t="s">
        <v>3</v>
      </c>
      <c r="J1534" s="30" t="s">
        <v>5510</v>
      </c>
      <c r="K1534" s="23" t="s">
        <v>9354</v>
      </c>
      <c r="L1534" s="23" t="s">
        <v>9355</v>
      </c>
      <c r="M1534" s="23" t="s">
        <v>5513</v>
      </c>
      <c r="N1534" s="23" t="s">
        <v>5514</v>
      </c>
      <c r="O1534" s="23" t="s">
        <v>9356</v>
      </c>
      <c r="P1534" s="23" t="s">
        <v>5516</v>
      </c>
      <c r="Q1534" s="23" t="s">
        <v>5561</v>
      </c>
      <c r="R1534" s="23" t="s">
        <v>5562</v>
      </c>
      <c r="S1534" s="23" t="s">
        <v>407</v>
      </c>
      <c r="T1534" s="23" t="s">
        <v>408</v>
      </c>
      <c r="U1534" s="23" t="s">
        <v>265</v>
      </c>
      <c r="V1534" s="23" t="s">
        <v>848</v>
      </c>
      <c r="W1534" s="24" t="s">
        <v>38</v>
      </c>
      <c r="X1534" s="24" t="s">
        <v>409</v>
      </c>
      <c r="Y1534" s="24" t="s">
        <v>40</v>
      </c>
      <c r="Z1534" s="25">
        <v>11035500</v>
      </c>
      <c r="AA1534" s="24" t="s">
        <v>14803</v>
      </c>
      <c r="AB1534" s="24" t="s">
        <v>14803</v>
      </c>
      <c r="AC1534" s="24" t="s">
        <v>14803</v>
      </c>
      <c r="AD1534" s="24" t="s">
        <v>21268</v>
      </c>
      <c r="AE1534" s="24"/>
      <c r="AF1534" s="24"/>
      <c r="AG1534" s="24" t="s">
        <v>21269</v>
      </c>
      <c r="AH1534" s="24"/>
      <c r="AI1534" s="24"/>
      <c r="AJ1534" s="24"/>
      <c r="AK1534" s="24"/>
      <c r="AL1534" s="24" t="s">
        <v>18914</v>
      </c>
      <c r="AM1534" s="24" t="s">
        <v>1277</v>
      </c>
      <c r="AN1534" s="40">
        <v>36426</v>
      </c>
      <c r="AO1534" s="24" t="s">
        <v>1806</v>
      </c>
      <c r="AP1534" s="24" t="s">
        <v>21270</v>
      </c>
      <c r="AQ1534" s="24"/>
      <c r="AR1534" s="24" t="s">
        <v>18915</v>
      </c>
      <c r="AS1534" s="24" t="s">
        <v>18916</v>
      </c>
      <c r="AT1534" s="24" t="s">
        <v>21270</v>
      </c>
      <c r="AU1534" s="23" t="s">
        <v>4218</v>
      </c>
      <c r="AV1534" s="23" t="s">
        <v>5563</v>
      </c>
      <c r="AW1534" s="23" t="s">
        <v>9357</v>
      </c>
      <c r="AX1534" s="23" t="s">
        <v>9358</v>
      </c>
    </row>
    <row r="1535" spans="1:50" s="22" customFormat="1" ht="20" customHeight="1" x14ac:dyDescent="0.3">
      <c r="A1535" s="23" t="s">
        <v>2447</v>
      </c>
      <c r="B1535" s="23" t="s">
        <v>6083</v>
      </c>
      <c r="C1535" s="23" t="s">
        <v>23095</v>
      </c>
      <c r="D1535" s="23" t="s">
        <v>21266</v>
      </c>
      <c r="E1535" s="23" t="s">
        <v>18827</v>
      </c>
      <c r="F1535" s="23" t="s">
        <v>18918</v>
      </c>
      <c r="G1535" s="24" t="s">
        <v>23099</v>
      </c>
      <c r="H1535" s="24" t="s">
        <v>21267</v>
      </c>
      <c r="I1535" s="24" t="s">
        <v>3</v>
      </c>
      <c r="J1535" s="30" t="s">
        <v>5510</v>
      </c>
      <c r="K1535" s="23" t="s">
        <v>10252</v>
      </c>
      <c r="L1535" s="23" t="s">
        <v>10253</v>
      </c>
      <c r="M1535" s="23" t="s">
        <v>5513</v>
      </c>
      <c r="N1535" s="23" t="s">
        <v>5514</v>
      </c>
      <c r="O1535" s="23" t="s">
        <v>10254</v>
      </c>
      <c r="P1535" s="23" t="s">
        <v>5516</v>
      </c>
      <c r="Q1535" s="23" t="s">
        <v>5561</v>
      </c>
      <c r="R1535" s="23" t="s">
        <v>5562</v>
      </c>
      <c r="S1535" s="23" t="s">
        <v>407</v>
      </c>
      <c r="T1535" s="23" t="s">
        <v>408</v>
      </c>
      <c r="U1535" s="23" t="s">
        <v>216</v>
      </c>
      <c r="V1535" s="23" t="s">
        <v>218</v>
      </c>
      <c r="W1535" s="24" t="s">
        <v>38</v>
      </c>
      <c r="X1535" s="24" t="s">
        <v>409</v>
      </c>
      <c r="Y1535" s="24" t="s">
        <v>40</v>
      </c>
      <c r="Z1535" s="25">
        <v>10667650</v>
      </c>
      <c r="AA1535" s="24" t="s">
        <v>14803</v>
      </c>
      <c r="AB1535" s="24" t="s">
        <v>14803</v>
      </c>
      <c r="AC1535" s="24" t="s">
        <v>14803</v>
      </c>
      <c r="AD1535" s="24" t="s">
        <v>21268</v>
      </c>
      <c r="AE1535" s="24"/>
      <c r="AF1535" s="24"/>
      <c r="AG1535" s="24" t="s">
        <v>21269</v>
      </c>
      <c r="AH1535" s="24"/>
      <c r="AI1535" s="24"/>
      <c r="AJ1535" s="24"/>
      <c r="AK1535" s="24"/>
      <c r="AL1535" s="24" t="s">
        <v>18919</v>
      </c>
      <c r="AM1535" s="24" t="s">
        <v>1994</v>
      </c>
      <c r="AN1535" s="40">
        <v>56226</v>
      </c>
      <c r="AO1535" s="24" t="s">
        <v>2445</v>
      </c>
      <c r="AP1535" s="24" t="s">
        <v>21270</v>
      </c>
      <c r="AQ1535" s="24"/>
      <c r="AR1535" s="24" t="s">
        <v>2446</v>
      </c>
      <c r="AS1535" s="24" t="s">
        <v>2447</v>
      </c>
      <c r="AT1535" s="24" t="s">
        <v>21270</v>
      </c>
      <c r="AU1535" s="23" t="s">
        <v>4708</v>
      </c>
      <c r="AV1535" s="23" t="s">
        <v>5563</v>
      </c>
      <c r="AW1535" s="23" t="s">
        <v>10255</v>
      </c>
      <c r="AX1535" s="23" t="s">
        <v>10256</v>
      </c>
    </row>
    <row r="1536" spans="1:50" s="22" customFormat="1" ht="20" customHeight="1" x14ac:dyDescent="0.3">
      <c r="A1536" s="23" t="s">
        <v>18922</v>
      </c>
      <c r="B1536" s="23" t="s">
        <v>6083</v>
      </c>
      <c r="C1536" s="23" t="s">
        <v>23100</v>
      </c>
      <c r="D1536" s="23" t="s">
        <v>21266</v>
      </c>
      <c r="E1536" s="23" t="s">
        <v>17524</v>
      </c>
      <c r="F1536" s="23" t="s">
        <v>18054</v>
      </c>
      <c r="G1536" s="24" t="s">
        <v>22899</v>
      </c>
      <c r="H1536" s="24" t="s">
        <v>21267</v>
      </c>
      <c r="I1536" s="24" t="s">
        <v>3</v>
      </c>
      <c r="J1536" s="30" t="s">
        <v>5510</v>
      </c>
      <c r="K1536" s="23" t="s">
        <v>7553</v>
      </c>
      <c r="L1536" s="23" t="s">
        <v>7554</v>
      </c>
      <c r="M1536" s="23" t="s">
        <v>5513</v>
      </c>
      <c r="N1536" s="23" t="s">
        <v>5514</v>
      </c>
      <c r="O1536" s="23" t="s">
        <v>7555</v>
      </c>
      <c r="P1536" s="23" t="s">
        <v>5516</v>
      </c>
      <c r="Q1536" s="23" t="s">
        <v>5561</v>
      </c>
      <c r="R1536" s="23" t="s">
        <v>5562</v>
      </c>
      <c r="S1536" s="23" t="s">
        <v>407</v>
      </c>
      <c r="T1536" s="23" t="s">
        <v>408</v>
      </c>
      <c r="U1536" s="23" t="s">
        <v>361</v>
      </c>
      <c r="V1536" s="23" t="s">
        <v>592</v>
      </c>
      <c r="W1536" s="24" t="s">
        <v>38</v>
      </c>
      <c r="X1536" s="24" t="s">
        <v>409</v>
      </c>
      <c r="Y1536" s="24" t="s">
        <v>40</v>
      </c>
      <c r="Z1536" s="25">
        <v>4965450</v>
      </c>
      <c r="AA1536" s="24" t="s">
        <v>14803</v>
      </c>
      <c r="AB1536" s="24" t="s">
        <v>14803</v>
      </c>
      <c r="AC1536" s="24" t="s">
        <v>14803</v>
      </c>
      <c r="AD1536" s="24" t="s">
        <v>21268</v>
      </c>
      <c r="AE1536" s="24"/>
      <c r="AF1536" s="24"/>
      <c r="AG1536" s="24" t="s">
        <v>21269</v>
      </c>
      <c r="AH1536" s="24"/>
      <c r="AI1536" s="24"/>
      <c r="AJ1536" s="24"/>
      <c r="AK1536" s="24"/>
      <c r="AL1536" s="24" t="s">
        <v>18920</v>
      </c>
      <c r="AM1536" s="24" t="s">
        <v>564</v>
      </c>
      <c r="AN1536" s="40">
        <v>12526</v>
      </c>
      <c r="AO1536" s="24" t="s">
        <v>937</v>
      </c>
      <c r="AP1536" s="24" t="s">
        <v>21270</v>
      </c>
      <c r="AQ1536" s="24"/>
      <c r="AR1536" s="24" t="s">
        <v>18921</v>
      </c>
      <c r="AS1536" s="24" t="s">
        <v>18922</v>
      </c>
      <c r="AT1536" s="24" t="s">
        <v>21270</v>
      </c>
      <c r="AU1536" s="23" t="s">
        <v>3290</v>
      </c>
      <c r="AV1536" s="23" t="s">
        <v>5602</v>
      </c>
      <c r="AW1536" s="23" t="s">
        <v>7556</v>
      </c>
      <c r="AX1536" s="23" t="s">
        <v>936</v>
      </c>
    </row>
    <row r="1537" spans="1:50" s="22" customFormat="1" ht="20" customHeight="1" x14ac:dyDescent="0.3">
      <c r="A1537" s="23" t="s">
        <v>18925</v>
      </c>
      <c r="B1537" s="23" t="s">
        <v>6083</v>
      </c>
      <c r="C1537" s="23" t="s">
        <v>23080</v>
      </c>
      <c r="D1537" s="23" t="s">
        <v>21266</v>
      </c>
      <c r="E1537" s="23" t="s">
        <v>17605</v>
      </c>
      <c r="F1537" s="23" t="s">
        <v>17680</v>
      </c>
      <c r="G1537" s="24" t="s">
        <v>22786</v>
      </c>
      <c r="H1537" s="24" t="s">
        <v>21267</v>
      </c>
      <c r="I1537" s="24" t="s">
        <v>3</v>
      </c>
      <c r="J1537" s="30" t="s">
        <v>5510</v>
      </c>
      <c r="K1537" s="23" t="s">
        <v>6972</v>
      </c>
      <c r="L1537" s="23" t="s">
        <v>6973</v>
      </c>
      <c r="M1537" s="23" t="s">
        <v>5513</v>
      </c>
      <c r="N1537" s="23" t="s">
        <v>5514</v>
      </c>
      <c r="O1537" s="23" t="s">
        <v>6974</v>
      </c>
      <c r="P1537" s="23" t="s">
        <v>5516</v>
      </c>
      <c r="Q1537" s="23" t="s">
        <v>5561</v>
      </c>
      <c r="R1537" s="23" t="s">
        <v>5562</v>
      </c>
      <c r="S1537" s="23" t="s">
        <v>407</v>
      </c>
      <c r="T1537" s="23" t="s">
        <v>408</v>
      </c>
      <c r="U1537" s="23" t="s">
        <v>308</v>
      </c>
      <c r="V1537" s="23" t="s">
        <v>310</v>
      </c>
      <c r="W1537" s="24" t="s">
        <v>38</v>
      </c>
      <c r="X1537" s="24" t="s">
        <v>409</v>
      </c>
      <c r="Y1537" s="24" t="s">
        <v>40</v>
      </c>
      <c r="Z1537" s="25">
        <v>13794375</v>
      </c>
      <c r="AA1537" s="24" t="s">
        <v>14803</v>
      </c>
      <c r="AB1537" s="24" t="s">
        <v>14803</v>
      </c>
      <c r="AC1537" s="24" t="s">
        <v>14803</v>
      </c>
      <c r="AD1537" s="24" t="s">
        <v>21268</v>
      </c>
      <c r="AE1537" s="24"/>
      <c r="AF1537" s="24"/>
      <c r="AG1537" s="24" t="s">
        <v>21269</v>
      </c>
      <c r="AH1537" s="24"/>
      <c r="AI1537" s="24"/>
      <c r="AJ1537" s="24"/>
      <c r="AK1537" s="24"/>
      <c r="AL1537" s="24" t="s">
        <v>18923</v>
      </c>
      <c r="AM1537" s="24" t="s">
        <v>1249</v>
      </c>
      <c r="AN1537" s="40">
        <v>21126</v>
      </c>
      <c r="AO1537" s="24" t="s">
        <v>1250</v>
      </c>
      <c r="AP1537" s="24" t="s">
        <v>21270</v>
      </c>
      <c r="AQ1537" s="24"/>
      <c r="AR1537" s="24" t="s">
        <v>18924</v>
      </c>
      <c r="AS1537" s="24" t="s">
        <v>18925</v>
      </c>
      <c r="AT1537" s="24" t="s">
        <v>21270</v>
      </c>
      <c r="AU1537" s="23" t="s">
        <v>2776</v>
      </c>
      <c r="AV1537" s="23" t="s">
        <v>5602</v>
      </c>
      <c r="AW1537" s="23" t="s">
        <v>6975</v>
      </c>
      <c r="AX1537" s="23" t="s">
        <v>1248</v>
      </c>
    </row>
    <row r="1538" spans="1:50" s="22" customFormat="1" ht="20" customHeight="1" x14ac:dyDescent="0.3">
      <c r="A1538" s="23" t="s">
        <v>18929</v>
      </c>
      <c r="B1538" s="23" t="s">
        <v>6083</v>
      </c>
      <c r="C1538" s="23" t="s">
        <v>23101</v>
      </c>
      <c r="D1538" s="23" t="s">
        <v>21266</v>
      </c>
      <c r="E1538" s="23" t="s">
        <v>15036</v>
      </c>
      <c r="F1538" s="23" t="s">
        <v>18926</v>
      </c>
      <c r="G1538" s="24" t="s">
        <v>23102</v>
      </c>
      <c r="H1538" s="24" t="s">
        <v>21267</v>
      </c>
      <c r="I1538" s="24" t="s">
        <v>3</v>
      </c>
      <c r="J1538" s="30" t="s">
        <v>5510</v>
      </c>
      <c r="K1538" s="23" t="s">
        <v>5751</v>
      </c>
      <c r="L1538" s="23" t="s">
        <v>5752</v>
      </c>
      <c r="M1538" s="23" t="s">
        <v>5513</v>
      </c>
      <c r="N1538" s="23" t="s">
        <v>5514</v>
      </c>
      <c r="O1538" s="23" t="s">
        <v>5753</v>
      </c>
      <c r="P1538" s="23" t="s">
        <v>5516</v>
      </c>
      <c r="Q1538" s="23" t="s">
        <v>5754</v>
      </c>
      <c r="R1538" s="23" t="s">
        <v>5755</v>
      </c>
      <c r="S1538" s="23" t="s">
        <v>407</v>
      </c>
      <c r="T1538" s="23" t="s">
        <v>408</v>
      </c>
      <c r="U1538" s="23" t="s">
        <v>278</v>
      </c>
      <c r="V1538" s="23" t="s">
        <v>1037</v>
      </c>
      <c r="W1538" s="24" t="s">
        <v>38</v>
      </c>
      <c r="X1538" s="24" t="s">
        <v>409</v>
      </c>
      <c r="Y1538" s="24" t="s">
        <v>40</v>
      </c>
      <c r="Z1538" s="25">
        <v>11035500</v>
      </c>
      <c r="AA1538" s="24" t="s">
        <v>14803</v>
      </c>
      <c r="AB1538" s="24" t="s">
        <v>14803</v>
      </c>
      <c r="AC1538" s="24" t="s">
        <v>14803</v>
      </c>
      <c r="AD1538" s="24" t="s">
        <v>21268</v>
      </c>
      <c r="AE1538" s="24"/>
      <c r="AF1538" s="24"/>
      <c r="AG1538" s="24" t="s">
        <v>21269</v>
      </c>
      <c r="AH1538" s="24"/>
      <c r="AI1538" s="24"/>
      <c r="AJ1538" s="24"/>
      <c r="AK1538" s="24"/>
      <c r="AL1538" s="24" t="s">
        <v>18927</v>
      </c>
      <c r="AM1538" s="24" t="s">
        <v>1045</v>
      </c>
      <c r="AN1538" s="40">
        <v>15826</v>
      </c>
      <c r="AO1538" s="24" t="s">
        <v>577</v>
      </c>
      <c r="AP1538" s="24" t="s">
        <v>21270</v>
      </c>
      <c r="AQ1538" s="24"/>
      <c r="AR1538" s="24" t="s">
        <v>18928</v>
      </c>
      <c r="AS1538" s="24" t="s">
        <v>18929</v>
      </c>
      <c r="AT1538" s="24" t="s">
        <v>21270</v>
      </c>
      <c r="AU1538" s="23" t="s">
        <v>778</v>
      </c>
      <c r="AV1538" s="23" t="s">
        <v>5563</v>
      </c>
      <c r="AW1538" s="23" t="s">
        <v>5756</v>
      </c>
      <c r="AX1538" s="23" t="s">
        <v>5757</v>
      </c>
    </row>
    <row r="1539" spans="1:50" s="22" customFormat="1" ht="20" customHeight="1" x14ac:dyDescent="0.3">
      <c r="A1539" s="23" t="s">
        <v>18932</v>
      </c>
      <c r="B1539" s="23" t="s">
        <v>6083</v>
      </c>
      <c r="C1539" s="23" t="s">
        <v>23103</v>
      </c>
      <c r="D1539" s="23" t="s">
        <v>21266</v>
      </c>
      <c r="E1539" s="23" t="s">
        <v>15103</v>
      </c>
      <c r="F1539" s="23" t="s">
        <v>15104</v>
      </c>
      <c r="G1539" s="24" t="s">
        <v>21511</v>
      </c>
      <c r="H1539" s="24" t="s">
        <v>21267</v>
      </c>
      <c r="I1539" s="24" t="s">
        <v>3</v>
      </c>
      <c r="J1539" s="30" t="s">
        <v>5510</v>
      </c>
      <c r="K1539" s="23" t="s">
        <v>9389</v>
      </c>
      <c r="L1539" s="23" t="s">
        <v>9390</v>
      </c>
      <c r="M1539" s="23" t="s">
        <v>5513</v>
      </c>
      <c r="N1539" s="23" t="s">
        <v>5514</v>
      </c>
      <c r="O1539" s="23" t="s">
        <v>9391</v>
      </c>
      <c r="P1539" s="23" t="s">
        <v>5516</v>
      </c>
      <c r="Q1539" s="23" t="s">
        <v>5695</v>
      </c>
      <c r="R1539" s="23" t="s">
        <v>5696</v>
      </c>
      <c r="S1539" s="23" t="s">
        <v>407</v>
      </c>
      <c r="T1539" s="23" t="s">
        <v>408</v>
      </c>
      <c r="U1539" s="23" t="s">
        <v>308</v>
      </c>
      <c r="V1539" s="23" t="s">
        <v>310</v>
      </c>
      <c r="W1539" s="24" t="s">
        <v>38</v>
      </c>
      <c r="X1539" s="24" t="s">
        <v>409</v>
      </c>
      <c r="Y1539" s="24" t="s">
        <v>40</v>
      </c>
      <c r="Z1539" s="25">
        <v>3310650</v>
      </c>
      <c r="AA1539" s="24" t="s">
        <v>14803</v>
      </c>
      <c r="AB1539" s="24" t="s">
        <v>14803</v>
      </c>
      <c r="AC1539" s="24" t="s">
        <v>14803</v>
      </c>
      <c r="AD1539" s="24" t="s">
        <v>21268</v>
      </c>
      <c r="AE1539" s="24"/>
      <c r="AF1539" s="24"/>
      <c r="AG1539" s="24" t="s">
        <v>21269</v>
      </c>
      <c r="AH1539" s="24"/>
      <c r="AI1539" s="24"/>
      <c r="AJ1539" s="24"/>
      <c r="AK1539" s="24"/>
      <c r="AL1539" s="24" t="s">
        <v>18930</v>
      </c>
      <c r="AM1539" s="24" t="s">
        <v>883</v>
      </c>
      <c r="AN1539" s="40">
        <v>22626</v>
      </c>
      <c r="AO1539" s="24" t="s">
        <v>1294</v>
      </c>
      <c r="AP1539" s="24" t="s">
        <v>21270</v>
      </c>
      <c r="AQ1539" s="24"/>
      <c r="AR1539" s="24" t="s">
        <v>18931</v>
      </c>
      <c r="AS1539" s="24" t="s">
        <v>18932</v>
      </c>
      <c r="AT1539" s="24" t="s">
        <v>21270</v>
      </c>
      <c r="AU1539" s="23" t="s">
        <v>4310</v>
      </c>
      <c r="AV1539" s="23" t="s">
        <v>5602</v>
      </c>
      <c r="AW1539" s="23" t="s">
        <v>9392</v>
      </c>
      <c r="AX1539" s="23" t="s">
        <v>1293</v>
      </c>
    </row>
    <row r="1540" spans="1:50" s="22" customFormat="1" ht="20" customHeight="1" x14ac:dyDescent="0.3">
      <c r="A1540" s="23" t="s">
        <v>18936</v>
      </c>
      <c r="B1540" s="23" t="s">
        <v>6083</v>
      </c>
      <c r="C1540" s="23" t="s">
        <v>23094</v>
      </c>
      <c r="D1540" s="23" t="s">
        <v>21266</v>
      </c>
      <c r="E1540" s="23" t="s">
        <v>17512</v>
      </c>
      <c r="F1540" s="23" t="s">
        <v>18933</v>
      </c>
      <c r="G1540" s="24" t="s">
        <v>23104</v>
      </c>
      <c r="H1540" s="24" t="s">
        <v>21267</v>
      </c>
      <c r="I1540" s="24" t="s">
        <v>3</v>
      </c>
      <c r="J1540" s="30" t="s">
        <v>5510</v>
      </c>
      <c r="K1540" s="23" t="s">
        <v>9306</v>
      </c>
      <c r="L1540" s="23" t="s">
        <v>9307</v>
      </c>
      <c r="M1540" s="23" t="s">
        <v>5513</v>
      </c>
      <c r="N1540" s="23" t="s">
        <v>5514</v>
      </c>
      <c r="O1540" s="23" t="s">
        <v>9308</v>
      </c>
      <c r="P1540" s="23" t="s">
        <v>5516</v>
      </c>
      <c r="Q1540" s="23" t="s">
        <v>5561</v>
      </c>
      <c r="R1540" s="23" t="s">
        <v>5562</v>
      </c>
      <c r="S1540" s="23" t="s">
        <v>407</v>
      </c>
      <c r="T1540" s="23" t="s">
        <v>408</v>
      </c>
      <c r="U1540" s="23" t="s">
        <v>353</v>
      </c>
      <c r="V1540" s="23" t="s">
        <v>355</v>
      </c>
      <c r="W1540" s="24" t="s">
        <v>38</v>
      </c>
      <c r="X1540" s="24" t="s">
        <v>409</v>
      </c>
      <c r="Y1540" s="24" t="s">
        <v>40</v>
      </c>
      <c r="Z1540" s="25">
        <v>12139050</v>
      </c>
      <c r="AA1540" s="24" t="s">
        <v>14803</v>
      </c>
      <c r="AB1540" s="24" t="s">
        <v>14803</v>
      </c>
      <c r="AC1540" s="24" t="s">
        <v>14803</v>
      </c>
      <c r="AD1540" s="24" t="s">
        <v>21268</v>
      </c>
      <c r="AE1540" s="24"/>
      <c r="AF1540" s="24"/>
      <c r="AG1540" s="24" t="s">
        <v>21269</v>
      </c>
      <c r="AH1540" s="24"/>
      <c r="AI1540" s="24"/>
      <c r="AJ1540" s="24"/>
      <c r="AK1540" s="24"/>
      <c r="AL1540" s="24" t="s">
        <v>18934</v>
      </c>
      <c r="AM1540" s="24" t="s">
        <v>1531</v>
      </c>
      <c r="AN1540" s="40">
        <v>28926</v>
      </c>
      <c r="AO1540" s="24" t="s">
        <v>1532</v>
      </c>
      <c r="AP1540" s="24" t="s">
        <v>21270</v>
      </c>
      <c r="AQ1540" s="24"/>
      <c r="AR1540" s="24" t="s">
        <v>18935</v>
      </c>
      <c r="AS1540" s="24" t="s">
        <v>18936</v>
      </c>
      <c r="AT1540" s="24" t="s">
        <v>21270</v>
      </c>
      <c r="AU1540" s="23" t="s">
        <v>4218</v>
      </c>
      <c r="AV1540" s="23" t="s">
        <v>5563</v>
      </c>
      <c r="AW1540" s="23" t="s">
        <v>9309</v>
      </c>
      <c r="AX1540" s="23" t="s">
        <v>9310</v>
      </c>
    </row>
    <row r="1541" spans="1:50" s="22" customFormat="1" ht="20" customHeight="1" x14ac:dyDescent="0.3">
      <c r="A1541" s="23" t="s">
        <v>18938</v>
      </c>
      <c r="B1541" s="23" t="s">
        <v>6083</v>
      </c>
      <c r="C1541" s="23" t="s">
        <v>23105</v>
      </c>
      <c r="D1541" s="23" t="s">
        <v>21266</v>
      </c>
      <c r="E1541" s="23" t="s">
        <v>17524</v>
      </c>
      <c r="F1541" s="23" t="s">
        <v>17525</v>
      </c>
      <c r="G1541" s="24" t="s">
        <v>22728</v>
      </c>
      <c r="H1541" s="24" t="s">
        <v>21267</v>
      </c>
      <c r="I1541" s="24" t="s">
        <v>3</v>
      </c>
      <c r="J1541" s="30" t="s">
        <v>5510</v>
      </c>
      <c r="K1541" s="23" t="s">
        <v>7178</v>
      </c>
      <c r="L1541" s="23" t="s">
        <v>7179</v>
      </c>
      <c r="M1541" s="23" t="s">
        <v>5513</v>
      </c>
      <c r="N1541" s="23" t="s">
        <v>5514</v>
      </c>
      <c r="O1541" s="23" t="s">
        <v>7180</v>
      </c>
      <c r="P1541" s="23" t="s">
        <v>5516</v>
      </c>
      <c r="Q1541" s="23" t="s">
        <v>5695</v>
      </c>
      <c r="R1541" s="23" t="s">
        <v>5696</v>
      </c>
      <c r="S1541" s="23" t="s">
        <v>407</v>
      </c>
      <c r="T1541" s="23" t="s">
        <v>408</v>
      </c>
      <c r="U1541" s="23" t="s">
        <v>244</v>
      </c>
      <c r="V1541" s="23" t="s">
        <v>1300</v>
      </c>
      <c r="W1541" s="24" t="s">
        <v>38</v>
      </c>
      <c r="X1541" s="24" t="s">
        <v>409</v>
      </c>
      <c r="Y1541" s="24" t="s">
        <v>40</v>
      </c>
      <c r="Z1541" s="25">
        <v>4965450</v>
      </c>
      <c r="AA1541" s="24" t="s">
        <v>14803</v>
      </c>
      <c r="AB1541" s="24" t="s">
        <v>14803</v>
      </c>
      <c r="AC1541" s="24" t="s">
        <v>14803</v>
      </c>
      <c r="AD1541" s="24" t="s">
        <v>21268</v>
      </c>
      <c r="AE1541" s="24"/>
      <c r="AF1541" s="24"/>
      <c r="AG1541" s="24" t="s">
        <v>21269</v>
      </c>
      <c r="AH1541" s="24"/>
      <c r="AI1541" s="24"/>
      <c r="AJ1541" s="24"/>
      <c r="AK1541" s="24"/>
      <c r="AL1541" s="24" t="s">
        <v>23106</v>
      </c>
      <c r="AM1541" s="24" t="s">
        <v>1338</v>
      </c>
      <c r="AN1541" s="40">
        <v>57326</v>
      </c>
      <c r="AO1541" s="24" t="s">
        <v>2485</v>
      </c>
      <c r="AP1541" s="24" t="s">
        <v>21270</v>
      </c>
      <c r="AQ1541" s="24"/>
      <c r="AR1541" s="24" t="s">
        <v>18937</v>
      </c>
      <c r="AS1541" s="24" t="s">
        <v>18938</v>
      </c>
      <c r="AT1541" s="24" t="s">
        <v>21270</v>
      </c>
      <c r="AU1541" s="23" t="s">
        <v>2776</v>
      </c>
      <c r="AV1541" s="23" t="s">
        <v>5563</v>
      </c>
      <c r="AW1541" s="23" t="s">
        <v>7181</v>
      </c>
      <c r="AX1541" s="23" t="s">
        <v>7182</v>
      </c>
    </row>
    <row r="1542" spans="1:50" s="22" customFormat="1" ht="20" customHeight="1" x14ac:dyDescent="0.3">
      <c r="A1542" s="23" t="s">
        <v>18941</v>
      </c>
      <c r="B1542" s="23" t="s">
        <v>6083</v>
      </c>
      <c r="C1542" s="23" t="s">
        <v>23094</v>
      </c>
      <c r="D1542" s="23" t="s">
        <v>21266</v>
      </c>
      <c r="E1542" s="23" t="s">
        <v>17605</v>
      </c>
      <c r="F1542" s="23" t="s">
        <v>17705</v>
      </c>
      <c r="G1542" s="24" t="s">
        <v>22797</v>
      </c>
      <c r="H1542" s="24" t="s">
        <v>21267</v>
      </c>
      <c r="I1542" s="24" t="s">
        <v>3</v>
      </c>
      <c r="J1542" s="30" t="s">
        <v>5510</v>
      </c>
      <c r="K1542" s="23" t="s">
        <v>5798</v>
      </c>
      <c r="L1542" s="23" t="s">
        <v>5799</v>
      </c>
      <c r="M1542" s="23" t="s">
        <v>5513</v>
      </c>
      <c r="N1542" s="23" t="s">
        <v>5514</v>
      </c>
      <c r="O1542" s="23" t="s">
        <v>5800</v>
      </c>
      <c r="P1542" s="23" t="s">
        <v>5516</v>
      </c>
      <c r="Q1542" s="23" t="s">
        <v>5561</v>
      </c>
      <c r="R1542" s="23" t="s">
        <v>5562</v>
      </c>
      <c r="S1542" s="23" t="s">
        <v>407</v>
      </c>
      <c r="T1542" s="23" t="s">
        <v>408</v>
      </c>
      <c r="U1542" s="23" t="s">
        <v>345</v>
      </c>
      <c r="V1542" s="23" t="s">
        <v>347</v>
      </c>
      <c r="W1542" s="24" t="s">
        <v>38</v>
      </c>
      <c r="X1542" s="24" t="s">
        <v>409</v>
      </c>
      <c r="Y1542" s="24" t="s">
        <v>40</v>
      </c>
      <c r="Z1542" s="25">
        <v>13794375</v>
      </c>
      <c r="AA1542" s="24" t="s">
        <v>14803</v>
      </c>
      <c r="AB1542" s="24" t="s">
        <v>14803</v>
      </c>
      <c r="AC1542" s="24" t="s">
        <v>14803</v>
      </c>
      <c r="AD1542" s="24" t="s">
        <v>21268</v>
      </c>
      <c r="AE1542" s="24"/>
      <c r="AF1542" s="24"/>
      <c r="AG1542" s="24" t="s">
        <v>21269</v>
      </c>
      <c r="AH1542" s="24"/>
      <c r="AI1542" s="24"/>
      <c r="AJ1542" s="24"/>
      <c r="AK1542" s="24"/>
      <c r="AL1542" s="24" t="s">
        <v>18939</v>
      </c>
      <c r="AM1542" s="24" t="s">
        <v>742</v>
      </c>
      <c r="AN1542" s="40">
        <v>7226</v>
      </c>
      <c r="AO1542" s="24" t="s">
        <v>612</v>
      </c>
      <c r="AP1542" s="24" t="s">
        <v>21270</v>
      </c>
      <c r="AQ1542" s="24"/>
      <c r="AR1542" s="24" t="s">
        <v>18940</v>
      </c>
      <c r="AS1542" s="24" t="s">
        <v>18941</v>
      </c>
      <c r="AT1542" s="24" t="s">
        <v>21270</v>
      </c>
      <c r="AU1542" s="23" t="s">
        <v>778</v>
      </c>
      <c r="AV1542" s="23" t="s">
        <v>5563</v>
      </c>
      <c r="AW1542" s="23" t="s">
        <v>5801</v>
      </c>
      <c r="AX1542" s="23" t="s">
        <v>5802</v>
      </c>
    </row>
    <row r="1543" spans="1:50" s="22" customFormat="1" ht="20" customHeight="1" x14ac:dyDescent="0.3">
      <c r="A1543" s="23" t="s">
        <v>18945</v>
      </c>
      <c r="B1543" s="23" t="s">
        <v>6083</v>
      </c>
      <c r="C1543" s="23" t="s">
        <v>23094</v>
      </c>
      <c r="D1543" s="23" t="s">
        <v>21266</v>
      </c>
      <c r="E1543" s="23" t="s">
        <v>17512</v>
      </c>
      <c r="F1543" s="23" t="s">
        <v>18942</v>
      </c>
      <c r="G1543" s="24" t="s">
        <v>23107</v>
      </c>
      <c r="H1543" s="24" t="s">
        <v>21267</v>
      </c>
      <c r="I1543" s="24" t="s">
        <v>3</v>
      </c>
      <c r="J1543" s="30" t="s">
        <v>5510</v>
      </c>
      <c r="K1543" s="23" t="s">
        <v>7681</v>
      </c>
      <c r="L1543" s="23" t="s">
        <v>7682</v>
      </c>
      <c r="M1543" s="23" t="s">
        <v>5513</v>
      </c>
      <c r="N1543" s="23" t="s">
        <v>5514</v>
      </c>
      <c r="O1543" s="23" t="s">
        <v>7683</v>
      </c>
      <c r="P1543" s="23" t="s">
        <v>5516</v>
      </c>
      <c r="Q1543" s="23" t="s">
        <v>5561</v>
      </c>
      <c r="R1543" s="23" t="s">
        <v>5562</v>
      </c>
      <c r="S1543" s="23" t="s">
        <v>407</v>
      </c>
      <c r="T1543" s="23" t="s">
        <v>408</v>
      </c>
      <c r="U1543" s="23" t="s">
        <v>308</v>
      </c>
      <c r="V1543" s="23" t="s">
        <v>310</v>
      </c>
      <c r="W1543" s="24" t="s">
        <v>38</v>
      </c>
      <c r="X1543" s="24" t="s">
        <v>409</v>
      </c>
      <c r="Y1543" s="24" t="s">
        <v>40</v>
      </c>
      <c r="Z1543" s="25">
        <v>12139050</v>
      </c>
      <c r="AA1543" s="24" t="s">
        <v>14803</v>
      </c>
      <c r="AB1543" s="24" t="s">
        <v>14803</v>
      </c>
      <c r="AC1543" s="24" t="s">
        <v>14803</v>
      </c>
      <c r="AD1543" s="24" t="s">
        <v>21268</v>
      </c>
      <c r="AE1543" s="24"/>
      <c r="AF1543" s="24"/>
      <c r="AG1543" s="24" t="s">
        <v>21269</v>
      </c>
      <c r="AH1543" s="24"/>
      <c r="AI1543" s="24"/>
      <c r="AJ1543" s="24"/>
      <c r="AK1543" s="24"/>
      <c r="AL1543" s="24" t="s">
        <v>18943</v>
      </c>
      <c r="AM1543" s="24" t="s">
        <v>2697</v>
      </c>
      <c r="AN1543" s="40">
        <v>67926</v>
      </c>
      <c r="AO1543" s="24" t="s">
        <v>1853</v>
      </c>
      <c r="AP1543" s="24" t="s">
        <v>21270</v>
      </c>
      <c r="AQ1543" s="24"/>
      <c r="AR1543" s="24" t="s">
        <v>18944</v>
      </c>
      <c r="AS1543" s="24" t="s">
        <v>18945</v>
      </c>
      <c r="AT1543" s="24" t="s">
        <v>21270</v>
      </c>
      <c r="AU1543" s="23" t="s">
        <v>3290</v>
      </c>
      <c r="AV1543" s="23" t="s">
        <v>5563</v>
      </c>
      <c r="AW1543" s="23" t="s">
        <v>7684</v>
      </c>
      <c r="AX1543" s="23" t="s">
        <v>7685</v>
      </c>
    </row>
    <row r="1544" spans="1:50" s="22" customFormat="1" ht="20" customHeight="1" x14ac:dyDescent="0.3">
      <c r="A1544" s="23" t="s">
        <v>4571</v>
      </c>
      <c r="B1544" s="23" t="s">
        <v>6083</v>
      </c>
      <c r="C1544" s="23" t="s">
        <v>23108</v>
      </c>
      <c r="D1544" s="23" t="s">
        <v>21266</v>
      </c>
      <c r="E1544" s="23" t="s">
        <v>18442</v>
      </c>
      <c r="F1544" s="23" t="s">
        <v>18443</v>
      </c>
      <c r="G1544" s="24" t="s">
        <v>22989</v>
      </c>
      <c r="H1544" s="24" t="s">
        <v>21267</v>
      </c>
      <c r="I1544" s="24" t="s">
        <v>3</v>
      </c>
      <c r="J1544" s="30" t="s">
        <v>5510</v>
      </c>
      <c r="K1544" s="23" t="s">
        <v>11846</v>
      </c>
      <c r="L1544" s="23" t="s">
        <v>11847</v>
      </c>
      <c r="M1544" s="23" t="s">
        <v>5513</v>
      </c>
      <c r="N1544" s="23" t="s">
        <v>5514</v>
      </c>
      <c r="O1544" s="23" t="s">
        <v>11848</v>
      </c>
      <c r="P1544" s="23" t="s">
        <v>5516</v>
      </c>
      <c r="Q1544" s="23" t="s">
        <v>5843</v>
      </c>
      <c r="R1544" s="23" t="s">
        <v>5844</v>
      </c>
      <c r="S1544" s="23" t="s">
        <v>407</v>
      </c>
      <c r="T1544" s="23" t="s">
        <v>408</v>
      </c>
      <c r="U1544" s="23" t="s">
        <v>216</v>
      </c>
      <c r="V1544" s="23" t="s">
        <v>218</v>
      </c>
      <c r="W1544" s="24" t="s">
        <v>38</v>
      </c>
      <c r="X1544" s="24" t="s">
        <v>409</v>
      </c>
      <c r="Y1544" s="24" t="s">
        <v>40</v>
      </c>
      <c r="Z1544" s="25">
        <v>4267060</v>
      </c>
      <c r="AA1544" s="24" t="s">
        <v>14803</v>
      </c>
      <c r="AB1544" s="24" t="s">
        <v>14803</v>
      </c>
      <c r="AC1544" s="24" t="s">
        <v>14803</v>
      </c>
      <c r="AD1544" s="24" t="s">
        <v>21268</v>
      </c>
      <c r="AE1544" s="24"/>
      <c r="AF1544" s="24"/>
      <c r="AG1544" s="24" t="s">
        <v>21269</v>
      </c>
      <c r="AH1544" s="24"/>
      <c r="AI1544" s="24"/>
      <c r="AJ1544" s="24"/>
      <c r="AK1544" s="24"/>
      <c r="AL1544" s="24" t="s">
        <v>18946</v>
      </c>
      <c r="AM1544" s="24" t="s">
        <v>3299</v>
      </c>
      <c r="AN1544" s="40">
        <v>130926</v>
      </c>
      <c r="AO1544" s="24" t="s">
        <v>4094</v>
      </c>
      <c r="AP1544" s="24" t="s">
        <v>21270</v>
      </c>
      <c r="AQ1544" s="24"/>
      <c r="AR1544" s="24" t="s">
        <v>4570</v>
      </c>
      <c r="AS1544" s="24" t="s">
        <v>4571</v>
      </c>
      <c r="AT1544" s="24" t="s">
        <v>21270</v>
      </c>
      <c r="AU1544" s="23" t="s">
        <v>5310</v>
      </c>
      <c r="AV1544" s="23" t="s">
        <v>5563</v>
      </c>
      <c r="AW1544" s="23" t="s">
        <v>11849</v>
      </c>
      <c r="AX1544" s="23" t="s">
        <v>4569</v>
      </c>
    </row>
    <row r="1545" spans="1:50" s="22" customFormat="1" ht="20" customHeight="1" x14ac:dyDescent="0.3">
      <c r="A1545" s="23" t="s">
        <v>18949</v>
      </c>
      <c r="B1545" s="23" t="s">
        <v>6083</v>
      </c>
      <c r="C1545" s="23" t="s">
        <v>23109</v>
      </c>
      <c r="D1545" s="23" t="s">
        <v>21266</v>
      </c>
      <c r="E1545" s="23" t="s">
        <v>15645</v>
      </c>
      <c r="F1545" s="23" t="s">
        <v>15900</v>
      </c>
      <c r="G1545" s="24" t="s">
        <v>21918</v>
      </c>
      <c r="H1545" s="24" t="s">
        <v>21267</v>
      </c>
      <c r="I1545" s="24" t="s">
        <v>3</v>
      </c>
      <c r="J1545" s="30" t="s">
        <v>5510</v>
      </c>
      <c r="K1545" s="23" t="s">
        <v>10082</v>
      </c>
      <c r="L1545" s="23" t="s">
        <v>10083</v>
      </c>
      <c r="M1545" s="23" t="s">
        <v>5513</v>
      </c>
      <c r="N1545" s="23" t="s">
        <v>5514</v>
      </c>
      <c r="O1545" s="23" t="s">
        <v>10084</v>
      </c>
      <c r="P1545" s="23" t="s">
        <v>5516</v>
      </c>
      <c r="Q1545" s="23" t="s">
        <v>5527</v>
      </c>
      <c r="R1545" s="23" t="s">
        <v>5528</v>
      </c>
      <c r="S1545" s="23" t="s">
        <v>407</v>
      </c>
      <c r="T1545" s="23" t="s">
        <v>408</v>
      </c>
      <c r="U1545" s="23" t="s">
        <v>353</v>
      </c>
      <c r="V1545" s="23" t="s">
        <v>355</v>
      </c>
      <c r="W1545" s="24" t="s">
        <v>38</v>
      </c>
      <c r="X1545" s="24" t="s">
        <v>409</v>
      </c>
      <c r="Y1545" s="24" t="s">
        <v>40</v>
      </c>
      <c r="Z1545" s="25">
        <v>4414200</v>
      </c>
      <c r="AA1545" s="24" t="s">
        <v>14803</v>
      </c>
      <c r="AB1545" s="24" t="s">
        <v>14803</v>
      </c>
      <c r="AC1545" s="24" t="s">
        <v>14803</v>
      </c>
      <c r="AD1545" s="24" t="s">
        <v>21268</v>
      </c>
      <c r="AE1545" s="24"/>
      <c r="AF1545" s="24"/>
      <c r="AG1545" s="24" t="s">
        <v>21269</v>
      </c>
      <c r="AH1545" s="24"/>
      <c r="AI1545" s="24"/>
      <c r="AJ1545" s="24"/>
      <c r="AK1545" s="24"/>
      <c r="AL1545" s="24" t="s">
        <v>18947</v>
      </c>
      <c r="AM1545" s="24" t="s">
        <v>2544</v>
      </c>
      <c r="AN1545" s="40">
        <v>117126</v>
      </c>
      <c r="AO1545" s="24" t="s">
        <v>3200</v>
      </c>
      <c r="AP1545" s="24" t="s">
        <v>21270</v>
      </c>
      <c r="AQ1545" s="24"/>
      <c r="AR1545" s="24" t="s">
        <v>18948</v>
      </c>
      <c r="AS1545" s="24" t="s">
        <v>18949</v>
      </c>
      <c r="AT1545" s="24" t="s">
        <v>21270</v>
      </c>
      <c r="AU1545" s="23" t="s">
        <v>4708</v>
      </c>
      <c r="AV1545" s="23" t="s">
        <v>5602</v>
      </c>
      <c r="AW1545" s="23" t="s">
        <v>10085</v>
      </c>
      <c r="AX1545" s="23" t="s">
        <v>10086</v>
      </c>
    </row>
    <row r="1546" spans="1:50" s="22" customFormat="1" ht="20" customHeight="1" x14ac:dyDescent="0.3">
      <c r="A1546" s="23" t="s">
        <v>18952</v>
      </c>
      <c r="B1546" s="23" t="s">
        <v>6083</v>
      </c>
      <c r="C1546" s="23" t="s">
        <v>23101</v>
      </c>
      <c r="D1546" s="23" t="s">
        <v>21266</v>
      </c>
      <c r="E1546" s="23" t="s">
        <v>15360</v>
      </c>
      <c r="F1546" s="23" t="s">
        <v>17617</v>
      </c>
      <c r="G1546" s="24" t="s">
        <v>21389</v>
      </c>
      <c r="H1546" s="24" t="s">
        <v>21267</v>
      </c>
      <c r="I1546" s="24" t="s">
        <v>3</v>
      </c>
      <c r="J1546" s="30" t="s">
        <v>5510</v>
      </c>
      <c r="K1546" s="23" t="s">
        <v>10616</v>
      </c>
      <c r="L1546" s="23" t="s">
        <v>10617</v>
      </c>
      <c r="M1546" s="23" t="s">
        <v>5513</v>
      </c>
      <c r="N1546" s="23" t="s">
        <v>5514</v>
      </c>
      <c r="O1546" s="23" t="s">
        <v>10618</v>
      </c>
      <c r="P1546" s="23" t="s">
        <v>5516</v>
      </c>
      <c r="Q1546" s="23" t="s">
        <v>5754</v>
      </c>
      <c r="R1546" s="23" t="s">
        <v>5755</v>
      </c>
      <c r="S1546" s="23" t="s">
        <v>407</v>
      </c>
      <c r="T1546" s="23" t="s">
        <v>408</v>
      </c>
      <c r="U1546" s="23" t="s">
        <v>326</v>
      </c>
      <c r="V1546" s="23" t="s">
        <v>1600</v>
      </c>
      <c r="W1546" s="24" t="s">
        <v>38</v>
      </c>
      <c r="X1546" s="24" t="s">
        <v>409</v>
      </c>
      <c r="Y1546" s="24" t="s">
        <v>40</v>
      </c>
      <c r="Z1546" s="25">
        <v>8828400</v>
      </c>
      <c r="AA1546" s="24" t="s">
        <v>14803</v>
      </c>
      <c r="AB1546" s="24" t="s">
        <v>14803</v>
      </c>
      <c r="AC1546" s="24" t="s">
        <v>14803</v>
      </c>
      <c r="AD1546" s="24" t="s">
        <v>21268</v>
      </c>
      <c r="AE1546" s="24"/>
      <c r="AF1546" s="24"/>
      <c r="AG1546" s="24" t="s">
        <v>21269</v>
      </c>
      <c r="AH1546" s="24"/>
      <c r="AI1546" s="24"/>
      <c r="AJ1546" s="24"/>
      <c r="AK1546" s="24"/>
      <c r="AL1546" s="24" t="s">
        <v>18950</v>
      </c>
      <c r="AM1546" s="24" t="s">
        <v>3793</v>
      </c>
      <c r="AN1546" s="40">
        <v>104526</v>
      </c>
      <c r="AO1546" s="24" t="s">
        <v>3478</v>
      </c>
      <c r="AP1546" s="24" t="s">
        <v>21270</v>
      </c>
      <c r="AQ1546" s="24"/>
      <c r="AR1546" s="24" t="s">
        <v>18951</v>
      </c>
      <c r="AS1546" s="24" t="s">
        <v>18952</v>
      </c>
      <c r="AT1546" s="24" t="s">
        <v>21270</v>
      </c>
      <c r="AU1546" s="23" t="s">
        <v>4826</v>
      </c>
      <c r="AV1546" s="23" t="s">
        <v>5563</v>
      </c>
      <c r="AW1546" s="23" t="s">
        <v>10619</v>
      </c>
      <c r="AX1546" s="23" t="s">
        <v>3792</v>
      </c>
    </row>
    <row r="1547" spans="1:50" s="22" customFormat="1" ht="20" customHeight="1" x14ac:dyDescent="0.3">
      <c r="A1547" s="23" t="s">
        <v>4897</v>
      </c>
      <c r="B1547" s="23" t="s">
        <v>6083</v>
      </c>
      <c r="C1547" s="23" t="s">
        <v>23110</v>
      </c>
      <c r="D1547" s="23" t="s">
        <v>21266</v>
      </c>
      <c r="E1547" s="23" t="s">
        <v>18953</v>
      </c>
      <c r="F1547" s="23" t="s">
        <v>18954</v>
      </c>
      <c r="G1547" s="24" t="s">
        <v>21297</v>
      </c>
      <c r="H1547" s="24" t="s">
        <v>21267</v>
      </c>
      <c r="I1547" s="24" t="s">
        <v>3</v>
      </c>
      <c r="J1547" s="30" t="s">
        <v>5510</v>
      </c>
      <c r="K1547" s="23" t="s">
        <v>12120</v>
      </c>
      <c r="L1547" s="23" t="s">
        <v>12121</v>
      </c>
      <c r="M1547" s="23" t="s">
        <v>5513</v>
      </c>
      <c r="N1547" s="23" t="s">
        <v>5514</v>
      </c>
      <c r="O1547" s="23" t="s">
        <v>12122</v>
      </c>
      <c r="P1547" s="23" t="s">
        <v>5516</v>
      </c>
      <c r="Q1547" s="23" t="s">
        <v>5561</v>
      </c>
      <c r="R1547" s="23" t="s">
        <v>5562</v>
      </c>
      <c r="S1547" s="23" t="s">
        <v>407</v>
      </c>
      <c r="T1547" s="23" t="s">
        <v>408</v>
      </c>
      <c r="U1547" s="23" t="s">
        <v>368</v>
      </c>
      <c r="V1547" s="23" t="s">
        <v>370</v>
      </c>
      <c r="W1547" s="24" t="s">
        <v>38</v>
      </c>
      <c r="X1547" s="24" t="s">
        <v>409</v>
      </c>
      <c r="Y1547" s="24" t="s">
        <v>40</v>
      </c>
      <c r="Z1547" s="25">
        <v>6400590</v>
      </c>
      <c r="AA1547" s="24" t="s">
        <v>14803</v>
      </c>
      <c r="AB1547" s="24" t="s">
        <v>14803</v>
      </c>
      <c r="AC1547" s="24" t="s">
        <v>14803</v>
      </c>
      <c r="AD1547" s="24" t="s">
        <v>21268</v>
      </c>
      <c r="AE1547" s="24"/>
      <c r="AF1547" s="24"/>
      <c r="AG1547" s="24" t="s">
        <v>21269</v>
      </c>
      <c r="AH1547" s="24"/>
      <c r="AI1547" s="24"/>
      <c r="AJ1547" s="24"/>
      <c r="AK1547" s="24"/>
      <c r="AL1547" s="24" t="s">
        <v>18955</v>
      </c>
      <c r="AM1547" s="24" t="s">
        <v>3254</v>
      </c>
      <c r="AN1547" s="40">
        <v>142426</v>
      </c>
      <c r="AO1547" s="24" t="s">
        <v>1619</v>
      </c>
      <c r="AP1547" s="24" t="s">
        <v>21270</v>
      </c>
      <c r="AQ1547" s="24"/>
      <c r="AR1547" s="24" t="s">
        <v>4896</v>
      </c>
      <c r="AS1547" s="24" t="s">
        <v>4897</v>
      </c>
      <c r="AT1547" s="24" t="s">
        <v>21270</v>
      </c>
      <c r="AU1547" s="23" t="s">
        <v>5392</v>
      </c>
      <c r="AV1547" s="23" t="s">
        <v>5563</v>
      </c>
      <c r="AW1547" s="23" t="s">
        <v>12123</v>
      </c>
      <c r="AX1547" s="23" t="s">
        <v>12124</v>
      </c>
    </row>
    <row r="1548" spans="1:50" s="22" customFormat="1" ht="20" customHeight="1" x14ac:dyDescent="0.3">
      <c r="A1548" s="23" t="s">
        <v>18958</v>
      </c>
      <c r="B1548" s="23" t="s">
        <v>6083</v>
      </c>
      <c r="C1548" s="23" t="s">
        <v>23110</v>
      </c>
      <c r="D1548" s="23" t="s">
        <v>21266</v>
      </c>
      <c r="E1548" s="23" t="s">
        <v>15151</v>
      </c>
      <c r="F1548" s="23" t="s">
        <v>15551</v>
      </c>
      <c r="G1548" s="24" t="s">
        <v>21733</v>
      </c>
      <c r="H1548" s="24" t="s">
        <v>21267</v>
      </c>
      <c r="I1548" s="24" t="s">
        <v>3</v>
      </c>
      <c r="J1548" s="30" t="s">
        <v>5510</v>
      </c>
      <c r="K1548" s="23" t="s">
        <v>9726</v>
      </c>
      <c r="L1548" s="23" t="s">
        <v>9727</v>
      </c>
      <c r="M1548" s="23" t="s">
        <v>5513</v>
      </c>
      <c r="N1548" s="23" t="s">
        <v>5514</v>
      </c>
      <c r="O1548" s="23" t="s">
        <v>9728</v>
      </c>
      <c r="P1548" s="23" t="s">
        <v>5516</v>
      </c>
      <c r="Q1548" s="23" t="s">
        <v>5561</v>
      </c>
      <c r="R1548" s="23" t="s">
        <v>5562</v>
      </c>
      <c r="S1548" s="23" t="s">
        <v>407</v>
      </c>
      <c r="T1548" s="23" t="s">
        <v>408</v>
      </c>
      <c r="U1548" s="23" t="s">
        <v>265</v>
      </c>
      <c r="V1548" s="23" t="s">
        <v>848</v>
      </c>
      <c r="W1548" s="24" t="s">
        <v>38</v>
      </c>
      <c r="X1548" s="24" t="s">
        <v>409</v>
      </c>
      <c r="Y1548" s="24" t="s">
        <v>40</v>
      </c>
      <c r="Z1548" s="25">
        <v>7724850</v>
      </c>
      <c r="AA1548" s="24" t="s">
        <v>14803</v>
      </c>
      <c r="AB1548" s="24" t="s">
        <v>14803</v>
      </c>
      <c r="AC1548" s="24" t="s">
        <v>14803</v>
      </c>
      <c r="AD1548" s="24" t="s">
        <v>21268</v>
      </c>
      <c r="AE1548" s="24"/>
      <c r="AF1548" s="24"/>
      <c r="AG1548" s="24" t="s">
        <v>21269</v>
      </c>
      <c r="AH1548" s="24"/>
      <c r="AI1548" s="24"/>
      <c r="AJ1548" s="24"/>
      <c r="AK1548" s="24"/>
      <c r="AL1548" s="24" t="s">
        <v>18956</v>
      </c>
      <c r="AM1548" s="24" t="s">
        <v>1438</v>
      </c>
      <c r="AN1548" s="40">
        <v>35026</v>
      </c>
      <c r="AO1548" s="24" t="s">
        <v>1759</v>
      </c>
      <c r="AP1548" s="24" t="s">
        <v>21270</v>
      </c>
      <c r="AQ1548" s="24"/>
      <c r="AR1548" s="24" t="s">
        <v>18957</v>
      </c>
      <c r="AS1548" s="24" t="s">
        <v>18958</v>
      </c>
      <c r="AT1548" s="24" t="s">
        <v>21270</v>
      </c>
      <c r="AU1548" s="23" t="s">
        <v>4506</v>
      </c>
      <c r="AV1548" s="23" t="s">
        <v>5602</v>
      </c>
      <c r="AW1548" s="23" t="s">
        <v>9729</v>
      </c>
      <c r="AX1548" s="23" t="s">
        <v>1758</v>
      </c>
    </row>
    <row r="1549" spans="1:50" s="22" customFormat="1" ht="20" customHeight="1" x14ac:dyDescent="0.3">
      <c r="A1549" s="23" t="s">
        <v>18962</v>
      </c>
      <c r="B1549" s="23" t="s">
        <v>6083</v>
      </c>
      <c r="C1549" s="23" t="s">
        <v>23082</v>
      </c>
      <c r="D1549" s="23" t="s">
        <v>21266</v>
      </c>
      <c r="E1549" s="23" t="s">
        <v>15036</v>
      </c>
      <c r="F1549" s="23" t="s">
        <v>18959</v>
      </c>
      <c r="G1549" s="24" t="s">
        <v>23111</v>
      </c>
      <c r="H1549" s="24" t="s">
        <v>21267</v>
      </c>
      <c r="I1549" s="24" t="s">
        <v>3</v>
      </c>
      <c r="J1549" s="30" t="s">
        <v>5510</v>
      </c>
      <c r="K1549" s="23" t="s">
        <v>6468</v>
      </c>
      <c r="L1549" s="23" t="s">
        <v>6469</v>
      </c>
      <c r="M1549" s="23" t="s">
        <v>5513</v>
      </c>
      <c r="N1549" s="23" t="s">
        <v>5514</v>
      </c>
      <c r="O1549" s="23" t="s">
        <v>6470</v>
      </c>
      <c r="P1549" s="23" t="s">
        <v>5516</v>
      </c>
      <c r="Q1549" s="23" t="s">
        <v>5517</v>
      </c>
      <c r="R1549" s="23" t="s">
        <v>5518</v>
      </c>
      <c r="S1549" s="23" t="s">
        <v>407</v>
      </c>
      <c r="T1549" s="23" t="s">
        <v>408</v>
      </c>
      <c r="U1549" s="23" t="s">
        <v>260</v>
      </c>
      <c r="V1549" s="23" t="s">
        <v>601</v>
      </c>
      <c r="W1549" s="24" t="s">
        <v>38</v>
      </c>
      <c r="X1549" s="24" t="s">
        <v>409</v>
      </c>
      <c r="Y1549" s="24" t="s">
        <v>40</v>
      </c>
      <c r="Z1549" s="25">
        <v>11035500</v>
      </c>
      <c r="AA1549" s="24" t="s">
        <v>14803</v>
      </c>
      <c r="AB1549" s="24" t="s">
        <v>14803</v>
      </c>
      <c r="AC1549" s="24" t="s">
        <v>14803</v>
      </c>
      <c r="AD1549" s="24" t="s">
        <v>21268</v>
      </c>
      <c r="AE1549" s="24"/>
      <c r="AF1549" s="24"/>
      <c r="AG1549" s="24" t="s">
        <v>21269</v>
      </c>
      <c r="AH1549" s="24"/>
      <c r="AI1549" s="24"/>
      <c r="AJ1549" s="24"/>
      <c r="AK1549" s="24"/>
      <c r="AL1549" s="24" t="s">
        <v>18960</v>
      </c>
      <c r="AM1549" s="24" t="s">
        <v>988</v>
      </c>
      <c r="AN1549" s="40">
        <v>13626</v>
      </c>
      <c r="AO1549" s="24" t="s">
        <v>989</v>
      </c>
      <c r="AP1549" s="24" t="s">
        <v>21270</v>
      </c>
      <c r="AQ1549" s="24"/>
      <c r="AR1549" s="24" t="s">
        <v>18961</v>
      </c>
      <c r="AS1549" s="24" t="s">
        <v>18962</v>
      </c>
      <c r="AT1549" s="24" t="s">
        <v>21270</v>
      </c>
      <c r="AU1549" s="23" t="s">
        <v>2543</v>
      </c>
      <c r="AV1549" s="23" t="s">
        <v>5602</v>
      </c>
      <c r="AW1549" s="23" t="s">
        <v>6471</v>
      </c>
      <c r="AX1549" s="23" t="s">
        <v>987</v>
      </c>
    </row>
    <row r="1550" spans="1:50" s="22" customFormat="1" ht="20" customHeight="1" x14ac:dyDescent="0.3">
      <c r="A1550" s="23" t="s">
        <v>18965</v>
      </c>
      <c r="B1550" s="23" t="s">
        <v>6083</v>
      </c>
      <c r="C1550" s="23" t="s">
        <v>23112</v>
      </c>
      <c r="D1550" s="23" t="s">
        <v>21266</v>
      </c>
      <c r="E1550" s="23" t="s">
        <v>17605</v>
      </c>
      <c r="F1550" s="23" t="s">
        <v>17673</v>
      </c>
      <c r="G1550" s="24" t="s">
        <v>22783</v>
      </c>
      <c r="H1550" s="24" t="s">
        <v>21267</v>
      </c>
      <c r="I1550" s="24" t="s">
        <v>3</v>
      </c>
      <c r="J1550" s="30" t="s">
        <v>5510</v>
      </c>
      <c r="K1550" s="23" t="s">
        <v>6021</v>
      </c>
      <c r="L1550" s="23" t="s">
        <v>6022</v>
      </c>
      <c r="M1550" s="23" t="s">
        <v>5513</v>
      </c>
      <c r="N1550" s="23" t="s">
        <v>5514</v>
      </c>
      <c r="O1550" s="23" t="s">
        <v>6023</v>
      </c>
      <c r="P1550" s="23" t="s">
        <v>5516</v>
      </c>
      <c r="Q1550" s="23" t="s">
        <v>5768</v>
      </c>
      <c r="R1550" s="23" t="s">
        <v>5769</v>
      </c>
      <c r="S1550" s="23" t="s">
        <v>407</v>
      </c>
      <c r="T1550" s="23" t="s">
        <v>408</v>
      </c>
      <c r="U1550" s="23" t="s">
        <v>342</v>
      </c>
      <c r="V1550" s="23" t="s">
        <v>344</v>
      </c>
      <c r="W1550" s="24" t="s">
        <v>38</v>
      </c>
      <c r="X1550" s="24" t="s">
        <v>409</v>
      </c>
      <c r="Y1550" s="24" t="s">
        <v>40</v>
      </c>
      <c r="Z1550" s="25">
        <v>13794375</v>
      </c>
      <c r="AA1550" s="24" t="s">
        <v>14803</v>
      </c>
      <c r="AB1550" s="24" t="s">
        <v>14803</v>
      </c>
      <c r="AC1550" s="24" t="s">
        <v>14803</v>
      </c>
      <c r="AD1550" s="24" t="s">
        <v>21268</v>
      </c>
      <c r="AE1550" s="24"/>
      <c r="AF1550" s="24"/>
      <c r="AG1550" s="24" t="s">
        <v>21269</v>
      </c>
      <c r="AH1550" s="24"/>
      <c r="AI1550" s="24"/>
      <c r="AJ1550" s="24"/>
      <c r="AK1550" s="24"/>
      <c r="AL1550" s="24" t="s">
        <v>18963</v>
      </c>
      <c r="AM1550" s="24" t="s">
        <v>978</v>
      </c>
      <c r="AN1550" s="40">
        <v>13426</v>
      </c>
      <c r="AO1550" s="24" t="s">
        <v>786</v>
      </c>
      <c r="AP1550" s="24" t="s">
        <v>21270</v>
      </c>
      <c r="AQ1550" s="24"/>
      <c r="AR1550" s="24" t="s">
        <v>18964</v>
      </c>
      <c r="AS1550" s="24" t="s">
        <v>18965</v>
      </c>
      <c r="AT1550" s="24" t="s">
        <v>21270</v>
      </c>
      <c r="AU1550" s="23" t="s">
        <v>1814</v>
      </c>
      <c r="AV1550" s="23" t="s">
        <v>5602</v>
      </c>
      <c r="AW1550" s="23" t="s">
        <v>6024</v>
      </c>
      <c r="AX1550" s="23" t="s">
        <v>977</v>
      </c>
    </row>
    <row r="1551" spans="1:50" s="22" customFormat="1" ht="20" customHeight="1" x14ac:dyDescent="0.3">
      <c r="A1551" s="23" t="s">
        <v>4973</v>
      </c>
      <c r="B1551" s="23" t="s">
        <v>6083</v>
      </c>
      <c r="C1551" s="23" t="s">
        <v>23085</v>
      </c>
      <c r="D1551" s="23" t="s">
        <v>21266</v>
      </c>
      <c r="E1551" s="23" t="s">
        <v>17585</v>
      </c>
      <c r="F1551" s="23" t="s">
        <v>18966</v>
      </c>
      <c r="G1551" s="24" t="s">
        <v>23113</v>
      </c>
      <c r="H1551" s="24" t="s">
        <v>21267</v>
      </c>
      <c r="I1551" s="24" t="s">
        <v>3</v>
      </c>
      <c r="J1551" s="30" t="s">
        <v>5510</v>
      </c>
      <c r="K1551" s="23" t="s">
        <v>12516</v>
      </c>
      <c r="L1551" s="23" t="s">
        <v>12517</v>
      </c>
      <c r="M1551" s="23" t="s">
        <v>5513</v>
      </c>
      <c r="N1551" s="23" t="s">
        <v>5514</v>
      </c>
      <c r="O1551" s="23" t="s">
        <v>12518</v>
      </c>
      <c r="P1551" s="23" t="s">
        <v>5516</v>
      </c>
      <c r="Q1551" s="23" t="s">
        <v>5527</v>
      </c>
      <c r="R1551" s="23" t="s">
        <v>5528</v>
      </c>
      <c r="S1551" s="23" t="s">
        <v>407</v>
      </c>
      <c r="T1551" s="23" t="s">
        <v>408</v>
      </c>
      <c r="U1551" s="23" t="s">
        <v>216</v>
      </c>
      <c r="V1551" s="23" t="s">
        <v>218</v>
      </c>
      <c r="W1551" s="24" t="s">
        <v>38</v>
      </c>
      <c r="X1551" s="24" t="s">
        <v>409</v>
      </c>
      <c r="Y1551" s="24" t="s">
        <v>40</v>
      </c>
      <c r="Z1551" s="25">
        <v>7467355</v>
      </c>
      <c r="AA1551" s="24" t="s">
        <v>14803</v>
      </c>
      <c r="AB1551" s="24" t="s">
        <v>14803</v>
      </c>
      <c r="AC1551" s="24" t="s">
        <v>14803</v>
      </c>
      <c r="AD1551" s="24" t="s">
        <v>21268</v>
      </c>
      <c r="AE1551" s="24"/>
      <c r="AF1551" s="24"/>
      <c r="AG1551" s="24" t="s">
        <v>21269</v>
      </c>
      <c r="AH1551" s="24"/>
      <c r="AI1551" s="24"/>
      <c r="AJ1551" s="24"/>
      <c r="AK1551" s="24"/>
      <c r="AL1551" s="24" t="s">
        <v>18967</v>
      </c>
      <c r="AM1551" s="24" t="s">
        <v>4971</v>
      </c>
      <c r="AN1551" s="40">
        <v>144826</v>
      </c>
      <c r="AO1551" s="24" t="s">
        <v>4459</v>
      </c>
      <c r="AP1551" s="24" t="s">
        <v>21270</v>
      </c>
      <c r="AQ1551" s="24"/>
      <c r="AR1551" s="24" t="s">
        <v>4972</v>
      </c>
      <c r="AS1551" s="24" t="s">
        <v>4973</v>
      </c>
      <c r="AT1551" s="24" t="s">
        <v>21270</v>
      </c>
      <c r="AU1551" s="23" t="s">
        <v>5310</v>
      </c>
      <c r="AV1551" s="23" t="s">
        <v>5602</v>
      </c>
      <c r="AW1551" s="23" t="s">
        <v>12519</v>
      </c>
      <c r="AX1551" s="23" t="s">
        <v>4970</v>
      </c>
    </row>
    <row r="1552" spans="1:50" s="22" customFormat="1" ht="20" customHeight="1" x14ac:dyDescent="0.3">
      <c r="A1552" s="23" t="s">
        <v>4318</v>
      </c>
      <c r="B1552" s="23" t="s">
        <v>6083</v>
      </c>
      <c r="C1552" s="23" t="s">
        <v>23059</v>
      </c>
      <c r="D1552" s="23" t="s">
        <v>21266</v>
      </c>
      <c r="E1552" s="23" t="s">
        <v>18953</v>
      </c>
      <c r="F1552" s="23" t="s">
        <v>18968</v>
      </c>
      <c r="G1552" s="24" t="s">
        <v>23114</v>
      </c>
      <c r="H1552" s="24" t="s">
        <v>21267</v>
      </c>
      <c r="I1552" s="24" t="s">
        <v>3</v>
      </c>
      <c r="J1552" s="30" t="s">
        <v>5510</v>
      </c>
      <c r="K1552" s="23" t="s">
        <v>12713</v>
      </c>
      <c r="L1552" s="23" t="s">
        <v>12714</v>
      </c>
      <c r="M1552" s="23" t="s">
        <v>5513</v>
      </c>
      <c r="N1552" s="23" t="s">
        <v>5514</v>
      </c>
      <c r="O1552" s="23" t="s">
        <v>12715</v>
      </c>
      <c r="P1552" s="23" t="s">
        <v>5516</v>
      </c>
      <c r="Q1552" s="23" t="s">
        <v>5695</v>
      </c>
      <c r="R1552" s="23" t="s">
        <v>5696</v>
      </c>
      <c r="S1552" s="23" t="s">
        <v>407</v>
      </c>
      <c r="T1552" s="23" t="s">
        <v>408</v>
      </c>
      <c r="U1552" s="23" t="s">
        <v>216</v>
      </c>
      <c r="V1552" s="23" t="s">
        <v>218</v>
      </c>
      <c r="W1552" s="24" t="s">
        <v>38</v>
      </c>
      <c r="X1552" s="24" t="s">
        <v>409</v>
      </c>
      <c r="Y1552" s="24" t="s">
        <v>40</v>
      </c>
      <c r="Z1552" s="25">
        <v>6400590</v>
      </c>
      <c r="AA1552" s="24" t="s">
        <v>14803</v>
      </c>
      <c r="AB1552" s="24" t="s">
        <v>14803</v>
      </c>
      <c r="AC1552" s="24" t="s">
        <v>14803</v>
      </c>
      <c r="AD1552" s="24" t="s">
        <v>21268</v>
      </c>
      <c r="AE1552" s="24"/>
      <c r="AF1552" s="24"/>
      <c r="AG1552" s="24" t="s">
        <v>21269</v>
      </c>
      <c r="AH1552" s="24"/>
      <c r="AI1552" s="24"/>
      <c r="AJ1552" s="24"/>
      <c r="AK1552" s="24"/>
      <c r="AL1552" s="24" t="s">
        <v>18969</v>
      </c>
      <c r="AM1552" s="24" t="s">
        <v>4315</v>
      </c>
      <c r="AN1552" s="40">
        <v>121826</v>
      </c>
      <c r="AO1552" s="24" t="s">
        <v>4316</v>
      </c>
      <c r="AP1552" s="24" t="s">
        <v>21270</v>
      </c>
      <c r="AQ1552" s="24"/>
      <c r="AR1552" s="24" t="s">
        <v>4317</v>
      </c>
      <c r="AS1552" s="24" t="s">
        <v>4318</v>
      </c>
      <c r="AT1552" s="24" t="s">
        <v>21270</v>
      </c>
      <c r="AU1552" s="23" t="s">
        <v>5392</v>
      </c>
      <c r="AV1552" s="23" t="s">
        <v>5563</v>
      </c>
      <c r="AW1552" s="23" t="s">
        <v>12716</v>
      </c>
      <c r="AX1552" s="23" t="s">
        <v>12717</v>
      </c>
    </row>
    <row r="1553" spans="1:50" s="22" customFormat="1" ht="20" customHeight="1" x14ac:dyDescent="0.3">
      <c r="A1553" s="23" t="s">
        <v>18973</v>
      </c>
      <c r="B1553" s="23" t="s">
        <v>6083</v>
      </c>
      <c r="C1553" s="23" t="s">
        <v>23115</v>
      </c>
      <c r="D1553" s="23" t="s">
        <v>21266</v>
      </c>
      <c r="E1553" s="23" t="s">
        <v>17549</v>
      </c>
      <c r="F1553" s="23" t="s">
        <v>18970</v>
      </c>
      <c r="G1553" s="24" t="s">
        <v>23116</v>
      </c>
      <c r="H1553" s="24" t="s">
        <v>21267</v>
      </c>
      <c r="I1553" s="24" t="s">
        <v>3</v>
      </c>
      <c r="J1553" s="30" t="s">
        <v>5510</v>
      </c>
      <c r="K1553" s="23" t="s">
        <v>6611</v>
      </c>
      <c r="L1553" s="23" t="s">
        <v>6612</v>
      </c>
      <c r="M1553" s="23" t="s">
        <v>5513</v>
      </c>
      <c r="N1553" s="23" t="s">
        <v>5514</v>
      </c>
      <c r="O1553" s="23" t="s">
        <v>6613</v>
      </c>
      <c r="P1553" s="23" t="s">
        <v>5516</v>
      </c>
      <c r="Q1553" s="23" t="s">
        <v>5517</v>
      </c>
      <c r="R1553" s="23" t="s">
        <v>5518</v>
      </c>
      <c r="S1553" s="23" t="s">
        <v>407</v>
      </c>
      <c r="T1553" s="23" t="s">
        <v>408</v>
      </c>
      <c r="U1553" s="23" t="s">
        <v>216</v>
      </c>
      <c r="V1553" s="23" t="s">
        <v>218</v>
      </c>
      <c r="W1553" s="24" t="s">
        <v>38</v>
      </c>
      <c r="X1553" s="24" t="s">
        <v>409</v>
      </c>
      <c r="Y1553" s="24" t="s">
        <v>40</v>
      </c>
      <c r="Z1553" s="25">
        <v>9931950</v>
      </c>
      <c r="AA1553" s="24" t="s">
        <v>14803</v>
      </c>
      <c r="AB1553" s="24" t="s">
        <v>14803</v>
      </c>
      <c r="AC1553" s="24" t="s">
        <v>14803</v>
      </c>
      <c r="AD1553" s="24" t="s">
        <v>21268</v>
      </c>
      <c r="AE1553" s="24"/>
      <c r="AF1553" s="24"/>
      <c r="AG1553" s="24" t="s">
        <v>21269</v>
      </c>
      <c r="AH1553" s="24"/>
      <c r="AI1553" s="24"/>
      <c r="AJ1553" s="24"/>
      <c r="AK1553" s="24"/>
      <c r="AL1553" s="24" t="s">
        <v>18971</v>
      </c>
      <c r="AM1553" s="24" t="s">
        <v>495</v>
      </c>
      <c r="AN1553" s="40">
        <v>42026</v>
      </c>
      <c r="AO1553" s="24" t="s">
        <v>1152</v>
      </c>
      <c r="AP1553" s="24" t="s">
        <v>21270</v>
      </c>
      <c r="AQ1553" s="24"/>
      <c r="AR1553" s="24" t="s">
        <v>18972</v>
      </c>
      <c r="AS1553" s="24" t="s">
        <v>18973</v>
      </c>
      <c r="AT1553" s="24" t="s">
        <v>21270</v>
      </c>
      <c r="AU1553" s="23" t="s">
        <v>2654</v>
      </c>
      <c r="AV1553" s="23" t="s">
        <v>5602</v>
      </c>
      <c r="AW1553" s="23" t="s">
        <v>6614</v>
      </c>
      <c r="AX1553" s="23" t="s">
        <v>1981</v>
      </c>
    </row>
    <row r="1554" spans="1:50" s="22" customFormat="1" ht="20" customHeight="1" x14ac:dyDescent="0.3">
      <c r="A1554" s="23" t="s">
        <v>18976</v>
      </c>
      <c r="B1554" s="23" t="s">
        <v>6083</v>
      </c>
      <c r="C1554" s="23" t="s">
        <v>23085</v>
      </c>
      <c r="D1554" s="23" t="s">
        <v>21266</v>
      </c>
      <c r="E1554" s="23" t="s">
        <v>17512</v>
      </c>
      <c r="F1554" s="23" t="s">
        <v>17539</v>
      </c>
      <c r="G1554" s="24" t="s">
        <v>22734</v>
      </c>
      <c r="H1554" s="24" t="s">
        <v>21267</v>
      </c>
      <c r="I1554" s="24" t="s">
        <v>3</v>
      </c>
      <c r="J1554" s="30" t="s">
        <v>5510</v>
      </c>
      <c r="K1554" s="23" t="s">
        <v>7831</v>
      </c>
      <c r="L1554" s="23" t="s">
        <v>7832</v>
      </c>
      <c r="M1554" s="23" t="s">
        <v>5513</v>
      </c>
      <c r="N1554" s="23" t="s">
        <v>5514</v>
      </c>
      <c r="O1554" s="23" t="s">
        <v>7833</v>
      </c>
      <c r="P1554" s="23" t="s">
        <v>5516</v>
      </c>
      <c r="Q1554" s="23" t="s">
        <v>5527</v>
      </c>
      <c r="R1554" s="23" t="s">
        <v>5528</v>
      </c>
      <c r="S1554" s="23" t="s">
        <v>407</v>
      </c>
      <c r="T1554" s="23" t="s">
        <v>408</v>
      </c>
      <c r="U1554" s="23" t="s">
        <v>308</v>
      </c>
      <c r="V1554" s="23" t="s">
        <v>310</v>
      </c>
      <c r="W1554" s="24" t="s">
        <v>38</v>
      </c>
      <c r="X1554" s="24" t="s">
        <v>409</v>
      </c>
      <c r="Y1554" s="24" t="s">
        <v>40</v>
      </c>
      <c r="Z1554" s="25">
        <v>12139050</v>
      </c>
      <c r="AA1554" s="24" t="s">
        <v>14803</v>
      </c>
      <c r="AB1554" s="24" t="s">
        <v>14803</v>
      </c>
      <c r="AC1554" s="24" t="s">
        <v>14803</v>
      </c>
      <c r="AD1554" s="24" t="s">
        <v>21268</v>
      </c>
      <c r="AE1554" s="24"/>
      <c r="AF1554" s="24"/>
      <c r="AG1554" s="24" t="s">
        <v>21269</v>
      </c>
      <c r="AH1554" s="24"/>
      <c r="AI1554" s="24"/>
      <c r="AJ1554" s="24"/>
      <c r="AK1554" s="24"/>
      <c r="AL1554" s="24" t="s">
        <v>18974</v>
      </c>
      <c r="AM1554" s="24" t="s">
        <v>1633</v>
      </c>
      <c r="AN1554" s="40">
        <v>70026</v>
      </c>
      <c r="AO1554" s="24" t="s">
        <v>1942</v>
      </c>
      <c r="AP1554" s="24" t="s">
        <v>21270</v>
      </c>
      <c r="AQ1554" s="24"/>
      <c r="AR1554" s="24" t="s">
        <v>18975</v>
      </c>
      <c r="AS1554" s="24" t="s">
        <v>18976</v>
      </c>
      <c r="AT1554" s="24" t="s">
        <v>21270</v>
      </c>
      <c r="AU1554" s="23" t="s">
        <v>3436</v>
      </c>
      <c r="AV1554" s="23" t="s">
        <v>5602</v>
      </c>
      <c r="AW1554" s="23" t="s">
        <v>7834</v>
      </c>
      <c r="AX1554" s="23" t="s">
        <v>2859</v>
      </c>
    </row>
    <row r="1555" spans="1:50" s="22" customFormat="1" ht="20" customHeight="1" x14ac:dyDescent="0.3">
      <c r="A1555" s="23" t="s">
        <v>18980</v>
      </c>
      <c r="B1555" s="23" t="s">
        <v>6083</v>
      </c>
      <c r="C1555" s="23" t="s">
        <v>23117</v>
      </c>
      <c r="D1555" s="23" t="s">
        <v>21266</v>
      </c>
      <c r="E1555" s="23" t="s">
        <v>15360</v>
      </c>
      <c r="F1555" s="23" t="s">
        <v>18977</v>
      </c>
      <c r="G1555" s="24" t="s">
        <v>23118</v>
      </c>
      <c r="H1555" s="24" t="s">
        <v>21267</v>
      </c>
      <c r="I1555" s="24" t="s">
        <v>3</v>
      </c>
      <c r="J1555" s="30" t="s">
        <v>5510</v>
      </c>
      <c r="K1555" s="23" t="s">
        <v>8729</v>
      </c>
      <c r="L1555" s="23" t="s">
        <v>8730</v>
      </c>
      <c r="M1555" s="23" t="s">
        <v>5513</v>
      </c>
      <c r="N1555" s="23" t="s">
        <v>5514</v>
      </c>
      <c r="O1555" s="23" t="s">
        <v>8731</v>
      </c>
      <c r="P1555" s="23" t="s">
        <v>5516</v>
      </c>
      <c r="Q1555" s="23" t="s">
        <v>6108</v>
      </c>
      <c r="R1555" s="23" t="s">
        <v>6109</v>
      </c>
      <c r="S1555" s="23" t="s">
        <v>407</v>
      </c>
      <c r="T1555" s="23" t="s">
        <v>408</v>
      </c>
      <c r="U1555" s="23" t="s">
        <v>244</v>
      </c>
      <c r="V1555" s="23" t="s">
        <v>1300</v>
      </c>
      <c r="W1555" s="24" t="s">
        <v>38</v>
      </c>
      <c r="X1555" s="24" t="s">
        <v>409</v>
      </c>
      <c r="Y1555" s="24" t="s">
        <v>40</v>
      </c>
      <c r="Z1555" s="25">
        <v>8828400</v>
      </c>
      <c r="AA1555" s="24" t="s">
        <v>14803</v>
      </c>
      <c r="AB1555" s="24" t="s">
        <v>14803</v>
      </c>
      <c r="AC1555" s="24" t="s">
        <v>14803</v>
      </c>
      <c r="AD1555" s="24" t="s">
        <v>21268</v>
      </c>
      <c r="AE1555" s="24"/>
      <c r="AF1555" s="24"/>
      <c r="AG1555" s="24" t="s">
        <v>21269</v>
      </c>
      <c r="AH1555" s="24"/>
      <c r="AI1555" s="24"/>
      <c r="AJ1555" s="24"/>
      <c r="AK1555" s="24"/>
      <c r="AL1555" s="24" t="s">
        <v>18978</v>
      </c>
      <c r="AM1555" s="24" t="s">
        <v>3104</v>
      </c>
      <c r="AN1555" s="40">
        <v>77826</v>
      </c>
      <c r="AO1555" s="24" t="s">
        <v>2461</v>
      </c>
      <c r="AP1555" s="24" t="s">
        <v>21270</v>
      </c>
      <c r="AQ1555" s="24"/>
      <c r="AR1555" s="24" t="s">
        <v>18979</v>
      </c>
      <c r="AS1555" s="24" t="s">
        <v>18980</v>
      </c>
      <c r="AT1555" s="24" t="s">
        <v>21270</v>
      </c>
      <c r="AU1555" s="23" t="s">
        <v>4038</v>
      </c>
      <c r="AV1555" s="23" t="s">
        <v>5563</v>
      </c>
      <c r="AW1555" s="23" t="s">
        <v>8732</v>
      </c>
      <c r="AX1555" s="23" t="s">
        <v>8733</v>
      </c>
    </row>
    <row r="1556" spans="1:50" s="22" customFormat="1" ht="20" customHeight="1" x14ac:dyDescent="0.3">
      <c r="A1556" s="23" t="s">
        <v>18983</v>
      </c>
      <c r="B1556" s="23" t="s">
        <v>6083</v>
      </c>
      <c r="C1556" s="23" t="s">
        <v>23115</v>
      </c>
      <c r="D1556" s="23" t="s">
        <v>21266</v>
      </c>
      <c r="E1556" s="23" t="s">
        <v>17512</v>
      </c>
      <c r="F1556" s="23" t="s">
        <v>17726</v>
      </c>
      <c r="G1556" s="24" t="s">
        <v>22805</v>
      </c>
      <c r="H1556" s="24" t="s">
        <v>21267</v>
      </c>
      <c r="I1556" s="24" t="s">
        <v>3</v>
      </c>
      <c r="J1556" s="30" t="s">
        <v>5510</v>
      </c>
      <c r="K1556" s="23" t="s">
        <v>9996</v>
      </c>
      <c r="L1556" s="23" t="s">
        <v>9997</v>
      </c>
      <c r="M1556" s="23" t="s">
        <v>5513</v>
      </c>
      <c r="N1556" s="23" t="s">
        <v>5514</v>
      </c>
      <c r="O1556" s="23" t="s">
        <v>9998</v>
      </c>
      <c r="P1556" s="23" t="s">
        <v>5516</v>
      </c>
      <c r="Q1556" s="23" t="s">
        <v>5517</v>
      </c>
      <c r="R1556" s="23" t="s">
        <v>5518</v>
      </c>
      <c r="S1556" s="23" t="s">
        <v>407</v>
      </c>
      <c r="T1556" s="23" t="s">
        <v>408</v>
      </c>
      <c r="U1556" s="23" t="s">
        <v>308</v>
      </c>
      <c r="V1556" s="23" t="s">
        <v>310</v>
      </c>
      <c r="W1556" s="24" t="s">
        <v>38</v>
      </c>
      <c r="X1556" s="24" t="s">
        <v>409</v>
      </c>
      <c r="Y1556" s="24" t="s">
        <v>40</v>
      </c>
      <c r="Z1556" s="25">
        <v>12139050</v>
      </c>
      <c r="AA1556" s="24" t="s">
        <v>14803</v>
      </c>
      <c r="AB1556" s="24" t="s">
        <v>14803</v>
      </c>
      <c r="AC1556" s="24" t="s">
        <v>14803</v>
      </c>
      <c r="AD1556" s="24" t="s">
        <v>21268</v>
      </c>
      <c r="AE1556" s="24"/>
      <c r="AF1556" s="24"/>
      <c r="AG1556" s="24" t="s">
        <v>21269</v>
      </c>
      <c r="AH1556" s="24"/>
      <c r="AI1556" s="24"/>
      <c r="AJ1556" s="24"/>
      <c r="AK1556" s="24"/>
      <c r="AL1556" s="24" t="s">
        <v>18981</v>
      </c>
      <c r="AM1556" s="24" t="s">
        <v>2062</v>
      </c>
      <c r="AN1556" s="40">
        <v>44926</v>
      </c>
      <c r="AO1556" s="24" t="s">
        <v>2063</v>
      </c>
      <c r="AP1556" s="24" t="s">
        <v>21270</v>
      </c>
      <c r="AQ1556" s="24"/>
      <c r="AR1556" s="24" t="s">
        <v>18982</v>
      </c>
      <c r="AS1556" s="24" t="s">
        <v>18983</v>
      </c>
      <c r="AT1556" s="24" t="s">
        <v>21270</v>
      </c>
      <c r="AU1556" s="23" t="s">
        <v>4389</v>
      </c>
      <c r="AV1556" s="23" t="s">
        <v>5563</v>
      </c>
      <c r="AW1556" s="23" t="s">
        <v>9999</v>
      </c>
      <c r="AX1556" s="23" t="s">
        <v>10000</v>
      </c>
    </row>
    <row r="1557" spans="1:50" s="22" customFormat="1" ht="20" customHeight="1" x14ac:dyDescent="0.3">
      <c r="A1557" s="23" t="s">
        <v>5004</v>
      </c>
      <c r="B1557" s="23" t="s">
        <v>6083</v>
      </c>
      <c r="C1557" s="23" t="s">
        <v>23119</v>
      </c>
      <c r="D1557" s="23" t="s">
        <v>21266</v>
      </c>
      <c r="E1557" s="23" t="s">
        <v>15428</v>
      </c>
      <c r="F1557" s="23" t="s">
        <v>15429</v>
      </c>
      <c r="G1557" s="24" t="s">
        <v>21680</v>
      </c>
      <c r="H1557" s="24" t="s">
        <v>21267</v>
      </c>
      <c r="I1557" s="24" t="s">
        <v>3</v>
      </c>
      <c r="J1557" s="30" t="s">
        <v>5510</v>
      </c>
      <c r="K1557" s="23" t="s">
        <v>11873</v>
      </c>
      <c r="L1557" s="23" t="s">
        <v>11874</v>
      </c>
      <c r="M1557" s="23" t="s">
        <v>5513</v>
      </c>
      <c r="N1557" s="23" t="s">
        <v>5514</v>
      </c>
      <c r="O1557" s="23" t="s">
        <v>11875</v>
      </c>
      <c r="P1557" s="23" t="s">
        <v>5516</v>
      </c>
      <c r="Q1557" s="23" t="s">
        <v>6040</v>
      </c>
      <c r="R1557" s="23" t="s">
        <v>6041</v>
      </c>
      <c r="S1557" s="23" t="s">
        <v>407</v>
      </c>
      <c r="T1557" s="23" t="s">
        <v>408</v>
      </c>
      <c r="U1557" s="23" t="s">
        <v>216</v>
      </c>
      <c r="V1557" s="23" t="s">
        <v>218</v>
      </c>
      <c r="W1557" s="24" t="s">
        <v>38</v>
      </c>
      <c r="X1557" s="24" t="s">
        <v>409</v>
      </c>
      <c r="Y1557" s="24" t="s">
        <v>40</v>
      </c>
      <c r="Z1557" s="25">
        <v>3089940</v>
      </c>
      <c r="AA1557" s="24" t="s">
        <v>14803</v>
      </c>
      <c r="AB1557" s="24" t="s">
        <v>14803</v>
      </c>
      <c r="AC1557" s="24" t="s">
        <v>14803</v>
      </c>
      <c r="AD1557" s="24" t="s">
        <v>21268</v>
      </c>
      <c r="AE1557" s="24"/>
      <c r="AF1557" s="24"/>
      <c r="AG1557" s="24" t="s">
        <v>21269</v>
      </c>
      <c r="AH1557" s="24"/>
      <c r="AI1557" s="24"/>
      <c r="AJ1557" s="24"/>
      <c r="AK1557" s="24"/>
      <c r="AL1557" s="24" t="s">
        <v>18984</v>
      </c>
      <c r="AM1557" s="24" t="s">
        <v>5002</v>
      </c>
      <c r="AN1557" s="40">
        <v>145526</v>
      </c>
      <c r="AO1557" s="24" t="s">
        <v>4108</v>
      </c>
      <c r="AP1557" s="24" t="s">
        <v>21270</v>
      </c>
      <c r="AQ1557" s="24"/>
      <c r="AR1557" s="24" t="s">
        <v>5003</v>
      </c>
      <c r="AS1557" s="24" t="s">
        <v>5004</v>
      </c>
      <c r="AT1557" s="24" t="s">
        <v>21270</v>
      </c>
      <c r="AU1557" s="23" t="s">
        <v>5310</v>
      </c>
      <c r="AV1557" s="23" t="s">
        <v>5563</v>
      </c>
      <c r="AW1557" s="23" t="s">
        <v>11876</v>
      </c>
      <c r="AX1557" s="23" t="s">
        <v>11877</v>
      </c>
    </row>
    <row r="1558" spans="1:50" s="22" customFormat="1" ht="20" customHeight="1" x14ac:dyDescent="0.3">
      <c r="A1558" s="23" t="s">
        <v>3990</v>
      </c>
      <c r="B1558" s="23" t="s">
        <v>6083</v>
      </c>
      <c r="C1558" s="23" t="s">
        <v>23120</v>
      </c>
      <c r="D1558" s="23" t="s">
        <v>21266</v>
      </c>
      <c r="E1558" s="23" t="s">
        <v>15965</v>
      </c>
      <c r="F1558" s="23" t="s">
        <v>18985</v>
      </c>
      <c r="G1558" s="24" t="s">
        <v>23121</v>
      </c>
      <c r="H1558" s="24" t="s">
        <v>21267</v>
      </c>
      <c r="I1558" s="24" t="s">
        <v>3</v>
      </c>
      <c r="J1558" s="30" t="s">
        <v>5510</v>
      </c>
      <c r="K1558" s="23" t="s">
        <v>11834</v>
      </c>
      <c r="L1558" s="23" t="s">
        <v>11835</v>
      </c>
      <c r="M1558" s="23" t="s">
        <v>5513</v>
      </c>
      <c r="N1558" s="23" t="s">
        <v>5514</v>
      </c>
      <c r="O1558" s="23" t="s">
        <v>11836</v>
      </c>
      <c r="P1558" s="23" t="s">
        <v>5516</v>
      </c>
      <c r="Q1558" s="23" t="s">
        <v>5561</v>
      </c>
      <c r="R1558" s="23" t="s">
        <v>5562</v>
      </c>
      <c r="S1558" s="23" t="s">
        <v>407</v>
      </c>
      <c r="T1558" s="23" t="s">
        <v>408</v>
      </c>
      <c r="U1558" s="23" t="s">
        <v>216</v>
      </c>
      <c r="V1558" s="23" t="s">
        <v>218</v>
      </c>
      <c r="W1558" s="24" t="s">
        <v>38</v>
      </c>
      <c r="X1558" s="24" t="s">
        <v>409</v>
      </c>
      <c r="Y1558" s="24" t="s">
        <v>40</v>
      </c>
      <c r="Z1558" s="25">
        <v>7651280</v>
      </c>
      <c r="AA1558" s="24" t="s">
        <v>14803</v>
      </c>
      <c r="AB1558" s="24" t="s">
        <v>14803</v>
      </c>
      <c r="AC1558" s="24" t="s">
        <v>14803</v>
      </c>
      <c r="AD1558" s="24" t="s">
        <v>21268</v>
      </c>
      <c r="AE1558" s="24"/>
      <c r="AF1558" s="24"/>
      <c r="AG1558" s="24" t="s">
        <v>21269</v>
      </c>
      <c r="AH1558" s="24"/>
      <c r="AI1558" s="24"/>
      <c r="AJ1558" s="24"/>
      <c r="AK1558" s="24"/>
      <c r="AL1558" s="24" t="s">
        <v>18986</v>
      </c>
      <c r="AM1558" s="24" t="s">
        <v>3985</v>
      </c>
      <c r="AN1558" s="40">
        <v>110726</v>
      </c>
      <c r="AO1558" s="24" t="s">
        <v>3988</v>
      </c>
      <c r="AP1558" s="24" t="s">
        <v>21270</v>
      </c>
      <c r="AQ1558" s="24"/>
      <c r="AR1558" s="24" t="s">
        <v>3989</v>
      </c>
      <c r="AS1558" s="24" t="s">
        <v>3990</v>
      </c>
      <c r="AT1558" s="24" t="s">
        <v>21270</v>
      </c>
      <c r="AU1558" s="23" t="s">
        <v>5310</v>
      </c>
      <c r="AV1558" s="23" t="s">
        <v>5563</v>
      </c>
      <c r="AW1558" s="23" t="s">
        <v>11837</v>
      </c>
      <c r="AX1558" s="23" t="s">
        <v>11838</v>
      </c>
    </row>
    <row r="1559" spans="1:50" s="22" customFormat="1" ht="20" customHeight="1" x14ac:dyDescent="0.3">
      <c r="A1559" s="23" t="s">
        <v>18989</v>
      </c>
      <c r="B1559" s="23" t="s">
        <v>6083</v>
      </c>
      <c r="C1559" s="23" t="s">
        <v>23120</v>
      </c>
      <c r="D1559" s="23" t="s">
        <v>21266</v>
      </c>
      <c r="E1559" s="23" t="s">
        <v>17512</v>
      </c>
      <c r="F1559" s="23" t="s">
        <v>17513</v>
      </c>
      <c r="G1559" s="24" t="s">
        <v>22723</v>
      </c>
      <c r="H1559" s="24" t="s">
        <v>21267</v>
      </c>
      <c r="I1559" s="24" t="s">
        <v>3</v>
      </c>
      <c r="J1559" s="30" t="s">
        <v>5510</v>
      </c>
      <c r="K1559" s="23" t="s">
        <v>6698</v>
      </c>
      <c r="L1559" s="23" t="s">
        <v>6699</v>
      </c>
      <c r="M1559" s="23" t="s">
        <v>5513</v>
      </c>
      <c r="N1559" s="23" t="s">
        <v>5514</v>
      </c>
      <c r="O1559" s="23" t="s">
        <v>6700</v>
      </c>
      <c r="P1559" s="23" t="s">
        <v>5516</v>
      </c>
      <c r="Q1559" s="23" t="s">
        <v>5561</v>
      </c>
      <c r="R1559" s="23" t="s">
        <v>5562</v>
      </c>
      <c r="S1559" s="23" t="s">
        <v>407</v>
      </c>
      <c r="T1559" s="23" t="s">
        <v>408</v>
      </c>
      <c r="U1559" s="23" t="s">
        <v>353</v>
      </c>
      <c r="V1559" s="23" t="s">
        <v>355</v>
      </c>
      <c r="W1559" s="24" t="s">
        <v>38</v>
      </c>
      <c r="X1559" s="24" t="s">
        <v>409</v>
      </c>
      <c r="Y1559" s="24" t="s">
        <v>40</v>
      </c>
      <c r="Z1559" s="25">
        <v>12139050</v>
      </c>
      <c r="AA1559" s="24" t="s">
        <v>14803</v>
      </c>
      <c r="AB1559" s="24" t="s">
        <v>14803</v>
      </c>
      <c r="AC1559" s="24" t="s">
        <v>14803</v>
      </c>
      <c r="AD1559" s="24" t="s">
        <v>21268</v>
      </c>
      <c r="AE1559" s="24"/>
      <c r="AF1559" s="24"/>
      <c r="AG1559" s="24" t="s">
        <v>21269</v>
      </c>
      <c r="AH1559" s="24"/>
      <c r="AI1559" s="24"/>
      <c r="AJ1559" s="24"/>
      <c r="AK1559" s="24"/>
      <c r="AL1559" s="24" t="s">
        <v>18987</v>
      </c>
      <c r="AM1559" s="24" t="s">
        <v>1517</v>
      </c>
      <c r="AN1559" s="40">
        <v>28526</v>
      </c>
      <c r="AO1559" s="24" t="s">
        <v>1518</v>
      </c>
      <c r="AP1559" s="24" t="s">
        <v>21270</v>
      </c>
      <c r="AQ1559" s="24"/>
      <c r="AR1559" s="24" t="s">
        <v>18988</v>
      </c>
      <c r="AS1559" s="24" t="s">
        <v>18989</v>
      </c>
      <c r="AT1559" s="24" t="s">
        <v>21270</v>
      </c>
      <c r="AU1559" s="23" t="s">
        <v>2654</v>
      </c>
      <c r="AV1559" s="23" t="s">
        <v>5602</v>
      </c>
      <c r="AW1559" s="23" t="s">
        <v>6701</v>
      </c>
      <c r="AX1559" s="23" t="s">
        <v>1516</v>
      </c>
    </row>
    <row r="1560" spans="1:50" s="22" customFormat="1" ht="20" customHeight="1" x14ac:dyDescent="0.3">
      <c r="A1560" s="23" t="s">
        <v>4981</v>
      </c>
      <c r="B1560" s="23" t="s">
        <v>6083</v>
      </c>
      <c r="C1560" s="23" t="s">
        <v>23115</v>
      </c>
      <c r="D1560" s="23" t="s">
        <v>21266</v>
      </c>
      <c r="E1560" s="23" t="s">
        <v>17585</v>
      </c>
      <c r="F1560" s="23" t="s">
        <v>18966</v>
      </c>
      <c r="G1560" s="24" t="s">
        <v>23113</v>
      </c>
      <c r="H1560" s="24" t="s">
        <v>21267</v>
      </c>
      <c r="I1560" s="24" t="s">
        <v>3</v>
      </c>
      <c r="J1560" s="30" t="s">
        <v>5510</v>
      </c>
      <c r="K1560" s="23" t="s">
        <v>12724</v>
      </c>
      <c r="L1560" s="23" t="s">
        <v>12725</v>
      </c>
      <c r="M1560" s="23" t="s">
        <v>5513</v>
      </c>
      <c r="N1560" s="23" t="s">
        <v>5514</v>
      </c>
      <c r="O1560" s="23" t="s">
        <v>12726</v>
      </c>
      <c r="P1560" s="23" t="s">
        <v>5516</v>
      </c>
      <c r="Q1560" s="23" t="s">
        <v>5517</v>
      </c>
      <c r="R1560" s="23" t="s">
        <v>5518</v>
      </c>
      <c r="S1560" s="23" t="s">
        <v>407</v>
      </c>
      <c r="T1560" s="23" t="s">
        <v>408</v>
      </c>
      <c r="U1560" s="23" t="s">
        <v>216</v>
      </c>
      <c r="V1560" s="23" t="s">
        <v>218</v>
      </c>
      <c r="W1560" s="24" t="s">
        <v>38</v>
      </c>
      <c r="X1560" s="24" t="s">
        <v>409</v>
      </c>
      <c r="Y1560" s="24" t="s">
        <v>40</v>
      </c>
      <c r="Z1560" s="25">
        <v>7467355</v>
      </c>
      <c r="AA1560" s="24" t="s">
        <v>14803</v>
      </c>
      <c r="AB1560" s="24" t="s">
        <v>14803</v>
      </c>
      <c r="AC1560" s="24" t="s">
        <v>14803</v>
      </c>
      <c r="AD1560" s="24" t="s">
        <v>21268</v>
      </c>
      <c r="AE1560" s="24"/>
      <c r="AF1560" s="24"/>
      <c r="AG1560" s="24" t="s">
        <v>21269</v>
      </c>
      <c r="AH1560" s="24"/>
      <c r="AI1560" s="24"/>
      <c r="AJ1560" s="24"/>
      <c r="AK1560" s="24"/>
      <c r="AL1560" s="24" t="s">
        <v>18990</v>
      </c>
      <c r="AM1560" s="24" t="s">
        <v>4978</v>
      </c>
      <c r="AN1560" s="40">
        <v>145026</v>
      </c>
      <c r="AO1560" s="24" t="s">
        <v>4979</v>
      </c>
      <c r="AP1560" s="24" t="s">
        <v>21270</v>
      </c>
      <c r="AQ1560" s="24"/>
      <c r="AR1560" s="24" t="s">
        <v>4980</v>
      </c>
      <c r="AS1560" s="24" t="s">
        <v>4981</v>
      </c>
      <c r="AT1560" s="24" t="s">
        <v>21270</v>
      </c>
      <c r="AU1560" s="23" t="s">
        <v>5310</v>
      </c>
      <c r="AV1560" s="23" t="s">
        <v>5563</v>
      </c>
      <c r="AW1560" s="23" t="s">
        <v>12727</v>
      </c>
      <c r="AX1560" s="23" t="s">
        <v>12728</v>
      </c>
    </row>
    <row r="1561" spans="1:50" s="22" customFormat="1" ht="20" customHeight="1" x14ac:dyDescent="0.3">
      <c r="A1561" s="23" t="s">
        <v>18993</v>
      </c>
      <c r="B1561" s="23" t="s">
        <v>6083</v>
      </c>
      <c r="C1561" s="23" t="s">
        <v>23122</v>
      </c>
      <c r="D1561" s="23" t="s">
        <v>21266</v>
      </c>
      <c r="E1561" s="23" t="s">
        <v>17512</v>
      </c>
      <c r="F1561" s="23" t="s">
        <v>17726</v>
      </c>
      <c r="G1561" s="24" t="s">
        <v>22805</v>
      </c>
      <c r="H1561" s="24" t="s">
        <v>21267</v>
      </c>
      <c r="I1561" s="24" t="s">
        <v>3</v>
      </c>
      <c r="J1561" s="30" t="s">
        <v>5510</v>
      </c>
      <c r="K1561" s="23" t="s">
        <v>6255</v>
      </c>
      <c r="L1561" s="23" t="s">
        <v>6256</v>
      </c>
      <c r="M1561" s="23" t="s">
        <v>5513</v>
      </c>
      <c r="N1561" s="23" t="s">
        <v>5514</v>
      </c>
      <c r="O1561" s="23" t="s">
        <v>6257</v>
      </c>
      <c r="P1561" s="23" t="s">
        <v>5516</v>
      </c>
      <c r="Q1561" s="23" t="s">
        <v>5517</v>
      </c>
      <c r="R1561" s="23" t="s">
        <v>5518</v>
      </c>
      <c r="S1561" s="23" t="s">
        <v>407</v>
      </c>
      <c r="T1561" s="23" t="s">
        <v>408</v>
      </c>
      <c r="U1561" s="23" t="s">
        <v>345</v>
      </c>
      <c r="V1561" s="23" t="s">
        <v>347</v>
      </c>
      <c r="W1561" s="24" t="s">
        <v>38</v>
      </c>
      <c r="X1561" s="24" t="s">
        <v>409</v>
      </c>
      <c r="Y1561" s="24" t="s">
        <v>40</v>
      </c>
      <c r="Z1561" s="25">
        <v>12139050</v>
      </c>
      <c r="AA1561" s="24" t="s">
        <v>14803</v>
      </c>
      <c r="AB1561" s="24" t="s">
        <v>14803</v>
      </c>
      <c r="AC1561" s="24" t="s">
        <v>14803</v>
      </c>
      <c r="AD1561" s="24" t="s">
        <v>21268</v>
      </c>
      <c r="AE1561" s="24"/>
      <c r="AF1561" s="24"/>
      <c r="AG1561" s="24" t="s">
        <v>21269</v>
      </c>
      <c r="AH1561" s="24"/>
      <c r="AI1561" s="24"/>
      <c r="AJ1561" s="24"/>
      <c r="AK1561" s="24"/>
      <c r="AL1561" s="24" t="s">
        <v>18991</v>
      </c>
      <c r="AM1561" s="24" t="s">
        <v>1169</v>
      </c>
      <c r="AN1561" s="40">
        <v>18926</v>
      </c>
      <c r="AO1561" s="24" t="s">
        <v>920</v>
      </c>
      <c r="AP1561" s="24" t="s">
        <v>21270</v>
      </c>
      <c r="AQ1561" s="24"/>
      <c r="AR1561" s="24" t="s">
        <v>18992</v>
      </c>
      <c r="AS1561" s="24" t="s">
        <v>18993</v>
      </c>
      <c r="AT1561" s="24" t="s">
        <v>21270</v>
      </c>
      <c r="AU1561" s="23" t="s">
        <v>2241</v>
      </c>
      <c r="AV1561" s="23" t="s">
        <v>5563</v>
      </c>
      <c r="AW1561" s="23" t="s">
        <v>6258</v>
      </c>
      <c r="AX1561" s="23" t="s">
        <v>6259</v>
      </c>
    </row>
    <row r="1562" spans="1:50" s="22" customFormat="1" ht="20" customHeight="1" x14ac:dyDescent="0.3">
      <c r="A1562" s="23" t="s">
        <v>18997</v>
      </c>
      <c r="B1562" s="23" t="s">
        <v>6083</v>
      </c>
      <c r="C1562" s="23" t="s">
        <v>23123</v>
      </c>
      <c r="D1562" s="23" t="s">
        <v>21266</v>
      </c>
      <c r="E1562" s="23" t="s">
        <v>15036</v>
      </c>
      <c r="F1562" s="23" t="s">
        <v>18994</v>
      </c>
      <c r="G1562" s="24" t="s">
        <v>23124</v>
      </c>
      <c r="H1562" s="24" t="s">
        <v>21267</v>
      </c>
      <c r="I1562" s="24" t="s">
        <v>3</v>
      </c>
      <c r="J1562" s="30" t="s">
        <v>5510</v>
      </c>
      <c r="K1562" s="23" t="s">
        <v>6751</v>
      </c>
      <c r="L1562" s="23" t="s">
        <v>6752</v>
      </c>
      <c r="M1562" s="23" t="s">
        <v>5513</v>
      </c>
      <c r="N1562" s="23" t="s">
        <v>5514</v>
      </c>
      <c r="O1562" s="23" t="s">
        <v>6753</v>
      </c>
      <c r="P1562" s="23" t="s">
        <v>5516</v>
      </c>
      <c r="Q1562" s="23" t="s">
        <v>5754</v>
      </c>
      <c r="R1562" s="23" t="s">
        <v>5755</v>
      </c>
      <c r="S1562" s="23" t="s">
        <v>407</v>
      </c>
      <c r="T1562" s="23" t="s">
        <v>408</v>
      </c>
      <c r="U1562" s="23" t="s">
        <v>211</v>
      </c>
      <c r="V1562" s="23" t="s">
        <v>816</v>
      </c>
      <c r="W1562" s="24" t="s">
        <v>38</v>
      </c>
      <c r="X1562" s="24" t="s">
        <v>409</v>
      </c>
      <c r="Y1562" s="24" t="s">
        <v>40</v>
      </c>
      <c r="Z1562" s="25">
        <v>11035500</v>
      </c>
      <c r="AA1562" s="24" t="s">
        <v>14803</v>
      </c>
      <c r="AB1562" s="24" t="s">
        <v>14803</v>
      </c>
      <c r="AC1562" s="24" t="s">
        <v>14803</v>
      </c>
      <c r="AD1562" s="24" t="s">
        <v>21268</v>
      </c>
      <c r="AE1562" s="24"/>
      <c r="AF1562" s="24"/>
      <c r="AG1562" s="24" t="s">
        <v>21269</v>
      </c>
      <c r="AH1562" s="24"/>
      <c r="AI1562" s="24"/>
      <c r="AJ1562" s="24"/>
      <c r="AK1562" s="24"/>
      <c r="AL1562" s="24" t="s">
        <v>18995</v>
      </c>
      <c r="AM1562" s="24" t="s">
        <v>1399</v>
      </c>
      <c r="AN1562" s="40">
        <v>38626</v>
      </c>
      <c r="AO1562" s="24" t="s">
        <v>1258</v>
      </c>
      <c r="AP1562" s="24" t="s">
        <v>2395</v>
      </c>
      <c r="AQ1562" s="24" t="s">
        <v>6083</v>
      </c>
      <c r="AR1562" s="24" t="s">
        <v>18996</v>
      </c>
      <c r="AS1562" s="24" t="s">
        <v>18997</v>
      </c>
      <c r="AT1562" s="24" t="s">
        <v>21270</v>
      </c>
      <c r="AU1562" s="23" t="s">
        <v>2654</v>
      </c>
      <c r="AV1562" s="23" t="s">
        <v>5563</v>
      </c>
      <c r="AW1562" s="23" t="s">
        <v>6755</v>
      </c>
      <c r="AX1562" s="23" t="s">
        <v>6756</v>
      </c>
    </row>
    <row r="1563" spans="1:50" s="22" customFormat="1" ht="20" customHeight="1" x14ac:dyDescent="0.3">
      <c r="A1563" s="23" t="s">
        <v>3440</v>
      </c>
      <c r="B1563" s="23" t="s">
        <v>6083</v>
      </c>
      <c r="C1563" s="23" t="s">
        <v>23125</v>
      </c>
      <c r="D1563" s="23" t="s">
        <v>21266</v>
      </c>
      <c r="E1563" s="23" t="s">
        <v>17502</v>
      </c>
      <c r="F1563" s="23" t="s">
        <v>14803</v>
      </c>
      <c r="G1563" s="24" t="s">
        <v>17502</v>
      </c>
      <c r="H1563" s="24" t="s">
        <v>21267</v>
      </c>
      <c r="I1563" s="24" t="s">
        <v>3</v>
      </c>
      <c r="J1563" s="30" t="s">
        <v>5879</v>
      </c>
      <c r="K1563" s="23" t="s">
        <v>7724</v>
      </c>
      <c r="L1563" s="23" t="s">
        <v>7725</v>
      </c>
      <c r="M1563" s="23" t="s">
        <v>5513</v>
      </c>
      <c r="N1563" s="23" t="s">
        <v>5882</v>
      </c>
      <c r="O1563" s="23" t="s">
        <v>7726</v>
      </c>
      <c r="P1563" s="23" t="s">
        <v>5516</v>
      </c>
      <c r="Q1563" s="23" t="s">
        <v>5517</v>
      </c>
      <c r="R1563" s="23" t="s">
        <v>5518</v>
      </c>
      <c r="S1563" s="23" t="s">
        <v>407</v>
      </c>
      <c r="T1563" s="23" t="s">
        <v>408</v>
      </c>
      <c r="U1563" s="23" t="s">
        <v>183</v>
      </c>
      <c r="V1563" s="23" t="s">
        <v>184</v>
      </c>
      <c r="W1563" s="24" t="s">
        <v>38</v>
      </c>
      <c r="X1563" s="24" t="s">
        <v>409</v>
      </c>
      <c r="Y1563" s="24" t="s">
        <v>40</v>
      </c>
      <c r="Z1563" s="25">
        <v>21262221</v>
      </c>
      <c r="AA1563" s="24" t="s">
        <v>14803</v>
      </c>
      <c r="AB1563" s="24" t="s">
        <v>14803</v>
      </c>
      <c r="AC1563" s="24" t="s">
        <v>14803</v>
      </c>
      <c r="AD1563" s="24" t="s">
        <v>21268</v>
      </c>
      <c r="AE1563" s="24"/>
      <c r="AF1563" s="24"/>
      <c r="AG1563" s="24" t="s">
        <v>21269</v>
      </c>
      <c r="AH1563" s="24"/>
      <c r="AI1563" s="24"/>
      <c r="AJ1563" s="24"/>
      <c r="AK1563" s="24"/>
      <c r="AL1563" s="24" t="s">
        <v>17503</v>
      </c>
      <c r="AM1563" s="24" t="s">
        <v>3438</v>
      </c>
      <c r="AN1563" s="40">
        <v>89626</v>
      </c>
      <c r="AO1563" s="24" t="s">
        <v>1871</v>
      </c>
      <c r="AP1563" s="24" t="s">
        <v>1892</v>
      </c>
      <c r="AQ1563" s="24" t="s">
        <v>13836</v>
      </c>
      <c r="AR1563" s="24" t="s">
        <v>17504</v>
      </c>
      <c r="AS1563" s="24" t="s">
        <v>3440</v>
      </c>
      <c r="AT1563" s="24" t="s">
        <v>21270</v>
      </c>
      <c r="AU1563" s="23" t="s">
        <v>3436</v>
      </c>
      <c r="AV1563" s="23" t="s">
        <v>6156</v>
      </c>
      <c r="AW1563" s="23" t="s">
        <v>7728</v>
      </c>
      <c r="AX1563" s="23" t="s">
        <v>3437</v>
      </c>
    </row>
    <row r="1564" spans="1:50" s="22" customFormat="1" ht="20" customHeight="1" x14ac:dyDescent="0.3">
      <c r="A1564" s="23" t="s">
        <v>1161</v>
      </c>
      <c r="B1564" s="23" t="s">
        <v>6083</v>
      </c>
      <c r="C1564" s="23" t="s">
        <v>23126</v>
      </c>
      <c r="D1564" s="23" t="s">
        <v>21266</v>
      </c>
      <c r="E1564" s="23" t="s">
        <v>17184</v>
      </c>
      <c r="F1564" s="23" t="s">
        <v>17185</v>
      </c>
      <c r="G1564" s="24" t="s">
        <v>23127</v>
      </c>
      <c r="H1564" s="24" t="s">
        <v>21267</v>
      </c>
      <c r="I1564" s="24" t="s">
        <v>3</v>
      </c>
      <c r="J1564" s="30" t="s">
        <v>5879</v>
      </c>
      <c r="K1564" s="23" t="s">
        <v>7926</v>
      </c>
      <c r="L1564" s="23" t="s">
        <v>7927</v>
      </c>
      <c r="M1564" s="23" t="s">
        <v>5513</v>
      </c>
      <c r="N1564" s="23" t="s">
        <v>5882</v>
      </c>
      <c r="O1564" s="23" t="s">
        <v>7928</v>
      </c>
      <c r="P1564" s="23" t="s">
        <v>5516</v>
      </c>
      <c r="Q1564" s="23" t="s">
        <v>5517</v>
      </c>
      <c r="R1564" s="23" t="s">
        <v>5518</v>
      </c>
      <c r="S1564" s="23" t="s">
        <v>407</v>
      </c>
      <c r="T1564" s="23" t="s">
        <v>408</v>
      </c>
      <c r="U1564" s="23" t="s">
        <v>345</v>
      </c>
      <c r="V1564" s="23" t="s">
        <v>347</v>
      </c>
      <c r="W1564" s="24" t="s">
        <v>38</v>
      </c>
      <c r="X1564" s="24" t="s">
        <v>409</v>
      </c>
      <c r="Y1564" s="24" t="s">
        <v>40</v>
      </c>
      <c r="Z1564" s="25">
        <v>17500000</v>
      </c>
      <c r="AA1564" s="24" t="s">
        <v>14803</v>
      </c>
      <c r="AB1564" s="24" t="s">
        <v>14803</v>
      </c>
      <c r="AC1564" s="24" t="s">
        <v>14803</v>
      </c>
      <c r="AD1564" s="24" t="s">
        <v>21268</v>
      </c>
      <c r="AE1564" s="24"/>
      <c r="AF1564" s="24"/>
      <c r="AG1564" s="24" t="s">
        <v>21269</v>
      </c>
      <c r="AH1564" s="24"/>
      <c r="AI1564" s="24"/>
      <c r="AJ1564" s="24"/>
      <c r="AK1564" s="24"/>
      <c r="AL1564" s="24" t="s">
        <v>17186</v>
      </c>
      <c r="AM1564" s="24" t="s">
        <v>872</v>
      </c>
      <c r="AN1564" s="40">
        <v>18726</v>
      </c>
      <c r="AO1564" s="24" t="s">
        <v>1158</v>
      </c>
      <c r="AP1564" s="24" t="s">
        <v>1159</v>
      </c>
      <c r="AQ1564" s="24" t="s">
        <v>5451</v>
      </c>
      <c r="AR1564" s="24" t="s">
        <v>1160</v>
      </c>
      <c r="AS1564" s="24" t="s">
        <v>1161</v>
      </c>
      <c r="AT1564" s="24" t="s">
        <v>21270</v>
      </c>
      <c r="AU1564" s="23" t="s">
        <v>3436</v>
      </c>
      <c r="AV1564" s="23" t="s">
        <v>5602</v>
      </c>
      <c r="AW1564" s="23" t="s">
        <v>7929</v>
      </c>
      <c r="AX1564" s="23" t="s">
        <v>7930</v>
      </c>
    </row>
    <row r="1565" spans="1:50" s="22" customFormat="1" ht="20" customHeight="1" x14ac:dyDescent="0.3">
      <c r="A1565" s="23" t="s">
        <v>4032</v>
      </c>
      <c r="B1565" s="23" t="s">
        <v>6083</v>
      </c>
      <c r="C1565" s="23" t="s">
        <v>23128</v>
      </c>
      <c r="D1565" s="23" t="s">
        <v>21266</v>
      </c>
      <c r="E1565" s="23" t="s">
        <v>17208</v>
      </c>
      <c r="F1565" s="23" t="s">
        <v>14803</v>
      </c>
      <c r="G1565" s="24" t="s">
        <v>17208</v>
      </c>
      <c r="H1565" s="24" t="s">
        <v>21267</v>
      </c>
      <c r="I1565" s="24" t="s">
        <v>3</v>
      </c>
      <c r="J1565" s="30" t="s">
        <v>5879</v>
      </c>
      <c r="K1565" s="23" t="s">
        <v>7713</v>
      </c>
      <c r="L1565" s="23" t="s">
        <v>7714</v>
      </c>
      <c r="M1565" s="23" t="s">
        <v>5513</v>
      </c>
      <c r="N1565" s="23" t="s">
        <v>5514</v>
      </c>
      <c r="O1565" s="23" t="s">
        <v>9901</v>
      </c>
      <c r="P1565" s="23" t="s">
        <v>5516</v>
      </c>
      <c r="Q1565" s="23" t="s">
        <v>5561</v>
      </c>
      <c r="R1565" s="23" t="s">
        <v>5562</v>
      </c>
      <c r="S1565" s="23" t="s">
        <v>407</v>
      </c>
      <c r="T1565" s="23" t="s">
        <v>408</v>
      </c>
      <c r="U1565" s="23" t="s">
        <v>311</v>
      </c>
      <c r="V1565" s="23" t="s">
        <v>312</v>
      </c>
      <c r="W1565" s="24" t="s">
        <v>38</v>
      </c>
      <c r="X1565" s="24" t="s">
        <v>409</v>
      </c>
      <c r="Y1565" s="24" t="s">
        <v>40</v>
      </c>
      <c r="Z1565" s="25">
        <v>3800000000</v>
      </c>
      <c r="AA1565" s="24" t="s">
        <v>14803</v>
      </c>
      <c r="AB1565" s="24" t="s">
        <v>14803</v>
      </c>
      <c r="AC1565" s="24" t="s">
        <v>14803</v>
      </c>
      <c r="AD1565" s="24" t="s">
        <v>21268</v>
      </c>
      <c r="AE1565" s="24"/>
      <c r="AF1565" s="24"/>
      <c r="AG1565" s="24" t="s">
        <v>21269</v>
      </c>
      <c r="AH1565" s="24"/>
      <c r="AI1565" s="24"/>
      <c r="AJ1565" s="24"/>
      <c r="AK1565" s="24"/>
      <c r="AL1565" s="24" t="s">
        <v>17209</v>
      </c>
      <c r="AM1565" s="24" t="s">
        <v>4029</v>
      </c>
      <c r="AN1565" s="40">
        <v>111826</v>
      </c>
      <c r="AO1565" s="24" t="s">
        <v>4030</v>
      </c>
      <c r="AP1565" s="24" t="s">
        <v>3069</v>
      </c>
      <c r="AQ1565" s="24" t="s">
        <v>13585</v>
      </c>
      <c r="AR1565" s="24" t="s">
        <v>4031</v>
      </c>
      <c r="AS1565" s="24" t="s">
        <v>4032</v>
      </c>
      <c r="AT1565" s="24" t="s">
        <v>21270</v>
      </c>
      <c r="AU1565" s="23" t="s">
        <v>4389</v>
      </c>
      <c r="AV1565" s="23" t="s">
        <v>6202</v>
      </c>
      <c r="AW1565" s="23" t="s">
        <v>9902</v>
      </c>
      <c r="AX1565" s="23" t="s">
        <v>9903</v>
      </c>
    </row>
    <row r="1566" spans="1:50" s="22" customFormat="1" ht="20" customHeight="1" x14ac:dyDescent="0.3">
      <c r="A1566" s="23" t="s">
        <v>13745</v>
      </c>
      <c r="B1566" s="23" t="s">
        <v>6083</v>
      </c>
      <c r="C1566" s="23" t="s">
        <v>23129</v>
      </c>
      <c r="D1566" s="23" t="s">
        <v>21266</v>
      </c>
      <c r="E1566" s="23" t="s">
        <v>14848</v>
      </c>
      <c r="F1566" s="23" t="s">
        <v>14803</v>
      </c>
      <c r="G1566" s="24" t="s">
        <v>14848</v>
      </c>
      <c r="H1566" s="24" t="s">
        <v>21267</v>
      </c>
      <c r="I1566" s="24" t="s">
        <v>3</v>
      </c>
      <c r="J1566" s="30" t="s">
        <v>5510</v>
      </c>
      <c r="K1566" s="23" t="s">
        <v>9487</v>
      </c>
      <c r="L1566" s="23" t="s">
        <v>9488</v>
      </c>
      <c r="M1566" s="23" t="s">
        <v>5513</v>
      </c>
      <c r="N1566" s="23" t="s">
        <v>5514</v>
      </c>
      <c r="O1566" s="23" t="s">
        <v>9489</v>
      </c>
      <c r="P1566" s="23" t="s">
        <v>5516</v>
      </c>
      <c r="Q1566" s="23" t="s">
        <v>5561</v>
      </c>
      <c r="R1566" s="23" t="s">
        <v>5562</v>
      </c>
      <c r="S1566" s="23" t="s">
        <v>407</v>
      </c>
      <c r="T1566" s="23" t="s">
        <v>408</v>
      </c>
      <c r="U1566" s="23" t="s">
        <v>195</v>
      </c>
      <c r="V1566" s="23" t="s">
        <v>197</v>
      </c>
      <c r="W1566" s="24" t="s">
        <v>38</v>
      </c>
      <c r="X1566" s="24" t="s">
        <v>409</v>
      </c>
      <c r="Y1566" s="24" t="s">
        <v>40</v>
      </c>
      <c r="Z1566" s="25">
        <v>616596</v>
      </c>
      <c r="AA1566" s="24" t="s">
        <v>14803</v>
      </c>
      <c r="AB1566" s="24" t="s">
        <v>14803</v>
      </c>
      <c r="AC1566" s="24" t="s">
        <v>14803</v>
      </c>
      <c r="AD1566" s="24" t="s">
        <v>21268</v>
      </c>
      <c r="AE1566" s="24"/>
      <c r="AF1566" s="24"/>
      <c r="AG1566" s="24" t="s">
        <v>21269</v>
      </c>
      <c r="AH1566" s="24"/>
      <c r="AI1566" s="24"/>
      <c r="AJ1566" s="24"/>
      <c r="AK1566" s="24"/>
      <c r="AL1566" s="24" t="s">
        <v>17462</v>
      </c>
      <c r="AM1566" s="24" t="s">
        <v>410</v>
      </c>
      <c r="AN1566" s="40">
        <v>126</v>
      </c>
      <c r="AO1566" s="24" t="s">
        <v>5173</v>
      </c>
      <c r="AP1566" s="24" t="s">
        <v>21270</v>
      </c>
      <c r="AQ1566" s="24"/>
      <c r="AR1566" s="24" t="s">
        <v>13744</v>
      </c>
      <c r="AS1566" s="24" t="s">
        <v>13745</v>
      </c>
      <c r="AT1566" s="24" t="s">
        <v>21270</v>
      </c>
      <c r="AU1566" s="23" t="s">
        <v>5466</v>
      </c>
      <c r="AV1566" s="23" t="s">
        <v>9463</v>
      </c>
      <c r="AW1566" s="23" t="s">
        <v>618</v>
      </c>
      <c r="AX1566" s="23" t="s">
        <v>13746</v>
      </c>
    </row>
    <row r="1567" spans="1:50" s="22" customFormat="1" ht="20" customHeight="1" x14ac:dyDescent="0.3">
      <c r="A1567" s="23" t="s">
        <v>17461</v>
      </c>
      <c r="B1567" s="23" t="s">
        <v>6083</v>
      </c>
      <c r="C1567" s="23" t="s">
        <v>23130</v>
      </c>
      <c r="D1567" s="23" t="s">
        <v>21266</v>
      </c>
      <c r="E1567" s="23" t="s">
        <v>17200</v>
      </c>
      <c r="F1567" s="23" t="s">
        <v>14803</v>
      </c>
      <c r="G1567" s="24" t="s">
        <v>17200</v>
      </c>
      <c r="H1567" s="24" t="s">
        <v>21267</v>
      </c>
      <c r="I1567" s="24" t="s">
        <v>3</v>
      </c>
      <c r="J1567" s="30" t="s">
        <v>5510</v>
      </c>
      <c r="K1567" s="23" t="s">
        <v>8215</v>
      </c>
      <c r="L1567" s="23" t="s">
        <v>8216</v>
      </c>
      <c r="M1567" s="23" t="s">
        <v>5513</v>
      </c>
      <c r="N1567" s="23" t="s">
        <v>5514</v>
      </c>
      <c r="O1567" s="23" t="s">
        <v>8217</v>
      </c>
      <c r="P1567" s="23" t="s">
        <v>5516</v>
      </c>
      <c r="Q1567" s="23" t="s">
        <v>5517</v>
      </c>
      <c r="R1567" s="23" t="s">
        <v>5518</v>
      </c>
      <c r="S1567" s="23" t="s">
        <v>407</v>
      </c>
      <c r="T1567" s="23" t="s">
        <v>408</v>
      </c>
      <c r="U1567" s="23" t="s">
        <v>195</v>
      </c>
      <c r="V1567" s="23" t="s">
        <v>197</v>
      </c>
      <c r="W1567" s="24" t="s">
        <v>38</v>
      </c>
      <c r="X1567" s="24" t="s">
        <v>409</v>
      </c>
      <c r="Y1567" s="24" t="s">
        <v>40</v>
      </c>
      <c r="Z1567" s="25">
        <v>259713</v>
      </c>
      <c r="AA1567" s="24" t="s">
        <v>14803</v>
      </c>
      <c r="AB1567" s="24" t="s">
        <v>14803</v>
      </c>
      <c r="AC1567" s="24" t="s">
        <v>14803</v>
      </c>
      <c r="AD1567" s="24" t="s">
        <v>21268</v>
      </c>
      <c r="AE1567" s="24"/>
      <c r="AF1567" s="24"/>
      <c r="AG1567" s="24" t="s">
        <v>21269</v>
      </c>
      <c r="AH1567" s="24"/>
      <c r="AI1567" s="24"/>
      <c r="AJ1567" s="24"/>
      <c r="AK1567" s="24"/>
      <c r="AL1567" s="24" t="s">
        <v>17459</v>
      </c>
      <c r="AM1567" s="24" t="s">
        <v>410</v>
      </c>
      <c r="AN1567" s="40">
        <v>126</v>
      </c>
      <c r="AO1567" s="24" t="s">
        <v>4687</v>
      </c>
      <c r="AP1567" s="24" t="s">
        <v>21270</v>
      </c>
      <c r="AQ1567" s="24"/>
      <c r="AR1567" s="24" t="s">
        <v>17460</v>
      </c>
      <c r="AS1567" s="24" t="s">
        <v>17461</v>
      </c>
      <c r="AT1567" s="24" t="s">
        <v>21270</v>
      </c>
      <c r="AU1567" s="23" t="s">
        <v>5426</v>
      </c>
      <c r="AV1567" s="23" t="s">
        <v>9463</v>
      </c>
      <c r="AW1567" s="23" t="s">
        <v>588</v>
      </c>
      <c r="AX1567" s="23" t="s">
        <v>13016</v>
      </c>
    </row>
    <row r="1568" spans="1:50" s="22" customFormat="1" ht="20" customHeight="1" x14ac:dyDescent="0.3">
      <c r="A1568" s="23" t="s">
        <v>17469</v>
      </c>
      <c r="B1568" s="23" t="s">
        <v>6083</v>
      </c>
      <c r="C1568" s="23" t="s">
        <v>23131</v>
      </c>
      <c r="D1568" s="23" t="s">
        <v>21266</v>
      </c>
      <c r="E1568" s="23" t="s">
        <v>17466</v>
      </c>
      <c r="F1568" s="23" t="s">
        <v>14803</v>
      </c>
      <c r="G1568" s="24" t="s">
        <v>17466</v>
      </c>
      <c r="H1568" s="24" t="s">
        <v>21267</v>
      </c>
      <c r="I1568" s="24" t="s">
        <v>3</v>
      </c>
      <c r="J1568" s="30" t="s">
        <v>5510</v>
      </c>
      <c r="K1568" s="23" t="s">
        <v>8215</v>
      </c>
      <c r="L1568" s="23" t="s">
        <v>8216</v>
      </c>
      <c r="M1568" s="23" t="s">
        <v>5513</v>
      </c>
      <c r="N1568" s="23" t="s">
        <v>5514</v>
      </c>
      <c r="O1568" s="23" t="s">
        <v>8217</v>
      </c>
      <c r="P1568" s="23" t="s">
        <v>5516</v>
      </c>
      <c r="Q1568" s="23" t="s">
        <v>5517</v>
      </c>
      <c r="R1568" s="23" t="s">
        <v>5518</v>
      </c>
      <c r="S1568" s="23" t="s">
        <v>407</v>
      </c>
      <c r="T1568" s="23" t="s">
        <v>408</v>
      </c>
      <c r="U1568" s="23" t="s">
        <v>165</v>
      </c>
      <c r="V1568" s="23" t="s">
        <v>166</v>
      </c>
      <c r="W1568" s="24" t="s">
        <v>38</v>
      </c>
      <c r="X1568" s="24" t="s">
        <v>409</v>
      </c>
      <c r="Y1568" s="24" t="s">
        <v>40</v>
      </c>
      <c r="Z1568" s="25">
        <v>123502</v>
      </c>
      <c r="AA1568" s="24" t="s">
        <v>14803</v>
      </c>
      <c r="AB1568" s="24" t="s">
        <v>14803</v>
      </c>
      <c r="AC1568" s="24" t="s">
        <v>14803</v>
      </c>
      <c r="AD1568" s="24" t="s">
        <v>21268</v>
      </c>
      <c r="AE1568" s="24"/>
      <c r="AF1568" s="24"/>
      <c r="AG1568" s="24" t="s">
        <v>21269</v>
      </c>
      <c r="AH1568" s="24"/>
      <c r="AI1568" s="24"/>
      <c r="AJ1568" s="24"/>
      <c r="AK1568" s="24"/>
      <c r="AL1568" s="24" t="s">
        <v>17467</v>
      </c>
      <c r="AM1568" s="24" t="s">
        <v>410</v>
      </c>
      <c r="AN1568" s="40">
        <v>126</v>
      </c>
      <c r="AO1568" s="24" t="s">
        <v>4687</v>
      </c>
      <c r="AP1568" s="24" t="s">
        <v>21270</v>
      </c>
      <c r="AQ1568" s="24"/>
      <c r="AR1568" s="24" t="s">
        <v>17468</v>
      </c>
      <c r="AS1568" s="24" t="s">
        <v>17469</v>
      </c>
      <c r="AT1568" s="24" t="s">
        <v>21270</v>
      </c>
      <c r="AU1568" s="23" t="s">
        <v>5426</v>
      </c>
      <c r="AV1568" s="23" t="s">
        <v>9463</v>
      </c>
      <c r="AW1568" s="23" t="s">
        <v>588</v>
      </c>
      <c r="AX1568" s="23" t="s">
        <v>13016</v>
      </c>
    </row>
    <row r="1569" spans="1:50" s="22" customFormat="1" ht="20" customHeight="1" x14ac:dyDescent="0.3">
      <c r="A1569" s="23" t="s">
        <v>17500</v>
      </c>
      <c r="B1569" s="23" t="s">
        <v>6083</v>
      </c>
      <c r="C1569" s="23" t="s">
        <v>23132</v>
      </c>
      <c r="D1569" s="23" t="s">
        <v>21266</v>
      </c>
      <c r="E1569" s="23" t="s">
        <v>17496</v>
      </c>
      <c r="F1569" s="23" t="s">
        <v>17497</v>
      </c>
      <c r="G1569" s="24" t="s">
        <v>23133</v>
      </c>
      <c r="H1569" s="24" t="s">
        <v>21267</v>
      </c>
      <c r="I1569" s="24" t="s">
        <v>3</v>
      </c>
      <c r="J1569" s="30" t="s">
        <v>5879</v>
      </c>
      <c r="K1569" s="23" t="s">
        <v>8262</v>
      </c>
      <c r="L1569" s="23" t="s">
        <v>8263</v>
      </c>
      <c r="M1569" s="23" t="s">
        <v>5513</v>
      </c>
      <c r="N1569" s="23" t="s">
        <v>5514</v>
      </c>
      <c r="O1569" s="23" t="s">
        <v>8264</v>
      </c>
      <c r="P1569" s="23" t="s">
        <v>5516</v>
      </c>
      <c r="Q1569" s="23" t="s">
        <v>5695</v>
      </c>
      <c r="R1569" s="23" t="s">
        <v>5696</v>
      </c>
      <c r="S1569" s="23" t="s">
        <v>407</v>
      </c>
      <c r="T1569" s="23" t="s">
        <v>408</v>
      </c>
      <c r="U1569" s="23" t="s">
        <v>265</v>
      </c>
      <c r="V1569" s="23" t="s">
        <v>848</v>
      </c>
      <c r="W1569" s="24" t="s">
        <v>38</v>
      </c>
      <c r="X1569" s="24" t="s">
        <v>409</v>
      </c>
      <c r="Y1569" s="24" t="s">
        <v>40</v>
      </c>
      <c r="Z1569" s="25">
        <v>317035833</v>
      </c>
      <c r="AA1569" s="24" t="s">
        <v>14803</v>
      </c>
      <c r="AB1569" s="24" t="s">
        <v>14803</v>
      </c>
      <c r="AC1569" s="24" t="s">
        <v>14803</v>
      </c>
      <c r="AD1569" s="24" t="s">
        <v>21268</v>
      </c>
      <c r="AE1569" s="24"/>
      <c r="AF1569" s="24"/>
      <c r="AG1569" s="24" t="s">
        <v>21269</v>
      </c>
      <c r="AH1569" s="24"/>
      <c r="AI1569" s="24"/>
      <c r="AJ1569" s="24"/>
      <c r="AK1569" s="24"/>
      <c r="AL1569" s="24" t="s">
        <v>17498</v>
      </c>
      <c r="AM1569" s="24" t="s">
        <v>3940</v>
      </c>
      <c r="AN1569" s="40">
        <v>109226</v>
      </c>
      <c r="AO1569" s="24" t="s">
        <v>2172</v>
      </c>
      <c r="AP1569" s="24" t="s">
        <v>1885</v>
      </c>
      <c r="AQ1569" s="24" t="s">
        <v>13818</v>
      </c>
      <c r="AR1569" s="24" t="s">
        <v>17499</v>
      </c>
      <c r="AS1569" s="24" t="s">
        <v>17500</v>
      </c>
      <c r="AT1569" s="24" t="s">
        <v>21270</v>
      </c>
      <c r="AU1569" s="23" t="s">
        <v>3933</v>
      </c>
      <c r="AV1569" s="23" t="s">
        <v>6642</v>
      </c>
      <c r="AW1569" s="23" t="s">
        <v>8266</v>
      </c>
      <c r="AX1569" s="23" t="s">
        <v>3939</v>
      </c>
    </row>
    <row r="1570" spans="1:50" s="22" customFormat="1" ht="20" customHeight="1" x14ac:dyDescent="0.3">
      <c r="A1570" s="23" t="s">
        <v>3451</v>
      </c>
      <c r="B1570" s="23" t="s">
        <v>6083</v>
      </c>
      <c r="C1570" s="23" t="s">
        <v>23134</v>
      </c>
      <c r="D1570" s="23" t="s">
        <v>21266</v>
      </c>
      <c r="E1570" s="23" t="s">
        <v>17173</v>
      </c>
      <c r="F1570" s="23" t="s">
        <v>17174</v>
      </c>
      <c r="G1570" s="24" t="s">
        <v>23135</v>
      </c>
      <c r="H1570" s="24" t="s">
        <v>21267</v>
      </c>
      <c r="I1570" s="24" t="s">
        <v>3</v>
      </c>
      <c r="J1570" s="30" t="s">
        <v>5879</v>
      </c>
      <c r="K1570" s="23" t="s">
        <v>7780</v>
      </c>
      <c r="L1570" s="23" t="s">
        <v>7781</v>
      </c>
      <c r="M1570" s="23" t="s">
        <v>5513</v>
      </c>
      <c r="N1570" s="23" t="s">
        <v>5882</v>
      </c>
      <c r="O1570" s="23" t="s">
        <v>7782</v>
      </c>
      <c r="P1570" s="23" t="s">
        <v>5516</v>
      </c>
      <c r="Q1570" s="23" t="s">
        <v>5561</v>
      </c>
      <c r="R1570" s="23" t="s">
        <v>5562</v>
      </c>
      <c r="S1570" s="23" t="s">
        <v>407</v>
      </c>
      <c r="T1570" s="23" t="s">
        <v>408</v>
      </c>
      <c r="U1570" s="23" t="s">
        <v>364</v>
      </c>
      <c r="V1570" s="23" t="s">
        <v>365</v>
      </c>
      <c r="W1570" s="24" t="s">
        <v>38</v>
      </c>
      <c r="X1570" s="24" t="s">
        <v>409</v>
      </c>
      <c r="Y1570" s="24" t="s">
        <v>40</v>
      </c>
      <c r="Z1570" s="25">
        <v>509074637.07999998</v>
      </c>
      <c r="AA1570" s="24" t="s">
        <v>14803</v>
      </c>
      <c r="AB1570" s="24" t="s">
        <v>14803</v>
      </c>
      <c r="AC1570" s="24" t="s">
        <v>14803</v>
      </c>
      <c r="AD1570" s="24" t="s">
        <v>21268</v>
      </c>
      <c r="AE1570" s="24"/>
      <c r="AF1570" s="24"/>
      <c r="AG1570" s="24" t="s">
        <v>21269</v>
      </c>
      <c r="AH1570" s="24"/>
      <c r="AI1570" s="24"/>
      <c r="AJ1570" s="24"/>
      <c r="AK1570" s="24"/>
      <c r="AL1570" s="24" t="s">
        <v>17175</v>
      </c>
      <c r="AM1570" s="24" t="s">
        <v>3449</v>
      </c>
      <c r="AN1570" s="40">
        <v>90026</v>
      </c>
      <c r="AO1570" s="24" t="s">
        <v>1905</v>
      </c>
      <c r="AP1570" s="24" t="s">
        <v>1499</v>
      </c>
      <c r="AQ1570" s="24" t="s">
        <v>5458</v>
      </c>
      <c r="AR1570" s="24" t="s">
        <v>14364</v>
      </c>
      <c r="AS1570" s="24" t="s">
        <v>3451</v>
      </c>
      <c r="AT1570" s="24" t="s">
        <v>21270</v>
      </c>
      <c r="AU1570" s="23" t="s">
        <v>3436</v>
      </c>
      <c r="AV1570" s="23" t="s">
        <v>5602</v>
      </c>
      <c r="AW1570" s="23" t="s">
        <v>7784</v>
      </c>
      <c r="AX1570" s="23" t="s">
        <v>3448</v>
      </c>
    </row>
    <row r="1571" spans="1:50" s="22" customFormat="1" ht="20" customHeight="1" x14ac:dyDescent="0.3">
      <c r="A1571" s="23" t="s">
        <v>17458</v>
      </c>
      <c r="B1571" s="23" t="s">
        <v>5473</v>
      </c>
      <c r="C1571" s="23" t="s">
        <v>23136</v>
      </c>
      <c r="D1571" s="23" t="s">
        <v>21266</v>
      </c>
      <c r="E1571" s="23" t="s">
        <v>17200</v>
      </c>
      <c r="F1571" s="23" t="s">
        <v>14803</v>
      </c>
      <c r="G1571" s="24" t="s">
        <v>17200</v>
      </c>
      <c r="H1571" s="24" t="s">
        <v>21267</v>
      </c>
      <c r="I1571" s="24" t="s">
        <v>3</v>
      </c>
      <c r="J1571" s="30" t="s">
        <v>5510</v>
      </c>
      <c r="K1571" s="23" t="s">
        <v>13468</v>
      </c>
      <c r="L1571" s="23" t="s">
        <v>13469</v>
      </c>
      <c r="M1571" s="23" t="s">
        <v>5513</v>
      </c>
      <c r="N1571" s="23" t="s">
        <v>5514</v>
      </c>
      <c r="O1571" s="23" t="s">
        <v>13470</v>
      </c>
      <c r="P1571" s="23" t="s">
        <v>5516</v>
      </c>
      <c r="Q1571" s="23" t="s">
        <v>5517</v>
      </c>
      <c r="R1571" s="23" t="s">
        <v>5518</v>
      </c>
      <c r="S1571" s="23" t="s">
        <v>407</v>
      </c>
      <c r="T1571" s="23" t="s">
        <v>408</v>
      </c>
      <c r="U1571" s="23" t="s">
        <v>195</v>
      </c>
      <c r="V1571" s="23" t="s">
        <v>197</v>
      </c>
      <c r="W1571" s="24" t="s">
        <v>38</v>
      </c>
      <c r="X1571" s="24" t="s">
        <v>409</v>
      </c>
      <c r="Y1571" s="24" t="s">
        <v>40</v>
      </c>
      <c r="Z1571" s="25">
        <v>259713</v>
      </c>
      <c r="AA1571" s="24" t="s">
        <v>14803</v>
      </c>
      <c r="AB1571" s="24" t="s">
        <v>14803</v>
      </c>
      <c r="AC1571" s="24" t="s">
        <v>14803</v>
      </c>
      <c r="AD1571" s="24" t="s">
        <v>21268</v>
      </c>
      <c r="AE1571" s="24"/>
      <c r="AF1571" s="24"/>
      <c r="AG1571" s="24" t="s">
        <v>21269</v>
      </c>
      <c r="AH1571" s="24"/>
      <c r="AI1571" s="24"/>
      <c r="AJ1571" s="24"/>
      <c r="AK1571" s="24"/>
      <c r="AL1571" s="24" t="s">
        <v>17456</v>
      </c>
      <c r="AM1571" s="24" t="s">
        <v>410</v>
      </c>
      <c r="AN1571" s="40">
        <v>126</v>
      </c>
      <c r="AO1571" s="24" t="s">
        <v>5042</v>
      </c>
      <c r="AP1571" s="24" t="s">
        <v>21270</v>
      </c>
      <c r="AQ1571" s="24"/>
      <c r="AR1571" s="24" t="s">
        <v>17457</v>
      </c>
      <c r="AS1571" s="24" t="s">
        <v>17458</v>
      </c>
      <c r="AT1571" s="24" t="s">
        <v>21270</v>
      </c>
      <c r="AU1571" s="23" t="s">
        <v>5456</v>
      </c>
      <c r="AV1571" s="23" t="s">
        <v>9463</v>
      </c>
      <c r="AW1571" s="23" t="s">
        <v>772</v>
      </c>
      <c r="AX1571" s="23" t="s">
        <v>13562</v>
      </c>
    </row>
    <row r="1572" spans="1:50" s="22" customFormat="1" ht="20" customHeight="1" x14ac:dyDescent="0.3">
      <c r="A1572" s="23" t="s">
        <v>17465</v>
      </c>
      <c r="B1572" s="23" t="s">
        <v>5473</v>
      </c>
      <c r="C1572" s="23" t="s">
        <v>23137</v>
      </c>
      <c r="D1572" s="23" t="s">
        <v>21266</v>
      </c>
      <c r="E1572" s="23" t="s">
        <v>14905</v>
      </c>
      <c r="F1572" s="23" t="s">
        <v>14803</v>
      </c>
      <c r="G1572" s="24" t="s">
        <v>14905</v>
      </c>
      <c r="H1572" s="24" t="s">
        <v>21267</v>
      </c>
      <c r="I1572" s="24" t="s">
        <v>3</v>
      </c>
      <c r="J1572" s="30" t="s">
        <v>5510</v>
      </c>
      <c r="K1572" s="23" t="s">
        <v>13468</v>
      </c>
      <c r="L1572" s="23" t="s">
        <v>13469</v>
      </c>
      <c r="M1572" s="23" t="s">
        <v>5513</v>
      </c>
      <c r="N1572" s="23" t="s">
        <v>5514</v>
      </c>
      <c r="O1572" s="23" t="s">
        <v>13470</v>
      </c>
      <c r="P1572" s="23" t="s">
        <v>5516</v>
      </c>
      <c r="Q1572" s="23" t="s">
        <v>5517</v>
      </c>
      <c r="R1572" s="23" t="s">
        <v>5518</v>
      </c>
      <c r="S1572" s="23" t="s">
        <v>407</v>
      </c>
      <c r="T1572" s="23" t="s">
        <v>408</v>
      </c>
      <c r="U1572" s="23" t="s">
        <v>165</v>
      </c>
      <c r="V1572" s="23" t="s">
        <v>166</v>
      </c>
      <c r="W1572" s="24" t="s">
        <v>38</v>
      </c>
      <c r="X1572" s="24" t="s">
        <v>409</v>
      </c>
      <c r="Y1572" s="24" t="s">
        <v>40</v>
      </c>
      <c r="Z1572" s="25">
        <v>229770</v>
      </c>
      <c r="AA1572" s="24" t="s">
        <v>14803</v>
      </c>
      <c r="AB1572" s="24" t="s">
        <v>14803</v>
      </c>
      <c r="AC1572" s="24" t="s">
        <v>14803</v>
      </c>
      <c r="AD1572" s="24" t="s">
        <v>21268</v>
      </c>
      <c r="AE1572" s="24"/>
      <c r="AF1572" s="24"/>
      <c r="AG1572" s="24" t="s">
        <v>21269</v>
      </c>
      <c r="AH1572" s="24"/>
      <c r="AI1572" s="24"/>
      <c r="AJ1572" s="24"/>
      <c r="AK1572" s="24"/>
      <c r="AL1572" s="24" t="s">
        <v>17463</v>
      </c>
      <c r="AM1572" s="24" t="s">
        <v>410</v>
      </c>
      <c r="AN1572" s="40">
        <v>126</v>
      </c>
      <c r="AO1572" s="24" t="s">
        <v>5042</v>
      </c>
      <c r="AP1572" s="24" t="s">
        <v>21270</v>
      </c>
      <c r="AQ1572" s="24"/>
      <c r="AR1572" s="24" t="s">
        <v>17464</v>
      </c>
      <c r="AS1572" s="24" t="s">
        <v>17465</v>
      </c>
      <c r="AT1572" s="24" t="s">
        <v>21270</v>
      </c>
      <c r="AU1572" s="23" t="s">
        <v>5456</v>
      </c>
      <c r="AV1572" s="23" t="s">
        <v>9463</v>
      </c>
      <c r="AW1572" s="23" t="s">
        <v>772</v>
      </c>
      <c r="AX1572" s="23" t="s">
        <v>13562</v>
      </c>
    </row>
    <row r="1573" spans="1:50" s="22" customFormat="1" ht="20" customHeight="1" x14ac:dyDescent="0.3">
      <c r="A1573" s="23" t="s">
        <v>17488</v>
      </c>
      <c r="B1573" s="23" t="s">
        <v>5473</v>
      </c>
      <c r="C1573" s="23" t="s">
        <v>23138</v>
      </c>
      <c r="D1573" s="23" t="s">
        <v>21266</v>
      </c>
      <c r="E1573" s="23" t="s">
        <v>17485</v>
      </c>
      <c r="F1573" s="23" t="s">
        <v>14803</v>
      </c>
      <c r="G1573" s="24" t="s">
        <v>17485</v>
      </c>
      <c r="H1573" s="24" t="s">
        <v>21267</v>
      </c>
      <c r="I1573" s="24" t="s">
        <v>3</v>
      </c>
      <c r="J1573" s="30" t="s">
        <v>5510</v>
      </c>
      <c r="K1573" s="23" t="s">
        <v>13468</v>
      </c>
      <c r="L1573" s="23" t="s">
        <v>13469</v>
      </c>
      <c r="M1573" s="23" t="s">
        <v>5513</v>
      </c>
      <c r="N1573" s="23" t="s">
        <v>5514</v>
      </c>
      <c r="O1573" s="23" t="s">
        <v>13470</v>
      </c>
      <c r="P1573" s="23" t="s">
        <v>5516</v>
      </c>
      <c r="Q1573" s="23" t="s">
        <v>5517</v>
      </c>
      <c r="R1573" s="23" t="s">
        <v>5518</v>
      </c>
      <c r="S1573" s="23" t="s">
        <v>407</v>
      </c>
      <c r="T1573" s="23" t="s">
        <v>408</v>
      </c>
      <c r="U1573" s="23" t="s">
        <v>165</v>
      </c>
      <c r="V1573" s="23" t="s">
        <v>166</v>
      </c>
      <c r="W1573" s="24" t="s">
        <v>38</v>
      </c>
      <c r="X1573" s="24" t="s">
        <v>409</v>
      </c>
      <c r="Y1573" s="24" t="s">
        <v>40</v>
      </c>
      <c r="Z1573" s="25">
        <v>172329</v>
      </c>
      <c r="AA1573" s="24" t="s">
        <v>14803</v>
      </c>
      <c r="AB1573" s="24" t="s">
        <v>14803</v>
      </c>
      <c r="AC1573" s="24" t="s">
        <v>14803</v>
      </c>
      <c r="AD1573" s="24" t="s">
        <v>21268</v>
      </c>
      <c r="AE1573" s="24"/>
      <c r="AF1573" s="24"/>
      <c r="AG1573" s="24" t="s">
        <v>21269</v>
      </c>
      <c r="AH1573" s="24"/>
      <c r="AI1573" s="24"/>
      <c r="AJ1573" s="24"/>
      <c r="AK1573" s="24"/>
      <c r="AL1573" s="24" t="s">
        <v>17486</v>
      </c>
      <c r="AM1573" s="24" t="s">
        <v>410</v>
      </c>
      <c r="AN1573" s="40">
        <v>126</v>
      </c>
      <c r="AO1573" s="24" t="s">
        <v>13555</v>
      </c>
      <c r="AP1573" s="24" t="s">
        <v>2318</v>
      </c>
      <c r="AQ1573" s="24" t="s">
        <v>13818</v>
      </c>
      <c r="AR1573" s="24" t="s">
        <v>17487</v>
      </c>
      <c r="AS1573" s="24" t="s">
        <v>17488</v>
      </c>
      <c r="AT1573" s="24" t="s">
        <v>21270</v>
      </c>
      <c r="AU1573" s="23" t="s">
        <v>5456</v>
      </c>
      <c r="AV1573" s="23" t="s">
        <v>9463</v>
      </c>
      <c r="AW1573" s="23" t="s">
        <v>766</v>
      </c>
      <c r="AX1573" s="23" t="s">
        <v>13558</v>
      </c>
    </row>
    <row r="1574" spans="1:50" s="22" customFormat="1" ht="20" customHeight="1" x14ac:dyDescent="0.3">
      <c r="A1574" s="23" t="s">
        <v>17109</v>
      </c>
      <c r="B1574" s="23" t="s">
        <v>5473</v>
      </c>
      <c r="C1574" s="23" t="s">
        <v>23139</v>
      </c>
      <c r="D1574" s="23" t="s">
        <v>21266</v>
      </c>
      <c r="E1574" s="23" t="s">
        <v>17106</v>
      </c>
      <c r="F1574" s="23" t="s">
        <v>17107</v>
      </c>
      <c r="G1574" s="24" t="s">
        <v>23140</v>
      </c>
      <c r="H1574" s="24" t="s">
        <v>21267</v>
      </c>
      <c r="I1574" s="24" t="s">
        <v>3</v>
      </c>
      <c r="J1574" s="30" t="s">
        <v>5879</v>
      </c>
      <c r="K1574" s="23" t="s">
        <v>6533</v>
      </c>
      <c r="L1574" s="23" t="s">
        <v>6534</v>
      </c>
      <c r="M1574" s="23" t="s">
        <v>5513</v>
      </c>
      <c r="N1574" s="23" t="s">
        <v>5882</v>
      </c>
      <c r="O1574" s="23" t="s">
        <v>6535</v>
      </c>
      <c r="P1574" s="23" t="s">
        <v>5516</v>
      </c>
      <c r="Q1574" s="23" t="s">
        <v>5527</v>
      </c>
      <c r="R1574" s="23" t="s">
        <v>5528</v>
      </c>
      <c r="S1574" s="23" t="s">
        <v>407</v>
      </c>
      <c r="T1574" s="23" t="s">
        <v>408</v>
      </c>
      <c r="U1574" s="23" t="s">
        <v>356</v>
      </c>
      <c r="V1574" s="23" t="s">
        <v>358</v>
      </c>
      <c r="W1574" s="24" t="s">
        <v>38</v>
      </c>
      <c r="X1574" s="24" t="s">
        <v>409</v>
      </c>
      <c r="Y1574" s="24" t="s">
        <v>40</v>
      </c>
      <c r="Z1574" s="25">
        <v>7972643</v>
      </c>
      <c r="AA1574" s="24" t="s">
        <v>14803</v>
      </c>
      <c r="AB1574" s="24" t="s">
        <v>14803</v>
      </c>
      <c r="AC1574" s="24" t="s">
        <v>14803</v>
      </c>
      <c r="AD1574" s="24" t="s">
        <v>21268</v>
      </c>
      <c r="AE1574" s="24"/>
      <c r="AF1574" s="24"/>
      <c r="AG1574" s="24" t="s">
        <v>21269</v>
      </c>
      <c r="AH1574" s="24"/>
      <c r="AI1574" s="24"/>
      <c r="AJ1574" s="24"/>
      <c r="AK1574" s="24"/>
      <c r="AL1574" s="24" t="s">
        <v>17108</v>
      </c>
      <c r="AM1574" s="24" t="s">
        <v>2232</v>
      </c>
      <c r="AN1574" s="40">
        <v>63426</v>
      </c>
      <c r="AO1574" s="24" t="s">
        <v>1097</v>
      </c>
      <c r="AP1574" s="24" t="s">
        <v>2667</v>
      </c>
      <c r="AQ1574" s="24" t="s">
        <v>5451</v>
      </c>
      <c r="AR1574" s="24" t="s">
        <v>14220</v>
      </c>
      <c r="AS1574" s="24" t="s">
        <v>17109</v>
      </c>
      <c r="AT1574" s="24" t="s">
        <v>21270</v>
      </c>
      <c r="AU1574" s="23" t="s">
        <v>6537</v>
      </c>
      <c r="AV1574" s="23" t="s">
        <v>5602</v>
      </c>
      <c r="AW1574" s="23" t="s">
        <v>6538</v>
      </c>
      <c r="AX1574" s="23" t="s">
        <v>2666</v>
      </c>
    </row>
    <row r="1575" spans="1:50" s="22" customFormat="1" ht="20" customHeight="1" x14ac:dyDescent="0.3">
      <c r="A1575" s="23" t="s">
        <v>13572</v>
      </c>
      <c r="B1575" s="23" t="s">
        <v>5473</v>
      </c>
      <c r="C1575" s="23" t="s">
        <v>23141</v>
      </c>
      <c r="D1575" s="23" t="s">
        <v>21266</v>
      </c>
      <c r="E1575" s="23" t="s">
        <v>17509</v>
      </c>
      <c r="F1575" s="23" t="s">
        <v>14803</v>
      </c>
      <c r="G1575" s="24" t="s">
        <v>17509</v>
      </c>
      <c r="H1575" s="24" t="s">
        <v>21267</v>
      </c>
      <c r="I1575" s="24" t="s">
        <v>3</v>
      </c>
      <c r="J1575" s="30" t="s">
        <v>5510</v>
      </c>
      <c r="K1575" s="23" t="s">
        <v>12579</v>
      </c>
      <c r="L1575" s="23" t="s">
        <v>12580</v>
      </c>
      <c r="M1575" s="23" t="s">
        <v>5513</v>
      </c>
      <c r="N1575" s="23" t="s">
        <v>5514</v>
      </c>
      <c r="O1575" s="23" t="s">
        <v>12581</v>
      </c>
      <c r="P1575" s="23" t="s">
        <v>5516</v>
      </c>
      <c r="Q1575" s="23" t="s">
        <v>5561</v>
      </c>
      <c r="R1575" s="23" t="s">
        <v>5562</v>
      </c>
      <c r="S1575" s="23" t="s">
        <v>407</v>
      </c>
      <c r="T1575" s="23" t="s">
        <v>408</v>
      </c>
      <c r="U1575" s="23" t="s">
        <v>368</v>
      </c>
      <c r="V1575" s="23" t="s">
        <v>370</v>
      </c>
      <c r="W1575" s="24" t="s">
        <v>38</v>
      </c>
      <c r="X1575" s="24" t="s">
        <v>409</v>
      </c>
      <c r="Y1575" s="24" t="s">
        <v>40</v>
      </c>
      <c r="Z1575" s="25">
        <v>407641</v>
      </c>
      <c r="AA1575" s="24" t="s">
        <v>14803</v>
      </c>
      <c r="AB1575" s="24" t="s">
        <v>14803</v>
      </c>
      <c r="AC1575" s="24" t="s">
        <v>14803</v>
      </c>
      <c r="AD1575" s="24" t="s">
        <v>21268</v>
      </c>
      <c r="AE1575" s="24"/>
      <c r="AF1575" s="24"/>
      <c r="AG1575" s="24" t="s">
        <v>21269</v>
      </c>
      <c r="AH1575" s="24"/>
      <c r="AI1575" s="24"/>
      <c r="AJ1575" s="24"/>
      <c r="AK1575" s="24"/>
      <c r="AL1575" s="24" t="s">
        <v>17510</v>
      </c>
      <c r="AM1575" s="24" t="s">
        <v>410</v>
      </c>
      <c r="AN1575" s="40">
        <v>126</v>
      </c>
      <c r="AO1575" s="24" t="s">
        <v>5052</v>
      </c>
      <c r="AP1575" s="24" t="s">
        <v>2342</v>
      </c>
      <c r="AQ1575" s="24" t="s">
        <v>5468</v>
      </c>
      <c r="AR1575" s="24" t="s">
        <v>13571</v>
      </c>
      <c r="AS1575" s="24" t="s">
        <v>13572</v>
      </c>
      <c r="AT1575" s="24" t="s">
        <v>21270</v>
      </c>
      <c r="AU1575" s="23" t="s">
        <v>5458</v>
      </c>
      <c r="AV1575" s="23" t="s">
        <v>9463</v>
      </c>
      <c r="AW1575" s="23" t="s">
        <v>781</v>
      </c>
      <c r="AX1575" s="23" t="s">
        <v>13573</v>
      </c>
    </row>
    <row r="1576" spans="1:50" s="22" customFormat="1" ht="20" customHeight="1" x14ac:dyDescent="0.3">
      <c r="A1576" s="23" t="s">
        <v>13822</v>
      </c>
      <c r="B1576" s="23" t="s">
        <v>5473</v>
      </c>
      <c r="C1576" s="23" t="s">
        <v>23142</v>
      </c>
      <c r="D1576" s="23" t="s">
        <v>21266</v>
      </c>
      <c r="E1576" s="23" t="s">
        <v>18521</v>
      </c>
      <c r="F1576" s="23" t="s">
        <v>18522</v>
      </c>
      <c r="G1576" s="24" t="s">
        <v>23143</v>
      </c>
      <c r="H1576" s="24" t="s">
        <v>21267</v>
      </c>
      <c r="I1576" s="24" t="s">
        <v>3</v>
      </c>
      <c r="J1576" s="30" t="s">
        <v>5879</v>
      </c>
      <c r="K1576" s="23" t="s">
        <v>5880</v>
      </c>
      <c r="L1576" s="23" t="s">
        <v>5881</v>
      </c>
      <c r="M1576" s="23" t="s">
        <v>5513</v>
      </c>
      <c r="N1576" s="23" t="s">
        <v>5882</v>
      </c>
      <c r="O1576" s="23" t="s">
        <v>5883</v>
      </c>
      <c r="P1576" s="23" t="s">
        <v>5516</v>
      </c>
      <c r="Q1576" s="23" t="s">
        <v>5884</v>
      </c>
      <c r="R1576" s="23" t="s">
        <v>5885</v>
      </c>
      <c r="S1576" s="23" t="s">
        <v>407</v>
      </c>
      <c r="T1576" s="23" t="s">
        <v>408</v>
      </c>
      <c r="U1576" s="23" t="s">
        <v>181</v>
      </c>
      <c r="V1576" s="23" t="s">
        <v>182</v>
      </c>
      <c r="W1576" s="24" t="s">
        <v>38</v>
      </c>
      <c r="X1576" s="24" t="s">
        <v>409</v>
      </c>
      <c r="Y1576" s="24" t="s">
        <v>40</v>
      </c>
      <c r="Z1576" s="25">
        <v>58657</v>
      </c>
      <c r="AA1576" s="24" t="s">
        <v>14803</v>
      </c>
      <c r="AB1576" s="24" t="s">
        <v>14803</v>
      </c>
      <c r="AC1576" s="24" t="s">
        <v>14803</v>
      </c>
      <c r="AD1576" s="24" t="s">
        <v>21268</v>
      </c>
      <c r="AE1576" s="24"/>
      <c r="AF1576" s="24"/>
      <c r="AG1576" s="24" t="s">
        <v>21269</v>
      </c>
      <c r="AH1576" s="24"/>
      <c r="AI1576" s="24"/>
      <c r="AJ1576" s="24"/>
      <c r="AK1576" s="24"/>
      <c r="AL1576" s="24" t="s">
        <v>18523</v>
      </c>
      <c r="AM1576" s="24" t="s">
        <v>1698</v>
      </c>
      <c r="AN1576" s="40">
        <v>33126</v>
      </c>
      <c r="AO1576" s="24" t="s">
        <v>13820</v>
      </c>
      <c r="AP1576" s="24" t="s">
        <v>2361</v>
      </c>
      <c r="AQ1576" s="24" t="s">
        <v>5468</v>
      </c>
      <c r="AR1576" s="24" t="s">
        <v>13821</v>
      </c>
      <c r="AS1576" s="24" t="s">
        <v>13822</v>
      </c>
      <c r="AT1576" s="24" t="s">
        <v>21270</v>
      </c>
      <c r="AU1576" s="23" t="s">
        <v>13818</v>
      </c>
      <c r="AV1576" s="23" t="s">
        <v>5887</v>
      </c>
      <c r="AW1576" s="23" t="s">
        <v>13823</v>
      </c>
      <c r="AX1576" s="23" t="s">
        <v>13824</v>
      </c>
    </row>
    <row r="1577" spans="1:50" s="22" customFormat="1" ht="20" customHeight="1" x14ac:dyDescent="0.3">
      <c r="A1577" s="23" t="s">
        <v>13861</v>
      </c>
      <c r="B1577" s="23" t="s">
        <v>5473</v>
      </c>
      <c r="C1577" s="23" t="s">
        <v>23144</v>
      </c>
      <c r="D1577" s="23" t="s">
        <v>21266</v>
      </c>
      <c r="E1577" s="23" t="s">
        <v>14806</v>
      </c>
      <c r="F1577" s="23" t="s">
        <v>14803</v>
      </c>
      <c r="G1577" s="24" t="s">
        <v>14806</v>
      </c>
      <c r="H1577" s="24" t="s">
        <v>21267</v>
      </c>
      <c r="I1577" s="24" t="s">
        <v>3</v>
      </c>
      <c r="J1577" s="30" t="s">
        <v>5879</v>
      </c>
      <c r="K1577" s="23" t="s">
        <v>6306</v>
      </c>
      <c r="L1577" s="23" t="s">
        <v>6307</v>
      </c>
      <c r="M1577" s="23" t="s">
        <v>5513</v>
      </c>
      <c r="N1577" s="23" t="s">
        <v>5882</v>
      </c>
      <c r="O1577" s="23" t="s">
        <v>13213</v>
      </c>
      <c r="P1577" s="23" t="s">
        <v>5516</v>
      </c>
      <c r="Q1577" s="23" t="s">
        <v>5695</v>
      </c>
      <c r="R1577" s="23" t="s">
        <v>5696</v>
      </c>
      <c r="S1577" s="23" t="s">
        <v>407</v>
      </c>
      <c r="T1577" s="23" t="s">
        <v>408</v>
      </c>
      <c r="U1577" s="23" t="s">
        <v>181</v>
      </c>
      <c r="V1577" s="23" t="s">
        <v>182</v>
      </c>
      <c r="W1577" s="24" t="s">
        <v>38</v>
      </c>
      <c r="X1577" s="24" t="s">
        <v>409</v>
      </c>
      <c r="Y1577" s="24" t="s">
        <v>40</v>
      </c>
      <c r="Z1577" s="25">
        <v>15470</v>
      </c>
      <c r="AA1577" s="24" t="s">
        <v>14803</v>
      </c>
      <c r="AB1577" s="24" t="s">
        <v>14803</v>
      </c>
      <c r="AC1577" s="24" t="s">
        <v>14803</v>
      </c>
      <c r="AD1577" s="24" t="s">
        <v>21268</v>
      </c>
      <c r="AE1577" s="24"/>
      <c r="AF1577" s="24"/>
      <c r="AG1577" s="24" t="s">
        <v>21269</v>
      </c>
      <c r="AH1577" s="24"/>
      <c r="AI1577" s="24"/>
      <c r="AJ1577" s="24"/>
      <c r="AK1577" s="24"/>
      <c r="AL1577" s="24" t="s">
        <v>19001</v>
      </c>
      <c r="AM1577" s="24" t="s">
        <v>1705</v>
      </c>
      <c r="AN1577" s="40">
        <v>33526</v>
      </c>
      <c r="AO1577" s="24" t="s">
        <v>5248</v>
      </c>
      <c r="AP1577" s="24" t="s">
        <v>1343</v>
      </c>
      <c r="AQ1577" s="24" t="s">
        <v>6083</v>
      </c>
      <c r="AR1577" s="24" t="s">
        <v>13860</v>
      </c>
      <c r="AS1577" s="24" t="s">
        <v>13861</v>
      </c>
      <c r="AT1577" s="24" t="s">
        <v>21270</v>
      </c>
      <c r="AU1577" s="23" t="s">
        <v>13836</v>
      </c>
      <c r="AV1577" s="23" t="s">
        <v>5887</v>
      </c>
      <c r="AW1577" s="23" t="s">
        <v>13862</v>
      </c>
      <c r="AX1577" s="23" t="s">
        <v>13863</v>
      </c>
    </row>
    <row r="1578" spans="1:50" s="22" customFormat="1" ht="20" customHeight="1" x14ac:dyDescent="0.3">
      <c r="A1578" s="23" t="s">
        <v>13866</v>
      </c>
      <c r="B1578" s="23" t="s">
        <v>5473</v>
      </c>
      <c r="C1578" s="23" t="s">
        <v>23144</v>
      </c>
      <c r="D1578" s="23" t="s">
        <v>21266</v>
      </c>
      <c r="E1578" s="23" t="s">
        <v>14806</v>
      </c>
      <c r="F1578" s="23" t="s">
        <v>14803</v>
      </c>
      <c r="G1578" s="24" t="s">
        <v>14806</v>
      </c>
      <c r="H1578" s="24" t="s">
        <v>21267</v>
      </c>
      <c r="I1578" s="24" t="s">
        <v>3</v>
      </c>
      <c r="J1578" s="30" t="s">
        <v>5879</v>
      </c>
      <c r="K1578" s="23" t="s">
        <v>6306</v>
      </c>
      <c r="L1578" s="23" t="s">
        <v>6307</v>
      </c>
      <c r="M1578" s="23" t="s">
        <v>5513</v>
      </c>
      <c r="N1578" s="23" t="s">
        <v>5882</v>
      </c>
      <c r="O1578" s="23" t="s">
        <v>13213</v>
      </c>
      <c r="P1578" s="23" t="s">
        <v>5516</v>
      </c>
      <c r="Q1578" s="23" t="s">
        <v>5695</v>
      </c>
      <c r="R1578" s="23" t="s">
        <v>5696</v>
      </c>
      <c r="S1578" s="23" t="s">
        <v>407</v>
      </c>
      <c r="T1578" s="23" t="s">
        <v>408</v>
      </c>
      <c r="U1578" s="23" t="s">
        <v>181</v>
      </c>
      <c r="V1578" s="23" t="s">
        <v>182</v>
      </c>
      <c r="W1578" s="24" t="s">
        <v>38</v>
      </c>
      <c r="X1578" s="24" t="s">
        <v>409</v>
      </c>
      <c r="Y1578" s="24" t="s">
        <v>40</v>
      </c>
      <c r="Z1578" s="25">
        <v>15470</v>
      </c>
      <c r="AA1578" s="24" t="s">
        <v>14803</v>
      </c>
      <c r="AB1578" s="24" t="s">
        <v>14803</v>
      </c>
      <c r="AC1578" s="24" t="s">
        <v>14803</v>
      </c>
      <c r="AD1578" s="24" t="s">
        <v>21268</v>
      </c>
      <c r="AE1578" s="24"/>
      <c r="AF1578" s="24"/>
      <c r="AG1578" s="24" t="s">
        <v>21269</v>
      </c>
      <c r="AH1578" s="24"/>
      <c r="AI1578" s="24"/>
      <c r="AJ1578" s="24"/>
      <c r="AK1578" s="24"/>
      <c r="AL1578" s="24" t="s">
        <v>19002</v>
      </c>
      <c r="AM1578" s="24" t="s">
        <v>1705</v>
      </c>
      <c r="AN1578" s="40">
        <v>33526</v>
      </c>
      <c r="AO1578" s="24" t="s">
        <v>5250</v>
      </c>
      <c r="AP1578" s="24" t="s">
        <v>2421</v>
      </c>
      <c r="AQ1578" s="24" t="s">
        <v>6083</v>
      </c>
      <c r="AR1578" s="24" t="s">
        <v>13865</v>
      </c>
      <c r="AS1578" s="24" t="s">
        <v>13866</v>
      </c>
      <c r="AT1578" s="24" t="s">
        <v>21270</v>
      </c>
      <c r="AU1578" s="23" t="s">
        <v>13836</v>
      </c>
      <c r="AV1578" s="23" t="s">
        <v>5887</v>
      </c>
      <c r="AW1578" s="23" t="s">
        <v>13867</v>
      </c>
      <c r="AX1578" s="23" t="s">
        <v>13863</v>
      </c>
    </row>
    <row r="1579" spans="1:50" s="22" customFormat="1" ht="20" customHeight="1" x14ac:dyDescent="0.3">
      <c r="A1579" s="23" t="s">
        <v>13856</v>
      </c>
      <c r="B1579" s="23" t="s">
        <v>5473</v>
      </c>
      <c r="C1579" s="23" t="s">
        <v>23144</v>
      </c>
      <c r="D1579" s="23" t="s">
        <v>21266</v>
      </c>
      <c r="E1579" s="23" t="s">
        <v>14806</v>
      </c>
      <c r="F1579" s="23" t="s">
        <v>14803</v>
      </c>
      <c r="G1579" s="24" t="s">
        <v>14806</v>
      </c>
      <c r="H1579" s="24" t="s">
        <v>21267</v>
      </c>
      <c r="I1579" s="24" t="s">
        <v>3</v>
      </c>
      <c r="J1579" s="30" t="s">
        <v>5879</v>
      </c>
      <c r="K1579" s="23" t="s">
        <v>6306</v>
      </c>
      <c r="L1579" s="23" t="s">
        <v>6307</v>
      </c>
      <c r="M1579" s="23" t="s">
        <v>5513</v>
      </c>
      <c r="N1579" s="23" t="s">
        <v>5882</v>
      </c>
      <c r="O1579" s="23" t="s">
        <v>13213</v>
      </c>
      <c r="P1579" s="23" t="s">
        <v>5516</v>
      </c>
      <c r="Q1579" s="23" t="s">
        <v>5695</v>
      </c>
      <c r="R1579" s="23" t="s">
        <v>5696</v>
      </c>
      <c r="S1579" s="23" t="s">
        <v>407</v>
      </c>
      <c r="T1579" s="23" t="s">
        <v>408</v>
      </c>
      <c r="U1579" s="23" t="s">
        <v>181</v>
      </c>
      <c r="V1579" s="23" t="s">
        <v>182</v>
      </c>
      <c r="W1579" s="24" t="s">
        <v>38</v>
      </c>
      <c r="X1579" s="24" t="s">
        <v>409</v>
      </c>
      <c r="Y1579" s="24" t="s">
        <v>40</v>
      </c>
      <c r="Z1579" s="25">
        <v>15470</v>
      </c>
      <c r="AA1579" s="24" t="s">
        <v>14803</v>
      </c>
      <c r="AB1579" s="24" t="s">
        <v>14803</v>
      </c>
      <c r="AC1579" s="24" t="s">
        <v>14803</v>
      </c>
      <c r="AD1579" s="24" t="s">
        <v>21268</v>
      </c>
      <c r="AE1579" s="24"/>
      <c r="AF1579" s="24"/>
      <c r="AG1579" s="24" t="s">
        <v>21269</v>
      </c>
      <c r="AH1579" s="24"/>
      <c r="AI1579" s="24"/>
      <c r="AJ1579" s="24"/>
      <c r="AK1579" s="24"/>
      <c r="AL1579" s="24" t="s">
        <v>19000</v>
      </c>
      <c r="AM1579" s="24" t="s">
        <v>1705</v>
      </c>
      <c r="AN1579" s="40">
        <v>33526</v>
      </c>
      <c r="AO1579" s="24" t="s">
        <v>5244</v>
      </c>
      <c r="AP1579" s="24" t="s">
        <v>1797</v>
      </c>
      <c r="AQ1579" s="24" t="s">
        <v>6083</v>
      </c>
      <c r="AR1579" s="24" t="s">
        <v>13855</v>
      </c>
      <c r="AS1579" s="24" t="s">
        <v>13856</v>
      </c>
      <c r="AT1579" s="24" t="s">
        <v>21270</v>
      </c>
      <c r="AU1579" s="23" t="s">
        <v>13836</v>
      </c>
      <c r="AV1579" s="23" t="s">
        <v>5887</v>
      </c>
      <c r="AW1579" s="23" t="s">
        <v>13857</v>
      </c>
      <c r="AX1579" s="23" t="s">
        <v>13858</v>
      </c>
    </row>
    <row r="1580" spans="1:50" s="22" customFormat="1" ht="20" customHeight="1" x14ac:dyDescent="0.3">
      <c r="A1580" s="23" t="s">
        <v>2906</v>
      </c>
      <c r="B1580" s="23" t="s">
        <v>5473</v>
      </c>
      <c r="C1580" s="23" t="s">
        <v>23145</v>
      </c>
      <c r="D1580" s="23" t="s">
        <v>21266</v>
      </c>
      <c r="E1580" s="23" t="s">
        <v>14854</v>
      </c>
      <c r="F1580" s="23" t="s">
        <v>14803</v>
      </c>
      <c r="G1580" s="24" t="s">
        <v>14854</v>
      </c>
      <c r="H1580" s="24" t="s">
        <v>21267</v>
      </c>
      <c r="I1580" s="24" t="s">
        <v>3</v>
      </c>
      <c r="J1580" s="30" t="s">
        <v>5879</v>
      </c>
      <c r="K1580" s="23" t="s">
        <v>8231</v>
      </c>
      <c r="L1580" s="23" t="s">
        <v>8232</v>
      </c>
      <c r="M1580" s="23" t="s">
        <v>5513</v>
      </c>
      <c r="N1580" s="23" t="s">
        <v>5514</v>
      </c>
      <c r="O1580" s="23" t="s">
        <v>8233</v>
      </c>
      <c r="P1580" s="23" t="s">
        <v>5516</v>
      </c>
      <c r="Q1580" s="23" t="s">
        <v>5561</v>
      </c>
      <c r="R1580" s="23" t="s">
        <v>5562</v>
      </c>
      <c r="S1580" s="23" t="s">
        <v>407</v>
      </c>
      <c r="T1580" s="23" t="s">
        <v>408</v>
      </c>
      <c r="U1580" s="23" t="s">
        <v>227</v>
      </c>
      <c r="V1580" s="23" t="s">
        <v>2478</v>
      </c>
      <c r="W1580" s="24" t="s">
        <v>38</v>
      </c>
      <c r="X1580" s="24" t="s">
        <v>409</v>
      </c>
      <c r="Y1580" s="24" t="s">
        <v>40</v>
      </c>
      <c r="Z1580" s="25">
        <v>12763010067</v>
      </c>
      <c r="AA1580" s="24" t="s">
        <v>14803</v>
      </c>
      <c r="AB1580" s="24" t="s">
        <v>14803</v>
      </c>
      <c r="AC1580" s="24" t="s">
        <v>14803</v>
      </c>
      <c r="AD1580" s="24" t="s">
        <v>21268</v>
      </c>
      <c r="AE1580" s="24"/>
      <c r="AF1580" s="24"/>
      <c r="AG1580" s="24" t="s">
        <v>21269</v>
      </c>
      <c r="AH1580" s="24"/>
      <c r="AI1580" s="24"/>
      <c r="AJ1580" s="24"/>
      <c r="AK1580" s="24"/>
      <c r="AL1580" s="24" t="s">
        <v>14855</v>
      </c>
      <c r="AM1580" s="24" t="s">
        <v>1667</v>
      </c>
      <c r="AN1580" s="40">
        <v>71326</v>
      </c>
      <c r="AO1580" s="24" t="s">
        <v>2820</v>
      </c>
      <c r="AP1580" s="24" t="s">
        <v>1632</v>
      </c>
      <c r="AQ1580" s="24" t="s">
        <v>5426</v>
      </c>
      <c r="AR1580" s="24" t="s">
        <v>2905</v>
      </c>
      <c r="AS1580" s="24" t="s">
        <v>2906</v>
      </c>
      <c r="AT1580" s="24" t="s">
        <v>21270</v>
      </c>
      <c r="AU1580" s="23" t="s">
        <v>3600</v>
      </c>
      <c r="AV1580" s="23" t="s">
        <v>5520</v>
      </c>
      <c r="AW1580" s="23" t="s">
        <v>5677</v>
      </c>
      <c r="AX1580" s="23" t="s">
        <v>8234</v>
      </c>
    </row>
    <row r="1581" spans="1:50" s="22" customFormat="1" ht="20" customHeight="1" x14ac:dyDescent="0.3">
      <c r="A1581" s="23" t="s">
        <v>13799</v>
      </c>
      <c r="B1581" s="23" t="s">
        <v>5473</v>
      </c>
      <c r="C1581" s="23" t="s">
        <v>23146</v>
      </c>
      <c r="D1581" s="23" t="s">
        <v>21266</v>
      </c>
      <c r="E1581" s="23" t="s">
        <v>18743</v>
      </c>
      <c r="F1581" s="23" t="s">
        <v>14803</v>
      </c>
      <c r="G1581" s="24" t="s">
        <v>18743</v>
      </c>
      <c r="H1581" s="24" t="s">
        <v>21267</v>
      </c>
      <c r="I1581" s="24" t="s">
        <v>3</v>
      </c>
      <c r="J1581" s="30" t="s">
        <v>5510</v>
      </c>
      <c r="K1581" s="23" t="s">
        <v>13374</v>
      </c>
      <c r="L1581" s="23" t="s">
        <v>13375</v>
      </c>
      <c r="M1581" s="23" t="s">
        <v>5513</v>
      </c>
      <c r="N1581" s="23" t="s">
        <v>5514</v>
      </c>
      <c r="O1581" s="23" t="s">
        <v>13376</v>
      </c>
      <c r="P1581" s="23" t="s">
        <v>5516</v>
      </c>
      <c r="Q1581" s="23" t="s">
        <v>5527</v>
      </c>
      <c r="R1581" s="23" t="s">
        <v>5528</v>
      </c>
      <c r="S1581" s="23" t="s">
        <v>407</v>
      </c>
      <c r="T1581" s="23" t="s">
        <v>408</v>
      </c>
      <c r="U1581" s="23" t="s">
        <v>195</v>
      </c>
      <c r="V1581" s="23" t="s">
        <v>197</v>
      </c>
      <c r="W1581" s="24" t="s">
        <v>38</v>
      </c>
      <c r="X1581" s="24" t="s">
        <v>409</v>
      </c>
      <c r="Y1581" s="24" t="s">
        <v>40</v>
      </c>
      <c r="Z1581" s="25">
        <v>134742</v>
      </c>
      <c r="AA1581" s="24" t="s">
        <v>14803</v>
      </c>
      <c r="AB1581" s="24" t="s">
        <v>14803</v>
      </c>
      <c r="AC1581" s="24" t="s">
        <v>14803</v>
      </c>
      <c r="AD1581" s="24" t="s">
        <v>21268</v>
      </c>
      <c r="AE1581" s="24"/>
      <c r="AF1581" s="24"/>
      <c r="AG1581" s="24" t="s">
        <v>21269</v>
      </c>
      <c r="AH1581" s="24"/>
      <c r="AI1581" s="24"/>
      <c r="AJ1581" s="24"/>
      <c r="AK1581" s="24"/>
      <c r="AL1581" s="24" t="s">
        <v>18744</v>
      </c>
      <c r="AM1581" s="24" t="s">
        <v>410</v>
      </c>
      <c r="AN1581" s="40">
        <v>126</v>
      </c>
      <c r="AO1581" s="24" t="s">
        <v>5204</v>
      </c>
      <c r="AP1581" s="24" t="s">
        <v>21270</v>
      </c>
      <c r="AQ1581" s="24"/>
      <c r="AR1581" s="24" t="s">
        <v>13798</v>
      </c>
      <c r="AS1581" s="24" t="s">
        <v>13799</v>
      </c>
      <c r="AT1581" s="24" t="s">
        <v>21270</v>
      </c>
      <c r="AU1581" s="23" t="s">
        <v>13763</v>
      </c>
      <c r="AV1581" s="23" t="s">
        <v>9463</v>
      </c>
      <c r="AW1581" s="23" t="s">
        <v>2504</v>
      </c>
      <c r="AX1581" s="23" t="s">
        <v>13800</v>
      </c>
    </row>
    <row r="1582" spans="1:50" s="22" customFormat="1" ht="20" customHeight="1" x14ac:dyDescent="0.3">
      <c r="A1582" s="23" t="s">
        <v>13749</v>
      </c>
      <c r="B1582" s="23" t="s">
        <v>5473</v>
      </c>
      <c r="C1582" s="23" t="s">
        <v>23147</v>
      </c>
      <c r="D1582" s="23" t="s">
        <v>21266</v>
      </c>
      <c r="E1582" s="23" t="s">
        <v>18745</v>
      </c>
      <c r="F1582" s="23" t="s">
        <v>14803</v>
      </c>
      <c r="G1582" s="24" t="s">
        <v>18745</v>
      </c>
      <c r="H1582" s="24" t="s">
        <v>21267</v>
      </c>
      <c r="I1582" s="24" t="s">
        <v>3</v>
      </c>
      <c r="J1582" s="30" t="s">
        <v>5510</v>
      </c>
      <c r="K1582" s="23" t="s">
        <v>9466</v>
      </c>
      <c r="L1582" s="23" t="s">
        <v>9467</v>
      </c>
      <c r="M1582" s="23" t="s">
        <v>5513</v>
      </c>
      <c r="N1582" s="23" t="s">
        <v>5514</v>
      </c>
      <c r="O1582" s="23" t="s">
        <v>9468</v>
      </c>
      <c r="P1582" s="23" t="s">
        <v>5516</v>
      </c>
      <c r="Q1582" s="23" t="s">
        <v>5527</v>
      </c>
      <c r="R1582" s="23" t="s">
        <v>5528</v>
      </c>
      <c r="S1582" s="23" t="s">
        <v>407</v>
      </c>
      <c r="T1582" s="23" t="s">
        <v>408</v>
      </c>
      <c r="U1582" s="23" t="s">
        <v>195</v>
      </c>
      <c r="V1582" s="23" t="s">
        <v>197</v>
      </c>
      <c r="W1582" s="24" t="s">
        <v>38</v>
      </c>
      <c r="X1582" s="24" t="s">
        <v>409</v>
      </c>
      <c r="Y1582" s="24" t="s">
        <v>40</v>
      </c>
      <c r="Z1582" s="25">
        <v>333149</v>
      </c>
      <c r="AA1582" s="24" t="s">
        <v>14803</v>
      </c>
      <c r="AB1582" s="24" t="s">
        <v>14803</v>
      </c>
      <c r="AC1582" s="24" t="s">
        <v>14803</v>
      </c>
      <c r="AD1582" s="24" t="s">
        <v>21268</v>
      </c>
      <c r="AE1582" s="24"/>
      <c r="AF1582" s="24"/>
      <c r="AG1582" s="24" t="s">
        <v>21269</v>
      </c>
      <c r="AH1582" s="24"/>
      <c r="AI1582" s="24"/>
      <c r="AJ1582" s="24"/>
      <c r="AK1582" s="24"/>
      <c r="AL1582" s="24" t="s">
        <v>18746</v>
      </c>
      <c r="AM1582" s="24" t="s">
        <v>410</v>
      </c>
      <c r="AN1582" s="40">
        <v>126</v>
      </c>
      <c r="AO1582" s="24" t="s">
        <v>7417</v>
      </c>
      <c r="AP1582" s="24" t="s">
        <v>21270</v>
      </c>
      <c r="AQ1582" s="24"/>
      <c r="AR1582" s="24" t="s">
        <v>13748</v>
      </c>
      <c r="AS1582" s="24" t="s">
        <v>13749</v>
      </c>
      <c r="AT1582" s="24" t="s">
        <v>21270</v>
      </c>
      <c r="AU1582" s="23" t="s">
        <v>5466</v>
      </c>
      <c r="AV1582" s="23" t="s">
        <v>9463</v>
      </c>
      <c r="AW1582" s="23" t="s">
        <v>967</v>
      </c>
      <c r="AX1582" s="23" t="s">
        <v>10906</v>
      </c>
    </row>
    <row r="1583" spans="1:50" s="22" customFormat="1" ht="20" customHeight="1" x14ac:dyDescent="0.3">
      <c r="A1583" s="23" t="s">
        <v>13679</v>
      </c>
      <c r="B1583" s="23" t="s">
        <v>5473</v>
      </c>
      <c r="C1583" s="23" t="s">
        <v>23148</v>
      </c>
      <c r="D1583" s="23" t="s">
        <v>21266</v>
      </c>
      <c r="E1583" s="23" t="s">
        <v>18747</v>
      </c>
      <c r="F1583" s="23" t="s">
        <v>14803</v>
      </c>
      <c r="G1583" s="24" t="s">
        <v>18747</v>
      </c>
      <c r="H1583" s="24" t="s">
        <v>21267</v>
      </c>
      <c r="I1583" s="24" t="s">
        <v>3</v>
      </c>
      <c r="J1583" s="30" t="s">
        <v>5510</v>
      </c>
      <c r="K1583" s="23" t="s">
        <v>10523</v>
      </c>
      <c r="L1583" s="23" t="s">
        <v>10524</v>
      </c>
      <c r="M1583" s="23" t="s">
        <v>5513</v>
      </c>
      <c r="N1583" s="23" t="s">
        <v>5514</v>
      </c>
      <c r="O1583" s="23" t="s">
        <v>10525</v>
      </c>
      <c r="P1583" s="23" t="s">
        <v>5516</v>
      </c>
      <c r="Q1583" s="23" t="s">
        <v>5517</v>
      </c>
      <c r="R1583" s="23" t="s">
        <v>5518</v>
      </c>
      <c r="S1583" s="23" t="s">
        <v>407</v>
      </c>
      <c r="T1583" s="23" t="s">
        <v>408</v>
      </c>
      <c r="U1583" s="23" t="s">
        <v>195</v>
      </c>
      <c r="V1583" s="23" t="s">
        <v>197</v>
      </c>
      <c r="W1583" s="24" t="s">
        <v>38</v>
      </c>
      <c r="X1583" s="24" t="s">
        <v>409</v>
      </c>
      <c r="Y1583" s="24" t="s">
        <v>40</v>
      </c>
      <c r="Z1583" s="25">
        <v>332971</v>
      </c>
      <c r="AA1583" s="24" t="s">
        <v>14803</v>
      </c>
      <c r="AB1583" s="24" t="s">
        <v>14803</v>
      </c>
      <c r="AC1583" s="24" t="s">
        <v>14803</v>
      </c>
      <c r="AD1583" s="24" t="s">
        <v>21268</v>
      </c>
      <c r="AE1583" s="24"/>
      <c r="AF1583" s="24"/>
      <c r="AG1583" s="24" t="s">
        <v>21269</v>
      </c>
      <c r="AH1583" s="24"/>
      <c r="AI1583" s="24"/>
      <c r="AJ1583" s="24"/>
      <c r="AK1583" s="24"/>
      <c r="AL1583" s="24" t="s">
        <v>18748</v>
      </c>
      <c r="AM1583" s="24" t="s">
        <v>410</v>
      </c>
      <c r="AN1583" s="40">
        <v>126</v>
      </c>
      <c r="AO1583" s="24" t="s">
        <v>5142</v>
      </c>
      <c r="AP1583" s="24" t="s">
        <v>21270</v>
      </c>
      <c r="AQ1583" s="24"/>
      <c r="AR1583" s="24" t="s">
        <v>13678</v>
      </c>
      <c r="AS1583" s="24" t="s">
        <v>13679</v>
      </c>
      <c r="AT1583" s="24" t="s">
        <v>21270</v>
      </c>
      <c r="AU1583" s="23" t="s">
        <v>5464</v>
      </c>
      <c r="AV1583" s="23" t="s">
        <v>9463</v>
      </c>
      <c r="AW1583" s="23" t="s">
        <v>892</v>
      </c>
      <c r="AX1583" s="23" t="s">
        <v>13680</v>
      </c>
    </row>
    <row r="1584" spans="1:50" s="22" customFormat="1" ht="20" customHeight="1" x14ac:dyDescent="0.3">
      <c r="A1584" s="23" t="s">
        <v>13734</v>
      </c>
      <c r="B1584" s="23" t="s">
        <v>5473</v>
      </c>
      <c r="C1584" s="23" t="s">
        <v>23149</v>
      </c>
      <c r="D1584" s="23" t="s">
        <v>21266</v>
      </c>
      <c r="E1584" s="23" t="s">
        <v>14902</v>
      </c>
      <c r="F1584" s="23" t="s">
        <v>14803</v>
      </c>
      <c r="G1584" s="24" t="s">
        <v>14902</v>
      </c>
      <c r="H1584" s="24" t="s">
        <v>21267</v>
      </c>
      <c r="I1584" s="24" t="s">
        <v>3</v>
      </c>
      <c r="J1584" s="30" t="s">
        <v>5510</v>
      </c>
      <c r="K1584" s="23" t="s">
        <v>11995</v>
      </c>
      <c r="L1584" s="23" t="s">
        <v>11996</v>
      </c>
      <c r="M1584" s="23" t="s">
        <v>5513</v>
      </c>
      <c r="N1584" s="23" t="s">
        <v>5514</v>
      </c>
      <c r="O1584" s="23" t="s">
        <v>11997</v>
      </c>
      <c r="P1584" s="23" t="s">
        <v>5516</v>
      </c>
      <c r="Q1584" s="23" t="s">
        <v>5695</v>
      </c>
      <c r="R1584" s="23" t="s">
        <v>5696</v>
      </c>
      <c r="S1584" s="23" t="s">
        <v>407</v>
      </c>
      <c r="T1584" s="23" t="s">
        <v>408</v>
      </c>
      <c r="U1584" s="23" t="s">
        <v>195</v>
      </c>
      <c r="V1584" s="23" t="s">
        <v>197</v>
      </c>
      <c r="W1584" s="24" t="s">
        <v>38</v>
      </c>
      <c r="X1584" s="24" t="s">
        <v>409</v>
      </c>
      <c r="Y1584" s="24" t="s">
        <v>40</v>
      </c>
      <c r="Z1584" s="25">
        <v>432856</v>
      </c>
      <c r="AA1584" s="24" t="s">
        <v>14803</v>
      </c>
      <c r="AB1584" s="24" t="s">
        <v>14803</v>
      </c>
      <c r="AC1584" s="24" t="s">
        <v>14803</v>
      </c>
      <c r="AD1584" s="24" t="s">
        <v>21268</v>
      </c>
      <c r="AE1584" s="24"/>
      <c r="AF1584" s="24"/>
      <c r="AG1584" s="24" t="s">
        <v>21269</v>
      </c>
      <c r="AH1584" s="24"/>
      <c r="AI1584" s="24"/>
      <c r="AJ1584" s="24"/>
      <c r="AK1584" s="24"/>
      <c r="AL1584" s="24" t="s">
        <v>18749</v>
      </c>
      <c r="AM1584" s="24" t="s">
        <v>410</v>
      </c>
      <c r="AN1584" s="40">
        <v>126</v>
      </c>
      <c r="AO1584" s="24" t="s">
        <v>5167</v>
      </c>
      <c r="AP1584" s="24" t="s">
        <v>21270</v>
      </c>
      <c r="AQ1584" s="24"/>
      <c r="AR1584" s="24" t="s">
        <v>13733</v>
      </c>
      <c r="AS1584" s="24" t="s">
        <v>13734</v>
      </c>
      <c r="AT1584" s="24" t="s">
        <v>21270</v>
      </c>
      <c r="AU1584" s="23" t="s">
        <v>5466</v>
      </c>
      <c r="AV1584" s="23" t="s">
        <v>9463</v>
      </c>
      <c r="AW1584" s="23" t="s">
        <v>608</v>
      </c>
      <c r="AX1584" s="23" t="s">
        <v>13735</v>
      </c>
    </row>
    <row r="1585" spans="1:50" s="22" customFormat="1" ht="20" customHeight="1" x14ac:dyDescent="0.3">
      <c r="A1585" s="23" t="s">
        <v>18752</v>
      </c>
      <c r="B1585" s="23" t="s">
        <v>5473</v>
      </c>
      <c r="C1585" s="23" t="s">
        <v>23150</v>
      </c>
      <c r="D1585" s="23" t="s">
        <v>21266</v>
      </c>
      <c r="E1585" s="23" t="s">
        <v>18747</v>
      </c>
      <c r="F1585" s="23" t="s">
        <v>14803</v>
      </c>
      <c r="G1585" s="24" t="s">
        <v>18747</v>
      </c>
      <c r="H1585" s="24" t="s">
        <v>21267</v>
      </c>
      <c r="I1585" s="24" t="s">
        <v>3</v>
      </c>
      <c r="J1585" s="30" t="s">
        <v>5510</v>
      </c>
      <c r="K1585" s="23" t="s">
        <v>13344</v>
      </c>
      <c r="L1585" s="23" t="s">
        <v>13345</v>
      </c>
      <c r="M1585" s="23" t="s">
        <v>5513</v>
      </c>
      <c r="N1585" s="23" t="s">
        <v>5514</v>
      </c>
      <c r="O1585" s="23" t="s">
        <v>13346</v>
      </c>
      <c r="P1585" s="23" t="s">
        <v>5516</v>
      </c>
      <c r="Q1585" s="23" t="s">
        <v>5517</v>
      </c>
      <c r="R1585" s="23" t="s">
        <v>5518</v>
      </c>
      <c r="S1585" s="23" t="s">
        <v>407</v>
      </c>
      <c r="T1585" s="23" t="s">
        <v>408</v>
      </c>
      <c r="U1585" s="23" t="s">
        <v>195</v>
      </c>
      <c r="V1585" s="23" t="s">
        <v>197</v>
      </c>
      <c r="W1585" s="24" t="s">
        <v>38</v>
      </c>
      <c r="X1585" s="24" t="s">
        <v>409</v>
      </c>
      <c r="Y1585" s="24" t="s">
        <v>40</v>
      </c>
      <c r="Z1585" s="25">
        <v>332971</v>
      </c>
      <c r="AA1585" s="24" t="s">
        <v>14803</v>
      </c>
      <c r="AB1585" s="24" t="s">
        <v>14803</v>
      </c>
      <c r="AC1585" s="24" t="s">
        <v>14803</v>
      </c>
      <c r="AD1585" s="24" t="s">
        <v>21268</v>
      </c>
      <c r="AE1585" s="24"/>
      <c r="AF1585" s="24"/>
      <c r="AG1585" s="24" t="s">
        <v>21269</v>
      </c>
      <c r="AH1585" s="24"/>
      <c r="AI1585" s="24"/>
      <c r="AJ1585" s="24"/>
      <c r="AK1585" s="24"/>
      <c r="AL1585" s="24" t="s">
        <v>18750</v>
      </c>
      <c r="AM1585" s="24" t="s">
        <v>410</v>
      </c>
      <c r="AN1585" s="40">
        <v>126</v>
      </c>
      <c r="AO1585" s="24" t="s">
        <v>5099</v>
      </c>
      <c r="AP1585" s="24" t="s">
        <v>21270</v>
      </c>
      <c r="AQ1585" s="24"/>
      <c r="AR1585" s="24" t="s">
        <v>18751</v>
      </c>
      <c r="AS1585" s="24" t="s">
        <v>18752</v>
      </c>
      <c r="AT1585" s="24" t="s">
        <v>21270</v>
      </c>
      <c r="AU1585" s="23" t="s">
        <v>5464</v>
      </c>
      <c r="AV1585" s="23" t="s">
        <v>9463</v>
      </c>
      <c r="AW1585" s="23" t="s">
        <v>880</v>
      </c>
      <c r="AX1585" s="23" t="s">
        <v>13623</v>
      </c>
    </row>
    <row r="1586" spans="1:50" s="22" customFormat="1" ht="20" customHeight="1" x14ac:dyDescent="0.3">
      <c r="A1586" s="23" t="s">
        <v>18755</v>
      </c>
      <c r="B1586" s="23" t="s">
        <v>5473</v>
      </c>
      <c r="C1586" s="23" t="s">
        <v>23151</v>
      </c>
      <c r="D1586" s="23" t="s">
        <v>21266</v>
      </c>
      <c r="E1586" s="23" t="s">
        <v>17365</v>
      </c>
      <c r="F1586" s="23" t="s">
        <v>14803</v>
      </c>
      <c r="G1586" s="24" t="s">
        <v>17365</v>
      </c>
      <c r="H1586" s="24" t="s">
        <v>21267</v>
      </c>
      <c r="I1586" s="24" t="s">
        <v>3</v>
      </c>
      <c r="J1586" s="30" t="s">
        <v>5510</v>
      </c>
      <c r="K1586" s="23" t="s">
        <v>13344</v>
      </c>
      <c r="L1586" s="23" t="s">
        <v>13345</v>
      </c>
      <c r="M1586" s="23" t="s">
        <v>5513</v>
      </c>
      <c r="N1586" s="23" t="s">
        <v>5514</v>
      </c>
      <c r="O1586" s="23" t="s">
        <v>13346</v>
      </c>
      <c r="P1586" s="23" t="s">
        <v>5516</v>
      </c>
      <c r="Q1586" s="23" t="s">
        <v>5517</v>
      </c>
      <c r="R1586" s="23" t="s">
        <v>5518</v>
      </c>
      <c r="S1586" s="23" t="s">
        <v>407</v>
      </c>
      <c r="T1586" s="23" t="s">
        <v>408</v>
      </c>
      <c r="U1586" s="23" t="s">
        <v>165</v>
      </c>
      <c r="V1586" s="23" t="s">
        <v>166</v>
      </c>
      <c r="W1586" s="24" t="s">
        <v>38</v>
      </c>
      <c r="X1586" s="24" t="s">
        <v>409</v>
      </c>
      <c r="Y1586" s="24" t="s">
        <v>40</v>
      </c>
      <c r="Z1586" s="25">
        <v>74675</v>
      </c>
      <c r="AA1586" s="24" t="s">
        <v>14803</v>
      </c>
      <c r="AB1586" s="24" t="s">
        <v>14803</v>
      </c>
      <c r="AC1586" s="24" t="s">
        <v>14803</v>
      </c>
      <c r="AD1586" s="24" t="s">
        <v>21268</v>
      </c>
      <c r="AE1586" s="24"/>
      <c r="AF1586" s="24"/>
      <c r="AG1586" s="24" t="s">
        <v>21269</v>
      </c>
      <c r="AH1586" s="24"/>
      <c r="AI1586" s="24"/>
      <c r="AJ1586" s="24"/>
      <c r="AK1586" s="24"/>
      <c r="AL1586" s="24" t="s">
        <v>18753</v>
      </c>
      <c r="AM1586" s="24" t="s">
        <v>410</v>
      </c>
      <c r="AN1586" s="40">
        <v>126</v>
      </c>
      <c r="AO1586" s="24" t="s">
        <v>5099</v>
      </c>
      <c r="AP1586" s="24" t="s">
        <v>21270</v>
      </c>
      <c r="AQ1586" s="24"/>
      <c r="AR1586" s="24" t="s">
        <v>18754</v>
      </c>
      <c r="AS1586" s="24" t="s">
        <v>18755</v>
      </c>
      <c r="AT1586" s="24" t="s">
        <v>21270</v>
      </c>
      <c r="AU1586" s="23" t="s">
        <v>5464</v>
      </c>
      <c r="AV1586" s="23" t="s">
        <v>9463</v>
      </c>
      <c r="AW1586" s="23" t="s">
        <v>880</v>
      </c>
      <c r="AX1586" s="23" t="s">
        <v>13623</v>
      </c>
    </row>
    <row r="1587" spans="1:50" s="22" customFormat="1" ht="20" customHeight="1" x14ac:dyDescent="0.3">
      <c r="A1587" s="23" t="s">
        <v>19005</v>
      </c>
      <c r="B1587" s="23" t="s">
        <v>5473</v>
      </c>
      <c r="C1587" s="23" t="s">
        <v>23152</v>
      </c>
      <c r="D1587" s="23" t="s">
        <v>21266</v>
      </c>
      <c r="E1587" s="23" t="s">
        <v>17512</v>
      </c>
      <c r="F1587" s="23" t="s">
        <v>18236</v>
      </c>
      <c r="G1587" s="24" t="s">
        <v>22945</v>
      </c>
      <c r="H1587" s="24" t="s">
        <v>21267</v>
      </c>
      <c r="I1587" s="24" t="s">
        <v>3</v>
      </c>
      <c r="J1587" s="30" t="s">
        <v>5510</v>
      </c>
      <c r="K1587" s="23" t="s">
        <v>10170</v>
      </c>
      <c r="L1587" s="23" t="s">
        <v>10171</v>
      </c>
      <c r="M1587" s="23" t="s">
        <v>5513</v>
      </c>
      <c r="N1587" s="23" t="s">
        <v>5514</v>
      </c>
      <c r="O1587" s="23" t="s">
        <v>10172</v>
      </c>
      <c r="P1587" s="23" t="s">
        <v>5516</v>
      </c>
      <c r="Q1587" s="23" t="s">
        <v>5517</v>
      </c>
      <c r="R1587" s="23" t="s">
        <v>5518</v>
      </c>
      <c r="S1587" s="23" t="s">
        <v>407</v>
      </c>
      <c r="T1587" s="23" t="s">
        <v>408</v>
      </c>
      <c r="U1587" s="23" t="s">
        <v>308</v>
      </c>
      <c r="V1587" s="23" t="s">
        <v>310</v>
      </c>
      <c r="W1587" s="24" t="s">
        <v>38</v>
      </c>
      <c r="X1587" s="24" t="s">
        <v>409</v>
      </c>
      <c r="Y1587" s="24" t="s">
        <v>40</v>
      </c>
      <c r="Z1587" s="25">
        <v>12139050</v>
      </c>
      <c r="AA1587" s="24" t="s">
        <v>14803</v>
      </c>
      <c r="AB1587" s="24" t="s">
        <v>14803</v>
      </c>
      <c r="AC1587" s="24" t="s">
        <v>14803</v>
      </c>
      <c r="AD1587" s="24" t="s">
        <v>21268</v>
      </c>
      <c r="AE1587" s="24"/>
      <c r="AF1587" s="24"/>
      <c r="AG1587" s="24" t="s">
        <v>21269</v>
      </c>
      <c r="AH1587" s="24"/>
      <c r="AI1587" s="24"/>
      <c r="AJ1587" s="24"/>
      <c r="AK1587" s="24"/>
      <c r="AL1587" s="24" t="s">
        <v>19003</v>
      </c>
      <c r="AM1587" s="24" t="s">
        <v>2097</v>
      </c>
      <c r="AN1587" s="40">
        <v>45826</v>
      </c>
      <c r="AO1587" s="24" t="s">
        <v>2098</v>
      </c>
      <c r="AP1587" s="24" t="s">
        <v>1105</v>
      </c>
      <c r="AQ1587" s="24" t="s">
        <v>6083</v>
      </c>
      <c r="AR1587" s="24" t="s">
        <v>19004</v>
      </c>
      <c r="AS1587" s="24" t="s">
        <v>19005</v>
      </c>
      <c r="AT1587" s="24" t="s">
        <v>21270</v>
      </c>
      <c r="AU1587" s="23" t="s">
        <v>4506</v>
      </c>
      <c r="AV1587" s="23" t="s">
        <v>5602</v>
      </c>
      <c r="AW1587" s="23" t="s">
        <v>10173</v>
      </c>
      <c r="AX1587" s="23" t="s">
        <v>2096</v>
      </c>
    </row>
    <row r="1588" spans="1:50" s="22" customFormat="1" ht="20" customHeight="1" x14ac:dyDescent="0.3">
      <c r="A1588" s="23" t="s">
        <v>19016</v>
      </c>
      <c r="B1588" s="23" t="s">
        <v>5473</v>
      </c>
      <c r="C1588" s="23" t="s">
        <v>23153</v>
      </c>
      <c r="D1588" s="23" t="s">
        <v>21266</v>
      </c>
      <c r="E1588" s="23" t="s">
        <v>15036</v>
      </c>
      <c r="F1588" s="23" t="s">
        <v>19013</v>
      </c>
      <c r="G1588" s="24" t="s">
        <v>21375</v>
      </c>
      <c r="H1588" s="24" t="s">
        <v>21267</v>
      </c>
      <c r="I1588" s="24" t="s">
        <v>3</v>
      </c>
      <c r="J1588" s="30" t="s">
        <v>5510</v>
      </c>
      <c r="K1588" s="23" t="s">
        <v>6606</v>
      </c>
      <c r="L1588" s="23" t="s">
        <v>6607</v>
      </c>
      <c r="M1588" s="23" t="s">
        <v>5513</v>
      </c>
      <c r="N1588" s="23" t="s">
        <v>5514</v>
      </c>
      <c r="O1588" s="23" t="s">
        <v>6608</v>
      </c>
      <c r="P1588" s="23" t="s">
        <v>5516</v>
      </c>
      <c r="Q1588" s="23" t="s">
        <v>6108</v>
      </c>
      <c r="R1588" s="23" t="s">
        <v>6109</v>
      </c>
      <c r="S1588" s="23" t="s">
        <v>407</v>
      </c>
      <c r="T1588" s="23" t="s">
        <v>408</v>
      </c>
      <c r="U1588" s="23" t="s">
        <v>345</v>
      </c>
      <c r="V1588" s="23" t="s">
        <v>347</v>
      </c>
      <c r="W1588" s="24" t="s">
        <v>38</v>
      </c>
      <c r="X1588" s="24" t="s">
        <v>409</v>
      </c>
      <c r="Y1588" s="24" t="s">
        <v>40</v>
      </c>
      <c r="Z1588" s="25">
        <v>11035500</v>
      </c>
      <c r="AA1588" s="24" t="s">
        <v>14803</v>
      </c>
      <c r="AB1588" s="24" t="s">
        <v>14803</v>
      </c>
      <c r="AC1588" s="24" t="s">
        <v>14803</v>
      </c>
      <c r="AD1588" s="24" t="s">
        <v>21268</v>
      </c>
      <c r="AE1588" s="24"/>
      <c r="AF1588" s="24"/>
      <c r="AG1588" s="24" t="s">
        <v>21269</v>
      </c>
      <c r="AH1588" s="24"/>
      <c r="AI1588" s="24"/>
      <c r="AJ1588" s="24"/>
      <c r="AK1588" s="24"/>
      <c r="AL1588" s="24" t="s">
        <v>19014</v>
      </c>
      <c r="AM1588" s="24" t="s">
        <v>1694</v>
      </c>
      <c r="AN1588" s="40">
        <v>33026</v>
      </c>
      <c r="AO1588" s="24" t="s">
        <v>1146</v>
      </c>
      <c r="AP1588" s="24" t="s">
        <v>1695</v>
      </c>
      <c r="AQ1588" s="24" t="s">
        <v>6083</v>
      </c>
      <c r="AR1588" s="24" t="s">
        <v>19015</v>
      </c>
      <c r="AS1588" s="24" t="s">
        <v>19016</v>
      </c>
      <c r="AT1588" s="24" t="s">
        <v>21270</v>
      </c>
      <c r="AU1588" s="23" t="s">
        <v>2654</v>
      </c>
      <c r="AV1588" s="23" t="s">
        <v>5602</v>
      </c>
      <c r="AW1588" s="23" t="s">
        <v>6609</v>
      </c>
      <c r="AX1588" s="23" t="s">
        <v>1693</v>
      </c>
    </row>
    <row r="1589" spans="1:50" s="22" customFormat="1" ht="20" customHeight="1" x14ac:dyDescent="0.3">
      <c r="A1589" s="23" t="s">
        <v>19023</v>
      </c>
      <c r="B1589" s="23" t="s">
        <v>5473</v>
      </c>
      <c r="C1589" s="23" t="s">
        <v>23152</v>
      </c>
      <c r="D1589" s="23" t="s">
        <v>21266</v>
      </c>
      <c r="E1589" s="23" t="s">
        <v>15036</v>
      </c>
      <c r="F1589" s="23" t="s">
        <v>19020</v>
      </c>
      <c r="G1589" s="24" t="s">
        <v>23154</v>
      </c>
      <c r="H1589" s="24" t="s">
        <v>21267</v>
      </c>
      <c r="I1589" s="24" t="s">
        <v>3</v>
      </c>
      <c r="J1589" s="30" t="s">
        <v>5510</v>
      </c>
      <c r="K1589" s="23" t="s">
        <v>10609</v>
      </c>
      <c r="L1589" s="23" t="s">
        <v>10610</v>
      </c>
      <c r="M1589" s="23" t="s">
        <v>5513</v>
      </c>
      <c r="N1589" s="23" t="s">
        <v>5514</v>
      </c>
      <c r="O1589" s="23" t="s">
        <v>10611</v>
      </c>
      <c r="P1589" s="23" t="s">
        <v>5516</v>
      </c>
      <c r="Q1589" s="23" t="s">
        <v>5517</v>
      </c>
      <c r="R1589" s="23" t="s">
        <v>5518</v>
      </c>
      <c r="S1589" s="23" t="s">
        <v>407</v>
      </c>
      <c r="T1589" s="23" t="s">
        <v>408</v>
      </c>
      <c r="U1589" s="23" t="s">
        <v>216</v>
      </c>
      <c r="V1589" s="23" t="s">
        <v>218</v>
      </c>
      <c r="W1589" s="24" t="s">
        <v>38</v>
      </c>
      <c r="X1589" s="24" t="s">
        <v>409</v>
      </c>
      <c r="Y1589" s="24" t="s">
        <v>40</v>
      </c>
      <c r="Z1589" s="25">
        <v>11035500</v>
      </c>
      <c r="AA1589" s="24" t="s">
        <v>14803</v>
      </c>
      <c r="AB1589" s="24" t="s">
        <v>14803</v>
      </c>
      <c r="AC1589" s="24" t="s">
        <v>14803</v>
      </c>
      <c r="AD1589" s="24" t="s">
        <v>21268</v>
      </c>
      <c r="AE1589" s="24"/>
      <c r="AF1589" s="24"/>
      <c r="AG1589" s="24" t="s">
        <v>21269</v>
      </c>
      <c r="AH1589" s="24"/>
      <c r="AI1589" s="24"/>
      <c r="AJ1589" s="24"/>
      <c r="AK1589" s="24"/>
      <c r="AL1589" s="24" t="s">
        <v>19021</v>
      </c>
      <c r="AM1589" s="24" t="s">
        <v>1797</v>
      </c>
      <c r="AN1589" s="40">
        <v>55226</v>
      </c>
      <c r="AO1589" s="24" t="s">
        <v>2413</v>
      </c>
      <c r="AP1589" s="24" t="s">
        <v>1067</v>
      </c>
      <c r="AQ1589" s="24" t="s">
        <v>5473</v>
      </c>
      <c r="AR1589" s="24" t="s">
        <v>19022</v>
      </c>
      <c r="AS1589" s="24" t="s">
        <v>19023</v>
      </c>
      <c r="AT1589" s="24" t="s">
        <v>21270</v>
      </c>
      <c r="AU1589" s="23" t="s">
        <v>4826</v>
      </c>
      <c r="AV1589" s="23" t="s">
        <v>5563</v>
      </c>
      <c r="AW1589" s="23" t="s">
        <v>10613</v>
      </c>
      <c r="AX1589" s="23" t="s">
        <v>10614</v>
      </c>
    </row>
    <row r="1590" spans="1:50" s="22" customFormat="1" ht="20" customHeight="1" x14ac:dyDescent="0.3">
      <c r="A1590" s="23" t="s">
        <v>19045</v>
      </c>
      <c r="B1590" s="23" t="s">
        <v>5473</v>
      </c>
      <c r="C1590" s="23" t="s">
        <v>23155</v>
      </c>
      <c r="D1590" s="23" t="s">
        <v>21266</v>
      </c>
      <c r="E1590" s="23" t="s">
        <v>15645</v>
      </c>
      <c r="F1590" s="23" t="s">
        <v>15900</v>
      </c>
      <c r="G1590" s="24" t="s">
        <v>21918</v>
      </c>
      <c r="H1590" s="24" t="s">
        <v>21267</v>
      </c>
      <c r="I1590" s="24" t="s">
        <v>3</v>
      </c>
      <c r="J1590" s="30" t="s">
        <v>5510</v>
      </c>
      <c r="K1590" s="23" t="s">
        <v>10814</v>
      </c>
      <c r="L1590" s="23" t="s">
        <v>10815</v>
      </c>
      <c r="M1590" s="23" t="s">
        <v>5513</v>
      </c>
      <c r="N1590" s="23" t="s">
        <v>5514</v>
      </c>
      <c r="O1590" s="23" t="s">
        <v>10816</v>
      </c>
      <c r="P1590" s="23" t="s">
        <v>5516</v>
      </c>
      <c r="Q1590" s="23" t="s">
        <v>5754</v>
      </c>
      <c r="R1590" s="23" t="s">
        <v>5755</v>
      </c>
      <c r="S1590" s="23" t="s">
        <v>407</v>
      </c>
      <c r="T1590" s="23" t="s">
        <v>408</v>
      </c>
      <c r="U1590" s="23" t="s">
        <v>353</v>
      </c>
      <c r="V1590" s="23" t="s">
        <v>355</v>
      </c>
      <c r="W1590" s="24" t="s">
        <v>38</v>
      </c>
      <c r="X1590" s="24" t="s">
        <v>409</v>
      </c>
      <c r="Y1590" s="24" t="s">
        <v>40</v>
      </c>
      <c r="Z1590" s="25">
        <v>4414200</v>
      </c>
      <c r="AA1590" s="24" t="s">
        <v>14803</v>
      </c>
      <c r="AB1590" s="24" t="s">
        <v>14803</v>
      </c>
      <c r="AC1590" s="24" t="s">
        <v>14803</v>
      </c>
      <c r="AD1590" s="24" t="s">
        <v>21268</v>
      </c>
      <c r="AE1590" s="24"/>
      <c r="AF1590" s="24"/>
      <c r="AG1590" s="24" t="s">
        <v>21269</v>
      </c>
      <c r="AH1590" s="24"/>
      <c r="AI1590" s="24"/>
      <c r="AJ1590" s="24"/>
      <c r="AK1590" s="24"/>
      <c r="AL1590" s="24" t="s">
        <v>19043</v>
      </c>
      <c r="AM1590" s="24" t="s">
        <v>3785</v>
      </c>
      <c r="AN1590" s="40">
        <v>116326</v>
      </c>
      <c r="AO1590" s="24" t="s">
        <v>3582</v>
      </c>
      <c r="AP1590" s="24" t="s">
        <v>21270</v>
      </c>
      <c r="AQ1590" s="24"/>
      <c r="AR1590" s="24" t="s">
        <v>19044</v>
      </c>
      <c r="AS1590" s="24" t="s">
        <v>19045</v>
      </c>
      <c r="AT1590" s="24" t="s">
        <v>21270</v>
      </c>
      <c r="AU1590" s="23" t="s">
        <v>4826</v>
      </c>
      <c r="AV1590" s="23" t="s">
        <v>5602</v>
      </c>
      <c r="AW1590" s="23" t="s">
        <v>10817</v>
      </c>
      <c r="AX1590" s="23" t="s">
        <v>4152</v>
      </c>
    </row>
    <row r="1591" spans="1:50" s="22" customFormat="1" ht="20" customHeight="1" x14ac:dyDescent="0.3">
      <c r="A1591" s="23" t="s">
        <v>5104</v>
      </c>
      <c r="B1591" s="23" t="s">
        <v>5473</v>
      </c>
      <c r="C1591" s="23" t="s">
        <v>23156</v>
      </c>
      <c r="D1591" s="23" t="s">
        <v>21266</v>
      </c>
      <c r="E1591" s="23" t="s">
        <v>15138</v>
      </c>
      <c r="F1591" s="23" t="s">
        <v>16523</v>
      </c>
      <c r="G1591" s="24" t="s">
        <v>22190</v>
      </c>
      <c r="H1591" s="24" t="s">
        <v>21267</v>
      </c>
      <c r="I1591" s="24" t="s">
        <v>3</v>
      </c>
      <c r="J1591" s="30" t="s">
        <v>5510</v>
      </c>
      <c r="K1591" s="23" t="s">
        <v>12307</v>
      </c>
      <c r="L1591" s="23" t="s">
        <v>12308</v>
      </c>
      <c r="M1591" s="23" t="s">
        <v>5513</v>
      </c>
      <c r="N1591" s="23" t="s">
        <v>5514</v>
      </c>
      <c r="O1591" s="23" t="s">
        <v>12309</v>
      </c>
      <c r="P1591" s="23" t="s">
        <v>5516</v>
      </c>
      <c r="Q1591" s="23" t="s">
        <v>5754</v>
      </c>
      <c r="R1591" s="23" t="s">
        <v>5755</v>
      </c>
      <c r="S1591" s="23" t="s">
        <v>407</v>
      </c>
      <c r="T1591" s="23" t="s">
        <v>408</v>
      </c>
      <c r="U1591" s="23" t="s">
        <v>361</v>
      </c>
      <c r="V1591" s="23" t="s">
        <v>592</v>
      </c>
      <c r="W1591" s="24" t="s">
        <v>38</v>
      </c>
      <c r="X1591" s="24" t="s">
        <v>409</v>
      </c>
      <c r="Y1591" s="24" t="s">
        <v>40</v>
      </c>
      <c r="Z1591" s="25">
        <v>5149900</v>
      </c>
      <c r="AA1591" s="24" t="s">
        <v>14803</v>
      </c>
      <c r="AB1591" s="24" t="s">
        <v>14803</v>
      </c>
      <c r="AC1591" s="24" t="s">
        <v>14803</v>
      </c>
      <c r="AD1591" s="24" t="s">
        <v>21268</v>
      </c>
      <c r="AE1591" s="24"/>
      <c r="AF1591" s="24"/>
      <c r="AG1591" s="24" t="s">
        <v>21269</v>
      </c>
      <c r="AH1591" s="24"/>
      <c r="AI1591" s="24"/>
      <c r="AJ1591" s="24"/>
      <c r="AK1591" s="24"/>
      <c r="AL1591" s="24" t="s">
        <v>19046</v>
      </c>
      <c r="AM1591" s="24" t="s">
        <v>5102</v>
      </c>
      <c r="AN1591" s="40">
        <v>148426</v>
      </c>
      <c r="AO1591" s="24" t="s">
        <v>4362</v>
      </c>
      <c r="AP1591" s="24" t="s">
        <v>21270</v>
      </c>
      <c r="AQ1591" s="24"/>
      <c r="AR1591" s="24" t="s">
        <v>5103</v>
      </c>
      <c r="AS1591" s="24" t="s">
        <v>5104</v>
      </c>
      <c r="AT1591" s="24" t="s">
        <v>21270</v>
      </c>
      <c r="AU1591" s="23" t="s">
        <v>5392</v>
      </c>
      <c r="AV1591" s="23" t="s">
        <v>5563</v>
      </c>
      <c r="AW1591" s="23" t="s">
        <v>12310</v>
      </c>
      <c r="AX1591" s="23" t="s">
        <v>12311</v>
      </c>
    </row>
    <row r="1592" spans="1:50" s="22" customFormat="1" ht="20" customHeight="1" x14ac:dyDescent="0.3">
      <c r="A1592" s="23" t="s">
        <v>19049</v>
      </c>
      <c r="B1592" s="23" t="s">
        <v>5473</v>
      </c>
      <c r="C1592" s="23" t="s">
        <v>23157</v>
      </c>
      <c r="D1592" s="23" t="s">
        <v>21266</v>
      </c>
      <c r="E1592" s="23" t="s">
        <v>17549</v>
      </c>
      <c r="F1592" s="23" t="s">
        <v>17613</v>
      </c>
      <c r="G1592" s="24" t="s">
        <v>21349</v>
      </c>
      <c r="H1592" s="24" t="s">
        <v>21267</v>
      </c>
      <c r="I1592" s="24" t="s">
        <v>3</v>
      </c>
      <c r="J1592" s="30" t="s">
        <v>5510</v>
      </c>
      <c r="K1592" s="23" t="s">
        <v>8919</v>
      </c>
      <c r="L1592" s="23" t="s">
        <v>8920</v>
      </c>
      <c r="M1592" s="23" t="s">
        <v>5513</v>
      </c>
      <c r="N1592" s="23" t="s">
        <v>5514</v>
      </c>
      <c r="O1592" s="23" t="s">
        <v>8921</v>
      </c>
      <c r="P1592" s="23" t="s">
        <v>5516</v>
      </c>
      <c r="Q1592" s="23" t="s">
        <v>5561</v>
      </c>
      <c r="R1592" s="23" t="s">
        <v>5562</v>
      </c>
      <c r="S1592" s="23" t="s">
        <v>407</v>
      </c>
      <c r="T1592" s="23" t="s">
        <v>408</v>
      </c>
      <c r="U1592" s="23" t="s">
        <v>265</v>
      </c>
      <c r="V1592" s="23" t="s">
        <v>848</v>
      </c>
      <c r="W1592" s="24" t="s">
        <v>38</v>
      </c>
      <c r="X1592" s="24" t="s">
        <v>409</v>
      </c>
      <c r="Y1592" s="24" t="s">
        <v>40</v>
      </c>
      <c r="Z1592" s="25">
        <v>9931950</v>
      </c>
      <c r="AA1592" s="24" t="s">
        <v>14803</v>
      </c>
      <c r="AB1592" s="24" t="s">
        <v>14803</v>
      </c>
      <c r="AC1592" s="24" t="s">
        <v>14803</v>
      </c>
      <c r="AD1592" s="24" t="s">
        <v>21268</v>
      </c>
      <c r="AE1592" s="24"/>
      <c r="AF1592" s="24"/>
      <c r="AG1592" s="24" t="s">
        <v>21269</v>
      </c>
      <c r="AH1592" s="24"/>
      <c r="AI1592" s="24"/>
      <c r="AJ1592" s="24"/>
      <c r="AK1592" s="24"/>
      <c r="AL1592" s="24" t="s">
        <v>19047</v>
      </c>
      <c r="AM1592" s="24" t="s">
        <v>1448</v>
      </c>
      <c r="AN1592" s="40">
        <v>37626</v>
      </c>
      <c r="AO1592" s="24" t="s">
        <v>1840</v>
      </c>
      <c r="AP1592" s="24" t="s">
        <v>21270</v>
      </c>
      <c r="AQ1592" s="24"/>
      <c r="AR1592" s="24" t="s">
        <v>19048</v>
      </c>
      <c r="AS1592" s="24" t="s">
        <v>19049</v>
      </c>
      <c r="AT1592" s="24" t="s">
        <v>21270</v>
      </c>
      <c r="AU1592" s="23" t="s">
        <v>4038</v>
      </c>
      <c r="AV1592" s="23" t="s">
        <v>5563</v>
      </c>
      <c r="AW1592" s="23" t="s">
        <v>8922</v>
      </c>
      <c r="AX1592" s="23" t="s">
        <v>8923</v>
      </c>
    </row>
    <row r="1593" spans="1:50" s="22" customFormat="1" ht="20" customHeight="1" x14ac:dyDescent="0.3">
      <c r="A1593" s="23" t="s">
        <v>19052</v>
      </c>
      <c r="B1593" s="23" t="s">
        <v>5473</v>
      </c>
      <c r="C1593" s="23" t="s">
        <v>23158</v>
      </c>
      <c r="D1593" s="23" t="s">
        <v>21266</v>
      </c>
      <c r="E1593" s="23" t="s">
        <v>15645</v>
      </c>
      <c r="F1593" s="23" t="s">
        <v>15900</v>
      </c>
      <c r="G1593" s="24" t="s">
        <v>21918</v>
      </c>
      <c r="H1593" s="24" t="s">
        <v>21267</v>
      </c>
      <c r="I1593" s="24" t="s">
        <v>3</v>
      </c>
      <c r="J1593" s="30" t="s">
        <v>5510</v>
      </c>
      <c r="K1593" s="23" t="s">
        <v>9867</v>
      </c>
      <c r="L1593" s="23" t="s">
        <v>9868</v>
      </c>
      <c r="M1593" s="23" t="s">
        <v>5513</v>
      </c>
      <c r="N1593" s="23" t="s">
        <v>5514</v>
      </c>
      <c r="O1593" s="23" t="s">
        <v>9869</v>
      </c>
      <c r="P1593" s="23" t="s">
        <v>5516</v>
      </c>
      <c r="Q1593" s="23" t="s">
        <v>5561</v>
      </c>
      <c r="R1593" s="23" t="s">
        <v>5562</v>
      </c>
      <c r="S1593" s="23" t="s">
        <v>407</v>
      </c>
      <c r="T1593" s="23" t="s">
        <v>408</v>
      </c>
      <c r="U1593" s="23" t="s">
        <v>353</v>
      </c>
      <c r="V1593" s="23" t="s">
        <v>355</v>
      </c>
      <c r="W1593" s="24" t="s">
        <v>38</v>
      </c>
      <c r="X1593" s="24" t="s">
        <v>409</v>
      </c>
      <c r="Y1593" s="24" t="s">
        <v>40</v>
      </c>
      <c r="Z1593" s="25">
        <v>4414200</v>
      </c>
      <c r="AA1593" s="24" t="s">
        <v>14803</v>
      </c>
      <c r="AB1593" s="24" t="s">
        <v>14803</v>
      </c>
      <c r="AC1593" s="24" t="s">
        <v>14803</v>
      </c>
      <c r="AD1593" s="24" t="s">
        <v>21268</v>
      </c>
      <c r="AE1593" s="24"/>
      <c r="AF1593" s="24"/>
      <c r="AG1593" s="24" t="s">
        <v>21269</v>
      </c>
      <c r="AH1593" s="24"/>
      <c r="AI1593" s="24"/>
      <c r="AJ1593" s="24"/>
      <c r="AK1593" s="24"/>
      <c r="AL1593" s="24" t="s">
        <v>19050</v>
      </c>
      <c r="AM1593" s="24" t="s">
        <v>4162</v>
      </c>
      <c r="AN1593" s="40">
        <v>116626</v>
      </c>
      <c r="AO1593" s="24" t="s">
        <v>3101</v>
      </c>
      <c r="AP1593" s="24" t="s">
        <v>21270</v>
      </c>
      <c r="AQ1593" s="24"/>
      <c r="AR1593" s="24" t="s">
        <v>19051</v>
      </c>
      <c r="AS1593" s="24" t="s">
        <v>19052</v>
      </c>
      <c r="AT1593" s="24" t="s">
        <v>21270</v>
      </c>
      <c r="AU1593" s="23" t="s">
        <v>4506</v>
      </c>
      <c r="AV1593" s="23" t="s">
        <v>5602</v>
      </c>
      <c r="AW1593" s="23" t="s">
        <v>9870</v>
      </c>
      <c r="AX1593" s="23" t="s">
        <v>4161</v>
      </c>
    </row>
    <row r="1594" spans="1:50" s="22" customFormat="1" ht="20" customHeight="1" x14ac:dyDescent="0.3">
      <c r="A1594" s="23" t="s">
        <v>19055</v>
      </c>
      <c r="B1594" s="23" t="s">
        <v>5473</v>
      </c>
      <c r="C1594" s="23" t="s">
        <v>23157</v>
      </c>
      <c r="D1594" s="23" t="s">
        <v>21266</v>
      </c>
      <c r="E1594" s="23" t="s">
        <v>15151</v>
      </c>
      <c r="F1594" s="23" t="s">
        <v>15551</v>
      </c>
      <c r="G1594" s="24" t="s">
        <v>21733</v>
      </c>
      <c r="H1594" s="24" t="s">
        <v>21267</v>
      </c>
      <c r="I1594" s="24" t="s">
        <v>3</v>
      </c>
      <c r="J1594" s="30" t="s">
        <v>5510</v>
      </c>
      <c r="K1594" s="23" t="s">
        <v>6479</v>
      </c>
      <c r="L1594" s="23" t="s">
        <v>6480</v>
      </c>
      <c r="M1594" s="23" t="s">
        <v>5513</v>
      </c>
      <c r="N1594" s="23" t="s">
        <v>5514</v>
      </c>
      <c r="O1594" s="23" t="s">
        <v>6481</v>
      </c>
      <c r="P1594" s="23" t="s">
        <v>5516</v>
      </c>
      <c r="Q1594" s="23" t="s">
        <v>5561</v>
      </c>
      <c r="R1594" s="23" t="s">
        <v>5562</v>
      </c>
      <c r="S1594" s="23" t="s">
        <v>407</v>
      </c>
      <c r="T1594" s="23" t="s">
        <v>408</v>
      </c>
      <c r="U1594" s="23" t="s">
        <v>260</v>
      </c>
      <c r="V1594" s="23" t="s">
        <v>601</v>
      </c>
      <c r="W1594" s="24" t="s">
        <v>38</v>
      </c>
      <c r="X1594" s="24" t="s">
        <v>409</v>
      </c>
      <c r="Y1594" s="24" t="s">
        <v>40</v>
      </c>
      <c r="Z1594" s="25">
        <v>7724850</v>
      </c>
      <c r="AA1594" s="24" t="s">
        <v>14803</v>
      </c>
      <c r="AB1594" s="24" t="s">
        <v>14803</v>
      </c>
      <c r="AC1594" s="24" t="s">
        <v>14803</v>
      </c>
      <c r="AD1594" s="24" t="s">
        <v>21268</v>
      </c>
      <c r="AE1594" s="24"/>
      <c r="AF1594" s="24"/>
      <c r="AG1594" s="24" t="s">
        <v>21269</v>
      </c>
      <c r="AH1594" s="24"/>
      <c r="AI1594" s="24"/>
      <c r="AJ1594" s="24"/>
      <c r="AK1594" s="24"/>
      <c r="AL1594" s="24" t="s">
        <v>19053</v>
      </c>
      <c r="AM1594" s="24" t="s">
        <v>999</v>
      </c>
      <c r="AN1594" s="40">
        <v>13826</v>
      </c>
      <c r="AO1594" s="24" t="s">
        <v>1000</v>
      </c>
      <c r="AP1594" s="24" t="s">
        <v>21270</v>
      </c>
      <c r="AQ1594" s="24"/>
      <c r="AR1594" s="24" t="s">
        <v>19054</v>
      </c>
      <c r="AS1594" s="24" t="s">
        <v>19055</v>
      </c>
      <c r="AT1594" s="24" t="s">
        <v>21270</v>
      </c>
      <c r="AU1594" s="23" t="s">
        <v>2543</v>
      </c>
      <c r="AV1594" s="23" t="s">
        <v>5602</v>
      </c>
      <c r="AW1594" s="23" t="s">
        <v>6482</v>
      </c>
      <c r="AX1594" s="23" t="s">
        <v>998</v>
      </c>
    </row>
    <row r="1595" spans="1:50" s="22" customFormat="1" ht="20" customHeight="1" x14ac:dyDescent="0.3">
      <c r="A1595" s="23" t="s">
        <v>19058</v>
      </c>
      <c r="B1595" s="23" t="s">
        <v>5473</v>
      </c>
      <c r="C1595" s="23" t="s">
        <v>23159</v>
      </c>
      <c r="D1595" s="23" t="s">
        <v>21266</v>
      </c>
      <c r="E1595" s="23" t="s">
        <v>15161</v>
      </c>
      <c r="F1595" s="23" t="s">
        <v>16820</v>
      </c>
      <c r="G1595" s="24" t="s">
        <v>21335</v>
      </c>
      <c r="H1595" s="24" t="s">
        <v>21267</v>
      </c>
      <c r="I1595" s="24" t="s">
        <v>3</v>
      </c>
      <c r="J1595" s="30" t="s">
        <v>5510</v>
      </c>
      <c r="K1595" s="23" t="s">
        <v>10298</v>
      </c>
      <c r="L1595" s="23" t="s">
        <v>10299</v>
      </c>
      <c r="M1595" s="23" t="s">
        <v>5513</v>
      </c>
      <c r="N1595" s="23" t="s">
        <v>5514</v>
      </c>
      <c r="O1595" s="23" t="s">
        <v>10300</v>
      </c>
      <c r="P1595" s="23" t="s">
        <v>5516</v>
      </c>
      <c r="Q1595" s="23" t="s">
        <v>5695</v>
      </c>
      <c r="R1595" s="23" t="s">
        <v>5696</v>
      </c>
      <c r="S1595" s="23" t="s">
        <v>407</v>
      </c>
      <c r="T1595" s="23" t="s">
        <v>408</v>
      </c>
      <c r="U1595" s="23" t="s">
        <v>368</v>
      </c>
      <c r="V1595" s="23" t="s">
        <v>370</v>
      </c>
      <c r="W1595" s="24" t="s">
        <v>38</v>
      </c>
      <c r="X1595" s="24" t="s">
        <v>409</v>
      </c>
      <c r="Y1595" s="24" t="s">
        <v>40</v>
      </c>
      <c r="Z1595" s="25">
        <v>6621300</v>
      </c>
      <c r="AA1595" s="24" t="s">
        <v>14803</v>
      </c>
      <c r="AB1595" s="24" t="s">
        <v>14803</v>
      </c>
      <c r="AC1595" s="24" t="s">
        <v>14803</v>
      </c>
      <c r="AD1595" s="24" t="s">
        <v>21268</v>
      </c>
      <c r="AE1595" s="24"/>
      <c r="AF1595" s="24"/>
      <c r="AG1595" s="24" t="s">
        <v>21269</v>
      </c>
      <c r="AH1595" s="24"/>
      <c r="AI1595" s="24"/>
      <c r="AJ1595" s="24"/>
      <c r="AK1595" s="24"/>
      <c r="AL1595" s="24" t="s">
        <v>19056</v>
      </c>
      <c r="AM1595" s="24" t="s">
        <v>3364</v>
      </c>
      <c r="AN1595" s="40">
        <v>89326</v>
      </c>
      <c r="AO1595" s="24" t="s">
        <v>3303</v>
      </c>
      <c r="AP1595" s="24" t="s">
        <v>21270</v>
      </c>
      <c r="AQ1595" s="24"/>
      <c r="AR1595" s="24" t="s">
        <v>19057</v>
      </c>
      <c r="AS1595" s="24" t="s">
        <v>19058</v>
      </c>
      <c r="AT1595" s="24" t="s">
        <v>21270</v>
      </c>
      <c r="AU1595" s="23" t="s">
        <v>4506</v>
      </c>
      <c r="AV1595" s="23" t="s">
        <v>5563</v>
      </c>
      <c r="AW1595" s="23" t="s">
        <v>10301</v>
      </c>
      <c r="AX1595" s="23" t="s">
        <v>10302</v>
      </c>
    </row>
    <row r="1596" spans="1:50" s="22" customFormat="1" ht="20" customHeight="1" x14ac:dyDescent="0.3">
      <c r="A1596" s="23" t="s">
        <v>19061</v>
      </c>
      <c r="B1596" s="23" t="s">
        <v>5473</v>
      </c>
      <c r="C1596" s="23" t="s">
        <v>23160</v>
      </c>
      <c r="D1596" s="23" t="s">
        <v>21266</v>
      </c>
      <c r="E1596" s="23" t="s">
        <v>15103</v>
      </c>
      <c r="F1596" s="23" t="s">
        <v>15104</v>
      </c>
      <c r="G1596" s="24" t="s">
        <v>21511</v>
      </c>
      <c r="H1596" s="24" t="s">
        <v>21267</v>
      </c>
      <c r="I1596" s="24" t="s">
        <v>3</v>
      </c>
      <c r="J1596" s="30" t="s">
        <v>5510</v>
      </c>
      <c r="K1596" s="23" t="s">
        <v>8831</v>
      </c>
      <c r="L1596" s="23" t="s">
        <v>8832</v>
      </c>
      <c r="M1596" s="23" t="s">
        <v>5513</v>
      </c>
      <c r="N1596" s="23" t="s">
        <v>5514</v>
      </c>
      <c r="O1596" s="23" t="s">
        <v>8833</v>
      </c>
      <c r="P1596" s="23" t="s">
        <v>5516</v>
      </c>
      <c r="Q1596" s="23" t="s">
        <v>5570</v>
      </c>
      <c r="R1596" s="23" t="s">
        <v>5571</v>
      </c>
      <c r="S1596" s="23" t="s">
        <v>407</v>
      </c>
      <c r="T1596" s="23" t="s">
        <v>408</v>
      </c>
      <c r="U1596" s="23" t="s">
        <v>308</v>
      </c>
      <c r="V1596" s="23" t="s">
        <v>310</v>
      </c>
      <c r="W1596" s="24" t="s">
        <v>38</v>
      </c>
      <c r="X1596" s="24" t="s">
        <v>409</v>
      </c>
      <c r="Y1596" s="24" t="s">
        <v>40</v>
      </c>
      <c r="Z1596" s="25">
        <v>3310650</v>
      </c>
      <c r="AA1596" s="24" t="s">
        <v>14803</v>
      </c>
      <c r="AB1596" s="24" t="s">
        <v>14803</v>
      </c>
      <c r="AC1596" s="24" t="s">
        <v>14803</v>
      </c>
      <c r="AD1596" s="24" t="s">
        <v>21268</v>
      </c>
      <c r="AE1596" s="24"/>
      <c r="AF1596" s="24"/>
      <c r="AG1596" s="24" t="s">
        <v>21269</v>
      </c>
      <c r="AH1596" s="24"/>
      <c r="AI1596" s="24"/>
      <c r="AJ1596" s="24"/>
      <c r="AK1596" s="24"/>
      <c r="AL1596" s="24" t="s">
        <v>19059</v>
      </c>
      <c r="AM1596" s="24" t="s">
        <v>501</v>
      </c>
      <c r="AN1596" s="40">
        <v>22726</v>
      </c>
      <c r="AO1596" s="24" t="s">
        <v>1297</v>
      </c>
      <c r="AP1596" s="24" t="s">
        <v>21270</v>
      </c>
      <c r="AQ1596" s="24"/>
      <c r="AR1596" s="24" t="s">
        <v>19060</v>
      </c>
      <c r="AS1596" s="24" t="s">
        <v>19061</v>
      </c>
      <c r="AT1596" s="24" t="s">
        <v>21270</v>
      </c>
      <c r="AU1596" s="23" t="s">
        <v>4106</v>
      </c>
      <c r="AV1596" s="23" t="s">
        <v>5602</v>
      </c>
      <c r="AW1596" s="23" t="s">
        <v>8834</v>
      </c>
      <c r="AX1596" s="23" t="s">
        <v>8835</v>
      </c>
    </row>
    <row r="1597" spans="1:50" s="22" customFormat="1" ht="20" customHeight="1" x14ac:dyDescent="0.3">
      <c r="A1597" s="23" t="s">
        <v>19065</v>
      </c>
      <c r="B1597" s="23" t="s">
        <v>5473</v>
      </c>
      <c r="C1597" s="23" t="s">
        <v>23161</v>
      </c>
      <c r="D1597" s="23" t="s">
        <v>21266</v>
      </c>
      <c r="E1597" s="23" t="s">
        <v>17549</v>
      </c>
      <c r="F1597" s="23" t="s">
        <v>19062</v>
      </c>
      <c r="G1597" s="24" t="s">
        <v>23162</v>
      </c>
      <c r="H1597" s="24" t="s">
        <v>21267</v>
      </c>
      <c r="I1597" s="24" t="s">
        <v>3</v>
      </c>
      <c r="J1597" s="30" t="s">
        <v>5510</v>
      </c>
      <c r="K1597" s="23" t="s">
        <v>7333</v>
      </c>
      <c r="L1597" s="23" t="s">
        <v>7334</v>
      </c>
      <c r="M1597" s="23" t="s">
        <v>5513</v>
      </c>
      <c r="N1597" s="23" t="s">
        <v>5514</v>
      </c>
      <c r="O1597" s="23" t="s">
        <v>7335</v>
      </c>
      <c r="P1597" s="23" t="s">
        <v>5516</v>
      </c>
      <c r="Q1597" s="23" t="s">
        <v>5754</v>
      </c>
      <c r="R1597" s="23" t="s">
        <v>5755</v>
      </c>
      <c r="S1597" s="23" t="s">
        <v>407</v>
      </c>
      <c r="T1597" s="23" t="s">
        <v>408</v>
      </c>
      <c r="U1597" s="23" t="s">
        <v>342</v>
      </c>
      <c r="V1597" s="23" t="s">
        <v>344</v>
      </c>
      <c r="W1597" s="24" t="s">
        <v>38</v>
      </c>
      <c r="X1597" s="24" t="s">
        <v>409</v>
      </c>
      <c r="Y1597" s="24" t="s">
        <v>40</v>
      </c>
      <c r="Z1597" s="25">
        <v>9931950</v>
      </c>
      <c r="AA1597" s="24" t="s">
        <v>14803</v>
      </c>
      <c r="AB1597" s="24" t="s">
        <v>14803</v>
      </c>
      <c r="AC1597" s="24" t="s">
        <v>14803</v>
      </c>
      <c r="AD1597" s="24" t="s">
        <v>21268</v>
      </c>
      <c r="AE1597" s="24"/>
      <c r="AF1597" s="24"/>
      <c r="AG1597" s="24" t="s">
        <v>21269</v>
      </c>
      <c r="AH1597" s="24"/>
      <c r="AI1597" s="24"/>
      <c r="AJ1597" s="24"/>
      <c r="AK1597" s="24"/>
      <c r="AL1597" s="24" t="s">
        <v>19063</v>
      </c>
      <c r="AM1597" s="24" t="s">
        <v>963</v>
      </c>
      <c r="AN1597" s="40">
        <v>13126</v>
      </c>
      <c r="AO1597" s="24" t="s">
        <v>964</v>
      </c>
      <c r="AP1597" s="24" t="s">
        <v>21270</v>
      </c>
      <c r="AQ1597" s="24"/>
      <c r="AR1597" s="24" t="s">
        <v>19064</v>
      </c>
      <c r="AS1597" s="24" t="s">
        <v>19065</v>
      </c>
      <c r="AT1597" s="24" t="s">
        <v>21270</v>
      </c>
      <c r="AU1597" s="23" t="s">
        <v>3151</v>
      </c>
      <c r="AV1597" s="23" t="s">
        <v>5602</v>
      </c>
      <c r="AW1597" s="23" t="s">
        <v>7336</v>
      </c>
      <c r="AX1597" s="23" t="s">
        <v>962</v>
      </c>
    </row>
    <row r="1598" spans="1:50" s="22" customFormat="1" ht="20" customHeight="1" x14ac:dyDescent="0.3">
      <c r="A1598" s="23" t="s">
        <v>19068</v>
      </c>
      <c r="B1598" s="23" t="s">
        <v>5473</v>
      </c>
      <c r="C1598" s="23" t="s">
        <v>23163</v>
      </c>
      <c r="D1598" s="23" t="s">
        <v>21266</v>
      </c>
      <c r="E1598" s="23" t="s">
        <v>15151</v>
      </c>
      <c r="F1598" s="23" t="s">
        <v>15551</v>
      </c>
      <c r="G1598" s="24" t="s">
        <v>21733</v>
      </c>
      <c r="H1598" s="24" t="s">
        <v>21267</v>
      </c>
      <c r="I1598" s="24" t="s">
        <v>3</v>
      </c>
      <c r="J1598" s="30" t="s">
        <v>5510</v>
      </c>
      <c r="K1598" s="23" t="s">
        <v>6616</v>
      </c>
      <c r="L1598" s="23" t="s">
        <v>6617</v>
      </c>
      <c r="M1598" s="23" t="s">
        <v>5513</v>
      </c>
      <c r="N1598" s="23" t="s">
        <v>5514</v>
      </c>
      <c r="O1598" s="23" t="s">
        <v>6618</v>
      </c>
      <c r="P1598" s="23" t="s">
        <v>5516</v>
      </c>
      <c r="Q1598" s="23" t="s">
        <v>6619</v>
      </c>
      <c r="R1598" s="23" t="s">
        <v>6620</v>
      </c>
      <c r="S1598" s="23" t="s">
        <v>407</v>
      </c>
      <c r="T1598" s="23" t="s">
        <v>408</v>
      </c>
      <c r="U1598" s="23" t="s">
        <v>342</v>
      </c>
      <c r="V1598" s="23" t="s">
        <v>344</v>
      </c>
      <c r="W1598" s="24" t="s">
        <v>38</v>
      </c>
      <c r="X1598" s="24" t="s">
        <v>409</v>
      </c>
      <c r="Y1598" s="24" t="s">
        <v>40</v>
      </c>
      <c r="Z1598" s="25">
        <v>7724850</v>
      </c>
      <c r="AA1598" s="24" t="s">
        <v>14803</v>
      </c>
      <c r="AB1598" s="24" t="s">
        <v>14803</v>
      </c>
      <c r="AC1598" s="24" t="s">
        <v>14803</v>
      </c>
      <c r="AD1598" s="24" t="s">
        <v>21268</v>
      </c>
      <c r="AE1598" s="24"/>
      <c r="AF1598" s="24"/>
      <c r="AG1598" s="24" t="s">
        <v>21269</v>
      </c>
      <c r="AH1598" s="24"/>
      <c r="AI1598" s="24"/>
      <c r="AJ1598" s="24"/>
      <c r="AK1598" s="24"/>
      <c r="AL1598" s="24" t="s">
        <v>19066</v>
      </c>
      <c r="AM1598" s="24" t="s">
        <v>849</v>
      </c>
      <c r="AN1598" s="40">
        <v>10826</v>
      </c>
      <c r="AO1598" s="24" t="s">
        <v>872</v>
      </c>
      <c r="AP1598" s="24" t="s">
        <v>21270</v>
      </c>
      <c r="AQ1598" s="24"/>
      <c r="AR1598" s="24" t="s">
        <v>19067</v>
      </c>
      <c r="AS1598" s="24" t="s">
        <v>19068</v>
      </c>
      <c r="AT1598" s="24" t="s">
        <v>21270</v>
      </c>
      <c r="AU1598" s="23" t="s">
        <v>2654</v>
      </c>
      <c r="AV1598" s="23" t="s">
        <v>5602</v>
      </c>
      <c r="AW1598" s="23" t="s">
        <v>6621</v>
      </c>
      <c r="AX1598" s="23" t="s">
        <v>871</v>
      </c>
    </row>
    <row r="1599" spans="1:50" s="22" customFormat="1" ht="20" customHeight="1" x14ac:dyDescent="0.3">
      <c r="A1599" s="23" t="s">
        <v>19071</v>
      </c>
      <c r="B1599" s="23" t="s">
        <v>5473</v>
      </c>
      <c r="C1599" s="23" t="s">
        <v>23164</v>
      </c>
      <c r="D1599" s="23" t="s">
        <v>21266</v>
      </c>
      <c r="E1599" s="23" t="s">
        <v>15645</v>
      </c>
      <c r="F1599" s="23" t="s">
        <v>15900</v>
      </c>
      <c r="G1599" s="24" t="s">
        <v>21918</v>
      </c>
      <c r="H1599" s="24" t="s">
        <v>21267</v>
      </c>
      <c r="I1599" s="24" t="s">
        <v>3</v>
      </c>
      <c r="J1599" s="30" t="s">
        <v>5510</v>
      </c>
      <c r="K1599" s="23" t="s">
        <v>11976</v>
      </c>
      <c r="L1599" s="23" t="s">
        <v>11977</v>
      </c>
      <c r="M1599" s="23" t="s">
        <v>5513</v>
      </c>
      <c r="N1599" s="23" t="s">
        <v>5514</v>
      </c>
      <c r="O1599" s="23" t="s">
        <v>11978</v>
      </c>
      <c r="P1599" s="23" t="s">
        <v>5516</v>
      </c>
      <c r="Q1599" s="23" t="s">
        <v>5561</v>
      </c>
      <c r="R1599" s="23" t="s">
        <v>5562</v>
      </c>
      <c r="S1599" s="23" t="s">
        <v>407</v>
      </c>
      <c r="T1599" s="23" t="s">
        <v>408</v>
      </c>
      <c r="U1599" s="23" t="s">
        <v>236</v>
      </c>
      <c r="V1599" s="23" t="s">
        <v>238</v>
      </c>
      <c r="W1599" s="24" t="s">
        <v>38</v>
      </c>
      <c r="X1599" s="24" t="s">
        <v>409</v>
      </c>
      <c r="Y1599" s="24" t="s">
        <v>40</v>
      </c>
      <c r="Z1599" s="25">
        <v>4414200</v>
      </c>
      <c r="AA1599" s="24" t="s">
        <v>14803</v>
      </c>
      <c r="AB1599" s="24" t="s">
        <v>14803</v>
      </c>
      <c r="AC1599" s="24" t="s">
        <v>14803</v>
      </c>
      <c r="AD1599" s="24" t="s">
        <v>21268</v>
      </c>
      <c r="AE1599" s="24"/>
      <c r="AF1599" s="24"/>
      <c r="AG1599" s="24" t="s">
        <v>21269</v>
      </c>
      <c r="AH1599" s="24"/>
      <c r="AI1599" s="24"/>
      <c r="AJ1599" s="24"/>
      <c r="AK1599" s="24"/>
      <c r="AL1599" s="24" t="s">
        <v>19069</v>
      </c>
      <c r="AM1599" s="24" t="s">
        <v>2902</v>
      </c>
      <c r="AN1599" s="40">
        <v>113426</v>
      </c>
      <c r="AO1599" s="24" t="s">
        <v>4075</v>
      </c>
      <c r="AP1599" s="24" t="s">
        <v>21270</v>
      </c>
      <c r="AQ1599" s="24"/>
      <c r="AR1599" s="24" t="s">
        <v>19070</v>
      </c>
      <c r="AS1599" s="24" t="s">
        <v>19071</v>
      </c>
      <c r="AT1599" s="24" t="s">
        <v>21270</v>
      </c>
      <c r="AU1599" s="23" t="s">
        <v>5392</v>
      </c>
      <c r="AV1599" s="23" t="s">
        <v>5563</v>
      </c>
      <c r="AW1599" s="23" t="s">
        <v>11979</v>
      </c>
      <c r="AX1599" s="23" t="s">
        <v>4074</v>
      </c>
    </row>
    <row r="1600" spans="1:50" s="22" customFormat="1" ht="20" customHeight="1" x14ac:dyDescent="0.3">
      <c r="A1600" s="23" t="s">
        <v>19074</v>
      </c>
      <c r="B1600" s="23" t="s">
        <v>5473</v>
      </c>
      <c r="C1600" s="23" t="s">
        <v>23165</v>
      </c>
      <c r="D1600" s="23" t="s">
        <v>21266</v>
      </c>
      <c r="E1600" s="23" t="s">
        <v>17549</v>
      </c>
      <c r="F1600" s="23" t="s">
        <v>17613</v>
      </c>
      <c r="G1600" s="24" t="s">
        <v>21349</v>
      </c>
      <c r="H1600" s="24" t="s">
        <v>21267</v>
      </c>
      <c r="I1600" s="24" t="s">
        <v>3</v>
      </c>
      <c r="J1600" s="30" t="s">
        <v>5510</v>
      </c>
      <c r="K1600" s="23" t="s">
        <v>7317</v>
      </c>
      <c r="L1600" s="23" t="s">
        <v>7318</v>
      </c>
      <c r="M1600" s="23" t="s">
        <v>5513</v>
      </c>
      <c r="N1600" s="23" t="s">
        <v>5514</v>
      </c>
      <c r="O1600" s="23" t="s">
        <v>7319</v>
      </c>
      <c r="P1600" s="23" t="s">
        <v>5516</v>
      </c>
      <c r="Q1600" s="23" t="s">
        <v>5561</v>
      </c>
      <c r="R1600" s="23" t="s">
        <v>5562</v>
      </c>
      <c r="S1600" s="23" t="s">
        <v>407</v>
      </c>
      <c r="T1600" s="23" t="s">
        <v>408</v>
      </c>
      <c r="U1600" s="23" t="s">
        <v>265</v>
      </c>
      <c r="V1600" s="23" t="s">
        <v>848</v>
      </c>
      <c r="W1600" s="24" t="s">
        <v>38</v>
      </c>
      <c r="X1600" s="24" t="s">
        <v>409</v>
      </c>
      <c r="Y1600" s="24" t="s">
        <v>40</v>
      </c>
      <c r="Z1600" s="25">
        <v>9931950</v>
      </c>
      <c r="AA1600" s="24" t="s">
        <v>14803</v>
      </c>
      <c r="AB1600" s="24" t="s">
        <v>14803</v>
      </c>
      <c r="AC1600" s="24" t="s">
        <v>14803</v>
      </c>
      <c r="AD1600" s="24" t="s">
        <v>21268</v>
      </c>
      <c r="AE1600" s="24"/>
      <c r="AF1600" s="24"/>
      <c r="AG1600" s="24" t="s">
        <v>21269</v>
      </c>
      <c r="AH1600" s="24"/>
      <c r="AI1600" s="24"/>
      <c r="AJ1600" s="24"/>
      <c r="AK1600" s="24"/>
      <c r="AL1600" s="24" t="s">
        <v>19072</v>
      </c>
      <c r="AM1600" s="24" t="s">
        <v>1901</v>
      </c>
      <c r="AN1600" s="40">
        <v>39626</v>
      </c>
      <c r="AO1600" s="24" t="s">
        <v>1617</v>
      </c>
      <c r="AP1600" s="24" t="s">
        <v>21270</v>
      </c>
      <c r="AQ1600" s="24"/>
      <c r="AR1600" s="24" t="s">
        <v>19073</v>
      </c>
      <c r="AS1600" s="24" t="s">
        <v>19074</v>
      </c>
      <c r="AT1600" s="24" t="s">
        <v>21270</v>
      </c>
      <c r="AU1600" s="23" t="s">
        <v>2776</v>
      </c>
      <c r="AV1600" s="23" t="s">
        <v>5563</v>
      </c>
      <c r="AW1600" s="23" t="s">
        <v>7320</v>
      </c>
      <c r="AX1600" s="23" t="s">
        <v>1900</v>
      </c>
    </row>
    <row r="1601" spans="1:50" s="22" customFormat="1" ht="20" customHeight="1" x14ac:dyDescent="0.3">
      <c r="A1601" s="23" t="s">
        <v>19078</v>
      </c>
      <c r="B1601" s="23" t="s">
        <v>5473</v>
      </c>
      <c r="C1601" s="23" t="s">
        <v>23166</v>
      </c>
      <c r="D1601" s="23" t="s">
        <v>21266</v>
      </c>
      <c r="E1601" s="23" t="s">
        <v>17512</v>
      </c>
      <c r="F1601" s="23" t="s">
        <v>19075</v>
      </c>
      <c r="G1601" s="24" t="s">
        <v>23167</v>
      </c>
      <c r="H1601" s="24" t="s">
        <v>21267</v>
      </c>
      <c r="I1601" s="24" t="s">
        <v>3</v>
      </c>
      <c r="J1601" s="30" t="s">
        <v>5510</v>
      </c>
      <c r="K1601" s="23" t="s">
        <v>5640</v>
      </c>
      <c r="L1601" s="23" t="s">
        <v>5641</v>
      </c>
      <c r="M1601" s="23" t="s">
        <v>5513</v>
      </c>
      <c r="N1601" s="23" t="s">
        <v>5514</v>
      </c>
      <c r="O1601" s="23" t="s">
        <v>5642</v>
      </c>
      <c r="P1601" s="23" t="s">
        <v>5516</v>
      </c>
      <c r="Q1601" s="23" t="s">
        <v>5561</v>
      </c>
      <c r="R1601" s="23" t="s">
        <v>5562</v>
      </c>
      <c r="S1601" s="23" t="s">
        <v>407</v>
      </c>
      <c r="T1601" s="23" t="s">
        <v>408</v>
      </c>
      <c r="U1601" s="23" t="s">
        <v>342</v>
      </c>
      <c r="V1601" s="23" t="s">
        <v>344</v>
      </c>
      <c r="W1601" s="24" t="s">
        <v>38</v>
      </c>
      <c r="X1601" s="24" t="s">
        <v>409</v>
      </c>
      <c r="Y1601" s="24" t="s">
        <v>40</v>
      </c>
      <c r="Z1601" s="25">
        <v>12139050</v>
      </c>
      <c r="AA1601" s="24" t="s">
        <v>14803</v>
      </c>
      <c r="AB1601" s="24" t="s">
        <v>14803</v>
      </c>
      <c r="AC1601" s="24" t="s">
        <v>14803</v>
      </c>
      <c r="AD1601" s="24" t="s">
        <v>21268</v>
      </c>
      <c r="AE1601" s="24"/>
      <c r="AF1601" s="24"/>
      <c r="AG1601" s="24" t="s">
        <v>21269</v>
      </c>
      <c r="AH1601" s="24"/>
      <c r="AI1601" s="24"/>
      <c r="AJ1601" s="24"/>
      <c r="AK1601" s="24"/>
      <c r="AL1601" s="24" t="s">
        <v>19076</v>
      </c>
      <c r="AM1601" s="24" t="s">
        <v>583</v>
      </c>
      <c r="AN1601" s="40">
        <v>3926</v>
      </c>
      <c r="AO1601" s="24" t="s">
        <v>493</v>
      </c>
      <c r="AP1601" s="24" t="s">
        <v>21270</v>
      </c>
      <c r="AQ1601" s="24"/>
      <c r="AR1601" s="24" t="s">
        <v>19077</v>
      </c>
      <c r="AS1601" s="24" t="s">
        <v>19078</v>
      </c>
      <c r="AT1601" s="24" t="s">
        <v>21270</v>
      </c>
      <c r="AU1601" s="23" t="s">
        <v>778</v>
      </c>
      <c r="AV1601" s="23" t="s">
        <v>5563</v>
      </c>
      <c r="AW1601" s="23" t="s">
        <v>5643</v>
      </c>
      <c r="AX1601" s="23" t="s">
        <v>5644</v>
      </c>
    </row>
    <row r="1602" spans="1:50" s="22" customFormat="1" ht="20" customHeight="1" x14ac:dyDescent="0.3">
      <c r="A1602" s="23" t="s">
        <v>19081</v>
      </c>
      <c r="B1602" s="23" t="s">
        <v>5473</v>
      </c>
      <c r="C1602" s="23" t="s">
        <v>23166</v>
      </c>
      <c r="D1602" s="23" t="s">
        <v>21266</v>
      </c>
      <c r="E1602" s="23" t="s">
        <v>17605</v>
      </c>
      <c r="F1602" s="23" t="s">
        <v>17705</v>
      </c>
      <c r="G1602" s="24" t="s">
        <v>22797</v>
      </c>
      <c r="H1602" s="24" t="s">
        <v>21267</v>
      </c>
      <c r="I1602" s="24" t="s">
        <v>3</v>
      </c>
      <c r="J1602" s="30" t="s">
        <v>5510</v>
      </c>
      <c r="K1602" s="23" t="s">
        <v>6852</v>
      </c>
      <c r="L1602" s="23" t="s">
        <v>6853</v>
      </c>
      <c r="M1602" s="23" t="s">
        <v>5513</v>
      </c>
      <c r="N1602" s="23" t="s">
        <v>5514</v>
      </c>
      <c r="O1602" s="23" t="s">
        <v>6854</v>
      </c>
      <c r="P1602" s="23" t="s">
        <v>5516</v>
      </c>
      <c r="Q1602" s="23" t="s">
        <v>5561</v>
      </c>
      <c r="R1602" s="23" t="s">
        <v>5562</v>
      </c>
      <c r="S1602" s="23" t="s">
        <v>407</v>
      </c>
      <c r="T1602" s="23" t="s">
        <v>408</v>
      </c>
      <c r="U1602" s="23" t="s">
        <v>342</v>
      </c>
      <c r="V1602" s="23" t="s">
        <v>344</v>
      </c>
      <c r="W1602" s="24" t="s">
        <v>38</v>
      </c>
      <c r="X1602" s="24" t="s">
        <v>409</v>
      </c>
      <c r="Y1602" s="24" t="s">
        <v>40</v>
      </c>
      <c r="Z1602" s="25">
        <v>13794375</v>
      </c>
      <c r="AA1602" s="24" t="s">
        <v>14803</v>
      </c>
      <c r="AB1602" s="24" t="s">
        <v>14803</v>
      </c>
      <c r="AC1602" s="24" t="s">
        <v>14803</v>
      </c>
      <c r="AD1602" s="24" t="s">
        <v>21268</v>
      </c>
      <c r="AE1602" s="24"/>
      <c r="AF1602" s="24"/>
      <c r="AG1602" s="24" t="s">
        <v>21269</v>
      </c>
      <c r="AH1602" s="24"/>
      <c r="AI1602" s="24"/>
      <c r="AJ1602" s="24"/>
      <c r="AK1602" s="24"/>
      <c r="AL1602" s="24" t="s">
        <v>19079</v>
      </c>
      <c r="AM1602" s="24" t="s">
        <v>1662</v>
      </c>
      <c r="AN1602" s="40">
        <v>35926</v>
      </c>
      <c r="AO1602" s="24" t="s">
        <v>1309</v>
      </c>
      <c r="AP1602" s="24" t="s">
        <v>21270</v>
      </c>
      <c r="AQ1602" s="24"/>
      <c r="AR1602" s="24" t="s">
        <v>19080</v>
      </c>
      <c r="AS1602" s="24" t="s">
        <v>19081</v>
      </c>
      <c r="AT1602" s="24" t="s">
        <v>21270</v>
      </c>
      <c r="AU1602" s="23" t="s">
        <v>2776</v>
      </c>
      <c r="AV1602" s="23" t="s">
        <v>5602</v>
      </c>
      <c r="AW1602" s="23" t="s">
        <v>6855</v>
      </c>
      <c r="AX1602" s="23" t="s">
        <v>1787</v>
      </c>
    </row>
    <row r="1603" spans="1:50" s="22" customFormat="1" ht="20" customHeight="1" x14ac:dyDescent="0.3">
      <c r="A1603" s="23" t="s">
        <v>19084</v>
      </c>
      <c r="B1603" s="23" t="s">
        <v>5473</v>
      </c>
      <c r="C1603" s="23" t="s">
        <v>23168</v>
      </c>
      <c r="D1603" s="23" t="s">
        <v>21266</v>
      </c>
      <c r="E1603" s="23" t="s">
        <v>15151</v>
      </c>
      <c r="F1603" s="23" t="s">
        <v>15152</v>
      </c>
      <c r="G1603" s="24" t="s">
        <v>21538</v>
      </c>
      <c r="H1603" s="24" t="s">
        <v>21267</v>
      </c>
      <c r="I1603" s="24" t="s">
        <v>3</v>
      </c>
      <c r="J1603" s="30" t="s">
        <v>5510</v>
      </c>
      <c r="K1603" s="23" t="s">
        <v>7730</v>
      </c>
      <c r="L1603" s="23" t="s">
        <v>7731</v>
      </c>
      <c r="M1603" s="23" t="s">
        <v>5513</v>
      </c>
      <c r="N1603" s="23" t="s">
        <v>5514</v>
      </c>
      <c r="O1603" s="23" t="s">
        <v>7732</v>
      </c>
      <c r="P1603" s="23" t="s">
        <v>5516</v>
      </c>
      <c r="Q1603" s="23" t="s">
        <v>5517</v>
      </c>
      <c r="R1603" s="23" t="s">
        <v>5518</v>
      </c>
      <c r="S1603" s="23" t="s">
        <v>407</v>
      </c>
      <c r="T1603" s="23" t="s">
        <v>408</v>
      </c>
      <c r="U1603" s="23" t="s">
        <v>317</v>
      </c>
      <c r="V1603" s="23" t="s">
        <v>903</v>
      </c>
      <c r="W1603" s="24" t="s">
        <v>38</v>
      </c>
      <c r="X1603" s="24" t="s">
        <v>409</v>
      </c>
      <c r="Y1603" s="24" t="s">
        <v>40</v>
      </c>
      <c r="Z1603" s="25">
        <v>7724850</v>
      </c>
      <c r="AA1603" s="24" t="s">
        <v>14803</v>
      </c>
      <c r="AB1603" s="24" t="s">
        <v>14803</v>
      </c>
      <c r="AC1603" s="24" t="s">
        <v>14803</v>
      </c>
      <c r="AD1603" s="24" t="s">
        <v>21268</v>
      </c>
      <c r="AE1603" s="24"/>
      <c r="AF1603" s="24"/>
      <c r="AG1603" s="24" t="s">
        <v>21269</v>
      </c>
      <c r="AH1603" s="24"/>
      <c r="AI1603" s="24"/>
      <c r="AJ1603" s="24"/>
      <c r="AK1603" s="24"/>
      <c r="AL1603" s="24" t="s">
        <v>19082</v>
      </c>
      <c r="AM1603" s="24" t="s">
        <v>2863</v>
      </c>
      <c r="AN1603" s="40">
        <v>75526</v>
      </c>
      <c r="AO1603" s="24" t="s">
        <v>3034</v>
      </c>
      <c r="AP1603" s="24" t="s">
        <v>21270</v>
      </c>
      <c r="AQ1603" s="24"/>
      <c r="AR1603" s="24" t="s">
        <v>19083</v>
      </c>
      <c r="AS1603" s="24" t="s">
        <v>19084</v>
      </c>
      <c r="AT1603" s="24" t="s">
        <v>21270</v>
      </c>
      <c r="AU1603" s="23" t="s">
        <v>3290</v>
      </c>
      <c r="AV1603" s="23" t="s">
        <v>5563</v>
      </c>
      <c r="AW1603" s="23" t="s">
        <v>7733</v>
      </c>
      <c r="AX1603" s="23" t="s">
        <v>7734</v>
      </c>
    </row>
    <row r="1604" spans="1:50" s="22" customFormat="1" ht="20" customHeight="1" x14ac:dyDescent="0.3">
      <c r="A1604" s="23" t="s">
        <v>19087</v>
      </c>
      <c r="B1604" s="23" t="s">
        <v>5473</v>
      </c>
      <c r="C1604" s="23" t="s">
        <v>23169</v>
      </c>
      <c r="D1604" s="23" t="s">
        <v>21266</v>
      </c>
      <c r="E1604" s="23" t="s">
        <v>17524</v>
      </c>
      <c r="F1604" s="23" t="s">
        <v>18054</v>
      </c>
      <c r="G1604" s="24" t="s">
        <v>22899</v>
      </c>
      <c r="H1604" s="24" t="s">
        <v>21267</v>
      </c>
      <c r="I1604" s="24" t="s">
        <v>3</v>
      </c>
      <c r="J1604" s="30" t="s">
        <v>5510</v>
      </c>
      <c r="K1604" s="23" t="s">
        <v>10477</v>
      </c>
      <c r="L1604" s="23" t="s">
        <v>10478</v>
      </c>
      <c r="M1604" s="23" t="s">
        <v>5513</v>
      </c>
      <c r="N1604" s="23" t="s">
        <v>5514</v>
      </c>
      <c r="O1604" s="23" t="s">
        <v>10479</v>
      </c>
      <c r="P1604" s="23" t="s">
        <v>5516</v>
      </c>
      <c r="Q1604" s="23" t="s">
        <v>5517</v>
      </c>
      <c r="R1604" s="23" t="s">
        <v>5518</v>
      </c>
      <c r="S1604" s="23" t="s">
        <v>407</v>
      </c>
      <c r="T1604" s="23" t="s">
        <v>408</v>
      </c>
      <c r="U1604" s="23" t="s">
        <v>265</v>
      </c>
      <c r="V1604" s="23" t="s">
        <v>848</v>
      </c>
      <c r="W1604" s="24" t="s">
        <v>38</v>
      </c>
      <c r="X1604" s="24" t="s">
        <v>409</v>
      </c>
      <c r="Y1604" s="24" t="s">
        <v>40</v>
      </c>
      <c r="Z1604" s="25">
        <v>4965450</v>
      </c>
      <c r="AA1604" s="24" t="s">
        <v>14803</v>
      </c>
      <c r="AB1604" s="24" t="s">
        <v>14803</v>
      </c>
      <c r="AC1604" s="24" t="s">
        <v>14803</v>
      </c>
      <c r="AD1604" s="24" t="s">
        <v>21268</v>
      </c>
      <c r="AE1604" s="24"/>
      <c r="AF1604" s="24"/>
      <c r="AG1604" s="24" t="s">
        <v>21269</v>
      </c>
      <c r="AH1604" s="24"/>
      <c r="AI1604" s="24"/>
      <c r="AJ1604" s="24"/>
      <c r="AK1604" s="24"/>
      <c r="AL1604" s="24" t="s">
        <v>19085</v>
      </c>
      <c r="AM1604" s="24" t="s">
        <v>793</v>
      </c>
      <c r="AN1604" s="40">
        <v>35326</v>
      </c>
      <c r="AO1604" s="24" t="s">
        <v>1769</v>
      </c>
      <c r="AP1604" s="24" t="s">
        <v>21270</v>
      </c>
      <c r="AQ1604" s="24"/>
      <c r="AR1604" s="24" t="s">
        <v>19086</v>
      </c>
      <c r="AS1604" s="24" t="s">
        <v>19087</v>
      </c>
      <c r="AT1604" s="24" t="s">
        <v>21270</v>
      </c>
      <c r="AU1604" s="23" t="s">
        <v>4708</v>
      </c>
      <c r="AV1604" s="23" t="s">
        <v>5563</v>
      </c>
      <c r="AW1604" s="23" t="s">
        <v>10480</v>
      </c>
      <c r="AX1604" s="23" t="s">
        <v>1768</v>
      </c>
    </row>
    <row r="1605" spans="1:50" s="22" customFormat="1" ht="20" customHeight="1" x14ac:dyDescent="0.3">
      <c r="A1605" s="23" t="s">
        <v>19090</v>
      </c>
      <c r="B1605" s="23" t="s">
        <v>5473</v>
      </c>
      <c r="C1605" s="23" t="s">
        <v>23169</v>
      </c>
      <c r="D1605" s="23" t="s">
        <v>21266</v>
      </c>
      <c r="E1605" s="23" t="s">
        <v>17549</v>
      </c>
      <c r="F1605" s="23" t="s">
        <v>17613</v>
      </c>
      <c r="G1605" s="24" t="s">
        <v>21349</v>
      </c>
      <c r="H1605" s="24" t="s">
        <v>21267</v>
      </c>
      <c r="I1605" s="24" t="s">
        <v>3</v>
      </c>
      <c r="J1605" s="30" t="s">
        <v>5510</v>
      </c>
      <c r="K1605" s="23" t="s">
        <v>12454</v>
      </c>
      <c r="L1605" s="23" t="s">
        <v>12455</v>
      </c>
      <c r="M1605" s="23" t="s">
        <v>5513</v>
      </c>
      <c r="N1605" s="23" t="s">
        <v>5514</v>
      </c>
      <c r="O1605" s="23" t="s">
        <v>12456</v>
      </c>
      <c r="P1605" s="23" t="s">
        <v>5516</v>
      </c>
      <c r="Q1605" s="23" t="s">
        <v>5517</v>
      </c>
      <c r="R1605" s="23" t="s">
        <v>5518</v>
      </c>
      <c r="S1605" s="23" t="s">
        <v>407</v>
      </c>
      <c r="T1605" s="23" t="s">
        <v>408</v>
      </c>
      <c r="U1605" s="23" t="s">
        <v>342</v>
      </c>
      <c r="V1605" s="23" t="s">
        <v>344</v>
      </c>
      <c r="W1605" s="24" t="s">
        <v>38</v>
      </c>
      <c r="X1605" s="24" t="s">
        <v>409</v>
      </c>
      <c r="Y1605" s="24" t="s">
        <v>40</v>
      </c>
      <c r="Z1605" s="25">
        <v>9931950</v>
      </c>
      <c r="AA1605" s="24" t="s">
        <v>14803</v>
      </c>
      <c r="AB1605" s="24" t="s">
        <v>14803</v>
      </c>
      <c r="AC1605" s="24" t="s">
        <v>14803</v>
      </c>
      <c r="AD1605" s="24" t="s">
        <v>21268</v>
      </c>
      <c r="AE1605" s="24"/>
      <c r="AF1605" s="24"/>
      <c r="AG1605" s="24" t="s">
        <v>21269</v>
      </c>
      <c r="AH1605" s="24"/>
      <c r="AI1605" s="24"/>
      <c r="AJ1605" s="24"/>
      <c r="AK1605" s="24"/>
      <c r="AL1605" s="24" t="s">
        <v>19088</v>
      </c>
      <c r="AM1605" s="24" t="s">
        <v>5158</v>
      </c>
      <c r="AN1605" s="40">
        <v>150826</v>
      </c>
      <c r="AO1605" s="24" t="s">
        <v>4415</v>
      </c>
      <c r="AP1605" s="24" t="s">
        <v>21270</v>
      </c>
      <c r="AQ1605" s="24"/>
      <c r="AR1605" s="24" t="s">
        <v>19089</v>
      </c>
      <c r="AS1605" s="24" t="s">
        <v>19090</v>
      </c>
      <c r="AT1605" s="24" t="s">
        <v>21270</v>
      </c>
      <c r="AU1605" s="23" t="s">
        <v>5392</v>
      </c>
      <c r="AV1605" s="23" t="s">
        <v>5563</v>
      </c>
      <c r="AW1605" s="23" t="s">
        <v>12457</v>
      </c>
      <c r="AX1605" s="23" t="s">
        <v>5157</v>
      </c>
    </row>
    <row r="1606" spans="1:50" s="22" customFormat="1" ht="20" customHeight="1" x14ac:dyDescent="0.3">
      <c r="A1606" s="23" t="s">
        <v>5373</v>
      </c>
      <c r="B1606" s="23" t="s">
        <v>5473</v>
      </c>
      <c r="C1606" s="23" t="s">
        <v>23169</v>
      </c>
      <c r="D1606" s="23" t="s">
        <v>21266</v>
      </c>
      <c r="E1606" s="23" t="s">
        <v>17585</v>
      </c>
      <c r="F1606" s="23" t="s">
        <v>17586</v>
      </c>
      <c r="G1606" s="24" t="s">
        <v>21352</v>
      </c>
      <c r="H1606" s="24" t="s">
        <v>21267</v>
      </c>
      <c r="I1606" s="24" t="s">
        <v>3</v>
      </c>
      <c r="J1606" s="30" t="s">
        <v>5510</v>
      </c>
      <c r="K1606" s="23" t="s">
        <v>12479</v>
      </c>
      <c r="L1606" s="23" t="s">
        <v>12480</v>
      </c>
      <c r="M1606" s="23" t="s">
        <v>5513</v>
      </c>
      <c r="N1606" s="23" t="s">
        <v>5514</v>
      </c>
      <c r="O1606" s="23" t="s">
        <v>12481</v>
      </c>
      <c r="P1606" s="23" t="s">
        <v>5516</v>
      </c>
      <c r="Q1606" s="23" t="s">
        <v>5517</v>
      </c>
      <c r="R1606" s="23" t="s">
        <v>5518</v>
      </c>
      <c r="S1606" s="23" t="s">
        <v>407</v>
      </c>
      <c r="T1606" s="23" t="s">
        <v>408</v>
      </c>
      <c r="U1606" s="23" t="s">
        <v>317</v>
      </c>
      <c r="V1606" s="23" t="s">
        <v>903</v>
      </c>
      <c r="W1606" s="24" t="s">
        <v>38</v>
      </c>
      <c r="X1606" s="24" t="s">
        <v>409</v>
      </c>
      <c r="Y1606" s="24" t="s">
        <v>40</v>
      </c>
      <c r="Z1606" s="25">
        <v>7467355</v>
      </c>
      <c r="AA1606" s="24" t="s">
        <v>14803</v>
      </c>
      <c r="AB1606" s="24" t="s">
        <v>14803</v>
      </c>
      <c r="AC1606" s="24" t="s">
        <v>14803</v>
      </c>
      <c r="AD1606" s="24" t="s">
        <v>21268</v>
      </c>
      <c r="AE1606" s="24"/>
      <c r="AF1606" s="24"/>
      <c r="AG1606" s="24" t="s">
        <v>21269</v>
      </c>
      <c r="AH1606" s="24"/>
      <c r="AI1606" s="24"/>
      <c r="AJ1606" s="24"/>
      <c r="AK1606" s="24"/>
      <c r="AL1606" s="24" t="s">
        <v>19091</v>
      </c>
      <c r="AM1606" s="24" t="s">
        <v>5371</v>
      </c>
      <c r="AN1606" s="40">
        <v>157826</v>
      </c>
      <c r="AO1606" s="24" t="s">
        <v>4438</v>
      </c>
      <c r="AP1606" s="24" t="s">
        <v>21270</v>
      </c>
      <c r="AQ1606" s="24"/>
      <c r="AR1606" s="24" t="s">
        <v>5372</v>
      </c>
      <c r="AS1606" s="24" t="s">
        <v>5373</v>
      </c>
      <c r="AT1606" s="24" t="s">
        <v>21270</v>
      </c>
      <c r="AU1606" s="23" t="s">
        <v>5392</v>
      </c>
      <c r="AV1606" s="23" t="s">
        <v>5602</v>
      </c>
      <c r="AW1606" s="23" t="s">
        <v>12482</v>
      </c>
      <c r="AX1606" s="23" t="s">
        <v>12483</v>
      </c>
    </row>
    <row r="1607" spans="1:50" s="22" customFormat="1" ht="20" customHeight="1" x14ac:dyDescent="0.3">
      <c r="A1607" s="23" t="s">
        <v>19094</v>
      </c>
      <c r="B1607" s="23" t="s">
        <v>5473</v>
      </c>
      <c r="C1607" s="23" t="s">
        <v>23170</v>
      </c>
      <c r="D1607" s="23" t="s">
        <v>21266</v>
      </c>
      <c r="E1607" s="23" t="s">
        <v>15161</v>
      </c>
      <c r="F1607" s="23" t="s">
        <v>16820</v>
      </c>
      <c r="G1607" s="24" t="s">
        <v>21335</v>
      </c>
      <c r="H1607" s="24" t="s">
        <v>21267</v>
      </c>
      <c r="I1607" s="24" t="s">
        <v>3</v>
      </c>
      <c r="J1607" s="30" t="s">
        <v>5510</v>
      </c>
      <c r="K1607" s="23" t="s">
        <v>8994</v>
      </c>
      <c r="L1607" s="23" t="s">
        <v>8995</v>
      </c>
      <c r="M1607" s="23" t="s">
        <v>5513</v>
      </c>
      <c r="N1607" s="23" t="s">
        <v>5514</v>
      </c>
      <c r="O1607" s="23" t="s">
        <v>8996</v>
      </c>
      <c r="P1607" s="23" t="s">
        <v>5516</v>
      </c>
      <c r="Q1607" s="23" t="s">
        <v>5517</v>
      </c>
      <c r="R1607" s="23" t="s">
        <v>5518</v>
      </c>
      <c r="S1607" s="23" t="s">
        <v>407</v>
      </c>
      <c r="T1607" s="23" t="s">
        <v>408</v>
      </c>
      <c r="U1607" s="23" t="s">
        <v>317</v>
      </c>
      <c r="V1607" s="23" t="s">
        <v>903</v>
      </c>
      <c r="W1607" s="24" t="s">
        <v>38</v>
      </c>
      <c r="X1607" s="24" t="s">
        <v>409</v>
      </c>
      <c r="Y1607" s="24" t="s">
        <v>40</v>
      </c>
      <c r="Z1607" s="25">
        <v>6621300</v>
      </c>
      <c r="AA1607" s="24" t="s">
        <v>14803</v>
      </c>
      <c r="AB1607" s="24" t="s">
        <v>14803</v>
      </c>
      <c r="AC1607" s="24" t="s">
        <v>14803</v>
      </c>
      <c r="AD1607" s="24" t="s">
        <v>21268</v>
      </c>
      <c r="AE1607" s="24"/>
      <c r="AF1607" s="24"/>
      <c r="AG1607" s="24" t="s">
        <v>21269</v>
      </c>
      <c r="AH1607" s="24"/>
      <c r="AI1607" s="24"/>
      <c r="AJ1607" s="24"/>
      <c r="AK1607" s="24"/>
      <c r="AL1607" s="24" t="s">
        <v>19092</v>
      </c>
      <c r="AM1607" s="24" t="s">
        <v>3894</v>
      </c>
      <c r="AN1607" s="40">
        <v>107826</v>
      </c>
      <c r="AO1607" s="24" t="s">
        <v>2594</v>
      </c>
      <c r="AP1607" s="24" t="s">
        <v>21270</v>
      </c>
      <c r="AQ1607" s="24"/>
      <c r="AR1607" s="24" t="s">
        <v>19093</v>
      </c>
      <c r="AS1607" s="24" t="s">
        <v>19094</v>
      </c>
      <c r="AT1607" s="24" t="s">
        <v>21270</v>
      </c>
      <c r="AU1607" s="23" t="s">
        <v>4106</v>
      </c>
      <c r="AV1607" s="23" t="s">
        <v>5563</v>
      </c>
      <c r="AW1607" s="23" t="s">
        <v>8997</v>
      </c>
      <c r="AX1607" s="23" t="s">
        <v>8998</v>
      </c>
    </row>
    <row r="1608" spans="1:50" s="22" customFormat="1" ht="20" customHeight="1" x14ac:dyDescent="0.3">
      <c r="A1608" s="23" t="s">
        <v>19096</v>
      </c>
      <c r="B1608" s="23" t="s">
        <v>5473</v>
      </c>
      <c r="C1608" s="23" t="s">
        <v>23166</v>
      </c>
      <c r="D1608" s="23" t="s">
        <v>21266</v>
      </c>
      <c r="E1608" s="23" t="s">
        <v>15036</v>
      </c>
      <c r="F1608" s="23" t="s">
        <v>15037</v>
      </c>
      <c r="G1608" s="24" t="s">
        <v>21477</v>
      </c>
      <c r="H1608" s="24" t="s">
        <v>21267</v>
      </c>
      <c r="I1608" s="24" t="s">
        <v>3</v>
      </c>
      <c r="J1608" s="30" t="s">
        <v>5510</v>
      </c>
      <c r="K1608" s="23" t="s">
        <v>9799</v>
      </c>
      <c r="L1608" s="23" t="s">
        <v>9800</v>
      </c>
      <c r="M1608" s="23" t="s">
        <v>5513</v>
      </c>
      <c r="N1608" s="23" t="s">
        <v>5514</v>
      </c>
      <c r="O1608" s="23" t="s">
        <v>9801</v>
      </c>
      <c r="P1608" s="23" t="s">
        <v>5516</v>
      </c>
      <c r="Q1608" s="23" t="s">
        <v>5561</v>
      </c>
      <c r="R1608" s="23" t="s">
        <v>5562</v>
      </c>
      <c r="S1608" s="23" t="s">
        <v>407</v>
      </c>
      <c r="T1608" s="23" t="s">
        <v>408</v>
      </c>
      <c r="U1608" s="23" t="s">
        <v>211</v>
      </c>
      <c r="V1608" s="23" t="s">
        <v>816</v>
      </c>
      <c r="W1608" s="24" t="s">
        <v>38</v>
      </c>
      <c r="X1608" s="24" t="s">
        <v>409</v>
      </c>
      <c r="Y1608" s="24" t="s">
        <v>40</v>
      </c>
      <c r="Z1608" s="25">
        <v>11035500</v>
      </c>
      <c r="AA1608" s="24" t="s">
        <v>14803</v>
      </c>
      <c r="AB1608" s="24" t="s">
        <v>14803</v>
      </c>
      <c r="AC1608" s="24" t="s">
        <v>14803</v>
      </c>
      <c r="AD1608" s="24" t="s">
        <v>21268</v>
      </c>
      <c r="AE1608" s="24"/>
      <c r="AF1608" s="24"/>
      <c r="AG1608" s="24" t="s">
        <v>21269</v>
      </c>
      <c r="AH1608" s="24"/>
      <c r="AI1608" s="24"/>
      <c r="AJ1608" s="24"/>
      <c r="AK1608" s="24"/>
      <c r="AL1608" s="24" t="s">
        <v>23171</v>
      </c>
      <c r="AM1608" s="24" t="s">
        <v>4256</v>
      </c>
      <c r="AN1608" s="40">
        <v>119526</v>
      </c>
      <c r="AO1608" s="24" t="s">
        <v>3062</v>
      </c>
      <c r="AP1608" s="24" t="s">
        <v>21270</v>
      </c>
      <c r="AQ1608" s="24"/>
      <c r="AR1608" s="24" t="s">
        <v>19095</v>
      </c>
      <c r="AS1608" s="24" t="s">
        <v>19096</v>
      </c>
      <c r="AT1608" s="24" t="s">
        <v>21270</v>
      </c>
      <c r="AU1608" s="23" t="s">
        <v>4506</v>
      </c>
      <c r="AV1608" s="23" t="s">
        <v>5602</v>
      </c>
      <c r="AW1608" s="23" t="s">
        <v>9802</v>
      </c>
      <c r="AX1608" s="23" t="s">
        <v>4255</v>
      </c>
    </row>
    <row r="1609" spans="1:50" s="22" customFormat="1" ht="20" customHeight="1" x14ac:dyDescent="0.3">
      <c r="A1609" s="23" t="s">
        <v>19099</v>
      </c>
      <c r="B1609" s="23" t="s">
        <v>5473</v>
      </c>
      <c r="C1609" s="23" t="s">
        <v>23172</v>
      </c>
      <c r="D1609" s="23" t="s">
        <v>21266</v>
      </c>
      <c r="E1609" s="23" t="s">
        <v>17549</v>
      </c>
      <c r="F1609" s="23" t="s">
        <v>17799</v>
      </c>
      <c r="G1609" s="24" t="s">
        <v>22829</v>
      </c>
      <c r="H1609" s="24" t="s">
        <v>21267</v>
      </c>
      <c r="I1609" s="24" t="s">
        <v>3</v>
      </c>
      <c r="J1609" s="30" t="s">
        <v>5510</v>
      </c>
      <c r="K1609" s="23" t="s">
        <v>6628</v>
      </c>
      <c r="L1609" s="23" t="s">
        <v>6629</v>
      </c>
      <c r="M1609" s="23" t="s">
        <v>5513</v>
      </c>
      <c r="N1609" s="23" t="s">
        <v>5514</v>
      </c>
      <c r="O1609" s="23" t="s">
        <v>6630</v>
      </c>
      <c r="P1609" s="23" t="s">
        <v>5516</v>
      </c>
      <c r="Q1609" s="23" t="s">
        <v>5561</v>
      </c>
      <c r="R1609" s="23" t="s">
        <v>5562</v>
      </c>
      <c r="S1609" s="23" t="s">
        <v>407</v>
      </c>
      <c r="T1609" s="23" t="s">
        <v>408</v>
      </c>
      <c r="U1609" s="23" t="s">
        <v>342</v>
      </c>
      <c r="V1609" s="23" t="s">
        <v>344</v>
      </c>
      <c r="W1609" s="24" t="s">
        <v>38</v>
      </c>
      <c r="X1609" s="24" t="s">
        <v>409</v>
      </c>
      <c r="Y1609" s="24" t="s">
        <v>40</v>
      </c>
      <c r="Z1609" s="25">
        <v>9931950</v>
      </c>
      <c r="AA1609" s="24" t="s">
        <v>14803</v>
      </c>
      <c r="AB1609" s="24" t="s">
        <v>14803</v>
      </c>
      <c r="AC1609" s="24" t="s">
        <v>14803</v>
      </c>
      <c r="AD1609" s="24" t="s">
        <v>21268</v>
      </c>
      <c r="AE1609" s="24"/>
      <c r="AF1609" s="24"/>
      <c r="AG1609" s="24" t="s">
        <v>21269</v>
      </c>
      <c r="AH1609" s="24"/>
      <c r="AI1609" s="24"/>
      <c r="AJ1609" s="24"/>
      <c r="AK1609" s="24"/>
      <c r="AL1609" s="24" t="s">
        <v>19097</v>
      </c>
      <c r="AM1609" s="24" t="s">
        <v>1428</v>
      </c>
      <c r="AN1609" s="40">
        <v>26326</v>
      </c>
      <c r="AO1609" s="24" t="s">
        <v>1169</v>
      </c>
      <c r="AP1609" s="24" t="s">
        <v>21270</v>
      </c>
      <c r="AQ1609" s="24"/>
      <c r="AR1609" s="24" t="s">
        <v>19098</v>
      </c>
      <c r="AS1609" s="24" t="s">
        <v>19099</v>
      </c>
      <c r="AT1609" s="24" t="s">
        <v>21270</v>
      </c>
      <c r="AU1609" s="23" t="s">
        <v>2654</v>
      </c>
      <c r="AV1609" s="23" t="s">
        <v>5602</v>
      </c>
      <c r="AW1609" s="23" t="s">
        <v>6631</v>
      </c>
      <c r="AX1609" s="23" t="s">
        <v>1427</v>
      </c>
    </row>
    <row r="1610" spans="1:50" s="22" customFormat="1" ht="20" customHeight="1" x14ac:dyDescent="0.3">
      <c r="A1610" s="23" t="s">
        <v>19102</v>
      </c>
      <c r="B1610" s="23" t="s">
        <v>5473</v>
      </c>
      <c r="C1610" s="23" t="s">
        <v>23157</v>
      </c>
      <c r="D1610" s="23" t="s">
        <v>21266</v>
      </c>
      <c r="E1610" s="23" t="s">
        <v>15360</v>
      </c>
      <c r="F1610" s="23" t="s">
        <v>17617</v>
      </c>
      <c r="G1610" s="24" t="s">
        <v>21389</v>
      </c>
      <c r="H1610" s="24" t="s">
        <v>21267</v>
      </c>
      <c r="I1610" s="24" t="s">
        <v>3</v>
      </c>
      <c r="J1610" s="30" t="s">
        <v>5510</v>
      </c>
      <c r="K1610" s="23" t="s">
        <v>11214</v>
      </c>
      <c r="L1610" s="23" t="s">
        <v>11215</v>
      </c>
      <c r="M1610" s="23" t="s">
        <v>5513</v>
      </c>
      <c r="N1610" s="23" t="s">
        <v>5514</v>
      </c>
      <c r="O1610" s="23" t="s">
        <v>11216</v>
      </c>
      <c r="P1610" s="23" t="s">
        <v>5516</v>
      </c>
      <c r="Q1610" s="23" t="s">
        <v>5561</v>
      </c>
      <c r="R1610" s="23" t="s">
        <v>5562</v>
      </c>
      <c r="S1610" s="23" t="s">
        <v>407</v>
      </c>
      <c r="T1610" s="23" t="s">
        <v>408</v>
      </c>
      <c r="U1610" s="23" t="s">
        <v>248</v>
      </c>
      <c r="V1610" s="23" t="s">
        <v>250</v>
      </c>
      <c r="W1610" s="24" t="s">
        <v>38</v>
      </c>
      <c r="X1610" s="24" t="s">
        <v>409</v>
      </c>
      <c r="Y1610" s="24" t="s">
        <v>40</v>
      </c>
      <c r="Z1610" s="25">
        <v>8828400</v>
      </c>
      <c r="AA1610" s="24" t="s">
        <v>14803</v>
      </c>
      <c r="AB1610" s="24" t="s">
        <v>14803</v>
      </c>
      <c r="AC1610" s="24" t="s">
        <v>14803</v>
      </c>
      <c r="AD1610" s="24" t="s">
        <v>21268</v>
      </c>
      <c r="AE1610" s="24"/>
      <c r="AF1610" s="24"/>
      <c r="AG1610" s="24" t="s">
        <v>21269</v>
      </c>
      <c r="AH1610" s="24"/>
      <c r="AI1610" s="24"/>
      <c r="AJ1610" s="24"/>
      <c r="AK1610" s="24"/>
      <c r="AL1610" s="24" t="s">
        <v>19100</v>
      </c>
      <c r="AM1610" s="24" t="s">
        <v>2887</v>
      </c>
      <c r="AN1610" s="40">
        <v>70826</v>
      </c>
      <c r="AO1610" s="24" t="s">
        <v>2888</v>
      </c>
      <c r="AP1610" s="24" t="s">
        <v>21270</v>
      </c>
      <c r="AQ1610" s="24"/>
      <c r="AR1610" s="24" t="s">
        <v>19101</v>
      </c>
      <c r="AS1610" s="24" t="s">
        <v>19102</v>
      </c>
      <c r="AT1610" s="24" t="s">
        <v>21270</v>
      </c>
      <c r="AU1610" s="23" t="s">
        <v>4708</v>
      </c>
      <c r="AV1610" s="23" t="s">
        <v>5563</v>
      </c>
      <c r="AW1610" s="23" t="s">
        <v>11217</v>
      </c>
      <c r="AX1610" s="23" t="s">
        <v>2886</v>
      </c>
    </row>
    <row r="1611" spans="1:50" s="22" customFormat="1" ht="20" customHeight="1" x14ac:dyDescent="0.3">
      <c r="A1611" s="23" t="s">
        <v>19105</v>
      </c>
      <c r="B1611" s="23" t="s">
        <v>5473</v>
      </c>
      <c r="C1611" s="23" t="s">
        <v>23172</v>
      </c>
      <c r="D1611" s="23" t="s">
        <v>21266</v>
      </c>
      <c r="E1611" s="23" t="s">
        <v>17605</v>
      </c>
      <c r="F1611" s="23" t="s">
        <v>17752</v>
      </c>
      <c r="G1611" s="24" t="s">
        <v>22813</v>
      </c>
      <c r="H1611" s="24" t="s">
        <v>21267</v>
      </c>
      <c r="I1611" s="24" t="s">
        <v>3</v>
      </c>
      <c r="J1611" s="30" t="s">
        <v>5510</v>
      </c>
      <c r="K1611" s="23" t="s">
        <v>5739</v>
      </c>
      <c r="L1611" s="23" t="s">
        <v>5740</v>
      </c>
      <c r="M1611" s="23" t="s">
        <v>5513</v>
      </c>
      <c r="N1611" s="23" t="s">
        <v>5514</v>
      </c>
      <c r="O1611" s="23" t="s">
        <v>5741</v>
      </c>
      <c r="P1611" s="23" t="s">
        <v>5516</v>
      </c>
      <c r="Q1611" s="23" t="s">
        <v>5561</v>
      </c>
      <c r="R1611" s="23" t="s">
        <v>5562</v>
      </c>
      <c r="S1611" s="23" t="s">
        <v>407</v>
      </c>
      <c r="T1611" s="23" t="s">
        <v>408</v>
      </c>
      <c r="U1611" s="23" t="s">
        <v>342</v>
      </c>
      <c r="V1611" s="23" t="s">
        <v>344</v>
      </c>
      <c r="W1611" s="24" t="s">
        <v>38</v>
      </c>
      <c r="X1611" s="24" t="s">
        <v>409</v>
      </c>
      <c r="Y1611" s="24" t="s">
        <v>40</v>
      </c>
      <c r="Z1611" s="25">
        <v>13794375</v>
      </c>
      <c r="AA1611" s="24" t="s">
        <v>14803</v>
      </c>
      <c r="AB1611" s="24" t="s">
        <v>14803</v>
      </c>
      <c r="AC1611" s="24" t="s">
        <v>14803</v>
      </c>
      <c r="AD1611" s="24" t="s">
        <v>21268</v>
      </c>
      <c r="AE1611" s="24"/>
      <c r="AF1611" s="24"/>
      <c r="AG1611" s="24" t="s">
        <v>21269</v>
      </c>
      <c r="AH1611" s="24"/>
      <c r="AI1611" s="24"/>
      <c r="AJ1611" s="24"/>
      <c r="AK1611" s="24"/>
      <c r="AL1611" s="24" t="s">
        <v>19103</v>
      </c>
      <c r="AM1611" s="24" t="s">
        <v>867</v>
      </c>
      <c r="AN1611" s="40">
        <v>10726</v>
      </c>
      <c r="AO1611" s="24" t="s">
        <v>567</v>
      </c>
      <c r="AP1611" s="24" t="s">
        <v>21270</v>
      </c>
      <c r="AQ1611" s="24"/>
      <c r="AR1611" s="24" t="s">
        <v>19104</v>
      </c>
      <c r="AS1611" s="24" t="s">
        <v>19105</v>
      </c>
      <c r="AT1611" s="24" t="s">
        <v>21270</v>
      </c>
      <c r="AU1611" s="23" t="s">
        <v>778</v>
      </c>
      <c r="AV1611" s="23" t="s">
        <v>5563</v>
      </c>
      <c r="AW1611" s="23" t="s">
        <v>5742</v>
      </c>
      <c r="AX1611" s="23" t="s">
        <v>5743</v>
      </c>
    </row>
    <row r="1612" spans="1:50" s="22" customFormat="1" ht="20" customHeight="1" x14ac:dyDescent="0.3">
      <c r="A1612" s="23" t="s">
        <v>19108</v>
      </c>
      <c r="B1612" s="23" t="s">
        <v>5473</v>
      </c>
      <c r="C1612" s="23" t="s">
        <v>23173</v>
      </c>
      <c r="D1612" s="23" t="s">
        <v>21266</v>
      </c>
      <c r="E1612" s="23" t="s">
        <v>17605</v>
      </c>
      <c r="F1612" s="23" t="s">
        <v>17680</v>
      </c>
      <c r="G1612" s="24" t="s">
        <v>22786</v>
      </c>
      <c r="H1612" s="24" t="s">
        <v>21267</v>
      </c>
      <c r="I1612" s="24" t="s">
        <v>3</v>
      </c>
      <c r="J1612" s="30" t="s">
        <v>5510</v>
      </c>
      <c r="K1612" s="23" t="s">
        <v>6425</v>
      </c>
      <c r="L1612" s="23" t="s">
        <v>6426</v>
      </c>
      <c r="M1612" s="23" t="s">
        <v>5513</v>
      </c>
      <c r="N1612" s="23" t="s">
        <v>5514</v>
      </c>
      <c r="O1612" s="23" t="s">
        <v>6427</v>
      </c>
      <c r="P1612" s="23" t="s">
        <v>5516</v>
      </c>
      <c r="Q1612" s="23" t="s">
        <v>5517</v>
      </c>
      <c r="R1612" s="23" t="s">
        <v>5518</v>
      </c>
      <c r="S1612" s="23" t="s">
        <v>407</v>
      </c>
      <c r="T1612" s="23" t="s">
        <v>408</v>
      </c>
      <c r="U1612" s="23" t="s">
        <v>342</v>
      </c>
      <c r="V1612" s="23" t="s">
        <v>344</v>
      </c>
      <c r="W1612" s="24" t="s">
        <v>38</v>
      </c>
      <c r="X1612" s="24" t="s">
        <v>409</v>
      </c>
      <c r="Y1612" s="24" t="s">
        <v>40</v>
      </c>
      <c r="Z1612" s="25">
        <v>13794375</v>
      </c>
      <c r="AA1612" s="24" t="s">
        <v>14803</v>
      </c>
      <c r="AB1612" s="24" t="s">
        <v>14803</v>
      </c>
      <c r="AC1612" s="24" t="s">
        <v>14803</v>
      </c>
      <c r="AD1612" s="24" t="s">
        <v>21268</v>
      </c>
      <c r="AE1612" s="24"/>
      <c r="AF1612" s="24"/>
      <c r="AG1612" s="24" t="s">
        <v>21269</v>
      </c>
      <c r="AH1612" s="24"/>
      <c r="AI1612" s="24"/>
      <c r="AJ1612" s="24"/>
      <c r="AK1612" s="24"/>
      <c r="AL1612" s="24" t="s">
        <v>19106</v>
      </c>
      <c r="AM1612" s="24" t="s">
        <v>2361</v>
      </c>
      <c r="AN1612" s="40">
        <v>53626</v>
      </c>
      <c r="AO1612" s="24" t="s">
        <v>1024</v>
      </c>
      <c r="AP1612" s="24" t="s">
        <v>21270</v>
      </c>
      <c r="AQ1612" s="24"/>
      <c r="AR1612" s="24" t="s">
        <v>19107</v>
      </c>
      <c r="AS1612" s="24" t="s">
        <v>19108</v>
      </c>
      <c r="AT1612" s="24" t="s">
        <v>21270</v>
      </c>
      <c r="AU1612" s="23" t="s">
        <v>2543</v>
      </c>
      <c r="AV1612" s="23" t="s">
        <v>5563</v>
      </c>
      <c r="AW1612" s="23" t="s">
        <v>6428</v>
      </c>
      <c r="AX1612" s="23" t="s">
        <v>6429</v>
      </c>
    </row>
    <row r="1613" spans="1:50" s="22" customFormat="1" ht="20" customHeight="1" x14ac:dyDescent="0.3">
      <c r="A1613" s="23" t="s">
        <v>19112</v>
      </c>
      <c r="B1613" s="23" t="s">
        <v>5473</v>
      </c>
      <c r="C1613" s="23" t="s">
        <v>23172</v>
      </c>
      <c r="D1613" s="23" t="s">
        <v>21266</v>
      </c>
      <c r="E1613" s="23" t="s">
        <v>17605</v>
      </c>
      <c r="F1613" s="23" t="s">
        <v>19109</v>
      </c>
      <c r="G1613" s="24" t="s">
        <v>23174</v>
      </c>
      <c r="H1613" s="24" t="s">
        <v>21267</v>
      </c>
      <c r="I1613" s="24" t="s">
        <v>3</v>
      </c>
      <c r="J1613" s="30" t="s">
        <v>5510</v>
      </c>
      <c r="K1613" s="23" t="s">
        <v>6745</v>
      </c>
      <c r="L1613" s="23" t="s">
        <v>6746</v>
      </c>
      <c r="M1613" s="23" t="s">
        <v>5513</v>
      </c>
      <c r="N1613" s="23" t="s">
        <v>5514</v>
      </c>
      <c r="O1613" s="23" t="s">
        <v>6747</v>
      </c>
      <c r="P1613" s="23" t="s">
        <v>5516</v>
      </c>
      <c r="Q1613" s="23" t="s">
        <v>5561</v>
      </c>
      <c r="R1613" s="23" t="s">
        <v>5562</v>
      </c>
      <c r="S1613" s="23" t="s">
        <v>407</v>
      </c>
      <c r="T1613" s="23" t="s">
        <v>408</v>
      </c>
      <c r="U1613" s="23" t="s">
        <v>211</v>
      </c>
      <c r="V1613" s="23" t="s">
        <v>816</v>
      </c>
      <c r="W1613" s="24" t="s">
        <v>38</v>
      </c>
      <c r="X1613" s="24" t="s">
        <v>409</v>
      </c>
      <c r="Y1613" s="24" t="s">
        <v>40</v>
      </c>
      <c r="Z1613" s="25">
        <v>13794375</v>
      </c>
      <c r="AA1613" s="24" t="s">
        <v>14803</v>
      </c>
      <c r="AB1613" s="24" t="s">
        <v>14803</v>
      </c>
      <c r="AC1613" s="24" t="s">
        <v>14803</v>
      </c>
      <c r="AD1613" s="24" t="s">
        <v>21268</v>
      </c>
      <c r="AE1613" s="24"/>
      <c r="AF1613" s="24"/>
      <c r="AG1613" s="24" t="s">
        <v>21269</v>
      </c>
      <c r="AH1613" s="24"/>
      <c r="AI1613" s="24"/>
      <c r="AJ1613" s="24"/>
      <c r="AK1613" s="24"/>
      <c r="AL1613" s="24" t="s">
        <v>19110</v>
      </c>
      <c r="AM1613" s="24" t="s">
        <v>1846</v>
      </c>
      <c r="AN1613" s="40">
        <v>37826</v>
      </c>
      <c r="AO1613" s="24" t="s">
        <v>1249</v>
      </c>
      <c r="AP1613" s="24" t="s">
        <v>21270</v>
      </c>
      <c r="AQ1613" s="24"/>
      <c r="AR1613" s="24" t="s">
        <v>19111</v>
      </c>
      <c r="AS1613" s="24" t="s">
        <v>19112</v>
      </c>
      <c r="AT1613" s="24" t="s">
        <v>21270</v>
      </c>
      <c r="AU1613" s="23" t="s">
        <v>2654</v>
      </c>
      <c r="AV1613" s="23" t="s">
        <v>5563</v>
      </c>
      <c r="AW1613" s="23" t="s">
        <v>6748</v>
      </c>
      <c r="AX1613" s="23" t="s">
        <v>6749</v>
      </c>
    </row>
    <row r="1614" spans="1:50" s="22" customFormat="1" ht="20" customHeight="1" x14ac:dyDescent="0.3">
      <c r="A1614" s="23" t="s">
        <v>4236</v>
      </c>
      <c r="B1614" s="23" t="s">
        <v>5473</v>
      </c>
      <c r="C1614" s="23" t="s">
        <v>23175</v>
      </c>
      <c r="D1614" s="23" t="s">
        <v>21266</v>
      </c>
      <c r="E1614" s="23" t="s">
        <v>15915</v>
      </c>
      <c r="F1614" s="23" t="s">
        <v>15916</v>
      </c>
      <c r="G1614" s="24" t="s">
        <v>21926</v>
      </c>
      <c r="H1614" s="24" t="s">
        <v>21267</v>
      </c>
      <c r="I1614" s="24" t="s">
        <v>3</v>
      </c>
      <c r="J1614" s="30" t="s">
        <v>5510</v>
      </c>
      <c r="K1614" s="23" t="s">
        <v>11270</v>
      </c>
      <c r="L1614" s="23" t="s">
        <v>11271</v>
      </c>
      <c r="M1614" s="23" t="s">
        <v>5513</v>
      </c>
      <c r="N1614" s="23" t="s">
        <v>5514</v>
      </c>
      <c r="O1614" s="23" t="s">
        <v>11272</v>
      </c>
      <c r="P1614" s="23" t="s">
        <v>5516</v>
      </c>
      <c r="Q1614" s="23" t="s">
        <v>5561</v>
      </c>
      <c r="R1614" s="23" t="s">
        <v>5562</v>
      </c>
      <c r="S1614" s="23" t="s">
        <v>407</v>
      </c>
      <c r="T1614" s="23" t="s">
        <v>408</v>
      </c>
      <c r="U1614" s="23" t="s">
        <v>368</v>
      </c>
      <c r="V1614" s="23" t="s">
        <v>370</v>
      </c>
      <c r="W1614" s="24" t="s">
        <v>38</v>
      </c>
      <c r="X1614" s="24" t="s">
        <v>409</v>
      </c>
      <c r="Y1614" s="24" t="s">
        <v>40</v>
      </c>
      <c r="Z1614" s="25">
        <v>6179880</v>
      </c>
      <c r="AA1614" s="24" t="s">
        <v>14803</v>
      </c>
      <c r="AB1614" s="24" t="s">
        <v>14803</v>
      </c>
      <c r="AC1614" s="24" t="s">
        <v>14803</v>
      </c>
      <c r="AD1614" s="24" t="s">
        <v>21268</v>
      </c>
      <c r="AE1614" s="24"/>
      <c r="AF1614" s="24"/>
      <c r="AG1614" s="24" t="s">
        <v>21269</v>
      </c>
      <c r="AH1614" s="24"/>
      <c r="AI1614" s="24"/>
      <c r="AJ1614" s="24"/>
      <c r="AK1614" s="24"/>
      <c r="AL1614" s="24" t="s">
        <v>19113</v>
      </c>
      <c r="AM1614" s="24" t="s">
        <v>4234</v>
      </c>
      <c r="AN1614" s="40">
        <v>118826</v>
      </c>
      <c r="AO1614" s="24" t="s">
        <v>3712</v>
      </c>
      <c r="AP1614" s="24" t="s">
        <v>21270</v>
      </c>
      <c r="AQ1614" s="24"/>
      <c r="AR1614" s="24" t="s">
        <v>4235</v>
      </c>
      <c r="AS1614" s="24" t="s">
        <v>4236</v>
      </c>
      <c r="AT1614" s="24" t="s">
        <v>21270</v>
      </c>
      <c r="AU1614" s="23" t="s">
        <v>5126</v>
      </c>
      <c r="AV1614" s="23" t="s">
        <v>5602</v>
      </c>
      <c r="AW1614" s="23" t="s">
        <v>11273</v>
      </c>
      <c r="AX1614" s="23" t="s">
        <v>4233</v>
      </c>
    </row>
    <row r="1615" spans="1:50" s="22" customFormat="1" ht="20" customHeight="1" x14ac:dyDescent="0.3">
      <c r="A1615" s="23" t="s">
        <v>19116</v>
      </c>
      <c r="B1615" s="23" t="s">
        <v>5473</v>
      </c>
      <c r="C1615" s="23" t="s">
        <v>23172</v>
      </c>
      <c r="D1615" s="23" t="s">
        <v>21266</v>
      </c>
      <c r="E1615" s="23" t="s">
        <v>17512</v>
      </c>
      <c r="F1615" s="23" t="s">
        <v>17513</v>
      </c>
      <c r="G1615" s="24" t="s">
        <v>22723</v>
      </c>
      <c r="H1615" s="24" t="s">
        <v>21267</v>
      </c>
      <c r="I1615" s="24" t="s">
        <v>3</v>
      </c>
      <c r="J1615" s="30" t="s">
        <v>5510</v>
      </c>
      <c r="K1615" s="23" t="s">
        <v>10566</v>
      </c>
      <c r="L1615" s="23" t="s">
        <v>10567</v>
      </c>
      <c r="M1615" s="23" t="s">
        <v>5513</v>
      </c>
      <c r="N1615" s="23" t="s">
        <v>5514</v>
      </c>
      <c r="O1615" s="23" t="s">
        <v>10568</v>
      </c>
      <c r="P1615" s="23" t="s">
        <v>5516</v>
      </c>
      <c r="Q1615" s="23" t="s">
        <v>5561</v>
      </c>
      <c r="R1615" s="23" t="s">
        <v>5562</v>
      </c>
      <c r="S1615" s="23" t="s">
        <v>407</v>
      </c>
      <c r="T1615" s="23" t="s">
        <v>408</v>
      </c>
      <c r="U1615" s="23" t="s">
        <v>342</v>
      </c>
      <c r="V1615" s="23" t="s">
        <v>344</v>
      </c>
      <c r="W1615" s="24" t="s">
        <v>38</v>
      </c>
      <c r="X1615" s="24" t="s">
        <v>409</v>
      </c>
      <c r="Y1615" s="24" t="s">
        <v>40</v>
      </c>
      <c r="Z1615" s="25">
        <v>12139050</v>
      </c>
      <c r="AA1615" s="24" t="s">
        <v>14803</v>
      </c>
      <c r="AB1615" s="24" t="s">
        <v>14803</v>
      </c>
      <c r="AC1615" s="24" t="s">
        <v>14803</v>
      </c>
      <c r="AD1615" s="24" t="s">
        <v>21268</v>
      </c>
      <c r="AE1615" s="24"/>
      <c r="AF1615" s="24"/>
      <c r="AG1615" s="24" t="s">
        <v>21269</v>
      </c>
      <c r="AH1615" s="24"/>
      <c r="AI1615" s="24"/>
      <c r="AJ1615" s="24"/>
      <c r="AK1615" s="24"/>
      <c r="AL1615" s="24" t="s">
        <v>23176</v>
      </c>
      <c r="AM1615" s="24" t="s">
        <v>4559</v>
      </c>
      <c r="AN1615" s="40">
        <v>130526</v>
      </c>
      <c r="AO1615" s="24" t="s">
        <v>3462</v>
      </c>
      <c r="AP1615" s="24" t="s">
        <v>21270</v>
      </c>
      <c r="AQ1615" s="24"/>
      <c r="AR1615" s="24" t="s">
        <v>19115</v>
      </c>
      <c r="AS1615" s="24" t="s">
        <v>19116</v>
      </c>
      <c r="AT1615" s="24" t="s">
        <v>21270</v>
      </c>
      <c r="AU1615" s="23" t="s">
        <v>5479</v>
      </c>
      <c r="AV1615" s="23" t="s">
        <v>5563</v>
      </c>
      <c r="AW1615" s="23" t="s">
        <v>10569</v>
      </c>
      <c r="AX1615" s="23" t="s">
        <v>4558</v>
      </c>
    </row>
    <row r="1616" spans="1:50" s="22" customFormat="1" ht="20" customHeight="1" x14ac:dyDescent="0.3">
      <c r="A1616" s="23" t="s">
        <v>19120</v>
      </c>
      <c r="B1616" s="23" t="s">
        <v>5473</v>
      </c>
      <c r="C1616" s="23" t="s">
        <v>23173</v>
      </c>
      <c r="D1616" s="23" t="s">
        <v>21266</v>
      </c>
      <c r="E1616" s="23" t="s">
        <v>17512</v>
      </c>
      <c r="F1616" s="23" t="s">
        <v>19117</v>
      </c>
      <c r="G1616" s="24" t="s">
        <v>23177</v>
      </c>
      <c r="H1616" s="24" t="s">
        <v>21267</v>
      </c>
      <c r="I1616" s="24" t="s">
        <v>3</v>
      </c>
      <c r="J1616" s="30" t="s">
        <v>5510</v>
      </c>
      <c r="K1616" s="23" t="s">
        <v>5634</v>
      </c>
      <c r="L1616" s="23" t="s">
        <v>5635</v>
      </c>
      <c r="M1616" s="23" t="s">
        <v>5513</v>
      </c>
      <c r="N1616" s="23" t="s">
        <v>5514</v>
      </c>
      <c r="O1616" s="23" t="s">
        <v>5636</v>
      </c>
      <c r="P1616" s="23" t="s">
        <v>5516</v>
      </c>
      <c r="Q1616" s="23" t="s">
        <v>5517</v>
      </c>
      <c r="R1616" s="23" t="s">
        <v>5518</v>
      </c>
      <c r="S1616" s="23" t="s">
        <v>407</v>
      </c>
      <c r="T1616" s="23" t="s">
        <v>408</v>
      </c>
      <c r="U1616" s="23" t="s">
        <v>342</v>
      </c>
      <c r="V1616" s="23" t="s">
        <v>344</v>
      </c>
      <c r="W1616" s="24" t="s">
        <v>38</v>
      </c>
      <c r="X1616" s="24" t="s">
        <v>409</v>
      </c>
      <c r="Y1616" s="24" t="s">
        <v>40</v>
      </c>
      <c r="Z1616" s="25">
        <v>12139050</v>
      </c>
      <c r="AA1616" s="24" t="s">
        <v>14803</v>
      </c>
      <c r="AB1616" s="24" t="s">
        <v>14803</v>
      </c>
      <c r="AC1616" s="24" t="s">
        <v>14803</v>
      </c>
      <c r="AD1616" s="24" t="s">
        <v>21268</v>
      </c>
      <c r="AE1616" s="24"/>
      <c r="AF1616" s="24"/>
      <c r="AG1616" s="24" t="s">
        <v>21269</v>
      </c>
      <c r="AH1616" s="24"/>
      <c r="AI1616" s="24"/>
      <c r="AJ1616" s="24"/>
      <c r="AK1616" s="24"/>
      <c r="AL1616" s="24" t="s">
        <v>19118</v>
      </c>
      <c r="AM1616" s="24" t="s">
        <v>577</v>
      </c>
      <c r="AN1616" s="40">
        <v>3826</v>
      </c>
      <c r="AO1616" s="24" t="s">
        <v>578</v>
      </c>
      <c r="AP1616" s="24" t="s">
        <v>21270</v>
      </c>
      <c r="AQ1616" s="24"/>
      <c r="AR1616" s="24" t="s">
        <v>19119</v>
      </c>
      <c r="AS1616" s="24" t="s">
        <v>19120</v>
      </c>
      <c r="AT1616" s="24" t="s">
        <v>21270</v>
      </c>
      <c r="AU1616" s="23" t="s">
        <v>778</v>
      </c>
      <c r="AV1616" s="23" t="s">
        <v>5563</v>
      </c>
      <c r="AW1616" s="23" t="s">
        <v>5637</v>
      </c>
      <c r="AX1616" s="23" t="s">
        <v>5638</v>
      </c>
    </row>
    <row r="1617" spans="1:50" s="22" customFormat="1" ht="20" customHeight="1" x14ac:dyDescent="0.3">
      <c r="A1617" s="23" t="s">
        <v>19124</v>
      </c>
      <c r="B1617" s="23" t="s">
        <v>5473</v>
      </c>
      <c r="C1617" s="23" t="s">
        <v>23178</v>
      </c>
      <c r="D1617" s="23" t="s">
        <v>21266</v>
      </c>
      <c r="E1617" s="23" t="s">
        <v>17512</v>
      </c>
      <c r="F1617" s="23" t="s">
        <v>19121</v>
      </c>
      <c r="G1617" s="24" t="s">
        <v>23179</v>
      </c>
      <c r="H1617" s="24" t="s">
        <v>21267</v>
      </c>
      <c r="I1617" s="24" t="s">
        <v>3</v>
      </c>
      <c r="J1617" s="30" t="s">
        <v>5510</v>
      </c>
      <c r="K1617" s="23" t="s">
        <v>6679</v>
      </c>
      <c r="L1617" s="23" t="s">
        <v>6680</v>
      </c>
      <c r="M1617" s="23" t="s">
        <v>5513</v>
      </c>
      <c r="N1617" s="23" t="s">
        <v>5514</v>
      </c>
      <c r="O1617" s="23" t="s">
        <v>6681</v>
      </c>
      <c r="P1617" s="23" t="s">
        <v>5516</v>
      </c>
      <c r="Q1617" s="23" t="s">
        <v>6040</v>
      </c>
      <c r="R1617" s="23" t="s">
        <v>6041</v>
      </c>
      <c r="S1617" s="23" t="s">
        <v>407</v>
      </c>
      <c r="T1617" s="23" t="s">
        <v>408</v>
      </c>
      <c r="U1617" s="23" t="s">
        <v>326</v>
      </c>
      <c r="V1617" s="23" t="s">
        <v>1600</v>
      </c>
      <c r="W1617" s="24" t="s">
        <v>38</v>
      </c>
      <c r="X1617" s="24" t="s">
        <v>409</v>
      </c>
      <c r="Y1617" s="24" t="s">
        <v>40</v>
      </c>
      <c r="Z1617" s="25">
        <v>12139050</v>
      </c>
      <c r="AA1617" s="24" t="s">
        <v>14803</v>
      </c>
      <c r="AB1617" s="24" t="s">
        <v>14803</v>
      </c>
      <c r="AC1617" s="24" t="s">
        <v>14803</v>
      </c>
      <c r="AD1617" s="24" t="s">
        <v>21268</v>
      </c>
      <c r="AE1617" s="24"/>
      <c r="AF1617" s="24"/>
      <c r="AG1617" s="24" t="s">
        <v>21269</v>
      </c>
      <c r="AH1617" s="24"/>
      <c r="AI1617" s="24"/>
      <c r="AJ1617" s="24"/>
      <c r="AK1617" s="24"/>
      <c r="AL1617" s="24" t="s">
        <v>19122</v>
      </c>
      <c r="AM1617" s="24" t="s">
        <v>964</v>
      </c>
      <c r="AN1617" s="40">
        <v>31526</v>
      </c>
      <c r="AO1617" s="24" t="s">
        <v>1202</v>
      </c>
      <c r="AP1617" s="24" t="s">
        <v>21270</v>
      </c>
      <c r="AQ1617" s="24"/>
      <c r="AR1617" s="24" t="s">
        <v>19123</v>
      </c>
      <c r="AS1617" s="24" t="s">
        <v>19124</v>
      </c>
      <c r="AT1617" s="24" t="s">
        <v>21270</v>
      </c>
      <c r="AU1617" s="23" t="s">
        <v>5488</v>
      </c>
      <c r="AV1617" s="23" t="s">
        <v>5563</v>
      </c>
      <c r="AW1617" s="23" t="s">
        <v>6682</v>
      </c>
      <c r="AX1617" s="23" t="s">
        <v>6683</v>
      </c>
    </row>
    <row r="1618" spans="1:50" s="22" customFormat="1" ht="20" customHeight="1" x14ac:dyDescent="0.3">
      <c r="A1618" s="23" t="s">
        <v>19127</v>
      </c>
      <c r="B1618" s="23" t="s">
        <v>5473</v>
      </c>
      <c r="C1618" s="23" t="s">
        <v>23152</v>
      </c>
      <c r="D1618" s="23" t="s">
        <v>21266</v>
      </c>
      <c r="E1618" s="23" t="s">
        <v>15036</v>
      </c>
      <c r="F1618" s="23" t="s">
        <v>15302</v>
      </c>
      <c r="G1618" s="24" t="s">
        <v>21616</v>
      </c>
      <c r="H1618" s="24" t="s">
        <v>21267</v>
      </c>
      <c r="I1618" s="24" t="s">
        <v>3</v>
      </c>
      <c r="J1618" s="30" t="s">
        <v>5510</v>
      </c>
      <c r="K1618" s="23" t="s">
        <v>6857</v>
      </c>
      <c r="L1618" s="23" t="s">
        <v>6858</v>
      </c>
      <c r="M1618" s="23" t="s">
        <v>5513</v>
      </c>
      <c r="N1618" s="23" t="s">
        <v>5514</v>
      </c>
      <c r="O1618" s="23" t="s">
        <v>6859</v>
      </c>
      <c r="P1618" s="23" t="s">
        <v>5516</v>
      </c>
      <c r="Q1618" s="23" t="s">
        <v>5517</v>
      </c>
      <c r="R1618" s="23" t="s">
        <v>5518</v>
      </c>
      <c r="S1618" s="23" t="s">
        <v>407</v>
      </c>
      <c r="T1618" s="23" t="s">
        <v>408</v>
      </c>
      <c r="U1618" s="23" t="s">
        <v>308</v>
      </c>
      <c r="V1618" s="23" t="s">
        <v>310</v>
      </c>
      <c r="W1618" s="24" t="s">
        <v>38</v>
      </c>
      <c r="X1618" s="24" t="s">
        <v>409</v>
      </c>
      <c r="Y1618" s="24" t="s">
        <v>40</v>
      </c>
      <c r="Z1618" s="25">
        <v>11035500</v>
      </c>
      <c r="AA1618" s="24" t="s">
        <v>14803</v>
      </c>
      <c r="AB1618" s="24" t="s">
        <v>14803</v>
      </c>
      <c r="AC1618" s="24" t="s">
        <v>14803</v>
      </c>
      <c r="AD1618" s="24" t="s">
        <v>21268</v>
      </c>
      <c r="AE1618" s="24"/>
      <c r="AF1618" s="24"/>
      <c r="AG1618" s="24" t="s">
        <v>21269</v>
      </c>
      <c r="AH1618" s="24"/>
      <c r="AI1618" s="24"/>
      <c r="AJ1618" s="24"/>
      <c r="AK1618" s="24"/>
      <c r="AL1618" s="24" t="s">
        <v>19125</v>
      </c>
      <c r="AM1618" s="24" t="s">
        <v>1177</v>
      </c>
      <c r="AN1618" s="40">
        <v>19326</v>
      </c>
      <c r="AO1618" s="24" t="s">
        <v>1178</v>
      </c>
      <c r="AP1618" s="24" t="s">
        <v>21270</v>
      </c>
      <c r="AQ1618" s="24"/>
      <c r="AR1618" s="24" t="s">
        <v>19126</v>
      </c>
      <c r="AS1618" s="24" t="s">
        <v>19127</v>
      </c>
      <c r="AT1618" s="24" t="s">
        <v>21270</v>
      </c>
      <c r="AU1618" s="23" t="s">
        <v>2654</v>
      </c>
      <c r="AV1618" s="23" t="s">
        <v>5563</v>
      </c>
      <c r="AW1618" s="23" t="s">
        <v>6860</v>
      </c>
      <c r="AX1618" s="23" t="s">
        <v>6861</v>
      </c>
    </row>
    <row r="1619" spans="1:50" s="22" customFormat="1" ht="20" customHeight="1" x14ac:dyDescent="0.3">
      <c r="A1619" s="23" t="s">
        <v>19130</v>
      </c>
      <c r="B1619" s="23" t="s">
        <v>5473</v>
      </c>
      <c r="C1619" s="23" t="s">
        <v>23164</v>
      </c>
      <c r="D1619" s="23" t="s">
        <v>21266</v>
      </c>
      <c r="E1619" s="23" t="s">
        <v>15645</v>
      </c>
      <c r="F1619" s="23" t="s">
        <v>15900</v>
      </c>
      <c r="G1619" s="24" t="s">
        <v>21918</v>
      </c>
      <c r="H1619" s="24" t="s">
        <v>21267</v>
      </c>
      <c r="I1619" s="24" t="s">
        <v>3</v>
      </c>
      <c r="J1619" s="30" t="s">
        <v>5510</v>
      </c>
      <c r="K1619" s="23" t="s">
        <v>7311</v>
      </c>
      <c r="L1619" s="23" t="s">
        <v>7312</v>
      </c>
      <c r="M1619" s="23" t="s">
        <v>5513</v>
      </c>
      <c r="N1619" s="23" t="s">
        <v>5514</v>
      </c>
      <c r="O1619" s="23" t="s">
        <v>7313</v>
      </c>
      <c r="P1619" s="23" t="s">
        <v>5516</v>
      </c>
      <c r="Q1619" s="23" t="s">
        <v>5561</v>
      </c>
      <c r="R1619" s="23" t="s">
        <v>5562</v>
      </c>
      <c r="S1619" s="23" t="s">
        <v>407</v>
      </c>
      <c r="T1619" s="23" t="s">
        <v>408</v>
      </c>
      <c r="U1619" s="23" t="s">
        <v>265</v>
      </c>
      <c r="V1619" s="23" t="s">
        <v>848</v>
      </c>
      <c r="W1619" s="24" t="s">
        <v>38</v>
      </c>
      <c r="X1619" s="24" t="s">
        <v>409</v>
      </c>
      <c r="Y1619" s="24" t="s">
        <v>40</v>
      </c>
      <c r="Z1619" s="25">
        <v>4414200</v>
      </c>
      <c r="AA1619" s="24" t="s">
        <v>14803</v>
      </c>
      <c r="AB1619" s="24" t="s">
        <v>14803</v>
      </c>
      <c r="AC1619" s="24" t="s">
        <v>14803</v>
      </c>
      <c r="AD1619" s="24" t="s">
        <v>21268</v>
      </c>
      <c r="AE1619" s="24"/>
      <c r="AF1619" s="24"/>
      <c r="AG1619" s="24" t="s">
        <v>21269</v>
      </c>
      <c r="AH1619" s="24"/>
      <c r="AI1619" s="24"/>
      <c r="AJ1619" s="24"/>
      <c r="AK1619" s="24"/>
      <c r="AL1619" s="24" t="s">
        <v>19128</v>
      </c>
      <c r="AM1619" s="24" t="s">
        <v>1849</v>
      </c>
      <c r="AN1619" s="40">
        <v>37926</v>
      </c>
      <c r="AO1619" s="24" t="s">
        <v>1611</v>
      </c>
      <c r="AP1619" s="24" t="s">
        <v>21270</v>
      </c>
      <c r="AQ1619" s="24"/>
      <c r="AR1619" s="24" t="s">
        <v>19129</v>
      </c>
      <c r="AS1619" s="24" t="s">
        <v>19130</v>
      </c>
      <c r="AT1619" s="24" t="s">
        <v>21270</v>
      </c>
      <c r="AU1619" s="23" t="s">
        <v>2776</v>
      </c>
      <c r="AV1619" s="23" t="s">
        <v>5563</v>
      </c>
      <c r="AW1619" s="23" t="s">
        <v>7314</v>
      </c>
      <c r="AX1619" s="23" t="s">
        <v>7315</v>
      </c>
    </row>
    <row r="1620" spans="1:50" s="22" customFormat="1" ht="20" customHeight="1" x14ac:dyDescent="0.3">
      <c r="A1620" s="23" t="s">
        <v>19134</v>
      </c>
      <c r="B1620" s="23" t="s">
        <v>5473</v>
      </c>
      <c r="C1620" s="23" t="s">
        <v>23180</v>
      </c>
      <c r="D1620" s="23" t="s">
        <v>21266</v>
      </c>
      <c r="E1620" s="23" t="s">
        <v>15036</v>
      </c>
      <c r="F1620" s="23" t="s">
        <v>15037</v>
      </c>
      <c r="G1620" s="24" t="s">
        <v>21477</v>
      </c>
      <c r="H1620" s="24" t="s">
        <v>21267</v>
      </c>
      <c r="I1620" s="24" t="s">
        <v>3</v>
      </c>
      <c r="J1620" s="30" t="s">
        <v>5510</v>
      </c>
      <c r="K1620" s="23" t="s">
        <v>6232</v>
      </c>
      <c r="L1620" s="23" t="s">
        <v>6233</v>
      </c>
      <c r="M1620" s="23" t="s">
        <v>5513</v>
      </c>
      <c r="N1620" s="23" t="s">
        <v>5514</v>
      </c>
      <c r="O1620" s="23" t="s">
        <v>6234</v>
      </c>
      <c r="P1620" s="23" t="s">
        <v>5516</v>
      </c>
      <c r="Q1620" s="23" t="s">
        <v>5561</v>
      </c>
      <c r="R1620" s="23" t="s">
        <v>5562</v>
      </c>
      <c r="S1620" s="23" t="s">
        <v>407</v>
      </c>
      <c r="T1620" s="23" t="s">
        <v>408</v>
      </c>
      <c r="U1620" s="23" t="s">
        <v>342</v>
      </c>
      <c r="V1620" s="23" t="s">
        <v>344</v>
      </c>
      <c r="W1620" s="24" t="s">
        <v>38</v>
      </c>
      <c r="X1620" s="24" t="s">
        <v>409</v>
      </c>
      <c r="Y1620" s="24" t="s">
        <v>40</v>
      </c>
      <c r="Z1620" s="25">
        <v>11035500</v>
      </c>
      <c r="AA1620" s="24" t="s">
        <v>14803</v>
      </c>
      <c r="AB1620" s="24" t="s">
        <v>14803</v>
      </c>
      <c r="AC1620" s="24" t="s">
        <v>14803</v>
      </c>
      <c r="AD1620" s="24" t="s">
        <v>21268</v>
      </c>
      <c r="AE1620" s="24"/>
      <c r="AF1620" s="24"/>
      <c r="AG1620" s="24" t="s">
        <v>21269</v>
      </c>
      <c r="AH1620" s="24"/>
      <c r="AI1620" s="24"/>
      <c r="AJ1620" s="24"/>
      <c r="AK1620" s="24"/>
      <c r="AL1620" s="24" t="s">
        <v>19132</v>
      </c>
      <c r="AM1620" s="24" t="s">
        <v>1245</v>
      </c>
      <c r="AN1620" s="40">
        <v>35726</v>
      </c>
      <c r="AO1620" s="24" t="s">
        <v>915</v>
      </c>
      <c r="AP1620" s="24" t="s">
        <v>21270</v>
      </c>
      <c r="AQ1620" s="24"/>
      <c r="AR1620" s="24" t="s">
        <v>19133</v>
      </c>
      <c r="AS1620" s="24" t="s">
        <v>19134</v>
      </c>
      <c r="AT1620" s="24" t="s">
        <v>21270</v>
      </c>
      <c r="AU1620" s="23" t="s">
        <v>1814</v>
      </c>
      <c r="AV1620" s="23" t="s">
        <v>5563</v>
      </c>
      <c r="AW1620" s="23" t="s">
        <v>6235</v>
      </c>
      <c r="AX1620" s="23" t="s">
        <v>6236</v>
      </c>
    </row>
    <row r="1621" spans="1:50" s="22" customFormat="1" ht="20" customHeight="1" x14ac:dyDescent="0.3">
      <c r="A1621" s="23" t="s">
        <v>19137</v>
      </c>
      <c r="B1621" s="23" t="s">
        <v>5473</v>
      </c>
      <c r="C1621" s="23" t="s">
        <v>23181</v>
      </c>
      <c r="D1621" s="23" t="s">
        <v>21266</v>
      </c>
      <c r="E1621" s="23" t="s">
        <v>15151</v>
      </c>
      <c r="F1621" s="23" t="s">
        <v>15551</v>
      </c>
      <c r="G1621" s="24" t="s">
        <v>21733</v>
      </c>
      <c r="H1621" s="24" t="s">
        <v>21267</v>
      </c>
      <c r="I1621" s="24" t="s">
        <v>3</v>
      </c>
      <c r="J1621" s="30" t="s">
        <v>5510</v>
      </c>
      <c r="K1621" s="23" t="s">
        <v>8377</v>
      </c>
      <c r="L1621" s="23" t="s">
        <v>8378</v>
      </c>
      <c r="M1621" s="23" t="s">
        <v>5513</v>
      </c>
      <c r="N1621" s="23" t="s">
        <v>5514</v>
      </c>
      <c r="O1621" s="23" t="s">
        <v>8379</v>
      </c>
      <c r="P1621" s="23" t="s">
        <v>5516</v>
      </c>
      <c r="Q1621" s="23" t="s">
        <v>5561</v>
      </c>
      <c r="R1621" s="23" t="s">
        <v>5562</v>
      </c>
      <c r="S1621" s="23" t="s">
        <v>407</v>
      </c>
      <c r="T1621" s="23" t="s">
        <v>408</v>
      </c>
      <c r="U1621" s="23" t="s">
        <v>265</v>
      </c>
      <c r="V1621" s="23" t="s">
        <v>848</v>
      </c>
      <c r="W1621" s="24" t="s">
        <v>38</v>
      </c>
      <c r="X1621" s="24" t="s">
        <v>409</v>
      </c>
      <c r="Y1621" s="24" t="s">
        <v>40</v>
      </c>
      <c r="Z1621" s="25">
        <v>7724850</v>
      </c>
      <c r="AA1621" s="24" t="s">
        <v>14803</v>
      </c>
      <c r="AB1621" s="24" t="s">
        <v>14803</v>
      </c>
      <c r="AC1621" s="24" t="s">
        <v>14803</v>
      </c>
      <c r="AD1621" s="24" t="s">
        <v>21268</v>
      </c>
      <c r="AE1621" s="24"/>
      <c r="AF1621" s="24"/>
      <c r="AG1621" s="24" t="s">
        <v>21269</v>
      </c>
      <c r="AH1621" s="24"/>
      <c r="AI1621" s="24"/>
      <c r="AJ1621" s="24"/>
      <c r="AK1621" s="24"/>
      <c r="AL1621" s="24" t="s">
        <v>19135</v>
      </c>
      <c r="AM1621" s="24" t="s">
        <v>2267</v>
      </c>
      <c r="AN1621" s="40">
        <v>50826</v>
      </c>
      <c r="AO1621" s="24" t="s">
        <v>2252</v>
      </c>
      <c r="AP1621" s="24" t="s">
        <v>21270</v>
      </c>
      <c r="AQ1621" s="24"/>
      <c r="AR1621" s="24" t="s">
        <v>19136</v>
      </c>
      <c r="AS1621" s="24" t="s">
        <v>19137</v>
      </c>
      <c r="AT1621" s="24" t="s">
        <v>21270</v>
      </c>
      <c r="AU1621" s="23" t="s">
        <v>3600</v>
      </c>
      <c r="AV1621" s="23" t="s">
        <v>5563</v>
      </c>
      <c r="AW1621" s="23" t="s">
        <v>8380</v>
      </c>
      <c r="AX1621" s="23" t="s">
        <v>8381</v>
      </c>
    </row>
    <row r="1622" spans="1:50" s="22" customFormat="1" ht="20" customHeight="1" x14ac:dyDescent="0.3">
      <c r="A1622" s="23" t="s">
        <v>19140</v>
      </c>
      <c r="B1622" s="23" t="s">
        <v>5473</v>
      </c>
      <c r="C1622" s="23" t="s">
        <v>23155</v>
      </c>
      <c r="D1622" s="23" t="s">
        <v>21266</v>
      </c>
      <c r="E1622" s="23" t="s">
        <v>15103</v>
      </c>
      <c r="F1622" s="23" t="s">
        <v>15104</v>
      </c>
      <c r="G1622" s="24" t="s">
        <v>21511</v>
      </c>
      <c r="H1622" s="24" t="s">
        <v>21267</v>
      </c>
      <c r="I1622" s="24" t="s">
        <v>3</v>
      </c>
      <c r="J1622" s="30" t="s">
        <v>5510</v>
      </c>
      <c r="K1622" s="23" t="s">
        <v>7095</v>
      </c>
      <c r="L1622" s="23" t="s">
        <v>7096</v>
      </c>
      <c r="M1622" s="23" t="s">
        <v>5513</v>
      </c>
      <c r="N1622" s="23" t="s">
        <v>5514</v>
      </c>
      <c r="O1622" s="23" t="s">
        <v>7097</v>
      </c>
      <c r="P1622" s="23" t="s">
        <v>5516</v>
      </c>
      <c r="Q1622" s="23" t="s">
        <v>5754</v>
      </c>
      <c r="R1622" s="23" t="s">
        <v>5755</v>
      </c>
      <c r="S1622" s="23" t="s">
        <v>407</v>
      </c>
      <c r="T1622" s="23" t="s">
        <v>408</v>
      </c>
      <c r="U1622" s="23" t="s">
        <v>342</v>
      </c>
      <c r="V1622" s="23" t="s">
        <v>344</v>
      </c>
      <c r="W1622" s="24" t="s">
        <v>38</v>
      </c>
      <c r="X1622" s="24" t="s">
        <v>409</v>
      </c>
      <c r="Y1622" s="24" t="s">
        <v>40</v>
      </c>
      <c r="Z1622" s="25">
        <v>3310650</v>
      </c>
      <c r="AA1622" s="24" t="s">
        <v>14803</v>
      </c>
      <c r="AB1622" s="24" t="s">
        <v>14803</v>
      </c>
      <c r="AC1622" s="24" t="s">
        <v>14803</v>
      </c>
      <c r="AD1622" s="24" t="s">
        <v>21268</v>
      </c>
      <c r="AE1622" s="24"/>
      <c r="AF1622" s="24"/>
      <c r="AG1622" s="24" t="s">
        <v>21269</v>
      </c>
      <c r="AH1622" s="24"/>
      <c r="AI1622" s="24"/>
      <c r="AJ1622" s="24"/>
      <c r="AK1622" s="24"/>
      <c r="AL1622" s="24" t="s">
        <v>19138</v>
      </c>
      <c r="AM1622" s="24" t="s">
        <v>928</v>
      </c>
      <c r="AN1622" s="40">
        <v>12226</v>
      </c>
      <c r="AO1622" s="24" t="s">
        <v>929</v>
      </c>
      <c r="AP1622" s="24" t="s">
        <v>21270</v>
      </c>
      <c r="AQ1622" s="24"/>
      <c r="AR1622" s="24" t="s">
        <v>19139</v>
      </c>
      <c r="AS1622" s="24" t="s">
        <v>19140</v>
      </c>
      <c r="AT1622" s="24" t="s">
        <v>21270</v>
      </c>
      <c r="AU1622" s="23" t="s">
        <v>2776</v>
      </c>
      <c r="AV1622" s="23" t="s">
        <v>5602</v>
      </c>
      <c r="AW1622" s="23" t="s">
        <v>7098</v>
      </c>
      <c r="AX1622" s="23" t="s">
        <v>7099</v>
      </c>
    </row>
    <row r="1623" spans="1:50" s="22" customFormat="1" ht="20" customHeight="1" x14ac:dyDescent="0.3">
      <c r="A1623" s="23" t="s">
        <v>19143</v>
      </c>
      <c r="B1623" s="23" t="s">
        <v>5473</v>
      </c>
      <c r="C1623" s="23" t="s">
        <v>23180</v>
      </c>
      <c r="D1623" s="23" t="s">
        <v>21266</v>
      </c>
      <c r="E1623" s="23" t="s">
        <v>17512</v>
      </c>
      <c r="F1623" s="23" t="s">
        <v>17726</v>
      </c>
      <c r="G1623" s="24" t="s">
        <v>22805</v>
      </c>
      <c r="H1623" s="24" t="s">
        <v>21267</v>
      </c>
      <c r="I1623" s="24" t="s">
        <v>3</v>
      </c>
      <c r="J1623" s="30" t="s">
        <v>5510</v>
      </c>
      <c r="K1623" s="23" t="s">
        <v>10363</v>
      </c>
      <c r="L1623" s="23" t="s">
        <v>10364</v>
      </c>
      <c r="M1623" s="23" t="s">
        <v>5513</v>
      </c>
      <c r="N1623" s="23" t="s">
        <v>5514</v>
      </c>
      <c r="O1623" s="23" t="s">
        <v>10365</v>
      </c>
      <c r="P1623" s="23" t="s">
        <v>5516</v>
      </c>
      <c r="Q1623" s="23" t="s">
        <v>5561</v>
      </c>
      <c r="R1623" s="23" t="s">
        <v>5562</v>
      </c>
      <c r="S1623" s="23" t="s">
        <v>407</v>
      </c>
      <c r="T1623" s="23" t="s">
        <v>408</v>
      </c>
      <c r="U1623" s="23" t="s">
        <v>216</v>
      </c>
      <c r="V1623" s="23" t="s">
        <v>218</v>
      </c>
      <c r="W1623" s="24" t="s">
        <v>38</v>
      </c>
      <c r="X1623" s="24" t="s">
        <v>409</v>
      </c>
      <c r="Y1623" s="24" t="s">
        <v>40</v>
      </c>
      <c r="Z1623" s="25">
        <v>12139050</v>
      </c>
      <c r="AA1623" s="24" t="s">
        <v>14803</v>
      </c>
      <c r="AB1623" s="24" t="s">
        <v>14803</v>
      </c>
      <c r="AC1623" s="24" t="s">
        <v>14803</v>
      </c>
      <c r="AD1623" s="24" t="s">
        <v>21268</v>
      </c>
      <c r="AE1623" s="24"/>
      <c r="AF1623" s="24"/>
      <c r="AG1623" s="24" t="s">
        <v>21269</v>
      </c>
      <c r="AH1623" s="24"/>
      <c r="AI1623" s="24"/>
      <c r="AJ1623" s="24"/>
      <c r="AK1623" s="24"/>
      <c r="AL1623" s="24" t="s">
        <v>19141</v>
      </c>
      <c r="AM1623" s="24" t="s">
        <v>3904</v>
      </c>
      <c r="AN1623" s="40">
        <v>108126</v>
      </c>
      <c r="AO1623" s="24" t="s">
        <v>3342</v>
      </c>
      <c r="AP1623" s="24" t="s">
        <v>21270</v>
      </c>
      <c r="AQ1623" s="24"/>
      <c r="AR1623" s="24" t="s">
        <v>19142</v>
      </c>
      <c r="AS1623" s="24" t="s">
        <v>19143</v>
      </c>
      <c r="AT1623" s="24" t="s">
        <v>21270</v>
      </c>
      <c r="AU1623" s="23" t="s">
        <v>4708</v>
      </c>
      <c r="AV1623" s="23" t="s">
        <v>5563</v>
      </c>
      <c r="AW1623" s="23" t="s">
        <v>10366</v>
      </c>
      <c r="AX1623" s="23" t="s">
        <v>3903</v>
      </c>
    </row>
    <row r="1624" spans="1:50" s="22" customFormat="1" ht="20" customHeight="1" x14ac:dyDescent="0.3">
      <c r="A1624" s="23" t="s">
        <v>19146</v>
      </c>
      <c r="B1624" s="23" t="s">
        <v>5473</v>
      </c>
      <c r="C1624" s="23" t="s">
        <v>23182</v>
      </c>
      <c r="D1624" s="23" t="s">
        <v>21266</v>
      </c>
      <c r="E1624" s="23" t="s">
        <v>15161</v>
      </c>
      <c r="F1624" s="23" t="s">
        <v>16820</v>
      </c>
      <c r="G1624" s="24" t="s">
        <v>21335</v>
      </c>
      <c r="H1624" s="24" t="s">
        <v>21267</v>
      </c>
      <c r="I1624" s="24" t="s">
        <v>3</v>
      </c>
      <c r="J1624" s="30" t="s">
        <v>5510</v>
      </c>
      <c r="K1624" s="23" t="s">
        <v>8479</v>
      </c>
      <c r="L1624" s="23" t="s">
        <v>8480</v>
      </c>
      <c r="M1624" s="23" t="s">
        <v>5513</v>
      </c>
      <c r="N1624" s="23" t="s">
        <v>5514</v>
      </c>
      <c r="O1624" s="23" t="s">
        <v>8481</v>
      </c>
      <c r="P1624" s="23" t="s">
        <v>5516</v>
      </c>
      <c r="Q1624" s="23" t="s">
        <v>5517</v>
      </c>
      <c r="R1624" s="23" t="s">
        <v>5518</v>
      </c>
      <c r="S1624" s="23" t="s">
        <v>407</v>
      </c>
      <c r="T1624" s="23" t="s">
        <v>408</v>
      </c>
      <c r="U1624" s="23" t="s">
        <v>211</v>
      </c>
      <c r="V1624" s="23" t="s">
        <v>816</v>
      </c>
      <c r="W1624" s="24" t="s">
        <v>38</v>
      </c>
      <c r="X1624" s="24" t="s">
        <v>409</v>
      </c>
      <c r="Y1624" s="24" t="s">
        <v>40</v>
      </c>
      <c r="Z1624" s="25">
        <v>6621300</v>
      </c>
      <c r="AA1624" s="24" t="s">
        <v>14803</v>
      </c>
      <c r="AB1624" s="24" t="s">
        <v>14803</v>
      </c>
      <c r="AC1624" s="24" t="s">
        <v>14803</v>
      </c>
      <c r="AD1624" s="24" t="s">
        <v>21268</v>
      </c>
      <c r="AE1624" s="24"/>
      <c r="AF1624" s="24"/>
      <c r="AG1624" s="24" t="s">
        <v>21269</v>
      </c>
      <c r="AH1624" s="24"/>
      <c r="AI1624" s="24"/>
      <c r="AJ1624" s="24"/>
      <c r="AK1624" s="24"/>
      <c r="AL1624" s="24" t="s">
        <v>19144</v>
      </c>
      <c r="AM1624" s="24" t="s">
        <v>2629</v>
      </c>
      <c r="AN1624" s="40">
        <v>62326</v>
      </c>
      <c r="AO1624" s="24" t="s">
        <v>2318</v>
      </c>
      <c r="AP1624" s="24" t="s">
        <v>21270</v>
      </c>
      <c r="AQ1624" s="24"/>
      <c r="AR1624" s="24" t="s">
        <v>19145</v>
      </c>
      <c r="AS1624" s="24" t="s">
        <v>19146</v>
      </c>
      <c r="AT1624" s="24" t="s">
        <v>21270</v>
      </c>
      <c r="AU1624" s="23" t="s">
        <v>3933</v>
      </c>
      <c r="AV1624" s="23" t="s">
        <v>5602</v>
      </c>
      <c r="AW1624" s="23" t="s">
        <v>8482</v>
      </c>
      <c r="AX1624" s="23" t="s">
        <v>8483</v>
      </c>
    </row>
    <row r="1625" spans="1:50" s="22" customFormat="1" ht="20" customHeight="1" x14ac:dyDescent="0.3">
      <c r="A1625" s="23" t="s">
        <v>19149</v>
      </c>
      <c r="B1625" s="23" t="s">
        <v>5473</v>
      </c>
      <c r="C1625" s="23" t="s">
        <v>23181</v>
      </c>
      <c r="D1625" s="23" t="s">
        <v>21266</v>
      </c>
      <c r="E1625" s="23" t="s">
        <v>15161</v>
      </c>
      <c r="F1625" s="23" t="s">
        <v>15162</v>
      </c>
      <c r="G1625" s="24" t="s">
        <v>21543</v>
      </c>
      <c r="H1625" s="24" t="s">
        <v>21267</v>
      </c>
      <c r="I1625" s="24" t="s">
        <v>3</v>
      </c>
      <c r="J1625" s="30" t="s">
        <v>5510</v>
      </c>
      <c r="K1625" s="23" t="s">
        <v>6692</v>
      </c>
      <c r="L1625" s="23" t="s">
        <v>6693</v>
      </c>
      <c r="M1625" s="23" t="s">
        <v>5513</v>
      </c>
      <c r="N1625" s="23" t="s">
        <v>5514</v>
      </c>
      <c r="O1625" s="23" t="s">
        <v>6694</v>
      </c>
      <c r="P1625" s="23" t="s">
        <v>5516</v>
      </c>
      <c r="Q1625" s="23" t="s">
        <v>5561</v>
      </c>
      <c r="R1625" s="23" t="s">
        <v>5562</v>
      </c>
      <c r="S1625" s="23" t="s">
        <v>407</v>
      </c>
      <c r="T1625" s="23" t="s">
        <v>408</v>
      </c>
      <c r="U1625" s="23" t="s">
        <v>345</v>
      </c>
      <c r="V1625" s="23" t="s">
        <v>347</v>
      </c>
      <c r="W1625" s="24" t="s">
        <v>38</v>
      </c>
      <c r="X1625" s="24" t="s">
        <v>409</v>
      </c>
      <c r="Y1625" s="24" t="s">
        <v>40</v>
      </c>
      <c r="Z1625" s="25">
        <v>6621300</v>
      </c>
      <c r="AA1625" s="24" t="s">
        <v>14803</v>
      </c>
      <c r="AB1625" s="24" t="s">
        <v>14803</v>
      </c>
      <c r="AC1625" s="24" t="s">
        <v>14803</v>
      </c>
      <c r="AD1625" s="24" t="s">
        <v>21268</v>
      </c>
      <c r="AE1625" s="24"/>
      <c r="AF1625" s="24"/>
      <c r="AG1625" s="24" t="s">
        <v>21269</v>
      </c>
      <c r="AH1625" s="24"/>
      <c r="AI1625" s="24"/>
      <c r="AJ1625" s="24"/>
      <c r="AK1625" s="24"/>
      <c r="AL1625" s="24" t="s">
        <v>19147</v>
      </c>
      <c r="AM1625" s="24" t="s">
        <v>1411</v>
      </c>
      <c r="AN1625" s="40">
        <v>25926</v>
      </c>
      <c r="AO1625" s="24" t="s">
        <v>1205</v>
      </c>
      <c r="AP1625" s="24" t="s">
        <v>21270</v>
      </c>
      <c r="AQ1625" s="24"/>
      <c r="AR1625" s="24" t="s">
        <v>19148</v>
      </c>
      <c r="AS1625" s="24" t="s">
        <v>19149</v>
      </c>
      <c r="AT1625" s="24" t="s">
        <v>21270</v>
      </c>
      <c r="AU1625" s="23" t="s">
        <v>2543</v>
      </c>
      <c r="AV1625" s="23" t="s">
        <v>5563</v>
      </c>
      <c r="AW1625" s="23" t="s">
        <v>6695</v>
      </c>
      <c r="AX1625" s="23" t="s">
        <v>6696</v>
      </c>
    </row>
    <row r="1626" spans="1:50" s="22" customFormat="1" ht="20" customHeight="1" x14ac:dyDescent="0.3">
      <c r="A1626" s="23" t="s">
        <v>19152</v>
      </c>
      <c r="B1626" s="23" t="s">
        <v>5473</v>
      </c>
      <c r="C1626" s="23" t="s">
        <v>23183</v>
      </c>
      <c r="D1626" s="23" t="s">
        <v>21266</v>
      </c>
      <c r="E1626" s="23" t="s">
        <v>15036</v>
      </c>
      <c r="F1626" s="23" t="s">
        <v>15302</v>
      </c>
      <c r="G1626" s="24" t="s">
        <v>21616</v>
      </c>
      <c r="H1626" s="24" t="s">
        <v>21267</v>
      </c>
      <c r="I1626" s="24" t="s">
        <v>3</v>
      </c>
      <c r="J1626" s="30" t="s">
        <v>5510</v>
      </c>
      <c r="K1626" s="23" t="s">
        <v>7518</v>
      </c>
      <c r="L1626" s="23" t="s">
        <v>7519</v>
      </c>
      <c r="M1626" s="23" t="s">
        <v>5513</v>
      </c>
      <c r="N1626" s="23" t="s">
        <v>5514</v>
      </c>
      <c r="O1626" s="23" t="s">
        <v>7520</v>
      </c>
      <c r="P1626" s="23" t="s">
        <v>5516</v>
      </c>
      <c r="Q1626" s="23" t="s">
        <v>6619</v>
      </c>
      <c r="R1626" s="23" t="s">
        <v>6620</v>
      </c>
      <c r="S1626" s="23" t="s">
        <v>407</v>
      </c>
      <c r="T1626" s="23" t="s">
        <v>408</v>
      </c>
      <c r="U1626" s="23" t="s">
        <v>308</v>
      </c>
      <c r="V1626" s="23" t="s">
        <v>310</v>
      </c>
      <c r="W1626" s="24" t="s">
        <v>38</v>
      </c>
      <c r="X1626" s="24" t="s">
        <v>409</v>
      </c>
      <c r="Y1626" s="24" t="s">
        <v>40</v>
      </c>
      <c r="Z1626" s="25">
        <v>11035500</v>
      </c>
      <c r="AA1626" s="24" t="s">
        <v>14803</v>
      </c>
      <c r="AB1626" s="24" t="s">
        <v>14803</v>
      </c>
      <c r="AC1626" s="24" t="s">
        <v>14803</v>
      </c>
      <c r="AD1626" s="24" t="s">
        <v>21268</v>
      </c>
      <c r="AE1626" s="24"/>
      <c r="AF1626" s="24"/>
      <c r="AG1626" s="24" t="s">
        <v>21269</v>
      </c>
      <c r="AH1626" s="24"/>
      <c r="AI1626" s="24"/>
      <c r="AJ1626" s="24"/>
      <c r="AK1626" s="24"/>
      <c r="AL1626" s="24" t="s">
        <v>19150</v>
      </c>
      <c r="AM1626" s="24" t="s">
        <v>2007</v>
      </c>
      <c r="AN1626" s="40">
        <v>42926</v>
      </c>
      <c r="AO1626" s="24" t="s">
        <v>1725</v>
      </c>
      <c r="AP1626" s="24" t="s">
        <v>21270</v>
      </c>
      <c r="AQ1626" s="24"/>
      <c r="AR1626" s="24" t="s">
        <v>19151</v>
      </c>
      <c r="AS1626" s="24" t="s">
        <v>19152</v>
      </c>
      <c r="AT1626" s="24" t="s">
        <v>21270</v>
      </c>
      <c r="AU1626" s="23" t="s">
        <v>3151</v>
      </c>
      <c r="AV1626" s="23" t="s">
        <v>5563</v>
      </c>
      <c r="AW1626" s="23" t="s">
        <v>7521</v>
      </c>
      <c r="AX1626" s="23" t="s">
        <v>7522</v>
      </c>
    </row>
    <row r="1627" spans="1:50" s="22" customFormat="1" ht="20" customHeight="1" x14ac:dyDescent="0.3">
      <c r="A1627" s="23" t="s">
        <v>19155</v>
      </c>
      <c r="B1627" s="23" t="s">
        <v>5473</v>
      </c>
      <c r="C1627" s="23" t="s">
        <v>23184</v>
      </c>
      <c r="D1627" s="23" t="s">
        <v>21266</v>
      </c>
      <c r="E1627" s="23" t="s">
        <v>17605</v>
      </c>
      <c r="F1627" s="23" t="s">
        <v>17680</v>
      </c>
      <c r="G1627" s="24" t="s">
        <v>22786</v>
      </c>
      <c r="H1627" s="24" t="s">
        <v>21267</v>
      </c>
      <c r="I1627" s="24" t="s">
        <v>3</v>
      </c>
      <c r="J1627" s="30" t="s">
        <v>5510</v>
      </c>
      <c r="K1627" s="23" t="s">
        <v>9013</v>
      </c>
      <c r="L1627" s="23" t="s">
        <v>9014</v>
      </c>
      <c r="M1627" s="23" t="s">
        <v>5513</v>
      </c>
      <c r="N1627" s="23" t="s">
        <v>5514</v>
      </c>
      <c r="O1627" s="23" t="s">
        <v>9015</v>
      </c>
      <c r="P1627" s="23" t="s">
        <v>5516</v>
      </c>
      <c r="Q1627" s="23" t="s">
        <v>5695</v>
      </c>
      <c r="R1627" s="23" t="s">
        <v>5696</v>
      </c>
      <c r="S1627" s="23" t="s">
        <v>407</v>
      </c>
      <c r="T1627" s="23" t="s">
        <v>408</v>
      </c>
      <c r="U1627" s="23" t="s">
        <v>248</v>
      </c>
      <c r="V1627" s="23" t="s">
        <v>250</v>
      </c>
      <c r="W1627" s="24" t="s">
        <v>38</v>
      </c>
      <c r="X1627" s="24" t="s">
        <v>409</v>
      </c>
      <c r="Y1627" s="24" t="s">
        <v>40</v>
      </c>
      <c r="Z1627" s="25">
        <v>13794375</v>
      </c>
      <c r="AA1627" s="24" t="s">
        <v>14803</v>
      </c>
      <c r="AB1627" s="24" t="s">
        <v>14803</v>
      </c>
      <c r="AC1627" s="24" t="s">
        <v>14803</v>
      </c>
      <c r="AD1627" s="24" t="s">
        <v>21268</v>
      </c>
      <c r="AE1627" s="24"/>
      <c r="AF1627" s="24"/>
      <c r="AG1627" s="24" t="s">
        <v>21269</v>
      </c>
      <c r="AH1627" s="24"/>
      <c r="AI1627" s="24"/>
      <c r="AJ1627" s="24"/>
      <c r="AK1627" s="24"/>
      <c r="AL1627" s="24" t="s">
        <v>19153</v>
      </c>
      <c r="AM1627" s="24" t="s">
        <v>3127</v>
      </c>
      <c r="AN1627" s="40">
        <v>78726</v>
      </c>
      <c r="AO1627" s="24" t="s">
        <v>2632</v>
      </c>
      <c r="AP1627" s="24" t="s">
        <v>21270</v>
      </c>
      <c r="AQ1627" s="24"/>
      <c r="AR1627" s="24" t="s">
        <v>19154</v>
      </c>
      <c r="AS1627" s="24" t="s">
        <v>19155</v>
      </c>
      <c r="AT1627" s="24" t="s">
        <v>21270</v>
      </c>
      <c r="AU1627" s="23" t="s">
        <v>4106</v>
      </c>
      <c r="AV1627" s="23" t="s">
        <v>5602</v>
      </c>
      <c r="AW1627" s="23" t="s">
        <v>9016</v>
      </c>
      <c r="AX1627" s="23" t="s">
        <v>3126</v>
      </c>
    </row>
    <row r="1628" spans="1:50" s="22" customFormat="1" ht="20" customHeight="1" x14ac:dyDescent="0.3">
      <c r="A1628" s="23" t="s">
        <v>19158</v>
      </c>
      <c r="B1628" s="23" t="s">
        <v>5473</v>
      </c>
      <c r="C1628" s="23" t="s">
        <v>23178</v>
      </c>
      <c r="D1628" s="23" t="s">
        <v>21266</v>
      </c>
      <c r="E1628" s="23" t="s">
        <v>17512</v>
      </c>
      <c r="F1628" s="23" t="s">
        <v>17513</v>
      </c>
      <c r="G1628" s="24" t="s">
        <v>22723</v>
      </c>
      <c r="H1628" s="24" t="s">
        <v>21267</v>
      </c>
      <c r="I1628" s="24" t="s">
        <v>3</v>
      </c>
      <c r="J1628" s="30" t="s">
        <v>5510</v>
      </c>
      <c r="K1628" s="23" t="s">
        <v>6127</v>
      </c>
      <c r="L1628" s="23" t="s">
        <v>6128</v>
      </c>
      <c r="M1628" s="23" t="s">
        <v>5513</v>
      </c>
      <c r="N1628" s="23" t="s">
        <v>5514</v>
      </c>
      <c r="O1628" s="23" t="s">
        <v>6129</v>
      </c>
      <c r="P1628" s="23" t="s">
        <v>5516</v>
      </c>
      <c r="Q1628" s="23" t="s">
        <v>5527</v>
      </c>
      <c r="R1628" s="23" t="s">
        <v>5528</v>
      </c>
      <c r="S1628" s="23" t="s">
        <v>407</v>
      </c>
      <c r="T1628" s="23" t="s">
        <v>408</v>
      </c>
      <c r="U1628" s="23" t="s">
        <v>342</v>
      </c>
      <c r="V1628" s="23" t="s">
        <v>344</v>
      </c>
      <c r="W1628" s="24" t="s">
        <v>38</v>
      </c>
      <c r="X1628" s="24" t="s">
        <v>409</v>
      </c>
      <c r="Y1628" s="24" t="s">
        <v>40</v>
      </c>
      <c r="Z1628" s="25">
        <v>12139050</v>
      </c>
      <c r="AA1628" s="24" t="s">
        <v>14803</v>
      </c>
      <c r="AB1628" s="24" t="s">
        <v>14803</v>
      </c>
      <c r="AC1628" s="24" t="s">
        <v>14803</v>
      </c>
      <c r="AD1628" s="24" t="s">
        <v>21268</v>
      </c>
      <c r="AE1628" s="24"/>
      <c r="AF1628" s="24"/>
      <c r="AG1628" s="24" t="s">
        <v>21269</v>
      </c>
      <c r="AH1628" s="24"/>
      <c r="AI1628" s="24"/>
      <c r="AJ1628" s="24"/>
      <c r="AK1628" s="24"/>
      <c r="AL1628" s="24" t="s">
        <v>19156</v>
      </c>
      <c r="AM1628" s="24" t="s">
        <v>995</v>
      </c>
      <c r="AN1628" s="40">
        <v>31626</v>
      </c>
      <c r="AO1628" s="24" t="s">
        <v>836</v>
      </c>
      <c r="AP1628" s="24" t="s">
        <v>21270</v>
      </c>
      <c r="AQ1628" s="24"/>
      <c r="AR1628" s="24" t="s">
        <v>19157</v>
      </c>
      <c r="AS1628" s="24" t="s">
        <v>19158</v>
      </c>
      <c r="AT1628" s="24" t="s">
        <v>21270</v>
      </c>
      <c r="AU1628" s="23" t="s">
        <v>2241</v>
      </c>
      <c r="AV1628" s="23" t="s">
        <v>5602</v>
      </c>
      <c r="AW1628" s="23" t="s">
        <v>6130</v>
      </c>
      <c r="AX1628" s="23" t="s">
        <v>1628</v>
      </c>
    </row>
    <row r="1629" spans="1:50" s="22" customFormat="1" ht="20" customHeight="1" x14ac:dyDescent="0.3">
      <c r="A1629" s="23" t="s">
        <v>19162</v>
      </c>
      <c r="B1629" s="23" t="s">
        <v>5473</v>
      </c>
      <c r="C1629" s="23" t="s">
        <v>23185</v>
      </c>
      <c r="D1629" s="23" t="s">
        <v>21266</v>
      </c>
      <c r="E1629" s="23" t="s">
        <v>19159</v>
      </c>
      <c r="F1629" s="23" t="s">
        <v>19160</v>
      </c>
      <c r="G1629" s="24" t="s">
        <v>23186</v>
      </c>
      <c r="H1629" s="24" t="s">
        <v>21267</v>
      </c>
      <c r="I1629" s="24" t="s">
        <v>3</v>
      </c>
      <c r="J1629" s="30" t="s">
        <v>5510</v>
      </c>
      <c r="K1629" s="23" t="s">
        <v>6397</v>
      </c>
      <c r="L1629" s="23" t="s">
        <v>6398</v>
      </c>
      <c r="M1629" s="23" t="s">
        <v>5513</v>
      </c>
      <c r="N1629" s="23" t="s">
        <v>5514</v>
      </c>
      <c r="O1629" s="23" t="s">
        <v>6399</v>
      </c>
      <c r="P1629" s="23" t="s">
        <v>5516</v>
      </c>
      <c r="Q1629" s="23" t="s">
        <v>5768</v>
      </c>
      <c r="R1629" s="23" t="s">
        <v>5769</v>
      </c>
      <c r="S1629" s="23" t="s">
        <v>407</v>
      </c>
      <c r="T1629" s="23" t="s">
        <v>408</v>
      </c>
      <c r="U1629" s="23" t="s">
        <v>248</v>
      </c>
      <c r="V1629" s="23" t="s">
        <v>250</v>
      </c>
      <c r="W1629" s="24" t="s">
        <v>38</v>
      </c>
      <c r="X1629" s="24" t="s">
        <v>409</v>
      </c>
      <c r="Y1629" s="24" t="s">
        <v>40</v>
      </c>
      <c r="Z1629" s="25">
        <v>16861950</v>
      </c>
      <c r="AA1629" s="24" t="s">
        <v>14803</v>
      </c>
      <c r="AB1629" s="24" t="s">
        <v>14803</v>
      </c>
      <c r="AC1629" s="24" t="s">
        <v>14803</v>
      </c>
      <c r="AD1629" s="24" t="s">
        <v>21268</v>
      </c>
      <c r="AE1629" s="24"/>
      <c r="AF1629" s="24"/>
      <c r="AG1629" s="24" t="s">
        <v>21269</v>
      </c>
      <c r="AH1629" s="24"/>
      <c r="AI1629" s="24"/>
      <c r="AJ1629" s="24"/>
      <c r="AK1629" s="24"/>
      <c r="AL1629" s="24" t="s">
        <v>23187</v>
      </c>
      <c r="AM1629" s="24" t="s">
        <v>1872</v>
      </c>
      <c r="AN1629" s="40">
        <v>44526</v>
      </c>
      <c r="AO1629" s="24" t="s">
        <v>1009</v>
      </c>
      <c r="AP1629" s="24" t="s">
        <v>21270</v>
      </c>
      <c r="AQ1629" s="24"/>
      <c r="AR1629" s="24" t="s">
        <v>19161</v>
      </c>
      <c r="AS1629" s="24" t="s">
        <v>19162</v>
      </c>
      <c r="AT1629" s="24" t="s">
        <v>21270</v>
      </c>
      <c r="AU1629" s="23" t="s">
        <v>2241</v>
      </c>
      <c r="AV1629" s="23" t="s">
        <v>5563</v>
      </c>
      <c r="AW1629" s="23" t="s">
        <v>6400</v>
      </c>
      <c r="AX1629" s="23" t="s">
        <v>6401</v>
      </c>
    </row>
    <row r="1630" spans="1:50" s="22" customFormat="1" ht="20" customHeight="1" x14ac:dyDescent="0.3">
      <c r="A1630" s="23" t="s">
        <v>19165</v>
      </c>
      <c r="B1630" s="23" t="s">
        <v>5473</v>
      </c>
      <c r="C1630" s="23" t="s">
        <v>23157</v>
      </c>
      <c r="D1630" s="23" t="s">
        <v>21266</v>
      </c>
      <c r="E1630" s="23" t="s">
        <v>15151</v>
      </c>
      <c r="F1630" s="23" t="s">
        <v>15551</v>
      </c>
      <c r="G1630" s="24" t="s">
        <v>21733</v>
      </c>
      <c r="H1630" s="24" t="s">
        <v>21267</v>
      </c>
      <c r="I1630" s="24" t="s">
        <v>3</v>
      </c>
      <c r="J1630" s="30" t="s">
        <v>5510</v>
      </c>
      <c r="K1630" s="23" t="s">
        <v>7327</v>
      </c>
      <c r="L1630" s="23" t="s">
        <v>7328</v>
      </c>
      <c r="M1630" s="23" t="s">
        <v>5513</v>
      </c>
      <c r="N1630" s="23" t="s">
        <v>5514</v>
      </c>
      <c r="O1630" s="23" t="s">
        <v>7329</v>
      </c>
      <c r="P1630" s="23" t="s">
        <v>5516</v>
      </c>
      <c r="Q1630" s="23" t="s">
        <v>5561</v>
      </c>
      <c r="R1630" s="23" t="s">
        <v>5562</v>
      </c>
      <c r="S1630" s="23" t="s">
        <v>407</v>
      </c>
      <c r="T1630" s="23" t="s">
        <v>408</v>
      </c>
      <c r="U1630" s="23" t="s">
        <v>345</v>
      </c>
      <c r="V1630" s="23" t="s">
        <v>347</v>
      </c>
      <c r="W1630" s="24" t="s">
        <v>38</v>
      </c>
      <c r="X1630" s="24" t="s">
        <v>409</v>
      </c>
      <c r="Y1630" s="24" t="s">
        <v>40</v>
      </c>
      <c r="Z1630" s="25">
        <v>7724850</v>
      </c>
      <c r="AA1630" s="24" t="s">
        <v>14803</v>
      </c>
      <c r="AB1630" s="24" t="s">
        <v>14803</v>
      </c>
      <c r="AC1630" s="24" t="s">
        <v>14803</v>
      </c>
      <c r="AD1630" s="24" t="s">
        <v>21268</v>
      </c>
      <c r="AE1630" s="24"/>
      <c r="AF1630" s="24"/>
      <c r="AG1630" s="24" t="s">
        <v>21269</v>
      </c>
      <c r="AH1630" s="24"/>
      <c r="AI1630" s="24"/>
      <c r="AJ1630" s="24"/>
      <c r="AK1630" s="24"/>
      <c r="AL1630" s="24" t="s">
        <v>19163</v>
      </c>
      <c r="AM1630" s="24" t="s">
        <v>1513</v>
      </c>
      <c r="AN1630" s="40">
        <v>65226</v>
      </c>
      <c r="AO1630" s="24" t="s">
        <v>2720</v>
      </c>
      <c r="AP1630" s="24" t="s">
        <v>21270</v>
      </c>
      <c r="AQ1630" s="24"/>
      <c r="AR1630" s="24" t="s">
        <v>19164</v>
      </c>
      <c r="AS1630" s="24" t="s">
        <v>19165</v>
      </c>
      <c r="AT1630" s="24" t="s">
        <v>21270</v>
      </c>
      <c r="AU1630" s="23" t="s">
        <v>2776</v>
      </c>
      <c r="AV1630" s="23" t="s">
        <v>5563</v>
      </c>
      <c r="AW1630" s="23" t="s">
        <v>7330</v>
      </c>
      <c r="AX1630" s="23" t="s">
        <v>7331</v>
      </c>
    </row>
    <row r="1631" spans="1:50" s="22" customFormat="1" ht="20" customHeight="1" x14ac:dyDescent="0.3">
      <c r="A1631" s="23" t="s">
        <v>19169</v>
      </c>
      <c r="B1631" s="23" t="s">
        <v>5473</v>
      </c>
      <c r="C1631" s="23" t="s">
        <v>23180</v>
      </c>
      <c r="D1631" s="23" t="s">
        <v>21266</v>
      </c>
      <c r="E1631" s="23" t="s">
        <v>15036</v>
      </c>
      <c r="F1631" s="23" t="s">
        <v>19166</v>
      </c>
      <c r="G1631" s="24" t="s">
        <v>23188</v>
      </c>
      <c r="H1631" s="24" t="s">
        <v>21267</v>
      </c>
      <c r="I1631" s="24" t="s">
        <v>3</v>
      </c>
      <c r="J1631" s="30" t="s">
        <v>5510</v>
      </c>
      <c r="K1631" s="23" t="s">
        <v>7011</v>
      </c>
      <c r="L1631" s="23" t="s">
        <v>7012</v>
      </c>
      <c r="M1631" s="23" t="s">
        <v>5513</v>
      </c>
      <c r="N1631" s="23" t="s">
        <v>5514</v>
      </c>
      <c r="O1631" s="23" t="s">
        <v>7013</v>
      </c>
      <c r="P1631" s="23" t="s">
        <v>5516</v>
      </c>
      <c r="Q1631" s="23" t="s">
        <v>5561</v>
      </c>
      <c r="R1631" s="23" t="s">
        <v>5562</v>
      </c>
      <c r="S1631" s="23" t="s">
        <v>407</v>
      </c>
      <c r="T1631" s="23" t="s">
        <v>408</v>
      </c>
      <c r="U1631" s="23" t="s">
        <v>248</v>
      </c>
      <c r="V1631" s="23" t="s">
        <v>250</v>
      </c>
      <c r="W1631" s="24" t="s">
        <v>38</v>
      </c>
      <c r="X1631" s="24" t="s">
        <v>409</v>
      </c>
      <c r="Y1631" s="24" t="s">
        <v>40</v>
      </c>
      <c r="Z1631" s="25">
        <v>11035500</v>
      </c>
      <c r="AA1631" s="24" t="s">
        <v>14803</v>
      </c>
      <c r="AB1631" s="24" t="s">
        <v>14803</v>
      </c>
      <c r="AC1631" s="24" t="s">
        <v>14803</v>
      </c>
      <c r="AD1631" s="24" t="s">
        <v>21268</v>
      </c>
      <c r="AE1631" s="24"/>
      <c r="AF1631" s="24"/>
      <c r="AG1631" s="24" t="s">
        <v>21269</v>
      </c>
      <c r="AH1631" s="24"/>
      <c r="AI1631" s="24"/>
      <c r="AJ1631" s="24"/>
      <c r="AK1631" s="24"/>
      <c r="AL1631" s="24" t="s">
        <v>19167</v>
      </c>
      <c r="AM1631" s="24" t="s">
        <v>1499</v>
      </c>
      <c r="AN1631" s="40">
        <v>45926</v>
      </c>
      <c r="AO1631" s="24" t="s">
        <v>1411</v>
      </c>
      <c r="AP1631" s="24" t="s">
        <v>21270</v>
      </c>
      <c r="AQ1631" s="24"/>
      <c r="AR1631" s="24" t="s">
        <v>19168</v>
      </c>
      <c r="AS1631" s="24" t="s">
        <v>19169</v>
      </c>
      <c r="AT1631" s="24" t="s">
        <v>21270</v>
      </c>
      <c r="AU1631" s="23" t="s">
        <v>2776</v>
      </c>
      <c r="AV1631" s="23" t="s">
        <v>5602</v>
      </c>
      <c r="AW1631" s="23" t="s">
        <v>7014</v>
      </c>
      <c r="AX1631" s="23" t="s">
        <v>2101</v>
      </c>
    </row>
    <row r="1632" spans="1:50" s="22" customFormat="1" ht="20" customHeight="1" x14ac:dyDescent="0.3">
      <c r="A1632" s="23" t="s">
        <v>19172</v>
      </c>
      <c r="B1632" s="23" t="s">
        <v>5473</v>
      </c>
      <c r="C1632" s="23" t="s">
        <v>23161</v>
      </c>
      <c r="D1632" s="23" t="s">
        <v>21266</v>
      </c>
      <c r="E1632" s="23" t="s">
        <v>15036</v>
      </c>
      <c r="F1632" s="23" t="s">
        <v>15037</v>
      </c>
      <c r="G1632" s="24" t="s">
        <v>21477</v>
      </c>
      <c r="H1632" s="24" t="s">
        <v>21267</v>
      </c>
      <c r="I1632" s="24" t="s">
        <v>3</v>
      </c>
      <c r="J1632" s="30" t="s">
        <v>5510</v>
      </c>
      <c r="K1632" s="23" t="s">
        <v>10021</v>
      </c>
      <c r="L1632" s="23" t="s">
        <v>10022</v>
      </c>
      <c r="M1632" s="23" t="s">
        <v>5513</v>
      </c>
      <c r="N1632" s="23" t="s">
        <v>5514</v>
      </c>
      <c r="O1632" s="23" t="s">
        <v>10023</v>
      </c>
      <c r="P1632" s="23" t="s">
        <v>5516</v>
      </c>
      <c r="Q1632" s="23" t="s">
        <v>5754</v>
      </c>
      <c r="R1632" s="23" t="s">
        <v>5755</v>
      </c>
      <c r="S1632" s="23" t="s">
        <v>407</v>
      </c>
      <c r="T1632" s="23" t="s">
        <v>408</v>
      </c>
      <c r="U1632" s="23" t="s">
        <v>326</v>
      </c>
      <c r="V1632" s="23" t="s">
        <v>1600</v>
      </c>
      <c r="W1632" s="24" t="s">
        <v>38</v>
      </c>
      <c r="X1632" s="24" t="s">
        <v>409</v>
      </c>
      <c r="Y1632" s="24" t="s">
        <v>40</v>
      </c>
      <c r="Z1632" s="25">
        <v>11035500</v>
      </c>
      <c r="AA1632" s="24" t="s">
        <v>14803</v>
      </c>
      <c r="AB1632" s="24" t="s">
        <v>14803</v>
      </c>
      <c r="AC1632" s="24" t="s">
        <v>14803</v>
      </c>
      <c r="AD1632" s="24" t="s">
        <v>21268</v>
      </c>
      <c r="AE1632" s="24"/>
      <c r="AF1632" s="24"/>
      <c r="AG1632" s="24" t="s">
        <v>21269</v>
      </c>
      <c r="AH1632" s="24"/>
      <c r="AI1632" s="24"/>
      <c r="AJ1632" s="24"/>
      <c r="AK1632" s="24"/>
      <c r="AL1632" s="24" t="s">
        <v>19170</v>
      </c>
      <c r="AM1632" s="24" t="s">
        <v>4041</v>
      </c>
      <c r="AN1632" s="40">
        <v>112226</v>
      </c>
      <c r="AO1632" s="24" t="s">
        <v>3182</v>
      </c>
      <c r="AP1632" s="24" t="s">
        <v>21270</v>
      </c>
      <c r="AQ1632" s="24"/>
      <c r="AR1632" s="24" t="s">
        <v>19171</v>
      </c>
      <c r="AS1632" s="24" t="s">
        <v>19172</v>
      </c>
      <c r="AT1632" s="24" t="s">
        <v>21270</v>
      </c>
      <c r="AU1632" s="23" t="s">
        <v>4389</v>
      </c>
      <c r="AV1632" s="23" t="s">
        <v>5602</v>
      </c>
      <c r="AW1632" s="23" t="s">
        <v>10024</v>
      </c>
      <c r="AX1632" s="23" t="s">
        <v>10025</v>
      </c>
    </row>
    <row r="1633" spans="1:50" s="22" customFormat="1" ht="20" customHeight="1" x14ac:dyDescent="0.3">
      <c r="A1633" s="23" t="s">
        <v>5044</v>
      </c>
      <c r="B1633" s="23" t="s">
        <v>5473</v>
      </c>
      <c r="C1633" s="23" t="s">
        <v>23184</v>
      </c>
      <c r="D1633" s="23" t="s">
        <v>21266</v>
      </c>
      <c r="E1633" s="23" t="s">
        <v>18827</v>
      </c>
      <c r="F1633" s="23" t="s">
        <v>19173</v>
      </c>
      <c r="G1633" s="24" t="s">
        <v>23189</v>
      </c>
      <c r="H1633" s="24" t="s">
        <v>21267</v>
      </c>
      <c r="I1633" s="24" t="s">
        <v>3</v>
      </c>
      <c r="J1633" s="30" t="s">
        <v>5510</v>
      </c>
      <c r="K1633" s="23" t="s">
        <v>12753</v>
      </c>
      <c r="L1633" s="23" t="s">
        <v>12754</v>
      </c>
      <c r="M1633" s="23" t="s">
        <v>5513</v>
      </c>
      <c r="N1633" s="23" t="s">
        <v>5514</v>
      </c>
      <c r="O1633" s="23" t="s">
        <v>12755</v>
      </c>
      <c r="P1633" s="23" t="s">
        <v>5516</v>
      </c>
      <c r="Q1633" s="23" t="s">
        <v>5695</v>
      </c>
      <c r="R1633" s="23" t="s">
        <v>5696</v>
      </c>
      <c r="S1633" s="23" t="s">
        <v>407</v>
      </c>
      <c r="T1633" s="23" t="s">
        <v>408</v>
      </c>
      <c r="U1633" s="23" t="s">
        <v>216</v>
      </c>
      <c r="V1633" s="23" t="s">
        <v>218</v>
      </c>
      <c r="W1633" s="24" t="s">
        <v>38</v>
      </c>
      <c r="X1633" s="24" t="s">
        <v>409</v>
      </c>
      <c r="Y1633" s="24" t="s">
        <v>40</v>
      </c>
      <c r="Z1633" s="25">
        <v>10667650</v>
      </c>
      <c r="AA1633" s="24" t="s">
        <v>14803</v>
      </c>
      <c r="AB1633" s="24" t="s">
        <v>14803</v>
      </c>
      <c r="AC1633" s="24" t="s">
        <v>14803</v>
      </c>
      <c r="AD1633" s="24" t="s">
        <v>21268</v>
      </c>
      <c r="AE1633" s="24"/>
      <c r="AF1633" s="24"/>
      <c r="AG1633" s="24" t="s">
        <v>21269</v>
      </c>
      <c r="AH1633" s="24"/>
      <c r="AI1633" s="24"/>
      <c r="AJ1633" s="24"/>
      <c r="AK1633" s="24"/>
      <c r="AL1633" s="24" t="s">
        <v>19174</v>
      </c>
      <c r="AM1633" s="24" t="s">
        <v>5042</v>
      </c>
      <c r="AN1633" s="40">
        <v>146726</v>
      </c>
      <c r="AO1633" s="24" t="s">
        <v>4567</v>
      </c>
      <c r="AP1633" s="24" t="s">
        <v>21270</v>
      </c>
      <c r="AQ1633" s="24"/>
      <c r="AR1633" s="24" t="s">
        <v>5043</v>
      </c>
      <c r="AS1633" s="24" t="s">
        <v>5044</v>
      </c>
      <c r="AT1633" s="24" t="s">
        <v>21270</v>
      </c>
      <c r="AU1633" s="23" t="s">
        <v>5392</v>
      </c>
      <c r="AV1633" s="23" t="s">
        <v>5563</v>
      </c>
      <c r="AW1633" s="23" t="s">
        <v>12756</v>
      </c>
      <c r="AX1633" s="23" t="s">
        <v>5041</v>
      </c>
    </row>
    <row r="1634" spans="1:50" s="22" customFormat="1" ht="20" customHeight="1" x14ac:dyDescent="0.3">
      <c r="A1634" s="23" t="s">
        <v>19177</v>
      </c>
      <c r="B1634" s="23" t="s">
        <v>5473</v>
      </c>
      <c r="C1634" s="23" t="s">
        <v>23175</v>
      </c>
      <c r="D1634" s="23" t="s">
        <v>21266</v>
      </c>
      <c r="E1634" s="23" t="s">
        <v>15161</v>
      </c>
      <c r="F1634" s="23" t="s">
        <v>16820</v>
      </c>
      <c r="G1634" s="24" t="s">
        <v>21335</v>
      </c>
      <c r="H1634" s="24" t="s">
        <v>21267</v>
      </c>
      <c r="I1634" s="24" t="s">
        <v>3</v>
      </c>
      <c r="J1634" s="30" t="s">
        <v>5510</v>
      </c>
      <c r="K1634" s="23" t="s">
        <v>11143</v>
      </c>
      <c r="L1634" s="23" t="s">
        <v>11144</v>
      </c>
      <c r="M1634" s="23" t="s">
        <v>5513</v>
      </c>
      <c r="N1634" s="23" t="s">
        <v>5514</v>
      </c>
      <c r="O1634" s="23" t="s">
        <v>11145</v>
      </c>
      <c r="P1634" s="23" t="s">
        <v>5516</v>
      </c>
      <c r="Q1634" s="23" t="s">
        <v>5561</v>
      </c>
      <c r="R1634" s="23" t="s">
        <v>5562</v>
      </c>
      <c r="S1634" s="23" t="s">
        <v>407</v>
      </c>
      <c r="T1634" s="23" t="s">
        <v>408</v>
      </c>
      <c r="U1634" s="23" t="s">
        <v>248</v>
      </c>
      <c r="V1634" s="23" t="s">
        <v>250</v>
      </c>
      <c r="W1634" s="24" t="s">
        <v>38</v>
      </c>
      <c r="X1634" s="24" t="s">
        <v>409</v>
      </c>
      <c r="Y1634" s="24" t="s">
        <v>40</v>
      </c>
      <c r="Z1634" s="25">
        <v>6621300</v>
      </c>
      <c r="AA1634" s="24" t="s">
        <v>14803</v>
      </c>
      <c r="AB1634" s="24" t="s">
        <v>14803</v>
      </c>
      <c r="AC1634" s="24" t="s">
        <v>14803</v>
      </c>
      <c r="AD1634" s="24" t="s">
        <v>21268</v>
      </c>
      <c r="AE1634" s="24"/>
      <c r="AF1634" s="24"/>
      <c r="AG1634" s="24" t="s">
        <v>21269</v>
      </c>
      <c r="AH1634" s="24"/>
      <c r="AI1634" s="24"/>
      <c r="AJ1634" s="24"/>
      <c r="AK1634" s="24"/>
      <c r="AL1634" s="24" t="s">
        <v>19175</v>
      </c>
      <c r="AM1634" s="24" t="s">
        <v>2975</v>
      </c>
      <c r="AN1634" s="40">
        <v>73626</v>
      </c>
      <c r="AO1634" s="24" t="s">
        <v>2976</v>
      </c>
      <c r="AP1634" s="24" t="s">
        <v>21270</v>
      </c>
      <c r="AQ1634" s="24"/>
      <c r="AR1634" s="24" t="s">
        <v>19176</v>
      </c>
      <c r="AS1634" s="24" t="s">
        <v>19177</v>
      </c>
      <c r="AT1634" s="24" t="s">
        <v>21270</v>
      </c>
      <c r="AU1634" s="23" t="s">
        <v>4826</v>
      </c>
      <c r="AV1634" s="23" t="s">
        <v>5563</v>
      </c>
      <c r="AW1634" s="23" t="s">
        <v>11146</v>
      </c>
      <c r="AX1634" s="23" t="s">
        <v>11147</v>
      </c>
    </row>
    <row r="1635" spans="1:50" s="22" customFormat="1" ht="20" customHeight="1" x14ac:dyDescent="0.3">
      <c r="A1635" s="23" t="s">
        <v>19180</v>
      </c>
      <c r="B1635" s="23" t="s">
        <v>5473</v>
      </c>
      <c r="C1635" s="23" t="s">
        <v>23190</v>
      </c>
      <c r="D1635" s="23" t="s">
        <v>21266</v>
      </c>
      <c r="E1635" s="23" t="s">
        <v>17549</v>
      </c>
      <c r="F1635" s="23" t="s">
        <v>17550</v>
      </c>
      <c r="G1635" s="24" t="s">
        <v>22738</v>
      </c>
      <c r="H1635" s="24" t="s">
        <v>21267</v>
      </c>
      <c r="I1635" s="24" t="s">
        <v>3</v>
      </c>
      <c r="J1635" s="30" t="s">
        <v>5510</v>
      </c>
      <c r="K1635" s="23" t="s">
        <v>6528</v>
      </c>
      <c r="L1635" s="23" t="s">
        <v>6529</v>
      </c>
      <c r="M1635" s="23" t="s">
        <v>5513</v>
      </c>
      <c r="N1635" s="23" t="s">
        <v>5514</v>
      </c>
      <c r="O1635" s="23" t="s">
        <v>6530</v>
      </c>
      <c r="P1635" s="23" t="s">
        <v>5516</v>
      </c>
      <c r="Q1635" s="23" t="s">
        <v>6040</v>
      </c>
      <c r="R1635" s="23" t="s">
        <v>6041</v>
      </c>
      <c r="S1635" s="23" t="s">
        <v>407</v>
      </c>
      <c r="T1635" s="23" t="s">
        <v>408</v>
      </c>
      <c r="U1635" s="23" t="s">
        <v>348</v>
      </c>
      <c r="V1635" s="23" t="s">
        <v>717</v>
      </c>
      <c r="W1635" s="24" t="s">
        <v>38</v>
      </c>
      <c r="X1635" s="24" t="s">
        <v>409</v>
      </c>
      <c r="Y1635" s="24" t="s">
        <v>40</v>
      </c>
      <c r="Z1635" s="25">
        <v>9931950</v>
      </c>
      <c r="AA1635" s="24" t="s">
        <v>14803</v>
      </c>
      <c r="AB1635" s="24" t="s">
        <v>14803</v>
      </c>
      <c r="AC1635" s="24" t="s">
        <v>14803</v>
      </c>
      <c r="AD1635" s="24" t="s">
        <v>21268</v>
      </c>
      <c r="AE1635" s="24"/>
      <c r="AF1635" s="24"/>
      <c r="AG1635" s="24" t="s">
        <v>21269</v>
      </c>
      <c r="AH1635" s="24"/>
      <c r="AI1635" s="24"/>
      <c r="AJ1635" s="24"/>
      <c r="AK1635" s="24"/>
      <c r="AL1635" s="24" t="s">
        <v>19178</v>
      </c>
      <c r="AM1635" s="24" t="s">
        <v>2198</v>
      </c>
      <c r="AN1635" s="40">
        <v>48926</v>
      </c>
      <c r="AO1635" s="24" t="s">
        <v>1094</v>
      </c>
      <c r="AP1635" s="24" t="s">
        <v>21270</v>
      </c>
      <c r="AQ1635" s="24"/>
      <c r="AR1635" s="24" t="s">
        <v>19179</v>
      </c>
      <c r="AS1635" s="24" t="s">
        <v>19180</v>
      </c>
      <c r="AT1635" s="24" t="s">
        <v>21270</v>
      </c>
      <c r="AU1635" s="23" t="s">
        <v>2654</v>
      </c>
      <c r="AV1635" s="23" t="s">
        <v>5602</v>
      </c>
      <c r="AW1635" s="23" t="s">
        <v>6531</v>
      </c>
      <c r="AX1635" s="23" t="s">
        <v>2197</v>
      </c>
    </row>
    <row r="1636" spans="1:50" s="22" customFormat="1" ht="20" customHeight="1" x14ac:dyDescent="0.3">
      <c r="A1636" s="23" t="s">
        <v>19183</v>
      </c>
      <c r="B1636" s="23" t="s">
        <v>5473</v>
      </c>
      <c r="C1636" s="23" t="s">
        <v>23191</v>
      </c>
      <c r="D1636" s="23" t="s">
        <v>21266</v>
      </c>
      <c r="E1636" s="23" t="s">
        <v>17549</v>
      </c>
      <c r="F1636" s="23" t="s">
        <v>17550</v>
      </c>
      <c r="G1636" s="24" t="s">
        <v>22738</v>
      </c>
      <c r="H1636" s="24" t="s">
        <v>21267</v>
      </c>
      <c r="I1636" s="24" t="s">
        <v>3</v>
      </c>
      <c r="J1636" s="30" t="s">
        <v>5510</v>
      </c>
      <c r="K1636" s="23" t="s">
        <v>8510</v>
      </c>
      <c r="L1636" s="23" t="s">
        <v>8511</v>
      </c>
      <c r="M1636" s="23" t="s">
        <v>5513</v>
      </c>
      <c r="N1636" s="23" t="s">
        <v>5514</v>
      </c>
      <c r="O1636" s="23" t="s">
        <v>8512</v>
      </c>
      <c r="P1636" s="23" t="s">
        <v>5516</v>
      </c>
      <c r="Q1636" s="23" t="s">
        <v>5517</v>
      </c>
      <c r="R1636" s="23" t="s">
        <v>5518</v>
      </c>
      <c r="S1636" s="23" t="s">
        <v>407</v>
      </c>
      <c r="T1636" s="23" t="s">
        <v>408</v>
      </c>
      <c r="U1636" s="23" t="s">
        <v>361</v>
      </c>
      <c r="V1636" s="23" t="s">
        <v>592</v>
      </c>
      <c r="W1636" s="24" t="s">
        <v>38</v>
      </c>
      <c r="X1636" s="24" t="s">
        <v>409</v>
      </c>
      <c r="Y1636" s="24" t="s">
        <v>40</v>
      </c>
      <c r="Z1636" s="25">
        <v>9931950</v>
      </c>
      <c r="AA1636" s="24" t="s">
        <v>14803</v>
      </c>
      <c r="AB1636" s="24" t="s">
        <v>14803</v>
      </c>
      <c r="AC1636" s="24" t="s">
        <v>14803</v>
      </c>
      <c r="AD1636" s="24" t="s">
        <v>21268</v>
      </c>
      <c r="AE1636" s="24"/>
      <c r="AF1636" s="24"/>
      <c r="AG1636" s="24" t="s">
        <v>21269</v>
      </c>
      <c r="AH1636" s="24"/>
      <c r="AI1636" s="24"/>
      <c r="AJ1636" s="24"/>
      <c r="AK1636" s="24"/>
      <c r="AL1636" s="24" t="s">
        <v>19181</v>
      </c>
      <c r="AM1636" s="24" t="s">
        <v>973</v>
      </c>
      <c r="AN1636" s="40">
        <v>26926</v>
      </c>
      <c r="AO1636" s="24" t="s">
        <v>1452</v>
      </c>
      <c r="AP1636" s="24" t="s">
        <v>21270</v>
      </c>
      <c r="AQ1636" s="24"/>
      <c r="AR1636" s="24" t="s">
        <v>19182</v>
      </c>
      <c r="AS1636" s="24" t="s">
        <v>19183</v>
      </c>
      <c r="AT1636" s="24" t="s">
        <v>21270</v>
      </c>
      <c r="AU1636" s="23" t="s">
        <v>3600</v>
      </c>
      <c r="AV1636" s="23" t="s">
        <v>5563</v>
      </c>
      <c r="AW1636" s="23" t="s">
        <v>8513</v>
      </c>
      <c r="AX1636" s="23" t="s">
        <v>8514</v>
      </c>
    </row>
    <row r="1637" spans="1:50" s="22" customFormat="1" ht="20" customHeight="1" x14ac:dyDescent="0.3">
      <c r="A1637" s="23" t="s">
        <v>19186</v>
      </c>
      <c r="B1637" s="23" t="s">
        <v>5473</v>
      </c>
      <c r="C1637" s="23" t="s">
        <v>23192</v>
      </c>
      <c r="D1637" s="23" t="s">
        <v>21266</v>
      </c>
      <c r="E1637" s="23" t="s">
        <v>15151</v>
      </c>
      <c r="F1637" s="23" t="s">
        <v>15152</v>
      </c>
      <c r="G1637" s="24" t="s">
        <v>21538</v>
      </c>
      <c r="H1637" s="24" t="s">
        <v>21267</v>
      </c>
      <c r="I1637" s="24" t="s">
        <v>3</v>
      </c>
      <c r="J1637" s="30" t="s">
        <v>5510</v>
      </c>
      <c r="K1637" s="23" t="s">
        <v>10973</v>
      </c>
      <c r="L1637" s="23" t="s">
        <v>10974</v>
      </c>
      <c r="M1637" s="23" t="s">
        <v>5513</v>
      </c>
      <c r="N1637" s="23" t="s">
        <v>5514</v>
      </c>
      <c r="O1637" s="23" t="s">
        <v>10975</v>
      </c>
      <c r="P1637" s="23" t="s">
        <v>5516</v>
      </c>
      <c r="Q1637" s="23" t="s">
        <v>6075</v>
      </c>
      <c r="R1637" s="23" t="s">
        <v>6076</v>
      </c>
      <c r="S1637" s="23" t="s">
        <v>407</v>
      </c>
      <c r="T1637" s="23" t="s">
        <v>408</v>
      </c>
      <c r="U1637" s="23" t="s">
        <v>353</v>
      </c>
      <c r="V1637" s="23" t="s">
        <v>355</v>
      </c>
      <c r="W1637" s="24" t="s">
        <v>38</v>
      </c>
      <c r="X1637" s="24" t="s">
        <v>409</v>
      </c>
      <c r="Y1637" s="24" t="s">
        <v>40</v>
      </c>
      <c r="Z1637" s="25">
        <v>7724850</v>
      </c>
      <c r="AA1637" s="24" t="s">
        <v>14803</v>
      </c>
      <c r="AB1637" s="24" t="s">
        <v>14803</v>
      </c>
      <c r="AC1637" s="24" t="s">
        <v>14803</v>
      </c>
      <c r="AD1637" s="24" t="s">
        <v>21268</v>
      </c>
      <c r="AE1637" s="24"/>
      <c r="AF1637" s="24"/>
      <c r="AG1637" s="24" t="s">
        <v>21269</v>
      </c>
      <c r="AH1637" s="24"/>
      <c r="AI1637" s="24"/>
      <c r="AJ1637" s="24"/>
      <c r="AK1637" s="24"/>
      <c r="AL1637" s="24" t="s">
        <v>19184</v>
      </c>
      <c r="AM1637" s="24" t="s">
        <v>4464</v>
      </c>
      <c r="AN1637" s="40">
        <v>137726</v>
      </c>
      <c r="AO1637" s="24" t="s">
        <v>3650</v>
      </c>
      <c r="AP1637" s="24" t="s">
        <v>21270</v>
      </c>
      <c r="AQ1637" s="24"/>
      <c r="AR1637" s="24" t="s">
        <v>19185</v>
      </c>
      <c r="AS1637" s="24" t="s">
        <v>19186</v>
      </c>
      <c r="AT1637" s="24" t="s">
        <v>21270</v>
      </c>
      <c r="AU1637" s="23" t="s">
        <v>4958</v>
      </c>
      <c r="AV1637" s="23" t="s">
        <v>5602</v>
      </c>
      <c r="AW1637" s="23" t="s">
        <v>10976</v>
      </c>
      <c r="AX1637" s="23" t="s">
        <v>4758</v>
      </c>
    </row>
    <row r="1638" spans="1:50" s="22" customFormat="1" ht="20" customHeight="1" x14ac:dyDescent="0.3">
      <c r="A1638" s="23" t="s">
        <v>19189</v>
      </c>
      <c r="B1638" s="23" t="s">
        <v>5473</v>
      </c>
      <c r="C1638" s="23" t="s">
        <v>23193</v>
      </c>
      <c r="D1638" s="23" t="s">
        <v>21266</v>
      </c>
      <c r="E1638" s="23" t="s">
        <v>15161</v>
      </c>
      <c r="F1638" s="23" t="s">
        <v>14803</v>
      </c>
      <c r="G1638" s="24" t="s">
        <v>15161</v>
      </c>
      <c r="H1638" s="24" t="s">
        <v>21267</v>
      </c>
      <c r="I1638" s="24" t="s">
        <v>3</v>
      </c>
      <c r="J1638" s="30" t="s">
        <v>5510</v>
      </c>
      <c r="K1638" s="23" t="s">
        <v>9573</v>
      </c>
      <c r="L1638" s="23" t="s">
        <v>9574</v>
      </c>
      <c r="M1638" s="23" t="s">
        <v>5513</v>
      </c>
      <c r="N1638" s="23" t="s">
        <v>5514</v>
      </c>
      <c r="O1638" s="23" t="s">
        <v>9575</v>
      </c>
      <c r="P1638" s="23" t="s">
        <v>5516</v>
      </c>
      <c r="Q1638" s="23" t="s">
        <v>5527</v>
      </c>
      <c r="R1638" s="23" t="s">
        <v>5528</v>
      </c>
      <c r="S1638" s="23" t="s">
        <v>407</v>
      </c>
      <c r="T1638" s="23" t="s">
        <v>408</v>
      </c>
      <c r="U1638" s="23" t="s">
        <v>244</v>
      </c>
      <c r="V1638" s="23" t="s">
        <v>1300</v>
      </c>
      <c r="W1638" s="24" t="s">
        <v>38</v>
      </c>
      <c r="X1638" s="24" t="s">
        <v>409</v>
      </c>
      <c r="Y1638" s="24" t="s">
        <v>40</v>
      </c>
      <c r="Z1638" s="25">
        <v>6621300</v>
      </c>
      <c r="AA1638" s="24" t="s">
        <v>14803</v>
      </c>
      <c r="AB1638" s="24" t="s">
        <v>14803</v>
      </c>
      <c r="AC1638" s="24" t="s">
        <v>14803</v>
      </c>
      <c r="AD1638" s="24" t="s">
        <v>21268</v>
      </c>
      <c r="AE1638" s="24"/>
      <c r="AF1638" s="24"/>
      <c r="AG1638" s="24" t="s">
        <v>21269</v>
      </c>
      <c r="AH1638" s="24"/>
      <c r="AI1638" s="24"/>
      <c r="AJ1638" s="24"/>
      <c r="AK1638" s="24"/>
      <c r="AL1638" s="24" t="s">
        <v>19187</v>
      </c>
      <c r="AM1638" s="24" t="s">
        <v>3908</v>
      </c>
      <c r="AN1638" s="40">
        <v>108226</v>
      </c>
      <c r="AO1638" s="24" t="s">
        <v>2939</v>
      </c>
      <c r="AP1638" s="24" t="s">
        <v>21270</v>
      </c>
      <c r="AQ1638" s="24"/>
      <c r="AR1638" s="24" t="s">
        <v>19188</v>
      </c>
      <c r="AS1638" s="24" t="s">
        <v>19189</v>
      </c>
      <c r="AT1638" s="24" t="s">
        <v>21270</v>
      </c>
      <c r="AU1638" s="23" t="s">
        <v>4389</v>
      </c>
      <c r="AV1638" s="23" t="s">
        <v>5602</v>
      </c>
      <c r="AW1638" s="23" t="s">
        <v>9576</v>
      </c>
      <c r="AX1638" s="23" t="s">
        <v>3907</v>
      </c>
    </row>
    <row r="1639" spans="1:50" s="22" customFormat="1" ht="20" customHeight="1" x14ac:dyDescent="0.3">
      <c r="A1639" s="23" t="s">
        <v>4309</v>
      </c>
      <c r="B1639" s="23" t="s">
        <v>5473</v>
      </c>
      <c r="C1639" s="23" t="s">
        <v>23190</v>
      </c>
      <c r="D1639" s="23" t="s">
        <v>21266</v>
      </c>
      <c r="E1639" s="23" t="s">
        <v>18671</v>
      </c>
      <c r="F1639" s="23" t="s">
        <v>19190</v>
      </c>
      <c r="G1639" s="24" t="s">
        <v>23194</v>
      </c>
      <c r="H1639" s="24" t="s">
        <v>21267</v>
      </c>
      <c r="I1639" s="24" t="s">
        <v>3</v>
      </c>
      <c r="J1639" s="30" t="s">
        <v>5510</v>
      </c>
      <c r="K1639" s="23" t="s">
        <v>12837</v>
      </c>
      <c r="L1639" s="23" t="s">
        <v>12838</v>
      </c>
      <c r="M1639" s="23" t="s">
        <v>5513</v>
      </c>
      <c r="N1639" s="23" t="s">
        <v>5514</v>
      </c>
      <c r="O1639" s="23" t="s">
        <v>12839</v>
      </c>
      <c r="P1639" s="23" t="s">
        <v>5516</v>
      </c>
      <c r="Q1639" s="23" t="s">
        <v>6040</v>
      </c>
      <c r="R1639" s="23" t="s">
        <v>6041</v>
      </c>
      <c r="S1639" s="23" t="s">
        <v>407</v>
      </c>
      <c r="T1639" s="23" t="s">
        <v>408</v>
      </c>
      <c r="U1639" s="23" t="s">
        <v>248</v>
      </c>
      <c r="V1639" s="23" t="s">
        <v>250</v>
      </c>
      <c r="W1639" s="24" t="s">
        <v>38</v>
      </c>
      <c r="X1639" s="24" t="s">
        <v>2826</v>
      </c>
      <c r="Y1639" s="24" t="s">
        <v>40</v>
      </c>
      <c r="Z1639" s="25">
        <v>9600885</v>
      </c>
      <c r="AA1639" s="24" t="s">
        <v>14803</v>
      </c>
      <c r="AB1639" s="24" t="s">
        <v>14803</v>
      </c>
      <c r="AC1639" s="24" t="s">
        <v>14803</v>
      </c>
      <c r="AD1639" s="24" t="s">
        <v>21268</v>
      </c>
      <c r="AE1639" s="24"/>
      <c r="AF1639" s="24"/>
      <c r="AG1639" s="24" t="s">
        <v>21269</v>
      </c>
      <c r="AH1639" s="24"/>
      <c r="AI1639" s="24"/>
      <c r="AJ1639" s="24"/>
      <c r="AK1639" s="24"/>
      <c r="AL1639" s="24" t="s">
        <v>19191</v>
      </c>
      <c r="AM1639" s="24" t="s">
        <v>4306</v>
      </c>
      <c r="AN1639" s="40">
        <v>121326</v>
      </c>
      <c r="AO1639" s="24" t="s">
        <v>4307</v>
      </c>
      <c r="AP1639" s="24" t="s">
        <v>21270</v>
      </c>
      <c r="AQ1639" s="24"/>
      <c r="AR1639" s="24" t="s">
        <v>4308</v>
      </c>
      <c r="AS1639" s="24" t="s">
        <v>4309</v>
      </c>
      <c r="AT1639" s="24" t="s">
        <v>21270</v>
      </c>
      <c r="AU1639" s="23" t="s">
        <v>5392</v>
      </c>
      <c r="AV1639" s="23" t="s">
        <v>5563</v>
      </c>
      <c r="AW1639" s="23" t="s">
        <v>12840</v>
      </c>
      <c r="AX1639" s="23" t="s">
        <v>4305</v>
      </c>
    </row>
    <row r="1640" spans="1:50" s="22" customFormat="1" ht="20" customHeight="1" x14ac:dyDescent="0.3">
      <c r="A1640" s="23" t="s">
        <v>19194</v>
      </c>
      <c r="B1640" s="23" t="s">
        <v>5473</v>
      </c>
      <c r="C1640" s="23" t="s">
        <v>23195</v>
      </c>
      <c r="D1640" s="23" t="s">
        <v>21266</v>
      </c>
      <c r="E1640" s="23" t="s">
        <v>15151</v>
      </c>
      <c r="F1640" s="23" t="s">
        <v>15551</v>
      </c>
      <c r="G1640" s="24" t="s">
        <v>21733</v>
      </c>
      <c r="H1640" s="24" t="s">
        <v>21267</v>
      </c>
      <c r="I1640" s="24" t="s">
        <v>3</v>
      </c>
      <c r="J1640" s="30" t="s">
        <v>5510</v>
      </c>
      <c r="K1640" s="23" t="s">
        <v>10134</v>
      </c>
      <c r="L1640" s="23" t="s">
        <v>10135</v>
      </c>
      <c r="M1640" s="23" t="s">
        <v>5513</v>
      </c>
      <c r="N1640" s="23" t="s">
        <v>5514</v>
      </c>
      <c r="O1640" s="23" t="s">
        <v>10136</v>
      </c>
      <c r="P1640" s="23" t="s">
        <v>5516</v>
      </c>
      <c r="Q1640" s="23" t="s">
        <v>6108</v>
      </c>
      <c r="R1640" s="23" t="s">
        <v>6109</v>
      </c>
      <c r="S1640" s="23" t="s">
        <v>407</v>
      </c>
      <c r="T1640" s="23" t="s">
        <v>408</v>
      </c>
      <c r="U1640" s="23" t="s">
        <v>236</v>
      </c>
      <c r="V1640" s="23" t="s">
        <v>238</v>
      </c>
      <c r="W1640" s="24" t="s">
        <v>38</v>
      </c>
      <c r="X1640" s="24" t="s">
        <v>409</v>
      </c>
      <c r="Y1640" s="24" t="s">
        <v>40</v>
      </c>
      <c r="Z1640" s="25">
        <v>7724850</v>
      </c>
      <c r="AA1640" s="24" t="s">
        <v>14803</v>
      </c>
      <c r="AB1640" s="24" t="s">
        <v>14803</v>
      </c>
      <c r="AC1640" s="24" t="s">
        <v>14803</v>
      </c>
      <c r="AD1640" s="24" t="s">
        <v>21268</v>
      </c>
      <c r="AE1640" s="24"/>
      <c r="AF1640" s="24"/>
      <c r="AG1640" s="24" t="s">
        <v>21269</v>
      </c>
      <c r="AH1640" s="24"/>
      <c r="AI1640" s="24"/>
      <c r="AJ1640" s="24"/>
      <c r="AK1640" s="24"/>
      <c r="AL1640" s="24" t="s">
        <v>19192</v>
      </c>
      <c r="AM1640" s="24" t="s">
        <v>3169</v>
      </c>
      <c r="AN1640" s="40">
        <v>80226</v>
      </c>
      <c r="AO1640" s="24" t="s">
        <v>3170</v>
      </c>
      <c r="AP1640" s="24" t="s">
        <v>21270</v>
      </c>
      <c r="AQ1640" s="24"/>
      <c r="AR1640" s="24" t="s">
        <v>19193</v>
      </c>
      <c r="AS1640" s="24" t="s">
        <v>19194</v>
      </c>
      <c r="AT1640" s="24" t="s">
        <v>21270</v>
      </c>
      <c r="AU1640" s="23" t="s">
        <v>4708</v>
      </c>
      <c r="AV1640" s="23" t="s">
        <v>5563</v>
      </c>
      <c r="AW1640" s="23" t="s">
        <v>10137</v>
      </c>
      <c r="AX1640" s="23" t="s">
        <v>10138</v>
      </c>
    </row>
    <row r="1641" spans="1:50" s="22" customFormat="1" ht="20" customHeight="1" x14ac:dyDescent="0.3">
      <c r="A1641" s="23" t="s">
        <v>19197</v>
      </c>
      <c r="B1641" s="23" t="s">
        <v>5473</v>
      </c>
      <c r="C1641" s="23" t="s">
        <v>23196</v>
      </c>
      <c r="D1641" s="23" t="s">
        <v>21266</v>
      </c>
      <c r="E1641" s="23" t="s">
        <v>15151</v>
      </c>
      <c r="F1641" s="23" t="s">
        <v>15551</v>
      </c>
      <c r="G1641" s="24" t="s">
        <v>21733</v>
      </c>
      <c r="H1641" s="24" t="s">
        <v>21267</v>
      </c>
      <c r="I1641" s="24" t="s">
        <v>3</v>
      </c>
      <c r="J1641" s="30" t="s">
        <v>5510</v>
      </c>
      <c r="K1641" s="23" t="s">
        <v>11581</v>
      </c>
      <c r="L1641" s="23" t="s">
        <v>11582</v>
      </c>
      <c r="M1641" s="23" t="s">
        <v>5513</v>
      </c>
      <c r="N1641" s="23" t="s">
        <v>5514</v>
      </c>
      <c r="O1641" s="23" t="s">
        <v>11583</v>
      </c>
      <c r="P1641" s="23" t="s">
        <v>5516</v>
      </c>
      <c r="Q1641" s="23" t="s">
        <v>5517</v>
      </c>
      <c r="R1641" s="23" t="s">
        <v>5518</v>
      </c>
      <c r="S1641" s="23" t="s">
        <v>407</v>
      </c>
      <c r="T1641" s="23" t="s">
        <v>408</v>
      </c>
      <c r="U1641" s="23" t="s">
        <v>244</v>
      </c>
      <c r="V1641" s="23" t="s">
        <v>1300</v>
      </c>
      <c r="W1641" s="24" t="s">
        <v>38</v>
      </c>
      <c r="X1641" s="24" t="s">
        <v>409</v>
      </c>
      <c r="Y1641" s="24" t="s">
        <v>40</v>
      </c>
      <c r="Z1641" s="25">
        <v>7724850</v>
      </c>
      <c r="AA1641" s="24" t="s">
        <v>14803</v>
      </c>
      <c r="AB1641" s="24" t="s">
        <v>14803</v>
      </c>
      <c r="AC1641" s="24" t="s">
        <v>14803</v>
      </c>
      <c r="AD1641" s="24" t="s">
        <v>21268</v>
      </c>
      <c r="AE1641" s="24"/>
      <c r="AF1641" s="24"/>
      <c r="AG1641" s="24" t="s">
        <v>21269</v>
      </c>
      <c r="AH1641" s="24"/>
      <c r="AI1641" s="24"/>
      <c r="AJ1641" s="24"/>
      <c r="AK1641" s="24"/>
      <c r="AL1641" s="24" t="s">
        <v>19195</v>
      </c>
      <c r="AM1641" s="24" t="s">
        <v>2790</v>
      </c>
      <c r="AN1641" s="40">
        <v>135926</v>
      </c>
      <c r="AO1641" s="24" t="s">
        <v>4699</v>
      </c>
      <c r="AP1641" s="24" t="s">
        <v>21270</v>
      </c>
      <c r="AQ1641" s="24"/>
      <c r="AR1641" s="24" t="s">
        <v>19196</v>
      </c>
      <c r="AS1641" s="24" t="s">
        <v>19197</v>
      </c>
      <c r="AT1641" s="24" t="s">
        <v>21270</v>
      </c>
      <c r="AU1641" s="23" t="s">
        <v>5126</v>
      </c>
      <c r="AV1641" s="23" t="s">
        <v>5563</v>
      </c>
      <c r="AW1641" s="23" t="s">
        <v>11584</v>
      </c>
      <c r="AX1641" s="23" t="s">
        <v>4698</v>
      </c>
    </row>
    <row r="1642" spans="1:50" s="22" customFormat="1" ht="20" customHeight="1" x14ac:dyDescent="0.3">
      <c r="A1642" s="23" t="s">
        <v>4488</v>
      </c>
      <c r="B1642" s="23" t="s">
        <v>5473</v>
      </c>
      <c r="C1642" s="23" t="s">
        <v>23175</v>
      </c>
      <c r="D1642" s="23" t="s">
        <v>21266</v>
      </c>
      <c r="E1642" s="23" t="s">
        <v>18849</v>
      </c>
      <c r="F1642" s="23" t="s">
        <v>19198</v>
      </c>
      <c r="G1642" s="24" t="s">
        <v>23197</v>
      </c>
      <c r="H1642" s="24" t="s">
        <v>21267</v>
      </c>
      <c r="I1642" s="24" t="s">
        <v>3</v>
      </c>
      <c r="J1642" s="30" t="s">
        <v>5510</v>
      </c>
      <c r="K1642" s="23" t="s">
        <v>11693</v>
      </c>
      <c r="L1642" s="23" t="s">
        <v>11694</v>
      </c>
      <c r="M1642" s="23" t="s">
        <v>5513</v>
      </c>
      <c r="N1642" s="23" t="s">
        <v>5514</v>
      </c>
      <c r="O1642" s="23" t="s">
        <v>11695</v>
      </c>
      <c r="P1642" s="23" t="s">
        <v>5516</v>
      </c>
      <c r="Q1642" s="23" t="s">
        <v>5561</v>
      </c>
      <c r="R1642" s="23" t="s">
        <v>5562</v>
      </c>
      <c r="S1642" s="23" t="s">
        <v>407</v>
      </c>
      <c r="T1642" s="23" t="s">
        <v>408</v>
      </c>
      <c r="U1642" s="23" t="s">
        <v>211</v>
      </c>
      <c r="V1642" s="23" t="s">
        <v>816</v>
      </c>
      <c r="W1642" s="24" t="s">
        <v>38</v>
      </c>
      <c r="X1642" s="24" t="s">
        <v>409</v>
      </c>
      <c r="Y1642" s="24" t="s">
        <v>40</v>
      </c>
      <c r="Z1642" s="25">
        <v>8938755</v>
      </c>
      <c r="AA1642" s="24" t="s">
        <v>14803</v>
      </c>
      <c r="AB1642" s="24" t="s">
        <v>14803</v>
      </c>
      <c r="AC1642" s="24" t="s">
        <v>14803</v>
      </c>
      <c r="AD1642" s="24" t="s">
        <v>21268</v>
      </c>
      <c r="AE1642" s="24"/>
      <c r="AF1642" s="24"/>
      <c r="AG1642" s="24" t="s">
        <v>21269</v>
      </c>
      <c r="AH1642" s="24"/>
      <c r="AI1642" s="24"/>
      <c r="AJ1642" s="24"/>
      <c r="AK1642" s="24"/>
      <c r="AL1642" s="24" t="s">
        <v>19199</v>
      </c>
      <c r="AM1642" s="24" t="s">
        <v>4486</v>
      </c>
      <c r="AN1642" s="40">
        <v>127026</v>
      </c>
      <c r="AO1642" s="24" t="s">
        <v>4004</v>
      </c>
      <c r="AP1642" s="24" t="s">
        <v>21270</v>
      </c>
      <c r="AQ1642" s="24"/>
      <c r="AR1642" s="24" t="s">
        <v>4487</v>
      </c>
      <c r="AS1642" s="24" t="s">
        <v>4488</v>
      </c>
      <c r="AT1642" s="24" t="s">
        <v>21270</v>
      </c>
      <c r="AU1642" s="23" t="s">
        <v>5310</v>
      </c>
      <c r="AV1642" s="23" t="s">
        <v>5602</v>
      </c>
      <c r="AW1642" s="23" t="s">
        <v>11696</v>
      </c>
      <c r="AX1642" s="23" t="s">
        <v>4485</v>
      </c>
    </row>
    <row r="1643" spans="1:50" s="22" customFormat="1" ht="20" customHeight="1" x14ac:dyDescent="0.3">
      <c r="A1643" s="23" t="s">
        <v>19202</v>
      </c>
      <c r="B1643" s="23" t="s">
        <v>5473</v>
      </c>
      <c r="C1643" s="23" t="s">
        <v>23198</v>
      </c>
      <c r="D1643" s="23" t="s">
        <v>21266</v>
      </c>
      <c r="E1643" s="23" t="s">
        <v>15151</v>
      </c>
      <c r="F1643" s="23" t="s">
        <v>15551</v>
      </c>
      <c r="G1643" s="24" t="s">
        <v>21733</v>
      </c>
      <c r="H1643" s="24" t="s">
        <v>21267</v>
      </c>
      <c r="I1643" s="24" t="s">
        <v>3</v>
      </c>
      <c r="J1643" s="30" t="s">
        <v>5510</v>
      </c>
      <c r="K1643" s="23" t="s">
        <v>8414</v>
      </c>
      <c r="L1643" s="23" t="s">
        <v>8415</v>
      </c>
      <c r="M1643" s="23" t="s">
        <v>5513</v>
      </c>
      <c r="N1643" s="23" t="s">
        <v>5514</v>
      </c>
      <c r="O1643" s="23" t="s">
        <v>8416</v>
      </c>
      <c r="P1643" s="23" t="s">
        <v>5516</v>
      </c>
      <c r="Q1643" s="23" t="s">
        <v>5561</v>
      </c>
      <c r="R1643" s="23" t="s">
        <v>5562</v>
      </c>
      <c r="S1643" s="23" t="s">
        <v>407</v>
      </c>
      <c r="T1643" s="23" t="s">
        <v>408</v>
      </c>
      <c r="U1643" s="23" t="s">
        <v>317</v>
      </c>
      <c r="V1643" s="23" t="s">
        <v>903</v>
      </c>
      <c r="W1643" s="24" t="s">
        <v>38</v>
      </c>
      <c r="X1643" s="24" t="s">
        <v>409</v>
      </c>
      <c r="Y1643" s="24" t="s">
        <v>40</v>
      </c>
      <c r="Z1643" s="25">
        <v>7724850</v>
      </c>
      <c r="AA1643" s="24" t="s">
        <v>14803</v>
      </c>
      <c r="AB1643" s="24" t="s">
        <v>14803</v>
      </c>
      <c r="AC1643" s="24" t="s">
        <v>14803</v>
      </c>
      <c r="AD1643" s="24" t="s">
        <v>21268</v>
      </c>
      <c r="AE1643" s="24"/>
      <c r="AF1643" s="24"/>
      <c r="AG1643" s="24" t="s">
        <v>21269</v>
      </c>
      <c r="AH1643" s="24"/>
      <c r="AI1643" s="24"/>
      <c r="AJ1643" s="24"/>
      <c r="AK1643" s="24"/>
      <c r="AL1643" s="24" t="s">
        <v>19200</v>
      </c>
      <c r="AM1643" s="24" t="s">
        <v>3191</v>
      </c>
      <c r="AN1643" s="40">
        <v>80926</v>
      </c>
      <c r="AO1643" s="24" t="s">
        <v>2272</v>
      </c>
      <c r="AP1643" s="24" t="s">
        <v>21270</v>
      </c>
      <c r="AQ1643" s="24"/>
      <c r="AR1643" s="24" t="s">
        <v>19201</v>
      </c>
      <c r="AS1643" s="24" t="s">
        <v>19202</v>
      </c>
      <c r="AT1643" s="24" t="s">
        <v>21270</v>
      </c>
      <c r="AU1643" s="23" t="s">
        <v>3933</v>
      </c>
      <c r="AV1643" s="23" t="s">
        <v>5563</v>
      </c>
      <c r="AW1643" s="23" t="s">
        <v>8417</v>
      </c>
      <c r="AX1643" s="23" t="s">
        <v>8418</v>
      </c>
    </row>
    <row r="1644" spans="1:50" s="22" customFormat="1" ht="20" customHeight="1" x14ac:dyDescent="0.3">
      <c r="A1644" s="23" t="s">
        <v>19205</v>
      </c>
      <c r="B1644" s="23" t="s">
        <v>5473</v>
      </c>
      <c r="C1644" s="23" t="s">
        <v>23199</v>
      </c>
      <c r="D1644" s="23" t="s">
        <v>21266</v>
      </c>
      <c r="E1644" s="23" t="s">
        <v>15103</v>
      </c>
      <c r="F1644" s="23" t="s">
        <v>15104</v>
      </c>
      <c r="G1644" s="24" t="s">
        <v>21511</v>
      </c>
      <c r="H1644" s="24" t="s">
        <v>21267</v>
      </c>
      <c r="I1644" s="24" t="s">
        <v>3</v>
      </c>
      <c r="J1644" s="30" t="s">
        <v>5510</v>
      </c>
      <c r="K1644" s="23" t="s">
        <v>8959</v>
      </c>
      <c r="L1644" s="23" t="s">
        <v>8960</v>
      </c>
      <c r="M1644" s="23" t="s">
        <v>5513</v>
      </c>
      <c r="N1644" s="23" t="s">
        <v>5514</v>
      </c>
      <c r="O1644" s="23" t="s">
        <v>16814</v>
      </c>
      <c r="P1644" s="23" t="s">
        <v>5516</v>
      </c>
      <c r="Q1644" s="23" t="s">
        <v>5517</v>
      </c>
      <c r="R1644" s="23" t="s">
        <v>5518</v>
      </c>
      <c r="S1644" s="23" t="s">
        <v>407</v>
      </c>
      <c r="T1644" s="23" t="s">
        <v>408</v>
      </c>
      <c r="U1644" s="23" t="s">
        <v>244</v>
      </c>
      <c r="V1644" s="23" t="s">
        <v>1300</v>
      </c>
      <c r="W1644" s="24" t="s">
        <v>38</v>
      </c>
      <c r="X1644" s="24" t="s">
        <v>409</v>
      </c>
      <c r="Y1644" s="24" t="s">
        <v>40</v>
      </c>
      <c r="Z1644" s="25">
        <v>3310650</v>
      </c>
      <c r="AA1644" s="24" t="s">
        <v>14803</v>
      </c>
      <c r="AB1644" s="24" t="s">
        <v>14803</v>
      </c>
      <c r="AC1644" s="24" t="s">
        <v>14803</v>
      </c>
      <c r="AD1644" s="24" t="s">
        <v>21268</v>
      </c>
      <c r="AE1644" s="24"/>
      <c r="AF1644" s="24"/>
      <c r="AG1644" s="24" t="s">
        <v>21269</v>
      </c>
      <c r="AH1644" s="24"/>
      <c r="AI1644" s="24"/>
      <c r="AJ1644" s="24"/>
      <c r="AK1644" s="24"/>
      <c r="AL1644" s="24" t="s">
        <v>19203</v>
      </c>
      <c r="AM1644" s="24" t="s">
        <v>3200</v>
      </c>
      <c r="AN1644" s="40">
        <v>81226</v>
      </c>
      <c r="AO1644" s="24" t="s">
        <v>2568</v>
      </c>
      <c r="AP1644" s="24" t="s">
        <v>21270</v>
      </c>
      <c r="AQ1644" s="24"/>
      <c r="AR1644" s="24" t="s">
        <v>19204</v>
      </c>
      <c r="AS1644" s="24" t="s">
        <v>19205</v>
      </c>
      <c r="AT1644" s="24" t="s">
        <v>21270</v>
      </c>
      <c r="AU1644" s="23" t="s">
        <v>4106</v>
      </c>
      <c r="AV1644" s="23" t="s">
        <v>5602</v>
      </c>
      <c r="AW1644" s="23" t="s">
        <v>8962</v>
      </c>
      <c r="AX1644" s="23" t="s">
        <v>3199</v>
      </c>
    </row>
    <row r="1645" spans="1:50" s="22" customFormat="1" ht="20" customHeight="1" x14ac:dyDescent="0.3">
      <c r="A1645" s="23" t="s">
        <v>19208</v>
      </c>
      <c r="B1645" s="23" t="s">
        <v>5473</v>
      </c>
      <c r="C1645" s="23" t="s">
        <v>23191</v>
      </c>
      <c r="D1645" s="23" t="s">
        <v>21266</v>
      </c>
      <c r="E1645" s="23" t="s">
        <v>17512</v>
      </c>
      <c r="F1645" s="23" t="s">
        <v>17513</v>
      </c>
      <c r="G1645" s="24" t="s">
        <v>22723</v>
      </c>
      <c r="H1645" s="24" t="s">
        <v>21267</v>
      </c>
      <c r="I1645" s="24" t="s">
        <v>3</v>
      </c>
      <c r="J1645" s="30" t="s">
        <v>5510</v>
      </c>
      <c r="K1645" s="23" t="s">
        <v>10325</v>
      </c>
      <c r="L1645" s="23" t="s">
        <v>10326</v>
      </c>
      <c r="M1645" s="23" t="s">
        <v>5513</v>
      </c>
      <c r="N1645" s="23" t="s">
        <v>5514</v>
      </c>
      <c r="O1645" s="23" t="s">
        <v>10327</v>
      </c>
      <c r="P1645" s="23" t="s">
        <v>5516</v>
      </c>
      <c r="Q1645" s="23" t="s">
        <v>5517</v>
      </c>
      <c r="R1645" s="23" t="s">
        <v>5518</v>
      </c>
      <c r="S1645" s="23" t="s">
        <v>407</v>
      </c>
      <c r="T1645" s="23" t="s">
        <v>408</v>
      </c>
      <c r="U1645" s="23" t="s">
        <v>326</v>
      </c>
      <c r="V1645" s="23" t="s">
        <v>1600</v>
      </c>
      <c r="W1645" s="24" t="s">
        <v>38</v>
      </c>
      <c r="X1645" s="24" t="s">
        <v>409</v>
      </c>
      <c r="Y1645" s="24" t="s">
        <v>40</v>
      </c>
      <c r="Z1645" s="25">
        <v>12139050</v>
      </c>
      <c r="AA1645" s="24" t="s">
        <v>14803</v>
      </c>
      <c r="AB1645" s="24" t="s">
        <v>14803</v>
      </c>
      <c r="AC1645" s="24" t="s">
        <v>14803</v>
      </c>
      <c r="AD1645" s="24" t="s">
        <v>21268</v>
      </c>
      <c r="AE1645" s="24"/>
      <c r="AF1645" s="24"/>
      <c r="AG1645" s="24" t="s">
        <v>21269</v>
      </c>
      <c r="AH1645" s="24"/>
      <c r="AI1645" s="24"/>
      <c r="AJ1645" s="24"/>
      <c r="AK1645" s="24"/>
      <c r="AL1645" s="24" t="s">
        <v>19206</v>
      </c>
      <c r="AM1645" s="24" t="s">
        <v>4399</v>
      </c>
      <c r="AN1645" s="40">
        <v>124726</v>
      </c>
      <c r="AO1645" s="24" t="s">
        <v>3317</v>
      </c>
      <c r="AP1645" s="24" t="s">
        <v>21270</v>
      </c>
      <c r="AQ1645" s="24"/>
      <c r="AR1645" s="24" t="s">
        <v>19207</v>
      </c>
      <c r="AS1645" s="24" t="s">
        <v>19208</v>
      </c>
      <c r="AT1645" s="24" t="s">
        <v>21270</v>
      </c>
      <c r="AU1645" s="23" t="s">
        <v>4708</v>
      </c>
      <c r="AV1645" s="23" t="s">
        <v>5602</v>
      </c>
      <c r="AW1645" s="23" t="s">
        <v>10328</v>
      </c>
      <c r="AX1645" s="23" t="s">
        <v>4398</v>
      </c>
    </row>
    <row r="1646" spans="1:50" s="22" customFormat="1" ht="20" customHeight="1" x14ac:dyDescent="0.3">
      <c r="A1646" s="23" t="s">
        <v>19211</v>
      </c>
      <c r="B1646" s="23" t="s">
        <v>5473</v>
      </c>
      <c r="C1646" s="23" t="s">
        <v>23198</v>
      </c>
      <c r="D1646" s="23" t="s">
        <v>21266</v>
      </c>
      <c r="E1646" s="23" t="s">
        <v>15360</v>
      </c>
      <c r="F1646" s="23" t="s">
        <v>18723</v>
      </c>
      <c r="G1646" s="24" t="s">
        <v>21368</v>
      </c>
      <c r="H1646" s="24" t="s">
        <v>21267</v>
      </c>
      <c r="I1646" s="24" t="s">
        <v>3</v>
      </c>
      <c r="J1646" s="30" t="s">
        <v>5510</v>
      </c>
      <c r="K1646" s="23" t="s">
        <v>8745</v>
      </c>
      <c r="L1646" s="23" t="s">
        <v>8746</v>
      </c>
      <c r="M1646" s="23" t="s">
        <v>5513</v>
      </c>
      <c r="N1646" s="23" t="s">
        <v>5514</v>
      </c>
      <c r="O1646" s="23" t="s">
        <v>8747</v>
      </c>
      <c r="P1646" s="23" t="s">
        <v>5516</v>
      </c>
      <c r="Q1646" s="23" t="s">
        <v>5561</v>
      </c>
      <c r="R1646" s="23" t="s">
        <v>5562</v>
      </c>
      <c r="S1646" s="23" t="s">
        <v>407</v>
      </c>
      <c r="T1646" s="23" t="s">
        <v>408</v>
      </c>
      <c r="U1646" s="23" t="s">
        <v>244</v>
      </c>
      <c r="V1646" s="23" t="s">
        <v>1300</v>
      </c>
      <c r="W1646" s="24" t="s">
        <v>38</v>
      </c>
      <c r="X1646" s="24" t="s">
        <v>409</v>
      </c>
      <c r="Y1646" s="24" t="s">
        <v>40</v>
      </c>
      <c r="Z1646" s="25">
        <v>8828400</v>
      </c>
      <c r="AA1646" s="24" t="s">
        <v>14803</v>
      </c>
      <c r="AB1646" s="24" t="s">
        <v>14803</v>
      </c>
      <c r="AC1646" s="24" t="s">
        <v>14803</v>
      </c>
      <c r="AD1646" s="24" t="s">
        <v>21268</v>
      </c>
      <c r="AE1646" s="24"/>
      <c r="AF1646" s="24"/>
      <c r="AG1646" s="24" t="s">
        <v>21269</v>
      </c>
      <c r="AH1646" s="24"/>
      <c r="AI1646" s="24"/>
      <c r="AJ1646" s="24"/>
      <c r="AK1646" s="24"/>
      <c r="AL1646" s="24" t="s">
        <v>19209</v>
      </c>
      <c r="AM1646" s="24" t="s">
        <v>3116</v>
      </c>
      <c r="AN1646" s="40">
        <v>78226</v>
      </c>
      <c r="AO1646" s="24" t="s">
        <v>2472</v>
      </c>
      <c r="AP1646" s="24" t="s">
        <v>21270</v>
      </c>
      <c r="AQ1646" s="24"/>
      <c r="AR1646" s="24" t="s">
        <v>19210</v>
      </c>
      <c r="AS1646" s="24" t="s">
        <v>19211</v>
      </c>
      <c r="AT1646" s="24" t="s">
        <v>21270</v>
      </c>
      <c r="AU1646" s="23" t="s">
        <v>4038</v>
      </c>
      <c r="AV1646" s="23" t="s">
        <v>5563</v>
      </c>
      <c r="AW1646" s="23" t="s">
        <v>8748</v>
      </c>
      <c r="AX1646" s="23" t="s">
        <v>8749</v>
      </c>
    </row>
    <row r="1647" spans="1:50" s="22" customFormat="1" ht="20" customHeight="1" x14ac:dyDescent="0.3">
      <c r="A1647" s="23" t="s">
        <v>19214</v>
      </c>
      <c r="B1647" s="23" t="s">
        <v>5473</v>
      </c>
      <c r="C1647" s="23" t="s">
        <v>23180</v>
      </c>
      <c r="D1647" s="23" t="s">
        <v>21266</v>
      </c>
      <c r="E1647" s="23" t="s">
        <v>17549</v>
      </c>
      <c r="F1647" s="23" t="s">
        <v>17799</v>
      </c>
      <c r="G1647" s="24" t="s">
        <v>22829</v>
      </c>
      <c r="H1647" s="24" t="s">
        <v>21267</v>
      </c>
      <c r="I1647" s="24" t="s">
        <v>3</v>
      </c>
      <c r="J1647" s="30" t="s">
        <v>5510</v>
      </c>
      <c r="K1647" s="23" t="s">
        <v>10320</v>
      </c>
      <c r="L1647" s="23" t="s">
        <v>10321</v>
      </c>
      <c r="M1647" s="23" t="s">
        <v>5513</v>
      </c>
      <c r="N1647" s="23" t="s">
        <v>5514</v>
      </c>
      <c r="O1647" s="23" t="s">
        <v>10322</v>
      </c>
      <c r="P1647" s="23" t="s">
        <v>5516</v>
      </c>
      <c r="Q1647" s="23" t="s">
        <v>5561</v>
      </c>
      <c r="R1647" s="23" t="s">
        <v>5562</v>
      </c>
      <c r="S1647" s="23" t="s">
        <v>407</v>
      </c>
      <c r="T1647" s="23" t="s">
        <v>408</v>
      </c>
      <c r="U1647" s="23" t="s">
        <v>248</v>
      </c>
      <c r="V1647" s="23" t="s">
        <v>250</v>
      </c>
      <c r="W1647" s="24" t="s">
        <v>38</v>
      </c>
      <c r="X1647" s="24" t="s">
        <v>409</v>
      </c>
      <c r="Y1647" s="24" t="s">
        <v>40</v>
      </c>
      <c r="Z1647" s="25">
        <v>9931950</v>
      </c>
      <c r="AA1647" s="24" t="s">
        <v>14803</v>
      </c>
      <c r="AB1647" s="24" t="s">
        <v>14803</v>
      </c>
      <c r="AC1647" s="24" t="s">
        <v>14803</v>
      </c>
      <c r="AD1647" s="24" t="s">
        <v>21268</v>
      </c>
      <c r="AE1647" s="24"/>
      <c r="AF1647" s="24"/>
      <c r="AG1647" s="24" t="s">
        <v>21269</v>
      </c>
      <c r="AH1647" s="24"/>
      <c r="AI1647" s="24"/>
      <c r="AJ1647" s="24"/>
      <c r="AK1647" s="24"/>
      <c r="AL1647" s="24" t="s">
        <v>19212</v>
      </c>
      <c r="AM1647" s="24" t="s">
        <v>2947</v>
      </c>
      <c r="AN1647" s="40">
        <v>72526</v>
      </c>
      <c r="AO1647" s="24" t="s">
        <v>2948</v>
      </c>
      <c r="AP1647" s="24" t="s">
        <v>21270</v>
      </c>
      <c r="AQ1647" s="24"/>
      <c r="AR1647" s="24" t="s">
        <v>19213</v>
      </c>
      <c r="AS1647" s="24" t="s">
        <v>19214</v>
      </c>
      <c r="AT1647" s="24" t="s">
        <v>21270</v>
      </c>
      <c r="AU1647" s="23" t="s">
        <v>4389</v>
      </c>
      <c r="AV1647" s="23" t="s">
        <v>5563</v>
      </c>
      <c r="AW1647" s="23" t="s">
        <v>10323</v>
      </c>
      <c r="AX1647" s="23" t="s">
        <v>2946</v>
      </c>
    </row>
    <row r="1648" spans="1:50" s="22" customFormat="1" ht="20" customHeight="1" x14ac:dyDescent="0.3">
      <c r="A1648" s="23" t="s">
        <v>19217</v>
      </c>
      <c r="B1648" s="23" t="s">
        <v>5473</v>
      </c>
      <c r="C1648" s="23" t="s">
        <v>23180</v>
      </c>
      <c r="D1648" s="23" t="s">
        <v>21266</v>
      </c>
      <c r="E1648" s="23" t="s">
        <v>15036</v>
      </c>
      <c r="F1648" s="23" t="s">
        <v>18926</v>
      </c>
      <c r="G1648" s="24" t="s">
        <v>23102</v>
      </c>
      <c r="H1648" s="24" t="s">
        <v>21267</v>
      </c>
      <c r="I1648" s="24" t="s">
        <v>3</v>
      </c>
      <c r="J1648" s="30" t="s">
        <v>5510</v>
      </c>
      <c r="K1648" s="23" t="s">
        <v>10164</v>
      </c>
      <c r="L1648" s="23" t="s">
        <v>10165</v>
      </c>
      <c r="M1648" s="23" t="s">
        <v>5513</v>
      </c>
      <c r="N1648" s="23" t="s">
        <v>5514</v>
      </c>
      <c r="O1648" s="23" t="s">
        <v>10166</v>
      </c>
      <c r="P1648" s="23" t="s">
        <v>5516</v>
      </c>
      <c r="Q1648" s="23" t="s">
        <v>5561</v>
      </c>
      <c r="R1648" s="23" t="s">
        <v>5562</v>
      </c>
      <c r="S1648" s="23" t="s">
        <v>407</v>
      </c>
      <c r="T1648" s="23" t="s">
        <v>408</v>
      </c>
      <c r="U1648" s="23" t="s">
        <v>236</v>
      </c>
      <c r="V1648" s="23" t="s">
        <v>238</v>
      </c>
      <c r="W1648" s="24" t="s">
        <v>38</v>
      </c>
      <c r="X1648" s="24" t="s">
        <v>409</v>
      </c>
      <c r="Y1648" s="24" t="s">
        <v>40</v>
      </c>
      <c r="Z1648" s="25">
        <v>11035500</v>
      </c>
      <c r="AA1648" s="24" t="s">
        <v>14803</v>
      </c>
      <c r="AB1648" s="24" t="s">
        <v>14803</v>
      </c>
      <c r="AC1648" s="24" t="s">
        <v>14803</v>
      </c>
      <c r="AD1648" s="24" t="s">
        <v>21268</v>
      </c>
      <c r="AE1648" s="24"/>
      <c r="AF1648" s="24"/>
      <c r="AG1648" s="24" t="s">
        <v>21269</v>
      </c>
      <c r="AH1648" s="24"/>
      <c r="AI1648" s="24"/>
      <c r="AJ1648" s="24"/>
      <c r="AK1648" s="24"/>
      <c r="AL1648" s="24" t="s">
        <v>19215</v>
      </c>
      <c r="AM1648" s="24" t="s">
        <v>3309</v>
      </c>
      <c r="AN1648" s="40">
        <v>93326</v>
      </c>
      <c r="AO1648" s="24" t="s">
        <v>3253</v>
      </c>
      <c r="AP1648" s="24" t="s">
        <v>21270</v>
      </c>
      <c r="AQ1648" s="24"/>
      <c r="AR1648" s="24" t="s">
        <v>19216</v>
      </c>
      <c r="AS1648" s="24" t="s">
        <v>19217</v>
      </c>
      <c r="AT1648" s="24" t="s">
        <v>21270</v>
      </c>
      <c r="AU1648" s="23" t="s">
        <v>4708</v>
      </c>
      <c r="AV1648" s="23" t="s">
        <v>5563</v>
      </c>
      <c r="AW1648" s="23" t="s">
        <v>10167</v>
      </c>
      <c r="AX1648" s="23" t="s">
        <v>10168</v>
      </c>
    </row>
    <row r="1649" spans="1:50" s="22" customFormat="1" ht="20" customHeight="1" x14ac:dyDescent="0.3">
      <c r="A1649" s="23" t="s">
        <v>19220</v>
      </c>
      <c r="B1649" s="23" t="s">
        <v>5473</v>
      </c>
      <c r="C1649" s="23" t="s">
        <v>23200</v>
      </c>
      <c r="D1649" s="23" t="s">
        <v>21266</v>
      </c>
      <c r="E1649" s="23" t="s">
        <v>15151</v>
      </c>
      <c r="F1649" s="23" t="s">
        <v>15551</v>
      </c>
      <c r="G1649" s="24" t="s">
        <v>21733</v>
      </c>
      <c r="H1649" s="24" t="s">
        <v>21267</v>
      </c>
      <c r="I1649" s="24" t="s">
        <v>3</v>
      </c>
      <c r="J1649" s="30" t="s">
        <v>5510</v>
      </c>
      <c r="K1649" s="23" t="s">
        <v>11176</v>
      </c>
      <c r="L1649" s="23" t="s">
        <v>11177</v>
      </c>
      <c r="M1649" s="23" t="s">
        <v>5513</v>
      </c>
      <c r="N1649" s="23" t="s">
        <v>5514</v>
      </c>
      <c r="O1649" s="23" t="s">
        <v>11178</v>
      </c>
      <c r="P1649" s="23" t="s">
        <v>5516</v>
      </c>
      <c r="Q1649" s="23" t="s">
        <v>5517</v>
      </c>
      <c r="R1649" s="23" t="s">
        <v>5518</v>
      </c>
      <c r="S1649" s="23" t="s">
        <v>407</v>
      </c>
      <c r="T1649" s="23" t="s">
        <v>408</v>
      </c>
      <c r="U1649" s="23" t="s">
        <v>248</v>
      </c>
      <c r="V1649" s="23" t="s">
        <v>250</v>
      </c>
      <c r="W1649" s="24" t="s">
        <v>38</v>
      </c>
      <c r="X1649" s="24" t="s">
        <v>2826</v>
      </c>
      <c r="Y1649" s="24" t="s">
        <v>40</v>
      </c>
      <c r="Z1649" s="25">
        <v>7724850</v>
      </c>
      <c r="AA1649" s="24" t="s">
        <v>14803</v>
      </c>
      <c r="AB1649" s="24" t="s">
        <v>14803</v>
      </c>
      <c r="AC1649" s="24" t="s">
        <v>14803</v>
      </c>
      <c r="AD1649" s="24" t="s">
        <v>21268</v>
      </c>
      <c r="AE1649" s="24"/>
      <c r="AF1649" s="24"/>
      <c r="AG1649" s="24" t="s">
        <v>21269</v>
      </c>
      <c r="AH1649" s="24"/>
      <c r="AI1649" s="24"/>
      <c r="AJ1649" s="24"/>
      <c r="AK1649" s="24"/>
      <c r="AL1649" s="24" t="s">
        <v>19218</v>
      </c>
      <c r="AM1649" s="24" t="s">
        <v>4302</v>
      </c>
      <c r="AN1649" s="40">
        <v>121226</v>
      </c>
      <c r="AO1649" s="24" t="s">
        <v>3698</v>
      </c>
      <c r="AP1649" s="24" t="s">
        <v>21270</v>
      </c>
      <c r="AQ1649" s="24"/>
      <c r="AR1649" s="24" t="s">
        <v>19219</v>
      </c>
      <c r="AS1649" s="24" t="s">
        <v>19220</v>
      </c>
      <c r="AT1649" s="24" t="s">
        <v>21270</v>
      </c>
      <c r="AU1649" s="23" t="s">
        <v>4958</v>
      </c>
      <c r="AV1649" s="23" t="s">
        <v>5563</v>
      </c>
      <c r="AW1649" s="23" t="s">
        <v>11179</v>
      </c>
      <c r="AX1649" s="23" t="s">
        <v>4301</v>
      </c>
    </row>
    <row r="1650" spans="1:50" s="22" customFormat="1" ht="20" customHeight="1" x14ac:dyDescent="0.3">
      <c r="A1650" s="23" t="s">
        <v>19225</v>
      </c>
      <c r="B1650" s="23" t="s">
        <v>5473</v>
      </c>
      <c r="C1650" s="23" t="s">
        <v>23200</v>
      </c>
      <c r="D1650" s="23" t="s">
        <v>21266</v>
      </c>
      <c r="E1650" s="23" t="s">
        <v>15360</v>
      </c>
      <c r="F1650" s="23" t="s">
        <v>19222</v>
      </c>
      <c r="G1650" s="24" t="s">
        <v>23201</v>
      </c>
      <c r="H1650" s="24" t="s">
        <v>21267</v>
      </c>
      <c r="I1650" s="24" t="s">
        <v>3</v>
      </c>
      <c r="J1650" s="30" t="s">
        <v>5510</v>
      </c>
      <c r="K1650" s="23" t="s">
        <v>10802</v>
      </c>
      <c r="L1650" s="23" t="s">
        <v>10803</v>
      </c>
      <c r="M1650" s="23" t="s">
        <v>5513</v>
      </c>
      <c r="N1650" s="23" t="s">
        <v>5514</v>
      </c>
      <c r="O1650" s="23" t="s">
        <v>10804</v>
      </c>
      <c r="P1650" s="23" t="s">
        <v>5516</v>
      </c>
      <c r="Q1650" s="23" t="s">
        <v>5517</v>
      </c>
      <c r="R1650" s="23" t="s">
        <v>5518</v>
      </c>
      <c r="S1650" s="23" t="s">
        <v>407</v>
      </c>
      <c r="T1650" s="23" t="s">
        <v>408</v>
      </c>
      <c r="U1650" s="23" t="s">
        <v>236</v>
      </c>
      <c r="V1650" s="23" t="s">
        <v>238</v>
      </c>
      <c r="W1650" s="24" t="s">
        <v>38</v>
      </c>
      <c r="X1650" s="24" t="s">
        <v>409</v>
      </c>
      <c r="Y1650" s="24" t="s">
        <v>40</v>
      </c>
      <c r="Z1650" s="25">
        <v>8828400</v>
      </c>
      <c r="AA1650" s="24" t="s">
        <v>14803</v>
      </c>
      <c r="AB1650" s="24" t="s">
        <v>14803</v>
      </c>
      <c r="AC1650" s="24" t="s">
        <v>14803</v>
      </c>
      <c r="AD1650" s="24" t="s">
        <v>21268</v>
      </c>
      <c r="AE1650" s="24"/>
      <c r="AF1650" s="24"/>
      <c r="AG1650" s="24" t="s">
        <v>21269</v>
      </c>
      <c r="AH1650" s="24"/>
      <c r="AI1650" s="24"/>
      <c r="AJ1650" s="24"/>
      <c r="AK1650" s="24"/>
      <c r="AL1650" s="24" t="s">
        <v>19223</v>
      </c>
      <c r="AM1650" s="24" t="s">
        <v>3631</v>
      </c>
      <c r="AN1650" s="40">
        <v>96726</v>
      </c>
      <c r="AO1650" s="24" t="s">
        <v>3574</v>
      </c>
      <c r="AP1650" s="24" t="s">
        <v>21270</v>
      </c>
      <c r="AQ1650" s="24"/>
      <c r="AR1650" s="24" t="s">
        <v>19224</v>
      </c>
      <c r="AS1650" s="24" t="s">
        <v>19225</v>
      </c>
      <c r="AT1650" s="24" t="s">
        <v>21270</v>
      </c>
      <c r="AU1650" s="23" t="s">
        <v>4826</v>
      </c>
      <c r="AV1650" s="23" t="s">
        <v>5563</v>
      </c>
      <c r="AW1650" s="23" t="s">
        <v>10805</v>
      </c>
      <c r="AX1650" s="23" t="s">
        <v>10806</v>
      </c>
    </row>
    <row r="1651" spans="1:50" s="22" customFormat="1" ht="20" customHeight="1" x14ac:dyDescent="0.3">
      <c r="A1651" s="23" t="s">
        <v>19228</v>
      </c>
      <c r="B1651" s="23" t="s">
        <v>5473</v>
      </c>
      <c r="C1651" s="23" t="s">
        <v>23200</v>
      </c>
      <c r="D1651" s="23" t="s">
        <v>21266</v>
      </c>
      <c r="E1651" s="23" t="s">
        <v>15360</v>
      </c>
      <c r="F1651" s="23" t="s">
        <v>17554</v>
      </c>
      <c r="G1651" s="24" t="s">
        <v>21305</v>
      </c>
      <c r="H1651" s="24" t="s">
        <v>21267</v>
      </c>
      <c r="I1651" s="24" t="s">
        <v>3</v>
      </c>
      <c r="J1651" s="30" t="s">
        <v>5510</v>
      </c>
      <c r="K1651" s="23" t="s">
        <v>11012</v>
      </c>
      <c r="L1651" s="23" t="s">
        <v>11013</v>
      </c>
      <c r="M1651" s="23" t="s">
        <v>5513</v>
      </c>
      <c r="N1651" s="23" t="s">
        <v>5514</v>
      </c>
      <c r="O1651" s="23" t="s">
        <v>11014</v>
      </c>
      <c r="P1651" s="23" t="s">
        <v>5516</v>
      </c>
      <c r="Q1651" s="23" t="s">
        <v>5517</v>
      </c>
      <c r="R1651" s="23" t="s">
        <v>5518</v>
      </c>
      <c r="S1651" s="23" t="s">
        <v>407</v>
      </c>
      <c r="T1651" s="23" t="s">
        <v>408</v>
      </c>
      <c r="U1651" s="23" t="s">
        <v>236</v>
      </c>
      <c r="V1651" s="23" t="s">
        <v>238</v>
      </c>
      <c r="W1651" s="24" t="s">
        <v>38</v>
      </c>
      <c r="X1651" s="24" t="s">
        <v>409</v>
      </c>
      <c r="Y1651" s="24" t="s">
        <v>40</v>
      </c>
      <c r="Z1651" s="25">
        <v>8828400</v>
      </c>
      <c r="AA1651" s="24" t="s">
        <v>14803</v>
      </c>
      <c r="AB1651" s="24" t="s">
        <v>14803</v>
      </c>
      <c r="AC1651" s="24" t="s">
        <v>14803</v>
      </c>
      <c r="AD1651" s="24" t="s">
        <v>21268</v>
      </c>
      <c r="AE1651" s="24"/>
      <c r="AF1651" s="24"/>
      <c r="AG1651" s="24" t="s">
        <v>21269</v>
      </c>
      <c r="AH1651" s="24"/>
      <c r="AI1651" s="24"/>
      <c r="AJ1651" s="24"/>
      <c r="AK1651" s="24"/>
      <c r="AL1651" s="24" t="s">
        <v>19226</v>
      </c>
      <c r="AM1651" s="24" t="s">
        <v>3520</v>
      </c>
      <c r="AN1651" s="40">
        <v>92826</v>
      </c>
      <c r="AO1651" s="24" t="s">
        <v>3521</v>
      </c>
      <c r="AP1651" s="24" t="s">
        <v>21270</v>
      </c>
      <c r="AQ1651" s="24"/>
      <c r="AR1651" s="24" t="s">
        <v>19227</v>
      </c>
      <c r="AS1651" s="24" t="s">
        <v>19228</v>
      </c>
      <c r="AT1651" s="24" t="s">
        <v>21270</v>
      </c>
      <c r="AU1651" s="23" t="s">
        <v>4708</v>
      </c>
      <c r="AV1651" s="23" t="s">
        <v>5602</v>
      </c>
      <c r="AW1651" s="23" t="s">
        <v>11015</v>
      </c>
      <c r="AX1651" s="23" t="s">
        <v>3519</v>
      </c>
    </row>
    <row r="1652" spans="1:50" s="22" customFormat="1" ht="20" customHeight="1" x14ac:dyDescent="0.3">
      <c r="A1652" s="23" t="s">
        <v>19230</v>
      </c>
      <c r="B1652" s="23" t="s">
        <v>5473</v>
      </c>
      <c r="C1652" s="23" t="s">
        <v>23202</v>
      </c>
      <c r="D1652" s="23" t="s">
        <v>21266</v>
      </c>
      <c r="E1652" s="23" t="s">
        <v>15360</v>
      </c>
      <c r="F1652" s="23" t="s">
        <v>17617</v>
      </c>
      <c r="G1652" s="24" t="s">
        <v>21389</v>
      </c>
      <c r="H1652" s="24" t="s">
        <v>21267</v>
      </c>
      <c r="I1652" s="24" t="s">
        <v>3</v>
      </c>
      <c r="J1652" s="30" t="s">
        <v>5510</v>
      </c>
      <c r="K1652" s="23" t="s">
        <v>6067</v>
      </c>
      <c r="L1652" s="23" t="s">
        <v>6068</v>
      </c>
      <c r="M1652" s="23" t="s">
        <v>5513</v>
      </c>
      <c r="N1652" s="23" t="s">
        <v>5514</v>
      </c>
      <c r="O1652" s="23" t="s">
        <v>6069</v>
      </c>
      <c r="P1652" s="23" t="s">
        <v>5516</v>
      </c>
      <c r="Q1652" s="23" t="s">
        <v>5561</v>
      </c>
      <c r="R1652" s="23" t="s">
        <v>5562</v>
      </c>
      <c r="S1652" s="23" t="s">
        <v>407</v>
      </c>
      <c r="T1652" s="23" t="s">
        <v>408</v>
      </c>
      <c r="U1652" s="23" t="s">
        <v>244</v>
      </c>
      <c r="V1652" s="23" t="s">
        <v>1300</v>
      </c>
      <c r="W1652" s="24" t="s">
        <v>38</v>
      </c>
      <c r="X1652" s="24" t="s">
        <v>409</v>
      </c>
      <c r="Y1652" s="24" t="s">
        <v>40</v>
      </c>
      <c r="Z1652" s="25">
        <v>8828400</v>
      </c>
      <c r="AA1652" s="24" t="s">
        <v>14803</v>
      </c>
      <c r="AB1652" s="24" t="s">
        <v>14803</v>
      </c>
      <c r="AC1652" s="24" t="s">
        <v>14803</v>
      </c>
      <c r="AD1652" s="24" t="s">
        <v>21268</v>
      </c>
      <c r="AE1652" s="24"/>
      <c r="AF1652" s="24"/>
      <c r="AG1652" s="24" t="s">
        <v>21269</v>
      </c>
      <c r="AH1652" s="24"/>
      <c r="AI1652" s="24"/>
      <c r="AJ1652" s="24"/>
      <c r="AK1652" s="24"/>
      <c r="AL1652" s="24" t="s">
        <v>23203</v>
      </c>
      <c r="AM1652" s="24" t="s">
        <v>1302</v>
      </c>
      <c r="AN1652" s="40">
        <v>22826</v>
      </c>
      <c r="AO1652" s="24" t="s">
        <v>1303</v>
      </c>
      <c r="AP1652" s="24" t="s">
        <v>21270</v>
      </c>
      <c r="AQ1652" s="24"/>
      <c r="AR1652" s="24" t="s">
        <v>19229</v>
      </c>
      <c r="AS1652" s="24" t="s">
        <v>19230</v>
      </c>
      <c r="AT1652" s="24" t="s">
        <v>21270</v>
      </c>
      <c r="AU1652" s="23" t="s">
        <v>1814</v>
      </c>
      <c r="AV1652" s="23" t="s">
        <v>5602</v>
      </c>
      <c r="AW1652" s="23" t="s">
        <v>6070</v>
      </c>
      <c r="AX1652" s="23" t="s">
        <v>1301</v>
      </c>
    </row>
    <row r="1653" spans="1:50" s="22" customFormat="1" ht="20" customHeight="1" x14ac:dyDescent="0.3">
      <c r="A1653" s="23" t="s">
        <v>3994</v>
      </c>
      <c r="B1653" s="23" t="s">
        <v>5473</v>
      </c>
      <c r="C1653" s="23" t="s">
        <v>23204</v>
      </c>
      <c r="D1653" s="23" t="s">
        <v>21266</v>
      </c>
      <c r="E1653" s="23" t="s">
        <v>18953</v>
      </c>
      <c r="F1653" s="23" t="s">
        <v>18954</v>
      </c>
      <c r="G1653" s="24" t="s">
        <v>21297</v>
      </c>
      <c r="H1653" s="24" t="s">
        <v>21267</v>
      </c>
      <c r="I1653" s="24" t="s">
        <v>3</v>
      </c>
      <c r="J1653" s="30" t="s">
        <v>5510</v>
      </c>
      <c r="K1653" s="23" t="s">
        <v>12869</v>
      </c>
      <c r="L1653" s="23" t="s">
        <v>12870</v>
      </c>
      <c r="M1653" s="23" t="s">
        <v>5513</v>
      </c>
      <c r="N1653" s="23" t="s">
        <v>5514</v>
      </c>
      <c r="O1653" s="23" t="s">
        <v>12871</v>
      </c>
      <c r="P1653" s="23" t="s">
        <v>5516</v>
      </c>
      <c r="Q1653" s="23" t="s">
        <v>5570</v>
      </c>
      <c r="R1653" s="23" t="s">
        <v>5571</v>
      </c>
      <c r="S1653" s="23" t="s">
        <v>407</v>
      </c>
      <c r="T1653" s="23" t="s">
        <v>408</v>
      </c>
      <c r="U1653" s="23" t="s">
        <v>216</v>
      </c>
      <c r="V1653" s="23" t="s">
        <v>218</v>
      </c>
      <c r="W1653" s="24" t="s">
        <v>38</v>
      </c>
      <c r="X1653" s="24" t="s">
        <v>409</v>
      </c>
      <c r="Y1653" s="24" t="s">
        <v>40</v>
      </c>
      <c r="Z1653" s="25">
        <v>6400590</v>
      </c>
      <c r="AA1653" s="24" t="s">
        <v>14803</v>
      </c>
      <c r="AB1653" s="24" t="s">
        <v>14803</v>
      </c>
      <c r="AC1653" s="24" t="s">
        <v>14803</v>
      </c>
      <c r="AD1653" s="24" t="s">
        <v>21268</v>
      </c>
      <c r="AE1653" s="24"/>
      <c r="AF1653" s="24"/>
      <c r="AG1653" s="24" t="s">
        <v>21269</v>
      </c>
      <c r="AH1653" s="24"/>
      <c r="AI1653" s="24"/>
      <c r="AJ1653" s="24"/>
      <c r="AK1653" s="24"/>
      <c r="AL1653" s="24" t="s">
        <v>19231</v>
      </c>
      <c r="AM1653" s="24" t="s">
        <v>3991</v>
      </c>
      <c r="AN1653" s="40">
        <v>110826</v>
      </c>
      <c r="AO1653" s="24" t="s">
        <v>3992</v>
      </c>
      <c r="AP1653" s="24" t="s">
        <v>21270</v>
      </c>
      <c r="AQ1653" s="24"/>
      <c r="AR1653" s="24" t="s">
        <v>3993</v>
      </c>
      <c r="AS1653" s="24" t="s">
        <v>3994</v>
      </c>
      <c r="AT1653" s="24" t="s">
        <v>21270</v>
      </c>
      <c r="AU1653" s="23" t="s">
        <v>5392</v>
      </c>
      <c r="AV1653" s="23" t="s">
        <v>5563</v>
      </c>
      <c r="AW1653" s="23" t="s">
        <v>12872</v>
      </c>
      <c r="AX1653" s="23" t="s">
        <v>12873</v>
      </c>
    </row>
    <row r="1654" spans="1:50" s="22" customFormat="1" ht="20" customHeight="1" x14ac:dyDescent="0.3">
      <c r="A1654" s="23" t="s">
        <v>19234</v>
      </c>
      <c r="B1654" s="23" t="s">
        <v>5473</v>
      </c>
      <c r="C1654" s="23" t="s">
        <v>23205</v>
      </c>
      <c r="D1654" s="23" t="s">
        <v>21266</v>
      </c>
      <c r="E1654" s="23" t="s">
        <v>15645</v>
      </c>
      <c r="F1654" s="23" t="s">
        <v>15900</v>
      </c>
      <c r="G1654" s="24" t="s">
        <v>21918</v>
      </c>
      <c r="H1654" s="24" t="s">
        <v>21267</v>
      </c>
      <c r="I1654" s="24" t="s">
        <v>3</v>
      </c>
      <c r="J1654" s="30" t="s">
        <v>5510</v>
      </c>
      <c r="K1654" s="23" t="s">
        <v>8584</v>
      </c>
      <c r="L1654" s="23" t="s">
        <v>8585</v>
      </c>
      <c r="M1654" s="23" t="s">
        <v>5513</v>
      </c>
      <c r="N1654" s="23" t="s">
        <v>5514</v>
      </c>
      <c r="O1654" s="23" t="s">
        <v>8586</v>
      </c>
      <c r="P1654" s="23" t="s">
        <v>5516</v>
      </c>
      <c r="Q1654" s="23" t="s">
        <v>5561</v>
      </c>
      <c r="R1654" s="23" t="s">
        <v>5562</v>
      </c>
      <c r="S1654" s="23" t="s">
        <v>407</v>
      </c>
      <c r="T1654" s="23" t="s">
        <v>408</v>
      </c>
      <c r="U1654" s="23" t="s">
        <v>265</v>
      </c>
      <c r="V1654" s="23" t="s">
        <v>848</v>
      </c>
      <c r="W1654" s="24" t="s">
        <v>38</v>
      </c>
      <c r="X1654" s="24" t="s">
        <v>409</v>
      </c>
      <c r="Y1654" s="24" t="s">
        <v>40</v>
      </c>
      <c r="Z1654" s="25">
        <v>4414200</v>
      </c>
      <c r="AA1654" s="24" t="s">
        <v>14803</v>
      </c>
      <c r="AB1654" s="24" t="s">
        <v>14803</v>
      </c>
      <c r="AC1654" s="24" t="s">
        <v>14803</v>
      </c>
      <c r="AD1654" s="24" t="s">
        <v>21268</v>
      </c>
      <c r="AE1654" s="24"/>
      <c r="AF1654" s="24"/>
      <c r="AG1654" s="24" t="s">
        <v>21269</v>
      </c>
      <c r="AH1654" s="24"/>
      <c r="AI1654" s="24"/>
      <c r="AJ1654" s="24"/>
      <c r="AK1654" s="24"/>
      <c r="AL1654" s="24" t="s">
        <v>19232</v>
      </c>
      <c r="AM1654" s="24" t="s">
        <v>1725</v>
      </c>
      <c r="AN1654" s="40">
        <v>34126</v>
      </c>
      <c r="AO1654" s="24" t="s">
        <v>1726</v>
      </c>
      <c r="AP1654" s="24" t="s">
        <v>21270</v>
      </c>
      <c r="AQ1654" s="24"/>
      <c r="AR1654" s="24" t="s">
        <v>19233</v>
      </c>
      <c r="AS1654" s="24" t="s">
        <v>19234</v>
      </c>
      <c r="AT1654" s="24" t="s">
        <v>21270</v>
      </c>
      <c r="AU1654" s="23" t="s">
        <v>5464</v>
      </c>
      <c r="AV1654" s="23" t="s">
        <v>5602</v>
      </c>
      <c r="AW1654" s="23" t="s">
        <v>8587</v>
      </c>
      <c r="AX1654" s="23" t="s">
        <v>8588</v>
      </c>
    </row>
    <row r="1655" spans="1:50" s="22" customFormat="1" ht="20" customHeight="1" x14ac:dyDescent="0.3">
      <c r="A1655" s="23" t="s">
        <v>2170</v>
      </c>
      <c r="B1655" s="23" t="s">
        <v>5473</v>
      </c>
      <c r="C1655" s="23" t="s">
        <v>23206</v>
      </c>
      <c r="D1655" s="23" t="s">
        <v>21266</v>
      </c>
      <c r="E1655" s="23" t="s">
        <v>19235</v>
      </c>
      <c r="F1655" s="23" t="s">
        <v>19236</v>
      </c>
      <c r="G1655" s="24" t="s">
        <v>23207</v>
      </c>
      <c r="H1655" s="24" t="s">
        <v>21267</v>
      </c>
      <c r="I1655" s="24" t="s">
        <v>3</v>
      </c>
      <c r="J1655" s="30" t="s">
        <v>5510</v>
      </c>
      <c r="K1655" s="23" t="s">
        <v>12673</v>
      </c>
      <c r="L1655" s="23" t="s">
        <v>12674</v>
      </c>
      <c r="M1655" s="23" t="s">
        <v>5513</v>
      </c>
      <c r="N1655" s="23" t="s">
        <v>5514</v>
      </c>
      <c r="O1655" s="23" t="s">
        <v>12675</v>
      </c>
      <c r="P1655" s="23" t="s">
        <v>5516</v>
      </c>
      <c r="Q1655" s="23" t="s">
        <v>5517</v>
      </c>
      <c r="R1655" s="23" t="s">
        <v>5518</v>
      </c>
      <c r="S1655" s="23" t="s">
        <v>407</v>
      </c>
      <c r="T1655" s="23" t="s">
        <v>408</v>
      </c>
      <c r="U1655" s="23" t="s">
        <v>216</v>
      </c>
      <c r="V1655" s="23" t="s">
        <v>218</v>
      </c>
      <c r="W1655" s="24" t="s">
        <v>38</v>
      </c>
      <c r="X1655" s="24" t="s">
        <v>409</v>
      </c>
      <c r="Y1655" s="24" t="s">
        <v>40</v>
      </c>
      <c r="Z1655" s="25">
        <v>8534120</v>
      </c>
      <c r="AA1655" s="24" t="s">
        <v>14803</v>
      </c>
      <c r="AB1655" s="24" t="s">
        <v>14803</v>
      </c>
      <c r="AC1655" s="24" t="s">
        <v>14803</v>
      </c>
      <c r="AD1655" s="24" t="s">
        <v>21268</v>
      </c>
      <c r="AE1655" s="24"/>
      <c r="AF1655" s="24"/>
      <c r="AG1655" s="24" t="s">
        <v>21269</v>
      </c>
      <c r="AH1655" s="24"/>
      <c r="AI1655" s="24"/>
      <c r="AJ1655" s="24"/>
      <c r="AK1655" s="24"/>
      <c r="AL1655" s="24" t="s">
        <v>19237</v>
      </c>
      <c r="AM1655" s="24" t="s">
        <v>2167</v>
      </c>
      <c r="AN1655" s="40">
        <v>48226</v>
      </c>
      <c r="AO1655" s="24" t="s">
        <v>2168</v>
      </c>
      <c r="AP1655" s="24" t="s">
        <v>21270</v>
      </c>
      <c r="AQ1655" s="24"/>
      <c r="AR1655" s="24" t="s">
        <v>2169</v>
      </c>
      <c r="AS1655" s="24" t="s">
        <v>2170</v>
      </c>
      <c r="AT1655" s="24" t="s">
        <v>21270</v>
      </c>
      <c r="AU1655" s="23" t="s">
        <v>5310</v>
      </c>
      <c r="AV1655" s="23" t="s">
        <v>5563</v>
      </c>
      <c r="AW1655" s="23" t="s">
        <v>12676</v>
      </c>
      <c r="AX1655" s="23" t="s">
        <v>12677</v>
      </c>
    </row>
    <row r="1656" spans="1:50" s="22" customFormat="1" ht="20" customHeight="1" x14ac:dyDescent="0.3">
      <c r="A1656" s="23" t="s">
        <v>19240</v>
      </c>
      <c r="B1656" s="23" t="s">
        <v>5473</v>
      </c>
      <c r="C1656" s="23" t="s">
        <v>23184</v>
      </c>
      <c r="D1656" s="23" t="s">
        <v>21266</v>
      </c>
      <c r="E1656" s="23" t="s">
        <v>17512</v>
      </c>
      <c r="F1656" s="23" t="s">
        <v>17726</v>
      </c>
      <c r="G1656" s="24" t="s">
        <v>22805</v>
      </c>
      <c r="H1656" s="24" t="s">
        <v>21267</v>
      </c>
      <c r="I1656" s="24" t="s">
        <v>3</v>
      </c>
      <c r="J1656" s="30" t="s">
        <v>5510</v>
      </c>
      <c r="K1656" s="23" t="s">
        <v>6462</v>
      </c>
      <c r="L1656" s="23" t="s">
        <v>6463</v>
      </c>
      <c r="M1656" s="23" t="s">
        <v>5513</v>
      </c>
      <c r="N1656" s="23" t="s">
        <v>5514</v>
      </c>
      <c r="O1656" s="23" t="s">
        <v>6464</v>
      </c>
      <c r="P1656" s="23" t="s">
        <v>5516</v>
      </c>
      <c r="Q1656" s="23" t="s">
        <v>5695</v>
      </c>
      <c r="R1656" s="23" t="s">
        <v>5696</v>
      </c>
      <c r="S1656" s="23" t="s">
        <v>407</v>
      </c>
      <c r="T1656" s="23" t="s">
        <v>408</v>
      </c>
      <c r="U1656" s="23" t="s">
        <v>308</v>
      </c>
      <c r="V1656" s="23" t="s">
        <v>310</v>
      </c>
      <c r="W1656" s="24" t="s">
        <v>38</v>
      </c>
      <c r="X1656" s="24" t="s">
        <v>409</v>
      </c>
      <c r="Y1656" s="24" t="s">
        <v>40</v>
      </c>
      <c r="Z1656" s="25">
        <v>12139050</v>
      </c>
      <c r="AA1656" s="24" t="s">
        <v>14803</v>
      </c>
      <c r="AB1656" s="24" t="s">
        <v>14803</v>
      </c>
      <c r="AC1656" s="24" t="s">
        <v>14803</v>
      </c>
      <c r="AD1656" s="24" t="s">
        <v>21268</v>
      </c>
      <c r="AE1656" s="24"/>
      <c r="AF1656" s="24"/>
      <c r="AG1656" s="24" t="s">
        <v>21269</v>
      </c>
      <c r="AH1656" s="24"/>
      <c r="AI1656" s="24"/>
      <c r="AJ1656" s="24"/>
      <c r="AK1656" s="24"/>
      <c r="AL1656" s="24" t="s">
        <v>19238</v>
      </c>
      <c r="AM1656" s="24" t="s">
        <v>752</v>
      </c>
      <c r="AN1656" s="40">
        <v>22426</v>
      </c>
      <c r="AO1656" s="24" t="s">
        <v>1284</v>
      </c>
      <c r="AP1656" s="24" t="s">
        <v>21270</v>
      </c>
      <c r="AQ1656" s="24"/>
      <c r="AR1656" s="24" t="s">
        <v>19239</v>
      </c>
      <c r="AS1656" s="24" t="s">
        <v>19240</v>
      </c>
      <c r="AT1656" s="24" t="s">
        <v>21270</v>
      </c>
      <c r="AU1656" s="23" t="s">
        <v>2543</v>
      </c>
      <c r="AV1656" s="23" t="s">
        <v>5602</v>
      </c>
      <c r="AW1656" s="23" t="s">
        <v>6465</v>
      </c>
      <c r="AX1656" s="23" t="s">
        <v>6466</v>
      </c>
    </row>
    <row r="1657" spans="1:50" s="22" customFormat="1" ht="20" customHeight="1" x14ac:dyDescent="0.3">
      <c r="A1657" s="23" t="s">
        <v>4887</v>
      </c>
      <c r="B1657" s="23" t="s">
        <v>5473</v>
      </c>
      <c r="C1657" s="23" t="s">
        <v>23208</v>
      </c>
      <c r="D1657" s="23" t="s">
        <v>21266</v>
      </c>
      <c r="E1657" s="23" t="s">
        <v>19241</v>
      </c>
      <c r="F1657" s="23" t="s">
        <v>19242</v>
      </c>
      <c r="G1657" s="24" t="s">
        <v>23209</v>
      </c>
      <c r="H1657" s="24" t="s">
        <v>21267</v>
      </c>
      <c r="I1657" s="24" t="s">
        <v>3</v>
      </c>
      <c r="J1657" s="30" t="s">
        <v>5510</v>
      </c>
      <c r="K1657" s="23" t="s">
        <v>12650</v>
      </c>
      <c r="L1657" s="23" t="s">
        <v>12651</v>
      </c>
      <c r="M1657" s="23" t="s">
        <v>5513</v>
      </c>
      <c r="N1657" s="23" t="s">
        <v>5514</v>
      </c>
      <c r="O1657" s="23" t="s">
        <v>12652</v>
      </c>
      <c r="P1657" s="23" t="s">
        <v>5516</v>
      </c>
      <c r="Q1657" s="23" t="s">
        <v>5561</v>
      </c>
      <c r="R1657" s="23" t="s">
        <v>5562</v>
      </c>
      <c r="S1657" s="23" t="s">
        <v>407</v>
      </c>
      <c r="T1657" s="23" t="s">
        <v>408</v>
      </c>
      <c r="U1657" s="23" t="s">
        <v>368</v>
      </c>
      <c r="V1657" s="23" t="s">
        <v>370</v>
      </c>
      <c r="W1657" s="24" t="s">
        <v>38</v>
      </c>
      <c r="X1657" s="24" t="s">
        <v>409</v>
      </c>
      <c r="Y1657" s="24" t="s">
        <v>40</v>
      </c>
      <c r="Z1657" s="25">
        <v>2133530</v>
      </c>
      <c r="AA1657" s="24" t="s">
        <v>14803</v>
      </c>
      <c r="AB1657" s="24" t="s">
        <v>14803</v>
      </c>
      <c r="AC1657" s="24" t="s">
        <v>14803</v>
      </c>
      <c r="AD1657" s="24" t="s">
        <v>21268</v>
      </c>
      <c r="AE1657" s="24"/>
      <c r="AF1657" s="24"/>
      <c r="AG1657" s="24" t="s">
        <v>21269</v>
      </c>
      <c r="AH1657" s="24"/>
      <c r="AI1657" s="24"/>
      <c r="AJ1657" s="24"/>
      <c r="AK1657" s="24"/>
      <c r="AL1657" s="24" t="s">
        <v>19243</v>
      </c>
      <c r="AM1657" s="24" t="s">
        <v>4885</v>
      </c>
      <c r="AN1657" s="40">
        <v>141926</v>
      </c>
      <c r="AO1657" s="24" t="s">
        <v>4527</v>
      </c>
      <c r="AP1657" s="24" t="s">
        <v>21270</v>
      </c>
      <c r="AQ1657" s="24"/>
      <c r="AR1657" s="24" t="s">
        <v>4886</v>
      </c>
      <c r="AS1657" s="24" t="s">
        <v>4887</v>
      </c>
      <c r="AT1657" s="24" t="s">
        <v>21270</v>
      </c>
      <c r="AU1657" s="23" t="s">
        <v>5392</v>
      </c>
      <c r="AV1657" s="23" t="s">
        <v>5602</v>
      </c>
      <c r="AW1657" s="23" t="s">
        <v>12653</v>
      </c>
      <c r="AX1657" s="23" t="s">
        <v>12654</v>
      </c>
    </row>
    <row r="1658" spans="1:50" s="22" customFormat="1" ht="20" customHeight="1" x14ac:dyDescent="0.3">
      <c r="A1658" s="23" t="s">
        <v>19246</v>
      </c>
      <c r="B1658" s="23" t="s">
        <v>5473</v>
      </c>
      <c r="C1658" s="23" t="s">
        <v>23210</v>
      </c>
      <c r="D1658" s="23" t="s">
        <v>21266</v>
      </c>
      <c r="E1658" s="23" t="s">
        <v>15645</v>
      </c>
      <c r="F1658" s="23" t="s">
        <v>15900</v>
      </c>
      <c r="G1658" s="24" t="s">
        <v>21918</v>
      </c>
      <c r="H1658" s="24" t="s">
        <v>21267</v>
      </c>
      <c r="I1658" s="24" t="s">
        <v>3</v>
      </c>
      <c r="J1658" s="30" t="s">
        <v>5510</v>
      </c>
      <c r="K1658" s="23" t="s">
        <v>5904</v>
      </c>
      <c r="L1658" s="23" t="s">
        <v>5905</v>
      </c>
      <c r="M1658" s="23" t="s">
        <v>5513</v>
      </c>
      <c r="N1658" s="23" t="s">
        <v>5514</v>
      </c>
      <c r="O1658" s="23" t="s">
        <v>5906</v>
      </c>
      <c r="P1658" s="23" t="s">
        <v>5516</v>
      </c>
      <c r="Q1658" s="23" t="s">
        <v>5695</v>
      </c>
      <c r="R1658" s="23" t="s">
        <v>5696</v>
      </c>
      <c r="S1658" s="23" t="s">
        <v>407</v>
      </c>
      <c r="T1658" s="23" t="s">
        <v>408</v>
      </c>
      <c r="U1658" s="23" t="s">
        <v>342</v>
      </c>
      <c r="V1658" s="23" t="s">
        <v>344</v>
      </c>
      <c r="W1658" s="24" t="s">
        <v>38</v>
      </c>
      <c r="X1658" s="24" t="s">
        <v>409</v>
      </c>
      <c r="Y1658" s="24" t="s">
        <v>40</v>
      </c>
      <c r="Z1658" s="25">
        <v>4414200</v>
      </c>
      <c r="AA1658" s="24" t="s">
        <v>14803</v>
      </c>
      <c r="AB1658" s="24" t="s">
        <v>14803</v>
      </c>
      <c r="AC1658" s="24" t="s">
        <v>14803</v>
      </c>
      <c r="AD1658" s="24" t="s">
        <v>21268</v>
      </c>
      <c r="AE1658" s="24"/>
      <c r="AF1658" s="24"/>
      <c r="AG1658" s="24" t="s">
        <v>21269</v>
      </c>
      <c r="AH1658" s="24"/>
      <c r="AI1658" s="24"/>
      <c r="AJ1658" s="24"/>
      <c r="AK1658" s="24"/>
      <c r="AL1658" s="24" t="s">
        <v>19244</v>
      </c>
      <c r="AM1658" s="24" t="s">
        <v>698</v>
      </c>
      <c r="AN1658" s="40">
        <v>6326</v>
      </c>
      <c r="AO1658" s="24" t="s">
        <v>693</v>
      </c>
      <c r="AP1658" s="24" t="s">
        <v>21270</v>
      </c>
      <c r="AQ1658" s="24"/>
      <c r="AR1658" s="24" t="s">
        <v>19245</v>
      </c>
      <c r="AS1658" s="24" t="s">
        <v>19246</v>
      </c>
      <c r="AT1658" s="24" t="s">
        <v>21270</v>
      </c>
      <c r="AU1658" s="23" t="s">
        <v>1354</v>
      </c>
      <c r="AV1658" s="23" t="s">
        <v>5602</v>
      </c>
      <c r="AW1658" s="23" t="s">
        <v>5907</v>
      </c>
      <c r="AX1658" s="23" t="s">
        <v>5908</v>
      </c>
    </row>
    <row r="1659" spans="1:50" s="22" customFormat="1" ht="20" customHeight="1" x14ac:dyDescent="0.3">
      <c r="A1659" s="23" t="s">
        <v>19249</v>
      </c>
      <c r="B1659" s="23" t="s">
        <v>5473</v>
      </c>
      <c r="C1659" s="23" t="s">
        <v>23202</v>
      </c>
      <c r="D1659" s="23" t="s">
        <v>21266</v>
      </c>
      <c r="E1659" s="23" t="s">
        <v>15151</v>
      </c>
      <c r="F1659" s="23" t="s">
        <v>15152</v>
      </c>
      <c r="G1659" s="24" t="s">
        <v>21538</v>
      </c>
      <c r="H1659" s="24" t="s">
        <v>21267</v>
      </c>
      <c r="I1659" s="24" t="s">
        <v>3</v>
      </c>
      <c r="J1659" s="30" t="s">
        <v>5510</v>
      </c>
      <c r="K1659" s="23" t="s">
        <v>10292</v>
      </c>
      <c r="L1659" s="23" t="s">
        <v>10293</v>
      </c>
      <c r="M1659" s="23" t="s">
        <v>5513</v>
      </c>
      <c r="N1659" s="23" t="s">
        <v>5514</v>
      </c>
      <c r="O1659" s="23" t="s">
        <v>10294</v>
      </c>
      <c r="P1659" s="23" t="s">
        <v>5516</v>
      </c>
      <c r="Q1659" s="23" t="s">
        <v>5561</v>
      </c>
      <c r="R1659" s="23" t="s">
        <v>5562</v>
      </c>
      <c r="S1659" s="23" t="s">
        <v>407</v>
      </c>
      <c r="T1659" s="23" t="s">
        <v>408</v>
      </c>
      <c r="U1659" s="23" t="s">
        <v>368</v>
      </c>
      <c r="V1659" s="23" t="s">
        <v>370</v>
      </c>
      <c r="W1659" s="24" t="s">
        <v>38</v>
      </c>
      <c r="X1659" s="24" t="s">
        <v>409</v>
      </c>
      <c r="Y1659" s="24" t="s">
        <v>40</v>
      </c>
      <c r="Z1659" s="25">
        <v>7724850</v>
      </c>
      <c r="AA1659" s="24" t="s">
        <v>14803</v>
      </c>
      <c r="AB1659" s="24" t="s">
        <v>14803</v>
      </c>
      <c r="AC1659" s="24" t="s">
        <v>14803</v>
      </c>
      <c r="AD1659" s="24" t="s">
        <v>21268</v>
      </c>
      <c r="AE1659" s="24"/>
      <c r="AF1659" s="24"/>
      <c r="AG1659" s="24" t="s">
        <v>21269</v>
      </c>
      <c r="AH1659" s="24"/>
      <c r="AI1659" s="24"/>
      <c r="AJ1659" s="24"/>
      <c r="AK1659" s="24"/>
      <c r="AL1659" s="24" t="s">
        <v>19247</v>
      </c>
      <c r="AM1659" s="24" t="s">
        <v>3950</v>
      </c>
      <c r="AN1659" s="40">
        <v>109626</v>
      </c>
      <c r="AO1659" s="24" t="s">
        <v>3300</v>
      </c>
      <c r="AP1659" s="24" t="s">
        <v>21270</v>
      </c>
      <c r="AQ1659" s="24"/>
      <c r="AR1659" s="24" t="s">
        <v>19248</v>
      </c>
      <c r="AS1659" s="24" t="s">
        <v>19249</v>
      </c>
      <c r="AT1659" s="24" t="s">
        <v>21270</v>
      </c>
      <c r="AU1659" s="23" t="s">
        <v>4708</v>
      </c>
      <c r="AV1659" s="23" t="s">
        <v>5563</v>
      </c>
      <c r="AW1659" s="23" t="s">
        <v>10295</v>
      </c>
      <c r="AX1659" s="23" t="s">
        <v>10296</v>
      </c>
    </row>
    <row r="1660" spans="1:50" s="22" customFormat="1" ht="20" customHeight="1" x14ac:dyDescent="0.3">
      <c r="A1660" s="23" t="s">
        <v>19252</v>
      </c>
      <c r="B1660" s="23" t="s">
        <v>5473</v>
      </c>
      <c r="C1660" s="23" t="s">
        <v>23211</v>
      </c>
      <c r="D1660" s="23" t="s">
        <v>21266</v>
      </c>
      <c r="E1660" s="23" t="s">
        <v>15360</v>
      </c>
      <c r="F1660" s="23" t="s">
        <v>17554</v>
      </c>
      <c r="G1660" s="24" t="s">
        <v>21305</v>
      </c>
      <c r="H1660" s="24" t="s">
        <v>21267</v>
      </c>
      <c r="I1660" s="24" t="s">
        <v>3</v>
      </c>
      <c r="J1660" s="30" t="s">
        <v>5510</v>
      </c>
      <c r="K1660" s="23" t="s">
        <v>6132</v>
      </c>
      <c r="L1660" s="23" t="s">
        <v>6133</v>
      </c>
      <c r="M1660" s="23" t="s">
        <v>5513</v>
      </c>
      <c r="N1660" s="23" t="s">
        <v>5514</v>
      </c>
      <c r="O1660" s="23" t="s">
        <v>6134</v>
      </c>
      <c r="P1660" s="23" t="s">
        <v>5516</v>
      </c>
      <c r="Q1660" s="23" t="s">
        <v>5561</v>
      </c>
      <c r="R1660" s="23" t="s">
        <v>5562</v>
      </c>
      <c r="S1660" s="23" t="s">
        <v>407</v>
      </c>
      <c r="T1660" s="23" t="s">
        <v>408</v>
      </c>
      <c r="U1660" s="23" t="s">
        <v>342</v>
      </c>
      <c r="V1660" s="23" t="s">
        <v>344</v>
      </c>
      <c r="W1660" s="24" t="s">
        <v>38</v>
      </c>
      <c r="X1660" s="24" t="s">
        <v>409</v>
      </c>
      <c r="Y1660" s="24" t="s">
        <v>40</v>
      </c>
      <c r="Z1660" s="25">
        <v>8828400</v>
      </c>
      <c r="AA1660" s="24" t="s">
        <v>14803</v>
      </c>
      <c r="AB1660" s="24" t="s">
        <v>14803</v>
      </c>
      <c r="AC1660" s="24" t="s">
        <v>14803</v>
      </c>
      <c r="AD1660" s="24" t="s">
        <v>21268</v>
      </c>
      <c r="AE1660" s="24"/>
      <c r="AF1660" s="24"/>
      <c r="AG1660" s="24" t="s">
        <v>21269</v>
      </c>
      <c r="AH1660" s="24"/>
      <c r="AI1660" s="24"/>
      <c r="AJ1660" s="24"/>
      <c r="AK1660" s="24"/>
      <c r="AL1660" s="24" t="s">
        <v>19250</v>
      </c>
      <c r="AM1660" s="24" t="s">
        <v>451</v>
      </c>
      <c r="AN1660" s="40">
        <v>826</v>
      </c>
      <c r="AO1660" s="24" t="s">
        <v>452</v>
      </c>
      <c r="AP1660" s="24" t="s">
        <v>21270</v>
      </c>
      <c r="AQ1660" s="24"/>
      <c r="AR1660" s="24" t="s">
        <v>19251</v>
      </c>
      <c r="AS1660" s="24" t="s">
        <v>19252</v>
      </c>
      <c r="AT1660" s="24" t="s">
        <v>21270</v>
      </c>
      <c r="AU1660" s="23" t="s">
        <v>2241</v>
      </c>
      <c r="AV1660" s="23" t="s">
        <v>5602</v>
      </c>
      <c r="AW1660" s="23" t="s">
        <v>6135</v>
      </c>
      <c r="AX1660" s="23" t="s">
        <v>450</v>
      </c>
    </row>
    <row r="1661" spans="1:50" s="22" customFormat="1" ht="20" customHeight="1" x14ac:dyDescent="0.3">
      <c r="A1661" s="23" t="s">
        <v>19256</v>
      </c>
      <c r="B1661" s="23" t="s">
        <v>5473</v>
      </c>
      <c r="C1661" s="23" t="s">
        <v>23211</v>
      </c>
      <c r="D1661" s="23" t="s">
        <v>21266</v>
      </c>
      <c r="E1661" s="23" t="s">
        <v>17549</v>
      </c>
      <c r="F1661" s="23" t="s">
        <v>19253</v>
      </c>
      <c r="G1661" s="24" t="s">
        <v>23212</v>
      </c>
      <c r="H1661" s="24" t="s">
        <v>21267</v>
      </c>
      <c r="I1661" s="24" t="s">
        <v>3</v>
      </c>
      <c r="J1661" s="30" t="s">
        <v>5510</v>
      </c>
      <c r="K1661" s="23" t="s">
        <v>6415</v>
      </c>
      <c r="L1661" s="23" t="s">
        <v>6416</v>
      </c>
      <c r="M1661" s="23" t="s">
        <v>5513</v>
      </c>
      <c r="N1661" s="23" t="s">
        <v>5514</v>
      </c>
      <c r="O1661" s="23" t="s">
        <v>6417</v>
      </c>
      <c r="P1661" s="23" t="s">
        <v>5516</v>
      </c>
      <c r="Q1661" s="23" t="s">
        <v>5561</v>
      </c>
      <c r="R1661" s="23" t="s">
        <v>5562</v>
      </c>
      <c r="S1661" s="23" t="s">
        <v>407</v>
      </c>
      <c r="T1661" s="23" t="s">
        <v>408</v>
      </c>
      <c r="U1661" s="23" t="s">
        <v>211</v>
      </c>
      <c r="V1661" s="23" t="s">
        <v>816</v>
      </c>
      <c r="W1661" s="24" t="s">
        <v>38</v>
      </c>
      <c r="X1661" s="24" t="s">
        <v>409</v>
      </c>
      <c r="Y1661" s="24" t="s">
        <v>40</v>
      </c>
      <c r="Z1661" s="25">
        <v>9931950</v>
      </c>
      <c r="AA1661" s="24" t="s">
        <v>14803</v>
      </c>
      <c r="AB1661" s="24" t="s">
        <v>14803</v>
      </c>
      <c r="AC1661" s="24" t="s">
        <v>14803</v>
      </c>
      <c r="AD1661" s="24" t="s">
        <v>21268</v>
      </c>
      <c r="AE1661" s="24"/>
      <c r="AF1661" s="24"/>
      <c r="AG1661" s="24" t="s">
        <v>21269</v>
      </c>
      <c r="AH1661" s="24"/>
      <c r="AI1661" s="24"/>
      <c r="AJ1661" s="24"/>
      <c r="AK1661" s="24"/>
      <c r="AL1661" s="24" t="s">
        <v>19254</v>
      </c>
      <c r="AM1661" s="24" t="s">
        <v>862</v>
      </c>
      <c r="AN1661" s="40">
        <v>10626</v>
      </c>
      <c r="AO1661" s="24" t="s">
        <v>863</v>
      </c>
      <c r="AP1661" s="24" t="s">
        <v>21270</v>
      </c>
      <c r="AQ1661" s="24"/>
      <c r="AR1661" s="24" t="s">
        <v>19255</v>
      </c>
      <c r="AS1661" s="24" t="s">
        <v>19256</v>
      </c>
      <c r="AT1661" s="24" t="s">
        <v>21270</v>
      </c>
      <c r="AU1661" s="23" t="s">
        <v>2543</v>
      </c>
      <c r="AV1661" s="23" t="s">
        <v>5602</v>
      </c>
      <c r="AW1661" s="23" t="s">
        <v>6418</v>
      </c>
      <c r="AX1661" s="23" t="s">
        <v>861</v>
      </c>
    </row>
    <row r="1662" spans="1:50" s="22" customFormat="1" ht="20" customHeight="1" x14ac:dyDescent="0.3">
      <c r="A1662" s="23" t="s">
        <v>19260</v>
      </c>
      <c r="B1662" s="23" t="s">
        <v>5473</v>
      </c>
      <c r="C1662" s="23" t="s">
        <v>23213</v>
      </c>
      <c r="D1662" s="23" t="s">
        <v>21266</v>
      </c>
      <c r="E1662" s="23" t="s">
        <v>15645</v>
      </c>
      <c r="F1662" s="23" t="s">
        <v>19257</v>
      </c>
      <c r="G1662" s="24" t="s">
        <v>23214</v>
      </c>
      <c r="H1662" s="24" t="s">
        <v>21267</v>
      </c>
      <c r="I1662" s="24" t="s">
        <v>3</v>
      </c>
      <c r="J1662" s="30" t="s">
        <v>5510</v>
      </c>
      <c r="K1662" s="23" t="s">
        <v>7896</v>
      </c>
      <c r="L1662" s="23" t="s">
        <v>7897</v>
      </c>
      <c r="M1662" s="23" t="s">
        <v>5513</v>
      </c>
      <c r="N1662" s="23" t="s">
        <v>5514</v>
      </c>
      <c r="O1662" s="23" t="s">
        <v>7898</v>
      </c>
      <c r="P1662" s="23" t="s">
        <v>5516</v>
      </c>
      <c r="Q1662" s="23" t="s">
        <v>5561</v>
      </c>
      <c r="R1662" s="23" t="s">
        <v>5562</v>
      </c>
      <c r="S1662" s="23" t="s">
        <v>407</v>
      </c>
      <c r="T1662" s="23" t="s">
        <v>408</v>
      </c>
      <c r="U1662" s="23" t="s">
        <v>345</v>
      </c>
      <c r="V1662" s="23" t="s">
        <v>347</v>
      </c>
      <c r="W1662" s="24" t="s">
        <v>38</v>
      </c>
      <c r="X1662" s="24" t="s">
        <v>409</v>
      </c>
      <c r="Y1662" s="24" t="s">
        <v>40</v>
      </c>
      <c r="Z1662" s="25">
        <v>4414200</v>
      </c>
      <c r="AA1662" s="24" t="s">
        <v>14803</v>
      </c>
      <c r="AB1662" s="24" t="s">
        <v>14803</v>
      </c>
      <c r="AC1662" s="24" t="s">
        <v>14803</v>
      </c>
      <c r="AD1662" s="24" t="s">
        <v>21268</v>
      </c>
      <c r="AE1662" s="24"/>
      <c r="AF1662" s="24"/>
      <c r="AG1662" s="24" t="s">
        <v>21269</v>
      </c>
      <c r="AH1662" s="24"/>
      <c r="AI1662" s="24"/>
      <c r="AJ1662" s="24"/>
      <c r="AK1662" s="24"/>
      <c r="AL1662" s="24" t="s">
        <v>19258</v>
      </c>
      <c r="AM1662" s="24" t="s">
        <v>1267</v>
      </c>
      <c r="AN1662" s="40">
        <v>53726</v>
      </c>
      <c r="AO1662" s="24" t="s">
        <v>1973</v>
      </c>
      <c r="AP1662" s="24" t="s">
        <v>21270</v>
      </c>
      <c r="AQ1662" s="24"/>
      <c r="AR1662" s="24" t="s">
        <v>19259</v>
      </c>
      <c r="AS1662" s="24" t="s">
        <v>19260</v>
      </c>
      <c r="AT1662" s="24" t="s">
        <v>21270</v>
      </c>
      <c r="AU1662" s="23" t="s">
        <v>3290</v>
      </c>
      <c r="AV1662" s="23" t="s">
        <v>5602</v>
      </c>
      <c r="AW1662" s="23" t="s">
        <v>7899</v>
      </c>
      <c r="AX1662" s="23" t="s">
        <v>7900</v>
      </c>
    </row>
    <row r="1663" spans="1:50" s="22" customFormat="1" ht="20" customHeight="1" x14ac:dyDescent="0.3">
      <c r="A1663" s="23" t="s">
        <v>19263</v>
      </c>
      <c r="B1663" s="23" t="s">
        <v>5473</v>
      </c>
      <c r="C1663" s="23" t="s">
        <v>23215</v>
      </c>
      <c r="D1663" s="23" t="s">
        <v>21266</v>
      </c>
      <c r="E1663" s="23" t="s">
        <v>17549</v>
      </c>
      <c r="F1663" s="23" t="s">
        <v>17550</v>
      </c>
      <c r="G1663" s="24" t="s">
        <v>22738</v>
      </c>
      <c r="H1663" s="24" t="s">
        <v>21267</v>
      </c>
      <c r="I1663" s="24" t="s">
        <v>3</v>
      </c>
      <c r="J1663" s="30" t="s">
        <v>5510</v>
      </c>
      <c r="K1663" s="23" t="s">
        <v>9736</v>
      </c>
      <c r="L1663" s="23" t="s">
        <v>9737</v>
      </c>
      <c r="M1663" s="23" t="s">
        <v>5513</v>
      </c>
      <c r="N1663" s="23" t="s">
        <v>5514</v>
      </c>
      <c r="O1663" s="23" t="s">
        <v>9738</v>
      </c>
      <c r="P1663" s="23" t="s">
        <v>5516</v>
      </c>
      <c r="Q1663" s="23" t="s">
        <v>8948</v>
      </c>
      <c r="R1663" s="23" t="s">
        <v>8949</v>
      </c>
      <c r="S1663" s="23" t="s">
        <v>407</v>
      </c>
      <c r="T1663" s="23" t="s">
        <v>408</v>
      </c>
      <c r="U1663" s="23" t="s">
        <v>236</v>
      </c>
      <c r="V1663" s="23" t="s">
        <v>238</v>
      </c>
      <c r="W1663" s="24" t="s">
        <v>38</v>
      </c>
      <c r="X1663" s="24" t="s">
        <v>409</v>
      </c>
      <c r="Y1663" s="24" t="s">
        <v>40</v>
      </c>
      <c r="Z1663" s="25">
        <v>9931950</v>
      </c>
      <c r="AA1663" s="24" t="s">
        <v>14803</v>
      </c>
      <c r="AB1663" s="24" t="s">
        <v>14803</v>
      </c>
      <c r="AC1663" s="24" t="s">
        <v>14803</v>
      </c>
      <c r="AD1663" s="24" t="s">
        <v>21268</v>
      </c>
      <c r="AE1663" s="24"/>
      <c r="AF1663" s="24"/>
      <c r="AG1663" s="24" t="s">
        <v>21269</v>
      </c>
      <c r="AH1663" s="24"/>
      <c r="AI1663" s="24"/>
      <c r="AJ1663" s="24"/>
      <c r="AK1663" s="24"/>
      <c r="AL1663" s="24" t="s">
        <v>19261</v>
      </c>
      <c r="AM1663" s="24" t="s">
        <v>2011</v>
      </c>
      <c r="AN1663" s="40">
        <v>96226</v>
      </c>
      <c r="AO1663" s="24" t="s">
        <v>2828</v>
      </c>
      <c r="AP1663" s="24" t="s">
        <v>21270</v>
      </c>
      <c r="AQ1663" s="24"/>
      <c r="AR1663" s="24" t="s">
        <v>19262</v>
      </c>
      <c r="AS1663" s="24" t="s">
        <v>19263</v>
      </c>
      <c r="AT1663" s="24" t="s">
        <v>21270</v>
      </c>
      <c r="AU1663" s="23" t="s">
        <v>4506</v>
      </c>
      <c r="AV1663" s="23" t="s">
        <v>5563</v>
      </c>
      <c r="AW1663" s="23" t="s">
        <v>9739</v>
      </c>
      <c r="AX1663" s="23" t="s">
        <v>9740</v>
      </c>
    </row>
    <row r="1664" spans="1:50" s="22" customFormat="1" ht="20" customHeight="1" x14ac:dyDescent="0.3">
      <c r="A1664" s="23" t="s">
        <v>19266</v>
      </c>
      <c r="B1664" s="23" t="s">
        <v>5473</v>
      </c>
      <c r="C1664" s="23" t="s">
        <v>23213</v>
      </c>
      <c r="D1664" s="23" t="s">
        <v>21266</v>
      </c>
      <c r="E1664" s="23" t="s">
        <v>15103</v>
      </c>
      <c r="F1664" s="23" t="s">
        <v>15104</v>
      </c>
      <c r="G1664" s="24" t="s">
        <v>21511</v>
      </c>
      <c r="H1664" s="24" t="s">
        <v>21267</v>
      </c>
      <c r="I1664" s="24" t="s">
        <v>3</v>
      </c>
      <c r="J1664" s="30" t="s">
        <v>5510</v>
      </c>
      <c r="K1664" s="23" t="s">
        <v>10424</v>
      </c>
      <c r="L1664" s="23" t="s">
        <v>10425</v>
      </c>
      <c r="M1664" s="23" t="s">
        <v>5513</v>
      </c>
      <c r="N1664" s="23" t="s">
        <v>5514</v>
      </c>
      <c r="O1664" s="23" t="s">
        <v>10426</v>
      </c>
      <c r="P1664" s="23" t="s">
        <v>5516</v>
      </c>
      <c r="Q1664" s="23" t="s">
        <v>5561</v>
      </c>
      <c r="R1664" s="23" t="s">
        <v>5562</v>
      </c>
      <c r="S1664" s="23" t="s">
        <v>407</v>
      </c>
      <c r="T1664" s="23" t="s">
        <v>408</v>
      </c>
      <c r="U1664" s="23" t="s">
        <v>211</v>
      </c>
      <c r="V1664" s="23" t="s">
        <v>816</v>
      </c>
      <c r="W1664" s="24" t="s">
        <v>38</v>
      </c>
      <c r="X1664" s="24" t="s">
        <v>409</v>
      </c>
      <c r="Y1664" s="24" t="s">
        <v>40</v>
      </c>
      <c r="Z1664" s="25">
        <v>3310650</v>
      </c>
      <c r="AA1664" s="24" t="s">
        <v>14803</v>
      </c>
      <c r="AB1664" s="24" t="s">
        <v>14803</v>
      </c>
      <c r="AC1664" s="24" t="s">
        <v>14803</v>
      </c>
      <c r="AD1664" s="24" t="s">
        <v>21268</v>
      </c>
      <c r="AE1664" s="24"/>
      <c r="AF1664" s="24"/>
      <c r="AG1664" s="24" t="s">
        <v>21269</v>
      </c>
      <c r="AH1664" s="24"/>
      <c r="AI1664" s="24"/>
      <c r="AJ1664" s="24"/>
      <c r="AK1664" s="24"/>
      <c r="AL1664" s="24" t="s">
        <v>19264</v>
      </c>
      <c r="AM1664" s="24" t="s">
        <v>3014</v>
      </c>
      <c r="AN1664" s="40">
        <v>74926</v>
      </c>
      <c r="AO1664" s="24" t="s">
        <v>3015</v>
      </c>
      <c r="AP1664" s="24" t="s">
        <v>21270</v>
      </c>
      <c r="AQ1664" s="24"/>
      <c r="AR1664" s="24" t="s">
        <v>19265</v>
      </c>
      <c r="AS1664" s="24" t="s">
        <v>19266</v>
      </c>
      <c r="AT1664" s="24" t="s">
        <v>21270</v>
      </c>
      <c r="AU1664" s="23" t="s">
        <v>4826</v>
      </c>
      <c r="AV1664" s="23" t="s">
        <v>5602</v>
      </c>
      <c r="AW1664" s="23" t="s">
        <v>10427</v>
      </c>
      <c r="AX1664" s="23" t="s">
        <v>3013</v>
      </c>
    </row>
    <row r="1665" spans="1:50" s="22" customFormat="1" ht="20" customHeight="1" x14ac:dyDescent="0.3">
      <c r="A1665" s="23" t="s">
        <v>19269</v>
      </c>
      <c r="B1665" s="23" t="s">
        <v>5473</v>
      </c>
      <c r="C1665" s="23" t="s">
        <v>23211</v>
      </c>
      <c r="D1665" s="23" t="s">
        <v>21266</v>
      </c>
      <c r="E1665" s="23" t="s">
        <v>15010</v>
      </c>
      <c r="F1665" s="23" t="s">
        <v>15097</v>
      </c>
      <c r="G1665" s="24" t="s">
        <v>21507</v>
      </c>
      <c r="H1665" s="24" t="s">
        <v>21267</v>
      </c>
      <c r="I1665" s="24" t="s">
        <v>3</v>
      </c>
      <c r="J1665" s="30" t="s">
        <v>5510</v>
      </c>
      <c r="K1665" s="23" t="s">
        <v>6441</v>
      </c>
      <c r="L1665" s="23" t="s">
        <v>6442</v>
      </c>
      <c r="M1665" s="23" t="s">
        <v>5513</v>
      </c>
      <c r="N1665" s="23" t="s">
        <v>5514</v>
      </c>
      <c r="O1665" s="23" t="s">
        <v>6443</v>
      </c>
      <c r="P1665" s="23" t="s">
        <v>5516</v>
      </c>
      <c r="Q1665" s="23" t="s">
        <v>5561</v>
      </c>
      <c r="R1665" s="23" t="s">
        <v>5562</v>
      </c>
      <c r="S1665" s="23" t="s">
        <v>407</v>
      </c>
      <c r="T1665" s="23" t="s">
        <v>408</v>
      </c>
      <c r="U1665" s="23" t="s">
        <v>342</v>
      </c>
      <c r="V1665" s="23" t="s">
        <v>344</v>
      </c>
      <c r="W1665" s="24" t="s">
        <v>38</v>
      </c>
      <c r="X1665" s="24" t="s">
        <v>409</v>
      </c>
      <c r="Y1665" s="24" t="s">
        <v>40</v>
      </c>
      <c r="Z1665" s="25">
        <v>5517750</v>
      </c>
      <c r="AA1665" s="24" t="s">
        <v>14803</v>
      </c>
      <c r="AB1665" s="24" t="s">
        <v>14803</v>
      </c>
      <c r="AC1665" s="24" t="s">
        <v>14803</v>
      </c>
      <c r="AD1665" s="24" t="s">
        <v>21268</v>
      </c>
      <c r="AE1665" s="24"/>
      <c r="AF1665" s="24"/>
      <c r="AG1665" s="24" t="s">
        <v>21269</v>
      </c>
      <c r="AH1665" s="24"/>
      <c r="AI1665" s="24"/>
      <c r="AJ1665" s="24"/>
      <c r="AK1665" s="24"/>
      <c r="AL1665" s="24" t="s">
        <v>19267</v>
      </c>
      <c r="AM1665" s="24" t="s">
        <v>803</v>
      </c>
      <c r="AN1665" s="40">
        <v>8826</v>
      </c>
      <c r="AO1665" s="24" t="s">
        <v>804</v>
      </c>
      <c r="AP1665" s="24" t="s">
        <v>21270</v>
      </c>
      <c r="AQ1665" s="24"/>
      <c r="AR1665" s="24" t="s">
        <v>19268</v>
      </c>
      <c r="AS1665" s="24" t="s">
        <v>19269</v>
      </c>
      <c r="AT1665" s="24" t="s">
        <v>21270</v>
      </c>
      <c r="AU1665" s="23" t="s">
        <v>2241</v>
      </c>
      <c r="AV1665" s="23" t="s">
        <v>5563</v>
      </c>
      <c r="AW1665" s="23" t="s">
        <v>6444</v>
      </c>
      <c r="AX1665" s="23" t="s">
        <v>6445</v>
      </c>
    </row>
    <row r="1666" spans="1:50" s="22" customFormat="1" ht="20" customHeight="1" x14ac:dyDescent="0.3">
      <c r="A1666" s="23" t="s">
        <v>19272</v>
      </c>
      <c r="B1666" s="23" t="s">
        <v>5473</v>
      </c>
      <c r="C1666" s="23" t="s">
        <v>23216</v>
      </c>
      <c r="D1666" s="23" t="s">
        <v>21266</v>
      </c>
      <c r="E1666" s="23" t="s">
        <v>17512</v>
      </c>
      <c r="F1666" s="23" t="s">
        <v>17726</v>
      </c>
      <c r="G1666" s="24" t="s">
        <v>22805</v>
      </c>
      <c r="H1666" s="24" t="s">
        <v>21267</v>
      </c>
      <c r="I1666" s="24" t="s">
        <v>3</v>
      </c>
      <c r="J1666" s="30" t="s">
        <v>5510</v>
      </c>
      <c r="K1666" s="23" t="s">
        <v>6914</v>
      </c>
      <c r="L1666" s="23" t="s">
        <v>6915</v>
      </c>
      <c r="M1666" s="23" t="s">
        <v>5513</v>
      </c>
      <c r="N1666" s="23" t="s">
        <v>5514</v>
      </c>
      <c r="O1666" s="23" t="s">
        <v>6916</v>
      </c>
      <c r="P1666" s="23" t="s">
        <v>5516</v>
      </c>
      <c r="Q1666" s="23" t="s">
        <v>5527</v>
      </c>
      <c r="R1666" s="23" t="s">
        <v>5528</v>
      </c>
      <c r="S1666" s="23" t="s">
        <v>407</v>
      </c>
      <c r="T1666" s="23" t="s">
        <v>408</v>
      </c>
      <c r="U1666" s="23" t="s">
        <v>342</v>
      </c>
      <c r="V1666" s="23" t="s">
        <v>344</v>
      </c>
      <c r="W1666" s="24" t="s">
        <v>38</v>
      </c>
      <c r="X1666" s="24" t="s">
        <v>409</v>
      </c>
      <c r="Y1666" s="24" t="s">
        <v>40</v>
      </c>
      <c r="Z1666" s="25">
        <v>12139050</v>
      </c>
      <c r="AA1666" s="24" t="s">
        <v>14803</v>
      </c>
      <c r="AB1666" s="24" t="s">
        <v>14803</v>
      </c>
      <c r="AC1666" s="24" t="s">
        <v>14803</v>
      </c>
      <c r="AD1666" s="24" t="s">
        <v>21268</v>
      </c>
      <c r="AE1666" s="24"/>
      <c r="AF1666" s="24"/>
      <c r="AG1666" s="24" t="s">
        <v>21269</v>
      </c>
      <c r="AH1666" s="24"/>
      <c r="AI1666" s="24"/>
      <c r="AJ1666" s="24"/>
      <c r="AK1666" s="24"/>
      <c r="AL1666" s="24" t="s">
        <v>23217</v>
      </c>
      <c r="AM1666" s="24" t="s">
        <v>2314</v>
      </c>
      <c r="AN1666" s="40">
        <v>52326</v>
      </c>
      <c r="AO1666" s="24" t="s">
        <v>2315</v>
      </c>
      <c r="AP1666" s="24" t="s">
        <v>21270</v>
      </c>
      <c r="AQ1666" s="24"/>
      <c r="AR1666" s="24" t="s">
        <v>19271</v>
      </c>
      <c r="AS1666" s="24" t="s">
        <v>19272</v>
      </c>
      <c r="AT1666" s="24" t="s">
        <v>21270</v>
      </c>
      <c r="AU1666" s="23" t="s">
        <v>5479</v>
      </c>
      <c r="AV1666" s="23" t="s">
        <v>5563</v>
      </c>
      <c r="AW1666" s="23" t="s">
        <v>6917</v>
      </c>
      <c r="AX1666" s="23" t="s">
        <v>2313</v>
      </c>
    </row>
    <row r="1667" spans="1:50" s="22" customFormat="1" ht="20" customHeight="1" x14ac:dyDescent="0.3">
      <c r="A1667" s="23" t="s">
        <v>19275</v>
      </c>
      <c r="B1667" s="23" t="s">
        <v>5473</v>
      </c>
      <c r="C1667" s="23" t="s">
        <v>23210</v>
      </c>
      <c r="D1667" s="23" t="s">
        <v>21266</v>
      </c>
      <c r="E1667" s="23" t="s">
        <v>15645</v>
      </c>
      <c r="F1667" s="23" t="s">
        <v>15900</v>
      </c>
      <c r="G1667" s="24" t="s">
        <v>21918</v>
      </c>
      <c r="H1667" s="24" t="s">
        <v>21267</v>
      </c>
      <c r="I1667" s="24" t="s">
        <v>3</v>
      </c>
      <c r="J1667" s="30" t="s">
        <v>5510</v>
      </c>
      <c r="K1667" s="23" t="s">
        <v>9169</v>
      </c>
      <c r="L1667" s="23" t="s">
        <v>9170</v>
      </c>
      <c r="M1667" s="23" t="s">
        <v>5513</v>
      </c>
      <c r="N1667" s="23" t="s">
        <v>5514</v>
      </c>
      <c r="O1667" s="23" t="s">
        <v>9171</v>
      </c>
      <c r="P1667" s="23" t="s">
        <v>5516</v>
      </c>
      <c r="Q1667" s="23" t="s">
        <v>5695</v>
      </c>
      <c r="R1667" s="23" t="s">
        <v>5696</v>
      </c>
      <c r="S1667" s="23" t="s">
        <v>407</v>
      </c>
      <c r="T1667" s="23" t="s">
        <v>408</v>
      </c>
      <c r="U1667" s="23" t="s">
        <v>308</v>
      </c>
      <c r="V1667" s="23" t="s">
        <v>310</v>
      </c>
      <c r="W1667" s="24" t="s">
        <v>38</v>
      </c>
      <c r="X1667" s="24" t="s">
        <v>409</v>
      </c>
      <c r="Y1667" s="24" t="s">
        <v>40</v>
      </c>
      <c r="Z1667" s="25">
        <v>4414200</v>
      </c>
      <c r="AA1667" s="24" t="s">
        <v>14803</v>
      </c>
      <c r="AB1667" s="24" t="s">
        <v>14803</v>
      </c>
      <c r="AC1667" s="24" t="s">
        <v>14803</v>
      </c>
      <c r="AD1667" s="24" t="s">
        <v>21268</v>
      </c>
      <c r="AE1667" s="24"/>
      <c r="AF1667" s="24"/>
      <c r="AG1667" s="24" t="s">
        <v>21269</v>
      </c>
      <c r="AH1667" s="24"/>
      <c r="AI1667" s="24"/>
      <c r="AJ1667" s="24"/>
      <c r="AK1667" s="24"/>
      <c r="AL1667" s="24" t="s">
        <v>19273</v>
      </c>
      <c r="AM1667" s="24" t="s">
        <v>2087</v>
      </c>
      <c r="AN1667" s="40">
        <v>45526</v>
      </c>
      <c r="AO1667" s="24" t="s">
        <v>2088</v>
      </c>
      <c r="AP1667" s="24" t="s">
        <v>21270</v>
      </c>
      <c r="AQ1667" s="24"/>
      <c r="AR1667" s="24" t="s">
        <v>19274</v>
      </c>
      <c r="AS1667" s="24" t="s">
        <v>19275</v>
      </c>
      <c r="AT1667" s="24" t="s">
        <v>21270</v>
      </c>
      <c r="AU1667" s="23" t="s">
        <v>4218</v>
      </c>
      <c r="AV1667" s="23" t="s">
        <v>5602</v>
      </c>
      <c r="AW1667" s="23" t="s">
        <v>9172</v>
      </c>
      <c r="AX1667" s="23" t="s">
        <v>2086</v>
      </c>
    </row>
    <row r="1668" spans="1:50" s="22" customFormat="1" ht="20" customHeight="1" x14ac:dyDescent="0.3">
      <c r="A1668" s="23" t="s">
        <v>19278</v>
      </c>
      <c r="B1668" s="23" t="s">
        <v>5473</v>
      </c>
      <c r="C1668" s="23" t="s">
        <v>23206</v>
      </c>
      <c r="D1668" s="23" t="s">
        <v>21266</v>
      </c>
      <c r="E1668" s="23" t="s">
        <v>15151</v>
      </c>
      <c r="F1668" s="23" t="s">
        <v>18145</v>
      </c>
      <c r="G1668" s="24" t="s">
        <v>22928</v>
      </c>
      <c r="H1668" s="24" t="s">
        <v>21267</v>
      </c>
      <c r="I1668" s="24" t="s">
        <v>3</v>
      </c>
      <c r="J1668" s="30" t="s">
        <v>5510</v>
      </c>
      <c r="K1668" s="23" t="s">
        <v>6662</v>
      </c>
      <c r="L1668" s="23" t="s">
        <v>6663</v>
      </c>
      <c r="M1668" s="23" t="s">
        <v>5513</v>
      </c>
      <c r="N1668" s="23" t="s">
        <v>5514</v>
      </c>
      <c r="O1668" s="23" t="s">
        <v>6664</v>
      </c>
      <c r="P1668" s="23" t="s">
        <v>5516</v>
      </c>
      <c r="Q1668" s="23" t="s">
        <v>5517</v>
      </c>
      <c r="R1668" s="23" t="s">
        <v>5518</v>
      </c>
      <c r="S1668" s="23" t="s">
        <v>407</v>
      </c>
      <c r="T1668" s="23" t="s">
        <v>408</v>
      </c>
      <c r="U1668" s="23" t="s">
        <v>342</v>
      </c>
      <c r="V1668" s="23" t="s">
        <v>344</v>
      </c>
      <c r="W1668" s="24" t="s">
        <v>38</v>
      </c>
      <c r="X1668" s="24" t="s">
        <v>409</v>
      </c>
      <c r="Y1668" s="24" t="s">
        <v>40</v>
      </c>
      <c r="Z1668" s="25">
        <v>7724850</v>
      </c>
      <c r="AA1668" s="24" t="s">
        <v>14803</v>
      </c>
      <c r="AB1668" s="24" t="s">
        <v>14803</v>
      </c>
      <c r="AC1668" s="24" t="s">
        <v>14803</v>
      </c>
      <c r="AD1668" s="24" t="s">
        <v>21268</v>
      </c>
      <c r="AE1668" s="24"/>
      <c r="AF1668" s="24"/>
      <c r="AG1668" s="24" t="s">
        <v>21269</v>
      </c>
      <c r="AH1668" s="24"/>
      <c r="AI1668" s="24"/>
      <c r="AJ1668" s="24"/>
      <c r="AK1668" s="24"/>
      <c r="AL1668" s="24" t="s">
        <v>19276</v>
      </c>
      <c r="AM1668" s="24" t="s">
        <v>481</v>
      </c>
      <c r="AN1668" s="40">
        <v>1326</v>
      </c>
      <c r="AO1668" s="24" t="s">
        <v>482</v>
      </c>
      <c r="AP1668" s="24" t="s">
        <v>21270</v>
      </c>
      <c r="AQ1668" s="24"/>
      <c r="AR1668" s="24" t="s">
        <v>19277</v>
      </c>
      <c r="AS1668" s="24" t="s">
        <v>19278</v>
      </c>
      <c r="AT1668" s="24" t="s">
        <v>21270</v>
      </c>
      <c r="AU1668" s="23" t="s">
        <v>2654</v>
      </c>
      <c r="AV1668" s="23" t="s">
        <v>5563</v>
      </c>
      <c r="AW1668" s="23" t="s">
        <v>6665</v>
      </c>
      <c r="AX1668" s="23" t="s">
        <v>6666</v>
      </c>
    </row>
    <row r="1669" spans="1:50" s="22" customFormat="1" ht="20" customHeight="1" x14ac:dyDescent="0.3">
      <c r="A1669" s="23" t="s">
        <v>19281</v>
      </c>
      <c r="B1669" s="23" t="s">
        <v>5473</v>
      </c>
      <c r="C1669" s="23" t="s">
        <v>23191</v>
      </c>
      <c r="D1669" s="23" t="s">
        <v>21266</v>
      </c>
      <c r="E1669" s="23" t="s">
        <v>19159</v>
      </c>
      <c r="F1669" s="23" t="s">
        <v>14803</v>
      </c>
      <c r="G1669" s="24" t="s">
        <v>19159</v>
      </c>
      <c r="H1669" s="24" t="s">
        <v>21267</v>
      </c>
      <c r="I1669" s="24" t="s">
        <v>3</v>
      </c>
      <c r="J1669" s="30" t="s">
        <v>5510</v>
      </c>
      <c r="K1669" s="23" t="s">
        <v>6490</v>
      </c>
      <c r="L1669" s="23" t="s">
        <v>6491</v>
      </c>
      <c r="M1669" s="23" t="s">
        <v>5513</v>
      </c>
      <c r="N1669" s="23" t="s">
        <v>5514</v>
      </c>
      <c r="O1669" s="23" t="s">
        <v>6492</v>
      </c>
      <c r="P1669" s="23" t="s">
        <v>5516</v>
      </c>
      <c r="Q1669" s="23" t="s">
        <v>5517</v>
      </c>
      <c r="R1669" s="23" t="s">
        <v>5518</v>
      </c>
      <c r="S1669" s="23" t="s">
        <v>407</v>
      </c>
      <c r="T1669" s="23" t="s">
        <v>408</v>
      </c>
      <c r="U1669" s="23" t="s">
        <v>342</v>
      </c>
      <c r="V1669" s="23" t="s">
        <v>344</v>
      </c>
      <c r="W1669" s="24" t="s">
        <v>38</v>
      </c>
      <c r="X1669" s="24" t="s">
        <v>409</v>
      </c>
      <c r="Y1669" s="24" t="s">
        <v>40</v>
      </c>
      <c r="Z1669" s="25">
        <v>16861950</v>
      </c>
      <c r="AA1669" s="24" t="s">
        <v>14803</v>
      </c>
      <c r="AB1669" s="24" t="s">
        <v>14803</v>
      </c>
      <c r="AC1669" s="24" t="s">
        <v>14803</v>
      </c>
      <c r="AD1669" s="24" t="s">
        <v>21268</v>
      </c>
      <c r="AE1669" s="24"/>
      <c r="AF1669" s="24"/>
      <c r="AG1669" s="24" t="s">
        <v>21269</v>
      </c>
      <c r="AH1669" s="24"/>
      <c r="AI1669" s="24"/>
      <c r="AJ1669" s="24"/>
      <c r="AK1669" s="24"/>
      <c r="AL1669" s="24" t="s">
        <v>19279</v>
      </c>
      <c r="AM1669" s="24" t="s">
        <v>2370</v>
      </c>
      <c r="AN1669" s="40">
        <v>53826</v>
      </c>
      <c r="AO1669" s="24" t="s">
        <v>1081</v>
      </c>
      <c r="AP1669" s="24" t="s">
        <v>21270</v>
      </c>
      <c r="AQ1669" s="24"/>
      <c r="AR1669" s="24" t="s">
        <v>19280</v>
      </c>
      <c r="AS1669" s="24" t="s">
        <v>19281</v>
      </c>
      <c r="AT1669" s="24" t="s">
        <v>21270</v>
      </c>
      <c r="AU1669" s="23" t="s">
        <v>2543</v>
      </c>
      <c r="AV1669" s="23" t="s">
        <v>5563</v>
      </c>
      <c r="AW1669" s="23" t="s">
        <v>6493</v>
      </c>
      <c r="AX1669" s="23" t="s">
        <v>6494</v>
      </c>
    </row>
    <row r="1670" spans="1:50" s="22" customFormat="1" ht="20" customHeight="1" x14ac:dyDescent="0.3">
      <c r="A1670" s="23" t="s">
        <v>19285</v>
      </c>
      <c r="B1670" s="23" t="s">
        <v>5473</v>
      </c>
      <c r="C1670" s="23" t="s">
        <v>23218</v>
      </c>
      <c r="D1670" s="23" t="s">
        <v>21266</v>
      </c>
      <c r="E1670" s="23" t="s">
        <v>15036</v>
      </c>
      <c r="F1670" s="23" t="s">
        <v>19282</v>
      </c>
      <c r="G1670" s="24" t="s">
        <v>23219</v>
      </c>
      <c r="H1670" s="24" t="s">
        <v>21267</v>
      </c>
      <c r="I1670" s="24" t="s">
        <v>3</v>
      </c>
      <c r="J1670" s="30" t="s">
        <v>5510</v>
      </c>
      <c r="K1670" s="23" t="s">
        <v>7089</v>
      </c>
      <c r="L1670" s="23" t="s">
        <v>7090</v>
      </c>
      <c r="M1670" s="23" t="s">
        <v>5513</v>
      </c>
      <c r="N1670" s="23" t="s">
        <v>5514</v>
      </c>
      <c r="O1670" s="23" t="s">
        <v>7091</v>
      </c>
      <c r="P1670" s="23" t="s">
        <v>5516</v>
      </c>
      <c r="Q1670" s="23" t="s">
        <v>5754</v>
      </c>
      <c r="R1670" s="23" t="s">
        <v>5755</v>
      </c>
      <c r="S1670" s="23" t="s">
        <v>407</v>
      </c>
      <c r="T1670" s="23" t="s">
        <v>408</v>
      </c>
      <c r="U1670" s="23" t="s">
        <v>342</v>
      </c>
      <c r="V1670" s="23" t="s">
        <v>344</v>
      </c>
      <c r="W1670" s="24" t="s">
        <v>38</v>
      </c>
      <c r="X1670" s="24" t="s">
        <v>409</v>
      </c>
      <c r="Y1670" s="24" t="s">
        <v>40</v>
      </c>
      <c r="Z1670" s="25">
        <v>11035500</v>
      </c>
      <c r="AA1670" s="24" t="s">
        <v>14803</v>
      </c>
      <c r="AB1670" s="24" t="s">
        <v>14803</v>
      </c>
      <c r="AC1670" s="24" t="s">
        <v>14803</v>
      </c>
      <c r="AD1670" s="24" t="s">
        <v>21268</v>
      </c>
      <c r="AE1670" s="24"/>
      <c r="AF1670" s="24"/>
      <c r="AG1670" s="24" t="s">
        <v>21269</v>
      </c>
      <c r="AH1670" s="24"/>
      <c r="AI1670" s="24"/>
      <c r="AJ1670" s="24"/>
      <c r="AK1670" s="24"/>
      <c r="AL1670" s="24" t="s">
        <v>19283</v>
      </c>
      <c r="AM1670" s="24" t="s">
        <v>1695</v>
      </c>
      <c r="AN1670" s="40">
        <v>55526</v>
      </c>
      <c r="AO1670" s="24" t="s">
        <v>1431</v>
      </c>
      <c r="AP1670" s="24" t="s">
        <v>21270</v>
      </c>
      <c r="AQ1670" s="24"/>
      <c r="AR1670" s="24" t="s">
        <v>19284</v>
      </c>
      <c r="AS1670" s="24" t="s">
        <v>19285</v>
      </c>
      <c r="AT1670" s="24" t="s">
        <v>21270</v>
      </c>
      <c r="AU1670" s="23" t="s">
        <v>2776</v>
      </c>
      <c r="AV1670" s="23" t="s">
        <v>5563</v>
      </c>
      <c r="AW1670" s="23" t="s">
        <v>7092</v>
      </c>
      <c r="AX1670" s="23" t="s">
        <v>7093</v>
      </c>
    </row>
    <row r="1671" spans="1:50" s="22" customFormat="1" ht="20" customHeight="1" x14ac:dyDescent="0.3">
      <c r="A1671" s="23" t="s">
        <v>4945</v>
      </c>
      <c r="B1671" s="23" t="s">
        <v>5473</v>
      </c>
      <c r="C1671" s="23" t="s">
        <v>23181</v>
      </c>
      <c r="D1671" s="23" t="s">
        <v>21266</v>
      </c>
      <c r="E1671" s="23" t="s">
        <v>18849</v>
      </c>
      <c r="F1671" s="23" t="s">
        <v>19286</v>
      </c>
      <c r="G1671" s="24" t="s">
        <v>23220</v>
      </c>
      <c r="H1671" s="24" t="s">
        <v>21267</v>
      </c>
      <c r="I1671" s="24" t="s">
        <v>3</v>
      </c>
      <c r="J1671" s="30" t="s">
        <v>5510</v>
      </c>
      <c r="K1671" s="23" t="s">
        <v>13037</v>
      </c>
      <c r="L1671" s="23" t="s">
        <v>13038</v>
      </c>
      <c r="M1671" s="23" t="s">
        <v>5513</v>
      </c>
      <c r="N1671" s="23" t="s">
        <v>5514</v>
      </c>
      <c r="O1671" s="23" t="s">
        <v>13039</v>
      </c>
      <c r="P1671" s="23" t="s">
        <v>5516</v>
      </c>
      <c r="Q1671" s="23" t="s">
        <v>5561</v>
      </c>
      <c r="R1671" s="23" t="s">
        <v>5562</v>
      </c>
      <c r="S1671" s="23" t="s">
        <v>407</v>
      </c>
      <c r="T1671" s="23" t="s">
        <v>408</v>
      </c>
      <c r="U1671" s="23" t="s">
        <v>248</v>
      </c>
      <c r="V1671" s="23" t="s">
        <v>250</v>
      </c>
      <c r="W1671" s="24" t="s">
        <v>38</v>
      </c>
      <c r="X1671" s="24" t="s">
        <v>2826</v>
      </c>
      <c r="Y1671" s="24" t="s">
        <v>40</v>
      </c>
      <c r="Z1671" s="25">
        <v>8938755</v>
      </c>
      <c r="AA1671" s="24" t="s">
        <v>14803</v>
      </c>
      <c r="AB1671" s="24" t="s">
        <v>14803</v>
      </c>
      <c r="AC1671" s="24" t="s">
        <v>14803</v>
      </c>
      <c r="AD1671" s="24" t="s">
        <v>21268</v>
      </c>
      <c r="AE1671" s="24"/>
      <c r="AF1671" s="24"/>
      <c r="AG1671" s="24" t="s">
        <v>21269</v>
      </c>
      <c r="AH1671" s="24"/>
      <c r="AI1671" s="24"/>
      <c r="AJ1671" s="24"/>
      <c r="AK1671" s="24"/>
      <c r="AL1671" s="24" t="s">
        <v>19287</v>
      </c>
      <c r="AM1671" s="24" t="s">
        <v>4943</v>
      </c>
      <c r="AN1671" s="40">
        <v>144126</v>
      </c>
      <c r="AO1671" s="24" t="s">
        <v>4711</v>
      </c>
      <c r="AP1671" s="24" t="s">
        <v>21270</v>
      </c>
      <c r="AQ1671" s="24"/>
      <c r="AR1671" s="24" t="s">
        <v>4944</v>
      </c>
      <c r="AS1671" s="24" t="s">
        <v>4945</v>
      </c>
      <c r="AT1671" s="24" t="s">
        <v>21270</v>
      </c>
      <c r="AU1671" s="23" t="s">
        <v>5392</v>
      </c>
      <c r="AV1671" s="23" t="s">
        <v>5563</v>
      </c>
      <c r="AW1671" s="23" t="s">
        <v>13040</v>
      </c>
      <c r="AX1671" s="23" t="s">
        <v>13041</v>
      </c>
    </row>
    <row r="1672" spans="1:50" s="22" customFormat="1" ht="20" customHeight="1" x14ac:dyDescent="0.3">
      <c r="A1672" s="23" t="s">
        <v>19290</v>
      </c>
      <c r="B1672" s="23" t="s">
        <v>5473</v>
      </c>
      <c r="C1672" s="23" t="s">
        <v>23206</v>
      </c>
      <c r="D1672" s="23" t="s">
        <v>21266</v>
      </c>
      <c r="E1672" s="23" t="s">
        <v>15360</v>
      </c>
      <c r="F1672" s="23" t="s">
        <v>17554</v>
      </c>
      <c r="G1672" s="24" t="s">
        <v>21305</v>
      </c>
      <c r="H1672" s="24" t="s">
        <v>21267</v>
      </c>
      <c r="I1672" s="24" t="s">
        <v>3</v>
      </c>
      <c r="J1672" s="30" t="s">
        <v>5510</v>
      </c>
      <c r="K1672" s="23" t="s">
        <v>10984</v>
      </c>
      <c r="L1672" s="23" t="s">
        <v>10985</v>
      </c>
      <c r="M1672" s="23" t="s">
        <v>5513</v>
      </c>
      <c r="N1672" s="23" t="s">
        <v>5514</v>
      </c>
      <c r="O1672" s="23" t="s">
        <v>10986</v>
      </c>
      <c r="P1672" s="23" t="s">
        <v>5516</v>
      </c>
      <c r="Q1672" s="23" t="s">
        <v>5517</v>
      </c>
      <c r="R1672" s="23" t="s">
        <v>5518</v>
      </c>
      <c r="S1672" s="23" t="s">
        <v>407</v>
      </c>
      <c r="T1672" s="23" t="s">
        <v>408</v>
      </c>
      <c r="U1672" s="23" t="s">
        <v>244</v>
      </c>
      <c r="V1672" s="23" t="s">
        <v>1300</v>
      </c>
      <c r="W1672" s="24" t="s">
        <v>38</v>
      </c>
      <c r="X1672" s="24" t="s">
        <v>409</v>
      </c>
      <c r="Y1672" s="24" t="s">
        <v>40</v>
      </c>
      <c r="Z1672" s="25">
        <v>8828400</v>
      </c>
      <c r="AA1672" s="24" t="s">
        <v>14803</v>
      </c>
      <c r="AB1672" s="24" t="s">
        <v>14803</v>
      </c>
      <c r="AC1672" s="24" t="s">
        <v>14803</v>
      </c>
      <c r="AD1672" s="24" t="s">
        <v>21268</v>
      </c>
      <c r="AE1672" s="24"/>
      <c r="AF1672" s="24"/>
      <c r="AG1672" s="24" t="s">
        <v>21269</v>
      </c>
      <c r="AH1672" s="24"/>
      <c r="AI1672" s="24"/>
      <c r="AJ1672" s="24"/>
      <c r="AK1672" s="24"/>
      <c r="AL1672" s="24" t="s">
        <v>19288</v>
      </c>
      <c r="AM1672" s="24" t="s">
        <v>4687</v>
      </c>
      <c r="AN1672" s="40">
        <v>135626</v>
      </c>
      <c r="AO1672" s="24" t="s">
        <v>4688</v>
      </c>
      <c r="AP1672" s="24" t="s">
        <v>21270</v>
      </c>
      <c r="AQ1672" s="24"/>
      <c r="AR1672" s="24" t="s">
        <v>19289</v>
      </c>
      <c r="AS1672" s="24" t="s">
        <v>19290</v>
      </c>
      <c r="AT1672" s="24" t="s">
        <v>21270</v>
      </c>
      <c r="AU1672" s="23" t="s">
        <v>4958</v>
      </c>
      <c r="AV1672" s="23" t="s">
        <v>5602</v>
      </c>
      <c r="AW1672" s="23" t="s">
        <v>10987</v>
      </c>
      <c r="AX1672" s="23" t="s">
        <v>4686</v>
      </c>
    </row>
    <row r="1673" spans="1:50" s="22" customFormat="1" ht="20" customHeight="1" x14ac:dyDescent="0.3">
      <c r="A1673" s="23" t="s">
        <v>19293</v>
      </c>
      <c r="B1673" s="23" t="s">
        <v>5473</v>
      </c>
      <c r="C1673" s="23" t="s">
        <v>23211</v>
      </c>
      <c r="D1673" s="23" t="s">
        <v>21266</v>
      </c>
      <c r="E1673" s="23" t="s">
        <v>15161</v>
      </c>
      <c r="F1673" s="23" t="s">
        <v>16820</v>
      </c>
      <c r="G1673" s="24" t="s">
        <v>21335</v>
      </c>
      <c r="H1673" s="24" t="s">
        <v>21267</v>
      </c>
      <c r="I1673" s="24" t="s">
        <v>3</v>
      </c>
      <c r="J1673" s="30" t="s">
        <v>5510</v>
      </c>
      <c r="K1673" s="23" t="s">
        <v>9938</v>
      </c>
      <c r="L1673" s="23" t="s">
        <v>9939</v>
      </c>
      <c r="M1673" s="23" t="s">
        <v>5513</v>
      </c>
      <c r="N1673" s="23" t="s">
        <v>5514</v>
      </c>
      <c r="O1673" s="23" t="s">
        <v>9940</v>
      </c>
      <c r="P1673" s="23" t="s">
        <v>5516</v>
      </c>
      <c r="Q1673" s="23" t="s">
        <v>5561</v>
      </c>
      <c r="R1673" s="23" t="s">
        <v>5562</v>
      </c>
      <c r="S1673" s="23" t="s">
        <v>407</v>
      </c>
      <c r="T1673" s="23" t="s">
        <v>408</v>
      </c>
      <c r="U1673" s="23" t="s">
        <v>308</v>
      </c>
      <c r="V1673" s="23" t="s">
        <v>310</v>
      </c>
      <c r="W1673" s="24" t="s">
        <v>38</v>
      </c>
      <c r="X1673" s="24" t="s">
        <v>409</v>
      </c>
      <c r="Y1673" s="24" t="s">
        <v>40</v>
      </c>
      <c r="Z1673" s="25">
        <v>6621300</v>
      </c>
      <c r="AA1673" s="24" t="s">
        <v>14803</v>
      </c>
      <c r="AB1673" s="24" t="s">
        <v>14803</v>
      </c>
      <c r="AC1673" s="24" t="s">
        <v>14803</v>
      </c>
      <c r="AD1673" s="24" t="s">
        <v>21268</v>
      </c>
      <c r="AE1673" s="24"/>
      <c r="AF1673" s="24"/>
      <c r="AG1673" s="24" t="s">
        <v>21269</v>
      </c>
      <c r="AH1673" s="24"/>
      <c r="AI1673" s="24"/>
      <c r="AJ1673" s="24"/>
      <c r="AK1673" s="24"/>
      <c r="AL1673" s="24" t="s">
        <v>19291</v>
      </c>
      <c r="AM1673" s="24" t="s">
        <v>1363</v>
      </c>
      <c r="AN1673" s="40">
        <v>24726</v>
      </c>
      <c r="AO1673" s="24" t="s">
        <v>1364</v>
      </c>
      <c r="AP1673" s="24" t="s">
        <v>21270</v>
      </c>
      <c r="AQ1673" s="24"/>
      <c r="AR1673" s="24" t="s">
        <v>19292</v>
      </c>
      <c r="AS1673" s="24" t="s">
        <v>19293</v>
      </c>
      <c r="AT1673" s="24" t="s">
        <v>21270</v>
      </c>
      <c r="AU1673" s="23" t="s">
        <v>4389</v>
      </c>
      <c r="AV1673" s="23" t="s">
        <v>5563</v>
      </c>
      <c r="AW1673" s="23" t="s">
        <v>9941</v>
      </c>
      <c r="AX1673" s="23" t="s">
        <v>9942</v>
      </c>
    </row>
    <row r="1674" spans="1:50" s="22" customFormat="1" ht="20" customHeight="1" x14ac:dyDescent="0.3">
      <c r="A1674" s="23" t="s">
        <v>5296</v>
      </c>
      <c r="B1674" s="23" t="s">
        <v>5473</v>
      </c>
      <c r="C1674" s="23" t="s">
        <v>23181</v>
      </c>
      <c r="D1674" s="23" t="s">
        <v>21266</v>
      </c>
      <c r="E1674" s="23" t="s">
        <v>15138</v>
      </c>
      <c r="F1674" s="23" t="s">
        <v>16523</v>
      </c>
      <c r="G1674" s="24" t="s">
        <v>22190</v>
      </c>
      <c r="H1674" s="24" t="s">
        <v>21267</v>
      </c>
      <c r="I1674" s="24" t="s">
        <v>3</v>
      </c>
      <c r="J1674" s="30" t="s">
        <v>5510</v>
      </c>
      <c r="K1674" s="23" t="s">
        <v>12956</v>
      </c>
      <c r="L1674" s="23" t="s">
        <v>12957</v>
      </c>
      <c r="M1674" s="23" t="s">
        <v>5513</v>
      </c>
      <c r="N1674" s="23" t="s">
        <v>5514</v>
      </c>
      <c r="O1674" s="23" t="s">
        <v>12958</v>
      </c>
      <c r="P1674" s="23" t="s">
        <v>5516</v>
      </c>
      <c r="Q1674" s="23" t="s">
        <v>5561</v>
      </c>
      <c r="R1674" s="23" t="s">
        <v>5562</v>
      </c>
      <c r="S1674" s="23" t="s">
        <v>407</v>
      </c>
      <c r="T1674" s="23" t="s">
        <v>408</v>
      </c>
      <c r="U1674" s="23" t="s">
        <v>211</v>
      </c>
      <c r="V1674" s="23" t="s">
        <v>816</v>
      </c>
      <c r="W1674" s="24" t="s">
        <v>38</v>
      </c>
      <c r="X1674" s="24" t="s">
        <v>409</v>
      </c>
      <c r="Y1674" s="24" t="s">
        <v>40</v>
      </c>
      <c r="Z1674" s="25">
        <v>5149900</v>
      </c>
      <c r="AA1674" s="24" t="s">
        <v>14803</v>
      </c>
      <c r="AB1674" s="24" t="s">
        <v>14803</v>
      </c>
      <c r="AC1674" s="24" t="s">
        <v>14803</v>
      </c>
      <c r="AD1674" s="24" t="s">
        <v>21268</v>
      </c>
      <c r="AE1674" s="24"/>
      <c r="AF1674" s="24"/>
      <c r="AG1674" s="24" t="s">
        <v>21269</v>
      </c>
      <c r="AH1674" s="24"/>
      <c r="AI1674" s="24"/>
      <c r="AJ1674" s="24"/>
      <c r="AK1674" s="24"/>
      <c r="AL1674" s="24" t="s">
        <v>19295</v>
      </c>
      <c r="AM1674" s="24" t="s">
        <v>5294</v>
      </c>
      <c r="AN1674" s="40">
        <v>155226</v>
      </c>
      <c r="AO1674" s="24" t="s">
        <v>4650</v>
      </c>
      <c r="AP1674" s="24" t="s">
        <v>21270</v>
      </c>
      <c r="AQ1674" s="24"/>
      <c r="AR1674" s="24" t="s">
        <v>5295</v>
      </c>
      <c r="AS1674" s="24" t="s">
        <v>5296</v>
      </c>
      <c r="AT1674" s="24" t="s">
        <v>21270</v>
      </c>
      <c r="AU1674" s="23" t="s">
        <v>5392</v>
      </c>
      <c r="AV1674" s="23" t="s">
        <v>5563</v>
      </c>
      <c r="AW1674" s="23" t="s">
        <v>12959</v>
      </c>
      <c r="AX1674" s="23" t="s">
        <v>5293</v>
      </c>
    </row>
    <row r="1675" spans="1:50" s="22" customFormat="1" ht="20" customHeight="1" x14ac:dyDescent="0.3">
      <c r="A1675" s="23" t="s">
        <v>19299</v>
      </c>
      <c r="B1675" s="23" t="s">
        <v>5473</v>
      </c>
      <c r="C1675" s="23" t="s">
        <v>23216</v>
      </c>
      <c r="D1675" s="23" t="s">
        <v>21266</v>
      </c>
      <c r="E1675" s="23" t="s">
        <v>17512</v>
      </c>
      <c r="F1675" s="23" t="s">
        <v>19296</v>
      </c>
      <c r="G1675" s="24" t="s">
        <v>23221</v>
      </c>
      <c r="H1675" s="24" t="s">
        <v>21267</v>
      </c>
      <c r="I1675" s="24" t="s">
        <v>3</v>
      </c>
      <c r="J1675" s="30" t="s">
        <v>5510</v>
      </c>
      <c r="K1675" s="23" t="s">
        <v>9551</v>
      </c>
      <c r="L1675" s="23" t="s">
        <v>9552</v>
      </c>
      <c r="M1675" s="23" t="s">
        <v>5513</v>
      </c>
      <c r="N1675" s="23" t="s">
        <v>5514</v>
      </c>
      <c r="O1675" s="23" t="s">
        <v>9553</v>
      </c>
      <c r="P1675" s="23" t="s">
        <v>5516</v>
      </c>
      <c r="Q1675" s="23" t="s">
        <v>5527</v>
      </c>
      <c r="R1675" s="23" t="s">
        <v>5528</v>
      </c>
      <c r="S1675" s="23" t="s">
        <v>407</v>
      </c>
      <c r="T1675" s="23" t="s">
        <v>408</v>
      </c>
      <c r="U1675" s="23" t="s">
        <v>326</v>
      </c>
      <c r="V1675" s="23" t="s">
        <v>1600</v>
      </c>
      <c r="W1675" s="24" t="s">
        <v>38</v>
      </c>
      <c r="X1675" s="24" t="s">
        <v>409</v>
      </c>
      <c r="Y1675" s="24" t="s">
        <v>40</v>
      </c>
      <c r="Z1675" s="25">
        <v>12139050</v>
      </c>
      <c r="AA1675" s="24" t="s">
        <v>14803</v>
      </c>
      <c r="AB1675" s="24" t="s">
        <v>14803</v>
      </c>
      <c r="AC1675" s="24" t="s">
        <v>14803</v>
      </c>
      <c r="AD1675" s="24" t="s">
        <v>21268</v>
      </c>
      <c r="AE1675" s="24"/>
      <c r="AF1675" s="24"/>
      <c r="AG1675" s="24" t="s">
        <v>21269</v>
      </c>
      <c r="AH1675" s="24"/>
      <c r="AI1675" s="24"/>
      <c r="AJ1675" s="24"/>
      <c r="AK1675" s="24"/>
      <c r="AL1675" s="24" t="s">
        <v>19297</v>
      </c>
      <c r="AM1675" s="24" t="s">
        <v>4044</v>
      </c>
      <c r="AN1675" s="40">
        <v>112326</v>
      </c>
      <c r="AO1675" s="24" t="s">
        <v>2918</v>
      </c>
      <c r="AP1675" s="24" t="s">
        <v>21270</v>
      </c>
      <c r="AQ1675" s="24"/>
      <c r="AR1675" s="24" t="s">
        <v>19298</v>
      </c>
      <c r="AS1675" s="24" t="s">
        <v>19299</v>
      </c>
      <c r="AT1675" s="24" t="s">
        <v>21270</v>
      </c>
      <c r="AU1675" s="23" t="s">
        <v>4389</v>
      </c>
      <c r="AV1675" s="23" t="s">
        <v>5602</v>
      </c>
      <c r="AW1675" s="23" t="s">
        <v>9554</v>
      </c>
      <c r="AX1675" s="23" t="s">
        <v>9555</v>
      </c>
    </row>
    <row r="1676" spans="1:50" s="22" customFormat="1" ht="20" customHeight="1" x14ac:dyDescent="0.3">
      <c r="A1676" s="23" t="s">
        <v>19302</v>
      </c>
      <c r="B1676" s="23" t="s">
        <v>5473</v>
      </c>
      <c r="C1676" s="23" t="s">
        <v>23193</v>
      </c>
      <c r="D1676" s="23" t="s">
        <v>21266</v>
      </c>
      <c r="E1676" s="23" t="s">
        <v>15360</v>
      </c>
      <c r="F1676" s="23" t="s">
        <v>17554</v>
      </c>
      <c r="G1676" s="24" t="s">
        <v>21305</v>
      </c>
      <c r="H1676" s="24" t="s">
        <v>21267</v>
      </c>
      <c r="I1676" s="24" t="s">
        <v>3</v>
      </c>
      <c r="J1676" s="30" t="s">
        <v>5510</v>
      </c>
      <c r="K1676" s="23" t="s">
        <v>7143</v>
      </c>
      <c r="L1676" s="23" t="s">
        <v>7144</v>
      </c>
      <c r="M1676" s="23" t="s">
        <v>5513</v>
      </c>
      <c r="N1676" s="23" t="s">
        <v>5514</v>
      </c>
      <c r="O1676" s="23" t="s">
        <v>7145</v>
      </c>
      <c r="P1676" s="23" t="s">
        <v>5516</v>
      </c>
      <c r="Q1676" s="23" t="s">
        <v>5527</v>
      </c>
      <c r="R1676" s="23" t="s">
        <v>5528</v>
      </c>
      <c r="S1676" s="23" t="s">
        <v>407</v>
      </c>
      <c r="T1676" s="23" t="s">
        <v>408</v>
      </c>
      <c r="U1676" s="23" t="s">
        <v>244</v>
      </c>
      <c r="V1676" s="23" t="s">
        <v>1300</v>
      </c>
      <c r="W1676" s="24" t="s">
        <v>38</v>
      </c>
      <c r="X1676" s="24" t="s">
        <v>409</v>
      </c>
      <c r="Y1676" s="24" t="s">
        <v>40</v>
      </c>
      <c r="Z1676" s="25">
        <v>8828400</v>
      </c>
      <c r="AA1676" s="24" t="s">
        <v>14803</v>
      </c>
      <c r="AB1676" s="24" t="s">
        <v>14803</v>
      </c>
      <c r="AC1676" s="24" t="s">
        <v>14803</v>
      </c>
      <c r="AD1676" s="24" t="s">
        <v>21268</v>
      </c>
      <c r="AE1676" s="24"/>
      <c r="AF1676" s="24"/>
      <c r="AG1676" s="24" t="s">
        <v>21269</v>
      </c>
      <c r="AH1676" s="24"/>
      <c r="AI1676" s="24"/>
      <c r="AJ1676" s="24"/>
      <c r="AK1676" s="24"/>
      <c r="AL1676" s="24" t="s">
        <v>19300</v>
      </c>
      <c r="AM1676" s="24" t="s">
        <v>2516</v>
      </c>
      <c r="AN1676" s="40">
        <v>58826</v>
      </c>
      <c r="AO1676" s="24" t="s">
        <v>1503</v>
      </c>
      <c r="AP1676" s="24" t="s">
        <v>21270</v>
      </c>
      <c r="AQ1676" s="24"/>
      <c r="AR1676" s="24" t="s">
        <v>19301</v>
      </c>
      <c r="AS1676" s="24" t="s">
        <v>19302</v>
      </c>
      <c r="AT1676" s="24" t="s">
        <v>21270</v>
      </c>
      <c r="AU1676" s="23" t="s">
        <v>2776</v>
      </c>
      <c r="AV1676" s="23" t="s">
        <v>5563</v>
      </c>
      <c r="AW1676" s="23" t="s">
        <v>7146</v>
      </c>
      <c r="AX1676" s="23" t="s">
        <v>2515</v>
      </c>
    </row>
    <row r="1677" spans="1:50" s="22" customFormat="1" ht="20" customHeight="1" x14ac:dyDescent="0.3">
      <c r="A1677" s="23" t="s">
        <v>19305</v>
      </c>
      <c r="B1677" s="23" t="s">
        <v>5473</v>
      </c>
      <c r="C1677" s="23" t="s">
        <v>23164</v>
      </c>
      <c r="D1677" s="23" t="s">
        <v>21266</v>
      </c>
      <c r="E1677" s="23" t="s">
        <v>15645</v>
      </c>
      <c r="F1677" s="23" t="s">
        <v>15646</v>
      </c>
      <c r="G1677" s="24" t="s">
        <v>21784</v>
      </c>
      <c r="H1677" s="24" t="s">
        <v>21267</v>
      </c>
      <c r="I1677" s="24" t="s">
        <v>3</v>
      </c>
      <c r="J1677" s="30" t="s">
        <v>5510</v>
      </c>
      <c r="K1677" s="23" t="s">
        <v>8289</v>
      </c>
      <c r="L1677" s="23" t="s">
        <v>8290</v>
      </c>
      <c r="M1677" s="23" t="s">
        <v>5513</v>
      </c>
      <c r="N1677" s="23" t="s">
        <v>5514</v>
      </c>
      <c r="O1677" s="23" t="s">
        <v>8291</v>
      </c>
      <c r="P1677" s="23" t="s">
        <v>5516</v>
      </c>
      <c r="Q1677" s="23" t="s">
        <v>5561</v>
      </c>
      <c r="R1677" s="23" t="s">
        <v>5562</v>
      </c>
      <c r="S1677" s="23" t="s">
        <v>407</v>
      </c>
      <c r="T1677" s="23" t="s">
        <v>408</v>
      </c>
      <c r="U1677" s="23" t="s">
        <v>244</v>
      </c>
      <c r="V1677" s="23" t="s">
        <v>1300</v>
      </c>
      <c r="W1677" s="24" t="s">
        <v>38</v>
      </c>
      <c r="X1677" s="24" t="s">
        <v>409</v>
      </c>
      <c r="Y1677" s="24" t="s">
        <v>40</v>
      </c>
      <c r="Z1677" s="25">
        <v>4414200</v>
      </c>
      <c r="AA1677" s="24" t="s">
        <v>14803</v>
      </c>
      <c r="AB1677" s="24" t="s">
        <v>14803</v>
      </c>
      <c r="AC1677" s="24" t="s">
        <v>14803</v>
      </c>
      <c r="AD1677" s="24" t="s">
        <v>21268</v>
      </c>
      <c r="AE1677" s="24"/>
      <c r="AF1677" s="24"/>
      <c r="AG1677" s="24" t="s">
        <v>21269</v>
      </c>
      <c r="AH1677" s="24"/>
      <c r="AI1677" s="24"/>
      <c r="AJ1677" s="24"/>
      <c r="AK1677" s="24"/>
      <c r="AL1677" s="24" t="s">
        <v>19303</v>
      </c>
      <c r="AM1677" s="24" t="s">
        <v>3218</v>
      </c>
      <c r="AN1677" s="40">
        <v>81826</v>
      </c>
      <c r="AO1677" s="24" t="s">
        <v>2193</v>
      </c>
      <c r="AP1677" s="24" t="s">
        <v>21270</v>
      </c>
      <c r="AQ1677" s="24"/>
      <c r="AR1677" s="24" t="s">
        <v>19304</v>
      </c>
      <c r="AS1677" s="24" t="s">
        <v>19305</v>
      </c>
      <c r="AT1677" s="24" t="s">
        <v>21270</v>
      </c>
      <c r="AU1677" s="23" t="s">
        <v>3600</v>
      </c>
      <c r="AV1677" s="23" t="s">
        <v>5602</v>
      </c>
      <c r="AW1677" s="23" t="s">
        <v>8292</v>
      </c>
      <c r="AX1677" s="23" t="s">
        <v>8293</v>
      </c>
    </row>
    <row r="1678" spans="1:50" s="22" customFormat="1" ht="20" customHeight="1" x14ac:dyDescent="0.3">
      <c r="A1678" s="23" t="s">
        <v>19308</v>
      </c>
      <c r="B1678" s="23" t="s">
        <v>5473</v>
      </c>
      <c r="C1678" s="23" t="s">
        <v>23182</v>
      </c>
      <c r="D1678" s="23" t="s">
        <v>21266</v>
      </c>
      <c r="E1678" s="23" t="s">
        <v>15360</v>
      </c>
      <c r="F1678" s="23" t="s">
        <v>17554</v>
      </c>
      <c r="G1678" s="24" t="s">
        <v>21305</v>
      </c>
      <c r="H1678" s="24" t="s">
        <v>21267</v>
      </c>
      <c r="I1678" s="24" t="s">
        <v>3</v>
      </c>
      <c r="J1678" s="30" t="s">
        <v>5510</v>
      </c>
      <c r="K1678" s="23" t="s">
        <v>7524</v>
      </c>
      <c r="L1678" s="23" t="s">
        <v>7525</v>
      </c>
      <c r="M1678" s="23" t="s">
        <v>5513</v>
      </c>
      <c r="N1678" s="23" t="s">
        <v>5514</v>
      </c>
      <c r="O1678" s="23" t="s">
        <v>7526</v>
      </c>
      <c r="P1678" s="23" t="s">
        <v>5516</v>
      </c>
      <c r="Q1678" s="23" t="s">
        <v>5517</v>
      </c>
      <c r="R1678" s="23" t="s">
        <v>5518</v>
      </c>
      <c r="S1678" s="23" t="s">
        <v>407</v>
      </c>
      <c r="T1678" s="23" t="s">
        <v>408</v>
      </c>
      <c r="U1678" s="23" t="s">
        <v>342</v>
      </c>
      <c r="V1678" s="23" t="s">
        <v>344</v>
      </c>
      <c r="W1678" s="24" t="s">
        <v>38</v>
      </c>
      <c r="X1678" s="24" t="s">
        <v>409</v>
      </c>
      <c r="Y1678" s="24" t="s">
        <v>40</v>
      </c>
      <c r="Z1678" s="25">
        <v>8828400</v>
      </c>
      <c r="AA1678" s="24" t="s">
        <v>14803</v>
      </c>
      <c r="AB1678" s="24" t="s">
        <v>14803</v>
      </c>
      <c r="AC1678" s="24" t="s">
        <v>14803</v>
      </c>
      <c r="AD1678" s="24" t="s">
        <v>21268</v>
      </c>
      <c r="AE1678" s="24"/>
      <c r="AF1678" s="24"/>
      <c r="AG1678" s="24" t="s">
        <v>21269</v>
      </c>
      <c r="AH1678" s="24"/>
      <c r="AI1678" s="24"/>
      <c r="AJ1678" s="24"/>
      <c r="AK1678" s="24"/>
      <c r="AL1678" s="24" t="s">
        <v>19306</v>
      </c>
      <c r="AM1678" s="24" t="s">
        <v>792</v>
      </c>
      <c r="AN1678" s="40">
        <v>8526</v>
      </c>
      <c r="AO1678" s="24" t="s">
        <v>793</v>
      </c>
      <c r="AP1678" s="24" t="s">
        <v>21270</v>
      </c>
      <c r="AQ1678" s="24"/>
      <c r="AR1678" s="24" t="s">
        <v>19307</v>
      </c>
      <c r="AS1678" s="24" t="s">
        <v>19308</v>
      </c>
      <c r="AT1678" s="24" t="s">
        <v>21270</v>
      </c>
      <c r="AU1678" s="23" t="s">
        <v>3290</v>
      </c>
      <c r="AV1678" s="23" t="s">
        <v>5602</v>
      </c>
      <c r="AW1678" s="23" t="s">
        <v>7527</v>
      </c>
      <c r="AX1678" s="23" t="s">
        <v>7528</v>
      </c>
    </row>
    <row r="1679" spans="1:50" s="22" customFormat="1" ht="20" customHeight="1" x14ac:dyDescent="0.3">
      <c r="A1679" s="23" t="s">
        <v>19311</v>
      </c>
      <c r="B1679" s="23" t="s">
        <v>5473</v>
      </c>
      <c r="C1679" s="23" t="s">
        <v>23222</v>
      </c>
      <c r="D1679" s="23" t="s">
        <v>21266</v>
      </c>
      <c r="E1679" s="23" t="s">
        <v>17512</v>
      </c>
      <c r="F1679" s="23" t="s">
        <v>19121</v>
      </c>
      <c r="G1679" s="24" t="s">
        <v>23179</v>
      </c>
      <c r="H1679" s="24" t="s">
        <v>21267</v>
      </c>
      <c r="I1679" s="24" t="s">
        <v>3</v>
      </c>
      <c r="J1679" s="30" t="s">
        <v>5510</v>
      </c>
      <c r="K1679" s="23" t="s">
        <v>6576</v>
      </c>
      <c r="L1679" s="23" t="s">
        <v>6577</v>
      </c>
      <c r="M1679" s="23" t="s">
        <v>5513</v>
      </c>
      <c r="N1679" s="23" t="s">
        <v>5514</v>
      </c>
      <c r="O1679" s="23" t="s">
        <v>6578</v>
      </c>
      <c r="P1679" s="23" t="s">
        <v>5516</v>
      </c>
      <c r="Q1679" s="23" t="s">
        <v>5517</v>
      </c>
      <c r="R1679" s="23" t="s">
        <v>5518</v>
      </c>
      <c r="S1679" s="23" t="s">
        <v>407</v>
      </c>
      <c r="T1679" s="23" t="s">
        <v>408</v>
      </c>
      <c r="U1679" s="23" t="s">
        <v>317</v>
      </c>
      <c r="V1679" s="23" t="s">
        <v>903</v>
      </c>
      <c r="W1679" s="24" t="s">
        <v>38</v>
      </c>
      <c r="X1679" s="24" t="s">
        <v>409</v>
      </c>
      <c r="Y1679" s="24" t="s">
        <v>40</v>
      </c>
      <c r="Z1679" s="25">
        <v>12139050</v>
      </c>
      <c r="AA1679" s="24" t="s">
        <v>14803</v>
      </c>
      <c r="AB1679" s="24" t="s">
        <v>14803</v>
      </c>
      <c r="AC1679" s="24" t="s">
        <v>14803</v>
      </c>
      <c r="AD1679" s="24" t="s">
        <v>21268</v>
      </c>
      <c r="AE1679" s="24"/>
      <c r="AF1679" s="24"/>
      <c r="AG1679" s="24" t="s">
        <v>21269</v>
      </c>
      <c r="AH1679" s="24"/>
      <c r="AI1679" s="24"/>
      <c r="AJ1679" s="24"/>
      <c r="AK1679" s="24"/>
      <c r="AL1679" s="24" t="s">
        <v>19309</v>
      </c>
      <c r="AM1679" s="24" t="s">
        <v>1455</v>
      </c>
      <c r="AN1679" s="40">
        <v>40926</v>
      </c>
      <c r="AO1679" s="24" t="s">
        <v>1123</v>
      </c>
      <c r="AP1679" s="24" t="s">
        <v>21270</v>
      </c>
      <c r="AQ1679" s="24"/>
      <c r="AR1679" s="24" t="s">
        <v>19310</v>
      </c>
      <c r="AS1679" s="24" t="s">
        <v>19311</v>
      </c>
      <c r="AT1679" s="24" t="s">
        <v>21270</v>
      </c>
      <c r="AU1679" s="23" t="s">
        <v>5479</v>
      </c>
      <c r="AV1679" s="23" t="s">
        <v>5602</v>
      </c>
      <c r="AW1679" s="23" t="s">
        <v>6579</v>
      </c>
      <c r="AX1679" s="23" t="s">
        <v>6580</v>
      </c>
    </row>
    <row r="1680" spans="1:50" s="22" customFormat="1" ht="20" customHeight="1" x14ac:dyDescent="0.3">
      <c r="A1680" s="23" t="s">
        <v>19314</v>
      </c>
      <c r="B1680" s="23" t="s">
        <v>5473</v>
      </c>
      <c r="C1680" s="23" t="s">
        <v>23223</v>
      </c>
      <c r="D1680" s="23" t="s">
        <v>21266</v>
      </c>
      <c r="E1680" s="23" t="s">
        <v>17605</v>
      </c>
      <c r="F1680" s="23" t="s">
        <v>17673</v>
      </c>
      <c r="G1680" s="24" t="s">
        <v>22783</v>
      </c>
      <c r="H1680" s="24" t="s">
        <v>21267</v>
      </c>
      <c r="I1680" s="24" t="s">
        <v>3</v>
      </c>
      <c r="J1680" s="30" t="s">
        <v>5510</v>
      </c>
      <c r="K1680" s="23" t="s">
        <v>9664</v>
      </c>
      <c r="L1680" s="23" t="s">
        <v>9665</v>
      </c>
      <c r="M1680" s="23" t="s">
        <v>5513</v>
      </c>
      <c r="N1680" s="23" t="s">
        <v>5514</v>
      </c>
      <c r="O1680" s="23" t="s">
        <v>9666</v>
      </c>
      <c r="P1680" s="23" t="s">
        <v>5516</v>
      </c>
      <c r="Q1680" s="23" t="s">
        <v>5561</v>
      </c>
      <c r="R1680" s="23" t="s">
        <v>5562</v>
      </c>
      <c r="S1680" s="23" t="s">
        <v>407</v>
      </c>
      <c r="T1680" s="23" t="s">
        <v>408</v>
      </c>
      <c r="U1680" s="23" t="s">
        <v>265</v>
      </c>
      <c r="V1680" s="23" t="s">
        <v>848</v>
      </c>
      <c r="W1680" s="24" t="s">
        <v>38</v>
      </c>
      <c r="X1680" s="24" t="s">
        <v>409</v>
      </c>
      <c r="Y1680" s="24" t="s">
        <v>40</v>
      </c>
      <c r="Z1680" s="25">
        <v>13794375</v>
      </c>
      <c r="AA1680" s="24" t="s">
        <v>14803</v>
      </c>
      <c r="AB1680" s="24" t="s">
        <v>14803</v>
      </c>
      <c r="AC1680" s="24" t="s">
        <v>14803</v>
      </c>
      <c r="AD1680" s="24" t="s">
        <v>21268</v>
      </c>
      <c r="AE1680" s="24"/>
      <c r="AF1680" s="24"/>
      <c r="AG1680" s="24" t="s">
        <v>21269</v>
      </c>
      <c r="AH1680" s="24"/>
      <c r="AI1680" s="24"/>
      <c r="AJ1680" s="24"/>
      <c r="AK1680" s="24"/>
      <c r="AL1680" s="24" t="s">
        <v>19312</v>
      </c>
      <c r="AM1680" s="24" t="s">
        <v>4113</v>
      </c>
      <c r="AN1680" s="40">
        <v>114626</v>
      </c>
      <c r="AO1680" s="24" t="s">
        <v>2981</v>
      </c>
      <c r="AP1680" s="24" t="s">
        <v>21270</v>
      </c>
      <c r="AQ1680" s="24"/>
      <c r="AR1680" s="24" t="s">
        <v>19313</v>
      </c>
      <c r="AS1680" s="24" t="s">
        <v>19314</v>
      </c>
      <c r="AT1680" s="24" t="s">
        <v>21270</v>
      </c>
      <c r="AU1680" s="23" t="s">
        <v>6938</v>
      </c>
      <c r="AV1680" s="23" t="s">
        <v>5563</v>
      </c>
      <c r="AW1680" s="23" t="s">
        <v>9667</v>
      </c>
      <c r="AX1680" s="23" t="s">
        <v>4112</v>
      </c>
    </row>
    <row r="1681" spans="1:50" s="22" customFormat="1" ht="20" customHeight="1" x14ac:dyDescent="0.3">
      <c r="A1681" s="23" t="s">
        <v>19317</v>
      </c>
      <c r="B1681" s="23" t="s">
        <v>5473</v>
      </c>
      <c r="C1681" s="23" t="s">
        <v>23224</v>
      </c>
      <c r="D1681" s="23" t="s">
        <v>21266</v>
      </c>
      <c r="E1681" s="23" t="s">
        <v>15645</v>
      </c>
      <c r="F1681" s="23" t="s">
        <v>15900</v>
      </c>
      <c r="G1681" s="24" t="s">
        <v>21918</v>
      </c>
      <c r="H1681" s="24" t="s">
        <v>21267</v>
      </c>
      <c r="I1681" s="24" t="s">
        <v>3</v>
      </c>
      <c r="J1681" s="30" t="s">
        <v>5510</v>
      </c>
      <c r="K1681" s="23" t="s">
        <v>8964</v>
      </c>
      <c r="L1681" s="23" t="s">
        <v>8965</v>
      </c>
      <c r="M1681" s="23" t="s">
        <v>5513</v>
      </c>
      <c r="N1681" s="23" t="s">
        <v>5514</v>
      </c>
      <c r="O1681" s="23" t="s">
        <v>8966</v>
      </c>
      <c r="P1681" s="23" t="s">
        <v>5516</v>
      </c>
      <c r="Q1681" s="23" t="s">
        <v>5754</v>
      </c>
      <c r="R1681" s="23" t="s">
        <v>5755</v>
      </c>
      <c r="S1681" s="23" t="s">
        <v>407</v>
      </c>
      <c r="T1681" s="23" t="s">
        <v>408</v>
      </c>
      <c r="U1681" s="23" t="s">
        <v>265</v>
      </c>
      <c r="V1681" s="23" t="s">
        <v>848</v>
      </c>
      <c r="W1681" s="24" t="s">
        <v>38</v>
      </c>
      <c r="X1681" s="24" t="s">
        <v>409</v>
      </c>
      <c r="Y1681" s="24" t="s">
        <v>40</v>
      </c>
      <c r="Z1681" s="25">
        <v>4414200</v>
      </c>
      <c r="AA1681" s="24" t="s">
        <v>14803</v>
      </c>
      <c r="AB1681" s="24" t="s">
        <v>14803</v>
      </c>
      <c r="AC1681" s="24" t="s">
        <v>14803</v>
      </c>
      <c r="AD1681" s="24" t="s">
        <v>21268</v>
      </c>
      <c r="AE1681" s="24"/>
      <c r="AF1681" s="24"/>
      <c r="AG1681" s="24" t="s">
        <v>21269</v>
      </c>
      <c r="AH1681" s="24"/>
      <c r="AI1681" s="24"/>
      <c r="AJ1681" s="24"/>
      <c r="AK1681" s="24"/>
      <c r="AL1681" s="24" t="s">
        <v>19315</v>
      </c>
      <c r="AM1681" s="24" t="s">
        <v>1402</v>
      </c>
      <c r="AN1681" s="40">
        <v>25726</v>
      </c>
      <c r="AO1681" s="24" t="s">
        <v>1403</v>
      </c>
      <c r="AP1681" s="24" t="s">
        <v>21270</v>
      </c>
      <c r="AQ1681" s="24"/>
      <c r="AR1681" s="24" t="s">
        <v>19316</v>
      </c>
      <c r="AS1681" s="24" t="s">
        <v>19317</v>
      </c>
      <c r="AT1681" s="24" t="s">
        <v>21270</v>
      </c>
      <c r="AU1681" s="23" t="s">
        <v>4106</v>
      </c>
      <c r="AV1681" s="23" t="s">
        <v>5602</v>
      </c>
      <c r="AW1681" s="23" t="s">
        <v>8967</v>
      </c>
      <c r="AX1681" s="23" t="s">
        <v>8968</v>
      </c>
    </row>
    <row r="1682" spans="1:50" s="22" customFormat="1" ht="20" customHeight="1" x14ac:dyDescent="0.3">
      <c r="A1682" s="23" t="s">
        <v>4957</v>
      </c>
      <c r="B1682" s="23" t="s">
        <v>5473</v>
      </c>
      <c r="C1682" s="23" t="s">
        <v>23181</v>
      </c>
      <c r="D1682" s="23" t="s">
        <v>21266</v>
      </c>
      <c r="E1682" s="23" t="s">
        <v>17585</v>
      </c>
      <c r="F1682" s="23" t="s">
        <v>17586</v>
      </c>
      <c r="G1682" s="24" t="s">
        <v>21352</v>
      </c>
      <c r="H1682" s="24" t="s">
        <v>21267</v>
      </c>
      <c r="I1682" s="24" t="s">
        <v>3</v>
      </c>
      <c r="J1682" s="30" t="s">
        <v>5510</v>
      </c>
      <c r="K1682" s="23" t="s">
        <v>12449</v>
      </c>
      <c r="L1682" s="23" t="s">
        <v>12450</v>
      </c>
      <c r="M1682" s="23" t="s">
        <v>5513</v>
      </c>
      <c r="N1682" s="23" t="s">
        <v>5514</v>
      </c>
      <c r="O1682" s="23" t="s">
        <v>12451</v>
      </c>
      <c r="P1682" s="23" t="s">
        <v>5516</v>
      </c>
      <c r="Q1682" s="23" t="s">
        <v>5561</v>
      </c>
      <c r="R1682" s="23" t="s">
        <v>5562</v>
      </c>
      <c r="S1682" s="23" t="s">
        <v>407</v>
      </c>
      <c r="T1682" s="23" t="s">
        <v>408</v>
      </c>
      <c r="U1682" s="23" t="s">
        <v>248</v>
      </c>
      <c r="V1682" s="23" t="s">
        <v>250</v>
      </c>
      <c r="W1682" s="24" t="s">
        <v>38</v>
      </c>
      <c r="X1682" s="24" t="s">
        <v>2826</v>
      </c>
      <c r="Y1682" s="24" t="s">
        <v>40</v>
      </c>
      <c r="Z1682" s="25">
        <v>7467355</v>
      </c>
      <c r="AA1682" s="24" t="s">
        <v>14803</v>
      </c>
      <c r="AB1682" s="24" t="s">
        <v>14803</v>
      </c>
      <c r="AC1682" s="24" t="s">
        <v>14803</v>
      </c>
      <c r="AD1682" s="24" t="s">
        <v>21268</v>
      </c>
      <c r="AE1682" s="24"/>
      <c r="AF1682" s="24"/>
      <c r="AG1682" s="24" t="s">
        <v>21269</v>
      </c>
      <c r="AH1682" s="24"/>
      <c r="AI1682" s="24"/>
      <c r="AJ1682" s="24"/>
      <c r="AK1682" s="24"/>
      <c r="AL1682" s="24" t="s">
        <v>19318</v>
      </c>
      <c r="AM1682" s="24" t="s">
        <v>4955</v>
      </c>
      <c r="AN1682" s="40">
        <v>144426</v>
      </c>
      <c r="AO1682" s="24" t="s">
        <v>4409</v>
      </c>
      <c r="AP1682" s="24" t="s">
        <v>21270</v>
      </c>
      <c r="AQ1682" s="24"/>
      <c r="AR1682" s="24" t="s">
        <v>4956</v>
      </c>
      <c r="AS1682" s="24" t="s">
        <v>4957</v>
      </c>
      <c r="AT1682" s="24" t="s">
        <v>21270</v>
      </c>
      <c r="AU1682" s="23" t="s">
        <v>5392</v>
      </c>
      <c r="AV1682" s="23" t="s">
        <v>5563</v>
      </c>
      <c r="AW1682" s="23" t="s">
        <v>12452</v>
      </c>
      <c r="AX1682" s="23" t="s">
        <v>4954</v>
      </c>
    </row>
    <row r="1683" spans="1:50" s="22" customFormat="1" ht="20" customHeight="1" x14ac:dyDescent="0.3">
      <c r="A1683" s="23" t="s">
        <v>19321</v>
      </c>
      <c r="B1683" s="23" t="s">
        <v>5473</v>
      </c>
      <c r="C1683" s="23" t="s">
        <v>23225</v>
      </c>
      <c r="D1683" s="23" t="s">
        <v>21266</v>
      </c>
      <c r="E1683" s="23" t="s">
        <v>15645</v>
      </c>
      <c r="F1683" s="23" t="s">
        <v>15900</v>
      </c>
      <c r="G1683" s="24" t="s">
        <v>21918</v>
      </c>
      <c r="H1683" s="24" t="s">
        <v>21267</v>
      </c>
      <c r="I1683" s="24" t="s">
        <v>3</v>
      </c>
      <c r="J1683" s="30" t="s">
        <v>5510</v>
      </c>
      <c r="K1683" s="23" t="s">
        <v>6072</v>
      </c>
      <c r="L1683" s="23" t="s">
        <v>6073</v>
      </c>
      <c r="M1683" s="23" t="s">
        <v>5513</v>
      </c>
      <c r="N1683" s="23" t="s">
        <v>5514</v>
      </c>
      <c r="O1683" s="23" t="s">
        <v>6074</v>
      </c>
      <c r="P1683" s="23" t="s">
        <v>5516</v>
      </c>
      <c r="Q1683" s="23" t="s">
        <v>6075</v>
      </c>
      <c r="R1683" s="23" t="s">
        <v>6076</v>
      </c>
      <c r="S1683" s="23" t="s">
        <v>407</v>
      </c>
      <c r="T1683" s="23" t="s">
        <v>408</v>
      </c>
      <c r="U1683" s="23" t="s">
        <v>342</v>
      </c>
      <c r="V1683" s="23" t="s">
        <v>344</v>
      </c>
      <c r="W1683" s="24" t="s">
        <v>38</v>
      </c>
      <c r="X1683" s="24" t="s">
        <v>409</v>
      </c>
      <c r="Y1683" s="24" t="s">
        <v>40</v>
      </c>
      <c r="Z1683" s="25">
        <v>4414200</v>
      </c>
      <c r="AA1683" s="24" t="s">
        <v>14803</v>
      </c>
      <c r="AB1683" s="24" t="s">
        <v>14803</v>
      </c>
      <c r="AC1683" s="24" t="s">
        <v>14803</v>
      </c>
      <c r="AD1683" s="24" t="s">
        <v>21268</v>
      </c>
      <c r="AE1683" s="24"/>
      <c r="AF1683" s="24"/>
      <c r="AG1683" s="24" t="s">
        <v>21269</v>
      </c>
      <c r="AH1683" s="24"/>
      <c r="AI1683" s="24"/>
      <c r="AJ1683" s="24"/>
      <c r="AK1683" s="24"/>
      <c r="AL1683" s="24" t="s">
        <v>19319</v>
      </c>
      <c r="AM1683" s="24" t="s">
        <v>572</v>
      </c>
      <c r="AN1683" s="40">
        <v>5426</v>
      </c>
      <c r="AO1683" s="24" t="s">
        <v>654</v>
      </c>
      <c r="AP1683" s="24" t="s">
        <v>21270</v>
      </c>
      <c r="AQ1683" s="24"/>
      <c r="AR1683" s="24" t="s">
        <v>19320</v>
      </c>
      <c r="AS1683" s="24" t="s">
        <v>19321</v>
      </c>
      <c r="AT1683" s="24" t="s">
        <v>21270</v>
      </c>
      <c r="AU1683" s="23" t="s">
        <v>1814</v>
      </c>
      <c r="AV1683" s="23" t="s">
        <v>5602</v>
      </c>
      <c r="AW1683" s="23" t="s">
        <v>6077</v>
      </c>
      <c r="AX1683" s="23" t="s">
        <v>6078</v>
      </c>
    </row>
    <row r="1684" spans="1:50" s="22" customFormat="1" ht="20" customHeight="1" x14ac:dyDescent="0.3">
      <c r="A1684" s="23" t="s">
        <v>19324</v>
      </c>
      <c r="B1684" s="23" t="s">
        <v>5473</v>
      </c>
      <c r="C1684" s="23" t="s">
        <v>23213</v>
      </c>
      <c r="D1684" s="23" t="s">
        <v>21266</v>
      </c>
      <c r="E1684" s="23" t="s">
        <v>15645</v>
      </c>
      <c r="F1684" s="23" t="s">
        <v>15900</v>
      </c>
      <c r="G1684" s="24" t="s">
        <v>21918</v>
      </c>
      <c r="H1684" s="24" t="s">
        <v>21267</v>
      </c>
      <c r="I1684" s="24" t="s">
        <v>3</v>
      </c>
      <c r="J1684" s="30" t="s">
        <v>5510</v>
      </c>
      <c r="K1684" s="23" t="s">
        <v>11166</v>
      </c>
      <c r="L1684" s="23" t="s">
        <v>11167</v>
      </c>
      <c r="M1684" s="23" t="s">
        <v>5513</v>
      </c>
      <c r="N1684" s="23" t="s">
        <v>5514</v>
      </c>
      <c r="O1684" s="23" t="s">
        <v>11168</v>
      </c>
      <c r="P1684" s="23" t="s">
        <v>5516</v>
      </c>
      <c r="Q1684" s="23" t="s">
        <v>5561</v>
      </c>
      <c r="R1684" s="23" t="s">
        <v>5562</v>
      </c>
      <c r="S1684" s="23" t="s">
        <v>407</v>
      </c>
      <c r="T1684" s="23" t="s">
        <v>408</v>
      </c>
      <c r="U1684" s="23" t="s">
        <v>368</v>
      </c>
      <c r="V1684" s="23" t="s">
        <v>370</v>
      </c>
      <c r="W1684" s="24" t="s">
        <v>38</v>
      </c>
      <c r="X1684" s="24" t="s">
        <v>409</v>
      </c>
      <c r="Y1684" s="24" t="s">
        <v>40</v>
      </c>
      <c r="Z1684" s="25">
        <v>4414200</v>
      </c>
      <c r="AA1684" s="24" t="s">
        <v>14803</v>
      </c>
      <c r="AB1684" s="24" t="s">
        <v>14803</v>
      </c>
      <c r="AC1684" s="24" t="s">
        <v>14803</v>
      </c>
      <c r="AD1684" s="24" t="s">
        <v>21268</v>
      </c>
      <c r="AE1684" s="24"/>
      <c r="AF1684" s="24"/>
      <c r="AG1684" s="24" t="s">
        <v>21269</v>
      </c>
      <c r="AH1684" s="24"/>
      <c r="AI1684" s="24"/>
      <c r="AJ1684" s="24"/>
      <c r="AK1684" s="24"/>
      <c r="AL1684" s="24" t="s">
        <v>19322</v>
      </c>
      <c r="AM1684" s="24" t="s">
        <v>3432</v>
      </c>
      <c r="AN1684" s="40">
        <v>89526</v>
      </c>
      <c r="AO1684" s="24" t="s">
        <v>3433</v>
      </c>
      <c r="AP1684" s="24" t="s">
        <v>21270</v>
      </c>
      <c r="AQ1684" s="24"/>
      <c r="AR1684" s="24" t="s">
        <v>19323</v>
      </c>
      <c r="AS1684" s="24" t="s">
        <v>19324</v>
      </c>
      <c r="AT1684" s="24" t="s">
        <v>21270</v>
      </c>
      <c r="AU1684" s="23" t="s">
        <v>4826</v>
      </c>
      <c r="AV1684" s="23" t="s">
        <v>5602</v>
      </c>
      <c r="AW1684" s="23" t="s">
        <v>11169</v>
      </c>
      <c r="AX1684" s="23" t="s">
        <v>3431</v>
      </c>
    </row>
    <row r="1685" spans="1:50" s="22" customFormat="1" ht="20" customHeight="1" x14ac:dyDescent="0.3">
      <c r="A1685" s="23" t="s">
        <v>19327</v>
      </c>
      <c r="B1685" s="23" t="s">
        <v>5473</v>
      </c>
      <c r="C1685" s="23" t="s">
        <v>23226</v>
      </c>
      <c r="D1685" s="23" t="s">
        <v>21266</v>
      </c>
      <c r="E1685" s="23" t="s">
        <v>17549</v>
      </c>
      <c r="F1685" s="23" t="s">
        <v>17613</v>
      </c>
      <c r="G1685" s="24" t="s">
        <v>21349</v>
      </c>
      <c r="H1685" s="24" t="s">
        <v>21267</v>
      </c>
      <c r="I1685" s="24" t="s">
        <v>3</v>
      </c>
      <c r="J1685" s="30" t="s">
        <v>5510</v>
      </c>
      <c r="K1685" s="23" t="s">
        <v>11059</v>
      </c>
      <c r="L1685" s="23" t="s">
        <v>11060</v>
      </c>
      <c r="M1685" s="23" t="s">
        <v>5513</v>
      </c>
      <c r="N1685" s="23" t="s">
        <v>5514</v>
      </c>
      <c r="O1685" s="23" t="s">
        <v>11061</v>
      </c>
      <c r="P1685" s="23" t="s">
        <v>5516</v>
      </c>
      <c r="Q1685" s="23" t="s">
        <v>11062</v>
      </c>
      <c r="R1685" s="23" t="s">
        <v>11063</v>
      </c>
      <c r="S1685" s="23" t="s">
        <v>407</v>
      </c>
      <c r="T1685" s="23" t="s">
        <v>408</v>
      </c>
      <c r="U1685" s="23" t="s">
        <v>248</v>
      </c>
      <c r="V1685" s="23" t="s">
        <v>250</v>
      </c>
      <c r="W1685" s="24" t="s">
        <v>38</v>
      </c>
      <c r="X1685" s="24" t="s">
        <v>2826</v>
      </c>
      <c r="Y1685" s="24" t="s">
        <v>40</v>
      </c>
      <c r="Z1685" s="25">
        <v>9931950</v>
      </c>
      <c r="AA1685" s="24" t="s">
        <v>14803</v>
      </c>
      <c r="AB1685" s="24" t="s">
        <v>14803</v>
      </c>
      <c r="AC1685" s="24" t="s">
        <v>14803</v>
      </c>
      <c r="AD1685" s="24" t="s">
        <v>21268</v>
      </c>
      <c r="AE1685" s="24"/>
      <c r="AF1685" s="24"/>
      <c r="AG1685" s="24" t="s">
        <v>21269</v>
      </c>
      <c r="AH1685" s="24"/>
      <c r="AI1685" s="24"/>
      <c r="AJ1685" s="24"/>
      <c r="AK1685" s="24"/>
      <c r="AL1685" s="24" t="s">
        <v>19325</v>
      </c>
      <c r="AM1685" s="24" t="s">
        <v>4549</v>
      </c>
      <c r="AN1685" s="40">
        <v>130326</v>
      </c>
      <c r="AO1685" s="24" t="s">
        <v>4550</v>
      </c>
      <c r="AP1685" s="24" t="s">
        <v>21270</v>
      </c>
      <c r="AQ1685" s="24"/>
      <c r="AR1685" s="24" t="s">
        <v>19326</v>
      </c>
      <c r="AS1685" s="24" t="s">
        <v>19327</v>
      </c>
      <c r="AT1685" s="24" t="s">
        <v>21270</v>
      </c>
      <c r="AU1685" s="23" t="s">
        <v>4958</v>
      </c>
      <c r="AV1685" s="23" t="s">
        <v>5602</v>
      </c>
      <c r="AW1685" s="23" t="s">
        <v>11064</v>
      </c>
      <c r="AX1685" s="23" t="s">
        <v>4548</v>
      </c>
    </row>
    <row r="1686" spans="1:50" s="22" customFormat="1" ht="20" customHeight="1" x14ac:dyDescent="0.3">
      <c r="A1686" s="23" t="s">
        <v>19330</v>
      </c>
      <c r="B1686" s="23" t="s">
        <v>5473</v>
      </c>
      <c r="C1686" s="23" t="s">
        <v>23223</v>
      </c>
      <c r="D1686" s="23" t="s">
        <v>21266</v>
      </c>
      <c r="E1686" s="23" t="s">
        <v>17549</v>
      </c>
      <c r="F1686" s="23" t="s">
        <v>17581</v>
      </c>
      <c r="G1686" s="24" t="s">
        <v>22750</v>
      </c>
      <c r="H1686" s="24" t="s">
        <v>21267</v>
      </c>
      <c r="I1686" s="24" t="s">
        <v>3</v>
      </c>
      <c r="J1686" s="30" t="s">
        <v>5510</v>
      </c>
      <c r="K1686" s="23" t="s">
        <v>6867</v>
      </c>
      <c r="L1686" s="23" t="s">
        <v>6868</v>
      </c>
      <c r="M1686" s="23" t="s">
        <v>5513</v>
      </c>
      <c r="N1686" s="23" t="s">
        <v>5514</v>
      </c>
      <c r="O1686" s="23" t="s">
        <v>6869</v>
      </c>
      <c r="P1686" s="23" t="s">
        <v>5516</v>
      </c>
      <c r="Q1686" s="23" t="s">
        <v>5561</v>
      </c>
      <c r="R1686" s="23" t="s">
        <v>5562</v>
      </c>
      <c r="S1686" s="23" t="s">
        <v>407</v>
      </c>
      <c r="T1686" s="23" t="s">
        <v>408</v>
      </c>
      <c r="U1686" s="23" t="s">
        <v>211</v>
      </c>
      <c r="V1686" s="23" t="s">
        <v>816</v>
      </c>
      <c r="W1686" s="24" t="s">
        <v>38</v>
      </c>
      <c r="X1686" s="24" t="s">
        <v>409</v>
      </c>
      <c r="Y1686" s="24" t="s">
        <v>40</v>
      </c>
      <c r="Z1686" s="25">
        <v>9931950</v>
      </c>
      <c r="AA1686" s="24" t="s">
        <v>14803</v>
      </c>
      <c r="AB1686" s="24" t="s">
        <v>14803</v>
      </c>
      <c r="AC1686" s="24" t="s">
        <v>14803</v>
      </c>
      <c r="AD1686" s="24" t="s">
        <v>21268</v>
      </c>
      <c r="AE1686" s="24"/>
      <c r="AF1686" s="24"/>
      <c r="AG1686" s="24" t="s">
        <v>21269</v>
      </c>
      <c r="AH1686" s="24"/>
      <c r="AI1686" s="24"/>
      <c r="AJ1686" s="24"/>
      <c r="AK1686" s="24"/>
      <c r="AL1686" s="24" t="s">
        <v>19328</v>
      </c>
      <c r="AM1686" s="24" t="s">
        <v>1880</v>
      </c>
      <c r="AN1686" s="40">
        <v>39126</v>
      </c>
      <c r="AO1686" s="24" t="s">
        <v>1316</v>
      </c>
      <c r="AP1686" s="24" t="s">
        <v>21270</v>
      </c>
      <c r="AQ1686" s="24"/>
      <c r="AR1686" s="24" t="s">
        <v>19329</v>
      </c>
      <c r="AS1686" s="24" t="s">
        <v>19330</v>
      </c>
      <c r="AT1686" s="24" t="s">
        <v>21270</v>
      </c>
      <c r="AU1686" s="23" t="s">
        <v>2654</v>
      </c>
      <c r="AV1686" s="23" t="s">
        <v>5563</v>
      </c>
      <c r="AW1686" s="23" t="s">
        <v>6870</v>
      </c>
      <c r="AX1686" s="23" t="s">
        <v>6871</v>
      </c>
    </row>
    <row r="1687" spans="1:50" s="22" customFormat="1" ht="20" customHeight="1" x14ac:dyDescent="0.3">
      <c r="A1687" s="23" t="s">
        <v>19334</v>
      </c>
      <c r="B1687" s="23" t="s">
        <v>5473</v>
      </c>
      <c r="C1687" s="23" t="s">
        <v>23223</v>
      </c>
      <c r="D1687" s="23" t="s">
        <v>21266</v>
      </c>
      <c r="E1687" s="23" t="s">
        <v>15036</v>
      </c>
      <c r="F1687" s="23" t="s">
        <v>19331</v>
      </c>
      <c r="G1687" s="24" t="s">
        <v>23227</v>
      </c>
      <c r="H1687" s="24" t="s">
        <v>21267</v>
      </c>
      <c r="I1687" s="24" t="s">
        <v>3</v>
      </c>
      <c r="J1687" s="30" t="s">
        <v>5510</v>
      </c>
      <c r="K1687" s="23" t="s">
        <v>7131</v>
      </c>
      <c r="L1687" s="23" t="s">
        <v>7132</v>
      </c>
      <c r="M1687" s="23" t="s">
        <v>5513</v>
      </c>
      <c r="N1687" s="23" t="s">
        <v>5514</v>
      </c>
      <c r="O1687" s="23" t="s">
        <v>7133</v>
      </c>
      <c r="P1687" s="23" t="s">
        <v>5516</v>
      </c>
      <c r="Q1687" s="23" t="s">
        <v>5561</v>
      </c>
      <c r="R1687" s="23" t="s">
        <v>5562</v>
      </c>
      <c r="S1687" s="23" t="s">
        <v>407</v>
      </c>
      <c r="T1687" s="23" t="s">
        <v>408</v>
      </c>
      <c r="U1687" s="23" t="s">
        <v>348</v>
      </c>
      <c r="V1687" s="23" t="s">
        <v>717</v>
      </c>
      <c r="W1687" s="24" t="s">
        <v>38</v>
      </c>
      <c r="X1687" s="24" t="s">
        <v>409</v>
      </c>
      <c r="Y1687" s="24" t="s">
        <v>40</v>
      </c>
      <c r="Z1687" s="25">
        <v>11035500</v>
      </c>
      <c r="AA1687" s="24" t="s">
        <v>14803</v>
      </c>
      <c r="AB1687" s="24" t="s">
        <v>14803</v>
      </c>
      <c r="AC1687" s="24" t="s">
        <v>14803</v>
      </c>
      <c r="AD1687" s="24" t="s">
        <v>21268</v>
      </c>
      <c r="AE1687" s="24"/>
      <c r="AF1687" s="24"/>
      <c r="AG1687" s="24" t="s">
        <v>21269</v>
      </c>
      <c r="AH1687" s="24"/>
      <c r="AI1687" s="24"/>
      <c r="AJ1687" s="24"/>
      <c r="AK1687" s="24"/>
      <c r="AL1687" s="24" t="s">
        <v>19332</v>
      </c>
      <c r="AM1687" s="24" t="s">
        <v>2207</v>
      </c>
      <c r="AN1687" s="40">
        <v>49126</v>
      </c>
      <c r="AO1687" s="24" t="s">
        <v>1495</v>
      </c>
      <c r="AP1687" s="24" t="s">
        <v>21270</v>
      </c>
      <c r="AQ1687" s="24"/>
      <c r="AR1687" s="24" t="s">
        <v>19333</v>
      </c>
      <c r="AS1687" s="24" t="s">
        <v>19334</v>
      </c>
      <c r="AT1687" s="24" t="s">
        <v>21270</v>
      </c>
      <c r="AU1687" s="23" t="s">
        <v>2776</v>
      </c>
      <c r="AV1687" s="23" t="s">
        <v>5563</v>
      </c>
      <c r="AW1687" s="23" t="s">
        <v>7134</v>
      </c>
      <c r="AX1687" s="23" t="s">
        <v>7135</v>
      </c>
    </row>
    <row r="1688" spans="1:50" s="22" customFormat="1" ht="20" customHeight="1" x14ac:dyDescent="0.3">
      <c r="A1688" s="23" t="s">
        <v>19337</v>
      </c>
      <c r="B1688" s="23" t="s">
        <v>5473</v>
      </c>
      <c r="C1688" s="23" t="s">
        <v>23159</v>
      </c>
      <c r="D1688" s="23" t="s">
        <v>21266</v>
      </c>
      <c r="E1688" s="23" t="s">
        <v>15360</v>
      </c>
      <c r="F1688" s="23" t="s">
        <v>17656</v>
      </c>
      <c r="G1688" s="24" t="s">
        <v>22776</v>
      </c>
      <c r="H1688" s="24" t="s">
        <v>21267</v>
      </c>
      <c r="I1688" s="24" t="s">
        <v>3</v>
      </c>
      <c r="J1688" s="30" t="s">
        <v>5510</v>
      </c>
      <c r="K1688" s="23" t="s">
        <v>11149</v>
      </c>
      <c r="L1688" s="23" t="s">
        <v>11150</v>
      </c>
      <c r="M1688" s="23" t="s">
        <v>5513</v>
      </c>
      <c r="N1688" s="23" t="s">
        <v>5514</v>
      </c>
      <c r="O1688" s="23" t="s">
        <v>11151</v>
      </c>
      <c r="P1688" s="23" t="s">
        <v>5516</v>
      </c>
      <c r="Q1688" s="23" t="s">
        <v>5695</v>
      </c>
      <c r="R1688" s="23" t="s">
        <v>5696</v>
      </c>
      <c r="S1688" s="23" t="s">
        <v>407</v>
      </c>
      <c r="T1688" s="23" t="s">
        <v>408</v>
      </c>
      <c r="U1688" s="23" t="s">
        <v>248</v>
      </c>
      <c r="V1688" s="23" t="s">
        <v>250</v>
      </c>
      <c r="W1688" s="24" t="s">
        <v>38</v>
      </c>
      <c r="X1688" s="24" t="s">
        <v>2826</v>
      </c>
      <c r="Y1688" s="24" t="s">
        <v>40</v>
      </c>
      <c r="Z1688" s="25">
        <v>8828400</v>
      </c>
      <c r="AA1688" s="24" t="s">
        <v>14803</v>
      </c>
      <c r="AB1688" s="24" t="s">
        <v>14803</v>
      </c>
      <c r="AC1688" s="24" t="s">
        <v>14803</v>
      </c>
      <c r="AD1688" s="24" t="s">
        <v>21268</v>
      </c>
      <c r="AE1688" s="24"/>
      <c r="AF1688" s="24"/>
      <c r="AG1688" s="24" t="s">
        <v>21269</v>
      </c>
      <c r="AH1688" s="24"/>
      <c r="AI1688" s="24"/>
      <c r="AJ1688" s="24"/>
      <c r="AK1688" s="24"/>
      <c r="AL1688" s="24" t="s">
        <v>19335</v>
      </c>
      <c r="AM1688" s="24" t="s">
        <v>4433</v>
      </c>
      <c r="AN1688" s="40">
        <v>125526</v>
      </c>
      <c r="AO1688" s="24" t="s">
        <v>4434</v>
      </c>
      <c r="AP1688" s="24" t="s">
        <v>21270</v>
      </c>
      <c r="AQ1688" s="24"/>
      <c r="AR1688" s="24" t="s">
        <v>19336</v>
      </c>
      <c r="AS1688" s="24" t="s">
        <v>19337</v>
      </c>
      <c r="AT1688" s="24" t="s">
        <v>21270</v>
      </c>
      <c r="AU1688" s="23" t="s">
        <v>4958</v>
      </c>
      <c r="AV1688" s="23" t="s">
        <v>5563</v>
      </c>
      <c r="AW1688" s="23" t="s">
        <v>11152</v>
      </c>
      <c r="AX1688" s="23" t="s">
        <v>11153</v>
      </c>
    </row>
    <row r="1689" spans="1:50" s="22" customFormat="1" ht="20" customHeight="1" x14ac:dyDescent="0.3">
      <c r="A1689" s="23" t="s">
        <v>19340</v>
      </c>
      <c r="B1689" s="23" t="s">
        <v>5473</v>
      </c>
      <c r="C1689" s="23" t="s">
        <v>23228</v>
      </c>
      <c r="D1689" s="23" t="s">
        <v>21266</v>
      </c>
      <c r="E1689" s="23" t="s">
        <v>15151</v>
      </c>
      <c r="F1689" s="23" t="s">
        <v>15152</v>
      </c>
      <c r="G1689" s="24" t="s">
        <v>21538</v>
      </c>
      <c r="H1689" s="24" t="s">
        <v>21267</v>
      </c>
      <c r="I1689" s="24" t="s">
        <v>3</v>
      </c>
      <c r="J1689" s="30" t="s">
        <v>5510</v>
      </c>
      <c r="K1689" s="23" t="s">
        <v>8073</v>
      </c>
      <c r="L1689" s="23" t="s">
        <v>8074</v>
      </c>
      <c r="M1689" s="23" t="s">
        <v>5513</v>
      </c>
      <c r="N1689" s="23" t="s">
        <v>5514</v>
      </c>
      <c r="O1689" s="23" t="s">
        <v>8075</v>
      </c>
      <c r="P1689" s="23" t="s">
        <v>5516</v>
      </c>
      <c r="Q1689" s="23" t="s">
        <v>5561</v>
      </c>
      <c r="R1689" s="23" t="s">
        <v>5562</v>
      </c>
      <c r="S1689" s="23" t="s">
        <v>407</v>
      </c>
      <c r="T1689" s="23" t="s">
        <v>408</v>
      </c>
      <c r="U1689" s="23" t="s">
        <v>244</v>
      </c>
      <c r="V1689" s="23" t="s">
        <v>1300</v>
      </c>
      <c r="W1689" s="24" t="s">
        <v>38</v>
      </c>
      <c r="X1689" s="24" t="s">
        <v>409</v>
      </c>
      <c r="Y1689" s="24" t="s">
        <v>40</v>
      </c>
      <c r="Z1689" s="25">
        <v>7724850</v>
      </c>
      <c r="AA1689" s="24" t="s">
        <v>14803</v>
      </c>
      <c r="AB1689" s="24" t="s">
        <v>14803</v>
      </c>
      <c r="AC1689" s="24" t="s">
        <v>14803</v>
      </c>
      <c r="AD1689" s="24" t="s">
        <v>21268</v>
      </c>
      <c r="AE1689" s="24"/>
      <c r="AF1689" s="24"/>
      <c r="AG1689" s="24" t="s">
        <v>21269</v>
      </c>
      <c r="AH1689" s="24"/>
      <c r="AI1689" s="24"/>
      <c r="AJ1689" s="24"/>
      <c r="AK1689" s="24"/>
      <c r="AL1689" s="24" t="s">
        <v>19338</v>
      </c>
      <c r="AM1689" s="24" t="s">
        <v>1968</v>
      </c>
      <c r="AN1689" s="40">
        <v>82026</v>
      </c>
      <c r="AO1689" s="24" t="s">
        <v>2062</v>
      </c>
      <c r="AP1689" s="24" t="s">
        <v>21270</v>
      </c>
      <c r="AQ1689" s="24"/>
      <c r="AR1689" s="24" t="s">
        <v>19339</v>
      </c>
      <c r="AS1689" s="24" t="s">
        <v>19340</v>
      </c>
      <c r="AT1689" s="24" t="s">
        <v>21270</v>
      </c>
      <c r="AU1689" s="23" t="s">
        <v>3436</v>
      </c>
      <c r="AV1689" s="23" t="s">
        <v>5563</v>
      </c>
      <c r="AW1689" s="23" t="s">
        <v>8076</v>
      </c>
      <c r="AX1689" s="23" t="s">
        <v>8077</v>
      </c>
    </row>
    <row r="1690" spans="1:50" s="22" customFormat="1" ht="20" customHeight="1" x14ac:dyDescent="0.3">
      <c r="A1690" s="23" t="s">
        <v>19343</v>
      </c>
      <c r="B1690" s="23" t="s">
        <v>5473</v>
      </c>
      <c r="C1690" s="23" t="s">
        <v>23229</v>
      </c>
      <c r="D1690" s="23" t="s">
        <v>21266</v>
      </c>
      <c r="E1690" s="23" t="s">
        <v>15645</v>
      </c>
      <c r="F1690" s="23" t="s">
        <v>15900</v>
      </c>
      <c r="G1690" s="24" t="s">
        <v>21918</v>
      </c>
      <c r="H1690" s="24" t="s">
        <v>21267</v>
      </c>
      <c r="I1690" s="24" t="s">
        <v>3</v>
      </c>
      <c r="J1690" s="30" t="s">
        <v>5510</v>
      </c>
      <c r="K1690" s="23" t="s">
        <v>6673</v>
      </c>
      <c r="L1690" s="23" t="s">
        <v>6674</v>
      </c>
      <c r="M1690" s="23" t="s">
        <v>5513</v>
      </c>
      <c r="N1690" s="23" t="s">
        <v>5514</v>
      </c>
      <c r="O1690" s="23" t="s">
        <v>6675</v>
      </c>
      <c r="P1690" s="23" t="s">
        <v>5516</v>
      </c>
      <c r="Q1690" s="23" t="s">
        <v>5517</v>
      </c>
      <c r="R1690" s="23" t="s">
        <v>5518</v>
      </c>
      <c r="S1690" s="23" t="s">
        <v>407</v>
      </c>
      <c r="T1690" s="23" t="s">
        <v>408</v>
      </c>
      <c r="U1690" s="23" t="s">
        <v>342</v>
      </c>
      <c r="V1690" s="23" t="s">
        <v>344</v>
      </c>
      <c r="W1690" s="24" t="s">
        <v>38</v>
      </c>
      <c r="X1690" s="24" t="s">
        <v>409</v>
      </c>
      <c r="Y1690" s="24" t="s">
        <v>40</v>
      </c>
      <c r="Z1690" s="25">
        <v>4414200</v>
      </c>
      <c r="AA1690" s="24" t="s">
        <v>14803</v>
      </c>
      <c r="AB1690" s="24" t="s">
        <v>14803</v>
      </c>
      <c r="AC1690" s="24" t="s">
        <v>14803</v>
      </c>
      <c r="AD1690" s="24" t="s">
        <v>21268</v>
      </c>
      <c r="AE1690" s="24"/>
      <c r="AF1690" s="24"/>
      <c r="AG1690" s="24" t="s">
        <v>21269</v>
      </c>
      <c r="AH1690" s="24"/>
      <c r="AI1690" s="24"/>
      <c r="AJ1690" s="24"/>
      <c r="AK1690" s="24"/>
      <c r="AL1690" s="24" t="s">
        <v>19341</v>
      </c>
      <c r="AM1690" s="24" t="s">
        <v>786</v>
      </c>
      <c r="AN1690" s="40">
        <v>8226</v>
      </c>
      <c r="AO1690" s="24" t="s">
        <v>787</v>
      </c>
      <c r="AP1690" s="24" t="s">
        <v>21270</v>
      </c>
      <c r="AQ1690" s="24"/>
      <c r="AR1690" s="24" t="s">
        <v>19342</v>
      </c>
      <c r="AS1690" s="24" t="s">
        <v>19343</v>
      </c>
      <c r="AT1690" s="24" t="s">
        <v>21270</v>
      </c>
      <c r="AU1690" s="23" t="s">
        <v>2543</v>
      </c>
      <c r="AV1690" s="23" t="s">
        <v>5563</v>
      </c>
      <c r="AW1690" s="23" t="s">
        <v>6676</v>
      </c>
      <c r="AX1690" s="23" t="s">
        <v>6677</v>
      </c>
    </row>
    <row r="1691" spans="1:50" s="22" customFormat="1" ht="20" customHeight="1" x14ac:dyDescent="0.3">
      <c r="A1691" s="23" t="s">
        <v>19346</v>
      </c>
      <c r="B1691" s="23" t="s">
        <v>5473</v>
      </c>
      <c r="C1691" s="23" t="s">
        <v>23223</v>
      </c>
      <c r="D1691" s="23" t="s">
        <v>21266</v>
      </c>
      <c r="E1691" s="23" t="s">
        <v>17605</v>
      </c>
      <c r="F1691" s="23" t="s">
        <v>17680</v>
      </c>
      <c r="G1691" s="24" t="s">
        <v>22786</v>
      </c>
      <c r="H1691" s="24" t="s">
        <v>21267</v>
      </c>
      <c r="I1691" s="24" t="s">
        <v>3</v>
      </c>
      <c r="J1691" s="30" t="s">
        <v>5510</v>
      </c>
      <c r="K1691" s="23" t="s">
        <v>9018</v>
      </c>
      <c r="L1691" s="23" t="s">
        <v>9019</v>
      </c>
      <c r="M1691" s="23" t="s">
        <v>5513</v>
      </c>
      <c r="N1691" s="23" t="s">
        <v>5514</v>
      </c>
      <c r="O1691" s="23" t="s">
        <v>9020</v>
      </c>
      <c r="P1691" s="23" t="s">
        <v>5516</v>
      </c>
      <c r="Q1691" s="23" t="s">
        <v>5561</v>
      </c>
      <c r="R1691" s="23" t="s">
        <v>5562</v>
      </c>
      <c r="S1691" s="23" t="s">
        <v>407</v>
      </c>
      <c r="T1691" s="23" t="s">
        <v>408</v>
      </c>
      <c r="U1691" s="23" t="s">
        <v>265</v>
      </c>
      <c r="V1691" s="23" t="s">
        <v>848</v>
      </c>
      <c r="W1691" s="24" t="s">
        <v>38</v>
      </c>
      <c r="X1691" s="24" t="s">
        <v>409</v>
      </c>
      <c r="Y1691" s="24" t="s">
        <v>40</v>
      </c>
      <c r="Z1691" s="25">
        <v>13794375</v>
      </c>
      <c r="AA1691" s="24" t="s">
        <v>14803</v>
      </c>
      <c r="AB1691" s="24" t="s">
        <v>14803</v>
      </c>
      <c r="AC1691" s="24" t="s">
        <v>14803</v>
      </c>
      <c r="AD1691" s="24" t="s">
        <v>21268</v>
      </c>
      <c r="AE1691" s="24"/>
      <c r="AF1691" s="24"/>
      <c r="AG1691" s="24" t="s">
        <v>21269</v>
      </c>
      <c r="AH1691" s="24"/>
      <c r="AI1691" s="24"/>
      <c r="AJ1691" s="24"/>
      <c r="AK1691" s="24"/>
      <c r="AL1691" s="24" t="s">
        <v>19344</v>
      </c>
      <c r="AM1691" s="24" t="s">
        <v>1415</v>
      </c>
      <c r="AN1691" s="40">
        <v>26026</v>
      </c>
      <c r="AO1691" s="24" t="s">
        <v>1416</v>
      </c>
      <c r="AP1691" s="24" t="s">
        <v>21270</v>
      </c>
      <c r="AQ1691" s="24"/>
      <c r="AR1691" s="24" t="s">
        <v>19345</v>
      </c>
      <c r="AS1691" s="24" t="s">
        <v>19346</v>
      </c>
      <c r="AT1691" s="24" t="s">
        <v>21270</v>
      </c>
      <c r="AU1691" s="23" t="s">
        <v>6938</v>
      </c>
      <c r="AV1691" s="23" t="s">
        <v>5563</v>
      </c>
      <c r="AW1691" s="23" t="s">
        <v>9021</v>
      </c>
      <c r="AX1691" s="23" t="s">
        <v>1414</v>
      </c>
    </row>
    <row r="1692" spans="1:50" s="22" customFormat="1" ht="20" customHeight="1" x14ac:dyDescent="0.3">
      <c r="A1692" s="23" t="s">
        <v>19349</v>
      </c>
      <c r="B1692" s="23" t="s">
        <v>5473</v>
      </c>
      <c r="C1692" s="23" t="s">
        <v>23228</v>
      </c>
      <c r="D1692" s="23" t="s">
        <v>21266</v>
      </c>
      <c r="E1692" s="23" t="s">
        <v>15151</v>
      </c>
      <c r="F1692" s="23" t="s">
        <v>17660</v>
      </c>
      <c r="G1692" s="24" t="s">
        <v>22778</v>
      </c>
      <c r="H1692" s="24" t="s">
        <v>21267</v>
      </c>
      <c r="I1692" s="24" t="s">
        <v>3</v>
      </c>
      <c r="J1692" s="30" t="s">
        <v>5510</v>
      </c>
      <c r="K1692" s="23" t="s">
        <v>8402</v>
      </c>
      <c r="L1692" s="23" t="s">
        <v>8403</v>
      </c>
      <c r="M1692" s="23" t="s">
        <v>5513</v>
      </c>
      <c r="N1692" s="23" t="s">
        <v>5514</v>
      </c>
      <c r="O1692" s="23" t="s">
        <v>8404</v>
      </c>
      <c r="P1692" s="23" t="s">
        <v>5516</v>
      </c>
      <c r="Q1692" s="23" t="s">
        <v>5561</v>
      </c>
      <c r="R1692" s="23" t="s">
        <v>5562</v>
      </c>
      <c r="S1692" s="23" t="s">
        <v>407</v>
      </c>
      <c r="T1692" s="23" t="s">
        <v>408</v>
      </c>
      <c r="U1692" s="23" t="s">
        <v>317</v>
      </c>
      <c r="V1692" s="23" t="s">
        <v>903</v>
      </c>
      <c r="W1692" s="24" t="s">
        <v>38</v>
      </c>
      <c r="X1692" s="24" t="s">
        <v>409</v>
      </c>
      <c r="Y1692" s="24" t="s">
        <v>40</v>
      </c>
      <c r="Z1692" s="25">
        <v>7724850</v>
      </c>
      <c r="AA1692" s="24" t="s">
        <v>14803</v>
      </c>
      <c r="AB1692" s="24" t="s">
        <v>14803</v>
      </c>
      <c r="AC1692" s="24" t="s">
        <v>14803</v>
      </c>
      <c r="AD1692" s="24" t="s">
        <v>21268</v>
      </c>
      <c r="AE1692" s="24"/>
      <c r="AF1692" s="24"/>
      <c r="AG1692" s="24" t="s">
        <v>21269</v>
      </c>
      <c r="AH1692" s="24"/>
      <c r="AI1692" s="24"/>
      <c r="AJ1692" s="24"/>
      <c r="AK1692" s="24"/>
      <c r="AL1692" s="24" t="s">
        <v>19347</v>
      </c>
      <c r="AM1692" s="24" t="s">
        <v>3079</v>
      </c>
      <c r="AN1692" s="40">
        <v>81026</v>
      </c>
      <c r="AO1692" s="24" t="s">
        <v>2264</v>
      </c>
      <c r="AP1692" s="24" t="s">
        <v>21270</v>
      </c>
      <c r="AQ1692" s="24"/>
      <c r="AR1692" s="24" t="s">
        <v>19348</v>
      </c>
      <c r="AS1692" s="24" t="s">
        <v>19349</v>
      </c>
      <c r="AT1692" s="24" t="s">
        <v>21270</v>
      </c>
      <c r="AU1692" s="23" t="s">
        <v>3600</v>
      </c>
      <c r="AV1692" s="23" t="s">
        <v>5563</v>
      </c>
      <c r="AW1692" s="23" t="s">
        <v>8405</v>
      </c>
      <c r="AX1692" s="23" t="s">
        <v>8406</v>
      </c>
    </row>
    <row r="1693" spans="1:50" s="22" customFormat="1" ht="20" customHeight="1" x14ac:dyDescent="0.3">
      <c r="A1693" s="23" t="s">
        <v>19353</v>
      </c>
      <c r="B1693" s="23" t="s">
        <v>5473</v>
      </c>
      <c r="C1693" s="23" t="s">
        <v>23230</v>
      </c>
      <c r="D1693" s="23" t="s">
        <v>21266</v>
      </c>
      <c r="E1693" s="23" t="s">
        <v>17605</v>
      </c>
      <c r="F1693" s="23" t="s">
        <v>19350</v>
      </c>
      <c r="G1693" s="24" t="s">
        <v>23231</v>
      </c>
      <c r="H1693" s="24" t="s">
        <v>21267</v>
      </c>
      <c r="I1693" s="24" t="s">
        <v>3</v>
      </c>
      <c r="J1693" s="30" t="s">
        <v>5510</v>
      </c>
      <c r="K1693" s="23" t="s">
        <v>10863</v>
      </c>
      <c r="L1693" s="23" t="s">
        <v>10864</v>
      </c>
      <c r="M1693" s="23" t="s">
        <v>5513</v>
      </c>
      <c r="N1693" s="23" t="s">
        <v>5514</v>
      </c>
      <c r="O1693" s="23" t="s">
        <v>10865</v>
      </c>
      <c r="P1693" s="23" t="s">
        <v>5516</v>
      </c>
      <c r="Q1693" s="23" t="s">
        <v>5695</v>
      </c>
      <c r="R1693" s="23" t="s">
        <v>5696</v>
      </c>
      <c r="S1693" s="23" t="s">
        <v>407</v>
      </c>
      <c r="T1693" s="23" t="s">
        <v>408</v>
      </c>
      <c r="U1693" s="23" t="s">
        <v>317</v>
      </c>
      <c r="V1693" s="23" t="s">
        <v>903</v>
      </c>
      <c r="W1693" s="24" t="s">
        <v>38</v>
      </c>
      <c r="X1693" s="24" t="s">
        <v>409</v>
      </c>
      <c r="Y1693" s="24" t="s">
        <v>40</v>
      </c>
      <c r="Z1693" s="25">
        <v>13794375</v>
      </c>
      <c r="AA1693" s="24" t="s">
        <v>14803</v>
      </c>
      <c r="AB1693" s="24" t="s">
        <v>14803</v>
      </c>
      <c r="AC1693" s="24" t="s">
        <v>14803</v>
      </c>
      <c r="AD1693" s="24" t="s">
        <v>21268</v>
      </c>
      <c r="AE1693" s="24"/>
      <c r="AF1693" s="24"/>
      <c r="AG1693" s="24" t="s">
        <v>21269</v>
      </c>
      <c r="AH1693" s="24"/>
      <c r="AI1693" s="24"/>
      <c r="AJ1693" s="24"/>
      <c r="AK1693" s="24"/>
      <c r="AL1693" s="24" t="s">
        <v>19351</v>
      </c>
      <c r="AM1693" s="24" t="s">
        <v>1750</v>
      </c>
      <c r="AN1693" s="40">
        <v>41026</v>
      </c>
      <c r="AO1693" s="24" t="s">
        <v>1958</v>
      </c>
      <c r="AP1693" s="24" t="s">
        <v>21270</v>
      </c>
      <c r="AQ1693" s="24"/>
      <c r="AR1693" s="24" t="s">
        <v>19352</v>
      </c>
      <c r="AS1693" s="24" t="s">
        <v>19353</v>
      </c>
      <c r="AT1693" s="24" t="s">
        <v>21270</v>
      </c>
      <c r="AU1693" s="23" t="s">
        <v>4958</v>
      </c>
      <c r="AV1693" s="23" t="s">
        <v>5602</v>
      </c>
      <c r="AW1693" s="23" t="s">
        <v>10866</v>
      </c>
      <c r="AX1693" s="23" t="s">
        <v>1957</v>
      </c>
    </row>
    <row r="1694" spans="1:50" s="22" customFormat="1" ht="20" customHeight="1" x14ac:dyDescent="0.3">
      <c r="A1694" s="23" t="s">
        <v>19356</v>
      </c>
      <c r="B1694" s="23" t="s">
        <v>5473</v>
      </c>
      <c r="C1694" s="23" t="s">
        <v>23159</v>
      </c>
      <c r="D1694" s="23" t="s">
        <v>21266</v>
      </c>
      <c r="E1694" s="23" t="s">
        <v>15151</v>
      </c>
      <c r="F1694" s="23" t="s">
        <v>17660</v>
      </c>
      <c r="G1694" s="24" t="s">
        <v>22778</v>
      </c>
      <c r="H1694" s="24" t="s">
        <v>21267</v>
      </c>
      <c r="I1694" s="24" t="s">
        <v>3</v>
      </c>
      <c r="J1694" s="30" t="s">
        <v>5510</v>
      </c>
      <c r="K1694" s="23" t="s">
        <v>11726</v>
      </c>
      <c r="L1694" s="23" t="s">
        <v>11727</v>
      </c>
      <c r="M1694" s="23" t="s">
        <v>5513</v>
      </c>
      <c r="N1694" s="23" t="s">
        <v>5514</v>
      </c>
      <c r="O1694" s="23" t="s">
        <v>11728</v>
      </c>
      <c r="P1694" s="23" t="s">
        <v>5516</v>
      </c>
      <c r="Q1694" s="23" t="s">
        <v>5695</v>
      </c>
      <c r="R1694" s="23" t="s">
        <v>5696</v>
      </c>
      <c r="S1694" s="23" t="s">
        <v>407</v>
      </c>
      <c r="T1694" s="23" t="s">
        <v>408</v>
      </c>
      <c r="U1694" s="23" t="s">
        <v>368</v>
      </c>
      <c r="V1694" s="23" t="s">
        <v>370</v>
      </c>
      <c r="W1694" s="24" t="s">
        <v>38</v>
      </c>
      <c r="X1694" s="24" t="s">
        <v>409</v>
      </c>
      <c r="Y1694" s="24" t="s">
        <v>40</v>
      </c>
      <c r="Z1694" s="25">
        <v>7724850</v>
      </c>
      <c r="AA1694" s="24" t="s">
        <v>14803</v>
      </c>
      <c r="AB1694" s="24" t="s">
        <v>14803</v>
      </c>
      <c r="AC1694" s="24" t="s">
        <v>14803</v>
      </c>
      <c r="AD1694" s="24" t="s">
        <v>21268</v>
      </c>
      <c r="AE1694" s="24"/>
      <c r="AF1694" s="24"/>
      <c r="AG1694" s="24" t="s">
        <v>21269</v>
      </c>
      <c r="AH1694" s="24"/>
      <c r="AI1694" s="24"/>
      <c r="AJ1694" s="24"/>
      <c r="AK1694" s="24"/>
      <c r="AL1694" s="24" t="s">
        <v>19354</v>
      </c>
      <c r="AM1694" s="24" t="s">
        <v>4468</v>
      </c>
      <c r="AN1694" s="40">
        <v>134026</v>
      </c>
      <c r="AO1694" s="24" t="s">
        <v>4029</v>
      </c>
      <c r="AP1694" s="24" t="s">
        <v>21270</v>
      </c>
      <c r="AQ1694" s="24"/>
      <c r="AR1694" s="24" t="s">
        <v>19355</v>
      </c>
      <c r="AS1694" s="24" t="s">
        <v>19356</v>
      </c>
      <c r="AT1694" s="24" t="s">
        <v>21270</v>
      </c>
      <c r="AU1694" s="23" t="s">
        <v>5392</v>
      </c>
      <c r="AV1694" s="23" t="s">
        <v>5563</v>
      </c>
      <c r="AW1694" s="23" t="s">
        <v>11729</v>
      </c>
      <c r="AX1694" s="23" t="s">
        <v>11730</v>
      </c>
    </row>
    <row r="1695" spans="1:50" s="22" customFormat="1" ht="20" customHeight="1" x14ac:dyDescent="0.3">
      <c r="A1695" s="23" t="s">
        <v>19359</v>
      </c>
      <c r="B1695" s="23" t="s">
        <v>5473</v>
      </c>
      <c r="C1695" s="23" t="s">
        <v>23232</v>
      </c>
      <c r="D1695" s="23" t="s">
        <v>21266</v>
      </c>
      <c r="E1695" s="23" t="s">
        <v>15161</v>
      </c>
      <c r="F1695" s="23" t="s">
        <v>15162</v>
      </c>
      <c r="G1695" s="24" t="s">
        <v>21543</v>
      </c>
      <c r="H1695" s="24" t="s">
        <v>21267</v>
      </c>
      <c r="I1695" s="24" t="s">
        <v>3</v>
      </c>
      <c r="J1695" s="30" t="s">
        <v>5510</v>
      </c>
      <c r="K1695" s="23" t="s">
        <v>11281</v>
      </c>
      <c r="L1695" s="23" t="s">
        <v>11282</v>
      </c>
      <c r="M1695" s="23" t="s">
        <v>5513</v>
      </c>
      <c r="N1695" s="23" t="s">
        <v>5514</v>
      </c>
      <c r="O1695" s="23" t="s">
        <v>11283</v>
      </c>
      <c r="P1695" s="23" t="s">
        <v>5516</v>
      </c>
      <c r="Q1695" s="23" t="s">
        <v>5517</v>
      </c>
      <c r="R1695" s="23" t="s">
        <v>5518</v>
      </c>
      <c r="S1695" s="23" t="s">
        <v>407</v>
      </c>
      <c r="T1695" s="23" t="s">
        <v>408</v>
      </c>
      <c r="U1695" s="23" t="s">
        <v>368</v>
      </c>
      <c r="V1695" s="23" t="s">
        <v>370</v>
      </c>
      <c r="W1695" s="24" t="s">
        <v>38</v>
      </c>
      <c r="X1695" s="24" t="s">
        <v>409</v>
      </c>
      <c r="Y1695" s="24" t="s">
        <v>40</v>
      </c>
      <c r="Z1695" s="25">
        <v>6621300</v>
      </c>
      <c r="AA1695" s="24" t="s">
        <v>14803</v>
      </c>
      <c r="AB1695" s="24" t="s">
        <v>14803</v>
      </c>
      <c r="AC1695" s="24" t="s">
        <v>14803</v>
      </c>
      <c r="AD1695" s="24" t="s">
        <v>21268</v>
      </c>
      <c r="AE1695" s="24"/>
      <c r="AF1695" s="24"/>
      <c r="AG1695" s="24" t="s">
        <v>21269</v>
      </c>
      <c r="AH1695" s="24"/>
      <c r="AI1695" s="24"/>
      <c r="AJ1695" s="24"/>
      <c r="AK1695" s="24"/>
      <c r="AL1695" s="24" t="s">
        <v>19357</v>
      </c>
      <c r="AM1695" s="24" t="s">
        <v>3969</v>
      </c>
      <c r="AN1695" s="40">
        <v>124926</v>
      </c>
      <c r="AO1695" s="24" t="s">
        <v>4405</v>
      </c>
      <c r="AP1695" s="24" t="s">
        <v>21270</v>
      </c>
      <c r="AQ1695" s="24"/>
      <c r="AR1695" s="24" t="s">
        <v>19358</v>
      </c>
      <c r="AS1695" s="24" t="s">
        <v>19359</v>
      </c>
      <c r="AT1695" s="24" t="s">
        <v>21270</v>
      </c>
      <c r="AU1695" s="23" t="s">
        <v>5126</v>
      </c>
      <c r="AV1695" s="23" t="s">
        <v>5602</v>
      </c>
      <c r="AW1695" s="23" t="s">
        <v>11284</v>
      </c>
      <c r="AX1695" s="23" t="s">
        <v>4404</v>
      </c>
    </row>
    <row r="1696" spans="1:50" s="22" customFormat="1" ht="20" customHeight="1" x14ac:dyDescent="0.3">
      <c r="A1696" s="23" t="s">
        <v>4173</v>
      </c>
      <c r="B1696" s="23" t="s">
        <v>5473</v>
      </c>
      <c r="C1696" s="23" t="s">
        <v>23224</v>
      </c>
      <c r="D1696" s="23" t="s">
        <v>21266</v>
      </c>
      <c r="E1696" s="23" t="s">
        <v>14921</v>
      </c>
      <c r="F1696" s="23" t="s">
        <v>14945</v>
      </c>
      <c r="G1696" s="24" t="s">
        <v>21427</v>
      </c>
      <c r="H1696" s="24" t="s">
        <v>21267</v>
      </c>
      <c r="I1696" s="24" t="s">
        <v>3</v>
      </c>
      <c r="J1696" s="30" t="s">
        <v>5510</v>
      </c>
      <c r="K1696" s="23" t="s">
        <v>11244</v>
      </c>
      <c r="L1696" s="23" t="s">
        <v>11245</v>
      </c>
      <c r="M1696" s="23" t="s">
        <v>5513</v>
      </c>
      <c r="N1696" s="23" t="s">
        <v>5514</v>
      </c>
      <c r="O1696" s="23" t="s">
        <v>11246</v>
      </c>
      <c r="P1696" s="23" t="s">
        <v>5516</v>
      </c>
      <c r="Q1696" s="23" t="s">
        <v>5754</v>
      </c>
      <c r="R1696" s="23" t="s">
        <v>5755</v>
      </c>
      <c r="S1696" s="23" t="s">
        <v>407</v>
      </c>
      <c r="T1696" s="23" t="s">
        <v>408</v>
      </c>
      <c r="U1696" s="23" t="s">
        <v>368</v>
      </c>
      <c r="V1696" s="23" t="s">
        <v>370</v>
      </c>
      <c r="W1696" s="24" t="s">
        <v>38</v>
      </c>
      <c r="X1696" s="24" t="s">
        <v>409</v>
      </c>
      <c r="Y1696" s="24" t="s">
        <v>40</v>
      </c>
      <c r="Z1696" s="25">
        <v>4119920</v>
      </c>
      <c r="AA1696" s="24" t="s">
        <v>14803</v>
      </c>
      <c r="AB1696" s="24" t="s">
        <v>14803</v>
      </c>
      <c r="AC1696" s="24" t="s">
        <v>14803</v>
      </c>
      <c r="AD1696" s="24" t="s">
        <v>21268</v>
      </c>
      <c r="AE1696" s="24"/>
      <c r="AF1696" s="24"/>
      <c r="AG1696" s="24" t="s">
        <v>21269</v>
      </c>
      <c r="AH1696" s="24"/>
      <c r="AI1696" s="24"/>
      <c r="AJ1696" s="24"/>
      <c r="AK1696" s="24"/>
      <c r="AL1696" s="24" t="s">
        <v>19360</v>
      </c>
      <c r="AM1696" s="24" t="s">
        <v>4171</v>
      </c>
      <c r="AN1696" s="40">
        <v>116826</v>
      </c>
      <c r="AO1696" s="24" t="s">
        <v>3800</v>
      </c>
      <c r="AP1696" s="24" t="s">
        <v>21270</v>
      </c>
      <c r="AQ1696" s="24"/>
      <c r="AR1696" s="24" t="s">
        <v>4172</v>
      </c>
      <c r="AS1696" s="24" t="s">
        <v>4173</v>
      </c>
      <c r="AT1696" s="24" t="s">
        <v>21270</v>
      </c>
      <c r="AU1696" s="23" t="s">
        <v>4958</v>
      </c>
      <c r="AV1696" s="23" t="s">
        <v>5563</v>
      </c>
      <c r="AW1696" s="23" t="s">
        <v>11247</v>
      </c>
      <c r="AX1696" s="23" t="s">
        <v>11248</v>
      </c>
    </row>
    <row r="1697" spans="1:50" s="22" customFormat="1" ht="20" customHeight="1" x14ac:dyDescent="0.3">
      <c r="A1697" s="23" t="s">
        <v>19363</v>
      </c>
      <c r="B1697" s="23" t="s">
        <v>5473</v>
      </c>
      <c r="C1697" s="23" t="s">
        <v>23233</v>
      </c>
      <c r="D1697" s="23" t="s">
        <v>21266</v>
      </c>
      <c r="E1697" s="23" t="s">
        <v>15360</v>
      </c>
      <c r="F1697" s="23" t="s">
        <v>17554</v>
      </c>
      <c r="G1697" s="24" t="s">
        <v>21305</v>
      </c>
      <c r="H1697" s="24" t="s">
        <v>21267</v>
      </c>
      <c r="I1697" s="24" t="s">
        <v>3</v>
      </c>
      <c r="J1697" s="30" t="s">
        <v>5510</v>
      </c>
      <c r="K1697" s="23" t="s">
        <v>8198</v>
      </c>
      <c r="L1697" s="23" t="s">
        <v>8199</v>
      </c>
      <c r="M1697" s="23" t="s">
        <v>5513</v>
      </c>
      <c r="N1697" s="23" t="s">
        <v>5514</v>
      </c>
      <c r="O1697" s="23" t="s">
        <v>8200</v>
      </c>
      <c r="P1697" s="23" t="s">
        <v>5516</v>
      </c>
      <c r="Q1697" s="23" t="s">
        <v>5561</v>
      </c>
      <c r="R1697" s="23" t="s">
        <v>5562</v>
      </c>
      <c r="S1697" s="23" t="s">
        <v>407</v>
      </c>
      <c r="T1697" s="23" t="s">
        <v>408</v>
      </c>
      <c r="U1697" s="23" t="s">
        <v>244</v>
      </c>
      <c r="V1697" s="23" t="s">
        <v>1300</v>
      </c>
      <c r="W1697" s="24" t="s">
        <v>38</v>
      </c>
      <c r="X1697" s="24" t="s">
        <v>409</v>
      </c>
      <c r="Y1697" s="24" t="s">
        <v>40</v>
      </c>
      <c r="Z1697" s="25">
        <v>8828400</v>
      </c>
      <c r="AA1697" s="24" t="s">
        <v>14803</v>
      </c>
      <c r="AB1697" s="24" t="s">
        <v>14803</v>
      </c>
      <c r="AC1697" s="24" t="s">
        <v>14803</v>
      </c>
      <c r="AD1697" s="24" t="s">
        <v>21268</v>
      </c>
      <c r="AE1697" s="24"/>
      <c r="AF1697" s="24"/>
      <c r="AG1697" s="24" t="s">
        <v>21269</v>
      </c>
      <c r="AH1697" s="24"/>
      <c r="AI1697" s="24"/>
      <c r="AJ1697" s="24"/>
      <c r="AK1697" s="24"/>
      <c r="AL1697" s="24" t="s">
        <v>19361</v>
      </c>
      <c r="AM1697" s="24" t="s">
        <v>3222</v>
      </c>
      <c r="AN1697" s="40">
        <v>81926</v>
      </c>
      <c r="AO1697" s="24" t="s">
        <v>2130</v>
      </c>
      <c r="AP1697" s="24" t="s">
        <v>21270</v>
      </c>
      <c r="AQ1697" s="24"/>
      <c r="AR1697" s="24" t="s">
        <v>19362</v>
      </c>
      <c r="AS1697" s="24" t="s">
        <v>19363</v>
      </c>
      <c r="AT1697" s="24" t="s">
        <v>21270</v>
      </c>
      <c r="AU1697" s="23" t="s">
        <v>3600</v>
      </c>
      <c r="AV1697" s="23" t="s">
        <v>5563</v>
      </c>
      <c r="AW1697" s="23" t="s">
        <v>8201</v>
      </c>
      <c r="AX1697" s="23" t="s">
        <v>3221</v>
      </c>
    </row>
    <row r="1698" spans="1:50" s="22" customFormat="1" ht="20" customHeight="1" x14ac:dyDescent="0.3">
      <c r="A1698" s="23" t="s">
        <v>19366</v>
      </c>
      <c r="B1698" s="23" t="s">
        <v>5473</v>
      </c>
      <c r="C1698" s="23" t="s">
        <v>23234</v>
      </c>
      <c r="D1698" s="23" t="s">
        <v>21266</v>
      </c>
      <c r="E1698" s="23" t="s">
        <v>17524</v>
      </c>
      <c r="F1698" s="23" t="s">
        <v>17525</v>
      </c>
      <c r="G1698" s="24" t="s">
        <v>22728</v>
      </c>
      <c r="H1698" s="24" t="s">
        <v>21267</v>
      </c>
      <c r="I1698" s="24" t="s">
        <v>3</v>
      </c>
      <c r="J1698" s="30" t="s">
        <v>5510</v>
      </c>
      <c r="K1698" s="23" t="s">
        <v>8113</v>
      </c>
      <c r="L1698" s="23" t="s">
        <v>8114</v>
      </c>
      <c r="M1698" s="23" t="s">
        <v>5513</v>
      </c>
      <c r="N1698" s="23" t="s">
        <v>5514</v>
      </c>
      <c r="O1698" s="23" t="s">
        <v>8115</v>
      </c>
      <c r="P1698" s="23" t="s">
        <v>5516</v>
      </c>
      <c r="Q1698" s="23" t="s">
        <v>5517</v>
      </c>
      <c r="R1698" s="23" t="s">
        <v>5518</v>
      </c>
      <c r="S1698" s="23" t="s">
        <v>407</v>
      </c>
      <c r="T1698" s="23" t="s">
        <v>408</v>
      </c>
      <c r="U1698" s="23" t="s">
        <v>317</v>
      </c>
      <c r="V1698" s="23" t="s">
        <v>903</v>
      </c>
      <c r="W1698" s="24" t="s">
        <v>38</v>
      </c>
      <c r="X1698" s="24" t="s">
        <v>409</v>
      </c>
      <c r="Y1698" s="24" t="s">
        <v>40</v>
      </c>
      <c r="Z1698" s="25">
        <v>4965450</v>
      </c>
      <c r="AA1698" s="24" t="s">
        <v>14803</v>
      </c>
      <c r="AB1698" s="24" t="s">
        <v>14803</v>
      </c>
      <c r="AC1698" s="24" t="s">
        <v>14803</v>
      </c>
      <c r="AD1698" s="24" t="s">
        <v>21268</v>
      </c>
      <c r="AE1698" s="24"/>
      <c r="AF1698" s="24"/>
      <c r="AG1698" s="24" t="s">
        <v>21269</v>
      </c>
      <c r="AH1698" s="24"/>
      <c r="AI1698" s="24"/>
      <c r="AJ1698" s="24"/>
      <c r="AK1698" s="24"/>
      <c r="AL1698" s="24" t="s">
        <v>19364</v>
      </c>
      <c r="AM1698" s="24" t="s">
        <v>3062</v>
      </c>
      <c r="AN1698" s="40">
        <v>76526</v>
      </c>
      <c r="AO1698" s="24" t="s">
        <v>2092</v>
      </c>
      <c r="AP1698" s="24" t="s">
        <v>21270</v>
      </c>
      <c r="AQ1698" s="24"/>
      <c r="AR1698" s="24" t="s">
        <v>19365</v>
      </c>
      <c r="AS1698" s="24" t="s">
        <v>19366</v>
      </c>
      <c r="AT1698" s="24" t="s">
        <v>21270</v>
      </c>
      <c r="AU1698" s="23" t="s">
        <v>5479</v>
      </c>
      <c r="AV1698" s="23" t="s">
        <v>5602</v>
      </c>
      <c r="AW1698" s="23" t="s">
        <v>8116</v>
      </c>
      <c r="AX1698" s="23" t="s">
        <v>3061</v>
      </c>
    </row>
    <row r="1699" spans="1:50" s="22" customFormat="1" ht="20" customHeight="1" x14ac:dyDescent="0.3">
      <c r="A1699" s="23" t="s">
        <v>19369</v>
      </c>
      <c r="B1699" s="23" t="s">
        <v>5473</v>
      </c>
      <c r="C1699" s="23" t="s">
        <v>23235</v>
      </c>
      <c r="D1699" s="23" t="s">
        <v>21266</v>
      </c>
      <c r="E1699" s="23" t="s">
        <v>15360</v>
      </c>
      <c r="F1699" s="23" t="s">
        <v>17554</v>
      </c>
      <c r="G1699" s="24" t="s">
        <v>21305</v>
      </c>
      <c r="H1699" s="24" t="s">
        <v>21267</v>
      </c>
      <c r="I1699" s="24" t="s">
        <v>3</v>
      </c>
      <c r="J1699" s="30" t="s">
        <v>5510</v>
      </c>
      <c r="K1699" s="23" t="s">
        <v>10397</v>
      </c>
      <c r="L1699" s="23" t="s">
        <v>10398</v>
      </c>
      <c r="M1699" s="23" t="s">
        <v>5513</v>
      </c>
      <c r="N1699" s="23" t="s">
        <v>5514</v>
      </c>
      <c r="O1699" s="23" t="s">
        <v>10399</v>
      </c>
      <c r="P1699" s="23" t="s">
        <v>5516</v>
      </c>
      <c r="Q1699" s="23" t="s">
        <v>5843</v>
      </c>
      <c r="R1699" s="23" t="s">
        <v>5844</v>
      </c>
      <c r="S1699" s="23" t="s">
        <v>407</v>
      </c>
      <c r="T1699" s="23" t="s">
        <v>408</v>
      </c>
      <c r="U1699" s="23" t="s">
        <v>244</v>
      </c>
      <c r="V1699" s="23" t="s">
        <v>1300</v>
      </c>
      <c r="W1699" s="24" t="s">
        <v>38</v>
      </c>
      <c r="X1699" s="24" t="s">
        <v>409</v>
      </c>
      <c r="Y1699" s="24" t="s">
        <v>40</v>
      </c>
      <c r="Z1699" s="25">
        <v>8828400</v>
      </c>
      <c r="AA1699" s="24" t="s">
        <v>14803</v>
      </c>
      <c r="AB1699" s="24" t="s">
        <v>14803</v>
      </c>
      <c r="AC1699" s="24" t="s">
        <v>14803</v>
      </c>
      <c r="AD1699" s="24" t="s">
        <v>21268</v>
      </c>
      <c r="AE1699" s="24"/>
      <c r="AF1699" s="24"/>
      <c r="AG1699" s="24" t="s">
        <v>21269</v>
      </c>
      <c r="AH1699" s="24"/>
      <c r="AI1699" s="24"/>
      <c r="AJ1699" s="24"/>
      <c r="AK1699" s="24"/>
      <c r="AL1699" s="24" t="s">
        <v>19367</v>
      </c>
      <c r="AM1699" s="24" t="s">
        <v>3112</v>
      </c>
      <c r="AN1699" s="40">
        <v>78026</v>
      </c>
      <c r="AO1699" s="24" t="s">
        <v>3113</v>
      </c>
      <c r="AP1699" s="24" t="s">
        <v>21270</v>
      </c>
      <c r="AQ1699" s="24"/>
      <c r="AR1699" s="24" t="s">
        <v>19368</v>
      </c>
      <c r="AS1699" s="24" t="s">
        <v>19369</v>
      </c>
      <c r="AT1699" s="24" t="s">
        <v>21270</v>
      </c>
      <c r="AU1699" s="23" t="s">
        <v>4708</v>
      </c>
      <c r="AV1699" s="23" t="s">
        <v>5563</v>
      </c>
      <c r="AW1699" s="23" t="s">
        <v>10400</v>
      </c>
      <c r="AX1699" s="23" t="s">
        <v>3111</v>
      </c>
    </row>
    <row r="1700" spans="1:50" s="22" customFormat="1" ht="20" customHeight="1" x14ac:dyDescent="0.3">
      <c r="A1700" s="23" t="s">
        <v>19372</v>
      </c>
      <c r="B1700" s="23" t="s">
        <v>5473</v>
      </c>
      <c r="C1700" s="23" t="s">
        <v>23236</v>
      </c>
      <c r="D1700" s="23" t="s">
        <v>21266</v>
      </c>
      <c r="E1700" s="23" t="s">
        <v>15360</v>
      </c>
      <c r="F1700" s="23" t="s">
        <v>17554</v>
      </c>
      <c r="G1700" s="24" t="s">
        <v>21305</v>
      </c>
      <c r="H1700" s="24" t="s">
        <v>21267</v>
      </c>
      <c r="I1700" s="24" t="s">
        <v>3</v>
      </c>
      <c r="J1700" s="30" t="s">
        <v>5510</v>
      </c>
      <c r="K1700" s="23" t="s">
        <v>5873</v>
      </c>
      <c r="L1700" s="23" t="s">
        <v>5874</v>
      </c>
      <c r="M1700" s="23" t="s">
        <v>5513</v>
      </c>
      <c r="N1700" s="23" t="s">
        <v>5514</v>
      </c>
      <c r="O1700" s="23" t="s">
        <v>5875</v>
      </c>
      <c r="P1700" s="23" t="s">
        <v>5516</v>
      </c>
      <c r="Q1700" s="23" t="s">
        <v>5561</v>
      </c>
      <c r="R1700" s="23" t="s">
        <v>5562</v>
      </c>
      <c r="S1700" s="23" t="s">
        <v>407</v>
      </c>
      <c r="T1700" s="23" t="s">
        <v>408</v>
      </c>
      <c r="U1700" s="23" t="s">
        <v>278</v>
      </c>
      <c r="V1700" s="23" t="s">
        <v>1037</v>
      </c>
      <c r="W1700" s="24" t="s">
        <v>38</v>
      </c>
      <c r="X1700" s="24" t="s">
        <v>409</v>
      </c>
      <c r="Y1700" s="24" t="s">
        <v>40</v>
      </c>
      <c r="Z1700" s="25">
        <v>8828400</v>
      </c>
      <c r="AA1700" s="24" t="s">
        <v>14803</v>
      </c>
      <c r="AB1700" s="24" t="s">
        <v>14803</v>
      </c>
      <c r="AC1700" s="24" t="s">
        <v>14803</v>
      </c>
      <c r="AD1700" s="24" t="s">
        <v>21268</v>
      </c>
      <c r="AE1700" s="24"/>
      <c r="AF1700" s="24"/>
      <c r="AG1700" s="24" t="s">
        <v>21269</v>
      </c>
      <c r="AH1700" s="24"/>
      <c r="AI1700" s="24"/>
      <c r="AJ1700" s="24"/>
      <c r="AK1700" s="24"/>
      <c r="AL1700" s="24" t="s">
        <v>19370</v>
      </c>
      <c r="AM1700" s="24" t="s">
        <v>804</v>
      </c>
      <c r="AN1700" s="40">
        <v>15626</v>
      </c>
      <c r="AO1700" s="24" t="s">
        <v>672</v>
      </c>
      <c r="AP1700" s="24" t="s">
        <v>21270</v>
      </c>
      <c r="AQ1700" s="24"/>
      <c r="AR1700" s="24" t="s">
        <v>19371</v>
      </c>
      <c r="AS1700" s="24" t="s">
        <v>19372</v>
      </c>
      <c r="AT1700" s="24" t="s">
        <v>21270</v>
      </c>
      <c r="AU1700" s="23" t="s">
        <v>1354</v>
      </c>
      <c r="AV1700" s="23" t="s">
        <v>5602</v>
      </c>
      <c r="AW1700" s="23" t="s">
        <v>5876</v>
      </c>
      <c r="AX1700" s="23" t="s">
        <v>5877</v>
      </c>
    </row>
    <row r="1701" spans="1:50" s="22" customFormat="1" ht="20" customHeight="1" x14ac:dyDescent="0.3">
      <c r="A1701" s="23" t="s">
        <v>19375</v>
      </c>
      <c r="B1701" s="23" t="s">
        <v>5473</v>
      </c>
      <c r="C1701" s="23" t="s">
        <v>23237</v>
      </c>
      <c r="D1701" s="23" t="s">
        <v>21266</v>
      </c>
      <c r="E1701" s="23" t="s">
        <v>17549</v>
      </c>
      <c r="F1701" s="23" t="s">
        <v>17550</v>
      </c>
      <c r="G1701" s="24" t="s">
        <v>22738</v>
      </c>
      <c r="H1701" s="24" t="s">
        <v>21267</v>
      </c>
      <c r="I1701" s="24" t="s">
        <v>3</v>
      </c>
      <c r="J1701" s="30" t="s">
        <v>5510</v>
      </c>
      <c r="K1701" s="23" t="s">
        <v>11225</v>
      </c>
      <c r="L1701" s="23" t="s">
        <v>11226</v>
      </c>
      <c r="M1701" s="23" t="s">
        <v>5513</v>
      </c>
      <c r="N1701" s="23" t="s">
        <v>5514</v>
      </c>
      <c r="O1701" s="23" t="s">
        <v>11227</v>
      </c>
      <c r="P1701" s="23" t="s">
        <v>5516</v>
      </c>
      <c r="Q1701" s="23" t="s">
        <v>5517</v>
      </c>
      <c r="R1701" s="23" t="s">
        <v>5518</v>
      </c>
      <c r="S1701" s="23" t="s">
        <v>407</v>
      </c>
      <c r="T1701" s="23" t="s">
        <v>408</v>
      </c>
      <c r="U1701" s="23" t="s">
        <v>248</v>
      </c>
      <c r="V1701" s="23" t="s">
        <v>250</v>
      </c>
      <c r="W1701" s="24" t="s">
        <v>38</v>
      </c>
      <c r="X1701" s="24" t="s">
        <v>2826</v>
      </c>
      <c r="Y1701" s="24" t="s">
        <v>40</v>
      </c>
      <c r="Z1701" s="25">
        <v>9931950</v>
      </c>
      <c r="AA1701" s="24" t="s">
        <v>14803</v>
      </c>
      <c r="AB1701" s="24" t="s">
        <v>14803</v>
      </c>
      <c r="AC1701" s="24" t="s">
        <v>14803</v>
      </c>
      <c r="AD1701" s="24" t="s">
        <v>21268</v>
      </c>
      <c r="AE1701" s="24"/>
      <c r="AF1701" s="24"/>
      <c r="AG1701" s="24" t="s">
        <v>21269</v>
      </c>
      <c r="AH1701" s="24"/>
      <c r="AI1701" s="24"/>
      <c r="AJ1701" s="24"/>
      <c r="AK1701" s="24"/>
      <c r="AL1701" s="24" t="s">
        <v>19373</v>
      </c>
      <c r="AM1701" s="24" t="s">
        <v>4269</v>
      </c>
      <c r="AN1701" s="40">
        <v>120026</v>
      </c>
      <c r="AO1701" s="24" t="s">
        <v>3771</v>
      </c>
      <c r="AP1701" s="24" t="s">
        <v>21270</v>
      </c>
      <c r="AQ1701" s="24"/>
      <c r="AR1701" s="24" t="s">
        <v>19374</v>
      </c>
      <c r="AS1701" s="24" t="s">
        <v>19375</v>
      </c>
      <c r="AT1701" s="24" t="s">
        <v>21270</v>
      </c>
      <c r="AU1701" s="23" t="s">
        <v>4826</v>
      </c>
      <c r="AV1701" s="23" t="s">
        <v>5563</v>
      </c>
      <c r="AW1701" s="23" t="s">
        <v>11228</v>
      </c>
      <c r="AX1701" s="23" t="s">
        <v>11229</v>
      </c>
    </row>
    <row r="1702" spans="1:50" s="22" customFormat="1" ht="20" customHeight="1" x14ac:dyDescent="0.3">
      <c r="A1702" s="23" t="s">
        <v>19378</v>
      </c>
      <c r="B1702" s="23" t="s">
        <v>5473</v>
      </c>
      <c r="C1702" s="23" t="s">
        <v>23228</v>
      </c>
      <c r="D1702" s="23" t="s">
        <v>21266</v>
      </c>
      <c r="E1702" s="23" t="s">
        <v>15360</v>
      </c>
      <c r="F1702" s="23" t="s">
        <v>17617</v>
      </c>
      <c r="G1702" s="24" t="s">
        <v>21389</v>
      </c>
      <c r="H1702" s="24" t="s">
        <v>21267</v>
      </c>
      <c r="I1702" s="24" t="s">
        <v>3</v>
      </c>
      <c r="J1702" s="30" t="s">
        <v>5510</v>
      </c>
      <c r="K1702" s="23" t="s">
        <v>9716</v>
      </c>
      <c r="L1702" s="23" t="s">
        <v>9717</v>
      </c>
      <c r="M1702" s="23" t="s">
        <v>5513</v>
      </c>
      <c r="N1702" s="23" t="s">
        <v>5514</v>
      </c>
      <c r="O1702" s="23" t="s">
        <v>9718</v>
      </c>
      <c r="P1702" s="23" t="s">
        <v>5516</v>
      </c>
      <c r="Q1702" s="23" t="s">
        <v>5561</v>
      </c>
      <c r="R1702" s="23" t="s">
        <v>5562</v>
      </c>
      <c r="S1702" s="23" t="s">
        <v>407</v>
      </c>
      <c r="T1702" s="23" t="s">
        <v>408</v>
      </c>
      <c r="U1702" s="23" t="s">
        <v>348</v>
      </c>
      <c r="V1702" s="23" t="s">
        <v>717</v>
      </c>
      <c r="W1702" s="24" t="s">
        <v>38</v>
      </c>
      <c r="X1702" s="24" t="s">
        <v>409</v>
      </c>
      <c r="Y1702" s="24" t="s">
        <v>40</v>
      </c>
      <c r="Z1702" s="25">
        <v>8828400</v>
      </c>
      <c r="AA1702" s="24" t="s">
        <v>14803</v>
      </c>
      <c r="AB1702" s="24" t="s">
        <v>14803</v>
      </c>
      <c r="AC1702" s="24" t="s">
        <v>14803</v>
      </c>
      <c r="AD1702" s="24" t="s">
        <v>21268</v>
      </c>
      <c r="AE1702" s="24"/>
      <c r="AF1702" s="24"/>
      <c r="AG1702" s="24" t="s">
        <v>21269</v>
      </c>
      <c r="AH1702" s="24"/>
      <c r="AI1702" s="24"/>
      <c r="AJ1702" s="24"/>
      <c r="AK1702" s="24"/>
      <c r="AL1702" s="24" t="s">
        <v>23238</v>
      </c>
      <c r="AM1702" s="24" t="s">
        <v>3850</v>
      </c>
      <c r="AN1702" s="40">
        <v>106326</v>
      </c>
      <c r="AO1702" s="24" t="s">
        <v>3014</v>
      </c>
      <c r="AP1702" s="24" t="s">
        <v>21270</v>
      </c>
      <c r="AQ1702" s="24"/>
      <c r="AR1702" s="24" t="s">
        <v>19377</v>
      </c>
      <c r="AS1702" s="24" t="s">
        <v>19378</v>
      </c>
      <c r="AT1702" s="24" t="s">
        <v>21270</v>
      </c>
      <c r="AU1702" s="23" t="s">
        <v>4506</v>
      </c>
      <c r="AV1702" s="23" t="s">
        <v>5602</v>
      </c>
      <c r="AW1702" s="23" t="s">
        <v>9719</v>
      </c>
      <c r="AX1702" s="23" t="s">
        <v>3849</v>
      </c>
    </row>
    <row r="1703" spans="1:50" s="22" customFormat="1" ht="20" customHeight="1" x14ac:dyDescent="0.3">
      <c r="A1703" s="23" t="s">
        <v>19381</v>
      </c>
      <c r="B1703" s="23" t="s">
        <v>5473</v>
      </c>
      <c r="C1703" s="23" t="s">
        <v>23224</v>
      </c>
      <c r="D1703" s="23" t="s">
        <v>21266</v>
      </c>
      <c r="E1703" s="23" t="s">
        <v>15116</v>
      </c>
      <c r="F1703" s="23" t="s">
        <v>15117</v>
      </c>
      <c r="G1703" s="24" t="s">
        <v>21519</v>
      </c>
      <c r="H1703" s="24" t="s">
        <v>21267</v>
      </c>
      <c r="I1703" s="24" t="s">
        <v>3</v>
      </c>
      <c r="J1703" s="30" t="s">
        <v>5510</v>
      </c>
      <c r="K1703" s="23" t="s">
        <v>11950</v>
      </c>
      <c r="L1703" s="23" t="s">
        <v>11951</v>
      </c>
      <c r="M1703" s="23" t="s">
        <v>5513</v>
      </c>
      <c r="N1703" s="23" t="s">
        <v>5514</v>
      </c>
      <c r="O1703" s="23" t="s">
        <v>11952</v>
      </c>
      <c r="P1703" s="23" t="s">
        <v>5516</v>
      </c>
      <c r="Q1703" s="23" t="s">
        <v>5754</v>
      </c>
      <c r="R1703" s="23" t="s">
        <v>5755</v>
      </c>
      <c r="S1703" s="23" t="s">
        <v>407</v>
      </c>
      <c r="T1703" s="23" t="s">
        <v>408</v>
      </c>
      <c r="U1703" s="23" t="s">
        <v>308</v>
      </c>
      <c r="V1703" s="23" t="s">
        <v>310</v>
      </c>
      <c r="W1703" s="24" t="s">
        <v>38</v>
      </c>
      <c r="X1703" s="24" t="s">
        <v>409</v>
      </c>
      <c r="Y1703" s="24" t="s">
        <v>40</v>
      </c>
      <c r="Z1703" s="25">
        <v>3862425</v>
      </c>
      <c r="AA1703" s="24" t="s">
        <v>14803</v>
      </c>
      <c r="AB1703" s="24" t="s">
        <v>14803</v>
      </c>
      <c r="AC1703" s="24" t="s">
        <v>14803</v>
      </c>
      <c r="AD1703" s="24" t="s">
        <v>21268</v>
      </c>
      <c r="AE1703" s="24"/>
      <c r="AF1703" s="24"/>
      <c r="AG1703" s="24" t="s">
        <v>21269</v>
      </c>
      <c r="AH1703" s="24"/>
      <c r="AI1703" s="24"/>
      <c r="AJ1703" s="24"/>
      <c r="AK1703" s="24"/>
      <c r="AL1703" s="24" t="s">
        <v>19379</v>
      </c>
      <c r="AM1703" s="24" t="s">
        <v>1250</v>
      </c>
      <c r="AN1703" s="40">
        <v>25226</v>
      </c>
      <c r="AO1703" s="24" t="s">
        <v>1380</v>
      </c>
      <c r="AP1703" s="24" t="s">
        <v>21270</v>
      </c>
      <c r="AQ1703" s="24"/>
      <c r="AR1703" s="24" t="s">
        <v>19380</v>
      </c>
      <c r="AS1703" s="24" t="s">
        <v>19381</v>
      </c>
      <c r="AT1703" s="24" t="s">
        <v>21270</v>
      </c>
      <c r="AU1703" s="23" t="s">
        <v>5310</v>
      </c>
      <c r="AV1703" s="23" t="s">
        <v>5563</v>
      </c>
      <c r="AW1703" s="23" t="s">
        <v>11953</v>
      </c>
      <c r="AX1703" s="23" t="s">
        <v>11954</v>
      </c>
    </row>
    <row r="1704" spans="1:50" s="22" customFormat="1" ht="20" customHeight="1" x14ac:dyDescent="0.3">
      <c r="A1704" s="23" t="s">
        <v>19386</v>
      </c>
      <c r="B1704" s="23" t="s">
        <v>14102</v>
      </c>
      <c r="C1704" s="23" t="s">
        <v>23239</v>
      </c>
      <c r="D1704" s="23" t="s">
        <v>21266</v>
      </c>
      <c r="E1704" s="23" t="s">
        <v>17512</v>
      </c>
      <c r="F1704" s="23" t="s">
        <v>19383</v>
      </c>
      <c r="G1704" s="24" t="s">
        <v>23240</v>
      </c>
      <c r="H1704" s="24" t="s">
        <v>21267</v>
      </c>
      <c r="I1704" s="24" t="s">
        <v>3</v>
      </c>
      <c r="J1704" s="30" t="s">
        <v>5510</v>
      </c>
      <c r="K1704" s="23" t="s">
        <v>8491</v>
      </c>
      <c r="L1704" s="23" t="s">
        <v>8492</v>
      </c>
      <c r="M1704" s="23" t="s">
        <v>5513</v>
      </c>
      <c r="N1704" s="23" t="s">
        <v>5514</v>
      </c>
      <c r="O1704" s="23" t="s">
        <v>8493</v>
      </c>
      <c r="P1704" s="23" t="s">
        <v>5516</v>
      </c>
      <c r="Q1704" s="23" t="s">
        <v>5517</v>
      </c>
      <c r="R1704" s="23" t="s">
        <v>5518</v>
      </c>
      <c r="S1704" s="23" t="s">
        <v>407</v>
      </c>
      <c r="T1704" s="23" t="s">
        <v>408</v>
      </c>
      <c r="U1704" s="23" t="s">
        <v>342</v>
      </c>
      <c r="V1704" s="23" t="s">
        <v>344</v>
      </c>
      <c r="W1704" s="24" t="s">
        <v>38</v>
      </c>
      <c r="X1704" s="24" t="s">
        <v>409</v>
      </c>
      <c r="Y1704" s="24" t="s">
        <v>40</v>
      </c>
      <c r="Z1704" s="25">
        <v>12139050</v>
      </c>
      <c r="AA1704" s="24" t="s">
        <v>14803</v>
      </c>
      <c r="AB1704" s="24" t="s">
        <v>14803</v>
      </c>
      <c r="AC1704" s="24" t="s">
        <v>14803</v>
      </c>
      <c r="AD1704" s="24" t="s">
        <v>21268</v>
      </c>
      <c r="AE1704" s="24"/>
      <c r="AF1704" s="24"/>
      <c r="AG1704" s="24" t="s">
        <v>21269</v>
      </c>
      <c r="AH1704" s="24"/>
      <c r="AI1704" s="24"/>
      <c r="AJ1704" s="24"/>
      <c r="AK1704" s="24"/>
      <c r="AL1704" s="24" t="s">
        <v>23241</v>
      </c>
      <c r="AM1704" s="24" t="s">
        <v>2866</v>
      </c>
      <c r="AN1704" s="40">
        <v>84126</v>
      </c>
      <c r="AO1704" s="24" t="s">
        <v>2322</v>
      </c>
      <c r="AP1704" s="24" t="s">
        <v>2469</v>
      </c>
      <c r="AQ1704" s="24" t="s">
        <v>5473</v>
      </c>
      <c r="AR1704" s="24" t="s">
        <v>19385</v>
      </c>
      <c r="AS1704" s="24" t="s">
        <v>19386</v>
      </c>
      <c r="AT1704" s="24" t="s">
        <v>21270</v>
      </c>
      <c r="AU1704" s="23" t="s">
        <v>5479</v>
      </c>
      <c r="AV1704" s="23" t="s">
        <v>5563</v>
      </c>
      <c r="AW1704" s="23" t="s">
        <v>8495</v>
      </c>
      <c r="AX1704" s="23" t="s">
        <v>8496</v>
      </c>
    </row>
    <row r="1705" spans="1:50" s="22" customFormat="1" ht="20" customHeight="1" x14ac:dyDescent="0.3">
      <c r="A1705" s="23" t="s">
        <v>19390</v>
      </c>
      <c r="B1705" s="23" t="s">
        <v>14102</v>
      </c>
      <c r="C1705" s="23" t="s">
        <v>23242</v>
      </c>
      <c r="D1705" s="23" t="s">
        <v>21266</v>
      </c>
      <c r="E1705" s="23" t="s">
        <v>15645</v>
      </c>
      <c r="F1705" s="23" t="s">
        <v>15646</v>
      </c>
      <c r="G1705" s="24" t="s">
        <v>21784</v>
      </c>
      <c r="H1705" s="24" t="s">
        <v>21267</v>
      </c>
      <c r="I1705" s="24" t="s">
        <v>3</v>
      </c>
      <c r="J1705" s="30" t="s">
        <v>5510</v>
      </c>
      <c r="K1705" s="23" t="s">
        <v>9399</v>
      </c>
      <c r="L1705" s="23" t="s">
        <v>9400</v>
      </c>
      <c r="M1705" s="23" t="s">
        <v>5513</v>
      </c>
      <c r="N1705" s="23" t="s">
        <v>5514</v>
      </c>
      <c r="O1705" s="23" t="s">
        <v>9401</v>
      </c>
      <c r="P1705" s="23" t="s">
        <v>5516</v>
      </c>
      <c r="Q1705" s="23" t="s">
        <v>5561</v>
      </c>
      <c r="R1705" s="23" t="s">
        <v>5562</v>
      </c>
      <c r="S1705" s="23" t="s">
        <v>407</v>
      </c>
      <c r="T1705" s="23" t="s">
        <v>408</v>
      </c>
      <c r="U1705" s="23" t="s">
        <v>342</v>
      </c>
      <c r="V1705" s="23" t="s">
        <v>344</v>
      </c>
      <c r="W1705" s="24" t="s">
        <v>38</v>
      </c>
      <c r="X1705" s="24" t="s">
        <v>409</v>
      </c>
      <c r="Y1705" s="24" t="s">
        <v>40</v>
      </c>
      <c r="Z1705" s="25">
        <v>4414200</v>
      </c>
      <c r="AA1705" s="24" t="s">
        <v>14803</v>
      </c>
      <c r="AB1705" s="24" t="s">
        <v>14803</v>
      </c>
      <c r="AC1705" s="24" t="s">
        <v>14803</v>
      </c>
      <c r="AD1705" s="24" t="s">
        <v>21268</v>
      </c>
      <c r="AE1705" s="24"/>
      <c r="AF1705" s="24"/>
      <c r="AG1705" s="24" t="s">
        <v>21269</v>
      </c>
      <c r="AH1705" s="24"/>
      <c r="AI1705" s="24"/>
      <c r="AJ1705" s="24"/>
      <c r="AK1705" s="24"/>
      <c r="AL1705" s="24" t="s">
        <v>19388</v>
      </c>
      <c r="AM1705" s="24" t="s">
        <v>3314</v>
      </c>
      <c r="AN1705" s="40">
        <v>85726</v>
      </c>
      <c r="AO1705" s="24" t="s">
        <v>2823</v>
      </c>
      <c r="AP1705" s="24" t="s">
        <v>21270</v>
      </c>
      <c r="AQ1705" s="24"/>
      <c r="AR1705" s="24" t="s">
        <v>19389</v>
      </c>
      <c r="AS1705" s="24" t="s">
        <v>19390</v>
      </c>
      <c r="AT1705" s="24" t="s">
        <v>21270</v>
      </c>
      <c r="AU1705" s="23" t="s">
        <v>4218</v>
      </c>
      <c r="AV1705" s="23" t="s">
        <v>5563</v>
      </c>
      <c r="AW1705" s="23" t="s">
        <v>9402</v>
      </c>
      <c r="AX1705" s="23" t="s">
        <v>9403</v>
      </c>
    </row>
    <row r="1706" spans="1:50" s="22" customFormat="1" ht="20" customHeight="1" x14ac:dyDescent="0.3">
      <c r="A1706" s="23" t="s">
        <v>19393</v>
      </c>
      <c r="B1706" s="23" t="s">
        <v>14102</v>
      </c>
      <c r="C1706" s="23" t="s">
        <v>23243</v>
      </c>
      <c r="D1706" s="23" t="s">
        <v>21266</v>
      </c>
      <c r="E1706" s="23" t="s">
        <v>17605</v>
      </c>
      <c r="F1706" s="23" t="s">
        <v>17673</v>
      </c>
      <c r="G1706" s="24" t="s">
        <v>22783</v>
      </c>
      <c r="H1706" s="24" t="s">
        <v>21267</v>
      </c>
      <c r="I1706" s="24" t="s">
        <v>3</v>
      </c>
      <c r="J1706" s="30" t="s">
        <v>5510</v>
      </c>
      <c r="K1706" s="23" t="s">
        <v>8634</v>
      </c>
      <c r="L1706" s="23" t="s">
        <v>8635</v>
      </c>
      <c r="M1706" s="23" t="s">
        <v>5513</v>
      </c>
      <c r="N1706" s="23" t="s">
        <v>5514</v>
      </c>
      <c r="O1706" s="23" t="s">
        <v>8636</v>
      </c>
      <c r="P1706" s="23" t="s">
        <v>5516</v>
      </c>
      <c r="Q1706" s="23" t="s">
        <v>5527</v>
      </c>
      <c r="R1706" s="23" t="s">
        <v>5528</v>
      </c>
      <c r="S1706" s="23" t="s">
        <v>407</v>
      </c>
      <c r="T1706" s="23" t="s">
        <v>408</v>
      </c>
      <c r="U1706" s="23" t="s">
        <v>265</v>
      </c>
      <c r="V1706" s="23" t="s">
        <v>848</v>
      </c>
      <c r="W1706" s="24" t="s">
        <v>38</v>
      </c>
      <c r="X1706" s="24" t="s">
        <v>409</v>
      </c>
      <c r="Y1706" s="24" t="s">
        <v>40</v>
      </c>
      <c r="Z1706" s="25">
        <v>13794375</v>
      </c>
      <c r="AA1706" s="24" t="s">
        <v>14803</v>
      </c>
      <c r="AB1706" s="24" t="s">
        <v>14803</v>
      </c>
      <c r="AC1706" s="24" t="s">
        <v>14803</v>
      </c>
      <c r="AD1706" s="24" t="s">
        <v>21268</v>
      </c>
      <c r="AE1706" s="24"/>
      <c r="AF1706" s="24"/>
      <c r="AG1706" s="24" t="s">
        <v>21269</v>
      </c>
      <c r="AH1706" s="24"/>
      <c r="AI1706" s="24"/>
      <c r="AJ1706" s="24"/>
      <c r="AK1706" s="24"/>
      <c r="AL1706" s="24" t="s">
        <v>19391</v>
      </c>
      <c r="AM1706" s="24" t="s">
        <v>3264</v>
      </c>
      <c r="AN1706" s="40">
        <v>84526</v>
      </c>
      <c r="AO1706" s="24" t="s">
        <v>2407</v>
      </c>
      <c r="AP1706" s="24" t="s">
        <v>21270</v>
      </c>
      <c r="AQ1706" s="24"/>
      <c r="AR1706" s="24" t="s">
        <v>19392</v>
      </c>
      <c r="AS1706" s="24" t="s">
        <v>19393</v>
      </c>
      <c r="AT1706" s="24" t="s">
        <v>21270</v>
      </c>
      <c r="AU1706" s="23" t="s">
        <v>4038</v>
      </c>
      <c r="AV1706" s="23" t="s">
        <v>5602</v>
      </c>
      <c r="AW1706" s="23" t="s">
        <v>8637</v>
      </c>
      <c r="AX1706" s="23" t="s">
        <v>3279</v>
      </c>
    </row>
    <row r="1707" spans="1:50" s="22" customFormat="1" ht="20" customHeight="1" x14ac:dyDescent="0.3">
      <c r="A1707" s="23" t="s">
        <v>19396</v>
      </c>
      <c r="B1707" s="23" t="s">
        <v>14102</v>
      </c>
      <c r="C1707" s="23" t="s">
        <v>23244</v>
      </c>
      <c r="D1707" s="23" t="s">
        <v>21266</v>
      </c>
      <c r="E1707" s="23" t="s">
        <v>15161</v>
      </c>
      <c r="F1707" s="23" t="s">
        <v>16471</v>
      </c>
      <c r="G1707" s="24" t="s">
        <v>22157</v>
      </c>
      <c r="H1707" s="24" t="s">
        <v>21267</v>
      </c>
      <c r="I1707" s="24" t="s">
        <v>3</v>
      </c>
      <c r="J1707" s="30" t="s">
        <v>5510</v>
      </c>
      <c r="K1707" s="23" t="s">
        <v>11066</v>
      </c>
      <c r="L1707" s="23" t="s">
        <v>11067</v>
      </c>
      <c r="M1707" s="23" t="s">
        <v>5513</v>
      </c>
      <c r="N1707" s="23" t="s">
        <v>5514</v>
      </c>
      <c r="O1707" s="23" t="s">
        <v>11068</v>
      </c>
      <c r="P1707" s="23" t="s">
        <v>5516</v>
      </c>
      <c r="Q1707" s="23" t="s">
        <v>5517</v>
      </c>
      <c r="R1707" s="23" t="s">
        <v>5518</v>
      </c>
      <c r="S1707" s="23" t="s">
        <v>407</v>
      </c>
      <c r="T1707" s="23" t="s">
        <v>408</v>
      </c>
      <c r="U1707" s="23" t="s">
        <v>308</v>
      </c>
      <c r="V1707" s="23" t="s">
        <v>310</v>
      </c>
      <c r="W1707" s="24" t="s">
        <v>38</v>
      </c>
      <c r="X1707" s="24" t="s">
        <v>409</v>
      </c>
      <c r="Y1707" s="24" t="s">
        <v>40</v>
      </c>
      <c r="Z1707" s="25">
        <v>6621300</v>
      </c>
      <c r="AA1707" s="24" t="s">
        <v>14803</v>
      </c>
      <c r="AB1707" s="24" t="s">
        <v>14803</v>
      </c>
      <c r="AC1707" s="24" t="s">
        <v>14803</v>
      </c>
      <c r="AD1707" s="24" t="s">
        <v>21268</v>
      </c>
      <c r="AE1707" s="24"/>
      <c r="AF1707" s="24"/>
      <c r="AG1707" s="24" t="s">
        <v>21269</v>
      </c>
      <c r="AH1707" s="24"/>
      <c r="AI1707" s="24"/>
      <c r="AJ1707" s="24"/>
      <c r="AK1707" s="24"/>
      <c r="AL1707" s="24" t="s">
        <v>19394</v>
      </c>
      <c r="AM1707" s="24" t="s">
        <v>2133</v>
      </c>
      <c r="AN1707" s="40">
        <v>47226</v>
      </c>
      <c r="AO1707" s="24" t="s">
        <v>2134</v>
      </c>
      <c r="AP1707" s="24" t="s">
        <v>21270</v>
      </c>
      <c r="AQ1707" s="24"/>
      <c r="AR1707" s="24" t="s">
        <v>19395</v>
      </c>
      <c r="AS1707" s="24" t="s">
        <v>19396</v>
      </c>
      <c r="AT1707" s="24" t="s">
        <v>21270</v>
      </c>
      <c r="AU1707" s="23" t="s">
        <v>4958</v>
      </c>
      <c r="AV1707" s="23" t="s">
        <v>5563</v>
      </c>
      <c r="AW1707" s="23" t="s">
        <v>11069</v>
      </c>
      <c r="AX1707" s="23" t="s">
        <v>11070</v>
      </c>
    </row>
    <row r="1708" spans="1:50" s="22" customFormat="1" ht="20" customHeight="1" x14ac:dyDescent="0.3">
      <c r="A1708" s="23" t="s">
        <v>19399</v>
      </c>
      <c r="B1708" s="23" t="s">
        <v>14102</v>
      </c>
      <c r="C1708" s="23" t="s">
        <v>23245</v>
      </c>
      <c r="D1708" s="23" t="s">
        <v>21266</v>
      </c>
      <c r="E1708" s="23" t="s">
        <v>15036</v>
      </c>
      <c r="F1708" s="23" t="s">
        <v>15302</v>
      </c>
      <c r="G1708" s="24" t="s">
        <v>21616</v>
      </c>
      <c r="H1708" s="24" t="s">
        <v>21267</v>
      </c>
      <c r="I1708" s="24" t="s">
        <v>3</v>
      </c>
      <c r="J1708" s="30" t="s">
        <v>5510</v>
      </c>
      <c r="K1708" s="23" t="s">
        <v>7446</v>
      </c>
      <c r="L1708" s="23" t="s">
        <v>7447</v>
      </c>
      <c r="M1708" s="23" t="s">
        <v>5513</v>
      </c>
      <c r="N1708" s="23" t="s">
        <v>5514</v>
      </c>
      <c r="O1708" s="23" t="s">
        <v>7448</v>
      </c>
      <c r="P1708" s="23" t="s">
        <v>5516</v>
      </c>
      <c r="Q1708" s="23" t="s">
        <v>5561</v>
      </c>
      <c r="R1708" s="23" t="s">
        <v>5562</v>
      </c>
      <c r="S1708" s="23" t="s">
        <v>407</v>
      </c>
      <c r="T1708" s="23" t="s">
        <v>408</v>
      </c>
      <c r="U1708" s="23" t="s">
        <v>342</v>
      </c>
      <c r="V1708" s="23" t="s">
        <v>344</v>
      </c>
      <c r="W1708" s="24" t="s">
        <v>38</v>
      </c>
      <c r="X1708" s="24" t="s">
        <v>409</v>
      </c>
      <c r="Y1708" s="24" t="s">
        <v>40</v>
      </c>
      <c r="Z1708" s="25">
        <v>11035500</v>
      </c>
      <c r="AA1708" s="24" t="s">
        <v>14803</v>
      </c>
      <c r="AB1708" s="24" t="s">
        <v>14803</v>
      </c>
      <c r="AC1708" s="24" t="s">
        <v>14803</v>
      </c>
      <c r="AD1708" s="24" t="s">
        <v>21268</v>
      </c>
      <c r="AE1708" s="24"/>
      <c r="AF1708" s="24"/>
      <c r="AG1708" s="24" t="s">
        <v>21269</v>
      </c>
      <c r="AH1708" s="24"/>
      <c r="AI1708" s="24"/>
      <c r="AJ1708" s="24"/>
      <c r="AK1708" s="24"/>
      <c r="AL1708" s="24" t="s">
        <v>19397</v>
      </c>
      <c r="AM1708" s="24" t="s">
        <v>2126</v>
      </c>
      <c r="AN1708" s="40">
        <v>54326</v>
      </c>
      <c r="AO1708" s="24" t="s">
        <v>1733</v>
      </c>
      <c r="AP1708" s="24" t="s">
        <v>21270</v>
      </c>
      <c r="AQ1708" s="24"/>
      <c r="AR1708" s="24" t="s">
        <v>19398</v>
      </c>
      <c r="AS1708" s="24" t="s">
        <v>19399</v>
      </c>
      <c r="AT1708" s="24" t="s">
        <v>21270</v>
      </c>
      <c r="AU1708" s="23" t="s">
        <v>3151</v>
      </c>
      <c r="AV1708" s="23" t="s">
        <v>5563</v>
      </c>
      <c r="AW1708" s="23" t="s">
        <v>7449</v>
      </c>
      <c r="AX1708" s="23" t="s">
        <v>7450</v>
      </c>
    </row>
    <row r="1709" spans="1:50" s="22" customFormat="1" ht="20" customHeight="1" x14ac:dyDescent="0.3">
      <c r="A1709" s="23" t="s">
        <v>19402</v>
      </c>
      <c r="B1709" s="23" t="s">
        <v>14102</v>
      </c>
      <c r="C1709" s="23" t="s">
        <v>23246</v>
      </c>
      <c r="D1709" s="23" t="s">
        <v>21266</v>
      </c>
      <c r="E1709" s="23" t="s">
        <v>15036</v>
      </c>
      <c r="F1709" s="23" t="s">
        <v>15037</v>
      </c>
      <c r="G1709" s="24" t="s">
        <v>21477</v>
      </c>
      <c r="H1709" s="24" t="s">
        <v>21267</v>
      </c>
      <c r="I1709" s="24" t="s">
        <v>3</v>
      </c>
      <c r="J1709" s="30" t="s">
        <v>5510</v>
      </c>
      <c r="K1709" s="23" t="s">
        <v>8628</v>
      </c>
      <c r="L1709" s="23" t="s">
        <v>8629</v>
      </c>
      <c r="M1709" s="23" t="s">
        <v>5513</v>
      </c>
      <c r="N1709" s="23" t="s">
        <v>5514</v>
      </c>
      <c r="O1709" s="23" t="s">
        <v>8630</v>
      </c>
      <c r="P1709" s="23" t="s">
        <v>5516</v>
      </c>
      <c r="Q1709" s="23" t="s">
        <v>5695</v>
      </c>
      <c r="R1709" s="23" t="s">
        <v>5696</v>
      </c>
      <c r="S1709" s="23" t="s">
        <v>407</v>
      </c>
      <c r="T1709" s="23" t="s">
        <v>408</v>
      </c>
      <c r="U1709" s="23" t="s">
        <v>345</v>
      </c>
      <c r="V1709" s="23" t="s">
        <v>347</v>
      </c>
      <c r="W1709" s="24" t="s">
        <v>38</v>
      </c>
      <c r="X1709" s="24" t="s">
        <v>409</v>
      </c>
      <c r="Y1709" s="24" t="s">
        <v>40</v>
      </c>
      <c r="Z1709" s="25">
        <v>11035500</v>
      </c>
      <c r="AA1709" s="24" t="s">
        <v>14803</v>
      </c>
      <c r="AB1709" s="24" t="s">
        <v>14803</v>
      </c>
      <c r="AC1709" s="24" t="s">
        <v>14803</v>
      </c>
      <c r="AD1709" s="24" t="s">
        <v>21268</v>
      </c>
      <c r="AE1709" s="24"/>
      <c r="AF1709" s="24"/>
      <c r="AG1709" s="24" t="s">
        <v>21269</v>
      </c>
      <c r="AH1709" s="24"/>
      <c r="AI1709" s="24"/>
      <c r="AJ1709" s="24"/>
      <c r="AK1709" s="24"/>
      <c r="AL1709" s="24" t="s">
        <v>19400</v>
      </c>
      <c r="AM1709" s="24" t="s">
        <v>1183</v>
      </c>
      <c r="AN1709" s="40">
        <v>19426</v>
      </c>
      <c r="AO1709" s="24" t="s">
        <v>1184</v>
      </c>
      <c r="AP1709" s="24" t="s">
        <v>21270</v>
      </c>
      <c r="AQ1709" s="24"/>
      <c r="AR1709" s="24" t="s">
        <v>19401</v>
      </c>
      <c r="AS1709" s="24" t="s">
        <v>19402</v>
      </c>
      <c r="AT1709" s="24" t="s">
        <v>21270</v>
      </c>
      <c r="AU1709" s="23" t="s">
        <v>4038</v>
      </c>
      <c r="AV1709" s="23" t="s">
        <v>5602</v>
      </c>
      <c r="AW1709" s="23" t="s">
        <v>8631</v>
      </c>
      <c r="AX1709" s="23" t="s">
        <v>8632</v>
      </c>
    </row>
    <row r="1710" spans="1:50" s="22" customFormat="1" ht="20" customHeight="1" x14ac:dyDescent="0.3">
      <c r="A1710" s="23" t="s">
        <v>19405</v>
      </c>
      <c r="B1710" s="23" t="s">
        <v>14102</v>
      </c>
      <c r="C1710" s="23" t="s">
        <v>23244</v>
      </c>
      <c r="D1710" s="23" t="s">
        <v>21266</v>
      </c>
      <c r="E1710" s="23" t="s">
        <v>15645</v>
      </c>
      <c r="F1710" s="23" t="s">
        <v>15646</v>
      </c>
      <c r="G1710" s="24" t="s">
        <v>21784</v>
      </c>
      <c r="H1710" s="24" t="s">
        <v>21267</v>
      </c>
      <c r="I1710" s="24" t="s">
        <v>3</v>
      </c>
      <c r="J1710" s="30" t="s">
        <v>5510</v>
      </c>
      <c r="K1710" s="23" t="s">
        <v>9128</v>
      </c>
      <c r="L1710" s="23" t="s">
        <v>9129</v>
      </c>
      <c r="M1710" s="23" t="s">
        <v>5513</v>
      </c>
      <c r="N1710" s="23" t="s">
        <v>5514</v>
      </c>
      <c r="O1710" s="23" t="s">
        <v>9130</v>
      </c>
      <c r="P1710" s="23" t="s">
        <v>5516</v>
      </c>
      <c r="Q1710" s="23" t="s">
        <v>5517</v>
      </c>
      <c r="R1710" s="23" t="s">
        <v>5518</v>
      </c>
      <c r="S1710" s="23" t="s">
        <v>407</v>
      </c>
      <c r="T1710" s="23" t="s">
        <v>408</v>
      </c>
      <c r="U1710" s="23" t="s">
        <v>260</v>
      </c>
      <c r="V1710" s="23" t="s">
        <v>601</v>
      </c>
      <c r="W1710" s="24" t="s">
        <v>38</v>
      </c>
      <c r="X1710" s="24" t="s">
        <v>409</v>
      </c>
      <c r="Y1710" s="24" t="s">
        <v>40</v>
      </c>
      <c r="Z1710" s="25">
        <v>4414200</v>
      </c>
      <c r="AA1710" s="24" t="s">
        <v>14803</v>
      </c>
      <c r="AB1710" s="24" t="s">
        <v>14803</v>
      </c>
      <c r="AC1710" s="24" t="s">
        <v>14803</v>
      </c>
      <c r="AD1710" s="24" t="s">
        <v>21268</v>
      </c>
      <c r="AE1710" s="24"/>
      <c r="AF1710" s="24"/>
      <c r="AG1710" s="24" t="s">
        <v>21269</v>
      </c>
      <c r="AH1710" s="24"/>
      <c r="AI1710" s="24"/>
      <c r="AJ1710" s="24"/>
      <c r="AK1710" s="24"/>
      <c r="AL1710" s="24" t="s">
        <v>19403</v>
      </c>
      <c r="AM1710" s="24" t="s">
        <v>1053</v>
      </c>
      <c r="AN1710" s="40">
        <v>16026</v>
      </c>
      <c r="AO1710" s="24" t="s">
        <v>1054</v>
      </c>
      <c r="AP1710" s="24" t="s">
        <v>21270</v>
      </c>
      <c r="AQ1710" s="24"/>
      <c r="AR1710" s="24" t="s">
        <v>19404</v>
      </c>
      <c r="AS1710" s="24" t="s">
        <v>19405</v>
      </c>
      <c r="AT1710" s="24" t="s">
        <v>21270</v>
      </c>
      <c r="AU1710" s="23" t="s">
        <v>4106</v>
      </c>
      <c r="AV1710" s="23" t="s">
        <v>5563</v>
      </c>
      <c r="AW1710" s="23" t="s">
        <v>9131</v>
      </c>
      <c r="AX1710" s="23" t="s">
        <v>9132</v>
      </c>
    </row>
    <row r="1711" spans="1:50" s="22" customFormat="1" ht="20" customHeight="1" x14ac:dyDescent="0.3">
      <c r="A1711" s="23" t="s">
        <v>19407</v>
      </c>
      <c r="B1711" s="23" t="s">
        <v>14102</v>
      </c>
      <c r="C1711" s="23" t="s">
        <v>23245</v>
      </c>
      <c r="D1711" s="23" t="s">
        <v>21266</v>
      </c>
      <c r="E1711" s="23" t="s">
        <v>17549</v>
      </c>
      <c r="F1711" s="23" t="s">
        <v>17550</v>
      </c>
      <c r="G1711" s="24" t="s">
        <v>22738</v>
      </c>
      <c r="H1711" s="24" t="s">
        <v>21267</v>
      </c>
      <c r="I1711" s="24" t="s">
        <v>3</v>
      </c>
      <c r="J1711" s="30" t="s">
        <v>5510</v>
      </c>
      <c r="K1711" s="23" t="s">
        <v>6061</v>
      </c>
      <c r="L1711" s="23" t="s">
        <v>6062</v>
      </c>
      <c r="M1711" s="23" t="s">
        <v>5513</v>
      </c>
      <c r="N1711" s="23" t="s">
        <v>5514</v>
      </c>
      <c r="O1711" s="23" t="s">
        <v>6063</v>
      </c>
      <c r="P1711" s="23" t="s">
        <v>5516</v>
      </c>
      <c r="Q1711" s="23" t="s">
        <v>5561</v>
      </c>
      <c r="R1711" s="23" t="s">
        <v>5562</v>
      </c>
      <c r="S1711" s="23" t="s">
        <v>407</v>
      </c>
      <c r="T1711" s="23" t="s">
        <v>408</v>
      </c>
      <c r="U1711" s="23" t="s">
        <v>244</v>
      </c>
      <c r="V1711" s="23" t="s">
        <v>1300</v>
      </c>
      <c r="W1711" s="24" t="s">
        <v>38</v>
      </c>
      <c r="X1711" s="24" t="s">
        <v>409</v>
      </c>
      <c r="Y1711" s="24" t="s">
        <v>40</v>
      </c>
      <c r="Z1711" s="25">
        <v>9931950</v>
      </c>
      <c r="AA1711" s="24" t="s">
        <v>14803</v>
      </c>
      <c r="AB1711" s="24" t="s">
        <v>14803</v>
      </c>
      <c r="AC1711" s="24" t="s">
        <v>14803</v>
      </c>
      <c r="AD1711" s="24" t="s">
        <v>21268</v>
      </c>
      <c r="AE1711" s="24"/>
      <c r="AF1711" s="24"/>
      <c r="AG1711" s="24" t="s">
        <v>21269</v>
      </c>
      <c r="AH1711" s="24"/>
      <c r="AI1711" s="24"/>
      <c r="AJ1711" s="24"/>
      <c r="AK1711" s="24"/>
      <c r="AL1711" s="24" t="s">
        <v>23247</v>
      </c>
      <c r="AM1711" s="24" t="s">
        <v>1316</v>
      </c>
      <c r="AN1711" s="40">
        <v>23326</v>
      </c>
      <c r="AO1711" s="24" t="s">
        <v>1317</v>
      </c>
      <c r="AP1711" s="24" t="s">
        <v>21270</v>
      </c>
      <c r="AQ1711" s="24"/>
      <c r="AR1711" s="24" t="s">
        <v>19406</v>
      </c>
      <c r="AS1711" s="24" t="s">
        <v>19407</v>
      </c>
      <c r="AT1711" s="24" t="s">
        <v>21270</v>
      </c>
      <c r="AU1711" s="23" t="s">
        <v>1814</v>
      </c>
      <c r="AV1711" s="23" t="s">
        <v>5563</v>
      </c>
      <c r="AW1711" s="23" t="s">
        <v>6064</v>
      </c>
      <c r="AX1711" s="23" t="s">
        <v>6065</v>
      </c>
    </row>
    <row r="1712" spans="1:50" s="22" customFormat="1" ht="20" customHeight="1" x14ac:dyDescent="0.3">
      <c r="A1712" s="23" t="s">
        <v>19410</v>
      </c>
      <c r="B1712" s="23" t="s">
        <v>14102</v>
      </c>
      <c r="C1712" s="23" t="s">
        <v>23245</v>
      </c>
      <c r="D1712" s="23" t="s">
        <v>21266</v>
      </c>
      <c r="E1712" s="23" t="s">
        <v>15036</v>
      </c>
      <c r="F1712" s="23" t="s">
        <v>15302</v>
      </c>
      <c r="G1712" s="24" t="s">
        <v>21616</v>
      </c>
      <c r="H1712" s="24" t="s">
        <v>21267</v>
      </c>
      <c r="I1712" s="24" t="s">
        <v>3</v>
      </c>
      <c r="J1712" s="30" t="s">
        <v>5510</v>
      </c>
      <c r="K1712" s="23" t="s">
        <v>6808</v>
      </c>
      <c r="L1712" s="23" t="s">
        <v>6809</v>
      </c>
      <c r="M1712" s="23" t="s">
        <v>5513</v>
      </c>
      <c r="N1712" s="23" t="s">
        <v>5514</v>
      </c>
      <c r="O1712" s="23" t="s">
        <v>6810</v>
      </c>
      <c r="P1712" s="23" t="s">
        <v>5516</v>
      </c>
      <c r="Q1712" s="23" t="s">
        <v>5561</v>
      </c>
      <c r="R1712" s="23" t="s">
        <v>5562</v>
      </c>
      <c r="S1712" s="23" t="s">
        <v>407</v>
      </c>
      <c r="T1712" s="23" t="s">
        <v>408</v>
      </c>
      <c r="U1712" s="23" t="s">
        <v>342</v>
      </c>
      <c r="V1712" s="23" t="s">
        <v>344</v>
      </c>
      <c r="W1712" s="24" t="s">
        <v>38</v>
      </c>
      <c r="X1712" s="24" t="s">
        <v>409</v>
      </c>
      <c r="Y1712" s="24" t="s">
        <v>40</v>
      </c>
      <c r="Z1712" s="25">
        <v>11035500</v>
      </c>
      <c r="AA1712" s="24" t="s">
        <v>14803</v>
      </c>
      <c r="AB1712" s="24" t="s">
        <v>14803</v>
      </c>
      <c r="AC1712" s="24" t="s">
        <v>14803</v>
      </c>
      <c r="AD1712" s="24" t="s">
        <v>21268</v>
      </c>
      <c r="AE1712" s="24"/>
      <c r="AF1712" s="24"/>
      <c r="AG1712" s="24" t="s">
        <v>21269</v>
      </c>
      <c r="AH1712" s="24"/>
      <c r="AI1712" s="24"/>
      <c r="AJ1712" s="24"/>
      <c r="AK1712" s="24"/>
      <c r="AL1712" s="24" t="s">
        <v>19408</v>
      </c>
      <c r="AM1712" s="24" t="s">
        <v>1607</v>
      </c>
      <c r="AN1712" s="40">
        <v>31026</v>
      </c>
      <c r="AO1712" s="24" t="s">
        <v>1608</v>
      </c>
      <c r="AP1712" s="24" t="s">
        <v>21270</v>
      </c>
      <c r="AQ1712" s="24"/>
      <c r="AR1712" s="24" t="s">
        <v>19409</v>
      </c>
      <c r="AS1712" s="24" t="s">
        <v>19410</v>
      </c>
      <c r="AT1712" s="24" t="s">
        <v>21270</v>
      </c>
      <c r="AU1712" s="23" t="s">
        <v>5479</v>
      </c>
      <c r="AV1712" s="23" t="s">
        <v>5563</v>
      </c>
      <c r="AW1712" s="23" t="s">
        <v>6811</v>
      </c>
      <c r="AX1712" s="23" t="s">
        <v>6812</v>
      </c>
    </row>
    <row r="1713" spans="1:50" s="22" customFormat="1" ht="20" customHeight="1" x14ac:dyDescent="0.3">
      <c r="A1713" s="23" t="s">
        <v>19414</v>
      </c>
      <c r="B1713" s="23" t="s">
        <v>14102</v>
      </c>
      <c r="C1713" s="23" t="s">
        <v>23248</v>
      </c>
      <c r="D1713" s="23" t="s">
        <v>21266</v>
      </c>
      <c r="E1713" s="23" t="s">
        <v>17605</v>
      </c>
      <c r="F1713" s="23" t="s">
        <v>19411</v>
      </c>
      <c r="G1713" s="24" t="s">
        <v>23249</v>
      </c>
      <c r="H1713" s="24" t="s">
        <v>21267</v>
      </c>
      <c r="I1713" s="24" t="s">
        <v>3</v>
      </c>
      <c r="J1713" s="30" t="s">
        <v>5510</v>
      </c>
      <c r="K1713" s="23" t="s">
        <v>8861</v>
      </c>
      <c r="L1713" s="23" t="s">
        <v>8862</v>
      </c>
      <c r="M1713" s="23" t="s">
        <v>5513</v>
      </c>
      <c r="N1713" s="23" t="s">
        <v>5514</v>
      </c>
      <c r="O1713" s="23" t="s">
        <v>8863</v>
      </c>
      <c r="P1713" s="23" t="s">
        <v>5516</v>
      </c>
      <c r="Q1713" s="23" t="s">
        <v>5768</v>
      </c>
      <c r="R1713" s="23" t="s">
        <v>5769</v>
      </c>
      <c r="S1713" s="23" t="s">
        <v>407</v>
      </c>
      <c r="T1713" s="23" t="s">
        <v>408</v>
      </c>
      <c r="U1713" s="23" t="s">
        <v>248</v>
      </c>
      <c r="V1713" s="23" t="s">
        <v>250</v>
      </c>
      <c r="W1713" s="24" t="s">
        <v>38</v>
      </c>
      <c r="X1713" s="24" t="s">
        <v>409</v>
      </c>
      <c r="Y1713" s="24" t="s">
        <v>40</v>
      </c>
      <c r="Z1713" s="25">
        <v>13794375</v>
      </c>
      <c r="AA1713" s="24" t="s">
        <v>14803</v>
      </c>
      <c r="AB1713" s="24" t="s">
        <v>14803</v>
      </c>
      <c r="AC1713" s="24" t="s">
        <v>14803</v>
      </c>
      <c r="AD1713" s="24" t="s">
        <v>21268</v>
      </c>
      <c r="AE1713" s="24"/>
      <c r="AF1713" s="24"/>
      <c r="AG1713" s="24" t="s">
        <v>21269</v>
      </c>
      <c r="AH1713" s="24"/>
      <c r="AI1713" s="24"/>
      <c r="AJ1713" s="24"/>
      <c r="AK1713" s="24"/>
      <c r="AL1713" s="24" t="s">
        <v>19412</v>
      </c>
      <c r="AM1713" s="24" t="s">
        <v>2071</v>
      </c>
      <c r="AN1713" s="40">
        <v>45126</v>
      </c>
      <c r="AO1713" s="24" t="s">
        <v>2072</v>
      </c>
      <c r="AP1713" s="24" t="s">
        <v>21270</v>
      </c>
      <c r="AQ1713" s="24"/>
      <c r="AR1713" s="24" t="s">
        <v>19413</v>
      </c>
      <c r="AS1713" s="24" t="s">
        <v>19414</v>
      </c>
      <c r="AT1713" s="24" t="s">
        <v>21270</v>
      </c>
      <c r="AU1713" s="23" t="s">
        <v>4106</v>
      </c>
      <c r="AV1713" s="23" t="s">
        <v>5602</v>
      </c>
      <c r="AW1713" s="23" t="s">
        <v>8864</v>
      </c>
      <c r="AX1713" s="23" t="s">
        <v>2070</v>
      </c>
    </row>
    <row r="1714" spans="1:50" s="22" customFormat="1" ht="20" customHeight="1" x14ac:dyDescent="0.3">
      <c r="A1714" s="23" t="s">
        <v>4085</v>
      </c>
      <c r="B1714" s="23" t="s">
        <v>14102</v>
      </c>
      <c r="C1714" s="23" t="s">
        <v>23250</v>
      </c>
      <c r="D1714" s="23" t="s">
        <v>21266</v>
      </c>
      <c r="E1714" s="23" t="s">
        <v>19415</v>
      </c>
      <c r="F1714" s="23" t="s">
        <v>19416</v>
      </c>
      <c r="G1714" s="24" t="s">
        <v>23251</v>
      </c>
      <c r="H1714" s="24" t="s">
        <v>21267</v>
      </c>
      <c r="I1714" s="24" t="s">
        <v>3</v>
      </c>
      <c r="J1714" s="30" t="s">
        <v>5510</v>
      </c>
      <c r="K1714" s="23" t="s">
        <v>12656</v>
      </c>
      <c r="L1714" s="23" t="s">
        <v>12657</v>
      </c>
      <c r="M1714" s="23" t="s">
        <v>5513</v>
      </c>
      <c r="N1714" s="23" t="s">
        <v>5514</v>
      </c>
      <c r="O1714" s="23" t="s">
        <v>12658</v>
      </c>
      <c r="P1714" s="23" t="s">
        <v>5516</v>
      </c>
      <c r="Q1714" s="23" t="s">
        <v>5561</v>
      </c>
      <c r="R1714" s="23" t="s">
        <v>5562</v>
      </c>
      <c r="S1714" s="23" t="s">
        <v>407</v>
      </c>
      <c r="T1714" s="23" t="s">
        <v>408</v>
      </c>
      <c r="U1714" s="23" t="s">
        <v>216</v>
      </c>
      <c r="V1714" s="23" t="s">
        <v>218</v>
      </c>
      <c r="W1714" s="24" t="s">
        <v>38</v>
      </c>
      <c r="X1714" s="24" t="s">
        <v>409</v>
      </c>
      <c r="Y1714" s="24" t="s">
        <v>40</v>
      </c>
      <c r="Z1714" s="25">
        <v>8530253</v>
      </c>
      <c r="AA1714" s="24" t="s">
        <v>14803</v>
      </c>
      <c r="AB1714" s="24" t="s">
        <v>14803</v>
      </c>
      <c r="AC1714" s="24" t="s">
        <v>14803</v>
      </c>
      <c r="AD1714" s="24" t="s">
        <v>21268</v>
      </c>
      <c r="AE1714" s="24"/>
      <c r="AF1714" s="24"/>
      <c r="AG1714" s="24" t="s">
        <v>21269</v>
      </c>
      <c r="AH1714" s="24"/>
      <c r="AI1714" s="24"/>
      <c r="AJ1714" s="24"/>
      <c r="AK1714" s="24"/>
      <c r="AL1714" s="24" t="s">
        <v>19417</v>
      </c>
      <c r="AM1714" s="24" t="s">
        <v>2907</v>
      </c>
      <c r="AN1714" s="40">
        <v>113626</v>
      </c>
      <c r="AO1714" s="24" t="s">
        <v>4083</v>
      </c>
      <c r="AP1714" s="24" t="s">
        <v>21270</v>
      </c>
      <c r="AQ1714" s="24"/>
      <c r="AR1714" s="24" t="s">
        <v>4084</v>
      </c>
      <c r="AS1714" s="24" t="s">
        <v>4085</v>
      </c>
      <c r="AT1714" s="24" t="s">
        <v>21270</v>
      </c>
      <c r="AU1714" s="23" t="s">
        <v>5392</v>
      </c>
      <c r="AV1714" s="23" t="s">
        <v>5563</v>
      </c>
      <c r="AW1714" s="23" t="s">
        <v>12659</v>
      </c>
      <c r="AX1714" s="23" t="s">
        <v>12660</v>
      </c>
    </row>
    <row r="1715" spans="1:50" s="22" customFormat="1" ht="20" customHeight="1" x14ac:dyDescent="0.3">
      <c r="A1715" s="23" t="s">
        <v>5365</v>
      </c>
      <c r="B1715" s="23" t="s">
        <v>14102</v>
      </c>
      <c r="C1715" s="23" t="s">
        <v>23250</v>
      </c>
      <c r="D1715" s="23" t="s">
        <v>21266</v>
      </c>
      <c r="E1715" s="23" t="s">
        <v>18953</v>
      </c>
      <c r="F1715" s="23" t="s">
        <v>18954</v>
      </c>
      <c r="G1715" s="24" t="s">
        <v>21297</v>
      </c>
      <c r="H1715" s="24" t="s">
        <v>21267</v>
      </c>
      <c r="I1715" s="24" t="s">
        <v>3</v>
      </c>
      <c r="J1715" s="30" t="s">
        <v>5510</v>
      </c>
      <c r="K1715" s="23" t="s">
        <v>12351</v>
      </c>
      <c r="L1715" s="23" t="s">
        <v>12352</v>
      </c>
      <c r="M1715" s="23" t="s">
        <v>5513</v>
      </c>
      <c r="N1715" s="23" t="s">
        <v>5514</v>
      </c>
      <c r="O1715" s="23" t="s">
        <v>12353</v>
      </c>
      <c r="P1715" s="23" t="s">
        <v>5516</v>
      </c>
      <c r="Q1715" s="23" t="s">
        <v>5561</v>
      </c>
      <c r="R1715" s="23" t="s">
        <v>5562</v>
      </c>
      <c r="S1715" s="23" t="s">
        <v>407</v>
      </c>
      <c r="T1715" s="23" t="s">
        <v>408</v>
      </c>
      <c r="U1715" s="23" t="s">
        <v>236</v>
      </c>
      <c r="V1715" s="23" t="s">
        <v>238</v>
      </c>
      <c r="W1715" s="24" t="s">
        <v>38</v>
      </c>
      <c r="X1715" s="24" t="s">
        <v>409</v>
      </c>
      <c r="Y1715" s="24" t="s">
        <v>40</v>
      </c>
      <c r="Z1715" s="25">
        <v>6400590</v>
      </c>
      <c r="AA1715" s="24" t="s">
        <v>14803</v>
      </c>
      <c r="AB1715" s="24" t="s">
        <v>14803</v>
      </c>
      <c r="AC1715" s="24" t="s">
        <v>14803</v>
      </c>
      <c r="AD1715" s="24" t="s">
        <v>21268</v>
      </c>
      <c r="AE1715" s="24"/>
      <c r="AF1715" s="24"/>
      <c r="AG1715" s="24" t="s">
        <v>21269</v>
      </c>
      <c r="AH1715" s="24"/>
      <c r="AI1715" s="24"/>
      <c r="AJ1715" s="24"/>
      <c r="AK1715" s="24"/>
      <c r="AL1715" s="24" t="s">
        <v>19418</v>
      </c>
      <c r="AM1715" s="24" t="s">
        <v>2550</v>
      </c>
      <c r="AN1715" s="40">
        <v>157526</v>
      </c>
      <c r="AO1715" s="24" t="s">
        <v>4342</v>
      </c>
      <c r="AP1715" s="24" t="s">
        <v>21270</v>
      </c>
      <c r="AQ1715" s="24"/>
      <c r="AR1715" s="24" t="s">
        <v>5364</v>
      </c>
      <c r="AS1715" s="24" t="s">
        <v>5365</v>
      </c>
      <c r="AT1715" s="24" t="s">
        <v>21270</v>
      </c>
      <c r="AU1715" s="23" t="s">
        <v>12305</v>
      </c>
      <c r="AV1715" s="23" t="s">
        <v>5563</v>
      </c>
      <c r="AW1715" s="23" t="s">
        <v>12354</v>
      </c>
      <c r="AX1715" s="23" t="s">
        <v>12355</v>
      </c>
    </row>
    <row r="1716" spans="1:50" s="22" customFormat="1" ht="20" customHeight="1" x14ac:dyDescent="0.3">
      <c r="A1716" s="23" t="s">
        <v>19421</v>
      </c>
      <c r="B1716" s="23" t="s">
        <v>14102</v>
      </c>
      <c r="C1716" s="23" t="s">
        <v>23252</v>
      </c>
      <c r="D1716" s="23" t="s">
        <v>21266</v>
      </c>
      <c r="E1716" s="23" t="s">
        <v>15645</v>
      </c>
      <c r="F1716" s="23" t="s">
        <v>15900</v>
      </c>
      <c r="G1716" s="24" t="s">
        <v>21918</v>
      </c>
      <c r="H1716" s="24" t="s">
        <v>21267</v>
      </c>
      <c r="I1716" s="24" t="s">
        <v>3</v>
      </c>
      <c r="J1716" s="30" t="s">
        <v>5510</v>
      </c>
      <c r="K1716" s="23" t="s">
        <v>9838</v>
      </c>
      <c r="L1716" s="23" t="s">
        <v>9839</v>
      </c>
      <c r="M1716" s="23" t="s">
        <v>5513</v>
      </c>
      <c r="N1716" s="23" t="s">
        <v>5514</v>
      </c>
      <c r="O1716" s="23" t="s">
        <v>9840</v>
      </c>
      <c r="P1716" s="23" t="s">
        <v>5516</v>
      </c>
      <c r="Q1716" s="23" t="s">
        <v>6040</v>
      </c>
      <c r="R1716" s="23" t="s">
        <v>6041</v>
      </c>
      <c r="S1716" s="23" t="s">
        <v>407</v>
      </c>
      <c r="T1716" s="23" t="s">
        <v>408</v>
      </c>
      <c r="U1716" s="23" t="s">
        <v>353</v>
      </c>
      <c r="V1716" s="23" t="s">
        <v>355</v>
      </c>
      <c r="W1716" s="24" t="s">
        <v>38</v>
      </c>
      <c r="X1716" s="24" t="s">
        <v>409</v>
      </c>
      <c r="Y1716" s="24" t="s">
        <v>40</v>
      </c>
      <c r="Z1716" s="25">
        <v>4414200</v>
      </c>
      <c r="AA1716" s="24" t="s">
        <v>14803</v>
      </c>
      <c r="AB1716" s="24" t="s">
        <v>14803</v>
      </c>
      <c r="AC1716" s="24" t="s">
        <v>14803</v>
      </c>
      <c r="AD1716" s="24" t="s">
        <v>21268</v>
      </c>
      <c r="AE1716" s="24"/>
      <c r="AF1716" s="24"/>
      <c r="AG1716" s="24" t="s">
        <v>21269</v>
      </c>
      <c r="AH1716" s="24"/>
      <c r="AI1716" s="24"/>
      <c r="AJ1716" s="24"/>
      <c r="AK1716" s="24"/>
      <c r="AL1716" s="24" t="s">
        <v>19419</v>
      </c>
      <c r="AM1716" s="24" t="s">
        <v>1611</v>
      </c>
      <c r="AN1716" s="40">
        <v>31126</v>
      </c>
      <c r="AO1716" s="24" t="s">
        <v>1612</v>
      </c>
      <c r="AP1716" s="24" t="s">
        <v>21270</v>
      </c>
      <c r="AQ1716" s="24"/>
      <c r="AR1716" s="24" t="s">
        <v>19420</v>
      </c>
      <c r="AS1716" s="24" t="s">
        <v>19421</v>
      </c>
      <c r="AT1716" s="24" t="s">
        <v>21270</v>
      </c>
      <c r="AU1716" s="23" t="s">
        <v>4389</v>
      </c>
      <c r="AV1716" s="23" t="s">
        <v>5602</v>
      </c>
      <c r="AW1716" s="23" t="s">
        <v>9841</v>
      </c>
      <c r="AX1716" s="23" t="s">
        <v>9842</v>
      </c>
    </row>
    <row r="1717" spans="1:50" s="22" customFormat="1" ht="20" customHeight="1" x14ac:dyDescent="0.3">
      <c r="A1717" s="23" t="s">
        <v>19424</v>
      </c>
      <c r="B1717" s="23" t="s">
        <v>14102</v>
      </c>
      <c r="C1717" s="23" t="s">
        <v>23253</v>
      </c>
      <c r="D1717" s="23" t="s">
        <v>21266</v>
      </c>
      <c r="E1717" s="23" t="s">
        <v>19159</v>
      </c>
      <c r="F1717" s="23" t="s">
        <v>19422</v>
      </c>
      <c r="G1717" s="24" t="s">
        <v>23254</v>
      </c>
      <c r="H1717" s="24" t="s">
        <v>21267</v>
      </c>
      <c r="I1717" s="24" t="s">
        <v>3</v>
      </c>
      <c r="J1717" s="30" t="s">
        <v>5510</v>
      </c>
      <c r="K1717" s="23" t="s">
        <v>7422</v>
      </c>
      <c r="L1717" s="23" t="s">
        <v>7423</v>
      </c>
      <c r="M1717" s="23" t="s">
        <v>5513</v>
      </c>
      <c r="N1717" s="23" t="s">
        <v>5514</v>
      </c>
      <c r="O1717" s="23" t="s">
        <v>7424</v>
      </c>
      <c r="P1717" s="23" t="s">
        <v>5516</v>
      </c>
      <c r="Q1717" s="23" t="s">
        <v>5561</v>
      </c>
      <c r="R1717" s="23" t="s">
        <v>5562</v>
      </c>
      <c r="S1717" s="23" t="s">
        <v>407</v>
      </c>
      <c r="T1717" s="23" t="s">
        <v>408</v>
      </c>
      <c r="U1717" s="23" t="s">
        <v>211</v>
      </c>
      <c r="V1717" s="23" t="s">
        <v>816</v>
      </c>
      <c r="W1717" s="24" t="s">
        <v>38</v>
      </c>
      <c r="X1717" s="24" t="s">
        <v>409</v>
      </c>
      <c r="Y1717" s="24" t="s">
        <v>40</v>
      </c>
      <c r="Z1717" s="25">
        <v>16861950</v>
      </c>
      <c r="AA1717" s="24" t="s">
        <v>14803</v>
      </c>
      <c r="AB1717" s="24" t="s">
        <v>14803</v>
      </c>
      <c r="AC1717" s="24" t="s">
        <v>14803</v>
      </c>
      <c r="AD1717" s="24" t="s">
        <v>21268</v>
      </c>
      <c r="AE1717" s="24"/>
      <c r="AF1717" s="24"/>
      <c r="AG1717" s="24" t="s">
        <v>21269</v>
      </c>
      <c r="AH1717" s="24"/>
      <c r="AI1717" s="24"/>
      <c r="AJ1717" s="24"/>
      <c r="AK1717" s="24"/>
      <c r="AL1717" s="24" t="s">
        <v>23255</v>
      </c>
      <c r="AM1717" s="24" t="s">
        <v>1875</v>
      </c>
      <c r="AN1717" s="40">
        <v>38926</v>
      </c>
      <c r="AO1717" s="24" t="s">
        <v>1698</v>
      </c>
      <c r="AP1717" s="24" t="s">
        <v>21270</v>
      </c>
      <c r="AQ1717" s="24"/>
      <c r="AR1717" s="24" t="s">
        <v>19423</v>
      </c>
      <c r="AS1717" s="24" t="s">
        <v>19424</v>
      </c>
      <c r="AT1717" s="24" t="s">
        <v>21270</v>
      </c>
      <c r="AU1717" s="23" t="s">
        <v>3151</v>
      </c>
      <c r="AV1717" s="23" t="s">
        <v>5563</v>
      </c>
      <c r="AW1717" s="23" t="s">
        <v>7425</v>
      </c>
      <c r="AX1717" s="23" t="s">
        <v>7426</v>
      </c>
    </row>
    <row r="1718" spans="1:50" s="22" customFormat="1" ht="20" customHeight="1" x14ac:dyDescent="0.3">
      <c r="A1718" s="23" t="s">
        <v>5407</v>
      </c>
      <c r="B1718" s="23" t="s">
        <v>14102</v>
      </c>
      <c r="C1718" s="23" t="s">
        <v>23256</v>
      </c>
      <c r="D1718" s="23" t="s">
        <v>21266</v>
      </c>
      <c r="E1718" s="23" t="s">
        <v>18953</v>
      </c>
      <c r="F1718" s="23" t="s">
        <v>18954</v>
      </c>
      <c r="G1718" s="24" t="s">
        <v>21297</v>
      </c>
      <c r="H1718" s="24" t="s">
        <v>21267</v>
      </c>
      <c r="I1718" s="24" t="s">
        <v>3</v>
      </c>
      <c r="J1718" s="30" t="s">
        <v>5510</v>
      </c>
      <c r="K1718" s="23" t="s">
        <v>12323</v>
      </c>
      <c r="L1718" s="23" t="s">
        <v>12324</v>
      </c>
      <c r="M1718" s="23" t="s">
        <v>5513</v>
      </c>
      <c r="N1718" s="23" t="s">
        <v>5514</v>
      </c>
      <c r="O1718" s="23" t="s">
        <v>12325</v>
      </c>
      <c r="P1718" s="23" t="s">
        <v>5516</v>
      </c>
      <c r="Q1718" s="23" t="s">
        <v>5527</v>
      </c>
      <c r="R1718" s="23" t="s">
        <v>5528</v>
      </c>
      <c r="S1718" s="23" t="s">
        <v>407</v>
      </c>
      <c r="T1718" s="23" t="s">
        <v>408</v>
      </c>
      <c r="U1718" s="23" t="s">
        <v>342</v>
      </c>
      <c r="V1718" s="23" t="s">
        <v>344</v>
      </c>
      <c r="W1718" s="24" t="s">
        <v>38</v>
      </c>
      <c r="X1718" s="24" t="s">
        <v>409</v>
      </c>
      <c r="Y1718" s="24" t="s">
        <v>40</v>
      </c>
      <c r="Z1718" s="25">
        <v>6400590</v>
      </c>
      <c r="AA1718" s="24" t="s">
        <v>14803</v>
      </c>
      <c r="AB1718" s="24" t="s">
        <v>14803</v>
      </c>
      <c r="AC1718" s="24" t="s">
        <v>14803</v>
      </c>
      <c r="AD1718" s="24" t="s">
        <v>21268</v>
      </c>
      <c r="AE1718" s="24"/>
      <c r="AF1718" s="24"/>
      <c r="AG1718" s="24" t="s">
        <v>21269</v>
      </c>
      <c r="AH1718" s="24"/>
      <c r="AI1718" s="24"/>
      <c r="AJ1718" s="24"/>
      <c r="AK1718" s="24"/>
      <c r="AL1718" s="24" t="s">
        <v>19425</v>
      </c>
      <c r="AM1718" s="24" t="s">
        <v>5405</v>
      </c>
      <c r="AN1718" s="40">
        <v>158826</v>
      </c>
      <c r="AO1718" s="24" t="s">
        <v>4332</v>
      </c>
      <c r="AP1718" s="24" t="s">
        <v>21270</v>
      </c>
      <c r="AQ1718" s="24"/>
      <c r="AR1718" s="24" t="s">
        <v>5406</v>
      </c>
      <c r="AS1718" s="24" t="s">
        <v>5407</v>
      </c>
      <c r="AT1718" s="24" t="s">
        <v>21270</v>
      </c>
      <c r="AU1718" s="23" t="s">
        <v>5392</v>
      </c>
      <c r="AV1718" s="23" t="s">
        <v>5563</v>
      </c>
      <c r="AW1718" s="23" t="s">
        <v>12326</v>
      </c>
      <c r="AX1718" s="23" t="s">
        <v>12327</v>
      </c>
    </row>
    <row r="1719" spans="1:50" s="22" customFormat="1" ht="20" customHeight="1" x14ac:dyDescent="0.3">
      <c r="A1719" s="23" t="s">
        <v>19428</v>
      </c>
      <c r="B1719" s="23" t="s">
        <v>14102</v>
      </c>
      <c r="C1719" s="23" t="s">
        <v>23257</v>
      </c>
      <c r="D1719" s="23" t="s">
        <v>21266</v>
      </c>
      <c r="E1719" s="23" t="s">
        <v>15036</v>
      </c>
      <c r="F1719" s="23" t="s">
        <v>15302</v>
      </c>
      <c r="G1719" s="24" t="s">
        <v>21616</v>
      </c>
      <c r="H1719" s="24" t="s">
        <v>21267</v>
      </c>
      <c r="I1719" s="24" t="s">
        <v>3</v>
      </c>
      <c r="J1719" s="30" t="s">
        <v>5510</v>
      </c>
      <c r="K1719" s="23" t="s">
        <v>7648</v>
      </c>
      <c r="L1719" s="23" t="s">
        <v>7649</v>
      </c>
      <c r="M1719" s="23" t="s">
        <v>5513</v>
      </c>
      <c r="N1719" s="23" t="s">
        <v>5514</v>
      </c>
      <c r="O1719" s="23" t="s">
        <v>7650</v>
      </c>
      <c r="P1719" s="23" t="s">
        <v>5516</v>
      </c>
      <c r="Q1719" s="23" t="s">
        <v>6040</v>
      </c>
      <c r="R1719" s="23" t="s">
        <v>6041</v>
      </c>
      <c r="S1719" s="23" t="s">
        <v>407</v>
      </c>
      <c r="T1719" s="23" t="s">
        <v>408</v>
      </c>
      <c r="U1719" s="23" t="s">
        <v>353</v>
      </c>
      <c r="V1719" s="23" t="s">
        <v>355</v>
      </c>
      <c r="W1719" s="24" t="s">
        <v>38</v>
      </c>
      <c r="X1719" s="24" t="s">
        <v>409</v>
      </c>
      <c r="Y1719" s="24" t="s">
        <v>40</v>
      </c>
      <c r="Z1719" s="25">
        <v>11035500</v>
      </c>
      <c r="AA1719" s="24" t="s">
        <v>14803</v>
      </c>
      <c r="AB1719" s="24" t="s">
        <v>14803</v>
      </c>
      <c r="AC1719" s="24" t="s">
        <v>14803</v>
      </c>
      <c r="AD1719" s="24" t="s">
        <v>21268</v>
      </c>
      <c r="AE1719" s="24"/>
      <c r="AF1719" s="24"/>
      <c r="AG1719" s="24" t="s">
        <v>21269</v>
      </c>
      <c r="AH1719" s="24"/>
      <c r="AI1719" s="24"/>
      <c r="AJ1719" s="24"/>
      <c r="AK1719" s="24"/>
      <c r="AL1719" s="24" t="s">
        <v>19426</v>
      </c>
      <c r="AM1719" s="24" t="s">
        <v>1508</v>
      </c>
      <c r="AN1719" s="40">
        <v>28326</v>
      </c>
      <c r="AO1719" s="24" t="s">
        <v>1509</v>
      </c>
      <c r="AP1719" s="24" t="s">
        <v>21270</v>
      </c>
      <c r="AQ1719" s="24"/>
      <c r="AR1719" s="24" t="s">
        <v>19427</v>
      </c>
      <c r="AS1719" s="24" t="s">
        <v>19428</v>
      </c>
      <c r="AT1719" s="24" t="s">
        <v>21270</v>
      </c>
      <c r="AU1719" s="23" t="s">
        <v>3290</v>
      </c>
      <c r="AV1719" s="23" t="s">
        <v>5602</v>
      </c>
      <c r="AW1719" s="23" t="s">
        <v>7651</v>
      </c>
      <c r="AX1719" s="23" t="s">
        <v>1507</v>
      </c>
    </row>
    <row r="1720" spans="1:50" s="22" customFormat="1" ht="20" customHeight="1" x14ac:dyDescent="0.3">
      <c r="A1720" s="23" t="s">
        <v>3421</v>
      </c>
      <c r="B1720" s="23" t="s">
        <v>14102</v>
      </c>
      <c r="C1720" s="23" t="s">
        <v>23253</v>
      </c>
      <c r="D1720" s="23" t="s">
        <v>21266</v>
      </c>
      <c r="E1720" s="23" t="s">
        <v>19429</v>
      </c>
      <c r="F1720" s="23" t="s">
        <v>19430</v>
      </c>
      <c r="G1720" s="24" t="s">
        <v>23258</v>
      </c>
      <c r="H1720" s="24" t="s">
        <v>21267</v>
      </c>
      <c r="I1720" s="24" t="s">
        <v>3</v>
      </c>
      <c r="J1720" s="30" t="s">
        <v>5510</v>
      </c>
      <c r="K1720" s="23" t="s">
        <v>10304</v>
      </c>
      <c r="L1720" s="23" t="s">
        <v>10305</v>
      </c>
      <c r="M1720" s="23" t="s">
        <v>5513</v>
      </c>
      <c r="N1720" s="23" t="s">
        <v>5514</v>
      </c>
      <c r="O1720" s="23" t="s">
        <v>10306</v>
      </c>
      <c r="P1720" s="23" t="s">
        <v>5516</v>
      </c>
      <c r="Q1720" s="23" t="s">
        <v>5561</v>
      </c>
      <c r="R1720" s="23" t="s">
        <v>5562</v>
      </c>
      <c r="S1720" s="23" t="s">
        <v>407</v>
      </c>
      <c r="T1720" s="23" t="s">
        <v>408</v>
      </c>
      <c r="U1720" s="23" t="s">
        <v>368</v>
      </c>
      <c r="V1720" s="23" t="s">
        <v>370</v>
      </c>
      <c r="W1720" s="24" t="s">
        <v>38</v>
      </c>
      <c r="X1720" s="24" t="s">
        <v>409</v>
      </c>
      <c r="Y1720" s="24" t="s">
        <v>40</v>
      </c>
      <c r="Z1720" s="25">
        <v>13334563</v>
      </c>
      <c r="AA1720" s="24" t="s">
        <v>14803</v>
      </c>
      <c r="AB1720" s="24" t="s">
        <v>14803</v>
      </c>
      <c r="AC1720" s="24" t="s">
        <v>14803</v>
      </c>
      <c r="AD1720" s="24" t="s">
        <v>21268</v>
      </c>
      <c r="AE1720" s="24"/>
      <c r="AF1720" s="24"/>
      <c r="AG1720" s="24" t="s">
        <v>21269</v>
      </c>
      <c r="AH1720" s="24"/>
      <c r="AI1720" s="24"/>
      <c r="AJ1720" s="24"/>
      <c r="AK1720" s="24"/>
      <c r="AL1720" s="24" t="s">
        <v>19431</v>
      </c>
      <c r="AM1720" s="24" t="s">
        <v>3419</v>
      </c>
      <c r="AN1720" s="40">
        <v>89126</v>
      </c>
      <c r="AO1720" s="24" t="s">
        <v>3306</v>
      </c>
      <c r="AP1720" s="24" t="s">
        <v>21270</v>
      </c>
      <c r="AQ1720" s="24"/>
      <c r="AR1720" s="24" t="s">
        <v>3420</v>
      </c>
      <c r="AS1720" s="24" t="s">
        <v>3421</v>
      </c>
      <c r="AT1720" s="24" t="s">
        <v>21270</v>
      </c>
      <c r="AU1720" s="23" t="s">
        <v>4708</v>
      </c>
      <c r="AV1720" s="23" t="s">
        <v>5563</v>
      </c>
      <c r="AW1720" s="23" t="s">
        <v>10307</v>
      </c>
      <c r="AX1720" s="23" t="s">
        <v>10308</v>
      </c>
    </row>
    <row r="1721" spans="1:50" s="22" customFormat="1" ht="20" customHeight="1" x14ac:dyDescent="0.3">
      <c r="A1721" s="23" t="s">
        <v>1544</v>
      </c>
      <c r="B1721" s="23" t="s">
        <v>14102</v>
      </c>
      <c r="C1721" s="23" t="s">
        <v>23259</v>
      </c>
      <c r="D1721" s="23" t="s">
        <v>21266</v>
      </c>
      <c r="E1721" s="23" t="s">
        <v>15340</v>
      </c>
      <c r="F1721" s="23" t="s">
        <v>19432</v>
      </c>
      <c r="G1721" s="24" t="s">
        <v>23260</v>
      </c>
      <c r="H1721" s="24" t="s">
        <v>21267</v>
      </c>
      <c r="I1721" s="24" t="s">
        <v>3</v>
      </c>
      <c r="J1721" s="30" t="s">
        <v>5510</v>
      </c>
      <c r="K1721" s="23" t="s">
        <v>10748</v>
      </c>
      <c r="L1721" s="23" t="s">
        <v>10749</v>
      </c>
      <c r="M1721" s="23" t="s">
        <v>5513</v>
      </c>
      <c r="N1721" s="23" t="s">
        <v>5514</v>
      </c>
      <c r="O1721" s="23" t="s">
        <v>10750</v>
      </c>
      <c r="P1721" s="23" t="s">
        <v>5516</v>
      </c>
      <c r="Q1721" s="23" t="s">
        <v>6040</v>
      </c>
      <c r="R1721" s="23" t="s">
        <v>6041</v>
      </c>
      <c r="S1721" s="23" t="s">
        <v>407</v>
      </c>
      <c r="T1721" s="23" t="s">
        <v>408</v>
      </c>
      <c r="U1721" s="23" t="s">
        <v>342</v>
      </c>
      <c r="V1721" s="23" t="s">
        <v>344</v>
      </c>
      <c r="W1721" s="24" t="s">
        <v>38</v>
      </c>
      <c r="X1721" s="24" t="s">
        <v>409</v>
      </c>
      <c r="Y1721" s="24" t="s">
        <v>40</v>
      </c>
      <c r="Z1721" s="25">
        <v>9564100</v>
      </c>
      <c r="AA1721" s="24" t="s">
        <v>14803</v>
      </c>
      <c r="AB1721" s="24" t="s">
        <v>14803</v>
      </c>
      <c r="AC1721" s="24" t="s">
        <v>14803</v>
      </c>
      <c r="AD1721" s="24" t="s">
        <v>21268</v>
      </c>
      <c r="AE1721" s="24"/>
      <c r="AF1721" s="24"/>
      <c r="AG1721" s="24" t="s">
        <v>21269</v>
      </c>
      <c r="AH1721" s="24"/>
      <c r="AI1721" s="24"/>
      <c r="AJ1721" s="24"/>
      <c r="AK1721" s="24"/>
      <c r="AL1721" s="24" t="s">
        <v>19433</v>
      </c>
      <c r="AM1721" s="24" t="s">
        <v>1541</v>
      </c>
      <c r="AN1721" s="40">
        <v>29226</v>
      </c>
      <c r="AO1721" s="24" t="s">
        <v>1542</v>
      </c>
      <c r="AP1721" s="24" t="s">
        <v>21270</v>
      </c>
      <c r="AQ1721" s="24"/>
      <c r="AR1721" s="24" t="s">
        <v>1543</v>
      </c>
      <c r="AS1721" s="24" t="s">
        <v>1544</v>
      </c>
      <c r="AT1721" s="24" t="s">
        <v>21270</v>
      </c>
      <c r="AU1721" s="23" t="s">
        <v>4958</v>
      </c>
      <c r="AV1721" s="23" t="s">
        <v>5602</v>
      </c>
      <c r="AW1721" s="23" t="s">
        <v>10751</v>
      </c>
      <c r="AX1721" s="23" t="s">
        <v>682</v>
      </c>
    </row>
    <row r="1722" spans="1:50" s="22" customFormat="1" ht="20" customHeight="1" x14ac:dyDescent="0.3">
      <c r="A1722" s="23" t="s">
        <v>19436</v>
      </c>
      <c r="B1722" s="23" t="s">
        <v>14102</v>
      </c>
      <c r="C1722" s="23" t="s">
        <v>23261</v>
      </c>
      <c r="D1722" s="23" t="s">
        <v>21266</v>
      </c>
      <c r="E1722" s="23" t="s">
        <v>15151</v>
      </c>
      <c r="F1722" s="23" t="s">
        <v>17869</v>
      </c>
      <c r="G1722" s="24" t="s">
        <v>22849</v>
      </c>
      <c r="H1722" s="24" t="s">
        <v>21267</v>
      </c>
      <c r="I1722" s="24" t="s">
        <v>3</v>
      </c>
      <c r="J1722" s="30" t="s">
        <v>5510</v>
      </c>
      <c r="K1722" s="23" t="s">
        <v>8504</v>
      </c>
      <c r="L1722" s="23" t="s">
        <v>8505</v>
      </c>
      <c r="M1722" s="23" t="s">
        <v>5513</v>
      </c>
      <c r="N1722" s="23" t="s">
        <v>5514</v>
      </c>
      <c r="O1722" s="23" t="s">
        <v>8506</v>
      </c>
      <c r="P1722" s="23" t="s">
        <v>5516</v>
      </c>
      <c r="Q1722" s="23" t="s">
        <v>5843</v>
      </c>
      <c r="R1722" s="23" t="s">
        <v>5844</v>
      </c>
      <c r="S1722" s="23" t="s">
        <v>407</v>
      </c>
      <c r="T1722" s="23" t="s">
        <v>408</v>
      </c>
      <c r="U1722" s="23" t="s">
        <v>265</v>
      </c>
      <c r="V1722" s="23" t="s">
        <v>848</v>
      </c>
      <c r="W1722" s="24" t="s">
        <v>38</v>
      </c>
      <c r="X1722" s="24" t="s">
        <v>409</v>
      </c>
      <c r="Y1722" s="24" t="s">
        <v>40</v>
      </c>
      <c r="Z1722" s="25">
        <v>7724850</v>
      </c>
      <c r="AA1722" s="24" t="s">
        <v>14803</v>
      </c>
      <c r="AB1722" s="24" t="s">
        <v>14803</v>
      </c>
      <c r="AC1722" s="24" t="s">
        <v>14803</v>
      </c>
      <c r="AD1722" s="24" t="s">
        <v>21268</v>
      </c>
      <c r="AE1722" s="24"/>
      <c r="AF1722" s="24"/>
      <c r="AG1722" s="24" t="s">
        <v>21269</v>
      </c>
      <c r="AH1722" s="24"/>
      <c r="AI1722" s="24"/>
      <c r="AJ1722" s="24"/>
      <c r="AK1722" s="24"/>
      <c r="AL1722" s="24" t="s">
        <v>19434</v>
      </c>
      <c r="AM1722" s="24" t="s">
        <v>2080</v>
      </c>
      <c r="AN1722" s="40">
        <v>79726</v>
      </c>
      <c r="AO1722" s="24" t="s">
        <v>2314</v>
      </c>
      <c r="AP1722" s="24" t="s">
        <v>21270</v>
      </c>
      <c r="AQ1722" s="24"/>
      <c r="AR1722" s="24" t="s">
        <v>19435</v>
      </c>
      <c r="AS1722" s="24" t="s">
        <v>19436</v>
      </c>
      <c r="AT1722" s="24" t="s">
        <v>21270</v>
      </c>
      <c r="AU1722" s="23" t="s">
        <v>3933</v>
      </c>
      <c r="AV1722" s="23" t="s">
        <v>5563</v>
      </c>
      <c r="AW1722" s="23" t="s">
        <v>8507</v>
      </c>
      <c r="AX1722" s="23" t="s">
        <v>8508</v>
      </c>
    </row>
    <row r="1723" spans="1:50" s="22" customFormat="1" ht="20" customHeight="1" x14ac:dyDescent="0.3">
      <c r="A1723" s="23" t="s">
        <v>19439</v>
      </c>
      <c r="B1723" s="23" t="s">
        <v>14102</v>
      </c>
      <c r="C1723" s="23" t="s">
        <v>23262</v>
      </c>
      <c r="D1723" s="23" t="s">
        <v>21266</v>
      </c>
      <c r="E1723" s="23" t="s">
        <v>15360</v>
      </c>
      <c r="F1723" s="23" t="s">
        <v>17554</v>
      </c>
      <c r="G1723" s="24" t="s">
        <v>21305</v>
      </c>
      <c r="H1723" s="24" t="s">
        <v>21267</v>
      </c>
      <c r="I1723" s="24" t="s">
        <v>3</v>
      </c>
      <c r="J1723" s="30" t="s">
        <v>5510</v>
      </c>
      <c r="K1723" s="23" t="s">
        <v>11072</v>
      </c>
      <c r="L1723" s="23" t="s">
        <v>11073</v>
      </c>
      <c r="M1723" s="23" t="s">
        <v>5513</v>
      </c>
      <c r="N1723" s="23" t="s">
        <v>5514</v>
      </c>
      <c r="O1723" s="23" t="s">
        <v>11074</v>
      </c>
      <c r="P1723" s="23" t="s">
        <v>5516</v>
      </c>
      <c r="Q1723" s="23" t="s">
        <v>5517</v>
      </c>
      <c r="R1723" s="23" t="s">
        <v>5518</v>
      </c>
      <c r="S1723" s="23" t="s">
        <v>407</v>
      </c>
      <c r="T1723" s="23" t="s">
        <v>408</v>
      </c>
      <c r="U1723" s="23" t="s">
        <v>308</v>
      </c>
      <c r="V1723" s="23" t="s">
        <v>310</v>
      </c>
      <c r="W1723" s="24" t="s">
        <v>38</v>
      </c>
      <c r="X1723" s="24" t="s">
        <v>409</v>
      </c>
      <c r="Y1723" s="24" t="s">
        <v>40</v>
      </c>
      <c r="Z1723" s="25">
        <v>8828400</v>
      </c>
      <c r="AA1723" s="24" t="s">
        <v>14803</v>
      </c>
      <c r="AB1723" s="24" t="s">
        <v>14803</v>
      </c>
      <c r="AC1723" s="24" t="s">
        <v>14803</v>
      </c>
      <c r="AD1723" s="24" t="s">
        <v>21268</v>
      </c>
      <c r="AE1723" s="24"/>
      <c r="AF1723" s="24"/>
      <c r="AG1723" s="24" t="s">
        <v>21269</v>
      </c>
      <c r="AH1723" s="24"/>
      <c r="AI1723" s="24"/>
      <c r="AJ1723" s="24"/>
      <c r="AK1723" s="24"/>
      <c r="AL1723" s="24" t="s">
        <v>19437</v>
      </c>
      <c r="AM1723" s="24" t="s">
        <v>1262</v>
      </c>
      <c r="AN1723" s="40">
        <v>21426</v>
      </c>
      <c r="AO1723" s="24" t="s">
        <v>1263</v>
      </c>
      <c r="AP1723" s="24" t="s">
        <v>21270</v>
      </c>
      <c r="AQ1723" s="24"/>
      <c r="AR1723" s="24" t="s">
        <v>19438</v>
      </c>
      <c r="AS1723" s="24" t="s">
        <v>19439</v>
      </c>
      <c r="AT1723" s="24" t="s">
        <v>21270</v>
      </c>
      <c r="AU1723" s="23" t="s">
        <v>4958</v>
      </c>
      <c r="AV1723" s="23" t="s">
        <v>5563</v>
      </c>
      <c r="AW1723" s="23" t="s">
        <v>11075</v>
      </c>
      <c r="AX1723" s="23" t="s">
        <v>11076</v>
      </c>
    </row>
    <row r="1724" spans="1:50" s="22" customFormat="1" ht="20" customHeight="1" x14ac:dyDescent="0.3">
      <c r="A1724" s="23" t="s">
        <v>19442</v>
      </c>
      <c r="B1724" s="23" t="s">
        <v>14102</v>
      </c>
      <c r="C1724" s="23" t="s">
        <v>23253</v>
      </c>
      <c r="D1724" s="23" t="s">
        <v>21266</v>
      </c>
      <c r="E1724" s="23" t="s">
        <v>15036</v>
      </c>
      <c r="F1724" s="23" t="s">
        <v>15037</v>
      </c>
      <c r="G1724" s="24" t="s">
        <v>21477</v>
      </c>
      <c r="H1724" s="24" t="s">
        <v>21267</v>
      </c>
      <c r="I1724" s="24" t="s">
        <v>3</v>
      </c>
      <c r="J1724" s="30" t="s">
        <v>5510</v>
      </c>
      <c r="K1724" s="23" t="s">
        <v>12010</v>
      </c>
      <c r="L1724" s="23" t="s">
        <v>12011</v>
      </c>
      <c r="M1724" s="23" t="s">
        <v>5513</v>
      </c>
      <c r="N1724" s="23" t="s">
        <v>5514</v>
      </c>
      <c r="O1724" s="23" t="s">
        <v>12012</v>
      </c>
      <c r="P1724" s="23" t="s">
        <v>5516</v>
      </c>
      <c r="Q1724" s="23" t="s">
        <v>5561</v>
      </c>
      <c r="R1724" s="23" t="s">
        <v>5562</v>
      </c>
      <c r="S1724" s="23" t="s">
        <v>407</v>
      </c>
      <c r="T1724" s="23" t="s">
        <v>408</v>
      </c>
      <c r="U1724" s="23" t="s">
        <v>305</v>
      </c>
      <c r="V1724" s="23" t="s">
        <v>307</v>
      </c>
      <c r="W1724" s="24" t="s">
        <v>38</v>
      </c>
      <c r="X1724" s="24" t="s">
        <v>409</v>
      </c>
      <c r="Y1724" s="24" t="s">
        <v>40</v>
      </c>
      <c r="Z1724" s="25">
        <v>11035500</v>
      </c>
      <c r="AA1724" s="24" t="s">
        <v>14803</v>
      </c>
      <c r="AB1724" s="24" t="s">
        <v>14803</v>
      </c>
      <c r="AC1724" s="24" t="s">
        <v>14803</v>
      </c>
      <c r="AD1724" s="24" t="s">
        <v>21268</v>
      </c>
      <c r="AE1724" s="24"/>
      <c r="AF1724" s="24"/>
      <c r="AG1724" s="24" t="s">
        <v>21269</v>
      </c>
      <c r="AH1724" s="24"/>
      <c r="AI1724" s="24"/>
      <c r="AJ1724" s="24"/>
      <c r="AK1724" s="24"/>
      <c r="AL1724" s="24" t="s">
        <v>19440</v>
      </c>
      <c r="AM1724" s="24" t="s">
        <v>4866</v>
      </c>
      <c r="AN1724" s="40">
        <v>141226</v>
      </c>
      <c r="AO1724" s="24" t="s">
        <v>4175</v>
      </c>
      <c r="AP1724" s="24" t="s">
        <v>21270</v>
      </c>
      <c r="AQ1724" s="24"/>
      <c r="AR1724" s="24" t="s">
        <v>19441</v>
      </c>
      <c r="AS1724" s="24" t="s">
        <v>19442</v>
      </c>
      <c r="AT1724" s="24" t="s">
        <v>21270</v>
      </c>
      <c r="AU1724" s="23" t="s">
        <v>5392</v>
      </c>
      <c r="AV1724" s="23" t="s">
        <v>5563</v>
      </c>
      <c r="AW1724" s="23" t="s">
        <v>12013</v>
      </c>
      <c r="AX1724" s="23" t="s">
        <v>4865</v>
      </c>
    </row>
    <row r="1725" spans="1:50" s="22" customFormat="1" ht="20" customHeight="1" x14ac:dyDescent="0.3">
      <c r="A1725" s="23" t="s">
        <v>19444</v>
      </c>
      <c r="B1725" s="23" t="s">
        <v>14102</v>
      </c>
      <c r="C1725" s="23" t="s">
        <v>23263</v>
      </c>
      <c r="D1725" s="23" t="s">
        <v>21266</v>
      </c>
      <c r="E1725" s="23" t="s">
        <v>17524</v>
      </c>
      <c r="F1725" s="23" t="s">
        <v>17525</v>
      </c>
      <c r="G1725" s="24" t="s">
        <v>22728</v>
      </c>
      <c r="H1725" s="24" t="s">
        <v>21267</v>
      </c>
      <c r="I1725" s="24" t="s">
        <v>3</v>
      </c>
      <c r="J1725" s="30" t="s">
        <v>5510</v>
      </c>
      <c r="K1725" s="23" t="s">
        <v>6668</v>
      </c>
      <c r="L1725" s="23" t="s">
        <v>6669</v>
      </c>
      <c r="M1725" s="23" t="s">
        <v>5513</v>
      </c>
      <c r="N1725" s="23" t="s">
        <v>5514</v>
      </c>
      <c r="O1725" s="23" t="s">
        <v>6670</v>
      </c>
      <c r="P1725" s="23" t="s">
        <v>5516</v>
      </c>
      <c r="Q1725" s="23" t="s">
        <v>5754</v>
      </c>
      <c r="R1725" s="23" t="s">
        <v>5755</v>
      </c>
      <c r="S1725" s="23" t="s">
        <v>407</v>
      </c>
      <c r="T1725" s="23" t="s">
        <v>408</v>
      </c>
      <c r="U1725" s="23" t="s">
        <v>244</v>
      </c>
      <c r="V1725" s="23" t="s">
        <v>1300</v>
      </c>
      <c r="W1725" s="24" t="s">
        <v>38</v>
      </c>
      <c r="X1725" s="24" t="s">
        <v>409</v>
      </c>
      <c r="Y1725" s="24" t="s">
        <v>40</v>
      </c>
      <c r="Z1725" s="25">
        <v>4965450</v>
      </c>
      <c r="AA1725" s="24" t="s">
        <v>14803</v>
      </c>
      <c r="AB1725" s="24" t="s">
        <v>14803</v>
      </c>
      <c r="AC1725" s="24" t="s">
        <v>14803</v>
      </c>
      <c r="AD1725" s="24" t="s">
        <v>21268</v>
      </c>
      <c r="AE1725" s="24"/>
      <c r="AF1725" s="24"/>
      <c r="AG1725" s="24" t="s">
        <v>21269</v>
      </c>
      <c r="AH1725" s="24"/>
      <c r="AI1725" s="24"/>
      <c r="AJ1725" s="24"/>
      <c r="AK1725" s="24"/>
      <c r="AL1725" s="24" t="s">
        <v>23264</v>
      </c>
      <c r="AM1725" s="24" t="s">
        <v>1964</v>
      </c>
      <c r="AN1725" s="40">
        <v>57226</v>
      </c>
      <c r="AO1725" s="24" t="s">
        <v>1195</v>
      </c>
      <c r="AP1725" s="24" t="s">
        <v>21270</v>
      </c>
      <c r="AQ1725" s="24"/>
      <c r="AR1725" s="24" t="s">
        <v>19443</v>
      </c>
      <c r="AS1725" s="24" t="s">
        <v>19444</v>
      </c>
      <c r="AT1725" s="24" t="s">
        <v>21270</v>
      </c>
      <c r="AU1725" s="23" t="s">
        <v>2654</v>
      </c>
      <c r="AV1725" s="23" t="s">
        <v>5602</v>
      </c>
      <c r="AW1725" s="23" t="s">
        <v>6671</v>
      </c>
      <c r="AX1725" s="23" t="s">
        <v>2482</v>
      </c>
    </row>
    <row r="1726" spans="1:50" s="22" customFormat="1" ht="20" customHeight="1" x14ac:dyDescent="0.3">
      <c r="A1726" s="23" t="s">
        <v>19447</v>
      </c>
      <c r="B1726" s="23" t="s">
        <v>14102</v>
      </c>
      <c r="C1726" s="23" t="s">
        <v>23265</v>
      </c>
      <c r="D1726" s="23" t="s">
        <v>21266</v>
      </c>
      <c r="E1726" s="23" t="s">
        <v>17524</v>
      </c>
      <c r="F1726" s="23" t="s">
        <v>17525</v>
      </c>
      <c r="G1726" s="24" t="s">
        <v>22728</v>
      </c>
      <c r="H1726" s="24" t="s">
        <v>21267</v>
      </c>
      <c r="I1726" s="24" t="s">
        <v>3</v>
      </c>
      <c r="J1726" s="30" t="s">
        <v>5510</v>
      </c>
      <c r="K1726" s="23" t="s">
        <v>11908</v>
      </c>
      <c r="L1726" s="23" t="s">
        <v>11909</v>
      </c>
      <c r="M1726" s="23" t="s">
        <v>5513</v>
      </c>
      <c r="N1726" s="23" t="s">
        <v>5514</v>
      </c>
      <c r="O1726" s="23" t="s">
        <v>11910</v>
      </c>
      <c r="P1726" s="23" t="s">
        <v>5516</v>
      </c>
      <c r="Q1726" s="23" t="s">
        <v>5561</v>
      </c>
      <c r="R1726" s="23" t="s">
        <v>5562</v>
      </c>
      <c r="S1726" s="23" t="s">
        <v>407</v>
      </c>
      <c r="T1726" s="23" t="s">
        <v>408</v>
      </c>
      <c r="U1726" s="23" t="s">
        <v>308</v>
      </c>
      <c r="V1726" s="23" t="s">
        <v>310</v>
      </c>
      <c r="W1726" s="24" t="s">
        <v>38</v>
      </c>
      <c r="X1726" s="24" t="s">
        <v>409</v>
      </c>
      <c r="Y1726" s="24" t="s">
        <v>40</v>
      </c>
      <c r="Z1726" s="25">
        <v>4965450</v>
      </c>
      <c r="AA1726" s="24" t="s">
        <v>14803</v>
      </c>
      <c r="AB1726" s="24" t="s">
        <v>14803</v>
      </c>
      <c r="AC1726" s="24" t="s">
        <v>14803</v>
      </c>
      <c r="AD1726" s="24" t="s">
        <v>21268</v>
      </c>
      <c r="AE1726" s="24"/>
      <c r="AF1726" s="24"/>
      <c r="AG1726" s="24" t="s">
        <v>21269</v>
      </c>
      <c r="AH1726" s="24"/>
      <c r="AI1726" s="24"/>
      <c r="AJ1726" s="24"/>
      <c r="AK1726" s="24"/>
      <c r="AL1726" s="24" t="s">
        <v>19445</v>
      </c>
      <c r="AM1726" s="24" t="s">
        <v>2844</v>
      </c>
      <c r="AN1726" s="40">
        <v>69626</v>
      </c>
      <c r="AO1726" s="24" t="s">
        <v>2845</v>
      </c>
      <c r="AP1726" s="24" t="s">
        <v>21270</v>
      </c>
      <c r="AQ1726" s="24"/>
      <c r="AR1726" s="24" t="s">
        <v>19446</v>
      </c>
      <c r="AS1726" s="24" t="s">
        <v>19447</v>
      </c>
      <c r="AT1726" s="24" t="s">
        <v>21270</v>
      </c>
      <c r="AU1726" s="23" t="s">
        <v>4826</v>
      </c>
      <c r="AV1726" s="23" t="s">
        <v>5563</v>
      </c>
      <c r="AW1726" s="23" t="s">
        <v>11911</v>
      </c>
      <c r="AX1726" s="23" t="s">
        <v>11912</v>
      </c>
    </row>
    <row r="1727" spans="1:50" s="22" customFormat="1" ht="20" customHeight="1" x14ac:dyDescent="0.3">
      <c r="A1727" s="23" t="s">
        <v>19450</v>
      </c>
      <c r="B1727" s="23" t="s">
        <v>14102</v>
      </c>
      <c r="C1727" s="23" t="s">
        <v>23266</v>
      </c>
      <c r="D1727" s="23" t="s">
        <v>21266</v>
      </c>
      <c r="E1727" s="23" t="s">
        <v>15161</v>
      </c>
      <c r="F1727" s="23" t="s">
        <v>15162</v>
      </c>
      <c r="G1727" s="24" t="s">
        <v>21543</v>
      </c>
      <c r="H1727" s="24" t="s">
        <v>21267</v>
      </c>
      <c r="I1727" s="24" t="s">
        <v>3</v>
      </c>
      <c r="J1727" s="30" t="s">
        <v>5510</v>
      </c>
      <c r="K1727" s="23" t="s">
        <v>6601</v>
      </c>
      <c r="L1727" s="23" t="s">
        <v>6602</v>
      </c>
      <c r="M1727" s="23" t="s">
        <v>5513</v>
      </c>
      <c r="N1727" s="23" t="s">
        <v>5514</v>
      </c>
      <c r="O1727" s="23" t="s">
        <v>6603</v>
      </c>
      <c r="P1727" s="23" t="s">
        <v>5516</v>
      </c>
      <c r="Q1727" s="23" t="s">
        <v>5517</v>
      </c>
      <c r="R1727" s="23" t="s">
        <v>5518</v>
      </c>
      <c r="S1727" s="23" t="s">
        <v>407</v>
      </c>
      <c r="T1727" s="23" t="s">
        <v>408</v>
      </c>
      <c r="U1727" s="23" t="s">
        <v>342</v>
      </c>
      <c r="V1727" s="23" t="s">
        <v>344</v>
      </c>
      <c r="W1727" s="24" t="s">
        <v>38</v>
      </c>
      <c r="X1727" s="24" t="s">
        <v>409</v>
      </c>
      <c r="Y1727" s="24" t="s">
        <v>40</v>
      </c>
      <c r="Z1727" s="25">
        <v>6621300</v>
      </c>
      <c r="AA1727" s="24" t="s">
        <v>14803</v>
      </c>
      <c r="AB1727" s="24" t="s">
        <v>14803</v>
      </c>
      <c r="AC1727" s="24" t="s">
        <v>14803</v>
      </c>
      <c r="AD1727" s="24" t="s">
        <v>21268</v>
      </c>
      <c r="AE1727" s="24"/>
      <c r="AF1727" s="24"/>
      <c r="AG1727" s="24" t="s">
        <v>21269</v>
      </c>
      <c r="AH1727" s="24"/>
      <c r="AI1727" s="24"/>
      <c r="AJ1727" s="24"/>
      <c r="AK1727" s="24"/>
      <c r="AL1727" s="24" t="s">
        <v>19448</v>
      </c>
      <c r="AM1727" s="24" t="s">
        <v>1537</v>
      </c>
      <c r="AN1727" s="40">
        <v>29126</v>
      </c>
      <c r="AO1727" s="24" t="s">
        <v>1140</v>
      </c>
      <c r="AP1727" s="24" t="s">
        <v>21270</v>
      </c>
      <c r="AQ1727" s="24"/>
      <c r="AR1727" s="24" t="s">
        <v>19449</v>
      </c>
      <c r="AS1727" s="24" t="s">
        <v>19450</v>
      </c>
      <c r="AT1727" s="24" t="s">
        <v>21270</v>
      </c>
      <c r="AU1727" s="23" t="s">
        <v>2654</v>
      </c>
      <c r="AV1727" s="23" t="s">
        <v>5602</v>
      </c>
      <c r="AW1727" s="23" t="s">
        <v>6604</v>
      </c>
      <c r="AX1727" s="23" t="s">
        <v>1536</v>
      </c>
    </row>
    <row r="1728" spans="1:50" s="22" customFormat="1" ht="20" customHeight="1" x14ac:dyDescent="0.3">
      <c r="A1728" s="23" t="s">
        <v>19453</v>
      </c>
      <c r="B1728" s="23" t="s">
        <v>14102</v>
      </c>
      <c r="C1728" s="23" t="s">
        <v>23267</v>
      </c>
      <c r="D1728" s="23" t="s">
        <v>21266</v>
      </c>
      <c r="E1728" s="23" t="s">
        <v>17549</v>
      </c>
      <c r="F1728" s="23" t="s">
        <v>17613</v>
      </c>
      <c r="G1728" s="24" t="s">
        <v>21349</v>
      </c>
      <c r="H1728" s="24" t="s">
        <v>21267</v>
      </c>
      <c r="I1728" s="24" t="s">
        <v>3</v>
      </c>
      <c r="J1728" s="30" t="s">
        <v>5510</v>
      </c>
      <c r="K1728" s="23" t="s">
        <v>11017</v>
      </c>
      <c r="L1728" s="23" t="s">
        <v>11018</v>
      </c>
      <c r="M1728" s="23" t="s">
        <v>5513</v>
      </c>
      <c r="N1728" s="23" t="s">
        <v>5514</v>
      </c>
      <c r="O1728" s="23" t="s">
        <v>11019</v>
      </c>
      <c r="P1728" s="23" t="s">
        <v>5516</v>
      </c>
      <c r="Q1728" s="23" t="s">
        <v>5561</v>
      </c>
      <c r="R1728" s="23" t="s">
        <v>5562</v>
      </c>
      <c r="S1728" s="23" t="s">
        <v>407</v>
      </c>
      <c r="T1728" s="23" t="s">
        <v>408</v>
      </c>
      <c r="U1728" s="23" t="s">
        <v>216</v>
      </c>
      <c r="V1728" s="23" t="s">
        <v>218</v>
      </c>
      <c r="W1728" s="24" t="s">
        <v>38</v>
      </c>
      <c r="X1728" s="24" t="s">
        <v>409</v>
      </c>
      <c r="Y1728" s="24" t="s">
        <v>40</v>
      </c>
      <c r="Z1728" s="25">
        <v>9931950</v>
      </c>
      <c r="AA1728" s="24" t="s">
        <v>14803</v>
      </c>
      <c r="AB1728" s="24" t="s">
        <v>14803</v>
      </c>
      <c r="AC1728" s="24" t="s">
        <v>14803</v>
      </c>
      <c r="AD1728" s="24" t="s">
        <v>21268</v>
      </c>
      <c r="AE1728" s="24"/>
      <c r="AF1728" s="24"/>
      <c r="AG1728" s="24" t="s">
        <v>21269</v>
      </c>
      <c r="AH1728" s="24"/>
      <c r="AI1728" s="24"/>
      <c r="AJ1728" s="24"/>
      <c r="AK1728" s="24"/>
      <c r="AL1728" s="24" t="s">
        <v>19451</v>
      </c>
      <c r="AM1728" s="24" t="s">
        <v>4266</v>
      </c>
      <c r="AN1728" s="40">
        <v>119926</v>
      </c>
      <c r="AO1728" s="24" t="s">
        <v>3671</v>
      </c>
      <c r="AP1728" s="24" t="s">
        <v>21270</v>
      </c>
      <c r="AQ1728" s="24"/>
      <c r="AR1728" s="24" t="s">
        <v>19452</v>
      </c>
      <c r="AS1728" s="24" t="s">
        <v>19453</v>
      </c>
      <c r="AT1728" s="24" t="s">
        <v>21270</v>
      </c>
      <c r="AU1728" s="23" t="s">
        <v>4958</v>
      </c>
      <c r="AV1728" s="23" t="s">
        <v>5563</v>
      </c>
      <c r="AW1728" s="23" t="s">
        <v>11020</v>
      </c>
      <c r="AX1728" s="23" t="s">
        <v>11021</v>
      </c>
    </row>
    <row r="1729" spans="1:50" s="22" customFormat="1" ht="20" customHeight="1" x14ac:dyDescent="0.3">
      <c r="A1729" s="23" t="s">
        <v>4324</v>
      </c>
      <c r="B1729" s="23" t="s">
        <v>14102</v>
      </c>
      <c r="C1729" s="23" t="s">
        <v>23268</v>
      </c>
      <c r="D1729" s="23" t="s">
        <v>21266</v>
      </c>
      <c r="E1729" s="23" t="s">
        <v>15227</v>
      </c>
      <c r="F1729" s="23" t="s">
        <v>15228</v>
      </c>
      <c r="G1729" s="24" t="s">
        <v>21580</v>
      </c>
      <c r="H1729" s="24" t="s">
        <v>21267</v>
      </c>
      <c r="I1729" s="24" t="s">
        <v>3</v>
      </c>
      <c r="J1729" s="30" t="s">
        <v>5510</v>
      </c>
      <c r="K1729" s="23" t="s">
        <v>10643</v>
      </c>
      <c r="L1729" s="23" t="s">
        <v>10644</v>
      </c>
      <c r="M1729" s="23" t="s">
        <v>5513</v>
      </c>
      <c r="N1729" s="23" t="s">
        <v>5514</v>
      </c>
      <c r="O1729" s="23" t="s">
        <v>10645</v>
      </c>
      <c r="P1729" s="23" t="s">
        <v>5516</v>
      </c>
      <c r="Q1729" s="23" t="s">
        <v>5527</v>
      </c>
      <c r="R1729" s="23" t="s">
        <v>5528</v>
      </c>
      <c r="S1729" s="23" t="s">
        <v>407</v>
      </c>
      <c r="T1729" s="23" t="s">
        <v>408</v>
      </c>
      <c r="U1729" s="23" t="s">
        <v>216</v>
      </c>
      <c r="V1729" s="23" t="s">
        <v>218</v>
      </c>
      <c r="W1729" s="24" t="s">
        <v>38</v>
      </c>
      <c r="X1729" s="24" t="s">
        <v>409</v>
      </c>
      <c r="Y1729" s="24" t="s">
        <v>40</v>
      </c>
      <c r="Z1729" s="25">
        <v>7357000</v>
      </c>
      <c r="AA1729" s="24" t="s">
        <v>14803</v>
      </c>
      <c r="AB1729" s="24" t="s">
        <v>14803</v>
      </c>
      <c r="AC1729" s="24" t="s">
        <v>14803</v>
      </c>
      <c r="AD1729" s="24" t="s">
        <v>21268</v>
      </c>
      <c r="AE1729" s="24"/>
      <c r="AF1729" s="24"/>
      <c r="AG1729" s="24" t="s">
        <v>21269</v>
      </c>
      <c r="AH1729" s="24"/>
      <c r="AI1729" s="24"/>
      <c r="AJ1729" s="24"/>
      <c r="AK1729" s="24"/>
      <c r="AL1729" s="24" t="s">
        <v>19454</v>
      </c>
      <c r="AM1729" s="24" t="s">
        <v>4322</v>
      </c>
      <c r="AN1729" s="40">
        <v>122026</v>
      </c>
      <c r="AO1729" s="24" t="s">
        <v>3493</v>
      </c>
      <c r="AP1729" s="24" t="s">
        <v>21270</v>
      </c>
      <c r="AQ1729" s="24"/>
      <c r="AR1729" s="24" t="s">
        <v>4323</v>
      </c>
      <c r="AS1729" s="24" t="s">
        <v>4324</v>
      </c>
      <c r="AT1729" s="24" t="s">
        <v>21270</v>
      </c>
      <c r="AU1729" s="23" t="s">
        <v>4826</v>
      </c>
      <c r="AV1729" s="23" t="s">
        <v>5563</v>
      </c>
      <c r="AW1729" s="23" t="s">
        <v>10646</v>
      </c>
      <c r="AX1729" s="23" t="s">
        <v>10647</v>
      </c>
    </row>
    <row r="1730" spans="1:50" s="22" customFormat="1" ht="20" customHeight="1" x14ac:dyDescent="0.3">
      <c r="A1730" s="23" t="s">
        <v>19457</v>
      </c>
      <c r="B1730" s="23" t="s">
        <v>14102</v>
      </c>
      <c r="C1730" s="23" t="s">
        <v>23269</v>
      </c>
      <c r="D1730" s="23" t="s">
        <v>21266</v>
      </c>
      <c r="E1730" s="23" t="s">
        <v>15360</v>
      </c>
      <c r="F1730" s="23" t="s">
        <v>17617</v>
      </c>
      <c r="G1730" s="24" t="s">
        <v>21389</v>
      </c>
      <c r="H1730" s="24" t="s">
        <v>21267</v>
      </c>
      <c r="I1730" s="24" t="s">
        <v>3</v>
      </c>
      <c r="J1730" s="30" t="s">
        <v>5510</v>
      </c>
      <c r="K1730" s="23" t="s">
        <v>7306</v>
      </c>
      <c r="L1730" s="23" t="s">
        <v>7307</v>
      </c>
      <c r="M1730" s="23" t="s">
        <v>5513</v>
      </c>
      <c r="N1730" s="23" t="s">
        <v>5514</v>
      </c>
      <c r="O1730" s="23" t="s">
        <v>7308</v>
      </c>
      <c r="P1730" s="23" t="s">
        <v>5516</v>
      </c>
      <c r="Q1730" s="23" t="s">
        <v>5754</v>
      </c>
      <c r="R1730" s="23" t="s">
        <v>5755</v>
      </c>
      <c r="S1730" s="23" t="s">
        <v>407</v>
      </c>
      <c r="T1730" s="23" t="s">
        <v>408</v>
      </c>
      <c r="U1730" s="23" t="s">
        <v>345</v>
      </c>
      <c r="V1730" s="23" t="s">
        <v>347</v>
      </c>
      <c r="W1730" s="24" t="s">
        <v>38</v>
      </c>
      <c r="X1730" s="24" t="s">
        <v>409</v>
      </c>
      <c r="Y1730" s="24" t="s">
        <v>40</v>
      </c>
      <c r="Z1730" s="25">
        <v>8828400</v>
      </c>
      <c r="AA1730" s="24" t="s">
        <v>14803</v>
      </c>
      <c r="AB1730" s="24" t="s">
        <v>14803</v>
      </c>
      <c r="AC1730" s="24" t="s">
        <v>14803</v>
      </c>
      <c r="AD1730" s="24" t="s">
        <v>21268</v>
      </c>
      <c r="AE1730" s="24"/>
      <c r="AF1730" s="24"/>
      <c r="AG1730" s="24" t="s">
        <v>21269</v>
      </c>
      <c r="AH1730" s="24"/>
      <c r="AI1730" s="24"/>
      <c r="AJ1730" s="24"/>
      <c r="AK1730" s="24"/>
      <c r="AL1730" s="24" t="s">
        <v>19455</v>
      </c>
      <c r="AM1730" s="24" t="s">
        <v>1678</v>
      </c>
      <c r="AN1730" s="40">
        <v>32726</v>
      </c>
      <c r="AO1730" s="24" t="s">
        <v>1607</v>
      </c>
      <c r="AP1730" s="24" t="s">
        <v>21270</v>
      </c>
      <c r="AQ1730" s="24"/>
      <c r="AR1730" s="24" t="s">
        <v>19456</v>
      </c>
      <c r="AS1730" s="24" t="s">
        <v>19457</v>
      </c>
      <c r="AT1730" s="24" t="s">
        <v>21270</v>
      </c>
      <c r="AU1730" s="23" t="s">
        <v>3151</v>
      </c>
      <c r="AV1730" s="23" t="s">
        <v>5602</v>
      </c>
      <c r="AW1730" s="23" t="s">
        <v>7309</v>
      </c>
      <c r="AX1730" s="23" t="s">
        <v>1677</v>
      </c>
    </row>
    <row r="1731" spans="1:50" s="22" customFormat="1" ht="20" customHeight="1" x14ac:dyDescent="0.3">
      <c r="A1731" s="23" t="s">
        <v>4355</v>
      </c>
      <c r="B1731" s="23" t="s">
        <v>14102</v>
      </c>
      <c r="C1731" s="23" t="s">
        <v>23266</v>
      </c>
      <c r="D1731" s="23" t="s">
        <v>21266</v>
      </c>
      <c r="E1731" s="23" t="s">
        <v>15984</v>
      </c>
      <c r="F1731" s="23" t="s">
        <v>15985</v>
      </c>
      <c r="G1731" s="24" t="s">
        <v>21962</v>
      </c>
      <c r="H1731" s="24" t="s">
        <v>21267</v>
      </c>
      <c r="I1731" s="24" t="s">
        <v>3</v>
      </c>
      <c r="J1731" s="30" t="s">
        <v>5510</v>
      </c>
      <c r="K1731" s="23" t="s">
        <v>12506</v>
      </c>
      <c r="L1731" s="23" t="s">
        <v>12507</v>
      </c>
      <c r="M1731" s="23" t="s">
        <v>5513</v>
      </c>
      <c r="N1731" s="23" t="s">
        <v>5514</v>
      </c>
      <c r="O1731" s="23" t="s">
        <v>12508</v>
      </c>
      <c r="P1731" s="23" t="s">
        <v>5516</v>
      </c>
      <c r="Q1731" s="23" t="s">
        <v>5517</v>
      </c>
      <c r="R1731" s="23" t="s">
        <v>5518</v>
      </c>
      <c r="S1731" s="23" t="s">
        <v>407</v>
      </c>
      <c r="T1731" s="23" t="s">
        <v>408</v>
      </c>
      <c r="U1731" s="23" t="s">
        <v>216</v>
      </c>
      <c r="V1731" s="23" t="s">
        <v>218</v>
      </c>
      <c r="W1731" s="24" t="s">
        <v>38</v>
      </c>
      <c r="X1731" s="24" t="s">
        <v>409</v>
      </c>
      <c r="Y1731" s="24" t="s">
        <v>40</v>
      </c>
      <c r="Z1731" s="25">
        <v>4782050</v>
      </c>
      <c r="AA1731" s="24" t="s">
        <v>14803</v>
      </c>
      <c r="AB1731" s="24" t="s">
        <v>14803</v>
      </c>
      <c r="AC1731" s="24" t="s">
        <v>14803</v>
      </c>
      <c r="AD1731" s="24" t="s">
        <v>21268</v>
      </c>
      <c r="AE1731" s="24"/>
      <c r="AF1731" s="24"/>
      <c r="AG1731" s="24" t="s">
        <v>21269</v>
      </c>
      <c r="AH1731" s="24"/>
      <c r="AI1731" s="24"/>
      <c r="AJ1731" s="24"/>
      <c r="AK1731" s="24"/>
      <c r="AL1731" s="24" t="s">
        <v>19458</v>
      </c>
      <c r="AM1731" s="24" t="s">
        <v>4352</v>
      </c>
      <c r="AN1731" s="40">
        <v>122926</v>
      </c>
      <c r="AO1731" s="24" t="s">
        <v>4353</v>
      </c>
      <c r="AP1731" s="24" t="s">
        <v>21270</v>
      </c>
      <c r="AQ1731" s="24"/>
      <c r="AR1731" s="24" t="s">
        <v>4354</v>
      </c>
      <c r="AS1731" s="24" t="s">
        <v>4355</v>
      </c>
      <c r="AT1731" s="24" t="s">
        <v>21270</v>
      </c>
      <c r="AU1731" s="23" t="s">
        <v>5310</v>
      </c>
      <c r="AV1731" s="23" t="s">
        <v>5602</v>
      </c>
      <c r="AW1731" s="23" t="s">
        <v>12509</v>
      </c>
      <c r="AX1731" s="23" t="s">
        <v>4351</v>
      </c>
    </row>
    <row r="1732" spans="1:50" s="22" customFormat="1" ht="20" customHeight="1" x14ac:dyDescent="0.3">
      <c r="A1732" s="23" t="s">
        <v>19461</v>
      </c>
      <c r="B1732" s="23" t="s">
        <v>14102</v>
      </c>
      <c r="C1732" s="23" t="s">
        <v>23270</v>
      </c>
      <c r="D1732" s="23" t="s">
        <v>21266</v>
      </c>
      <c r="E1732" s="23" t="s">
        <v>15036</v>
      </c>
      <c r="F1732" s="23" t="s">
        <v>15037</v>
      </c>
      <c r="G1732" s="24" t="s">
        <v>21477</v>
      </c>
      <c r="H1732" s="24" t="s">
        <v>21267</v>
      </c>
      <c r="I1732" s="24" t="s">
        <v>3</v>
      </c>
      <c r="J1732" s="30" t="s">
        <v>5510</v>
      </c>
      <c r="K1732" s="23" t="s">
        <v>6496</v>
      </c>
      <c r="L1732" s="23" t="s">
        <v>6497</v>
      </c>
      <c r="M1732" s="23" t="s">
        <v>5513</v>
      </c>
      <c r="N1732" s="23" t="s">
        <v>5514</v>
      </c>
      <c r="O1732" s="23" t="s">
        <v>6498</v>
      </c>
      <c r="P1732" s="23" t="s">
        <v>5516</v>
      </c>
      <c r="Q1732" s="23" t="s">
        <v>5517</v>
      </c>
      <c r="R1732" s="23" t="s">
        <v>5518</v>
      </c>
      <c r="S1732" s="23" t="s">
        <v>407</v>
      </c>
      <c r="T1732" s="23" t="s">
        <v>408</v>
      </c>
      <c r="U1732" s="23" t="s">
        <v>260</v>
      </c>
      <c r="V1732" s="23" t="s">
        <v>601</v>
      </c>
      <c r="W1732" s="24" t="s">
        <v>38</v>
      </c>
      <c r="X1732" s="24" t="s">
        <v>409</v>
      </c>
      <c r="Y1732" s="24" t="s">
        <v>40</v>
      </c>
      <c r="Z1732" s="25">
        <v>11035500</v>
      </c>
      <c r="AA1732" s="24" t="s">
        <v>14803</v>
      </c>
      <c r="AB1732" s="24" t="s">
        <v>14803</v>
      </c>
      <c r="AC1732" s="24" t="s">
        <v>14803</v>
      </c>
      <c r="AD1732" s="24" t="s">
        <v>21268</v>
      </c>
      <c r="AE1732" s="24"/>
      <c r="AF1732" s="24"/>
      <c r="AG1732" s="24" t="s">
        <v>21269</v>
      </c>
      <c r="AH1732" s="24"/>
      <c r="AI1732" s="24"/>
      <c r="AJ1732" s="24"/>
      <c r="AK1732" s="24"/>
      <c r="AL1732" s="24" t="s">
        <v>19459</v>
      </c>
      <c r="AM1732" s="24" t="s">
        <v>634</v>
      </c>
      <c r="AN1732" s="40">
        <v>5026</v>
      </c>
      <c r="AO1732" s="24" t="s">
        <v>635</v>
      </c>
      <c r="AP1732" s="24" t="s">
        <v>21270</v>
      </c>
      <c r="AQ1732" s="24"/>
      <c r="AR1732" s="24" t="s">
        <v>19460</v>
      </c>
      <c r="AS1732" s="24" t="s">
        <v>19461</v>
      </c>
      <c r="AT1732" s="24" t="s">
        <v>21270</v>
      </c>
      <c r="AU1732" s="23" t="s">
        <v>2543</v>
      </c>
      <c r="AV1732" s="23" t="s">
        <v>5563</v>
      </c>
      <c r="AW1732" s="23" t="s">
        <v>6499</v>
      </c>
      <c r="AX1732" s="23" t="s">
        <v>6500</v>
      </c>
    </row>
    <row r="1733" spans="1:50" s="22" customFormat="1" ht="20" customHeight="1" x14ac:dyDescent="0.3">
      <c r="A1733" s="23" t="s">
        <v>19466</v>
      </c>
      <c r="B1733" s="23" t="s">
        <v>14102</v>
      </c>
      <c r="C1733" s="23" t="s">
        <v>23267</v>
      </c>
      <c r="D1733" s="23" t="s">
        <v>21266</v>
      </c>
      <c r="E1733" s="23" t="s">
        <v>15036</v>
      </c>
      <c r="F1733" s="23" t="s">
        <v>19463</v>
      </c>
      <c r="G1733" s="24" t="s">
        <v>23271</v>
      </c>
      <c r="H1733" s="24" t="s">
        <v>21267</v>
      </c>
      <c r="I1733" s="24" t="s">
        <v>3</v>
      </c>
      <c r="J1733" s="30" t="s">
        <v>5510</v>
      </c>
      <c r="K1733" s="23" t="s">
        <v>8590</v>
      </c>
      <c r="L1733" s="23" t="s">
        <v>8591</v>
      </c>
      <c r="M1733" s="23" t="s">
        <v>5513</v>
      </c>
      <c r="N1733" s="23" t="s">
        <v>5514</v>
      </c>
      <c r="O1733" s="23" t="s">
        <v>8592</v>
      </c>
      <c r="P1733" s="23" t="s">
        <v>5516</v>
      </c>
      <c r="Q1733" s="23" t="s">
        <v>5561</v>
      </c>
      <c r="R1733" s="23" t="s">
        <v>5562</v>
      </c>
      <c r="S1733" s="23" t="s">
        <v>407</v>
      </c>
      <c r="T1733" s="23" t="s">
        <v>408</v>
      </c>
      <c r="U1733" s="23" t="s">
        <v>345</v>
      </c>
      <c r="V1733" s="23" t="s">
        <v>347</v>
      </c>
      <c r="W1733" s="24" t="s">
        <v>38</v>
      </c>
      <c r="X1733" s="24" t="s">
        <v>409</v>
      </c>
      <c r="Y1733" s="24" t="s">
        <v>40</v>
      </c>
      <c r="Z1733" s="25">
        <v>11035500</v>
      </c>
      <c r="AA1733" s="24" t="s">
        <v>14803</v>
      </c>
      <c r="AB1733" s="24" t="s">
        <v>14803</v>
      </c>
      <c r="AC1733" s="24" t="s">
        <v>14803</v>
      </c>
      <c r="AD1733" s="24" t="s">
        <v>21268</v>
      </c>
      <c r="AE1733" s="24"/>
      <c r="AF1733" s="24"/>
      <c r="AG1733" s="24" t="s">
        <v>21269</v>
      </c>
      <c r="AH1733" s="24"/>
      <c r="AI1733" s="24"/>
      <c r="AJ1733" s="24"/>
      <c r="AK1733" s="24"/>
      <c r="AL1733" s="24" t="s">
        <v>19464</v>
      </c>
      <c r="AM1733" s="24" t="s">
        <v>2020</v>
      </c>
      <c r="AN1733" s="40">
        <v>43426</v>
      </c>
      <c r="AO1733" s="24" t="s">
        <v>2021</v>
      </c>
      <c r="AP1733" s="24" t="s">
        <v>1932</v>
      </c>
      <c r="AQ1733" s="24" t="s">
        <v>5473</v>
      </c>
      <c r="AR1733" s="24" t="s">
        <v>19465</v>
      </c>
      <c r="AS1733" s="24" t="s">
        <v>19466</v>
      </c>
      <c r="AT1733" s="24" t="s">
        <v>21270</v>
      </c>
      <c r="AU1733" s="23" t="s">
        <v>4038</v>
      </c>
      <c r="AV1733" s="23" t="s">
        <v>5602</v>
      </c>
      <c r="AW1733" s="23" t="s">
        <v>8593</v>
      </c>
      <c r="AX1733" s="23" t="s">
        <v>8594</v>
      </c>
    </row>
    <row r="1734" spans="1:50" s="22" customFormat="1" ht="20" customHeight="1" x14ac:dyDescent="0.3">
      <c r="A1734" s="23" t="s">
        <v>19470</v>
      </c>
      <c r="B1734" s="23" t="s">
        <v>14102</v>
      </c>
      <c r="C1734" s="23" t="s">
        <v>23259</v>
      </c>
      <c r="D1734" s="23" t="s">
        <v>21266</v>
      </c>
      <c r="E1734" s="23" t="s">
        <v>15036</v>
      </c>
      <c r="F1734" s="23" t="s">
        <v>19020</v>
      </c>
      <c r="G1734" s="24" t="s">
        <v>23154</v>
      </c>
      <c r="H1734" s="24" t="s">
        <v>21267</v>
      </c>
      <c r="I1734" s="24" t="s">
        <v>3</v>
      </c>
      <c r="J1734" s="30" t="s">
        <v>5510</v>
      </c>
      <c r="K1734" s="23" t="s">
        <v>9611</v>
      </c>
      <c r="L1734" s="23" t="s">
        <v>9612</v>
      </c>
      <c r="M1734" s="23" t="s">
        <v>5513</v>
      </c>
      <c r="N1734" s="23" t="s">
        <v>5514</v>
      </c>
      <c r="O1734" s="23" t="s">
        <v>9613</v>
      </c>
      <c r="P1734" s="23" t="s">
        <v>5516</v>
      </c>
      <c r="Q1734" s="23" t="s">
        <v>6040</v>
      </c>
      <c r="R1734" s="23" t="s">
        <v>6041</v>
      </c>
      <c r="S1734" s="23" t="s">
        <v>407</v>
      </c>
      <c r="T1734" s="23" t="s">
        <v>408</v>
      </c>
      <c r="U1734" s="23" t="s">
        <v>342</v>
      </c>
      <c r="V1734" s="23" t="s">
        <v>344</v>
      </c>
      <c r="W1734" s="24" t="s">
        <v>38</v>
      </c>
      <c r="X1734" s="24" t="s">
        <v>409</v>
      </c>
      <c r="Y1734" s="24" t="s">
        <v>40</v>
      </c>
      <c r="Z1734" s="25">
        <v>11035500</v>
      </c>
      <c r="AA1734" s="24" t="s">
        <v>14803</v>
      </c>
      <c r="AB1734" s="24" t="s">
        <v>14803</v>
      </c>
      <c r="AC1734" s="24" t="s">
        <v>14803</v>
      </c>
      <c r="AD1734" s="24" t="s">
        <v>21268</v>
      </c>
      <c r="AE1734" s="24"/>
      <c r="AF1734" s="24"/>
      <c r="AG1734" s="24" t="s">
        <v>21269</v>
      </c>
      <c r="AH1734" s="24"/>
      <c r="AI1734" s="24"/>
      <c r="AJ1734" s="24"/>
      <c r="AK1734" s="24"/>
      <c r="AL1734" s="24" t="s">
        <v>19468</v>
      </c>
      <c r="AM1734" s="24" t="s">
        <v>3496</v>
      </c>
      <c r="AN1734" s="40">
        <v>117426</v>
      </c>
      <c r="AO1734" s="24" t="s">
        <v>2957</v>
      </c>
      <c r="AP1734" s="24" t="s">
        <v>2489</v>
      </c>
      <c r="AQ1734" s="24" t="s">
        <v>5473</v>
      </c>
      <c r="AR1734" s="24" t="s">
        <v>19469</v>
      </c>
      <c r="AS1734" s="24" t="s">
        <v>19470</v>
      </c>
      <c r="AT1734" s="24" t="s">
        <v>21270</v>
      </c>
      <c r="AU1734" s="23" t="s">
        <v>4389</v>
      </c>
      <c r="AV1734" s="23" t="s">
        <v>5563</v>
      </c>
      <c r="AW1734" s="23" t="s">
        <v>9615</v>
      </c>
      <c r="AX1734" s="23" t="s">
        <v>9616</v>
      </c>
    </row>
    <row r="1735" spans="1:50" s="22" customFormat="1" ht="20" customHeight="1" x14ac:dyDescent="0.3">
      <c r="A1735" s="23" t="s">
        <v>19474</v>
      </c>
      <c r="B1735" s="23" t="s">
        <v>14102</v>
      </c>
      <c r="C1735" s="23" t="s">
        <v>23246</v>
      </c>
      <c r="D1735" s="23" t="s">
        <v>21266</v>
      </c>
      <c r="E1735" s="23" t="s">
        <v>19471</v>
      </c>
      <c r="F1735" s="23" t="s">
        <v>19472</v>
      </c>
      <c r="G1735" s="24" t="s">
        <v>23272</v>
      </c>
      <c r="H1735" s="24" t="s">
        <v>21267</v>
      </c>
      <c r="I1735" s="24" t="s">
        <v>3</v>
      </c>
      <c r="J1735" s="30" t="s">
        <v>5510</v>
      </c>
      <c r="K1735" s="23" t="s">
        <v>7675</v>
      </c>
      <c r="L1735" s="23" t="s">
        <v>7676</v>
      </c>
      <c r="M1735" s="23" t="s">
        <v>5513</v>
      </c>
      <c r="N1735" s="23" t="s">
        <v>5514</v>
      </c>
      <c r="O1735" s="23" t="s">
        <v>7677</v>
      </c>
      <c r="P1735" s="23" t="s">
        <v>5516</v>
      </c>
      <c r="Q1735" s="23" t="s">
        <v>5695</v>
      </c>
      <c r="R1735" s="23" t="s">
        <v>5696</v>
      </c>
      <c r="S1735" s="23" t="s">
        <v>407</v>
      </c>
      <c r="T1735" s="23" t="s">
        <v>408</v>
      </c>
      <c r="U1735" s="23" t="s">
        <v>248</v>
      </c>
      <c r="V1735" s="23" t="s">
        <v>250</v>
      </c>
      <c r="W1735" s="24" t="s">
        <v>38</v>
      </c>
      <c r="X1735" s="24" t="s">
        <v>409</v>
      </c>
      <c r="Y1735" s="24" t="s">
        <v>40</v>
      </c>
      <c r="Z1735" s="25">
        <v>28560000</v>
      </c>
      <c r="AA1735" s="24" t="s">
        <v>14803</v>
      </c>
      <c r="AB1735" s="24" t="s">
        <v>14803</v>
      </c>
      <c r="AC1735" s="24" t="s">
        <v>14803</v>
      </c>
      <c r="AD1735" s="24" t="s">
        <v>21268</v>
      </c>
      <c r="AE1735" s="24"/>
      <c r="AF1735" s="24"/>
      <c r="AG1735" s="24" t="s">
        <v>21269</v>
      </c>
      <c r="AH1735" s="24"/>
      <c r="AI1735" s="24"/>
      <c r="AJ1735" s="24"/>
      <c r="AK1735" s="24"/>
      <c r="AL1735" s="24" t="s">
        <v>23273</v>
      </c>
      <c r="AM1735" s="24" t="s">
        <v>1740</v>
      </c>
      <c r="AN1735" s="40">
        <v>42126</v>
      </c>
      <c r="AO1735" s="24" t="s">
        <v>1984</v>
      </c>
      <c r="AP1735" s="24" t="s">
        <v>1985</v>
      </c>
      <c r="AQ1735" s="24" t="s">
        <v>14102</v>
      </c>
      <c r="AR1735" s="24" t="s">
        <v>19473</v>
      </c>
      <c r="AS1735" s="24" t="s">
        <v>19474</v>
      </c>
      <c r="AT1735" s="24" t="s">
        <v>21270</v>
      </c>
      <c r="AU1735" s="23" t="s">
        <v>3290</v>
      </c>
      <c r="AV1735" s="23" t="s">
        <v>5563</v>
      </c>
      <c r="AW1735" s="23" t="s">
        <v>7678</v>
      </c>
      <c r="AX1735" s="23" t="s">
        <v>7679</v>
      </c>
    </row>
    <row r="1736" spans="1:50" s="22" customFormat="1" ht="20" customHeight="1" x14ac:dyDescent="0.3">
      <c r="A1736" s="23" t="s">
        <v>19511</v>
      </c>
      <c r="B1736" s="23" t="s">
        <v>14102</v>
      </c>
      <c r="C1736" s="23" t="s">
        <v>23270</v>
      </c>
      <c r="D1736" s="23" t="s">
        <v>21266</v>
      </c>
      <c r="E1736" s="23" t="s">
        <v>17605</v>
      </c>
      <c r="F1736" s="23" t="s">
        <v>19508</v>
      </c>
      <c r="G1736" s="24" t="s">
        <v>23274</v>
      </c>
      <c r="H1736" s="24" t="s">
        <v>21267</v>
      </c>
      <c r="I1736" s="24" t="s">
        <v>3</v>
      </c>
      <c r="J1736" s="30" t="s">
        <v>5510</v>
      </c>
      <c r="K1736" s="23" t="s">
        <v>9416</v>
      </c>
      <c r="L1736" s="23" t="s">
        <v>9417</v>
      </c>
      <c r="M1736" s="23" t="s">
        <v>5513</v>
      </c>
      <c r="N1736" s="23" t="s">
        <v>5514</v>
      </c>
      <c r="O1736" s="23" t="s">
        <v>9418</v>
      </c>
      <c r="P1736" s="23" t="s">
        <v>5516</v>
      </c>
      <c r="Q1736" s="23" t="s">
        <v>5517</v>
      </c>
      <c r="R1736" s="23" t="s">
        <v>5518</v>
      </c>
      <c r="S1736" s="23" t="s">
        <v>407</v>
      </c>
      <c r="T1736" s="23" t="s">
        <v>408</v>
      </c>
      <c r="U1736" s="23" t="s">
        <v>211</v>
      </c>
      <c r="V1736" s="23" t="s">
        <v>816</v>
      </c>
      <c r="W1736" s="24" t="s">
        <v>38</v>
      </c>
      <c r="X1736" s="24" t="s">
        <v>409</v>
      </c>
      <c r="Y1736" s="24" t="s">
        <v>40</v>
      </c>
      <c r="Z1736" s="25">
        <v>13794375</v>
      </c>
      <c r="AA1736" s="24" t="s">
        <v>14803</v>
      </c>
      <c r="AB1736" s="24" t="s">
        <v>14803</v>
      </c>
      <c r="AC1736" s="24" t="s">
        <v>14803</v>
      </c>
      <c r="AD1736" s="24" t="s">
        <v>21268</v>
      </c>
      <c r="AE1736" s="24"/>
      <c r="AF1736" s="24"/>
      <c r="AG1736" s="24" t="s">
        <v>21269</v>
      </c>
      <c r="AH1736" s="24"/>
      <c r="AI1736" s="24"/>
      <c r="AJ1736" s="24"/>
      <c r="AK1736" s="24"/>
      <c r="AL1736" s="24" t="s">
        <v>19509</v>
      </c>
      <c r="AM1736" s="24" t="s">
        <v>3956</v>
      </c>
      <c r="AN1736" s="40">
        <v>109826</v>
      </c>
      <c r="AO1736" s="24" t="s">
        <v>2835</v>
      </c>
      <c r="AP1736" s="24" t="s">
        <v>4100</v>
      </c>
      <c r="AQ1736" s="24" t="s">
        <v>14102</v>
      </c>
      <c r="AR1736" s="24" t="s">
        <v>19510</v>
      </c>
      <c r="AS1736" s="24" t="s">
        <v>19511</v>
      </c>
      <c r="AT1736" s="24" t="s">
        <v>21270</v>
      </c>
      <c r="AU1736" s="23" t="s">
        <v>4310</v>
      </c>
      <c r="AV1736" s="23" t="s">
        <v>5602</v>
      </c>
      <c r="AW1736" s="23" t="s">
        <v>9420</v>
      </c>
      <c r="AX1736" s="23" t="s">
        <v>3955</v>
      </c>
    </row>
    <row r="1737" spans="1:50" s="22" customFormat="1" ht="20" customHeight="1" x14ac:dyDescent="0.3">
      <c r="A1737" s="23" t="s">
        <v>14043</v>
      </c>
      <c r="B1737" s="23" t="s">
        <v>14102</v>
      </c>
      <c r="C1737" s="23" t="s">
        <v>23275</v>
      </c>
      <c r="D1737" s="23" t="s">
        <v>21266</v>
      </c>
      <c r="E1737" s="23" t="s">
        <v>19480</v>
      </c>
      <c r="F1737" s="23" t="s">
        <v>14803</v>
      </c>
      <c r="G1737" s="24" t="s">
        <v>19480</v>
      </c>
      <c r="H1737" s="24" t="s">
        <v>21267</v>
      </c>
      <c r="I1737" s="24" t="s">
        <v>3</v>
      </c>
      <c r="J1737" s="30" t="s">
        <v>5879</v>
      </c>
      <c r="K1737" s="23" t="s">
        <v>6306</v>
      </c>
      <c r="L1737" s="23" t="s">
        <v>6307</v>
      </c>
      <c r="M1737" s="23" t="s">
        <v>5513</v>
      </c>
      <c r="N1737" s="23" t="s">
        <v>5882</v>
      </c>
      <c r="O1737" s="23" t="s">
        <v>13213</v>
      </c>
      <c r="P1737" s="23" t="s">
        <v>5516</v>
      </c>
      <c r="Q1737" s="23" t="s">
        <v>5695</v>
      </c>
      <c r="R1737" s="23" t="s">
        <v>5696</v>
      </c>
      <c r="S1737" s="23" t="s">
        <v>407</v>
      </c>
      <c r="T1737" s="23" t="s">
        <v>408</v>
      </c>
      <c r="U1737" s="23" t="s">
        <v>181</v>
      </c>
      <c r="V1737" s="23" t="s">
        <v>182</v>
      </c>
      <c r="W1737" s="24" t="s">
        <v>38</v>
      </c>
      <c r="X1737" s="24" t="s">
        <v>409</v>
      </c>
      <c r="Y1737" s="24" t="s">
        <v>40</v>
      </c>
      <c r="Z1737" s="25">
        <v>11263761.74</v>
      </c>
      <c r="AA1737" s="24" t="s">
        <v>14803</v>
      </c>
      <c r="AB1737" s="24" t="s">
        <v>14803</v>
      </c>
      <c r="AC1737" s="24" t="s">
        <v>14803</v>
      </c>
      <c r="AD1737" s="24" t="s">
        <v>21268</v>
      </c>
      <c r="AE1737" s="24"/>
      <c r="AF1737" s="24"/>
      <c r="AG1737" s="24" t="s">
        <v>21269</v>
      </c>
      <c r="AH1737" s="24"/>
      <c r="AI1737" s="24"/>
      <c r="AJ1737" s="24"/>
      <c r="AK1737" s="24"/>
      <c r="AL1737" s="24" t="s">
        <v>23276</v>
      </c>
      <c r="AM1737" s="24" t="s">
        <v>1705</v>
      </c>
      <c r="AN1737" s="40">
        <v>33526</v>
      </c>
      <c r="AO1737" s="24" t="s">
        <v>14040</v>
      </c>
      <c r="AP1737" s="24" t="s">
        <v>3923</v>
      </c>
      <c r="AQ1737" s="24" t="s">
        <v>14102</v>
      </c>
      <c r="AR1737" s="24" t="s">
        <v>14042</v>
      </c>
      <c r="AS1737" s="24" t="s">
        <v>14043</v>
      </c>
      <c r="AT1737" s="24" t="s">
        <v>21270</v>
      </c>
      <c r="AU1737" s="23" t="s">
        <v>5473</v>
      </c>
      <c r="AV1737" s="23" t="s">
        <v>5887</v>
      </c>
      <c r="AW1737" s="23" t="s">
        <v>14044</v>
      </c>
      <c r="AX1737" s="23" t="s">
        <v>13863</v>
      </c>
    </row>
    <row r="1738" spans="1:50" s="22" customFormat="1" ht="20" customHeight="1" x14ac:dyDescent="0.3">
      <c r="A1738" s="23" t="s">
        <v>14036</v>
      </c>
      <c r="B1738" s="23" t="s">
        <v>14102</v>
      </c>
      <c r="C1738" s="23" t="s">
        <v>23275</v>
      </c>
      <c r="D1738" s="23" t="s">
        <v>21266</v>
      </c>
      <c r="E1738" s="23" t="s">
        <v>14813</v>
      </c>
      <c r="F1738" s="23" t="s">
        <v>14803</v>
      </c>
      <c r="G1738" s="24" t="s">
        <v>14813</v>
      </c>
      <c r="H1738" s="24" t="s">
        <v>21267</v>
      </c>
      <c r="I1738" s="24" t="s">
        <v>3</v>
      </c>
      <c r="J1738" s="30" t="s">
        <v>5879</v>
      </c>
      <c r="K1738" s="23" t="s">
        <v>6306</v>
      </c>
      <c r="L1738" s="23" t="s">
        <v>6307</v>
      </c>
      <c r="M1738" s="23" t="s">
        <v>5513</v>
      </c>
      <c r="N1738" s="23" t="s">
        <v>5882</v>
      </c>
      <c r="O1738" s="23" t="s">
        <v>13213</v>
      </c>
      <c r="P1738" s="23" t="s">
        <v>5516</v>
      </c>
      <c r="Q1738" s="23" t="s">
        <v>5695</v>
      </c>
      <c r="R1738" s="23" t="s">
        <v>5696</v>
      </c>
      <c r="S1738" s="23" t="s">
        <v>407</v>
      </c>
      <c r="T1738" s="23" t="s">
        <v>408</v>
      </c>
      <c r="U1738" s="23" t="s">
        <v>181</v>
      </c>
      <c r="V1738" s="23" t="s">
        <v>182</v>
      </c>
      <c r="W1738" s="24" t="s">
        <v>38</v>
      </c>
      <c r="X1738" s="24" t="s">
        <v>409</v>
      </c>
      <c r="Y1738" s="24" t="s">
        <v>40</v>
      </c>
      <c r="Z1738" s="25">
        <v>7155470</v>
      </c>
      <c r="AA1738" s="24" t="s">
        <v>14803</v>
      </c>
      <c r="AB1738" s="24" t="s">
        <v>14803</v>
      </c>
      <c r="AC1738" s="24" t="s">
        <v>14803</v>
      </c>
      <c r="AD1738" s="24" t="s">
        <v>21268</v>
      </c>
      <c r="AE1738" s="24"/>
      <c r="AF1738" s="24"/>
      <c r="AG1738" s="24" t="s">
        <v>21269</v>
      </c>
      <c r="AH1738" s="24"/>
      <c r="AI1738" s="24"/>
      <c r="AJ1738" s="24"/>
      <c r="AK1738" s="24"/>
      <c r="AL1738" s="24" t="s">
        <v>23277</v>
      </c>
      <c r="AM1738" s="24" t="s">
        <v>1705</v>
      </c>
      <c r="AN1738" s="40">
        <v>33526</v>
      </c>
      <c r="AO1738" s="24" t="s">
        <v>5400</v>
      </c>
      <c r="AP1738" s="24" t="s">
        <v>2503</v>
      </c>
      <c r="AQ1738" s="24" t="s">
        <v>14102</v>
      </c>
      <c r="AR1738" s="24" t="s">
        <v>14035</v>
      </c>
      <c r="AS1738" s="24" t="s">
        <v>14036</v>
      </c>
      <c r="AT1738" s="24" t="s">
        <v>21270</v>
      </c>
      <c r="AU1738" s="23" t="s">
        <v>5473</v>
      </c>
      <c r="AV1738" s="23" t="s">
        <v>5887</v>
      </c>
      <c r="AW1738" s="23" t="s">
        <v>14037</v>
      </c>
      <c r="AX1738" s="23" t="s">
        <v>14038</v>
      </c>
    </row>
    <row r="1739" spans="1:50" s="22" customFormat="1" ht="20" customHeight="1" x14ac:dyDescent="0.3">
      <c r="A1739" s="23" t="s">
        <v>23278</v>
      </c>
      <c r="B1739" s="23" t="s">
        <v>14102</v>
      </c>
      <c r="C1739" s="23" t="s">
        <v>23279</v>
      </c>
      <c r="D1739" s="23" t="s">
        <v>21266</v>
      </c>
      <c r="E1739" s="23" t="s">
        <v>16792</v>
      </c>
      <c r="F1739" s="23" t="s">
        <v>14803</v>
      </c>
      <c r="G1739" s="24" t="s">
        <v>16792</v>
      </c>
      <c r="H1739" s="24" t="s">
        <v>21267</v>
      </c>
      <c r="I1739" s="24" t="s">
        <v>3</v>
      </c>
      <c r="J1739" s="30" t="s">
        <v>5879</v>
      </c>
      <c r="K1739" s="23" t="s">
        <v>11424</v>
      </c>
      <c r="L1739" s="23" t="s">
        <v>11425</v>
      </c>
      <c r="M1739" s="23" t="s">
        <v>5513</v>
      </c>
      <c r="N1739" s="23" t="s">
        <v>5514</v>
      </c>
      <c r="O1739" s="23" t="s">
        <v>11426</v>
      </c>
      <c r="P1739" s="23" t="s">
        <v>5516</v>
      </c>
      <c r="Q1739" s="23" t="s">
        <v>6380</v>
      </c>
      <c r="R1739" s="23" t="s">
        <v>6381</v>
      </c>
      <c r="S1739" s="23" t="s">
        <v>407</v>
      </c>
      <c r="T1739" s="23" t="s">
        <v>408</v>
      </c>
      <c r="U1739" s="23" t="s">
        <v>273</v>
      </c>
      <c r="V1739" s="23" t="s">
        <v>3665</v>
      </c>
      <c r="W1739" s="24" t="s">
        <v>38</v>
      </c>
      <c r="X1739" s="24" t="s">
        <v>409</v>
      </c>
      <c r="Y1739" s="24" t="s">
        <v>40</v>
      </c>
      <c r="Z1739" s="25">
        <v>1450380000</v>
      </c>
      <c r="AA1739" s="24" t="s">
        <v>14803</v>
      </c>
      <c r="AB1739" s="24" t="s">
        <v>14803</v>
      </c>
      <c r="AC1739" s="24" t="s">
        <v>14803</v>
      </c>
      <c r="AD1739" s="24" t="s">
        <v>21268</v>
      </c>
      <c r="AE1739" s="24"/>
      <c r="AF1739" s="24"/>
      <c r="AG1739" s="24" t="s">
        <v>21269</v>
      </c>
      <c r="AH1739" s="24"/>
      <c r="AI1739" s="24"/>
      <c r="AJ1739" s="24"/>
      <c r="AK1739" s="24"/>
      <c r="AL1739" s="24" t="s">
        <v>16793</v>
      </c>
      <c r="AM1739" s="24" t="s">
        <v>3666</v>
      </c>
      <c r="AN1739" s="40">
        <v>98726</v>
      </c>
      <c r="AO1739" s="24" t="s">
        <v>3667</v>
      </c>
      <c r="AP1739" s="24" t="s">
        <v>2004</v>
      </c>
      <c r="AQ1739" s="24" t="s">
        <v>13462</v>
      </c>
      <c r="AR1739" s="24" t="s">
        <v>3668</v>
      </c>
      <c r="AS1739" s="24" t="s">
        <v>23278</v>
      </c>
      <c r="AT1739" s="24" t="s">
        <v>21270</v>
      </c>
      <c r="AU1739" s="23" t="s">
        <v>5126</v>
      </c>
      <c r="AV1739" s="23" t="s">
        <v>6156</v>
      </c>
      <c r="AW1739" s="23" t="s">
        <v>11427</v>
      </c>
      <c r="AX1739" s="23" t="s">
        <v>11428</v>
      </c>
    </row>
    <row r="1740" spans="1:50" s="22" customFormat="1" ht="20" customHeight="1" x14ac:dyDescent="0.3">
      <c r="A1740" s="23" t="s">
        <v>14032</v>
      </c>
      <c r="B1740" s="23" t="s">
        <v>14102</v>
      </c>
      <c r="C1740" s="23" t="s">
        <v>23275</v>
      </c>
      <c r="D1740" s="23" t="s">
        <v>21266</v>
      </c>
      <c r="E1740" s="23" t="s">
        <v>14809</v>
      </c>
      <c r="F1740" s="23" t="s">
        <v>14803</v>
      </c>
      <c r="G1740" s="24" t="s">
        <v>14809</v>
      </c>
      <c r="H1740" s="24" t="s">
        <v>21267</v>
      </c>
      <c r="I1740" s="24" t="s">
        <v>3</v>
      </c>
      <c r="J1740" s="30" t="s">
        <v>5879</v>
      </c>
      <c r="K1740" s="23" t="s">
        <v>6306</v>
      </c>
      <c r="L1740" s="23" t="s">
        <v>6307</v>
      </c>
      <c r="M1740" s="23" t="s">
        <v>5513</v>
      </c>
      <c r="N1740" s="23" t="s">
        <v>5882</v>
      </c>
      <c r="O1740" s="23" t="s">
        <v>13213</v>
      </c>
      <c r="P1740" s="23" t="s">
        <v>5516</v>
      </c>
      <c r="Q1740" s="23" t="s">
        <v>5695</v>
      </c>
      <c r="R1740" s="23" t="s">
        <v>5696</v>
      </c>
      <c r="S1740" s="23" t="s">
        <v>407</v>
      </c>
      <c r="T1740" s="23" t="s">
        <v>408</v>
      </c>
      <c r="U1740" s="23" t="s">
        <v>181</v>
      </c>
      <c r="V1740" s="23" t="s">
        <v>182</v>
      </c>
      <c r="W1740" s="24" t="s">
        <v>38</v>
      </c>
      <c r="X1740" s="24" t="s">
        <v>409</v>
      </c>
      <c r="Y1740" s="24" t="s">
        <v>40</v>
      </c>
      <c r="Z1740" s="25">
        <v>3799670</v>
      </c>
      <c r="AA1740" s="24" t="s">
        <v>14803</v>
      </c>
      <c r="AB1740" s="24" t="s">
        <v>14803</v>
      </c>
      <c r="AC1740" s="24" t="s">
        <v>14803</v>
      </c>
      <c r="AD1740" s="24" t="s">
        <v>21268</v>
      </c>
      <c r="AE1740" s="24"/>
      <c r="AF1740" s="24"/>
      <c r="AG1740" s="24" t="s">
        <v>21269</v>
      </c>
      <c r="AH1740" s="24"/>
      <c r="AI1740" s="24"/>
      <c r="AJ1740" s="24"/>
      <c r="AK1740" s="24"/>
      <c r="AL1740" s="24" t="s">
        <v>19479</v>
      </c>
      <c r="AM1740" s="24" t="s">
        <v>1705</v>
      </c>
      <c r="AN1740" s="40">
        <v>33526</v>
      </c>
      <c r="AO1740" s="24" t="s">
        <v>5397</v>
      </c>
      <c r="AP1740" s="24" t="s">
        <v>2506</v>
      </c>
      <c r="AQ1740" s="24" t="s">
        <v>14102</v>
      </c>
      <c r="AR1740" s="24" t="s">
        <v>14031</v>
      </c>
      <c r="AS1740" s="24" t="s">
        <v>14032</v>
      </c>
      <c r="AT1740" s="24" t="s">
        <v>21270</v>
      </c>
      <c r="AU1740" s="23" t="s">
        <v>5473</v>
      </c>
      <c r="AV1740" s="23" t="s">
        <v>5887</v>
      </c>
      <c r="AW1740" s="23" t="s">
        <v>14033</v>
      </c>
      <c r="AX1740" s="23" t="s">
        <v>13863</v>
      </c>
    </row>
    <row r="1741" spans="1:50" s="22" customFormat="1" ht="20" customHeight="1" x14ac:dyDescent="0.3">
      <c r="A1741" s="23" t="s">
        <v>2537</v>
      </c>
      <c r="B1741" s="23" t="s">
        <v>14102</v>
      </c>
      <c r="C1741" s="23" t="s">
        <v>23280</v>
      </c>
      <c r="D1741" s="23" t="s">
        <v>21266</v>
      </c>
      <c r="E1741" s="23" t="s">
        <v>17505</v>
      </c>
      <c r="F1741" s="23" t="s">
        <v>17506</v>
      </c>
      <c r="G1741" s="24" t="s">
        <v>23281</v>
      </c>
      <c r="H1741" s="24" t="s">
        <v>21267</v>
      </c>
      <c r="I1741" s="24" t="s">
        <v>3</v>
      </c>
      <c r="J1741" s="30" t="s">
        <v>5879</v>
      </c>
      <c r="K1741" s="23" t="s">
        <v>6369</v>
      </c>
      <c r="L1741" s="23" t="s">
        <v>6370</v>
      </c>
      <c r="M1741" s="23" t="s">
        <v>5513</v>
      </c>
      <c r="N1741" s="23" t="s">
        <v>5514</v>
      </c>
      <c r="O1741" s="23" t="s">
        <v>6371</v>
      </c>
      <c r="P1741" s="23" t="s">
        <v>5516</v>
      </c>
      <c r="Q1741" s="23" t="s">
        <v>5517</v>
      </c>
      <c r="R1741" s="23" t="s">
        <v>5518</v>
      </c>
      <c r="S1741" s="23" t="s">
        <v>407</v>
      </c>
      <c r="T1741" s="23" t="s">
        <v>408</v>
      </c>
      <c r="U1741" s="23" t="s">
        <v>185</v>
      </c>
      <c r="V1741" s="23" t="s">
        <v>186</v>
      </c>
      <c r="W1741" s="24" t="s">
        <v>38</v>
      </c>
      <c r="X1741" s="24" t="s">
        <v>409</v>
      </c>
      <c r="Y1741" s="24" t="s">
        <v>40</v>
      </c>
      <c r="Z1741" s="25">
        <v>140757407</v>
      </c>
      <c r="AA1741" s="24" t="s">
        <v>14803</v>
      </c>
      <c r="AB1741" s="24" t="s">
        <v>14803</v>
      </c>
      <c r="AC1741" s="24" t="s">
        <v>14803</v>
      </c>
      <c r="AD1741" s="24" t="s">
        <v>21268</v>
      </c>
      <c r="AE1741" s="24"/>
      <c r="AF1741" s="24"/>
      <c r="AG1741" s="24" t="s">
        <v>21269</v>
      </c>
      <c r="AH1741" s="24"/>
      <c r="AI1741" s="24"/>
      <c r="AJ1741" s="24"/>
      <c r="AK1741" s="24"/>
      <c r="AL1741" s="24" t="s">
        <v>17507</v>
      </c>
      <c r="AM1741" s="24" t="s">
        <v>2164</v>
      </c>
      <c r="AN1741" s="40">
        <v>59626</v>
      </c>
      <c r="AO1741" s="24" t="s">
        <v>999</v>
      </c>
      <c r="AP1741" s="24" t="s">
        <v>2333</v>
      </c>
      <c r="AQ1741" s="24" t="s">
        <v>13836</v>
      </c>
      <c r="AR1741" s="24" t="s">
        <v>17508</v>
      </c>
      <c r="AS1741" s="24" t="s">
        <v>2537</v>
      </c>
      <c r="AT1741" s="24" t="s">
        <v>21270</v>
      </c>
      <c r="AU1741" s="23" t="s">
        <v>6373</v>
      </c>
      <c r="AV1741" s="23" t="s">
        <v>6374</v>
      </c>
      <c r="AW1741" s="23" t="s">
        <v>6375</v>
      </c>
      <c r="AX1741" s="23" t="s">
        <v>2535</v>
      </c>
    </row>
    <row r="1742" spans="1:50" s="22" customFormat="1" ht="20" customHeight="1" x14ac:dyDescent="0.3">
      <c r="A1742" s="23" t="s">
        <v>16632</v>
      </c>
      <c r="B1742" s="23" t="s">
        <v>5794</v>
      </c>
      <c r="C1742" s="23" t="s">
        <v>23282</v>
      </c>
      <c r="D1742" s="23" t="s">
        <v>21266</v>
      </c>
      <c r="E1742" s="23" t="s">
        <v>16629</v>
      </c>
      <c r="F1742" s="23" t="s">
        <v>16630</v>
      </c>
      <c r="G1742" s="24" t="s">
        <v>23283</v>
      </c>
      <c r="H1742" s="24" t="s">
        <v>21267</v>
      </c>
      <c r="I1742" s="24" t="s">
        <v>3</v>
      </c>
      <c r="J1742" s="30" t="s">
        <v>5879</v>
      </c>
      <c r="K1742" s="23" t="s">
        <v>6267</v>
      </c>
      <c r="L1742" s="23" t="s">
        <v>6268</v>
      </c>
      <c r="M1742" s="23" t="s">
        <v>5513</v>
      </c>
      <c r="N1742" s="23" t="s">
        <v>5882</v>
      </c>
      <c r="O1742" s="23" t="s">
        <v>6269</v>
      </c>
      <c r="P1742" s="23" t="s">
        <v>5516</v>
      </c>
      <c r="Q1742" s="23" t="s">
        <v>5561</v>
      </c>
      <c r="R1742" s="23" t="s">
        <v>5562</v>
      </c>
      <c r="S1742" s="23" t="s">
        <v>407</v>
      </c>
      <c r="T1742" s="23" t="s">
        <v>408</v>
      </c>
      <c r="U1742" s="23" t="s">
        <v>368</v>
      </c>
      <c r="V1742" s="23" t="s">
        <v>370</v>
      </c>
      <c r="W1742" s="24" t="s">
        <v>38</v>
      </c>
      <c r="X1742" s="24" t="s">
        <v>409</v>
      </c>
      <c r="Y1742" s="24" t="s">
        <v>40</v>
      </c>
      <c r="Z1742" s="25">
        <v>9991468</v>
      </c>
      <c r="AA1742" s="24" t="s">
        <v>14803</v>
      </c>
      <c r="AB1742" s="24" t="s">
        <v>14803</v>
      </c>
      <c r="AC1742" s="24" t="s">
        <v>14803</v>
      </c>
      <c r="AD1742" s="24" t="s">
        <v>21268</v>
      </c>
      <c r="AE1742" s="24"/>
      <c r="AF1742" s="24"/>
      <c r="AG1742" s="24" t="s">
        <v>21269</v>
      </c>
      <c r="AH1742" s="24"/>
      <c r="AI1742" s="24"/>
      <c r="AJ1742" s="24"/>
      <c r="AK1742" s="24"/>
      <c r="AL1742" s="24" t="s">
        <v>16631</v>
      </c>
      <c r="AM1742" s="24" t="s">
        <v>1347</v>
      </c>
      <c r="AN1742" s="40">
        <v>56326</v>
      </c>
      <c r="AO1742" s="24" t="s">
        <v>932</v>
      </c>
      <c r="AP1742" s="24" t="s">
        <v>1973</v>
      </c>
      <c r="AQ1742" s="24" t="s">
        <v>5438</v>
      </c>
      <c r="AR1742" s="24" t="s">
        <v>13396</v>
      </c>
      <c r="AS1742" s="24" t="s">
        <v>16632</v>
      </c>
      <c r="AT1742" s="24" t="s">
        <v>21270</v>
      </c>
      <c r="AU1742" s="23" t="s">
        <v>6271</v>
      </c>
      <c r="AV1742" s="23" t="s">
        <v>6272</v>
      </c>
      <c r="AW1742" s="23" t="s">
        <v>6273</v>
      </c>
      <c r="AX1742" s="23" t="s">
        <v>2448</v>
      </c>
    </row>
    <row r="1743" spans="1:50" s="22" customFormat="1" ht="20" customHeight="1" x14ac:dyDescent="0.3">
      <c r="A1743" s="23" t="s">
        <v>2882</v>
      </c>
      <c r="B1743" s="23" t="s">
        <v>5794</v>
      </c>
      <c r="C1743" s="23" t="s">
        <v>23284</v>
      </c>
      <c r="D1743" s="23" t="s">
        <v>21266</v>
      </c>
      <c r="E1743" s="23" t="s">
        <v>14876</v>
      </c>
      <c r="F1743" s="23" t="s">
        <v>14803</v>
      </c>
      <c r="G1743" s="24" t="s">
        <v>14876</v>
      </c>
      <c r="H1743" s="24" t="s">
        <v>21267</v>
      </c>
      <c r="I1743" s="24" t="s">
        <v>3</v>
      </c>
      <c r="J1743" s="30" t="s">
        <v>5879</v>
      </c>
      <c r="K1743" s="23" t="s">
        <v>8226</v>
      </c>
      <c r="L1743" s="23" t="s">
        <v>8227</v>
      </c>
      <c r="M1743" s="23" t="s">
        <v>5513</v>
      </c>
      <c r="N1743" s="23" t="s">
        <v>5514</v>
      </c>
      <c r="O1743" s="23" t="s">
        <v>8228</v>
      </c>
      <c r="P1743" s="23" t="s">
        <v>5516</v>
      </c>
      <c r="Q1743" s="23" t="s">
        <v>6380</v>
      </c>
      <c r="R1743" s="23" t="s">
        <v>6381</v>
      </c>
      <c r="S1743" s="23" t="s">
        <v>407</v>
      </c>
      <c r="T1743" s="23" t="s">
        <v>408</v>
      </c>
      <c r="U1743" s="23" t="s">
        <v>227</v>
      </c>
      <c r="V1743" s="23" t="s">
        <v>2478</v>
      </c>
      <c r="W1743" s="24" t="s">
        <v>38</v>
      </c>
      <c r="X1743" s="24" t="s">
        <v>409</v>
      </c>
      <c r="Y1743" s="24" t="s">
        <v>40</v>
      </c>
      <c r="Z1743" s="25">
        <v>2132527017</v>
      </c>
      <c r="AA1743" s="24" t="s">
        <v>14803</v>
      </c>
      <c r="AB1743" s="24" t="s">
        <v>14803</v>
      </c>
      <c r="AC1743" s="24" t="s">
        <v>14803</v>
      </c>
      <c r="AD1743" s="24" t="s">
        <v>21268</v>
      </c>
      <c r="AE1743" s="24"/>
      <c r="AF1743" s="24"/>
      <c r="AG1743" s="24" t="s">
        <v>21269</v>
      </c>
      <c r="AH1743" s="24"/>
      <c r="AI1743" s="24"/>
      <c r="AJ1743" s="24"/>
      <c r="AK1743" s="24"/>
      <c r="AL1743" s="24" t="s">
        <v>14877</v>
      </c>
      <c r="AM1743" s="24" t="s">
        <v>2880</v>
      </c>
      <c r="AN1743" s="40">
        <v>70626</v>
      </c>
      <c r="AO1743" s="24" t="s">
        <v>1310</v>
      </c>
      <c r="AP1743" s="24" t="s">
        <v>1698</v>
      </c>
      <c r="AQ1743" s="24" t="s">
        <v>13021</v>
      </c>
      <c r="AR1743" s="24" t="s">
        <v>2881</v>
      </c>
      <c r="AS1743" s="24" t="s">
        <v>2882</v>
      </c>
      <c r="AT1743" s="24" t="s">
        <v>21270</v>
      </c>
      <c r="AU1743" s="23" t="s">
        <v>3600</v>
      </c>
      <c r="AV1743" s="23" t="s">
        <v>5520</v>
      </c>
      <c r="AW1743" s="23" t="s">
        <v>5748</v>
      </c>
      <c r="AX1743" s="23" t="s">
        <v>8229</v>
      </c>
    </row>
    <row r="1744" spans="1:50" s="22" customFormat="1" ht="20" customHeight="1" x14ac:dyDescent="0.3">
      <c r="A1744" s="23" t="s">
        <v>2882</v>
      </c>
      <c r="B1744" s="23" t="s">
        <v>5794</v>
      </c>
      <c r="C1744" s="23" t="s">
        <v>23284</v>
      </c>
      <c r="D1744" s="23" t="s">
        <v>21266</v>
      </c>
      <c r="E1744" s="23" t="s">
        <v>14876</v>
      </c>
      <c r="F1744" s="23" t="s">
        <v>14803</v>
      </c>
      <c r="G1744" s="24" t="s">
        <v>14876</v>
      </c>
      <c r="H1744" s="24" t="s">
        <v>21267</v>
      </c>
      <c r="I1744" s="24" t="s">
        <v>3</v>
      </c>
      <c r="J1744" s="30" t="s">
        <v>5879</v>
      </c>
      <c r="K1744" s="23" t="s">
        <v>8226</v>
      </c>
      <c r="L1744" s="23" t="s">
        <v>8227</v>
      </c>
      <c r="M1744" s="23" t="s">
        <v>5513</v>
      </c>
      <c r="N1744" s="23" t="s">
        <v>5514</v>
      </c>
      <c r="O1744" s="23" t="s">
        <v>8228</v>
      </c>
      <c r="P1744" s="23" t="s">
        <v>5516</v>
      </c>
      <c r="Q1744" s="23" t="s">
        <v>6380</v>
      </c>
      <c r="R1744" s="23" t="s">
        <v>6381</v>
      </c>
      <c r="S1744" s="23" t="s">
        <v>407</v>
      </c>
      <c r="T1744" s="23" t="s">
        <v>408</v>
      </c>
      <c r="U1744" s="23" t="s">
        <v>227</v>
      </c>
      <c r="V1744" s="23" t="s">
        <v>2478</v>
      </c>
      <c r="W1744" s="24" t="s">
        <v>38</v>
      </c>
      <c r="X1744" s="24" t="s">
        <v>2826</v>
      </c>
      <c r="Y1744" s="24" t="s">
        <v>40</v>
      </c>
      <c r="Z1744" s="25">
        <v>10419940813</v>
      </c>
      <c r="AA1744" s="24" t="s">
        <v>14803</v>
      </c>
      <c r="AB1744" s="24" t="s">
        <v>14803</v>
      </c>
      <c r="AC1744" s="24" t="s">
        <v>14803</v>
      </c>
      <c r="AD1744" s="24" t="s">
        <v>21268</v>
      </c>
      <c r="AE1744" s="24"/>
      <c r="AF1744" s="24"/>
      <c r="AG1744" s="24" t="s">
        <v>21269</v>
      </c>
      <c r="AH1744" s="24"/>
      <c r="AI1744" s="24"/>
      <c r="AJ1744" s="24"/>
      <c r="AK1744" s="24"/>
      <c r="AL1744" s="24" t="s">
        <v>14877</v>
      </c>
      <c r="AM1744" s="24" t="s">
        <v>2880</v>
      </c>
      <c r="AN1744" s="40">
        <v>70626</v>
      </c>
      <c r="AO1744" s="24" t="s">
        <v>1310</v>
      </c>
      <c r="AP1744" s="24" t="s">
        <v>1698</v>
      </c>
      <c r="AQ1744" s="24" t="s">
        <v>13021</v>
      </c>
      <c r="AR1744" s="24" t="s">
        <v>2881</v>
      </c>
      <c r="AS1744" s="24" t="s">
        <v>2882</v>
      </c>
      <c r="AT1744" s="24" t="s">
        <v>21270</v>
      </c>
      <c r="AU1744" s="23" t="s">
        <v>3600</v>
      </c>
      <c r="AV1744" s="23" t="s">
        <v>5520</v>
      </c>
      <c r="AW1744" s="23" t="s">
        <v>5748</v>
      </c>
      <c r="AX1744" s="23" t="s">
        <v>8229</v>
      </c>
    </row>
    <row r="1745" spans="1:50" s="22" customFormat="1" ht="20" customHeight="1" x14ac:dyDescent="0.3">
      <c r="A1745" s="23" t="s">
        <v>19523</v>
      </c>
      <c r="B1745" s="23" t="s">
        <v>5794</v>
      </c>
      <c r="C1745" s="23" t="s">
        <v>23285</v>
      </c>
      <c r="D1745" s="23" t="s">
        <v>21266</v>
      </c>
      <c r="E1745" s="23" t="s">
        <v>17512</v>
      </c>
      <c r="F1745" s="23" t="s">
        <v>19520</v>
      </c>
      <c r="G1745" s="24" t="s">
        <v>23286</v>
      </c>
      <c r="H1745" s="24" t="s">
        <v>21267</v>
      </c>
      <c r="I1745" s="24" t="s">
        <v>3</v>
      </c>
      <c r="J1745" s="30" t="s">
        <v>5510</v>
      </c>
      <c r="K1745" s="23" t="s">
        <v>10241</v>
      </c>
      <c r="L1745" s="23" t="s">
        <v>10242</v>
      </c>
      <c r="M1745" s="23" t="s">
        <v>5513</v>
      </c>
      <c r="N1745" s="23" t="s">
        <v>5514</v>
      </c>
      <c r="O1745" s="23" t="s">
        <v>10243</v>
      </c>
      <c r="P1745" s="23" t="s">
        <v>5516</v>
      </c>
      <c r="Q1745" s="23" t="s">
        <v>5561</v>
      </c>
      <c r="R1745" s="23" t="s">
        <v>5562</v>
      </c>
      <c r="S1745" s="23" t="s">
        <v>407</v>
      </c>
      <c r="T1745" s="23" t="s">
        <v>408</v>
      </c>
      <c r="U1745" s="23" t="s">
        <v>308</v>
      </c>
      <c r="V1745" s="23" t="s">
        <v>310</v>
      </c>
      <c r="W1745" s="24" t="s">
        <v>38</v>
      </c>
      <c r="X1745" s="24" t="s">
        <v>409</v>
      </c>
      <c r="Y1745" s="24" t="s">
        <v>40</v>
      </c>
      <c r="Z1745" s="25">
        <v>12139050</v>
      </c>
      <c r="AA1745" s="24" t="s">
        <v>14803</v>
      </c>
      <c r="AB1745" s="24" t="s">
        <v>14803</v>
      </c>
      <c r="AC1745" s="24" t="s">
        <v>14803</v>
      </c>
      <c r="AD1745" s="24" t="s">
        <v>21268</v>
      </c>
      <c r="AE1745" s="24"/>
      <c r="AF1745" s="24"/>
      <c r="AG1745" s="24" t="s">
        <v>21269</v>
      </c>
      <c r="AH1745" s="24"/>
      <c r="AI1745" s="24"/>
      <c r="AJ1745" s="24"/>
      <c r="AK1745" s="24"/>
      <c r="AL1745" s="24" t="s">
        <v>19521</v>
      </c>
      <c r="AM1745" s="24" t="s">
        <v>2835</v>
      </c>
      <c r="AN1745" s="40">
        <v>69326</v>
      </c>
      <c r="AO1745" s="24" t="s">
        <v>2836</v>
      </c>
      <c r="AP1745" s="24" t="s">
        <v>2520</v>
      </c>
      <c r="AQ1745" s="24" t="s">
        <v>5794</v>
      </c>
      <c r="AR1745" s="24" t="s">
        <v>19522</v>
      </c>
      <c r="AS1745" s="24" t="s">
        <v>19523</v>
      </c>
      <c r="AT1745" s="24" t="s">
        <v>21270</v>
      </c>
      <c r="AU1745" s="23" t="s">
        <v>4708</v>
      </c>
      <c r="AV1745" s="23" t="s">
        <v>5602</v>
      </c>
      <c r="AW1745" s="23" t="s">
        <v>10244</v>
      </c>
      <c r="AX1745" s="23" t="s">
        <v>2834</v>
      </c>
    </row>
    <row r="1746" spans="1:50" s="22" customFormat="1" ht="20" customHeight="1" x14ac:dyDescent="0.3">
      <c r="A1746" s="23" t="s">
        <v>19527</v>
      </c>
      <c r="B1746" s="23" t="s">
        <v>5794</v>
      </c>
      <c r="C1746" s="23" t="s">
        <v>23287</v>
      </c>
      <c r="D1746" s="23" t="s">
        <v>21266</v>
      </c>
      <c r="E1746" s="23" t="s">
        <v>15161</v>
      </c>
      <c r="F1746" s="23" t="s">
        <v>15162</v>
      </c>
      <c r="G1746" s="24" t="s">
        <v>21543</v>
      </c>
      <c r="H1746" s="24" t="s">
        <v>21267</v>
      </c>
      <c r="I1746" s="24" t="s">
        <v>3</v>
      </c>
      <c r="J1746" s="30" t="s">
        <v>5510</v>
      </c>
      <c r="K1746" s="23" t="s">
        <v>8396</v>
      </c>
      <c r="L1746" s="23" t="s">
        <v>8397</v>
      </c>
      <c r="M1746" s="23" t="s">
        <v>5513</v>
      </c>
      <c r="N1746" s="23" t="s">
        <v>5514</v>
      </c>
      <c r="O1746" s="23" t="s">
        <v>8398</v>
      </c>
      <c r="P1746" s="23" t="s">
        <v>5516</v>
      </c>
      <c r="Q1746" s="23" t="s">
        <v>5561</v>
      </c>
      <c r="R1746" s="23" t="s">
        <v>5562</v>
      </c>
      <c r="S1746" s="23" t="s">
        <v>407</v>
      </c>
      <c r="T1746" s="23" t="s">
        <v>408</v>
      </c>
      <c r="U1746" s="23" t="s">
        <v>248</v>
      </c>
      <c r="V1746" s="23" t="s">
        <v>250</v>
      </c>
      <c r="W1746" s="24" t="s">
        <v>38</v>
      </c>
      <c r="X1746" s="24" t="s">
        <v>409</v>
      </c>
      <c r="Y1746" s="24" t="s">
        <v>40</v>
      </c>
      <c r="Z1746" s="25">
        <v>6621300</v>
      </c>
      <c r="AA1746" s="24" t="s">
        <v>14803</v>
      </c>
      <c r="AB1746" s="24" t="s">
        <v>14803</v>
      </c>
      <c r="AC1746" s="24" t="s">
        <v>14803</v>
      </c>
      <c r="AD1746" s="24" t="s">
        <v>21268</v>
      </c>
      <c r="AE1746" s="24"/>
      <c r="AF1746" s="24"/>
      <c r="AG1746" s="24" t="s">
        <v>21269</v>
      </c>
      <c r="AH1746" s="24"/>
      <c r="AI1746" s="24"/>
      <c r="AJ1746" s="24"/>
      <c r="AK1746" s="24"/>
      <c r="AL1746" s="24" t="s">
        <v>19525</v>
      </c>
      <c r="AM1746" s="24" t="s">
        <v>3130</v>
      </c>
      <c r="AN1746" s="40">
        <v>78826</v>
      </c>
      <c r="AO1746" s="24" t="s">
        <v>3131</v>
      </c>
      <c r="AP1746" s="24" t="s">
        <v>21270</v>
      </c>
      <c r="AQ1746" s="24"/>
      <c r="AR1746" s="24" t="s">
        <v>19526</v>
      </c>
      <c r="AS1746" s="24" t="s">
        <v>19527</v>
      </c>
      <c r="AT1746" s="24" t="s">
        <v>21270</v>
      </c>
      <c r="AU1746" s="23" t="s">
        <v>3933</v>
      </c>
      <c r="AV1746" s="23" t="s">
        <v>5563</v>
      </c>
      <c r="AW1746" s="23" t="s">
        <v>8399</v>
      </c>
      <c r="AX1746" s="23" t="s">
        <v>8400</v>
      </c>
    </row>
    <row r="1747" spans="1:50" s="22" customFormat="1" ht="20" customHeight="1" x14ac:dyDescent="0.3">
      <c r="A1747" s="23" t="s">
        <v>2858</v>
      </c>
      <c r="B1747" s="23" t="s">
        <v>5794</v>
      </c>
      <c r="C1747" s="23" t="s">
        <v>23288</v>
      </c>
      <c r="D1747" s="23" t="s">
        <v>21266</v>
      </c>
      <c r="E1747" s="23" t="s">
        <v>19528</v>
      </c>
      <c r="F1747" s="23" t="s">
        <v>19529</v>
      </c>
      <c r="G1747" s="24" t="s">
        <v>23289</v>
      </c>
      <c r="H1747" s="24" t="s">
        <v>21267</v>
      </c>
      <c r="I1747" s="24" t="s">
        <v>3</v>
      </c>
      <c r="J1747" s="30" t="s">
        <v>5510</v>
      </c>
      <c r="K1747" s="23" t="s">
        <v>11350</v>
      </c>
      <c r="L1747" s="23" t="s">
        <v>11351</v>
      </c>
      <c r="M1747" s="23" t="s">
        <v>5513</v>
      </c>
      <c r="N1747" s="23" t="s">
        <v>5514</v>
      </c>
      <c r="O1747" s="23" t="s">
        <v>11352</v>
      </c>
      <c r="P1747" s="23" t="s">
        <v>5516</v>
      </c>
      <c r="Q1747" s="23" t="s">
        <v>5517</v>
      </c>
      <c r="R1747" s="23" t="s">
        <v>5518</v>
      </c>
      <c r="S1747" s="23" t="s">
        <v>407</v>
      </c>
      <c r="T1747" s="23" t="s">
        <v>408</v>
      </c>
      <c r="U1747" s="23" t="s">
        <v>211</v>
      </c>
      <c r="V1747" s="23" t="s">
        <v>816</v>
      </c>
      <c r="W1747" s="24" t="s">
        <v>38</v>
      </c>
      <c r="X1747" s="24" t="s">
        <v>409</v>
      </c>
      <c r="Y1747" s="24" t="s">
        <v>40</v>
      </c>
      <c r="Z1747" s="25">
        <v>9269820</v>
      </c>
      <c r="AA1747" s="24" t="s">
        <v>14803</v>
      </c>
      <c r="AB1747" s="24" t="s">
        <v>14803</v>
      </c>
      <c r="AC1747" s="24" t="s">
        <v>14803</v>
      </c>
      <c r="AD1747" s="24" t="s">
        <v>21268</v>
      </c>
      <c r="AE1747" s="24"/>
      <c r="AF1747" s="24"/>
      <c r="AG1747" s="24" t="s">
        <v>21269</v>
      </c>
      <c r="AH1747" s="24"/>
      <c r="AI1747" s="24"/>
      <c r="AJ1747" s="24"/>
      <c r="AK1747" s="24"/>
      <c r="AL1747" s="24" t="s">
        <v>19530</v>
      </c>
      <c r="AM1747" s="24" t="s">
        <v>1281</v>
      </c>
      <c r="AN1747" s="40">
        <v>69926</v>
      </c>
      <c r="AO1747" s="24" t="s">
        <v>2856</v>
      </c>
      <c r="AP1747" s="24" t="s">
        <v>21270</v>
      </c>
      <c r="AQ1747" s="24"/>
      <c r="AR1747" s="24" t="s">
        <v>2857</v>
      </c>
      <c r="AS1747" s="24" t="s">
        <v>2858</v>
      </c>
      <c r="AT1747" s="24" t="s">
        <v>21270</v>
      </c>
      <c r="AU1747" s="23" t="s">
        <v>5126</v>
      </c>
      <c r="AV1747" s="23" t="s">
        <v>5563</v>
      </c>
      <c r="AW1747" s="23" t="s">
        <v>11353</v>
      </c>
      <c r="AX1747" s="23" t="s">
        <v>11354</v>
      </c>
    </row>
    <row r="1748" spans="1:50" s="22" customFormat="1" ht="20" customHeight="1" x14ac:dyDescent="0.3">
      <c r="A1748" s="23" t="s">
        <v>19533</v>
      </c>
      <c r="B1748" s="23" t="s">
        <v>5794</v>
      </c>
      <c r="C1748" s="23" t="s">
        <v>23290</v>
      </c>
      <c r="D1748" s="23" t="s">
        <v>21266</v>
      </c>
      <c r="E1748" s="23" t="s">
        <v>15360</v>
      </c>
      <c r="F1748" s="23" t="s">
        <v>17554</v>
      </c>
      <c r="G1748" s="24" t="s">
        <v>21305</v>
      </c>
      <c r="H1748" s="24" t="s">
        <v>21267</v>
      </c>
      <c r="I1748" s="24" t="s">
        <v>3</v>
      </c>
      <c r="J1748" s="30" t="s">
        <v>5510</v>
      </c>
      <c r="K1748" s="23" t="s">
        <v>11678</v>
      </c>
      <c r="L1748" s="23" t="s">
        <v>11679</v>
      </c>
      <c r="M1748" s="23" t="s">
        <v>5513</v>
      </c>
      <c r="N1748" s="23" t="s">
        <v>5514</v>
      </c>
      <c r="O1748" s="23" t="s">
        <v>11680</v>
      </c>
      <c r="P1748" s="23" t="s">
        <v>5516</v>
      </c>
      <c r="Q1748" s="23" t="s">
        <v>5517</v>
      </c>
      <c r="R1748" s="23" t="s">
        <v>5518</v>
      </c>
      <c r="S1748" s="23" t="s">
        <v>407</v>
      </c>
      <c r="T1748" s="23" t="s">
        <v>408</v>
      </c>
      <c r="U1748" s="23" t="s">
        <v>216</v>
      </c>
      <c r="V1748" s="23" t="s">
        <v>218</v>
      </c>
      <c r="W1748" s="24" t="s">
        <v>38</v>
      </c>
      <c r="X1748" s="24" t="s">
        <v>409</v>
      </c>
      <c r="Y1748" s="24" t="s">
        <v>40</v>
      </c>
      <c r="Z1748" s="25">
        <v>8828400</v>
      </c>
      <c r="AA1748" s="24" t="s">
        <v>14803</v>
      </c>
      <c r="AB1748" s="24" t="s">
        <v>14803</v>
      </c>
      <c r="AC1748" s="24" t="s">
        <v>14803</v>
      </c>
      <c r="AD1748" s="24" t="s">
        <v>21268</v>
      </c>
      <c r="AE1748" s="24"/>
      <c r="AF1748" s="24"/>
      <c r="AG1748" s="24" t="s">
        <v>21269</v>
      </c>
      <c r="AH1748" s="24"/>
      <c r="AI1748" s="24"/>
      <c r="AJ1748" s="24"/>
      <c r="AK1748" s="24"/>
      <c r="AL1748" s="24" t="s">
        <v>19531</v>
      </c>
      <c r="AM1748" s="24" t="s">
        <v>5244</v>
      </c>
      <c r="AN1748" s="40">
        <v>153826</v>
      </c>
      <c r="AO1748" s="24" t="s">
        <v>3995</v>
      </c>
      <c r="AP1748" s="24" t="s">
        <v>21270</v>
      </c>
      <c r="AQ1748" s="24"/>
      <c r="AR1748" s="24" t="s">
        <v>19532</v>
      </c>
      <c r="AS1748" s="24" t="s">
        <v>19533</v>
      </c>
      <c r="AT1748" s="24" t="s">
        <v>21270</v>
      </c>
      <c r="AU1748" s="23" t="s">
        <v>5310</v>
      </c>
      <c r="AV1748" s="23" t="s">
        <v>5602</v>
      </c>
      <c r="AW1748" s="23" t="s">
        <v>11681</v>
      </c>
      <c r="AX1748" s="23" t="s">
        <v>5243</v>
      </c>
    </row>
    <row r="1749" spans="1:50" s="22" customFormat="1" ht="20" customHeight="1" x14ac:dyDescent="0.3">
      <c r="A1749" s="23" t="s">
        <v>5415</v>
      </c>
      <c r="B1749" s="23" t="s">
        <v>5794</v>
      </c>
      <c r="C1749" s="23" t="s">
        <v>23291</v>
      </c>
      <c r="D1749" s="23" t="s">
        <v>21266</v>
      </c>
      <c r="E1749" s="23" t="s">
        <v>14921</v>
      </c>
      <c r="F1749" s="23" t="s">
        <v>14922</v>
      </c>
      <c r="G1749" s="24" t="s">
        <v>21415</v>
      </c>
      <c r="H1749" s="24" t="s">
        <v>21267</v>
      </c>
      <c r="I1749" s="24" t="s">
        <v>3</v>
      </c>
      <c r="J1749" s="30" t="s">
        <v>5510</v>
      </c>
      <c r="K1749" s="23" t="s">
        <v>12790</v>
      </c>
      <c r="L1749" s="23" t="s">
        <v>12791</v>
      </c>
      <c r="M1749" s="23" t="s">
        <v>5513</v>
      </c>
      <c r="N1749" s="23" t="s">
        <v>5514</v>
      </c>
      <c r="O1749" s="23" t="s">
        <v>12792</v>
      </c>
      <c r="P1749" s="23" t="s">
        <v>5516</v>
      </c>
      <c r="Q1749" s="23" t="s">
        <v>6040</v>
      </c>
      <c r="R1749" s="23" t="s">
        <v>6041</v>
      </c>
      <c r="S1749" s="23" t="s">
        <v>407</v>
      </c>
      <c r="T1749" s="23" t="s">
        <v>408</v>
      </c>
      <c r="U1749" s="23" t="s">
        <v>236</v>
      </c>
      <c r="V1749" s="23" t="s">
        <v>238</v>
      </c>
      <c r="W1749" s="24" t="s">
        <v>38</v>
      </c>
      <c r="X1749" s="24" t="s">
        <v>409</v>
      </c>
      <c r="Y1749" s="24" t="s">
        <v>40</v>
      </c>
      <c r="Z1749" s="25">
        <v>4119920</v>
      </c>
      <c r="AA1749" s="24" t="s">
        <v>14803</v>
      </c>
      <c r="AB1749" s="24" t="s">
        <v>14803</v>
      </c>
      <c r="AC1749" s="24" t="s">
        <v>14803</v>
      </c>
      <c r="AD1749" s="24" t="s">
        <v>21268</v>
      </c>
      <c r="AE1749" s="24"/>
      <c r="AF1749" s="24"/>
      <c r="AG1749" s="24" t="s">
        <v>21269</v>
      </c>
      <c r="AH1749" s="24"/>
      <c r="AI1749" s="24"/>
      <c r="AJ1749" s="24"/>
      <c r="AK1749" s="24"/>
      <c r="AL1749" s="24" t="s">
        <v>19534</v>
      </c>
      <c r="AM1749" s="24" t="s">
        <v>5413</v>
      </c>
      <c r="AN1749" s="40">
        <v>159026</v>
      </c>
      <c r="AO1749" s="24" t="s">
        <v>4580</v>
      </c>
      <c r="AP1749" s="24" t="s">
        <v>21270</v>
      </c>
      <c r="AQ1749" s="24"/>
      <c r="AR1749" s="24" t="s">
        <v>5414</v>
      </c>
      <c r="AS1749" s="24" t="s">
        <v>5415</v>
      </c>
      <c r="AT1749" s="24" t="s">
        <v>21270</v>
      </c>
      <c r="AU1749" s="23" t="s">
        <v>5392</v>
      </c>
      <c r="AV1749" s="23" t="s">
        <v>5602</v>
      </c>
      <c r="AW1749" s="23" t="s">
        <v>12793</v>
      </c>
      <c r="AX1749" s="23" t="s">
        <v>12794</v>
      </c>
    </row>
    <row r="1750" spans="1:50" s="22" customFormat="1" ht="20" customHeight="1" x14ac:dyDescent="0.3">
      <c r="A1750" s="23" t="s">
        <v>19537</v>
      </c>
      <c r="B1750" s="23" t="s">
        <v>5794</v>
      </c>
      <c r="C1750" s="23" t="s">
        <v>23290</v>
      </c>
      <c r="D1750" s="23" t="s">
        <v>21266</v>
      </c>
      <c r="E1750" s="23" t="s">
        <v>15161</v>
      </c>
      <c r="F1750" s="23" t="s">
        <v>16820</v>
      </c>
      <c r="G1750" s="24" t="s">
        <v>21335</v>
      </c>
      <c r="H1750" s="24" t="s">
        <v>21267</v>
      </c>
      <c r="I1750" s="24" t="s">
        <v>3</v>
      </c>
      <c r="J1750" s="30" t="s">
        <v>5510</v>
      </c>
      <c r="K1750" s="23" t="s">
        <v>8025</v>
      </c>
      <c r="L1750" s="23" t="s">
        <v>8026</v>
      </c>
      <c r="M1750" s="23" t="s">
        <v>5513</v>
      </c>
      <c r="N1750" s="23" t="s">
        <v>5514</v>
      </c>
      <c r="O1750" s="23" t="s">
        <v>8027</v>
      </c>
      <c r="P1750" s="23" t="s">
        <v>5516</v>
      </c>
      <c r="Q1750" s="23" t="s">
        <v>5517</v>
      </c>
      <c r="R1750" s="23" t="s">
        <v>5518</v>
      </c>
      <c r="S1750" s="23" t="s">
        <v>407</v>
      </c>
      <c r="T1750" s="23" t="s">
        <v>408</v>
      </c>
      <c r="U1750" s="23" t="s">
        <v>353</v>
      </c>
      <c r="V1750" s="23" t="s">
        <v>355</v>
      </c>
      <c r="W1750" s="24" t="s">
        <v>38</v>
      </c>
      <c r="X1750" s="24" t="s">
        <v>409</v>
      </c>
      <c r="Y1750" s="24" t="s">
        <v>40</v>
      </c>
      <c r="Z1750" s="25">
        <v>6621300</v>
      </c>
      <c r="AA1750" s="24" t="s">
        <v>14803</v>
      </c>
      <c r="AB1750" s="24" t="s">
        <v>14803</v>
      </c>
      <c r="AC1750" s="24" t="s">
        <v>14803</v>
      </c>
      <c r="AD1750" s="24" t="s">
        <v>21268</v>
      </c>
      <c r="AE1750" s="24"/>
      <c r="AF1750" s="24"/>
      <c r="AG1750" s="24" t="s">
        <v>21269</v>
      </c>
      <c r="AH1750" s="24"/>
      <c r="AI1750" s="24"/>
      <c r="AJ1750" s="24"/>
      <c r="AK1750" s="24"/>
      <c r="AL1750" s="24" t="s">
        <v>19535</v>
      </c>
      <c r="AM1750" s="24" t="s">
        <v>2754</v>
      </c>
      <c r="AN1750" s="40">
        <v>66726</v>
      </c>
      <c r="AO1750" s="24" t="s">
        <v>2049</v>
      </c>
      <c r="AP1750" s="24" t="s">
        <v>21270</v>
      </c>
      <c r="AQ1750" s="24"/>
      <c r="AR1750" s="24" t="s">
        <v>19536</v>
      </c>
      <c r="AS1750" s="24" t="s">
        <v>19537</v>
      </c>
      <c r="AT1750" s="24" t="s">
        <v>21270</v>
      </c>
      <c r="AU1750" s="23" t="s">
        <v>3290</v>
      </c>
      <c r="AV1750" s="23" t="s">
        <v>5563</v>
      </c>
      <c r="AW1750" s="23" t="s">
        <v>8028</v>
      </c>
      <c r="AX1750" s="23" t="s">
        <v>8029</v>
      </c>
    </row>
    <row r="1751" spans="1:50" s="22" customFormat="1" ht="20" customHeight="1" x14ac:dyDescent="0.3">
      <c r="A1751" s="23" t="s">
        <v>19541</v>
      </c>
      <c r="B1751" s="23" t="s">
        <v>5794</v>
      </c>
      <c r="C1751" s="23" t="s">
        <v>23292</v>
      </c>
      <c r="D1751" s="23" t="s">
        <v>21266</v>
      </c>
      <c r="E1751" s="23" t="s">
        <v>17605</v>
      </c>
      <c r="F1751" s="23" t="s">
        <v>19538</v>
      </c>
      <c r="G1751" s="24" t="s">
        <v>23293</v>
      </c>
      <c r="H1751" s="24" t="s">
        <v>21267</v>
      </c>
      <c r="I1751" s="24" t="s">
        <v>3</v>
      </c>
      <c r="J1751" s="30" t="s">
        <v>5510</v>
      </c>
      <c r="K1751" s="23" t="s">
        <v>10697</v>
      </c>
      <c r="L1751" s="23" t="s">
        <v>10698</v>
      </c>
      <c r="M1751" s="23" t="s">
        <v>5513</v>
      </c>
      <c r="N1751" s="23" t="s">
        <v>5514</v>
      </c>
      <c r="O1751" s="23" t="s">
        <v>10699</v>
      </c>
      <c r="P1751" s="23" t="s">
        <v>5516</v>
      </c>
      <c r="Q1751" s="23" t="s">
        <v>5754</v>
      </c>
      <c r="R1751" s="23" t="s">
        <v>5755</v>
      </c>
      <c r="S1751" s="23" t="s">
        <v>407</v>
      </c>
      <c r="T1751" s="23" t="s">
        <v>408</v>
      </c>
      <c r="U1751" s="23" t="s">
        <v>248</v>
      </c>
      <c r="V1751" s="23" t="s">
        <v>250</v>
      </c>
      <c r="W1751" s="24" t="s">
        <v>38</v>
      </c>
      <c r="X1751" s="24" t="s">
        <v>409</v>
      </c>
      <c r="Y1751" s="24" t="s">
        <v>40</v>
      </c>
      <c r="Z1751" s="25">
        <v>13794375</v>
      </c>
      <c r="AA1751" s="24" t="s">
        <v>14803</v>
      </c>
      <c r="AB1751" s="24" t="s">
        <v>14803</v>
      </c>
      <c r="AC1751" s="24" t="s">
        <v>14803</v>
      </c>
      <c r="AD1751" s="24" t="s">
        <v>21268</v>
      </c>
      <c r="AE1751" s="24"/>
      <c r="AF1751" s="24"/>
      <c r="AG1751" s="24" t="s">
        <v>21269</v>
      </c>
      <c r="AH1751" s="24"/>
      <c r="AI1751" s="24"/>
      <c r="AJ1751" s="24"/>
      <c r="AK1751" s="24"/>
      <c r="AL1751" s="24" t="s">
        <v>19539</v>
      </c>
      <c r="AM1751" s="24" t="s">
        <v>3655</v>
      </c>
      <c r="AN1751" s="40">
        <v>111626</v>
      </c>
      <c r="AO1751" s="24" t="s">
        <v>3520</v>
      </c>
      <c r="AP1751" s="24" t="s">
        <v>21270</v>
      </c>
      <c r="AQ1751" s="24"/>
      <c r="AR1751" s="24" t="s">
        <v>19540</v>
      </c>
      <c r="AS1751" s="24" t="s">
        <v>19541</v>
      </c>
      <c r="AT1751" s="24" t="s">
        <v>21270</v>
      </c>
      <c r="AU1751" s="23" t="s">
        <v>4708</v>
      </c>
      <c r="AV1751" s="23" t="s">
        <v>5602</v>
      </c>
      <c r="AW1751" s="23" t="s">
        <v>10700</v>
      </c>
      <c r="AX1751" s="23" t="s">
        <v>10701</v>
      </c>
    </row>
    <row r="1752" spans="1:50" s="22" customFormat="1" ht="20" customHeight="1" x14ac:dyDescent="0.3">
      <c r="A1752" s="23" t="s">
        <v>19544</v>
      </c>
      <c r="B1752" s="23" t="s">
        <v>5794</v>
      </c>
      <c r="C1752" s="23" t="s">
        <v>23285</v>
      </c>
      <c r="D1752" s="23" t="s">
        <v>21266</v>
      </c>
      <c r="E1752" s="23" t="s">
        <v>15036</v>
      </c>
      <c r="F1752" s="23" t="s">
        <v>15302</v>
      </c>
      <c r="G1752" s="24" t="s">
        <v>21616</v>
      </c>
      <c r="H1752" s="24" t="s">
        <v>21267</v>
      </c>
      <c r="I1752" s="24" t="s">
        <v>3</v>
      </c>
      <c r="J1752" s="30" t="s">
        <v>5510</v>
      </c>
      <c r="K1752" s="23" t="s">
        <v>7071</v>
      </c>
      <c r="L1752" s="23" t="s">
        <v>7072</v>
      </c>
      <c r="M1752" s="23" t="s">
        <v>5513</v>
      </c>
      <c r="N1752" s="23" t="s">
        <v>5514</v>
      </c>
      <c r="O1752" s="23" t="s">
        <v>7073</v>
      </c>
      <c r="P1752" s="23" t="s">
        <v>5516</v>
      </c>
      <c r="Q1752" s="23" t="s">
        <v>5561</v>
      </c>
      <c r="R1752" s="23" t="s">
        <v>5562</v>
      </c>
      <c r="S1752" s="23" t="s">
        <v>407</v>
      </c>
      <c r="T1752" s="23" t="s">
        <v>408</v>
      </c>
      <c r="U1752" s="23" t="s">
        <v>342</v>
      </c>
      <c r="V1752" s="23" t="s">
        <v>344</v>
      </c>
      <c r="W1752" s="24" t="s">
        <v>38</v>
      </c>
      <c r="X1752" s="24" t="s">
        <v>409</v>
      </c>
      <c r="Y1752" s="24" t="s">
        <v>40</v>
      </c>
      <c r="Z1752" s="25">
        <v>11035500</v>
      </c>
      <c r="AA1752" s="24" t="s">
        <v>14803</v>
      </c>
      <c r="AB1752" s="24" t="s">
        <v>14803</v>
      </c>
      <c r="AC1752" s="24" t="s">
        <v>14803</v>
      </c>
      <c r="AD1752" s="24" t="s">
        <v>21268</v>
      </c>
      <c r="AE1752" s="24"/>
      <c r="AF1752" s="24"/>
      <c r="AG1752" s="24" t="s">
        <v>21269</v>
      </c>
      <c r="AH1752" s="24"/>
      <c r="AI1752" s="24"/>
      <c r="AJ1752" s="24"/>
      <c r="AK1752" s="24"/>
      <c r="AL1752" s="24" t="s">
        <v>19542</v>
      </c>
      <c r="AM1752" s="24" t="s">
        <v>2281</v>
      </c>
      <c r="AN1752" s="40">
        <v>51126</v>
      </c>
      <c r="AO1752" s="24" t="s">
        <v>1464</v>
      </c>
      <c r="AP1752" s="24" t="s">
        <v>21270</v>
      </c>
      <c r="AQ1752" s="24"/>
      <c r="AR1752" s="24" t="s">
        <v>19543</v>
      </c>
      <c r="AS1752" s="24" t="s">
        <v>19544</v>
      </c>
      <c r="AT1752" s="24" t="s">
        <v>21270</v>
      </c>
      <c r="AU1752" s="23" t="s">
        <v>2776</v>
      </c>
      <c r="AV1752" s="23" t="s">
        <v>5602</v>
      </c>
      <c r="AW1752" s="23" t="s">
        <v>7074</v>
      </c>
      <c r="AX1752" s="23" t="s">
        <v>7075</v>
      </c>
    </row>
    <row r="1753" spans="1:50" s="22" customFormat="1" ht="20" customHeight="1" x14ac:dyDescent="0.3">
      <c r="A1753" s="23" t="s">
        <v>19546</v>
      </c>
      <c r="B1753" s="23" t="s">
        <v>5794</v>
      </c>
      <c r="C1753" s="23" t="s">
        <v>23294</v>
      </c>
      <c r="D1753" s="23" t="s">
        <v>21266</v>
      </c>
      <c r="E1753" s="23" t="s">
        <v>15103</v>
      </c>
      <c r="F1753" s="23" t="s">
        <v>18649</v>
      </c>
      <c r="G1753" s="24" t="s">
        <v>21299</v>
      </c>
      <c r="H1753" s="24" t="s">
        <v>21267</v>
      </c>
      <c r="I1753" s="24" t="s">
        <v>3</v>
      </c>
      <c r="J1753" s="30" t="s">
        <v>5510</v>
      </c>
      <c r="K1753" s="23" t="s">
        <v>7478</v>
      </c>
      <c r="L1753" s="23" t="s">
        <v>7479</v>
      </c>
      <c r="M1753" s="23" t="s">
        <v>5513</v>
      </c>
      <c r="N1753" s="23" t="s">
        <v>5514</v>
      </c>
      <c r="O1753" s="23" t="s">
        <v>7480</v>
      </c>
      <c r="P1753" s="23" t="s">
        <v>5516</v>
      </c>
      <c r="Q1753" s="23" t="s">
        <v>5754</v>
      </c>
      <c r="R1753" s="23" t="s">
        <v>5755</v>
      </c>
      <c r="S1753" s="23" t="s">
        <v>407</v>
      </c>
      <c r="T1753" s="23" t="s">
        <v>408</v>
      </c>
      <c r="U1753" s="23" t="s">
        <v>244</v>
      </c>
      <c r="V1753" s="23" t="s">
        <v>1300</v>
      </c>
      <c r="W1753" s="24" t="s">
        <v>38</v>
      </c>
      <c r="X1753" s="24" t="s">
        <v>409</v>
      </c>
      <c r="Y1753" s="24" t="s">
        <v>40</v>
      </c>
      <c r="Z1753" s="25">
        <v>3310650</v>
      </c>
      <c r="AA1753" s="24" t="s">
        <v>14803</v>
      </c>
      <c r="AB1753" s="24" t="s">
        <v>14803</v>
      </c>
      <c r="AC1753" s="24" t="s">
        <v>14803</v>
      </c>
      <c r="AD1753" s="24" t="s">
        <v>21268</v>
      </c>
      <c r="AE1753" s="24"/>
      <c r="AF1753" s="24"/>
      <c r="AG1753" s="24" t="s">
        <v>21269</v>
      </c>
      <c r="AH1753" s="24"/>
      <c r="AI1753" s="24"/>
      <c r="AJ1753" s="24"/>
      <c r="AK1753" s="24"/>
      <c r="AL1753" s="24" t="s">
        <v>23295</v>
      </c>
      <c r="AM1753" s="24" t="s">
        <v>2512</v>
      </c>
      <c r="AN1753" s="40">
        <v>58726</v>
      </c>
      <c r="AO1753" s="24" t="s">
        <v>1743</v>
      </c>
      <c r="AP1753" s="24" t="s">
        <v>21270</v>
      </c>
      <c r="AQ1753" s="24"/>
      <c r="AR1753" s="24" t="s">
        <v>19545</v>
      </c>
      <c r="AS1753" s="24" t="s">
        <v>19546</v>
      </c>
      <c r="AT1753" s="24" t="s">
        <v>21270</v>
      </c>
      <c r="AU1753" s="23" t="s">
        <v>3290</v>
      </c>
      <c r="AV1753" s="23" t="s">
        <v>5602</v>
      </c>
      <c r="AW1753" s="23" t="s">
        <v>7481</v>
      </c>
      <c r="AX1753" s="23" t="s">
        <v>2511</v>
      </c>
    </row>
    <row r="1754" spans="1:50" s="22" customFormat="1" ht="20" customHeight="1" x14ac:dyDescent="0.3">
      <c r="A1754" s="23" t="s">
        <v>4881</v>
      </c>
      <c r="B1754" s="23" t="s">
        <v>5794</v>
      </c>
      <c r="C1754" s="23" t="s">
        <v>23296</v>
      </c>
      <c r="D1754" s="23" t="s">
        <v>21266</v>
      </c>
      <c r="E1754" s="23" t="s">
        <v>14993</v>
      </c>
      <c r="F1754" s="23" t="s">
        <v>15004</v>
      </c>
      <c r="G1754" s="24" t="s">
        <v>21458</v>
      </c>
      <c r="H1754" s="24" t="s">
        <v>21267</v>
      </c>
      <c r="I1754" s="24" t="s">
        <v>3</v>
      </c>
      <c r="J1754" s="30" t="s">
        <v>5510</v>
      </c>
      <c r="K1754" s="23" t="s">
        <v>13141</v>
      </c>
      <c r="L1754" s="23" t="s">
        <v>13142</v>
      </c>
      <c r="M1754" s="23" t="s">
        <v>5513</v>
      </c>
      <c r="N1754" s="23" t="s">
        <v>5514</v>
      </c>
      <c r="O1754" s="23" t="s">
        <v>13143</v>
      </c>
      <c r="P1754" s="23" t="s">
        <v>5516</v>
      </c>
      <c r="Q1754" s="23" t="s">
        <v>5561</v>
      </c>
      <c r="R1754" s="23" t="s">
        <v>5562</v>
      </c>
      <c r="S1754" s="23" t="s">
        <v>407</v>
      </c>
      <c r="T1754" s="23" t="s">
        <v>408</v>
      </c>
      <c r="U1754" s="23" t="s">
        <v>342</v>
      </c>
      <c r="V1754" s="23" t="s">
        <v>344</v>
      </c>
      <c r="W1754" s="24" t="s">
        <v>38</v>
      </c>
      <c r="X1754" s="24" t="s">
        <v>409</v>
      </c>
      <c r="Y1754" s="24" t="s">
        <v>40</v>
      </c>
      <c r="Z1754" s="25">
        <v>3825640</v>
      </c>
      <c r="AA1754" s="24" t="s">
        <v>14803</v>
      </c>
      <c r="AB1754" s="24" t="s">
        <v>14803</v>
      </c>
      <c r="AC1754" s="24" t="s">
        <v>14803</v>
      </c>
      <c r="AD1754" s="24" t="s">
        <v>21268</v>
      </c>
      <c r="AE1754" s="24"/>
      <c r="AF1754" s="24"/>
      <c r="AG1754" s="24" t="s">
        <v>21269</v>
      </c>
      <c r="AH1754" s="24"/>
      <c r="AI1754" s="24"/>
      <c r="AJ1754" s="24"/>
      <c r="AK1754" s="24"/>
      <c r="AL1754" s="24" t="s">
        <v>19547</v>
      </c>
      <c r="AM1754" s="24" t="s">
        <v>4879</v>
      </c>
      <c r="AN1754" s="40">
        <v>141726</v>
      </c>
      <c r="AO1754" s="24" t="s">
        <v>4775</v>
      </c>
      <c r="AP1754" s="24" t="s">
        <v>21270</v>
      </c>
      <c r="AQ1754" s="24"/>
      <c r="AR1754" s="24" t="s">
        <v>4880</v>
      </c>
      <c r="AS1754" s="24" t="s">
        <v>4881</v>
      </c>
      <c r="AT1754" s="24" t="s">
        <v>21270</v>
      </c>
      <c r="AU1754" s="23" t="s">
        <v>5392</v>
      </c>
      <c r="AV1754" s="23" t="s">
        <v>5602</v>
      </c>
      <c r="AW1754" s="23" t="s">
        <v>13144</v>
      </c>
      <c r="AX1754" s="23" t="s">
        <v>4878</v>
      </c>
    </row>
    <row r="1755" spans="1:50" s="22" customFormat="1" ht="20" customHeight="1" x14ac:dyDescent="0.3">
      <c r="A1755" s="23" t="s">
        <v>19551</v>
      </c>
      <c r="B1755" s="23" t="s">
        <v>5794</v>
      </c>
      <c r="C1755" s="23" t="s">
        <v>23285</v>
      </c>
      <c r="D1755" s="23" t="s">
        <v>21266</v>
      </c>
      <c r="E1755" s="23" t="s">
        <v>17549</v>
      </c>
      <c r="F1755" s="23" t="s">
        <v>19548</v>
      </c>
      <c r="G1755" s="24" t="s">
        <v>23297</v>
      </c>
      <c r="H1755" s="24" t="s">
        <v>21267</v>
      </c>
      <c r="I1755" s="24" t="s">
        <v>3</v>
      </c>
      <c r="J1755" s="30" t="s">
        <v>5510</v>
      </c>
      <c r="K1755" s="23" t="s">
        <v>7750</v>
      </c>
      <c r="L1755" s="23" t="s">
        <v>7751</v>
      </c>
      <c r="M1755" s="23" t="s">
        <v>5513</v>
      </c>
      <c r="N1755" s="23" t="s">
        <v>5514</v>
      </c>
      <c r="O1755" s="23" t="s">
        <v>7752</v>
      </c>
      <c r="P1755" s="23" t="s">
        <v>5516</v>
      </c>
      <c r="Q1755" s="23" t="s">
        <v>5561</v>
      </c>
      <c r="R1755" s="23" t="s">
        <v>5562</v>
      </c>
      <c r="S1755" s="23" t="s">
        <v>407</v>
      </c>
      <c r="T1755" s="23" t="s">
        <v>408</v>
      </c>
      <c r="U1755" s="23" t="s">
        <v>248</v>
      </c>
      <c r="V1755" s="23" t="s">
        <v>250</v>
      </c>
      <c r="W1755" s="24" t="s">
        <v>38</v>
      </c>
      <c r="X1755" s="24" t="s">
        <v>409</v>
      </c>
      <c r="Y1755" s="24" t="s">
        <v>40</v>
      </c>
      <c r="Z1755" s="25">
        <v>9931950</v>
      </c>
      <c r="AA1755" s="24" t="s">
        <v>14803</v>
      </c>
      <c r="AB1755" s="24" t="s">
        <v>14803</v>
      </c>
      <c r="AC1755" s="24" t="s">
        <v>14803</v>
      </c>
      <c r="AD1755" s="24" t="s">
        <v>21268</v>
      </c>
      <c r="AE1755" s="24"/>
      <c r="AF1755" s="24"/>
      <c r="AG1755" s="24" t="s">
        <v>21269</v>
      </c>
      <c r="AH1755" s="24"/>
      <c r="AI1755" s="24"/>
      <c r="AJ1755" s="24"/>
      <c r="AK1755" s="24"/>
      <c r="AL1755" s="24" t="s">
        <v>19549</v>
      </c>
      <c r="AM1755" s="24" t="s">
        <v>1806</v>
      </c>
      <c r="AN1755" s="40">
        <v>68326</v>
      </c>
      <c r="AO1755" s="24" t="s">
        <v>1884</v>
      </c>
      <c r="AP1755" s="24" t="s">
        <v>21270</v>
      </c>
      <c r="AQ1755" s="24"/>
      <c r="AR1755" s="24" t="s">
        <v>19550</v>
      </c>
      <c r="AS1755" s="24" t="s">
        <v>19551</v>
      </c>
      <c r="AT1755" s="24" t="s">
        <v>21270</v>
      </c>
      <c r="AU1755" s="23" t="s">
        <v>3290</v>
      </c>
      <c r="AV1755" s="23" t="s">
        <v>5563</v>
      </c>
      <c r="AW1755" s="23" t="s">
        <v>7753</v>
      </c>
      <c r="AX1755" s="23" t="s">
        <v>7754</v>
      </c>
    </row>
    <row r="1756" spans="1:50" s="22" customFormat="1" ht="20" customHeight="1" x14ac:dyDescent="0.3">
      <c r="A1756" s="23" t="s">
        <v>19554</v>
      </c>
      <c r="B1756" s="23" t="s">
        <v>5794</v>
      </c>
      <c r="C1756" s="23" t="s">
        <v>23288</v>
      </c>
      <c r="D1756" s="23" t="s">
        <v>21266</v>
      </c>
      <c r="E1756" s="23" t="s">
        <v>17512</v>
      </c>
      <c r="F1756" s="23" t="s">
        <v>18236</v>
      </c>
      <c r="G1756" s="24" t="s">
        <v>22945</v>
      </c>
      <c r="H1756" s="24" t="s">
        <v>21267</v>
      </c>
      <c r="I1756" s="24" t="s">
        <v>3</v>
      </c>
      <c r="J1756" s="30" t="s">
        <v>5510</v>
      </c>
      <c r="K1756" s="23" t="s">
        <v>6194</v>
      </c>
      <c r="L1756" s="23" t="s">
        <v>6195</v>
      </c>
      <c r="M1756" s="23" t="s">
        <v>5513</v>
      </c>
      <c r="N1756" s="23" t="s">
        <v>5514</v>
      </c>
      <c r="O1756" s="23" t="s">
        <v>6196</v>
      </c>
      <c r="P1756" s="23" t="s">
        <v>5516</v>
      </c>
      <c r="Q1756" s="23" t="s">
        <v>5517</v>
      </c>
      <c r="R1756" s="23" t="s">
        <v>5518</v>
      </c>
      <c r="S1756" s="23" t="s">
        <v>407</v>
      </c>
      <c r="T1756" s="23" t="s">
        <v>408</v>
      </c>
      <c r="U1756" s="23" t="s">
        <v>265</v>
      </c>
      <c r="V1756" s="23" t="s">
        <v>848</v>
      </c>
      <c r="W1756" s="24" t="s">
        <v>38</v>
      </c>
      <c r="X1756" s="24" t="s">
        <v>409</v>
      </c>
      <c r="Y1756" s="24" t="s">
        <v>40</v>
      </c>
      <c r="Z1756" s="25">
        <v>12139050</v>
      </c>
      <c r="AA1756" s="24" t="s">
        <v>14803</v>
      </c>
      <c r="AB1756" s="24" t="s">
        <v>14803</v>
      </c>
      <c r="AC1756" s="24" t="s">
        <v>14803</v>
      </c>
      <c r="AD1756" s="24" t="s">
        <v>21268</v>
      </c>
      <c r="AE1756" s="24"/>
      <c r="AF1756" s="24"/>
      <c r="AG1756" s="24" t="s">
        <v>21269</v>
      </c>
      <c r="AH1756" s="24"/>
      <c r="AI1756" s="24"/>
      <c r="AJ1756" s="24"/>
      <c r="AK1756" s="24"/>
      <c r="AL1756" s="24" t="s">
        <v>19552</v>
      </c>
      <c r="AM1756" s="24" t="s">
        <v>1557</v>
      </c>
      <c r="AN1756" s="40">
        <v>29526</v>
      </c>
      <c r="AO1756" s="24" t="s">
        <v>880</v>
      </c>
      <c r="AP1756" s="24" t="s">
        <v>21270</v>
      </c>
      <c r="AQ1756" s="24"/>
      <c r="AR1756" s="24" t="s">
        <v>19553</v>
      </c>
      <c r="AS1756" s="24" t="s">
        <v>19554</v>
      </c>
      <c r="AT1756" s="24" t="s">
        <v>21270</v>
      </c>
      <c r="AU1756" s="23" t="s">
        <v>5464</v>
      </c>
      <c r="AV1756" s="23" t="s">
        <v>5602</v>
      </c>
      <c r="AW1756" s="23" t="s">
        <v>6197</v>
      </c>
      <c r="AX1756" s="23" t="s">
        <v>1556</v>
      </c>
    </row>
    <row r="1757" spans="1:50" s="22" customFormat="1" ht="20" customHeight="1" x14ac:dyDescent="0.3">
      <c r="A1757" s="23" t="s">
        <v>4462</v>
      </c>
      <c r="B1757" s="23" t="s">
        <v>5794</v>
      </c>
      <c r="C1757" s="23" t="s">
        <v>23298</v>
      </c>
      <c r="D1757" s="23" t="s">
        <v>21266</v>
      </c>
      <c r="E1757" s="23" t="s">
        <v>15107</v>
      </c>
      <c r="F1757" s="23" t="s">
        <v>15108</v>
      </c>
      <c r="G1757" s="24" t="s">
        <v>21513</v>
      </c>
      <c r="H1757" s="24" t="s">
        <v>21267</v>
      </c>
      <c r="I1757" s="24" t="s">
        <v>3</v>
      </c>
      <c r="J1757" s="30" t="s">
        <v>5510</v>
      </c>
      <c r="K1757" s="23" t="s">
        <v>10956</v>
      </c>
      <c r="L1757" s="23" t="s">
        <v>10957</v>
      </c>
      <c r="M1757" s="23" t="s">
        <v>5513</v>
      </c>
      <c r="N1757" s="23" t="s">
        <v>5514</v>
      </c>
      <c r="O1757" s="23" t="s">
        <v>10958</v>
      </c>
      <c r="P1757" s="23" t="s">
        <v>5516</v>
      </c>
      <c r="Q1757" s="23" t="s">
        <v>5517</v>
      </c>
      <c r="R1757" s="23" t="s">
        <v>5518</v>
      </c>
      <c r="S1757" s="23" t="s">
        <v>407</v>
      </c>
      <c r="T1757" s="23" t="s">
        <v>408</v>
      </c>
      <c r="U1757" s="23" t="s">
        <v>211</v>
      </c>
      <c r="V1757" s="23" t="s">
        <v>816</v>
      </c>
      <c r="W1757" s="24" t="s">
        <v>38</v>
      </c>
      <c r="X1757" s="24" t="s">
        <v>409</v>
      </c>
      <c r="Y1757" s="24" t="s">
        <v>40</v>
      </c>
      <c r="Z1757" s="25">
        <v>2869230</v>
      </c>
      <c r="AA1757" s="24" t="s">
        <v>14803</v>
      </c>
      <c r="AB1757" s="24" t="s">
        <v>14803</v>
      </c>
      <c r="AC1757" s="24" t="s">
        <v>14803</v>
      </c>
      <c r="AD1757" s="24" t="s">
        <v>21268</v>
      </c>
      <c r="AE1757" s="24"/>
      <c r="AF1757" s="24"/>
      <c r="AG1757" s="24" t="s">
        <v>21269</v>
      </c>
      <c r="AH1757" s="24"/>
      <c r="AI1757" s="24"/>
      <c r="AJ1757" s="24"/>
      <c r="AK1757" s="24"/>
      <c r="AL1757" s="24" t="s">
        <v>23299</v>
      </c>
      <c r="AM1757" s="24" t="s">
        <v>4459</v>
      </c>
      <c r="AN1757" s="40">
        <v>126326</v>
      </c>
      <c r="AO1757" s="24" t="s">
        <v>4460</v>
      </c>
      <c r="AP1757" s="24" t="s">
        <v>21270</v>
      </c>
      <c r="AQ1757" s="24"/>
      <c r="AR1757" s="24" t="s">
        <v>4461</v>
      </c>
      <c r="AS1757" s="24" t="s">
        <v>4462</v>
      </c>
      <c r="AT1757" s="24" t="s">
        <v>21270</v>
      </c>
      <c r="AU1757" s="23" t="s">
        <v>4958</v>
      </c>
      <c r="AV1757" s="23" t="s">
        <v>5602</v>
      </c>
      <c r="AW1757" s="23" t="s">
        <v>10959</v>
      </c>
      <c r="AX1757" s="23" t="s">
        <v>10960</v>
      </c>
    </row>
    <row r="1758" spans="1:50" s="22" customFormat="1" ht="20" customHeight="1" x14ac:dyDescent="0.3">
      <c r="A1758" s="23" t="s">
        <v>5080</v>
      </c>
      <c r="B1758" s="23" t="s">
        <v>5794</v>
      </c>
      <c r="C1758" s="23" t="s">
        <v>23300</v>
      </c>
      <c r="D1758" s="23" t="s">
        <v>21266</v>
      </c>
      <c r="E1758" s="23" t="s">
        <v>15237</v>
      </c>
      <c r="F1758" s="23" t="s">
        <v>18613</v>
      </c>
      <c r="G1758" s="24" t="s">
        <v>23044</v>
      </c>
      <c r="H1758" s="24" t="s">
        <v>21267</v>
      </c>
      <c r="I1758" s="24" t="s">
        <v>3</v>
      </c>
      <c r="J1758" s="30" t="s">
        <v>5510</v>
      </c>
      <c r="K1758" s="23" t="s">
        <v>11934</v>
      </c>
      <c r="L1758" s="23" t="s">
        <v>11935</v>
      </c>
      <c r="M1758" s="23" t="s">
        <v>5513</v>
      </c>
      <c r="N1758" s="23" t="s">
        <v>5514</v>
      </c>
      <c r="O1758" s="23" t="s">
        <v>11936</v>
      </c>
      <c r="P1758" s="23" t="s">
        <v>5516</v>
      </c>
      <c r="Q1758" s="23" t="s">
        <v>5695</v>
      </c>
      <c r="R1758" s="23" t="s">
        <v>5696</v>
      </c>
      <c r="S1758" s="23" t="s">
        <v>407</v>
      </c>
      <c r="T1758" s="23" t="s">
        <v>408</v>
      </c>
      <c r="U1758" s="23" t="s">
        <v>313</v>
      </c>
      <c r="V1758" s="23" t="s">
        <v>314</v>
      </c>
      <c r="W1758" s="24" t="s">
        <v>38</v>
      </c>
      <c r="X1758" s="24" t="s">
        <v>409</v>
      </c>
      <c r="Y1758" s="24" t="s">
        <v>40</v>
      </c>
      <c r="Z1758" s="25">
        <v>6952365</v>
      </c>
      <c r="AA1758" s="24" t="s">
        <v>14803</v>
      </c>
      <c r="AB1758" s="24" t="s">
        <v>14803</v>
      </c>
      <c r="AC1758" s="24" t="s">
        <v>14803</v>
      </c>
      <c r="AD1758" s="24" t="s">
        <v>21268</v>
      </c>
      <c r="AE1758" s="24"/>
      <c r="AF1758" s="24"/>
      <c r="AG1758" s="24" t="s">
        <v>21269</v>
      </c>
      <c r="AH1758" s="24"/>
      <c r="AI1758" s="24"/>
      <c r="AJ1758" s="24"/>
      <c r="AK1758" s="24"/>
      <c r="AL1758" s="24" t="s">
        <v>19555</v>
      </c>
      <c r="AM1758" s="24" t="s">
        <v>5078</v>
      </c>
      <c r="AN1758" s="40">
        <v>147626</v>
      </c>
      <c r="AO1758" s="24" t="s">
        <v>4126</v>
      </c>
      <c r="AP1758" s="24" t="s">
        <v>21270</v>
      </c>
      <c r="AQ1758" s="24"/>
      <c r="AR1758" s="24" t="s">
        <v>5079</v>
      </c>
      <c r="AS1758" s="24" t="s">
        <v>5080</v>
      </c>
      <c r="AT1758" s="24" t="s">
        <v>21270</v>
      </c>
      <c r="AU1758" s="23" t="s">
        <v>5392</v>
      </c>
      <c r="AV1758" s="23" t="s">
        <v>5563</v>
      </c>
      <c r="AW1758" s="23" t="s">
        <v>11937</v>
      </c>
      <c r="AX1758" s="23" t="s">
        <v>5077</v>
      </c>
    </row>
    <row r="1759" spans="1:50" s="22" customFormat="1" ht="20" customHeight="1" x14ac:dyDescent="0.3">
      <c r="A1759" s="23" t="s">
        <v>19558</v>
      </c>
      <c r="B1759" s="23" t="s">
        <v>5794</v>
      </c>
      <c r="C1759" s="23" t="s">
        <v>23301</v>
      </c>
      <c r="D1759" s="23" t="s">
        <v>21266</v>
      </c>
      <c r="E1759" s="23" t="s">
        <v>15360</v>
      </c>
      <c r="F1759" s="23" t="s">
        <v>17617</v>
      </c>
      <c r="G1759" s="24" t="s">
        <v>21389</v>
      </c>
      <c r="H1759" s="24" t="s">
        <v>21267</v>
      </c>
      <c r="I1759" s="24" t="s">
        <v>3</v>
      </c>
      <c r="J1759" s="30" t="s">
        <v>5510</v>
      </c>
      <c r="K1759" s="23" t="s">
        <v>6205</v>
      </c>
      <c r="L1759" s="23" t="s">
        <v>6206</v>
      </c>
      <c r="M1759" s="23" t="s">
        <v>5513</v>
      </c>
      <c r="N1759" s="23" t="s">
        <v>5514</v>
      </c>
      <c r="O1759" s="23" t="s">
        <v>6207</v>
      </c>
      <c r="P1759" s="23" t="s">
        <v>5516</v>
      </c>
      <c r="Q1759" s="23" t="s">
        <v>5527</v>
      </c>
      <c r="R1759" s="23" t="s">
        <v>5528</v>
      </c>
      <c r="S1759" s="23" t="s">
        <v>407</v>
      </c>
      <c r="T1759" s="23" t="s">
        <v>408</v>
      </c>
      <c r="U1759" s="23" t="s">
        <v>348</v>
      </c>
      <c r="V1759" s="23" t="s">
        <v>717</v>
      </c>
      <c r="W1759" s="24" t="s">
        <v>38</v>
      </c>
      <c r="X1759" s="24" t="s">
        <v>409</v>
      </c>
      <c r="Y1759" s="24" t="s">
        <v>40</v>
      </c>
      <c r="Z1759" s="25">
        <v>8828400</v>
      </c>
      <c r="AA1759" s="24" t="s">
        <v>14803</v>
      </c>
      <c r="AB1759" s="24" t="s">
        <v>14803</v>
      </c>
      <c r="AC1759" s="24" t="s">
        <v>14803</v>
      </c>
      <c r="AD1759" s="24" t="s">
        <v>21268</v>
      </c>
      <c r="AE1759" s="24"/>
      <c r="AF1759" s="24"/>
      <c r="AG1759" s="24" t="s">
        <v>21269</v>
      </c>
      <c r="AH1759" s="24"/>
      <c r="AI1759" s="24"/>
      <c r="AJ1759" s="24"/>
      <c r="AK1759" s="24"/>
      <c r="AL1759" s="24" t="s">
        <v>19556</v>
      </c>
      <c r="AM1759" s="24" t="s">
        <v>766</v>
      </c>
      <c r="AN1759" s="40">
        <v>7726</v>
      </c>
      <c r="AO1759" s="24" t="s">
        <v>767</v>
      </c>
      <c r="AP1759" s="24" t="s">
        <v>21270</v>
      </c>
      <c r="AQ1759" s="24"/>
      <c r="AR1759" s="24" t="s">
        <v>19557</v>
      </c>
      <c r="AS1759" s="24" t="s">
        <v>19558</v>
      </c>
      <c r="AT1759" s="24" t="s">
        <v>21270</v>
      </c>
      <c r="AU1759" s="23" t="s">
        <v>1814</v>
      </c>
      <c r="AV1759" s="23" t="s">
        <v>5563</v>
      </c>
      <c r="AW1759" s="23" t="s">
        <v>6208</v>
      </c>
      <c r="AX1759" s="23" t="s">
        <v>6209</v>
      </c>
    </row>
    <row r="1760" spans="1:50" s="22" customFormat="1" ht="20" customHeight="1" x14ac:dyDescent="0.3">
      <c r="A1760" s="23" t="s">
        <v>19562</v>
      </c>
      <c r="B1760" s="23" t="s">
        <v>5794</v>
      </c>
      <c r="C1760" s="23" t="s">
        <v>23285</v>
      </c>
      <c r="D1760" s="23" t="s">
        <v>21266</v>
      </c>
      <c r="E1760" s="23" t="s">
        <v>15036</v>
      </c>
      <c r="F1760" s="23" t="s">
        <v>19559</v>
      </c>
      <c r="G1760" s="24" t="s">
        <v>23302</v>
      </c>
      <c r="H1760" s="24" t="s">
        <v>21267</v>
      </c>
      <c r="I1760" s="24" t="s">
        <v>3</v>
      </c>
      <c r="J1760" s="30" t="s">
        <v>5510</v>
      </c>
      <c r="K1760" s="23" t="s">
        <v>6484</v>
      </c>
      <c r="L1760" s="23" t="s">
        <v>6485</v>
      </c>
      <c r="M1760" s="23" t="s">
        <v>5513</v>
      </c>
      <c r="N1760" s="23" t="s">
        <v>5514</v>
      </c>
      <c r="O1760" s="23" t="s">
        <v>6486</v>
      </c>
      <c r="P1760" s="23" t="s">
        <v>5516</v>
      </c>
      <c r="Q1760" s="23" t="s">
        <v>5561</v>
      </c>
      <c r="R1760" s="23" t="s">
        <v>5562</v>
      </c>
      <c r="S1760" s="23" t="s">
        <v>407</v>
      </c>
      <c r="T1760" s="23" t="s">
        <v>408</v>
      </c>
      <c r="U1760" s="23" t="s">
        <v>342</v>
      </c>
      <c r="V1760" s="23" t="s">
        <v>344</v>
      </c>
      <c r="W1760" s="24" t="s">
        <v>38</v>
      </c>
      <c r="X1760" s="24" t="s">
        <v>409</v>
      </c>
      <c r="Y1760" s="24" t="s">
        <v>40</v>
      </c>
      <c r="Z1760" s="25">
        <v>11035500</v>
      </c>
      <c r="AA1760" s="24" t="s">
        <v>14803</v>
      </c>
      <c r="AB1760" s="24" t="s">
        <v>14803</v>
      </c>
      <c r="AC1760" s="24" t="s">
        <v>14803</v>
      </c>
      <c r="AD1760" s="24" t="s">
        <v>21268</v>
      </c>
      <c r="AE1760" s="24"/>
      <c r="AF1760" s="24"/>
      <c r="AG1760" s="24" t="s">
        <v>21269</v>
      </c>
      <c r="AH1760" s="24"/>
      <c r="AI1760" s="24"/>
      <c r="AJ1760" s="24"/>
      <c r="AK1760" s="24"/>
      <c r="AL1760" s="24" t="s">
        <v>23303</v>
      </c>
      <c r="AM1760" s="24" t="s">
        <v>2287</v>
      </c>
      <c r="AN1760" s="40">
        <v>51426</v>
      </c>
      <c r="AO1760" s="24" t="s">
        <v>1053</v>
      </c>
      <c r="AP1760" s="24" t="s">
        <v>21270</v>
      </c>
      <c r="AQ1760" s="24"/>
      <c r="AR1760" s="24" t="s">
        <v>19561</v>
      </c>
      <c r="AS1760" s="24" t="s">
        <v>19562</v>
      </c>
      <c r="AT1760" s="24" t="s">
        <v>21270</v>
      </c>
      <c r="AU1760" s="23" t="s">
        <v>5479</v>
      </c>
      <c r="AV1760" s="23" t="s">
        <v>5563</v>
      </c>
      <c r="AW1760" s="23" t="s">
        <v>6487</v>
      </c>
      <c r="AX1760" s="23" t="s">
        <v>6488</v>
      </c>
    </row>
    <row r="1761" spans="1:50" s="22" customFormat="1" ht="20" customHeight="1" x14ac:dyDescent="0.3">
      <c r="A1761" s="23" t="s">
        <v>19565</v>
      </c>
      <c r="B1761" s="23" t="s">
        <v>5794</v>
      </c>
      <c r="C1761" s="23" t="s">
        <v>23304</v>
      </c>
      <c r="D1761" s="23" t="s">
        <v>21266</v>
      </c>
      <c r="E1761" s="23" t="s">
        <v>15161</v>
      </c>
      <c r="F1761" s="23" t="s">
        <v>15162</v>
      </c>
      <c r="G1761" s="24" t="s">
        <v>21543</v>
      </c>
      <c r="H1761" s="24" t="s">
        <v>21267</v>
      </c>
      <c r="I1761" s="24" t="s">
        <v>3</v>
      </c>
      <c r="J1761" s="30" t="s">
        <v>5510</v>
      </c>
      <c r="K1761" s="23" t="s">
        <v>10603</v>
      </c>
      <c r="L1761" s="23" t="s">
        <v>10604</v>
      </c>
      <c r="M1761" s="23" t="s">
        <v>5513</v>
      </c>
      <c r="N1761" s="23" t="s">
        <v>5514</v>
      </c>
      <c r="O1761" s="23" t="s">
        <v>10605</v>
      </c>
      <c r="P1761" s="23" t="s">
        <v>5516</v>
      </c>
      <c r="Q1761" s="23" t="s">
        <v>6040</v>
      </c>
      <c r="R1761" s="23" t="s">
        <v>6041</v>
      </c>
      <c r="S1761" s="23" t="s">
        <v>407</v>
      </c>
      <c r="T1761" s="23" t="s">
        <v>408</v>
      </c>
      <c r="U1761" s="23" t="s">
        <v>265</v>
      </c>
      <c r="V1761" s="23" t="s">
        <v>848</v>
      </c>
      <c r="W1761" s="24" t="s">
        <v>38</v>
      </c>
      <c r="X1761" s="24" t="s">
        <v>409</v>
      </c>
      <c r="Y1761" s="24" t="s">
        <v>40</v>
      </c>
      <c r="Z1761" s="25">
        <v>6621300</v>
      </c>
      <c r="AA1761" s="24" t="s">
        <v>14803</v>
      </c>
      <c r="AB1761" s="24" t="s">
        <v>14803</v>
      </c>
      <c r="AC1761" s="24" t="s">
        <v>14803</v>
      </c>
      <c r="AD1761" s="24" t="s">
        <v>21268</v>
      </c>
      <c r="AE1761" s="24"/>
      <c r="AF1761" s="24"/>
      <c r="AG1761" s="24" t="s">
        <v>21269</v>
      </c>
      <c r="AH1761" s="24"/>
      <c r="AI1761" s="24"/>
      <c r="AJ1761" s="24"/>
      <c r="AK1761" s="24"/>
      <c r="AL1761" s="24" t="s">
        <v>19563</v>
      </c>
      <c r="AM1761" s="24" t="s">
        <v>1857</v>
      </c>
      <c r="AN1761" s="40">
        <v>38226</v>
      </c>
      <c r="AO1761" s="24" t="s">
        <v>3471</v>
      </c>
      <c r="AP1761" s="24" t="s">
        <v>21270</v>
      </c>
      <c r="AQ1761" s="24"/>
      <c r="AR1761" s="24" t="s">
        <v>19564</v>
      </c>
      <c r="AS1761" s="24" t="s">
        <v>19565</v>
      </c>
      <c r="AT1761" s="24" t="s">
        <v>21270</v>
      </c>
      <c r="AU1761" s="23" t="s">
        <v>4826</v>
      </c>
      <c r="AV1761" s="23" t="s">
        <v>5602</v>
      </c>
      <c r="AW1761" s="23" t="s">
        <v>10606</v>
      </c>
      <c r="AX1761" s="23" t="s">
        <v>10607</v>
      </c>
    </row>
    <row r="1762" spans="1:50" s="22" customFormat="1" ht="20" customHeight="1" x14ac:dyDescent="0.3">
      <c r="A1762" s="23" t="s">
        <v>19568</v>
      </c>
      <c r="B1762" s="23" t="s">
        <v>5794</v>
      </c>
      <c r="C1762" s="23" t="s">
        <v>23288</v>
      </c>
      <c r="D1762" s="23" t="s">
        <v>21266</v>
      </c>
      <c r="E1762" s="23" t="s">
        <v>17605</v>
      </c>
      <c r="F1762" s="23" t="s">
        <v>17680</v>
      </c>
      <c r="G1762" s="24" t="s">
        <v>22786</v>
      </c>
      <c r="H1762" s="24" t="s">
        <v>21267</v>
      </c>
      <c r="I1762" s="24" t="s">
        <v>3</v>
      </c>
      <c r="J1762" s="30" t="s">
        <v>5510</v>
      </c>
      <c r="K1762" s="23" t="s">
        <v>6652</v>
      </c>
      <c r="L1762" s="23" t="s">
        <v>6653</v>
      </c>
      <c r="M1762" s="23" t="s">
        <v>5513</v>
      </c>
      <c r="N1762" s="23" t="s">
        <v>5514</v>
      </c>
      <c r="O1762" s="23" t="s">
        <v>6654</v>
      </c>
      <c r="P1762" s="23" t="s">
        <v>5516</v>
      </c>
      <c r="Q1762" s="23" t="s">
        <v>5517</v>
      </c>
      <c r="R1762" s="23" t="s">
        <v>5518</v>
      </c>
      <c r="S1762" s="23" t="s">
        <v>407</v>
      </c>
      <c r="T1762" s="23" t="s">
        <v>408</v>
      </c>
      <c r="U1762" s="23" t="s">
        <v>248</v>
      </c>
      <c r="V1762" s="23" t="s">
        <v>250</v>
      </c>
      <c r="W1762" s="24" t="s">
        <v>38</v>
      </c>
      <c r="X1762" s="24" t="s">
        <v>409</v>
      </c>
      <c r="Y1762" s="24" t="s">
        <v>40</v>
      </c>
      <c r="Z1762" s="25">
        <v>13794375</v>
      </c>
      <c r="AA1762" s="24" t="s">
        <v>14803</v>
      </c>
      <c r="AB1762" s="24" t="s">
        <v>14803</v>
      </c>
      <c r="AC1762" s="24" t="s">
        <v>14803</v>
      </c>
      <c r="AD1762" s="24" t="s">
        <v>21268</v>
      </c>
      <c r="AE1762" s="24"/>
      <c r="AF1762" s="24"/>
      <c r="AG1762" s="24" t="s">
        <v>21269</v>
      </c>
      <c r="AH1762" s="24"/>
      <c r="AI1762" s="24"/>
      <c r="AJ1762" s="24"/>
      <c r="AK1762" s="24"/>
      <c r="AL1762" s="24" t="s">
        <v>19566</v>
      </c>
      <c r="AM1762" s="24" t="s">
        <v>2138</v>
      </c>
      <c r="AN1762" s="40">
        <v>47426</v>
      </c>
      <c r="AO1762" s="24" t="s">
        <v>1183</v>
      </c>
      <c r="AP1762" s="24" t="s">
        <v>21270</v>
      </c>
      <c r="AQ1762" s="24"/>
      <c r="AR1762" s="24" t="s">
        <v>19567</v>
      </c>
      <c r="AS1762" s="24" t="s">
        <v>19568</v>
      </c>
      <c r="AT1762" s="24" t="s">
        <v>21270</v>
      </c>
      <c r="AU1762" s="23" t="s">
        <v>2654</v>
      </c>
      <c r="AV1762" s="23" t="s">
        <v>5602</v>
      </c>
      <c r="AW1762" s="23" t="s">
        <v>6655</v>
      </c>
      <c r="AX1762" s="23" t="s">
        <v>2137</v>
      </c>
    </row>
    <row r="1763" spans="1:50" s="22" customFormat="1" ht="20" customHeight="1" x14ac:dyDescent="0.3">
      <c r="A1763" s="23" t="s">
        <v>5024</v>
      </c>
      <c r="B1763" s="23" t="s">
        <v>5794</v>
      </c>
      <c r="C1763" s="23" t="s">
        <v>23290</v>
      </c>
      <c r="D1763" s="23" t="s">
        <v>21266</v>
      </c>
      <c r="E1763" s="23" t="s">
        <v>15266</v>
      </c>
      <c r="F1763" s="23" t="s">
        <v>15267</v>
      </c>
      <c r="G1763" s="24" t="s">
        <v>21331</v>
      </c>
      <c r="H1763" s="24" t="s">
        <v>21267</v>
      </c>
      <c r="I1763" s="24" t="s">
        <v>3</v>
      </c>
      <c r="J1763" s="30" t="s">
        <v>5510</v>
      </c>
      <c r="K1763" s="23" t="s">
        <v>11879</v>
      </c>
      <c r="L1763" s="23" t="s">
        <v>11880</v>
      </c>
      <c r="M1763" s="23" t="s">
        <v>5513</v>
      </c>
      <c r="N1763" s="23" t="s">
        <v>5514</v>
      </c>
      <c r="O1763" s="23" t="s">
        <v>11881</v>
      </c>
      <c r="P1763" s="23" t="s">
        <v>5516</v>
      </c>
      <c r="Q1763" s="23" t="s">
        <v>5517</v>
      </c>
      <c r="R1763" s="23" t="s">
        <v>5518</v>
      </c>
      <c r="S1763" s="23" t="s">
        <v>407</v>
      </c>
      <c r="T1763" s="23" t="s">
        <v>408</v>
      </c>
      <c r="U1763" s="23" t="s">
        <v>342</v>
      </c>
      <c r="V1763" s="23" t="s">
        <v>344</v>
      </c>
      <c r="W1763" s="24" t="s">
        <v>38</v>
      </c>
      <c r="X1763" s="24" t="s">
        <v>409</v>
      </c>
      <c r="Y1763" s="24" t="s">
        <v>40</v>
      </c>
      <c r="Z1763" s="25">
        <v>8607690</v>
      </c>
      <c r="AA1763" s="24" t="s">
        <v>14803</v>
      </c>
      <c r="AB1763" s="24" t="s">
        <v>14803</v>
      </c>
      <c r="AC1763" s="24" t="s">
        <v>14803</v>
      </c>
      <c r="AD1763" s="24" t="s">
        <v>21268</v>
      </c>
      <c r="AE1763" s="24"/>
      <c r="AF1763" s="24"/>
      <c r="AG1763" s="24" t="s">
        <v>21269</v>
      </c>
      <c r="AH1763" s="24"/>
      <c r="AI1763" s="24"/>
      <c r="AJ1763" s="24"/>
      <c r="AK1763" s="24"/>
      <c r="AL1763" s="24" t="s">
        <v>19569</v>
      </c>
      <c r="AM1763" s="24" t="s">
        <v>5022</v>
      </c>
      <c r="AN1763" s="40">
        <v>146026</v>
      </c>
      <c r="AO1763" s="24" t="s">
        <v>4109</v>
      </c>
      <c r="AP1763" s="24" t="s">
        <v>21270</v>
      </c>
      <c r="AQ1763" s="24"/>
      <c r="AR1763" s="24" t="s">
        <v>5023</v>
      </c>
      <c r="AS1763" s="24" t="s">
        <v>5024</v>
      </c>
      <c r="AT1763" s="24" t="s">
        <v>21270</v>
      </c>
      <c r="AU1763" s="23" t="s">
        <v>5310</v>
      </c>
      <c r="AV1763" s="23" t="s">
        <v>5563</v>
      </c>
      <c r="AW1763" s="23" t="s">
        <v>11882</v>
      </c>
      <c r="AX1763" s="23" t="s">
        <v>11883</v>
      </c>
    </row>
    <row r="1764" spans="1:50" s="22" customFormat="1" ht="20" customHeight="1" x14ac:dyDescent="0.3">
      <c r="A1764" s="23" t="s">
        <v>19572</v>
      </c>
      <c r="B1764" s="23" t="s">
        <v>5794</v>
      </c>
      <c r="C1764" s="23" t="s">
        <v>23305</v>
      </c>
      <c r="D1764" s="23" t="s">
        <v>21266</v>
      </c>
      <c r="E1764" s="23" t="s">
        <v>15645</v>
      </c>
      <c r="F1764" s="23" t="s">
        <v>19257</v>
      </c>
      <c r="G1764" s="24" t="s">
        <v>23214</v>
      </c>
      <c r="H1764" s="24" t="s">
        <v>21267</v>
      </c>
      <c r="I1764" s="24" t="s">
        <v>3</v>
      </c>
      <c r="J1764" s="30" t="s">
        <v>5510</v>
      </c>
      <c r="K1764" s="23" t="s">
        <v>6925</v>
      </c>
      <c r="L1764" s="23" t="s">
        <v>6926</v>
      </c>
      <c r="M1764" s="23" t="s">
        <v>5513</v>
      </c>
      <c r="N1764" s="23" t="s">
        <v>5514</v>
      </c>
      <c r="O1764" s="23" t="s">
        <v>6927</v>
      </c>
      <c r="P1764" s="23" t="s">
        <v>5516</v>
      </c>
      <c r="Q1764" s="23" t="s">
        <v>5517</v>
      </c>
      <c r="R1764" s="23" t="s">
        <v>5518</v>
      </c>
      <c r="S1764" s="23" t="s">
        <v>407</v>
      </c>
      <c r="T1764" s="23" t="s">
        <v>408</v>
      </c>
      <c r="U1764" s="23" t="s">
        <v>248</v>
      </c>
      <c r="V1764" s="23" t="s">
        <v>250</v>
      </c>
      <c r="W1764" s="24" t="s">
        <v>38</v>
      </c>
      <c r="X1764" s="24" t="s">
        <v>409</v>
      </c>
      <c r="Y1764" s="24" t="s">
        <v>40</v>
      </c>
      <c r="Z1764" s="25">
        <v>4414200</v>
      </c>
      <c r="AA1764" s="24" t="s">
        <v>14803</v>
      </c>
      <c r="AB1764" s="24" t="s">
        <v>14803</v>
      </c>
      <c r="AC1764" s="24" t="s">
        <v>14803</v>
      </c>
      <c r="AD1764" s="24" t="s">
        <v>21268</v>
      </c>
      <c r="AE1764" s="24"/>
      <c r="AF1764" s="24"/>
      <c r="AG1764" s="24" t="s">
        <v>21269</v>
      </c>
      <c r="AH1764" s="24"/>
      <c r="AI1764" s="24"/>
      <c r="AJ1764" s="24"/>
      <c r="AK1764" s="24"/>
      <c r="AL1764" s="24" t="s">
        <v>19570</v>
      </c>
      <c r="AM1764" s="24" t="s">
        <v>1310</v>
      </c>
      <c r="AN1764" s="40">
        <v>47626</v>
      </c>
      <c r="AO1764" s="24" t="s">
        <v>2143</v>
      </c>
      <c r="AP1764" s="24" t="s">
        <v>21270</v>
      </c>
      <c r="AQ1764" s="24"/>
      <c r="AR1764" s="24" t="s">
        <v>19571</v>
      </c>
      <c r="AS1764" s="24" t="s">
        <v>19572</v>
      </c>
      <c r="AT1764" s="24" t="s">
        <v>21270</v>
      </c>
      <c r="AU1764" s="23" t="s">
        <v>5794</v>
      </c>
      <c r="AV1764" s="23" t="s">
        <v>5602</v>
      </c>
      <c r="AW1764" s="23" t="s">
        <v>6928</v>
      </c>
      <c r="AX1764" s="23" t="s">
        <v>2142</v>
      </c>
    </row>
    <row r="1765" spans="1:50" s="22" customFormat="1" ht="20" customHeight="1" x14ac:dyDescent="0.3">
      <c r="A1765" s="23" t="s">
        <v>19576</v>
      </c>
      <c r="B1765" s="23" t="s">
        <v>5794</v>
      </c>
      <c r="C1765" s="23" t="s">
        <v>23306</v>
      </c>
      <c r="D1765" s="23" t="s">
        <v>21266</v>
      </c>
      <c r="E1765" s="23" t="s">
        <v>17549</v>
      </c>
      <c r="F1765" s="23" t="s">
        <v>19573</v>
      </c>
      <c r="G1765" s="24" t="s">
        <v>23307</v>
      </c>
      <c r="H1765" s="24" t="s">
        <v>21267</v>
      </c>
      <c r="I1765" s="24" t="s">
        <v>3</v>
      </c>
      <c r="J1765" s="30" t="s">
        <v>5510</v>
      </c>
      <c r="K1765" s="23" t="s">
        <v>11304</v>
      </c>
      <c r="L1765" s="23" t="s">
        <v>11305</v>
      </c>
      <c r="M1765" s="23" t="s">
        <v>5513</v>
      </c>
      <c r="N1765" s="23" t="s">
        <v>5514</v>
      </c>
      <c r="O1765" s="23" t="s">
        <v>11306</v>
      </c>
      <c r="P1765" s="23" t="s">
        <v>5516</v>
      </c>
      <c r="Q1765" s="23" t="s">
        <v>5527</v>
      </c>
      <c r="R1765" s="23" t="s">
        <v>5528</v>
      </c>
      <c r="S1765" s="23" t="s">
        <v>407</v>
      </c>
      <c r="T1765" s="23" t="s">
        <v>408</v>
      </c>
      <c r="U1765" s="23" t="s">
        <v>248</v>
      </c>
      <c r="V1765" s="23" t="s">
        <v>250</v>
      </c>
      <c r="W1765" s="24" t="s">
        <v>38</v>
      </c>
      <c r="X1765" s="24" t="s">
        <v>2826</v>
      </c>
      <c r="Y1765" s="24" t="s">
        <v>40</v>
      </c>
      <c r="Z1765" s="25">
        <v>9931950</v>
      </c>
      <c r="AA1765" s="24" t="s">
        <v>14803</v>
      </c>
      <c r="AB1765" s="24" t="s">
        <v>14803</v>
      </c>
      <c r="AC1765" s="24" t="s">
        <v>14803</v>
      </c>
      <c r="AD1765" s="24" t="s">
        <v>21268</v>
      </c>
      <c r="AE1765" s="24"/>
      <c r="AF1765" s="24"/>
      <c r="AG1765" s="24" t="s">
        <v>21269</v>
      </c>
      <c r="AH1765" s="24"/>
      <c r="AI1765" s="24"/>
      <c r="AJ1765" s="24"/>
      <c r="AK1765" s="24"/>
      <c r="AL1765" s="24" t="s">
        <v>19574</v>
      </c>
      <c r="AM1765" s="24" t="s">
        <v>4573</v>
      </c>
      <c r="AN1765" s="40">
        <v>131126</v>
      </c>
      <c r="AO1765" s="24" t="s">
        <v>3737</v>
      </c>
      <c r="AP1765" s="24" t="s">
        <v>21270</v>
      </c>
      <c r="AQ1765" s="24"/>
      <c r="AR1765" s="24" t="s">
        <v>19575</v>
      </c>
      <c r="AS1765" s="24" t="s">
        <v>19576</v>
      </c>
      <c r="AT1765" s="24" t="s">
        <v>21270</v>
      </c>
      <c r="AU1765" s="23" t="s">
        <v>4958</v>
      </c>
      <c r="AV1765" s="23" t="s">
        <v>5602</v>
      </c>
      <c r="AW1765" s="23" t="s">
        <v>11307</v>
      </c>
      <c r="AX1765" s="23" t="s">
        <v>4572</v>
      </c>
    </row>
    <row r="1766" spans="1:50" s="22" customFormat="1" ht="20" customHeight="1" x14ac:dyDescent="0.3">
      <c r="A1766" s="23" t="s">
        <v>19579</v>
      </c>
      <c r="B1766" s="23" t="s">
        <v>5794</v>
      </c>
      <c r="C1766" s="23" t="s">
        <v>23308</v>
      </c>
      <c r="D1766" s="23" t="s">
        <v>21266</v>
      </c>
      <c r="E1766" s="23" t="s">
        <v>17605</v>
      </c>
      <c r="F1766" s="23" t="s">
        <v>17680</v>
      </c>
      <c r="G1766" s="24" t="s">
        <v>22786</v>
      </c>
      <c r="H1766" s="24" t="s">
        <v>21267</v>
      </c>
      <c r="I1766" s="24" t="s">
        <v>3</v>
      </c>
      <c r="J1766" s="30" t="s">
        <v>5510</v>
      </c>
      <c r="K1766" s="23" t="s">
        <v>7628</v>
      </c>
      <c r="L1766" s="23" t="s">
        <v>7629</v>
      </c>
      <c r="M1766" s="23" t="s">
        <v>5513</v>
      </c>
      <c r="N1766" s="23" t="s">
        <v>5514</v>
      </c>
      <c r="O1766" s="23" t="s">
        <v>7630</v>
      </c>
      <c r="P1766" s="23" t="s">
        <v>5516</v>
      </c>
      <c r="Q1766" s="23" t="s">
        <v>5517</v>
      </c>
      <c r="R1766" s="23" t="s">
        <v>5518</v>
      </c>
      <c r="S1766" s="23" t="s">
        <v>407</v>
      </c>
      <c r="T1766" s="23" t="s">
        <v>408</v>
      </c>
      <c r="U1766" s="23" t="s">
        <v>248</v>
      </c>
      <c r="V1766" s="23" t="s">
        <v>250</v>
      </c>
      <c r="W1766" s="24" t="s">
        <v>38</v>
      </c>
      <c r="X1766" s="24" t="s">
        <v>409</v>
      </c>
      <c r="Y1766" s="24" t="s">
        <v>40</v>
      </c>
      <c r="Z1766" s="25">
        <v>13794375</v>
      </c>
      <c r="AA1766" s="24" t="s">
        <v>14803</v>
      </c>
      <c r="AB1766" s="24" t="s">
        <v>14803</v>
      </c>
      <c r="AC1766" s="24" t="s">
        <v>14803</v>
      </c>
      <c r="AD1766" s="24" t="s">
        <v>21268</v>
      </c>
      <c r="AE1766" s="24"/>
      <c r="AF1766" s="24"/>
      <c r="AG1766" s="24" t="s">
        <v>21269</v>
      </c>
      <c r="AH1766" s="24"/>
      <c r="AI1766" s="24"/>
      <c r="AJ1766" s="24"/>
      <c r="AK1766" s="24"/>
      <c r="AL1766" s="24" t="s">
        <v>19577</v>
      </c>
      <c r="AM1766" s="24" t="s">
        <v>2130</v>
      </c>
      <c r="AN1766" s="40">
        <v>47126</v>
      </c>
      <c r="AO1766" s="24" t="s">
        <v>1826</v>
      </c>
      <c r="AP1766" s="24" t="s">
        <v>21270</v>
      </c>
      <c r="AQ1766" s="24"/>
      <c r="AR1766" s="24" t="s">
        <v>19578</v>
      </c>
      <c r="AS1766" s="24" t="s">
        <v>19579</v>
      </c>
      <c r="AT1766" s="24" t="s">
        <v>21270</v>
      </c>
      <c r="AU1766" s="23" t="s">
        <v>3290</v>
      </c>
      <c r="AV1766" s="23" t="s">
        <v>5602</v>
      </c>
      <c r="AW1766" s="23" t="s">
        <v>7631</v>
      </c>
      <c r="AX1766" s="23" t="s">
        <v>2129</v>
      </c>
    </row>
    <row r="1767" spans="1:50" s="22" customFormat="1" ht="20" customHeight="1" x14ac:dyDescent="0.3">
      <c r="A1767" s="23" t="s">
        <v>2921</v>
      </c>
      <c r="B1767" s="23" t="s">
        <v>5794</v>
      </c>
      <c r="C1767" s="23" t="s">
        <v>23308</v>
      </c>
      <c r="D1767" s="23" t="s">
        <v>21266</v>
      </c>
      <c r="E1767" s="23" t="s">
        <v>19580</v>
      </c>
      <c r="F1767" s="23" t="s">
        <v>19581</v>
      </c>
      <c r="G1767" s="24" t="s">
        <v>23309</v>
      </c>
      <c r="H1767" s="24" t="s">
        <v>21267</v>
      </c>
      <c r="I1767" s="24" t="s">
        <v>3</v>
      </c>
      <c r="J1767" s="30" t="s">
        <v>5510</v>
      </c>
      <c r="K1767" s="23" t="s">
        <v>12999</v>
      </c>
      <c r="L1767" s="23" t="s">
        <v>13000</v>
      </c>
      <c r="M1767" s="23" t="s">
        <v>5513</v>
      </c>
      <c r="N1767" s="23" t="s">
        <v>5514</v>
      </c>
      <c r="O1767" s="23" t="s">
        <v>13001</v>
      </c>
      <c r="P1767" s="23" t="s">
        <v>5516</v>
      </c>
      <c r="Q1767" s="23" t="s">
        <v>5517</v>
      </c>
      <c r="R1767" s="23" t="s">
        <v>5518</v>
      </c>
      <c r="S1767" s="23" t="s">
        <v>407</v>
      </c>
      <c r="T1767" s="23" t="s">
        <v>408</v>
      </c>
      <c r="U1767" s="23" t="s">
        <v>248</v>
      </c>
      <c r="V1767" s="23" t="s">
        <v>250</v>
      </c>
      <c r="W1767" s="24" t="s">
        <v>38</v>
      </c>
      <c r="X1767" s="24" t="s">
        <v>409</v>
      </c>
      <c r="Y1767" s="24" t="s">
        <v>40</v>
      </c>
      <c r="Z1767" s="25">
        <v>12414938</v>
      </c>
      <c r="AA1767" s="24" t="s">
        <v>14803</v>
      </c>
      <c r="AB1767" s="24" t="s">
        <v>14803</v>
      </c>
      <c r="AC1767" s="24" t="s">
        <v>14803</v>
      </c>
      <c r="AD1767" s="24" t="s">
        <v>21268</v>
      </c>
      <c r="AE1767" s="24"/>
      <c r="AF1767" s="24"/>
      <c r="AG1767" s="24" t="s">
        <v>21269</v>
      </c>
      <c r="AH1767" s="24"/>
      <c r="AI1767" s="24"/>
      <c r="AJ1767" s="24"/>
      <c r="AK1767" s="24"/>
      <c r="AL1767" s="24" t="s">
        <v>19582</v>
      </c>
      <c r="AM1767" s="24" t="s">
        <v>2918</v>
      </c>
      <c r="AN1767" s="40">
        <v>71826</v>
      </c>
      <c r="AO1767" s="24" t="s">
        <v>2919</v>
      </c>
      <c r="AP1767" s="24" t="s">
        <v>21270</v>
      </c>
      <c r="AQ1767" s="24"/>
      <c r="AR1767" s="24" t="s">
        <v>2920</v>
      </c>
      <c r="AS1767" s="24" t="s">
        <v>2921</v>
      </c>
      <c r="AT1767" s="24" t="s">
        <v>21270</v>
      </c>
      <c r="AU1767" s="23" t="s">
        <v>5392</v>
      </c>
      <c r="AV1767" s="23" t="s">
        <v>5563</v>
      </c>
      <c r="AW1767" s="23" t="s">
        <v>13002</v>
      </c>
      <c r="AX1767" s="23" t="s">
        <v>2917</v>
      </c>
    </row>
    <row r="1768" spans="1:50" s="22" customFormat="1" ht="20" customHeight="1" x14ac:dyDescent="0.3">
      <c r="A1768" s="23" t="s">
        <v>19585</v>
      </c>
      <c r="B1768" s="23" t="s">
        <v>5794</v>
      </c>
      <c r="C1768" s="23" t="s">
        <v>23310</v>
      </c>
      <c r="D1768" s="23" t="s">
        <v>21266</v>
      </c>
      <c r="E1768" s="23" t="s">
        <v>15883</v>
      </c>
      <c r="F1768" s="23" t="s">
        <v>16036</v>
      </c>
      <c r="G1768" s="24" t="s">
        <v>21987</v>
      </c>
      <c r="H1768" s="24" t="s">
        <v>21267</v>
      </c>
      <c r="I1768" s="24" t="s">
        <v>3</v>
      </c>
      <c r="J1768" s="30" t="s">
        <v>5510</v>
      </c>
      <c r="K1768" s="23" t="s">
        <v>11053</v>
      </c>
      <c r="L1768" s="23" t="s">
        <v>11054</v>
      </c>
      <c r="M1768" s="23" t="s">
        <v>5513</v>
      </c>
      <c r="N1768" s="23" t="s">
        <v>5514</v>
      </c>
      <c r="O1768" s="23" t="s">
        <v>11055</v>
      </c>
      <c r="P1768" s="23" t="s">
        <v>5516</v>
      </c>
      <c r="Q1768" s="23" t="s">
        <v>5561</v>
      </c>
      <c r="R1768" s="23" t="s">
        <v>5562</v>
      </c>
      <c r="S1768" s="23" t="s">
        <v>407</v>
      </c>
      <c r="T1768" s="23" t="s">
        <v>408</v>
      </c>
      <c r="U1768" s="23" t="s">
        <v>368</v>
      </c>
      <c r="V1768" s="23" t="s">
        <v>370</v>
      </c>
      <c r="W1768" s="24" t="s">
        <v>38</v>
      </c>
      <c r="X1768" s="24" t="s">
        <v>409</v>
      </c>
      <c r="Y1768" s="24" t="s">
        <v>40</v>
      </c>
      <c r="Z1768" s="25">
        <v>588560</v>
      </c>
      <c r="AA1768" s="24" t="s">
        <v>14803</v>
      </c>
      <c r="AB1768" s="24" t="s">
        <v>14803</v>
      </c>
      <c r="AC1768" s="24" t="s">
        <v>14803</v>
      </c>
      <c r="AD1768" s="24" t="s">
        <v>21268</v>
      </c>
      <c r="AE1768" s="24"/>
      <c r="AF1768" s="24"/>
      <c r="AG1768" s="24" t="s">
        <v>21269</v>
      </c>
      <c r="AH1768" s="24"/>
      <c r="AI1768" s="24"/>
      <c r="AJ1768" s="24"/>
      <c r="AK1768" s="24"/>
      <c r="AL1768" s="24" t="s">
        <v>19583</v>
      </c>
      <c r="AM1768" s="24" t="s">
        <v>4613</v>
      </c>
      <c r="AN1768" s="40">
        <v>132826</v>
      </c>
      <c r="AO1768" s="24" t="s">
        <v>3679</v>
      </c>
      <c r="AP1768" s="24" t="s">
        <v>21270</v>
      </c>
      <c r="AQ1768" s="24"/>
      <c r="AR1768" s="24" t="s">
        <v>19584</v>
      </c>
      <c r="AS1768" s="24" t="s">
        <v>19585</v>
      </c>
      <c r="AT1768" s="24" t="s">
        <v>21270</v>
      </c>
      <c r="AU1768" s="23" t="s">
        <v>4958</v>
      </c>
      <c r="AV1768" s="23" t="s">
        <v>5563</v>
      </c>
      <c r="AW1768" s="23" t="s">
        <v>11056</v>
      </c>
      <c r="AX1768" s="23" t="s">
        <v>11057</v>
      </c>
    </row>
    <row r="1769" spans="1:50" s="22" customFormat="1" ht="20" customHeight="1" x14ac:dyDescent="0.3">
      <c r="A1769" s="23" t="s">
        <v>19588</v>
      </c>
      <c r="B1769" s="23" t="s">
        <v>5794</v>
      </c>
      <c r="C1769" s="23" t="s">
        <v>23311</v>
      </c>
      <c r="D1769" s="23" t="s">
        <v>21266</v>
      </c>
      <c r="E1769" s="23" t="s">
        <v>15681</v>
      </c>
      <c r="F1769" s="23" t="s">
        <v>16029</v>
      </c>
      <c r="G1769" s="24" t="s">
        <v>21983</v>
      </c>
      <c r="H1769" s="24" t="s">
        <v>21267</v>
      </c>
      <c r="I1769" s="24" t="s">
        <v>3</v>
      </c>
      <c r="J1769" s="30" t="s">
        <v>5510</v>
      </c>
      <c r="K1769" s="23" t="s">
        <v>11501</v>
      </c>
      <c r="L1769" s="23" t="s">
        <v>11502</v>
      </c>
      <c r="M1769" s="23" t="s">
        <v>5513</v>
      </c>
      <c r="N1769" s="23" t="s">
        <v>5514</v>
      </c>
      <c r="O1769" s="23" t="s">
        <v>11503</v>
      </c>
      <c r="P1769" s="23" t="s">
        <v>5516</v>
      </c>
      <c r="Q1769" s="23" t="s">
        <v>5517</v>
      </c>
      <c r="R1769" s="23" t="s">
        <v>5518</v>
      </c>
      <c r="S1769" s="23" t="s">
        <v>407</v>
      </c>
      <c r="T1769" s="23" t="s">
        <v>408</v>
      </c>
      <c r="U1769" s="23" t="s">
        <v>313</v>
      </c>
      <c r="V1769" s="23" t="s">
        <v>314</v>
      </c>
      <c r="W1769" s="24" t="s">
        <v>38</v>
      </c>
      <c r="X1769" s="24" t="s">
        <v>409</v>
      </c>
      <c r="Y1769" s="24" t="s">
        <v>40</v>
      </c>
      <c r="Z1769" s="25">
        <v>220710</v>
      </c>
      <c r="AA1769" s="24" t="s">
        <v>14803</v>
      </c>
      <c r="AB1769" s="24" t="s">
        <v>14803</v>
      </c>
      <c r="AC1769" s="24" t="s">
        <v>14803</v>
      </c>
      <c r="AD1769" s="24" t="s">
        <v>21268</v>
      </c>
      <c r="AE1769" s="24"/>
      <c r="AF1769" s="24"/>
      <c r="AG1769" s="24" t="s">
        <v>21269</v>
      </c>
      <c r="AH1769" s="24"/>
      <c r="AI1769" s="24"/>
      <c r="AJ1769" s="24"/>
      <c r="AK1769" s="24"/>
      <c r="AL1769" s="24" t="s">
        <v>19586</v>
      </c>
      <c r="AM1769" s="24" t="s">
        <v>4610</v>
      </c>
      <c r="AN1769" s="40">
        <v>132626</v>
      </c>
      <c r="AO1769" s="24" t="s">
        <v>3885</v>
      </c>
      <c r="AP1769" s="24" t="s">
        <v>21270</v>
      </c>
      <c r="AQ1769" s="24"/>
      <c r="AR1769" s="24" t="s">
        <v>19587</v>
      </c>
      <c r="AS1769" s="24" t="s">
        <v>19588</v>
      </c>
      <c r="AT1769" s="24" t="s">
        <v>21270</v>
      </c>
      <c r="AU1769" s="23" t="s">
        <v>5126</v>
      </c>
      <c r="AV1769" s="23" t="s">
        <v>5602</v>
      </c>
      <c r="AW1769" s="23" t="s">
        <v>11504</v>
      </c>
      <c r="AX1769" s="23" t="s">
        <v>4609</v>
      </c>
    </row>
    <row r="1770" spans="1:50" s="22" customFormat="1" ht="20" customHeight="1" x14ac:dyDescent="0.3">
      <c r="A1770" s="23" t="s">
        <v>19592</v>
      </c>
      <c r="B1770" s="23" t="s">
        <v>5794</v>
      </c>
      <c r="C1770" s="23" t="s">
        <v>23312</v>
      </c>
      <c r="D1770" s="23" t="s">
        <v>21266</v>
      </c>
      <c r="E1770" s="23" t="s">
        <v>15536</v>
      </c>
      <c r="F1770" s="23" t="s">
        <v>19589</v>
      </c>
      <c r="G1770" s="24" t="s">
        <v>23313</v>
      </c>
      <c r="H1770" s="24" t="s">
        <v>21267</v>
      </c>
      <c r="I1770" s="24" t="s">
        <v>3</v>
      </c>
      <c r="J1770" s="30" t="s">
        <v>5510</v>
      </c>
      <c r="K1770" s="23" t="s">
        <v>11118</v>
      </c>
      <c r="L1770" s="23" t="s">
        <v>11119</v>
      </c>
      <c r="M1770" s="23" t="s">
        <v>5513</v>
      </c>
      <c r="N1770" s="23" t="s">
        <v>5514</v>
      </c>
      <c r="O1770" s="23" t="s">
        <v>11120</v>
      </c>
      <c r="P1770" s="23" t="s">
        <v>5516</v>
      </c>
      <c r="Q1770" s="23" t="s">
        <v>6040</v>
      </c>
      <c r="R1770" s="23" t="s">
        <v>6041</v>
      </c>
      <c r="S1770" s="23" t="s">
        <v>407</v>
      </c>
      <c r="T1770" s="23" t="s">
        <v>408</v>
      </c>
      <c r="U1770" s="23" t="s">
        <v>216</v>
      </c>
      <c r="V1770" s="23" t="s">
        <v>218</v>
      </c>
      <c r="W1770" s="24" t="s">
        <v>38</v>
      </c>
      <c r="X1770" s="24" t="s">
        <v>409</v>
      </c>
      <c r="Y1770" s="24" t="s">
        <v>40</v>
      </c>
      <c r="Z1770" s="25">
        <v>993195</v>
      </c>
      <c r="AA1770" s="24" t="s">
        <v>14803</v>
      </c>
      <c r="AB1770" s="24" t="s">
        <v>14803</v>
      </c>
      <c r="AC1770" s="24" t="s">
        <v>14803</v>
      </c>
      <c r="AD1770" s="24" t="s">
        <v>21268</v>
      </c>
      <c r="AE1770" s="24"/>
      <c r="AF1770" s="24"/>
      <c r="AG1770" s="24" t="s">
        <v>21269</v>
      </c>
      <c r="AH1770" s="24"/>
      <c r="AI1770" s="24"/>
      <c r="AJ1770" s="24"/>
      <c r="AK1770" s="24"/>
      <c r="AL1770" s="24" t="s">
        <v>19590</v>
      </c>
      <c r="AM1770" s="24" t="s">
        <v>4338</v>
      </c>
      <c r="AN1770" s="40">
        <v>122526</v>
      </c>
      <c r="AO1770" s="24" t="s">
        <v>4339</v>
      </c>
      <c r="AP1770" s="24" t="s">
        <v>21270</v>
      </c>
      <c r="AQ1770" s="24"/>
      <c r="AR1770" s="24" t="s">
        <v>19591</v>
      </c>
      <c r="AS1770" s="24" t="s">
        <v>19592</v>
      </c>
      <c r="AT1770" s="24" t="s">
        <v>21270</v>
      </c>
      <c r="AU1770" s="23" t="s">
        <v>4958</v>
      </c>
      <c r="AV1770" s="23" t="s">
        <v>5563</v>
      </c>
      <c r="AW1770" s="23" t="s">
        <v>11121</v>
      </c>
      <c r="AX1770" s="23" t="s">
        <v>11122</v>
      </c>
    </row>
    <row r="1771" spans="1:50" s="22" customFormat="1" ht="20" customHeight="1" x14ac:dyDescent="0.3">
      <c r="A1771" s="23" t="s">
        <v>19595</v>
      </c>
      <c r="B1771" s="23" t="s">
        <v>5794</v>
      </c>
      <c r="C1771" s="23" t="s">
        <v>23314</v>
      </c>
      <c r="D1771" s="23" t="s">
        <v>21266</v>
      </c>
      <c r="E1771" s="23" t="s">
        <v>14925</v>
      </c>
      <c r="F1771" s="23" t="s">
        <v>14926</v>
      </c>
      <c r="G1771" s="24" t="s">
        <v>21417</v>
      </c>
      <c r="H1771" s="24" t="s">
        <v>21267</v>
      </c>
      <c r="I1771" s="24" t="s">
        <v>3</v>
      </c>
      <c r="J1771" s="30" t="s">
        <v>5510</v>
      </c>
      <c r="K1771" s="23" t="s">
        <v>10352</v>
      </c>
      <c r="L1771" s="23" t="s">
        <v>10353</v>
      </c>
      <c r="M1771" s="23" t="s">
        <v>5513</v>
      </c>
      <c r="N1771" s="23" t="s">
        <v>5514</v>
      </c>
      <c r="O1771" s="23" t="s">
        <v>10354</v>
      </c>
      <c r="P1771" s="23" t="s">
        <v>5516</v>
      </c>
      <c r="Q1771" s="23" t="s">
        <v>5561</v>
      </c>
      <c r="R1771" s="23" t="s">
        <v>5562</v>
      </c>
      <c r="S1771" s="23" t="s">
        <v>407</v>
      </c>
      <c r="T1771" s="23" t="s">
        <v>408</v>
      </c>
      <c r="U1771" s="23" t="s">
        <v>236</v>
      </c>
      <c r="V1771" s="23" t="s">
        <v>238</v>
      </c>
      <c r="W1771" s="24" t="s">
        <v>38</v>
      </c>
      <c r="X1771" s="24" t="s">
        <v>409</v>
      </c>
      <c r="Y1771" s="24" t="s">
        <v>40</v>
      </c>
      <c r="Z1771" s="25">
        <v>441420</v>
      </c>
      <c r="AA1771" s="24" t="s">
        <v>14803</v>
      </c>
      <c r="AB1771" s="24" t="s">
        <v>14803</v>
      </c>
      <c r="AC1771" s="24" t="s">
        <v>14803</v>
      </c>
      <c r="AD1771" s="24" t="s">
        <v>21268</v>
      </c>
      <c r="AE1771" s="24"/>
      <c r="AF1771" s="24"/>
      <c r="AG1771" s="24" t="s">
        <v>21269</v>
      </c>
      <c r="AH1771" s="24"/>
      <c r="AI1771" s="24"/>
      <c r="AJ1771" s="24"/>
      <c r="AK1771" s="24"/>
      <c r="AL1771" s="24" t="s">
        <v>19593</v>
      </c>
      <c r="AM1771" s="24" t="s">
        <v>3178</v>
      </c>
      <c r="AN1771" s="40">
        <v>80526</v>
      </c>
      <c r="AO1771" s="24" t="s">
        <v>3179</v>
      </c>
      <c r="AP1771" s="24" t="s">
        <v>21270</v>
      </c>
      <c r="AQ1771" s="24"/>
      <c r="AR1771" s="24" t="s">
        <v>19594</v>
      </c>
      <c r="AS1771" s="24" t="s">
        <v>19595</v>
      </c>
      <c r="AT1771" s="24" t="s">
        <v>21270</v>
      </c>
      <c r="AU1771" s="23" t="s">
        <v>4826</v>
      </c>
      <c r="AV1771" s="23" t="s">
        <v>5602</v>
      </c>
      <c r="AW1771" s="23" t="s">
        <v>10355</v>
      </c>
      <c r="AX1771" s="23" t="s">
        <v>3177</v>
      </c>
    </row>
    <row r="1772" spans="1:50" s="22" customFormat="1" ht="20" customHeight="1" x14ac:dyDescent="0.3">
      <c r="A1772" s="23" t="s">
        <v>19599</v>
      </c>
      <c r="B1772" s="23" t="s">
        <v>5794</v>
      </c>
      <c r="C1772" s="23" t="s">
        <v>23287</v>
      </c>
      <c r="D1772" s="23" t="s">
        <v>21266</v>
      </c>
      <c r="E1772" s="23" t="s">
        <v>15151</v>
      </c>
      <c r="F1772" s="23" t="s">
        <v>17660</v>
      </c>
      <c r="G1772" s="24" t="s">
        <v>22778</v>
      </c>
      <c r="H1772" s="24" t="s">
        <v>21267</v>
      </c>
      <c r="I1772" s="24" t="s">
        <v>3</v>
      </c>
      <c r="J1772" s="30" t="s">
        <v>5510</v>
      </c>
      <c r="K1772" s="23" t="s">
        <v>8324</v>
      </c>
      <c r="L1772" s="23" t="s">
        <v>8325</v>
      </c>
      <c r="M1772" s="23" t="s">
        <v>5513</v>
      </c>
      <c r="N1772" s="23" t="s">
        <v>5514</v>
      </c>
      <c r="O1772" s="23" t="s">
        <v>8326</v>
      </c>
      <c r="P1772" s="23" t="s">
        <v>5516</v>
      </c>
      <c r="Q1772" s="23" t="s">
        <v>5561</v>
      </c>
      <c r="R1772" s="23" t="s">
        <v>5562</v>
      </c>
      <c r="S1772" s="23" t="s">
        <v>407</v>
      </c>
      <c r="T1772" s="23" t="s">
        <v>408</v>
      </c>
      <c r="U1772" s="23" t="s">
        <v>248</v>
      </c>
      <c r="V1772" s="23" t="s">
        <v>250</v>
      </c>
      <c r="W1772" s="24" t="s">
        <v>38</v>
      </c>
      <c r="X1772" s="24" t="s">
        <v>409</v>
      </c>
      <c r="Y1772" s="24" t="s">
        <v>40</v>
      </c>
      <c r="Z1772" s="25">
        <v>7724850</v>
      </c>
      <c r="AA1772" s="24" t="s">
        <v>14803</v>
      </c>
      <c r="AB1772" s="24" t="s">
        <v>14803</v>
      </c>
      <c r="AC1772" s="24" t="s">
        <v>14803</v>
      </c>
      <c r="AD1772" s="24" t="s">
        <v>21268</v>
      </c>
      <c r="AE1772" s="24"/>
      <c r="AF1772" s="24"/>
      <c r="AG1772" s="24" t="s">
        <v>21269</v>
      </c>
      <c r="AH1772" s="24"/>
      <c r="AI1772" s="24"/>
      <c r="AJ1772" s="24"/>
      <c r="AK1772" s="24"/>
      <c r="AL1772" s="24" t="s">
        <v>19597</v>
      </c>
      <c r="AM1772" s="24" t="s">
        <v>2984</v>
      </c>
      <c r="AN1772" s="40">
        <v>73926</v>
      </c>
      <c r="AO1772" s="24" t="s">
        <v>2214</v>
      </c>
      <c r="AP1772" s="24" t="s">
        <v>21270</v>
      </c>
      <c r="AQ1772" s="24"/>
      <c r="AR1772" s="24" t="s">
        <v>19598</v>
      </c>
      <c r="AS1772" s="24" t="s">
        <v>19599</v>
      </c>
      <c r="AT1772" s="24" t="s">
        <v>21270</v>
      </c>
      <c r="AU1772" s="23" t="s">
        <v>3600</v>
      </c>
      <c r="AV1772" s="23" t="s">
        <v>5563</v>
      </c>
      <c r="AW1772" s="23" t="s">
        <v>8327</v>
      </c>
      <c r="AX1772" s="23" t="s">
        <v>8328</v>
      </c>
    </row>
    <row r="1773" spans="1:50" s="22" customFormat="1" ht="20" customHeight="1" x14ac:dyDescent="0.3">
      <c r="A1773" s="23" t="s">
        <v>19602</v>
      </c>
      <c r="B1773" s="23" t="s">
        <v>5794</v>
      </c>
      <c r="C1773" s="23" t="s">
        <v>23308</v>
      </c>
      <c r="D1773" s="23" t="s">
        <v>21266</v>
      </c>
      <c r="E1773" s="23" t="s">
        <v>17605</v>
      </c>
      <c r="F1773" s="23" t="s">
        <v>17673</v>
      </c>
      <c r="G1773" s="24" t="s">
        <v>22783</v>
      </c>
      <c r="H1773" s="24" t="s">
        <v>21267</v>
      </c>
      <c r="I1773" s="24" t="s">
        <v>3</v>
      </c>
      <c r="J1773" s="30" t="s">
        <v>5510</v>
      </c>
      <c r="K1773" s="23" t="s">
        <v>6188</v>
      </c>
      <c r="L1773" s="23" t="s">
        <v>6189</v>
      </c>
      <c r="M1773" s="23" t="s">
        <v>5513</v>
      </c>
      <c r="N1773" s="23" t="s">
        <v>5514</v>
      </c>
      <c r="O1773" s="23" t="s">
        <v>6190</v>
      </c>
      <c r="P1773" s="23" t="s">
        <v>5516</v>
      </c>
      <c r="Q1773" s="23" t="s">
        <v>5517</v>
      </c>
      <c r="R1773" s="23" t="s">
        <v>5518</v>
      </c>
      <c r="S1773" s="23" t="s">
        <v>407</v>
      </c>
      <c r="T1773" s="23" t="s">
        <v>408</v>
      </c>
      <c r="U1773" s="23" t="s">
        <v>342</v>
      </c>
      <c r="V1773" s="23" t="s">
        <v>344</v>
      </c>
      <c r="W1773" s="24" t="s">
        <v>38</v>
      </c>
      <c r="X1773" s="24" t="s">
        <v>409</v>
      </c>
      <c r="Y1773" s="24" t="s">
        <v>40</v>
      </c>
      <c r="Z1773" s="25">
        <v>13794375</v>
      </c>
      <c r="AA1773" s="24" t="s">
        <v>14803</v>
      </c>
      <c r="AB1773" s="24" t="s">
        <v>14803</v>
      </c>
      <c r="AC1773" s="24" t="s">
        <v>14803</v>
      </c>
      <c r="AD1773" s="24" t="s">
        <v>21268</v>
      </c>
      <c r="AE1773" s="24"/>
      <c r="AF1773" s="24"/>
      <c r="AG1773" s="24" t="s">
        <v>21269</v>
      </c>
      <c r="AH1773" s="24"/>
      <c r="AI1773" s="24"/>
      <c r="AJ1773" s="24"/>
      <c r="AK1773" s="24"/>
      <c r="AL1773" s="24" t="s">
        <v>19600</v>
      </c>
      <c r="AM1773" s="24" t="s">
        <v>708</v>
      </c>
      <c r="AN1773" s="40">
        <v>8726</v>
      </c>
      <c r="AO1773" s="24" t="s">
        <v>798</v>
      </c>
      <c r="AP1773" s="24" t="s">
        <v>21270</v>
      </c>
      <c r="AQ1773" s="24"/>
      <c r="AR1773" s="24" t="s">
        <v>19601</v>
      </c>
      <c r="AS1773" s="24" t="s">
        <v>19602</v>
      </c>
      <c r="AT1773" s="24" t="s">
        <v>21270</v>
      </c>
      <c r="AU1773" s="23" t="s">
        <v>1814</v>
      </c>
      <c r="AV1773" s="23" t="s">
        <v>5563</v>
      </c>
      <c r="AW1773" s="23" t="s">
        <v>6191</v>
      </c>
      <c r="AX1773" s="23" t="s">
        <v>6192</v>
      </c>
    </row>
    <row r="1774" spans="1:50" s="22" customFormat="1" ht="20" customHeight="1" x14ac:dyDescent="0.3">
      <c r="A1774" s="23" t="s">
        <v>19606</v>
      </c>
      <c r="B1774" s="23" t="s">
        <v>5794</v>
      </c>
      <c r="C1774" s="23" t="s">
        <v>23315</v>
      </c>
      <c r="D1774" s="23" t="s">
        <v>21266</v>
      </c>
      <c r="E1774" s="23" t="s">
        <v>18817</v>
      </c>
      <c r="F1774" s="23" t="s">
        <v>19603</v>
      </c>
      <c r="G1774" s="24" t="s">
        <v>23316</v>
      </c>
      <c r="H1774" s="24" t="s">
        <v>21267</v>
      </c>
      <c r="I1774" s="24" t="s">
        <v>3</v>
      </c>
      <c r="J1774" s="30" t="s">
        <v>5510</v>
      </c>
      <c r="K1774" s="23" t="s">
        <v>5765</v>
      </c>
      <c r="L1774" s="23" t="s">
        <v>5766</v>
      </c>
      <c r="M1774" s="23" t="s">
        <v>5513</v>
      </c>
      <c r="N1774" s="23" t="s">
        <v>5514</v>
      </c>
      <c r="O1774" s="23" t="s">
        <v>5767</v>
      </c>
      <c r="P1774" s="23" t="s">
        <v>5516</v>
      </c>
      <c r="Q1774" s="23" t="s">
        <v>5768</v>
      </c>
      <c r="R1774" s="23" t="s">
        <v>5769</v>
      </c>
      <c r="S1774" s="23" t="s">
        <v>407</v>
      </c>
      <c r="T1774" s="23" t="s">
        <v>408</v>
      </c>
      <c r="U1774" s="23" t="s">
        <v>345</v>
      </c>
      <c r="V1774" s="23" t="s">
        <v>347</v>
      </c>
      <c r="W1774" s="24" t="s">
        <v>38</v>
      </c>
      <c r="X1774" s="24" t="s">
        <v>409</v>
      </c>
      <c r="Y1774" s="24" t="s">
        <v>40</v>
      </c>
      <c r="Z1774" s="25">
        <v>15059100</v>
      </c>
      <c r="AA1774" s="24" t="s">
        <v>14803</v>
      </c>
      <c r="AB1774" s="24" t="s">
        <v>14803</v>
      </c>
      <c r="AC1774" s="24" t="s">
        <v>14803</v>
      </c>
      <c r="AD1774" s="24" t="s">
        <v>21268</v>
      </c>
      <c r="AE1774" s="24"/>
      <c r="AF1774" s="24"/>
      <c r="AG1774" s="24" t="s">
        <v>21269</v>
      </c>
      <c r="AH1774" s="24"/>
      <c r="AI1774" s="24"/>
      <c r="AJ1774" s="24"/>
      <c r="AK1774" s="24"/>
      <c r="AL1774" s="24" t="s">
        <v>19604</v>
      </c>
      <c r="AM1774" s="24" t="s">
        <v>781</v>
      </c>
      <c r="AN1774" s="40">
        <v>8126</v>
      </c>
      <c r="AO1774" s="24" t="s">
        <v>588</v>
      </c>
      <c r="AP1774" s="24" t="s">
        <v>21270</v>
      </c>
      <c r="AQ1774" s="24"/>
      <c r="AR1774" s="24" t="s">
        <v>19605</v>
      </c>
      <c r="AS1774" s="24" t="s">
        <v>19606</v>
      </c>
      <c r="AT1774" s="24" t="s">
        <v>21270</v>
      </c>
      <c r="AU1774" s="23" t="s">
        <v>778</v>
      </c>
      <c r="AV1774" s="23" t="s">
        <v>5563</v>
      </c>
      <c r="AW1774" s="23" t="s">
        <v>5770</v>
      </c>
      <c r="AX1774" s="23" t="s">
        <v>5771</v>
      </c>
    </row>
    <row r="1775" spans="1:50" s="22" customFormat="1" ht="20" customHeight="1" x14ac:dyDescent="0.3">
      <c r="A1775" s="23" t="s">
        <v>19609</v>
      </c>
      <c r="B1775" s="23" t="s">
        <v>5794</v>
      </c>
      <c r="C1775" s="23" t="s">
        <v>23317</v>
      </c>
      <c r="D1775" s="23" t="s">
        <v>21266</v>
      </c>
      <c r="E1775" s="23" t="s">
        <v>17512</v>
      </c>
      <c r="F1775" s="23" t="s">
        <v>17726</v>
      </c>
      <c r="G1775" s="24" t="s">
        <v>22805</v>
      </c>
      <c r="H1775" s="24" t="s">
        <v>21267</v>
      </c>
      <c r="I1775" s="24" t="s">
        <v>3</v>
      </c>
      <c r="J1775" s="30" t="s">
        <v>5510</v>
      </c>
      <c r="K1775" s="23" t="s">
        <v>8872</v>
      </c>
      <c r="L1775" s="23" t="s">
        <v>8873</v>
      </c>
      <c r="M1775" s="23" t="s">
        <v>5513</v>
      </c>
      <c r="N1775" s="23" t="s">
        <v>5514</v>
      </c>
      <c r="O1775" s="23" t="s">
        <v>8874</v>
      </c>
      <c r="P1775" s="23" t="s">
        <v>5516</v>
      </c>
      <c r="Q1775" s="23" t="s">
        <v>5695</v>
      </c>
      <c r="R1775" s="23" t="s">
        <v>5696</v>
      </c>
      <c r="S1775" s="23" t="s">
        <v>407</v>
      </c>
      <c r="T1775" s="23" t="s">
        <v>408</v>
      </c>
      <c r="U1775" s="23" t="s">
        <v>265</v>
      </c>
      <c r="V1775" s="23" t="s">
        <v>848</v>
      </c>
      <c r="W1775" s="24" t="s">
        <v>38</v>
      </c>
      <c r="X1775" s="24" t="s">
        <v>409</v>
      </c>
      <c r="Y1775" s="24" t="s">
        <v>40</v>
      </c>
      <c r="Z1775" s="25">
        <v>12139050</v>
      </c>
      <c r="AA1775" s="24" t="s">
        <v>14803</v>
      </c>
      <c r="AB1775" s="24" t="s">
        <v>14803</v>
      </c>
      <c r="AC1775" s="24" t="s">
        <v>14803</v>
      </c>
      <c r="AD1775" s="24" t="s">
        <v>21268</v>
      </c>
      <c r="AE1775" s="24"/>
      <c r="AF1775" s="24"/>
      <c r="AG1775" s="24" t="s">
        <v>21269</v>
      </c>
      <c r="AH1775" s="24"/>
      <c r="AI1775" s="24"/>
      <c r="AJ1775" s="24"/>
      <c r="AK1775" s="24"/>
      <c r="AL1775" s="24" t="s">
        <v>19607</v>
      </c>
      <c r="AM1775" s="24" t="s">
        <v>3158</v>
      </c>
      <c r="AN1775" s="40">
        <v>79626</v>
      </c>
      <c r="AO1775" s="24" t="s">
        <v>2527</v>
      </c>
      <c r="AP1775" s="24" t="s">
        <v>21270</v>
      </c>
      <c r="AQ1775" s="24"/>
      <c r="AR1775" s="24" t="s">
        <v>19608</v>
      </c>
      <c r="AS1775" s="24" t="s">
        <v>19609</v>
      </c>
      <c r="AT1775" s="24" t="s">
        <v>21270</v>
      </c>
      <c r="AU1775" s="23" t="s">
        <v>4106</v>
      </c>
      <c r="AV1775" s="23" t="s">
        <v>5602</v>
      </c>
      <c r="AW1775" s="23" t="s">
        <v>8875</v>
      </c>
      <c r="AX1775" s="23" t="s">
        <v>8876</v>
      </c>
    </row>
    <row r="1776" spans="1:50" s="22" customFormat="1" ht="20" customHeight="1" x14ac:dyDescent="0.3">
      <c r="A1776" s="23" t="s">
        <v>19612</v>
      </c>
      <c r="B1776" s="23" t="s">
        <v>5794</v>
      </c>
      <c r="C1776" s="23" t="s">
        <v>23292</v>
      </c>
      <c r="D1776" s="23" t="s">
        <v>21266</v>
      </c>
      <c r="E1776" s="23" t="s">
        <v>17512</v>
      </c>
      <c r="F1776" s="23" t="s">
        <v>17726</v>
      </c>
      <c r="G1776" s="24" t="s">
        <v>22805</v>
      </c>
      <c r="H1776" s="24" t="s">
        <v>21267</v>
      </c>
      <c r="I1776" s="24" t="s">
        <v>3</v>
      </c>
      <c r="J1776" s="30" t="s">
        <v>5510</v>
      </c>
      <c r="K1776" s="23" t="s">
        <v>11106</v>
      </c>
      <c r="L1776" s="23" t="s">
        <v>11107</v>
      </c>
      <c r="M1776" s="23" t="s">
        <v>5513</v>
      </c>
      <c r="N1776" s="23" t="s">
        <v>5514</v>
      </c>
      <c r="O1776" s="23" t="s">
        <v>11108</v>
      </c>
      <c r="P1776" s="23" t="s">
        <v>5516</v>
      </c>
      <c r="Q1776" s="23" t="s">
        <v>5754</v>
      </c>
      <c r="R1776" s="23" t="s">
        <v>5755</v>
      </c>
      <c r="S1776" s="23" t="s">
        <v>407</v>
      </c>
      <c r="T1776" s="23" t="s">
        <v>408</v>
      </c>
      <c r="U1776" s="23" t="s">
        <v>308</v>
      </c>
      <c r="V1776" s="23" t="s">
        <v>310</v>
      </c>
      <c r="W1776" s="24" t="s">
        <v>38</v>
      </c>
      <c r="X1776" s="24" t="s">
        <v>409</v>
      </c>
      <c r="Y1776" s="24" t="s">
        <v>40</v>
      </c>
      <c r="Z1776" s="25">
        <v>12139050</v>
      </c>
      <c r="AA1776" s="24" t="s">
        <v>14803</v>
      </c>
      <c r="AB1776" s="24" t="s">
        <v>14803</v>
      </c>
      <c r="AC1776" s="24" t="s">
        <v>14803</v>
      </c>
      <c r="AD1776" s="24" t="s">
        <v>21268</v>
      </c>
      <c r="AE1776" s="24"/>
      <c r="AF1776" s="24"/>
      <c r="AG1776" s="24" t="s">
        <v>21269</v>
      </c>
      <c r="AH1776" s="24"/>
      <c r="AI1776" s="24"/>
      <c r="AJ1776" s="24"/>
      <c r="AK1776" s="24"/>
      <c r="AL1776" s="24" t="s">
        <v>19610</v>
      </c>
      <c r="AM1776" s="24" t="s">
        <v>2066</v>
      </c>
      <c r="AN1776" s="40">
        <v>45026</v>
      </c>
      <c r="AO1776" s="24" t="s">
        <v>2067</v>
      </c>
      <c r="AP1776" s="24" t="s">
        <v>21270</v>
      </c>
      <c r="AQ1776" s="24"/>
      <c r="AR1776" s="24" t="s">
        <v>19611</v>
      </c>
      <c r="AS1776" s="24" t="s">
        <v>19612</v>
      </c>
      <c r="AT1776" s="24" t="s">
        <v>21270</v>
      </c>
      <c r="AU1776" s="23" t="s">
        <v>4826</v>
      </c>
      <c r="AV1776" s="23" t="s">
        <v>5563</v>
      </c>
      <c r="AW1776" s="23" t="s">
        <v>11109</v>
      </c>
      <c r="AX1776" s="23" t="s">
        <v>11110</v>
      </c>
    </row>
    <row r="1777" spans="1:50" s="22" customFormat="1" ht="20" customHeight="1" x14ac:dyDescent="0.3">
      <c r="A1777" s="23" t="s">
        <v>5319</v>
      </c>
      <c r="B1777" s="23" t="s">
        <v>5794</v>
      </c>
      <c r="C1777" s="23" t="s">
        <v>23318</v>
      </c>
      <c r="D1777" s="23" t="s">
        <v>21266</v>
      </c>
      <c r="E1777" s="23" t="s">
        <v>15237</v>
      </c>
      <c r="F1777" s="23" t="s">
        <v>17139</v>
      </c>
      <c r="G1777" s="24" t="s">
        <v>22520</v>
      </c>
      <c r="H1777" s="24" t="s">
        <v>21267</v>
      </c>
      <c r="I1777" s="24" t="s">
        <v>3</v>
      </c>
      <c r="J1777" s="30" t="s">
        <v>5510</v>
      </c>
      <c r="K1777" s="23" t="s">
        <v>12662</v>
      </c>
      <c r="L1777" s="23" t="s">
        <v>12663</v>
      </c>
      <c r="M1777" s="23" t="s">
        <v>5513</v>
      </c>
      <c r="N1777" s="23" t="s">
        <v>5514</v>
      </c>
      <c r="O1777" s="23" t="s">
        <v>12664</v>
      </c>
      <c r="P1777" s="23" t="s">
        <v>5516</v>
      </c>
      <c r="Q1777" s="23" t="s">
        <v>6040</v>
      </c>
      <c r="R1777" s="23" t="s">
        <v>6041</v>
      </c>
      <c r="S1777" s="23" t="s">
        <v>407</v>
      </c>
      <c r="T1777" s="23" t="s">
        <v>408</v>
      </c>
      <c r="U1777" s="23" t="s">
        <v>216</v>
      </c>
      <c r="V1777" s="23" t="s">
        <v>218</v>
      </c>
      <c r="W1777" s="24" t="s">
        <v>38</v>
      </c>
      <c r="X1777" s="24" t="s">
        <v>409</v>
      </c>
      <c r="Y1777" s="24" t="s">
        <v>40</v>
      </c>
      <c r="Z1777" s="25">
        <v>6952365</v>
      </c>
      <c r="AA1777" s="24" t="s">
        <v>14803</v>
      </c>
      <c r="AB1777" s="24" t="s">
        <v>14803</v>
      </c>
      <c r="AC1777" s="24" t="s">
        <v>14803</v>
      </c>
      <c r="AD1777" s="24" t="s">
        <v>21268</v>
      </c>
      <c r="AE1777" s="24"/>
      <c r="AF1777" s="24"/>
      <c r="AG1777" s="24" t="s">
        <v>21269</v>
      </c>
      <c r="AH1777" s="24"/>
      <c r="AI1777" s="24"/>
      <c r="AJ1777" s="24"/>
      <c r="AK1777" s="24"/>
      <c r="AL1777" s="24" t="s">
        <v>19613</v>
      </c>
      <c r="AM1777" s="24" t="s">
        <v>5316</v>
      </c>
      <c r="AN1777" s="40">
        <v>155826</v>
      </c>
      <c r="AO1777" s="24" t="s">
        <v>5317</v>
      </c>
      <c r="AP1777" s="24" t="s">
        <v>21270</v>
      </c>
      <c r="AQ1777" s="24"/>
      <c r="AR1777" s="24" t="s">
        <v>5318</v>
      </c>
      <c r="AS1777" s="24" t="s">
        <v>5319</v>
      </c>
      <c r="AT1777" s="24" t="s">
        <v>21270</v>
      </c>
      <c r="AU1777" s="23" t="s">
        <v>5392</v>
      </c>
      <c r="AV1777" s="23" t="s">
        <v>5602</v>
      </c>
      <c r="AW1777" s="23" t="s">
        <v>12665</v>
      </c>
      <c r="AX1777" s="23" t="s">
        <v>5315</v>
      </c>
    </row>
    <row r="1778" spans="1:50" s="22" customFormat="1" ht="20" customHeight="1" x14ac:dyDescent="0.3">
      <c r="A1778" s="23" t="s">
        <v>19616</v>
      </c>
      <c r="B1778" s="23" t="s">
        <v>5794</v>
      </c>
      <c r="C1778" s="23" t="s">
        <v>23308</v>
      </c>
      <c r="D1778" s="23" t="s">
        <v>21266</v>
      </c>
      <c r="E1778" s="23" t="s">
        <v>17605</v>
      </c>
      <c r="F1778" s="23" t="s">
        <v>17680</v>
      </c>
      <c r="G1778" s="24" t="s">
        <v>22786</v>
      </c>
      <c r="H1778" s="24" t="s">
        <v>21267</v>
      </c>
      <c r="I1778" s="24" t="s">
        <v>3</v>
      </c>
      <c r="J1778" s="30" t="s">
        <v>5510</v>
      </c>
      <c r="K1778" s="23" t="s">
        <v>6447</v>
      </c>
      <c r="L1778" s="23" t="s">
        <v>6448</v>
      </c>
      <c r="M1778" s="23" t="s">
        <v>5513</v>
      </c>
      <c r="N1778" s="23" t="s">
        <v>5514</v>
      </c>
      <c r="O1778" s="23" t="s">
        <v>6449</v>
      </c>
      <c r="P1778" s="23" t="s">
        <v>5516</v>
      </c>
      <c r="Q1778" s="23" t="s">
        <v>5517</v>
      </c>
      <c r="R1778" s="23" t="s">
        <v>5518</v>
      </c>
      <c r="S1778" s="23" t="s">
        <v>407</v>
      </c>
      <c r="T1778" s="23" t="s">
        <v>408</v>
      </c>
      <c r="U1778" s="23" t="s">
        <v>342</v>
      </c>
      <c r="V1778" s="23" t="s">
        <v>344</v>
      </c>
      <c r="W1778" s="24" t="s">
        <v>38</v>
      </c>
      <c r="X1778" s="24" t="s">
        <v>409</v>
      </c>
      <c r="Y1778" s="24" t="s">
        <v>40</v>
      </c>
      <c r="Z1778" s="25">
        <v>13794375</v>
      </c>
      <c r="AA1778" s="24" t="s">
        <v>14803</v>
      </c>
      <c r="AB1778" s="24" t="s">
        <v>14803</v>
      </c>
      <c r="AC1778" s="24" t="s">
        <v>14803</v>
      </c>
      <c r="AD1778" s="24" t="s">
        <v>21268</v>
      </c>
      <c r="AE1778" s="24"/>
      <c r="AF1778" s="24"/>
      <c r="AG1778" s="24" t="s">
        <v>21269</v>
      </c>
      <c r="AH1778" s="24"/>
      <c r="AI1778" s="24"/>
      <c r="AJ1778" s="24"/>
      <c r="AK1778" s="24"/>
      <c r="AL1778" s="24" t="s">
        <v>19614</v>
      </c>
      <c r="AM1778" s="24" t="s">
        <v>1835</v>
      </c>
      <c r="AN1778" s="40">
        <v>54426</v>
      </c>
      <c r="AO1778" s="24" t="s">
        <v>1041</v>
      </c>
      <c r="AP1778" s="24" t="s">
        <v>21270</v>
      </c>
      <c r="AQ1778" s="24"/>
      <c r="AR1778" s="24" t="s">
        <v>19615</v>
      </c>
      <c r="AS1778" s="24" t="s">
        <v>19616</v>
      </c>
      <c r="AT1778" s="24" t="s">
        <v>21270</v>
      </c>
      <c r="AU1778" s="23" t="s">
        <v>2543</v>
      </c>
      <c r="AV1778" s="23" t="s">
        <v>5602</v>
      </c>
      <c r="AW1778" s="23" t="s">
        <v>6450</v>
      </c>
      <c r="AX1778" s="23" t="s">
        <v>2385</v>
      </c>
    </row>
    <row r="1779" spans="1:50" s="22" customFormat="1" ht="20" customHeight="1" x14ac:dyDescent="0.3">
      <c r="A1779" s="23" t="s">
        <v>19619</v>
      </c>
      <c r="B1779" s="23" t="s">
        <v>5794</v>
      </c>
      <c r="C1779" s="23" t="s">
        <v>23319</v>
      </c>
      <c r="D1779" s="23" t="s">
        <v>21266</v>
      </c>
      <c r="E1779" s="23" t="s">
        <v>15010</v>
      </c>
      <c r="F1779" s="23" t="s">
        <v>15011</v>
      </c>
      <c r="G1779" s="24" t="s">
        <v>21463</v>
      </c>
      <c r="H1779" s="24" t="s">
        <v>21267</v>
      </c>
      <c r="I1779" s="24" t="s">
        <v>3</v>
      </c>
      <c r="J1779" s="30" t="s">
        <v>5510</v>
      </c>
      <c r="K1779" s="23" t="s">
        <v>9157</v>
      </c>
      <c r="L1779" s="23" t="s">
        <v>9158</v>
      </c>
      <c r="M1779" s="23" t="s">
        <v>5513</v>
      </c>
      <c r="N1779" s="23" t="s">
        <v>5514</v>
      </c>
      <c r="O1779" s="23" t="s">
        <v>9159</v>
      </c>
      <c r="P1779" s="23" t="s">
        <v>5516</v>
      </c>
      <c r="Q1779" s="23" t="s">
        <v>5517</v>
      </c>
      <c r="R1779" s="23" t="s">
        <v>5518</v>
      </c>
      <c r="S1779" s="23" t="s">
        <v>407</v>
      </c>
      <c r="T1779" s="23" t="s">
        <v>408</v>
      </c>
      <c r="U1779" s="23" t="s">
        <v>348</v>
      </c>
      <c r="V1779" s="23" t="s">
        <v>717</v>
      </c>
      <c r="W1779" s="24" t="s">
        <v>38</v>
      </c>
      <c r="X1779" s="24" t="s">
        <v>409</v>
      </c>
      <c r="Y1779" s="24" t="s">
        <v>40</v>
      </c>
      <c r="Z1779" s="25">
        <v>5517750</v>
      </c>
      <c r="AA1779" s="24" t="s">
        <v>14803</v>
      </c>
      <c r="AB1779" s="24" t="s">
        <v>14803</v>
      </c>
      <c r="AC1779" s="24" t="s">
        <v>14803</v>
      </c>
      <c r="AD1779" s="24" t="s">
        <v>21268</v>
      </c>
      <c r="AE1779" s="24"/>
      <c r="AF1779" s="24"/>
      <c r="AG1779" s="24" t="s">
        <v>21269</v>
      </c>
      <c r="AH1779" s="24"/>
      <c r="AI1779" s="24"/>
      <c r="AJ1779" s="24"/>
      <c r="AK1779" s="24"/>
      <c r="AL1779" s="24" t="s">
        <v>23320</v>
      </c>
      <c r="AM1779" s="24" t="s">
        <v>1470</v>
      </c>
      <c r="AN1779" s="40">
        <v>27326</v>
      </c>
      <c r="AO1779" s="24" t="s">
        <v>1471</v>
      </c>
      <c r="AP1779" s="24" t="s">
        <v>21270</v>
      </c>
      <c r="AQ1779" s="24"/>
      <c r="AR1779" s="24" t="s">
        <v>19618</v>
      </c>
      <c r="AS1779" s="24" t="s">
        <v>19619</v>
      </c>
      <c r="AT1779" s="24" t="s">
        <v>21270</v>
      </c>
      <c r="AU1779" s="23" t="s">
        <v>4106</v>
      </c>
      <c r="AV1779" s="23" t="s">
        <v>5563</v>
      </c>
      <c r="AW1779" s="23" t="s">
        <v>9160</v>
      </c>
      <c r="AX1779" s="23" t="s">
        <v>9161</v>
      </c>
    </row>
    <row r="1780" spans="1:50" s="22" customFormat="1" ht="20" customHeight="1" x14ac:dyDescent="0.3">
      <c r="A1780" s="23" t="s">
        <v>19622</v>
      </c>
      <c r="B1780" s="23" t="s">
        <v>5794</v>
      </c>
      <c r="C1780" s="23" t="s">
        <v>23308</v>
      </c>
      <c r="D1780" s="23" t="s">
        <v>21266</v>
      </c>
      <c r="E1780" s="23" t="s">
        <v>17512</v>
      </c>
      <c r="F1780" s="23" t="s">
        <v>17726</v>
      </c>
      <c r="G1780" s="24" t="s">
        <v>22805</v>
      </c>
      <c r="H1780" s="24" t="s">
        <v>21267</v>
      </c>
      <c r="I1780" s="24" t="s">
        <v>3</v>
      </c>
      <c r="J1780" s="30" t="s">
        <v>5510</v>
      </c>
      <c r="K1780" s="23" t="s">
        <v>5759</v>
      </c>
      <c r="L1780" s="23" t="s">
        <v>5760</v>
      </c>
      <c r="M1780" s="23" t="s">
        <v>5513</v>
      </c>
      <c r="N1780" s="23" t="s">
        <v>5514</v>
      </c>
      <c r="O1780" s="23" t="s">
        <v>5761</v>
      </c>
      <c r="P1780" s="23" t="s">
        <v>5516</v>
      </c>
      <c r="Q1780" s="23" t="s">
        <v>5517</v>
      </c>
      <c r="R1780" s="23" t="s">
        <v>5518</v>
      </c>
      <c r="S1780" s="23" t="s">
        <v>407</v>
      </c>
      <c r="T1780" s="23" t="s">
        <v>408</v>
      </c>
      <c r="U1780" s="23" t="s">
        <v>345</v>
      </c>
      <c r="V1780" s="23" t="s">
        <v>347</v>
      </c>
      <c r="W1780" s="24" t="s">
        <v>38</v>
      </c>
      <c r="X1780" s="24" t="s">
        <v>409</v>
      </c>
      <c r="Y1780" s="24" t="s">
        <v>40</v>
      </c>
      <c r="Z1780" s="25">
        <v>12139050</v>
      </c>
      <c r="AA1780" s="24" t="s">
        <v>14803</v>
      </c>
      <c r="AB1780" s="24" t="s">
        <v>14803</v>
      </c>
      <c r="AC1780" s="24" t="s">
        <v>14803</v>
      </c>
      <c r="AD1780" s="24" t="s">
        <v>21268</v>
      </c>
      <c r="AE1780" s="24"/>
      <c r="AF1780" s="24"/>
      <c r="AG1780" s="24" t="s">
        <v>21269</v>
      </c>
      <c r="AH1780" s="24"/>
      <c r="AI1780" s="24"/>
      <c r="AJ1780" s="24"/>
      <c r="AK1780" s="24"/>
      <c r="AL1780" s="24" t="s">
        <v>19620</v>
      </c>
      <c r="AM1780" s="24" t="s">
        <v>713</v>
      </c>
      <c r="AN1780" s="40">
        <v>7026</v>
      </c>
      <c r="AO1780" s="24" t="s">
        <v>583</v>
      </c>
      <c r="AP1780" s="24" t="s">
        <v>21270</v>
      </c>
      <c r="AQ1780" s="24"/>
      <c r="AR1780" s="24" t="s">
        <v>19621</v>
      </c>
      <c r="AS1780" s="24" t="s">
        <v>19622</v>
      </c>
      <c r="AT1780" s="24" t="s">
        <v>21270</v>
      </c>
      <c r="AU1780" s="23" t="s">
        <v>1354</v>
      </c>
      <c r="AV1780" s="23" t="s">
        <v>5602</v>
      </c>
      <c r="AW1780" s="23" t="s">
        <v>5762</v>
      </c>
      <c r="AX1780" s="23" t="s">
        <v>5763</v>
      </c>
    </row>
    <row r="1781" spans="1:50" s="22" customFormat="1" ht="20" customHeight="1" x14ac:dyDescent="0.3">
      <c r="A1781" s="23" t="s">
        <v>5256</v>
      </c>
      <c r="B1781" s="23" t="s">
        <v>5794</v>
      </c>
      <c r="C1781" s="23" t="s">
        <v>23319</v>
      </c>
      <c r="D1781" s="23" t="s">
        <v>21266</v>
      </c>
      <c r="E1781" s="23" t="s">
        <v>15050</v>
      </c>
      <c r="F1781" s="23" t="s">
        <v>15051</v>
      </c>
      <c r="G1781" s="24" t="s">
        <v>21483</v>
      </c>
      <c r="H1781" s="24" t="s">
        <v>21267</v>
      </c>
      <c r="I1781" s="24" t="s">
        <v>3</v>
      </c>
      <c r="J1781" s="30" t="s">
        <v>5510</v>
      </c>
      <c r="K1781" s="23" t="s">
        <v>12644</v>
      </c>
      <c r="L1781" s="23" t="s">
        <v>12645</v>
      </c>
      <c r="M1781" s="23" t="s">
        <v>5513</v>
      </c>
      <c r="N1781" s="23" t="s">
        <v>5514</v>
      </c>
      <c r="O1781" s="23" t="s">
        <v>12646</v>
      </c>
      <c r="P1781" s="23" t="s">
        <v>5516</v>
      </c>
      <c r="Q1781" s="23" t="s">
        <v>5517</v>
      </c>
      <c r="R1781" s="23" t="s">
        <v>5518</v>
      </c>
      <c r="S1781" s="23" t="s">
        <v>407</v>
      </c>
      <c r="T1781" s="23" t="s">
        <v>408</v>
      </c>
      <c r="U1781" s="23" t="s">
        <v>216</v>
      </c>
      <c r="V1781" s="23" t="s">
        <v>218</v>
      </c>
      <c r="W1781" s="24" t="s">
        <v>38</v>
      </c>
      <c r="X1781" s="24" t="s">
        <v>409</v>
      </c>
      <c r="Y1781" s="24" t="s">
        <v>40</v>
      </c>
      <c r="Z1781" s="25">
        <v>6290235</v>
      </c>
      <c r="AA1781" s="24" t="s">
        <v>14803</v>
      </c>
      <c r="AB1781" s="24" t="s">
        <v>14803</v>
      </c>
      <c r="AC1781" s="24" t="s">
        <v>14803</v>
      </c>
      <c r="AD1781" s="24" t="s">
        <v>21268</v>
      </c>
      <c r="AE1781" s="24"/>
      <c r="AF1781" s="24"/>
      <c r="AG1781" s="24" t="s">
        <v>21269</v>
      </c>
      <c r="AH1781" s="24"/>
      <c r="AI1781" s="24"/>
      <c r="AJ1781" s="24"/>
      <c r="AK1781" s="24"/>
      <c r="AL1781" s="24" t="s">
        <v>19623</v>
      </c>
      <c r="AM1781" s="24" t="s">
        <v>5253</v>
      </c>
      <c r="AN1781" s="40">
        <v>154126</v>
      </c>
      <c r="AO1781" s="24" t="s">
        <v>5254</v>
      </c>
      <c r="AP1781" s="24" t="s">
        <v>21270</v>
      </c>
      <c r="AQ1781" s="24"/>
      <c r="AR1781" s="24" t="s">
        <v>5255</v>
      </c>
      <c r="AS1781" s="24" t="s">
        <v>5256</v>
      </c>
      <c r="AT1781" s="24" t="s">
        <v>21270</v>
      </c>
      <c r="AU1781" s="23" t="s">
        <v>5392</v>
      </c>
      <c r="AV1781" s="23" t="s">
        <v>5563</v>
      </c>
      <c r="AW1781" s="23" t="s">
        <v>12647</v>
      </c>
      <c r="AX1781" s="23" t="s">
        <v>12648</v>
      </c>
    </row>
    <row r="1782" spans="1:50" s="22" customFormat="1" ht="20" customHeight="1" x14ac:dyDescent="0.3">
      <c r="A1782" s="23" t="s">
        <v>19626</v>
      </c>
      <c r="B1782" s="23" t="s">
        <v>5794</v>
      </c>
      <c r="C1782" s="23" t="s">
        <v>23321</v>
      </c>
      <c r="D1782" s="23" t="s">
        <v>21266</v>
      </c>
      <c r="E1782" s="23" t="s">
        <v>15645</v>
      </c>
      <c r="F1782" s="23" t="s">
        <v>15646</v>
      </c>
      <c r="G1782" s="24" t="s">
        <v>21784</v>
      </c>
      <c r="H1782" s="24" t="s">
        <v>21267</v>
      </c>
      <c r="I1782" s="24" t="s">
        <v>3</v>
      </c>
      <c r="J1782" s="30" t="s">
        <v>5510</v>
      </c>
      <c r="K1782" s="23" t="s">
        <v>7301</v>
      </c>
      <c r="L1782" s="23" t="s">
        <v>7302</v>
      </c>
      <c r="M1782" s="23" t="s">
        <v>5513</v>
      </c>
      <c r="N1782" s="23" t="s">
        <v>5514</v>
      </c>
      <c r="O1782" s="23" t="s">
        <v>7303</v>
      </c>
      <c r="P1782" s="23" t="s">
        <v>5516</v>
      </c>
      <c r="Q1782" s="23" t="s">
        <v>6380</v>
      </c>
      <c r="R1782" s="23" t="s">
        <v>6381</v>
      </c>
      <c r="S1782" s="23" t="s">
        <v>407</v>
      </c>
      <c r="T1782" s="23" t="s">
        <v>408</v>
      </c>
      <c r="U1782" s="23" t="s">
        <v>368</v>
      </c>
      <c r="V1782" s="23" t="s">
        <v>370</v>
      </c>
      <c r="W1782" s="24" t="s">
        <v>38</v>
      </c>
      <c r="X1782" s="24" t="s">
        <v>409</v>
      </c>
      <c r="Y1782" s="24" t="s">
        <v>40</v>
      </c>
      <c r="Z1782" s="25">
        <v>4414200</v>
      </c>
      <c r="AA1782" s="24" t="s">
        <v>14803</v>
      </c>
      <c r="AB1782" s="24" t="s">
        <v>14803</v>
      </c>
      <c r="AC1782" s="24" t="s">
        <v>14803</v>
      </c>
      <c r="AD1782" s="24" t="s">
        <v>21268</v>
      </c>
      <c r="AE1782" s="24"/>
      <c r="AF1782" s="24"/>
      <c r="AG1782" s="24" t="s">
        <v>21269</v>
      </c>
      <c r="AH1782" s="24"/>
      <c r="AI1782" s="24"/>
      <c r="AJ1782" s="24"/>
      <c r="AK1782" s="24"/>
      <c r="AL1782" s="24" t="s">
        <v>19624</v>
      </c>
      <c r="AM1782" s="24" t="s">
        <v>2202</v>
      </c>
      <c r="AN1782" s="40">
        <v>49026</v>
      </c>
      <c r="AO1782" s="24" t="s">
        <v>1678</v>
      </c>
      <c r="AP1782" s="24" t="s">
        <v>21270</v>
      </c>
      <c r="AQ1782" s="24"/>
      <c r="AR1782" s="24" t="s">
        <v>19625</v>
      </c>
      <c r="AS1782" s="24" t="s">
        <v>19626</v>
      </c>
      <c r="AT1782" s="24" t="s">
        <v>21270</v>
      </c>
      <c r="AU1782" s="23" t="s">
        <v>3151</v>
      </c>
      <c r="AV1782" s="23" t="s">
        <v>5602</v>
      </c>
      <c r="AW1782" s="23" t="s">
        <v>7304</v>
      </c>
      <c r="AX1782" s="23" t="s">
        <v>2201</v>
      </c>
    </row>
    <row r="1783" spans="1:50" s="22" customFormat="1" ht="20" customHeight="1" x14ac:dyDescent="0.3">
      <c r="A1783" s="23" t="s">
        <v>19629</v>
      </c>
      <c r="B1783" s="23" t="s">
        <v>5794</v>
      </c>
      <c r="C1783" s="23" t="s">
        <v>23322</v>
      </c>
      <c r="D1783" s="23" t="s">
        <v>21266</v>
      </c>
      <c r="E1783" s="23" t="s">
        <v>15036</v>
      </c>
      <c r="F1783" s="23" t="s">
        <v>15037</v>
      </c>
      <c r="G1783" s="24" t="s">
        <v>21477</v>
      </c>
      <c r="H1783" s="24" t="s">
        <v>21267</v>
      </c>
      <c r="I1783" s="24" t="s">
        <v>3</v>
      </c>
      <c r="J1783" s="30" t="s">
        <v>5510</v>
      </c>
      <c r="K1783" s="23" t="s">
        <v>9517</v>
      </c>
      <c r="L1783" s="23" t="s">
        <v>9518</v>
      </c>
      <c r="M1783" s="23" t="s">
        <v>5513</v>
      </c>
      <c r="N1783" s="23" t="s">
        <v>5514</v>
      </c>
      <c r="O1783" s="23" t="s">
        <v>9519</v>
      </c>
      <c r="P1783" s="23" t="s">
        <v>5516</v>
      </c>
      <c r="Q1783" s="23" t="s">
        <v>5561</v>
      </c>
      <c r="R1783" s="23" t="s">
        <v>5562</v>
      </c>
      <c r="S1783" s="23" t="s">
        <v>407</v>
      </c>
      <c r="T1783" s="23" t="s">
        <v>408</v>
      </c>
      <c r="U1783" s="23" t="s">
        <v>216</v>
      </c>
      <c r="V1783" s="23" t="s">
        <v>218</v>
      </c>
      <c r="W1783" s="24" t="s">
        <v>38</v>
      </c>
      <c r="X1783" s="24" t="s">
        <v>409</v>
      </c>
      <c r="Y1783" s="24" t="s">
        <v>40</v>
      </c>
      <c r="Z1783" s="25">
        <v>11035500</v>
      </c>
      <c r="AA1783" s="24" t="s">
        <v>14803</v>
      </c>
      <c r="AB1783" s="24" t="s">
        <v>14803</v>
      </c>
      <c r="AC1783" s="24" t="s">
        <v>14803</v>
      </c>
      <c r="AD1783" s="24" t="s">
        <v>21268</v>
      </c>
      <c r="AE1783" s="24"/>
      <c r="AF1783" s="24"/>
      <c r="AG1783" s="24" t="s">
        <v>21269</v>
      </c>
      <c r="AH1783" s="24"/>
      <c r="AI1783" s="24"/>
      <c r="AJ1783" s="24"/>
      <c r="AK1783" s="24"/>
      <c r="AL1783" s="24" t="s">
        <v>19627</v>
      </c>
      <c r="AM1783" s="24" t="s">
        <v>1666</v>
      </c>
      <c r="AN1783" s="40">
        <v>32526</v>
      </c>
      <c r="AO1783" s="24" t="s">
        <v>1667</v>
      </c>
      <c r="AP1783" s="24" t="s">
        <v>21270</v>
      </c>
      <c r="AQ1783" s="24"/>
      <c r="AR1783" s="24" t="s">
        <v>19628</v>
      </c>
      <c r="AS1783" s="24" t="s">
        <v>19629</v>
      </c>
      <c r="AT1783" s="24" t="s">
        <v>21270</v>
      </c>
      <c r="AU1783" s="23" t="s">
        <v>4389</v>
      </c>
      <c r="AV1783" s="23" t="s">
        <v>5602</v>
      </c>
      <c r="AW1783" s="23" t="s">
        <v>9520</v>
      </c>
      <c r="AX1783" s="23" t="s">
        <v>1665</v>
      </c>
    </row>
    <row r="1784" spans="1:50" s="22" customFormat="1" ht="20" customHeight="1" x14ac:dyDescent="0.3">
      <c r="A1784" s="23" t="s">
        <v>19632</v>
      </c>
      <c r="B1784" s="23" t="s">
        <v>5794</v>
      </c>
      <c r="C1784" s="23" t="s">
        <v>23290</v>
      </c>
      <c r="D1784" s="23" t="s">
        <v>21266</v>
      </c>
      <c r="E1784" s="23" t="s">
        <v>15151</v>
      </c>
      <c r="F1784" s="23" t="s">
        <v>15551</v>
      </c>
      <c r="G1784" s="24" t="s">
        <v>21733</v>
      </c>
      <c r="H1784" s="24" t="s">
        <v>21267</v>
      </c>
      <c r="I1784" s="24" t="s">
        <v>3</v>
      </c>
      <c r="J1784" s="30" t="s">
        <v>5510</v>
      </c>
      <c r="K1784" s="23" t="s">
        <v>9765</v>
      </c>
      <c r="L1784" s="23" t="s">
        <v>9766</v>
      </c>
      <c r="M1784" s="23" t="s">
        <v>5513</v>
      </c>
      <c r="N1784" s="23" t="s">
        <v>5514</v>
      </c>
      <c r="O1784" s="23" t="s">
        <v>9767</v>
      </c>
      <c r="P1784" s="23" t="s">
        <v>5516</v>
      </c>
      <c r="Q1784" s="23" t="s">
        <v>5517</v>
      </c>
      <c r="R1784" s="23" t="s">
        <v>5518</v>
      </c>
      <c r="S1784" s="23" t="s">
        <v>407</v>
      </c>
      <c r="T1784" s="23" t="s">
        <v>408</v>
      </c>
      <c r="U1784" s="23" t="s">
        <v>265</v>
      </c>
      <c r="V1784" s="23" t="s">
        <v>848</v>
      </c>
      <c r="W1784" s="24" t="s">
        <v>38</v>
      </c>
      <c r="X1784" s="24" t="s">
        <v>409</v>
      </c>
      <c r="Y1784" s="24" t="s">
        <v>40</v>
      </c>
      <c r="Z1784" s="25">
        <v>7724850</v>
      </c>
      <c r="AA1784" s="24" t="s">
        <v>14803</v>
      </c>
      <c r="AB1784" s="24" t="s">
        <v>14803</v>
      </c>
      <c r="AC1784" s="24" t="s">
        <v>14803</v>
      </c>
      <c r="AD1784" s="24" t="s">
        <v>21268</v>
      </c>
      <c r="AE1784" s="24"/>
      <c r="AF1784" s="24"/>
      <c r="AG1784" s="24" t="s">
        <v>21269</v>
      </c>
      <c r="AH1784" s="24"/>
      <c r="AI1784" s="24"/>
      <c r="AJ1784" s="24"/>
      <c r="AK1784" s="24"/>
      <c r="AL1784" s="24" t="s">
        <v>19630</v>
      </c>
      <c r="AM1784" s="24" t="s">
        <v>984</v>
      </c>
      <c r="AN1784" s="40">
        <v>35126</v>
      </c>
      <c r="AO1784" s="24" t="s">
        <v>1762</v>
      </c>
      <c r="AP1784" s="24" t="s">
        <v>21270</v>
      </c>
      <c r="AQ1784" s="24"/>
      <c r="AR1784" s="24" t="s">
        <v>19631</v>
      </c>
      <c r="AS1784" s="24" t="s">
        <v>19632</v>
      </c>
      <c r="AT1784" s="24" t="s">
        <v>21270</v>
      </c>
      <c r="AU1784" s="23" t="s">
        <v>4506</v>
      </c>
      <c r="AV1784" s="23" t="s">
        <v>5563</v>
      </c>
      <c r="AW1784" s="23" t="s">
        <v>9768</v>
      </c>
      <c r="AX1784" s="23" t="s">
        <v>9769</v>
      </c>
    </row>
    <row r="1785" spans="1:50" s="22" customFormat="1" ht="20" customHeight="1" x14ac:dyDescent="0.3">
      <c r="A1785" s="23" t="s">
        <v>5281</v>
      </c>
      <c r="B1785" s="23" t="s">
        <v>5794</v>
      </c>
      <c r="C1785" s="23" t="s">
        <v>23323</v>
      </c>
      <c r="D1785" s="23" t="s">
        <v>21266</v>
      </c>
      <c r="E1785" s="23" t="s">
        <v>18849</v>
      </c>
      <c r="F1785" s="23" t="s">
        <v>19286</v>
      </c>
      <c r="G1785" s="24" t="s">
        <v>23220</v>
      </c>
      <c r="H1785" s="24" t="s">
        <v>21267</v>
      </c>
      <c r="I1785" s="24" t="s">
        <v>3</v>
      </c>
      <c r="J1785" s="30" t="s">
        <v>5510</v>
      </c>
      <c r="K1785" s="23" t="s">
        <v>12103</v>
      </c>
      <c r="L1785" s="23" t="s">
        <v>12104</v>
      </c>
      <c r="M1785" s="23" t="s">
        <v>5513</v>
      </c>
      <c r="N1785" s="23" t="s">
        <v>5514</v>
      </c>
      <c r="O1785" s="23" t="s">
        <v>12105</v>
      </c>
      <c r="P1785" s="23" t="s">
        <v>5516</v>
      </c>
      <c r="Q1785" s="23" t="s">
        <v>5561</v>
      </c>
      <c r="R1785" s="23" t="s">
        <v>5562</v>
      </c>
      <c r="S1785" s="23" t="s">
        <v>407</v>
      </c>
      <c r="T1785" s="23" t="s">
        <v>408</v>
      </c>
      <c r="U1785" s="23" t="s">
        <v>248</v>
      </c>
      <c r="V1785" s="23" t="s">
        <v>250</v>
      </c>
      <c r="W1785" s="24" t="s">
        <v>38</v>
      </c>
      <c r="X1785" s="24" t="s">
        <v>2826</v>
      </c>
      <c r="Y1785" s="24" t="s">
        <v>40</v>
      </c>
      <c r="Z1785" s="25">
        <v>8938755</v>
      </c>
      <c r="AA1785" s="24" t="s">
        <v>14803</v>
      </c>
      <c r="AB1785" s="24" t="s">
        <v>14803</v>
      </c>
      <c r="AC1785" s="24" t="s">
        <v>14803</v>
      </c>
      <c r="AD1785" s="24" t="s">
        <v>21268</v>
      </c>
      <c r="AE1785" s="24"/>
      <c r="AF1785" s="24"/>
      <c r="AG1785" s="24" t="s">
        <v>21269</v>
      </c>
      <c r="AH1785" s="24"/>
      <c r="AI1785" s="24"/>
      <c r="AJ1785" s="24"/>
      <c r="AK1785" s="24"/>
      <c r="AL1785" s="24" t="s">
        <v>19633</v>
      </c>
      <c r="AM1785" s="24" t="s">
        <v>5279</v>
      </c>
      <c r="AN1785" s="40">
        <v>154826</v>
      </c>
      <c r="AO1785" s="24" t="s">
        <v>4227</v>
      </c>
      <c r="AP1785" s="24" t="s">
        <v>21270</v>
      </c>
      <c r="AQ1785" s="24"/>
      <c r="AR1785" s="24" t="s">
        <v>5280</v>
      </c>
      <c r="AS1785" s="24" t="s">
        <v>5281</v>
      </c>
      <c r="AT1785" s="24" t="s">
        <v>21270</v>
      </c>
      <c r="AU1785" s="23" t="s">
        <v>5392</v>
      </c>
      <c r="AV1785" s="23" t="s">
        <v>5602</v>
      </c>
      <c r="AW1785" s="23" t="s">
        <v>12106</v>
      </c>
      <c r="AX1785" s="23" t="s">
        <v>5278</v>
      </c>
    </row>
    <row r="1786" spans="1:50" s="22" customFormat="1" ht="20" customHeight="1" x14ac:dyDescent="0.3">
      <c r="A1786" s="23" t="s">
        <v>19636</v>
      </c>
      <c r="B1786" s="23" t="s">
        <v>5794</v>
      </c>
      <c r="C1786" s="23" t="s">
        <v>23322</v>
      </c>
      <c r="D1786" s="23" t="s">
        <v>21266</v>
      </c>
      <c r="E1786" s="23" t="s">
        <v>15036</v>
      </c>
      <c r="F1786" s="23" t="s">
        <v>15037</v>
      </c>
      <c r="G1786" s="24" t="s">
        <v>21477</v>
      </c>
      <c r="H1786" s="24" t="s">
        <v>21267</v>
      </c>
      <c r="I1786" s="24" t="s">
        <v>3</v>
      </c>
      <c r="J1786" s="30" t="s">
        <v>5510</v>
      </c>
      <c r="K1786" s="23" t="s">
        <v>6211</v>
      </c>
      <c r="L1786" s="23" t="s">
        <v>6212</v>
      </c>
      <c r="M1786" s="23" t="s">
        <v>5513</v>
      </c>
      <c r="N1786" s="23" t="s">
        <v>5514</v>
      </c>
      <c r="O1786" s="23" t="s">
        <v>6213</v>
      </c>
      <c r="P1786" s="23" t="s">
        <v>5516</v>
      </c>
      <c r="Q1786" s="23" t="s">
        <v>5561</v>
      </c>
      <c r="R1786" s="23" t="s">
        <v>5562</v>
      </c>
      <c r="S1786" s="23" t="s">
        <v>407</v>
      </c>
      <c r="T1786" s="23" t="s">
        <v>408</v>
      </c>
      <c r="U1786" s="23" t="s">
        <v>342</v>
      </c>
      <c r="V1786" s="23" t="s">
        <v>344</v>
      </c>
      <c r="W1786" s="24" t="s">
        <v>38</v>
      </c>
      <c r="X1786" s="24" t="s">
        <v>409</v>
      </c>
      <c r="Y1786" s="24" t="s">
        <v>40</v>
      </c>
      <c r="Z1786" s="25">
        <v>11035500</v>
      </c>
      <c r="AA1786" s="24" t="s">
        <v>14803</v>
      </c>
      <c r="AB1786" s="24" t="s">
        <v>14803</v>
      </c>
      <c r="AC1786" s="24" t="s">
        <v>14803</v>
      </c>
      <c r="AD1786" s="24" t="s">
        <v>21268</v>
      </c>
      <c r="AE1786" s="24"/>
      <c r="AF1786" s="24"/>
      <c r="AG1786" s="24" t="s">
        <v>21269</v>
      </c>
      <c r="AH1786" s="24"/>
      <c r="AI1786" s="24"/>
      <c r="AJ1786" s="24"/>
      <c r="AK1786" s="24"/>
      <c r="AL1786" s="24" t="s">
        <v>19634</v>
      </c>
      <c r="AM1786" s="24" t="s">
        <v>1234</v>
      </c>
      <c r="AN1786" s="40">
        <v>20826</v>
      </c>
      <c r="AO1786" s="24" t="s">
        <v>907</v>
      </c>
      <c r="AP1786" s="24" t="s">
        <v>21270</v>
      </c>
      <c r="AQ1786" s="24"/>
      <c r="AR1786" s="24" t="s">
        <v>19635</v>
      </c>
      <c r="AS1786" s="24" t="s">
        <v>19636</v>
      </c>
      <c r="AT1786" s="24" t="s">
        <v>21270</v>
      </c>
      <c r="AU1786" s="23" t="s">
        <v>2241</v>
      </c>
      <c r="AV1786" s="23" t="s">
        <v>5563</v>
      </c>
      <c r="AW1786" s="23" t="s">
        <v>6214</v>
      </c>
      <c r="AX1786" s="23" t="s">
        <v>6215</v>
      </c>
    </row>
    <row r="1787" spans="1:50" s="22" customFormat="1" ht="20" customHeight="1" x14ac:dyDescent="0.3">
      <c r="A1787" s="23" t="s">
        <v>19639</v>
      </c>
      <c r="B1787" s="23" t="s">
        <v>5794</v>
      </c>
      <c r="C1787" s="23" t="s">
        <v>23324</v>
      </c>
      <c r="D1787" s="23" t="s">
        <v>21266</v>
      </c>
      <c r="E1787" s="23" t="s">
        <v>15645</v>
      </c>
      <c r="F1787" s="23" t="s">
        <v>15646</v>
      </c>
      <c r="G1787" s="24" t="s">
        <v>21784</v>
      </c>
      <c r="H1787" s="24" t="s">
        <v>21267</v>
      </c>
      <c r="I1787" s="24" t="s">
        <v>3</v>
      </c>
      <c r="J1787" s="30" t="s">
        <v>5510</v>
      </c>
      <c r="K1787" s="23" t="s">
        <v>12204</v>
      </c>
      <c r="L1787" s="23" t="s">
        <v>12205</v>
      </c>
      <c r="M1787" s="23" t="s">
        <v>5513</v>
      </c>
      <c r="N1787" s="23" t="s">
        <v>5514</v>
      </c>
      <c r="O1787" s="23" t="s">
        <v>12206</v>
      </c>
      <c r="P1787" s="23" t="s">
        <v>5516</v>
      </c>
      <c r="Q1787" s="23" t="s">
        <v>5561</v>
      </c>
      <c r="R1787" s="23" t="s">
        <v>5562</v>
      </c>
      <c r="S1787" s="23" t="s">
        <v>407</v>
      </c>
      <c r="T1787" s="23" t="s">
        <v>408</v>
      </c>
      <c r="U1787" s="23" t="s">
        <v>299</v>
      </c>
      <c r="V1787" s="23" t="s">
        <v>301</v>
      </c>
      <c r="W1787" s="24" t="s">
        <v>38</v>
      </c>
      <c r="X1787" s="24" t="s">
        <v>409</v>
      </c>
      <c r="Y1787" s="24" t="s">
        <v>40</v>
      </c>
      <c r="Z1787" s="25">
        <v>4414200</v>
      </c>
      <c r="AA1787" s="24" t="s">
        <v>14803</v>
      </c>
      <c r="AB1787" s="24" t="s">
        <v>14803</v>
      </c>
      <c r="AC1787" s="24" t="s">
        <v>14803</v>
      </c>
      <c r="AD1787" s="24" t="s">
        <v>21268</v>
      </c>
      <c r="AE1787" s="24"/>
      <c r="AF1787" s="24"/>
      <c r="AG1787" s="24" t="s">
        <v>21269</v>
      </c>
      <c r="AH1787" s="24"/>
      <c r="AI1787" s="24"/>
      <c r="AJ1787" s="24"/>
      <c r="AK1787" s="24"/>
      <c r="AL1787" s="24" t="s">
        <v>19637</v>
      </c>
      <c r="AM1787" s="24" t="s">
        <v>4200</v>
      </c>
      <c r="AN1787" s="40">
        <v>117626</v>
      </c>
      <c r="AO1787" s="24" t="s">
        <v>4201</v>
      </c>
      <c r="AP1787" s="24" t="s">
        <v>21270</v>
      </c>
      <c r="AQ1787" s="24"/>
      <c r="AR1787" s="24" t="s">
        <v>19638</v>
      </c>
      <c r="AS1787" s="24" t="s">
        <v>19639</v>
      </c>
      <c r="AT1787" s="24" t="s">
        <v>21270</v>
      </c>
      <c r="AU1787" s="23" t="s">
        <v>5392</v>
      </c>
      <c r="AV1787" s="23" t="s">
        <v>5563</v>
      </c>
      <c r="AW1787" s="23" t="s">
        <v>12207</v>
      </c>
      <c r="AX1787" s="23" t="s">
        <v>12208</v>
      </c>
    </row>
    <row r="1788" spans="1:50" s="22" customFormat="1" ht="20" customHeight="1" x14ac:dyDescent="0.3">
      <c r="A1788" s="23" t="s">
        <v>19642</v>
      </c>
      <c r="B1788" s="23" t="s">
        <v>5794</v>
      </c>
      <c r="C1788" s="23" t="s">
        <v>23317</v>
      </c>
      <c r="D1788" s="23" t="s">
        <v>21266</v>
      </c>
      <c r="E1788" s="23" t="s">
        <v>15036</v>
      </c>
      <c r="F1788" s="23" t="s">
        <v>15037</v>
      </c>
      <c r="G1788" s="24" t="s">
        <v>21477</v>
      </c>
      <c r="H1788" s="24" t="s">
        <v>21267</v>
      </c>
      <c r="I1788" s="24" t="s">
        <v>3</v>
      </c>
      <c r="J1788" s="30" t="s">
        <v>5510</v>
      </c>
      <c r="K1788" s="23" t="s">
        <v>11971</v>
      </c>
      <c r="L1788" s="23" t="s">
        <v>11972</v>
      </c>
      <c r="M1788" s="23" t="s">
        <v>5513</v>
      </c>
      <c r="N1788" s="23" t="s">
        <v>5514</v>
      </c>
      <c r="O1788" s="23" t="s">
        <v>11973</v>
      </c>
      <c r="P1788" s="23" t="s">
        <v>5516</v>
      </c>
      <c r="Q1788" s="23" t="s">
        <v>5695</v>
      </c>
      <c r="R1788" s="23" t="s">
        <v>5696</v>
      </c>
      <c r="S1788" s="23" t="s">
        <v>407</v>
      </c>
      <c r="T1788" s="23" t="s">
        <v>408</v>
      </c>
      <c r="U1788" s="23" t="s">
        <v>216</v>
      </c>
      <c r="V1788" s="23" t="s">
        <v>218</v>
      </c>
      <c r="W1788" s="24" t="s">
        <v>38</v>
      </c>
      <c r="X1788" s="24" t="s">
        <v>409</v>
      </c>
      <c r="Y1788" s="24" t="s">
        <v>40</v>
      </c>
      <c r="Z1788" s="25">
        <v>11035500</v>
      </c>
      <c r="AA1788" s="24" t="s">
        <v>14803</v>
      </c>
      <c r="AB1788" s="24" t="s">
        <v>14803</v>
      </c>
      <c r="AC1788" s="24" t="s">
        <v>14803</v>
      </c>
      <c r="AD1788" s="24" t="s">
        <v>21268</v>
      </c>
      <c r="AE1788" s="24"/>
      <c r="AF1788" s="24"/>
      <c r="AG1788" s="24" t="s">
        <v>21269</v>
      </c>
      <c r="AH1788" s="24"/>
      <c r="AI1788" s="24"/>
      <c r="AJ1788" s="24"/>
      <c r="AK1788" s="24"/>
      <c r="AL1788" s="24" t="s">
        <v>19640</v>
      </c>
      <c r="AM1788" s="24" t="s">
        <v>5250</v>
      </c>
      <c r="AN1788" s="40">
        <v>154026</v>
      </c>
      <c r="AO1788" s="24" t="s">
        <v>4146</v>
      </c>
      <c r="AP1788" s="24" t="s">
        <v>21270</v>
      </c>
      <c r="AQ1788" s="24"/>
      <c r="AR1788" s="24" t="s">
        <v>19641</v>
      </c>
      <c r="AS1788" s="24" t="s">
        <v>19642</v>
      </c>
      <c r="AT1788" s="24" t="s">
        <v>21270</v>
      </c>
      <c r="AU1788" s="23" t="s">
        <v>5310</v>
      </c>
      <c r="AV1788" s="23" t="s">
        <v>5563</v>
      </c>
      <c r="AW1788" s="23" t="s">
        <v>11974</v>
      </c>
      <c r="AX1788" s="23" t="s">
        <v>5249</v>
      </c>
    </row>
    <row r="1789" spans="1:50" s="22" customFormat="1" ht="20" customHeight="1" x14ac:dyDescent="0.3">
      <c r="A1789" s="23" t="s">
        <v>19645</v>
      </c>
      <c r="B1789" s="23" t="s">
        <v>5794</v>
      </c>
      <c r="C1789" s="23" t="s">
        <v>23325</v>
      </c>
      <c r="D1789" s="23" t="s">
        <v>21266</v>
      </c>
      <c r="E1789" s="23" t="s">
        <v>15010</v>
      </c>
      <c r="F1789" s="23" t="s">
        <v>15097</v>
      </c>
      <c r="G1789" s="24" t="s">
        <v>21507</v>
      </c>
      <c r="H1789" s="24" t="s">
        <v>21267</v>
      </c>
      <c r="I1789" s="24" t="s">
        <v>3</v>
      </c>
      <c r="J1789" s="30" t="s">
        <v>5510</v>
      </c>
      <c r="K1789" s="23" t="s">
        <v>6739</v>
      </c>
      <c r="L1789" s="23" t="s">
        <v>6740</v>
      </c>
      <c r="M1789" s="23" t="s">
        <v>5513</v>
      </c>
      <c r="N1789" s="23" t="s">
        <v>5514</v>
      </c>
      <c r="O1789" s="23" t="s">
        <v>6741</v>
      </c>
      <c r="P1789" s="23" t="s">
        <v>5516</v>
      </c>
      <c r="Q1789" s="23" t="s">
        <v>5517</v>
      </c>
      <c r="R1789" s="23" t="s">
        <v>5518</v>
      </c>
      <c r="S1789" s="23" t="s">
        <v>407</v>
      </c>
      <c r="T1789" s="23" t="s">
        <v>408</v>
      </c>
      <c r="U1789" s="23" t="s">
        <v>342</v>
      </c>
      <c r="V1789" s="23" t="s">
        <v>344</v>
      </c>
      <c r="W1789" s="24" t="s">
        <v>38</v>
      </c>
      <c r="X1789" s="24" t="s">
        <v>409</v>
      </c>
      <c r="Y1789" s="24" t="s">
        <v>40</v>
      </c>
      <c r="Z1789" s="25">
        <v>5517750</v>
      </c>
      <c r="AA1789" s="24" t="s">
        <v>14803</v>
      </c>
      <c r="AB1789" s="24" t="s">
        <v>14803</v>
      </c>
      <c r="AC1789" s="24" t="s">
        <v>14803</v>
      </c>
      <c r="AD1789" s="24" t="s">
        <v>21268</v>
      </c>
      <c r="AE1789" s="24"/>
      <c r="AF1789" s="24"/>
      <c r="AG1789" s="24" t="s">
        <v>21269</v>
      </c>
      <c r="AH1789" s="24"/>
      <c r="AI1789" s="24"/>
      <c r="AJ1789" s="24"/>
      <c r="AK1789" s="24"/>
      <c r="AL1789" s="24" t="s">
        <v>19643</v>
      </c>
      <c r="AM1789" s="24" t="s">
        <v>512</v>
      </c>
      <c r="AN1789" s="40">
        <v>2326</v>
      </c>
      <c r="AO1789" s="24" t="s">
        <v>513</v>
      </c>
      <c r="AP1789" s="24" t="s">
        <v>21270</v>
      </c>
      <c r="AQ1789" s="24"/>
      <c r="AR1789" s="24" t="s">
        <v>19644</v>
      </c>
      <c r="AS1789" s="24" t="s">
        <v>19645</v>
      </c>
      <c r="AT1789" s="24" t="s">
        <v>21270</v>
      </c>
      <c r="AU1789" s="23" t="s">
        <v>2654</v>
      </c>
      <c r="AV1789" s="23" t="s">
        <v>5563</v>
      </c>
      <c r="AW1789" s="23" t="s">
        <v>6742</v>
      </c>
      <c r="AX1789" s="23" t="s">
        <v>6743</v>
      </c>
    </row>
    <row r="1790" spans="1:50" s="22" customFormat="1" ht="20" customHeight="1" x14ac:dyDescent="0.3">
      <c r="A1790" s="23" t="s">
        <v>19648</v>
      </c>
      <c r="B1790" s="23" t="s">
        <v>5794</v>
      </c>
      <c r="C1790" s="23" t="s">
        <v>23326</v>
      </c>
      <c r="D1790" s="23" t="s">
        <v>21266</v>
      </c>
      <c r="E1790" s="23" t="s">
        <v>17549</v>
      </c>
      <c r="F1790" s="23" t="s">
        <v>17613</v>
      </c>
      <c r="G1790" s="24" t="s">
        <v>21349</v>
      </c>
      <c r="H1790" s="24" t="s">
        <v>21267</v>
      </c>
      <c r="I1790" s="24" t="s">
        <v>3</v>
      </c>
      <c r="J1790" s="30" t="s">
        <v>5510</v>
      </c>
      <c r="K1790" s="23" t="s">
        <v>9809</v>
      </c>
      <c r="L1790" s="23" t="s">
        <v>9810</v>
      </c>
      <c r="M1790" s="23" t="s">
        <v>5513</v>
      </c>
      <c r="N1790" s="23" t="s">
        <v>5514</v>
      </c>
      <c r="O1790" s="23" t="s">
        <v>9811</v>
      </c>
      <c r="P1790" s="23" t="s">
        <v>5516</v>
      </c>
      <c r="Q1790" s="23" t="s">
        <v>5517</v>
      </c>
      <c r="R1790" s="23" t="s">
        <v>5518</v>
      </c>
      <c r="S1790" s="23" t="s">
        <v>407</v>
      </c>
      <c r="T1790" s="23" t="s">
        <v>408</v>
      </c>
      <c r="U1790" s="23" t="s">
        <v>342</v>
      </c>
      <c r="V1790" s="23" t="s">
        <v>344</v>
      </c>
      <c r="W1790" s="24" t="s">
        <v>38</v>
      </c>
      <c r="X1790" s="24" t="s">
        <v>409</v>
      </c>
      <c r="Y1790" s="24" t="s">
        <v>40</v>
      </c>
      <c r="Z1790" s="25">
        <v>9931950</v>
      </c>
      <c r="AA1790" s="24" t="s">
        <v>14803</v>
      </c>
      <c r="AB1790" s="24" t="s">
        <v>14803</v>
      </c>
      <c r="AC1790" s="24" t="s">
        <v>14803</v>
      </c>
      <c r="AD1790" s="24" t="s">
        <v>21268</v>
      </c>
      <c r="AE1790" s="24"/>
      <c r="AF1790" s="24"/>
      <c r="AG1790" s="24" t="s">
        <v>21269</v>
      </c>
      <c r="AH1790" s="24"/>
      <c r="AI1790" s="24"/>
      <c r="AJ1790" s="24"/>
      <c r="AK1790" s="24"/>
      <c r="AL1790" s="24" t="s">
        <v>19646</v>
      </c>
      <c r="AM1790" s="24" t="s">
        <v>3230</v>
      </c>
      <c r="AN1790" s="40">
        <v>106626</v>
      </c>
      <c r="AO1790" s="24" t="s">
        <v>3068</v>
      </c>
      <c r="AP1790" s="24" t="s">
        <v>21270</v>
      </c>
      <c r="AQ1790" s="24"/>
      <c r="AR1790" s="24" t="s">
        <v>19647</v>
      </c>
      <c r="AS1790" s="24" t="s">
        <v>19648</v>
      </c>
      <c r="AT1790" s="24" t="s">
        <v>21270</v>
      </c>
      <c r="AU1790" s="23" t="s">
        <v>4389</v>
      </c>
      <c r="AV1790" s="23" t="s">
        <v>5563</v>
      </c>
      <c r="AW1790" s="23" t="s">
        <v>9812</v>
      </c>
      <c r="AX1790" s="23" t="s">
        <v>9813</v>
      </c>
    </row>
    <row r="1791" spans="1:50" s="22" customFormat="1" ht="20" customHeight="1" x14ac:dyDescent="0.3">
      <c r="A1791" s="23" t="s">
        <v>19651</v>
      </c>
      <c r="B1791" s="23" t="s">
        <v>5794</v>
      </c>
      <c r="C1791" s="23" t="s">
        <v>23304</v>
      </c>
      <c r="D1791" s="23" t="s">
        <v>21266</v>
      </c>
      <c r="E1791" s="23" t="s">
        <v>15360</v>
      </c>
      <c r="F1791" s="23" t="s">
        <v>17554</v>
      </c>
      <c r="G1791" s="24" t="s">
        <v>21305</v>
      </c>
      <c r="H1791" s="24" t="s">
        <v>21267</v>
      </c>
      <c r="I1791" s="24" t="s">
        <v>3</v>
      </c>
      <c r="J1791" s="30" t="s">
        <v>5510</v>
      </c>
      <c r="K1791" s="23" t="s">
        <v>7430</v>
      </c>
      <c r="L1791" s="23" t="s">
        <v>7431</v>
      </c>
      <c r="M1791" s="23" t="s">
        <v>5513</v>
      </c>
      <c r="N1791" s="23" t="s">
        <v>5514</v>
      </c>
      <c r="O1791" s="23" t="s">
        <v>7432</v>
      </c>
      <c r="P1791" s="23" t="s">
        <v>5516</v>
      </c>
      <c r="Q1791" s="23" t="s">
        <v>6040</v>
      </c>
      <c r="R1791" s="23" t="s">
        <v>6041</v>
      </c>
      <c r="S1791" s="23" t="s">
        <v>407</v>
      </c>
      <c r="T1791" s="23" t="s">
        <v>408</v>
      </c>
      <c r="U1791" s="23" t="s">
        <v>348</v>
      </c>
      <c r="V1791" s="23" t="s">
        <v>717</v>
      </c>
      <c r="W1791" s="24" t="s">
        <v>38</v>
      </c>
      <c r="X1791" s="24" t="s">
        <v>409</v>
      </c>
      <c r="Y1791" s="24" t="s">
        <v>40</v>
      </c>
      <c r="Z1791" s="25">
        <v>8828400</v>
      </c>
      <c r="AA1791" s="24" t="s">
        <v>14803</v>
      </c>
      <c r="AB1791" s="24" t="s">
        <v>14803</v>
      </c>
      <c r="AC1791" s="24" t="s">
        <v>14803</v>
      </c>
      <c r="AD1791" s="24" t="s">
        <v>21268</v>
      </c>
      <c r="AE1791" s="24"/>
      <c r="AF1791" s="24"/>
      <c r="AG1791" s="24" t="s">
        <v>21269</v>
      </c>
      <c r="AH1791" s="24"/>
      <c r="AI1791" s="24"/>
      <c r="AJ1791" s="24"/>
      <c r="AK1791" s="24"/>
      <c r="AL1791" s="24" t="s">
        <v>19649</v>
      </c>
      <c r="AM1791" s="24" t="s">
        <v>1041</v>
      </c>
      <c r="AN1791" s="40">
        <v>15726</v>
      </c>
      <c r="AO1791" s="24" t="s">
        <v>1042</v>
      </c>
      <c r="AP1791" s="24" t="s">
        <v>21270</v>
      </c>
      <c r="AQ1791" s="24"/>
      <c r="AR1791" s="24" t="s">
        <v>19650</v>
      </c>
      <c r="AS1791" s="24" t="s">
        <v>19651</v>
      </c>
      <c r="AT1791" s="24" t="s">
        <v>21270</v>
      </c>
      <c r="AU1791" s="23" t="s">
        <v>3151</v>
      </c>
      <c r="AV1791" s="23" t="s">
        <v>5563</v>
      </c>
      <c r="AW1791" s="23" t="s">
        <v>7433</v>
      </c>
      <c r="AX1791" s="23" t="s">
        <v>1040</v>
      </c>
    </row>
    <row r="1792" spans="1:50" s="22" customFormat="1" ht="20" customHeight="1" x14ac:dyDescent="0.3">
      <c r="A1792" s="23" t="s">
        <v>19654</v>
      </c>
      <c r="B1792" s="23" t="s">
        <v>5794</v>
      </c>
      <c r="C1792" s="23" t="s">
        <v>23322</v>
      </c>
      <c r="D1792" s="23" t="s">
        <v>21266</v>
      </c>
      <c r="E1792" s="23" t="s">
        <v>19652</v>
      </c>
      <c r="F1792" s="23" t="s">
        <v>18469</v>
      </c>
      <c r="G1792" s="24" t="s">
        <v>23327</v>
      </c>
      <c r="H1792" s="24" t="s">
        <v>21267</v>
      </c>
      <c r="I1792" s="24" t="s">
        <v>3</v>
      </c>
      <c r="J1792" s="30" t="s">
        <v>5510</v>
      </c>
      <c r="K1792" s="23" t="s">
        <v>6238</v>
      </c>
      <c r="L1792" s="23" t="s">
        <v>6239</v>
      </c>
      <c r="M1792" s="23" t="s">
        <v>5513</v>
      </c>
      <c r="N1792" s="23" t="s">
        <v>5514</v>
      </c>
      <c r="O1792" s="23" t="s">
        <v>6240</v>
      </c>
      <c r="P1792" s="23" t="s">
        <v>5516</v>
      </c>
      <c r="Q1792" s="23" t="s">
        <v>5561</v>
      </c>
      <c r="R1792" s="23" t="s">
        <v>5562</v>
      </c>
      <c r="S1792" s="23" t="s">
        <v>407</v>
      </c>
      <c r="T1792" s="23" t="s">
        <v>408</v>
      </c>
      <c r="U1792" s="23" t="s">
        <v>211</v>
      </c>
      <c r="V1792" s="23" t="s">
        <v>816</v>
      </c>
      <c r="W1792" s="24" t="s">
        <v>38</v>
      </c>
      <c r="X1792" s="24" t="s">
        <v>409</v>
      </c>
      <c r="Y1792" s="24" t="s">
        <v>40</v>
      </c>
      <c r="Z1792" s="25">
        <v>13794374.09</v>
      </c>
      <c r="AA1792" s="24" t="s">
        <v>14803</v>
      </c>
      <c r="AB1792" s="24" t="s">
        <v>14803</v>
      </c>
      <c r="AC1792" s="24" t="s">
        <v>14803</v>
      </c>
      <c r="AD1792" s="24" t="s">
        <v>21268</v>
      </c>
      <c r="AE1792" s="24"/>
      <c r="AF1792" s="24"/>
      <c r="AG1792" s="24" t="s">
        <v>21269</v>
      </c>
      <c r="AH1792" s="24"/>
      <c r="AI1792" s="24"/>
      <c r="AJ1792" s="24"/>
      <c r="AK1792" s="24"/>
      <c r="AL1792" s="24" t="s">
        <v>23328</v>
      </c>
      <c r="AM1792" s="24" t="s">
        <v>1309</v>
      </c>
      <c r="AN1792" s="40">
        <v>23126</v>
      </c>
      <c r="AO1792" s="24" t="s">
        <v>924</v>
      </c>
      <c r="AP1792" s="24" t="s">
        <v>21270</v>
      </c>
      <c r="AQ1792" s="24"/>
      <c r="AR1792" s="24" t="s">
        <v>19653</v>
      </c>
      <c r="AS1792" s="24" t="s">
        <v>19654</v>
      </c>
      <c r="AT1792" s="24" t="s">
        <v>21270</v>
      </c>
      <c r="AU1792" s="23" t="s">
        <v>2241</v>
      </c>
      <c r="AV1792" s="23" t="s">
        <v>5563</v>
      </c>
      <c r="AW1792" s="23" t="s">
        <v>6241</v>
      </c>
      <c r="AX1792" s="23" t="s">
        <v>6242</v>
      </c>
    </row>
    <row r="1793" spans="1:50" s="22" customFormat="1" ht="20" customHeight="1" x14ac:dyDescent="0.3">
      <c r="A1793" s="23" t="s">
        <v>19657</v>
      </c>
      <c r="B1793" s="23" t="s">
        <v>5794</v>
      </c>
      <c r="C1793" s="23" t="s">
        <v>23329</v>
      </c>
      <c r="D1793" s="23" t="s">
        <v>21266</v>
      </c>
      <c r="E1793" s="23" t="s">
        <v>15645</v>
      </c>
      <c r="F1793" s="23" t="s">
        <v>15646</v>
      </c>
      <c r="G1793" s="24" t="s">
        <v>21784</v>
      </c>
      <c r="H1793" s="24" t="s">
        <v>21267</v>
      </c>
      <c r="I1793" s="24" t="s">
        <v>3</v>
      </c>
      <c r="J1793" s="30" t="s">
        <v>5510</v>
      </c>
      <c r="K1793" s="23" t="s">
        <v>6955</v>
      </c>
      <c r="L1793" s="23" t="s">
        <v>6956</v>
      </c>
      <c r="M1793" s="23" t="s">
        <v>5513</v>
      </c>
      <c r="N1793" s="23" t="s">
        <v>5514</v>
      </c>
      <c r="O1793" s="23" t="s">
        <v>6957</v>
      </c>
      <c r="P1793" s="23" t="s">
        <v>5516</v>
      </c>
      <c r="Q1793" s="23" t="s">
        <v>5561</v>
      </c>
      <c r="R1793" s="23" t="s">
        <v>5562</v>
      </c>
      <c r="S1793" s="23" t="s">
        <v>407</v>
      </c>
      <c r="T1793" s="23" t="s">
        <v>408</v>
      </c>
      <c r="U1793" s="23" t="s">
        <v>348</v>
      </c>
      <c r="V1793" s="23" t="s">
        <v>717</v>
      </c>
      <c r="W1793" s="24" t="s">
        <v>38</v>
      </c>
      <c r="X1793" s="24" t="s">
        <v>409</v>
      </c>
      <c r="Y1793" s="24" t="s">
        <v>40</v>
      </c>
      <c r="Z1793" s="25">
        <v>4414200</v>
      </c>
      <c r="AA1793" s="24" t="s">
        <v>14803</v>
      </c>
      <c r="AB1793" s="24" t="s">
        <v>14803</v>
      </c>
      <c r="AC1793" s="24" t="s">
        <v>14803</v>
      </c>
      <c r="AD1793" s="24" t="s">
        <v>21268</v>
      </c>
      <c r="AE1793" s="24"/>
      <c r="AF1793" s="24"/>
      <c r="AG1793" s="24" t="s">
        <v>21269</v>
      </c>
      <c r="AH1793" s="24"/>
      <c r="AI1793" s="24"/>
      <c r="AJ1793" s="24"/>
      <c r="AK1793" s="24"/>
      <c r="AL1793" s="24" t="s">
        <v>19655</v>
      </c>
      <c r="AM1793" s="24" t="s">
        <v>631</v>
      </c>
      <c r="AN1793" s="40">
        <v>16226</v>
      </c>
      <c r="AO1793" s="24" t="s">
        <v>1062</v>
      </c>
      <c r="AP1793" s="24" t="s">
        <v>21270</v>
      </c>
      <c r="AQ1793" s="24"/>
      <c r="AR1793" s="24" t="s">
        <v>19656</v>
      </c>
      <c r="AS1793" s="24" t="s">
        <v>19657</v>
      </c>
      <c r="AT1793" s="24" t="s">
        <v>21270</v>
      </c>
      <c r="AU1793" s="23" t="s">
        <v>2654</v>
      </c>
      <c r="AV1793" s="23" t="s">
        <v>5563</v>
      </c>
      <c r="AW1793" s="23" t="s">
        <v>6958</v>
      </c>
      <c r="AX1793" s="23" t="s">
        <v>6959</v>
      </c>
    </row>
    <row r="1794" spans="1:50" s="22" customFormat="1" ht="20" customHeight="1" x14ac:dyDescent="0.3">
      <c r="A1794" s="23" t="s">
        <v>5363</v>
      </c>
      <c r="B1794" s="23" t="s">
        <v>5794</v>
      </c>
      <c r="C1794" s="23" t="s">
        <v>23330</v>
      </c>
      <c r="D1794" s="23" t="s">
        <v>21266</v>
      </c>
      <c r="E1794" s="23" t="s">
        <v>14956</v>
      </c>
      <c r="F1794" s="23" t="s">
        <v>15374</v>
      </c>
      <c r="G1794" s="24" t="s">
        <v>21650</v>
      </c>
      <c r="H1794" s="24" t="s">
        <v>21267</v>
      </c>
      <c r="I1794" s="24" t="s">
        <v>3</v>
      </c>
      <c r="J1794" s="30" t="s">
        <v>5510</v>
      </c>
      <c r="K1794" s="23" t="s">
        <v>12198</v>
      </c>
      <c r="L1794" s="23" t="s">
        <v>12199</v>
      </c>
      <c r="M1794" s="23" t="s">
        <v>5513</v>
      </c>
      <c r="N1794" s="23" t="s">
        <v>5514</v>
      </c>
      <c r="O1794" s="23" t="s">
        <v>12200</v>
      </c>
      <c r="P1794" s="23" t="s">
        <v>5516</v>
      </c>
      <c r="Q1794" s="23" t="s">
        <v>5695</v>
      </c>
      <c r="R1794" s="23" t="s">
        <v>5696</v>
      </c>
      <c r="S1794" s="23" t="s">
        <v>407</v>
      </c>
      <c r="T1794" s="23" t="s">
        <v>408</v>
      </c>
      <c r="U1794" s="23" t="s">
        <v>236</v>
      </c>
      <c r="V1794" s="23" t="s">
        <v>238</v>
      </c>
      <c r="W1794" s="24" t="s">
        <v>38</v>
      </c>
      <c r="X1794" s="24" t="s">
        <v>409</v>
      </c>
      <c r="Y1794" s="24" t="s">
        <v>40</v>
      </c>
      <c r="Z1794" s="25">
        <v>5591320</v>
      </c>
      <c r="AA1794" s="24" t="s">
        <v>14803</v>
      </c>
      <c r="AB1794" s="24" t="s">
        <v>14803</v>
      </c>
      <c r="AC1794" s="24" t="s">
        <v>14803</v>
      </c>
      <c r="AD1794" s="24" t="s">
        <v>21268</v>
      </c>
      <c r="AE1794" s="24"/>
      <c r="AF1794" s="24"/>
      <c r="AG1794" s="24" t="s">
        <v>21269</v>
      </c>
      <c r="AH1794" s="24"/>
      <c r="AI1794" s="24"/>
      <c r="AJ1794" s="24"/>
      <c r="AK1794" s="24"/>
      <c r="AL1794" s="24" t="s">
        <v>19658</v>
      </c>
      <c r="AM1794" s="24" t="s">
        <v>5361</v>
      </c>
      <c r="AN1794" s="40">
        <v>157426</v>
      </c>
      <c r="AO1794" s="24" t="s">
        <v>4279</v>
      </c>
      <c r="AP1794" s="24" t="s">
        <v>21270</v>
      </c>
      <c r="AQ1794" s="24"/>
      <c r="AR1794" s="24" t="s">
        <v>5362</v>
      </c>
      <c r="AS1794" s="24" t="s">
        <v>5363</v>
      </c>
      <c r="AT1794" s="24" t="s">
        <v>21270</v>
      </c>
      <c r="AU1794" s="23" t="s">
        <v>5392</v>
      </c>
      <c r="AV1794" s="23" t="s">
        <v>5563</v>
      </c>
      <c r="AW1794" s="23" t="s">
        <v>12201</v>
      </c>
      <c r="AX1794" s="23" t="s">
        <v>12202</v>
      </c>
    </row>
    <row r="1795" spans="1:50" s="22" customFormat="1" ht="20" customHeight="1" x14ac:dyDescent="0.3">
      <c r="A1795" s="23" t="s">
        <v>19661</v>
      </c>
      <c r="B1795" s="23" t="s">
        <v>5794</v>
      </c>
      <c r="C1795" s="23" t="s">
        <v>23322</v>
      </c>
      <c r="D1795" s="23" t="s">
        <v>21266</v>
      </c>
      <c r="E1795" s="23" t="s">
        <v>17605</v>
      </c>
      <c r="F1795" s="23" t="s">
        <v>17673</v>
      </c>
      <c r="G1795" s="24" t="s">
        <v>22783</v>
      </c>
      <c r="H1795" s="24" t="s">
        <v>21267</v>
      </c>
      <c r="I1795" s="24" t="s">
        <v>3</v>
      </c>
      <c r="J1795" s="30" t="s">
        <v>5510</v>
      </c>
      <c r="K1795" s="23" t="s">
        <v>6814</v>
      </c>
      <c r="L1795" s="23" t="s">
        <v>6815</v>
      </c>
      <c r="M1795" s="23" t="s">
        <v>5513</v>
      </c>
      <c r="N1795" s="23" t="s">
        <v>5514</v>
      </c>
      <c r="O1795" s="23" t="s">
        <v>6816</v>
      </c>
      <c r="P1795" s="23" t="s">
        <v>5516</v>
      </c>
      <c r="Q1795" s="23" t="s">
        <v>5561</v>
      </c>
      <c r="R1795" s="23" t="s">
        <v>5562</v>
      </c>
      <c r="S1795" s="23" t="s">
        <v>407</v>
      </c>
      <c r="T1795" s="23" t="s">
        <v>408</v>
      </c>
      <c r="U1795" s="23" t="s">
        <v>342</v>
      </c>
      <c r="V1795" s="23" t="s">
        <v>344</v>
      </c>
      <c r="W1795" s="24" t="s">
        <v>38</v>
      </c>
      <c r="X1795" s="24" t="s">
        <v>409</v>
      </c>
      <c r="Y1795" s="24" t="s">
        <v>40</v>
      </c>
      <c r="Z1795" s="25">
        <v>13794375</v>
      </c>
      <c r="AA1795" s="24" t="s">
        <v>14803</v>
      </c>
      <c r="AB1795" s="24" t="s">
        <v>14803</v>
      </c>
      <c r="AC1795" s="24" t="s">
        <v>14803</v>
      </c>
      <c r="AD1795" s="24" t="s">
        <v>21268</v>
      </c>
      <c r="AE1795" s="24"/>
      <c r="AF1795" s="24"/>
      <c r="AG1795" s="24" t="s">
        <v>21269</v>
      </c>
      <c r="AH1795" s="24"/>
      <c r="AI1795" s="24"/>
      <c r="AJ1795" s="24"/>
      <c r="AK1795" s="24"/>
      <c r="AL1795" s="24" t="s">
        <v>19659</v>
      </c>
      <c r="AM1795" s="24" t="s">
        <v>2292</v>
      </c>
      <c r="AN1795" s="40">
        <v>51626</v>
      </c>
      <c r="AO1795" s="24" t="s">
        <v>1280</v>
      </c>
      <c r="AP1795" s="24" t="s">
        <v>21270</v>
      </c>
      <c r="AQ1795" s="24"/>
      <c r="AR1795" s="24" t="s">
        <v>19660</v>
      </c>
      <c r="AS1795" s="24" t="s">
        <v>19661</v>
      </c>
      <c r="AT1795" s="24" t="s">
        <v>21270</v>
      </c>
      <c r="AU1795" s="23" t="s">
        <v>2654</v>
      </c>
      <c r="AV1795" s="23" t="s">
        <v>5563</v>
      </c>
      <c r="AW1795" s="23" t="s">
        <v>6817</v>
      </c>
      <c r="AX1795" s="23" t="s">
        <v>6818</v>
      </c>
    </row>
    <row r="1796" spans="1:50" s="22" customFormat="1" ht="20" customHeight="1" x14ac:dyDescent="0.3">
      <c r="A1796" s="23" t="s">
        <v>5309</v>
      </c>
      <c r="B1796" s="23" t="s">
        <v>5794</v>
      </c>
      <c r="C1796" s="23" t="s">
        <v>23290</v>
      </c>
      <c r="D1796" s="23" t="s">
        <v>21266</v>
      </c>
      <c r="E1796" s="23" t="s">
        <v>18849</v>
      </c>
      <c r="F1796" s="23" t="s">
        <v>19286</v>
      </c>
      <c r="G1796" s="24" t="s">
        <v>23220</v>
      </c>
      <c r="H1796" s="24" t="s">
        <v>21267</v>
      </c>
      <c r="I1796" s="24" t="s">
        <v>3</v>
      </c>
      <c r="J1796" s="30" t="s">
        <v>5510</v>
      </c>
      <c r="K1796" s="23" t="s">
        <v>12357</v>
      </c>
      <c r="L1796" s="23" t="s">
        <v>12358</v>
      </c>
      <c r="M1796" s="23" t="s">
        <v>5513</v>
      </c>
      <c r="N1796" s="23" t="s">
        <v>5514</v>
      </c>
      <c r="O1796" s="23" t="s">
        <v>12359</v>
      </c>
      <c r="P1796" s="23" t="s">
        <v>5516</v>
      </c>
      <c r="Q1796" s="23" t="s">
        <v>5517</v>
      </c>
      <c r="R1796" s="23" t="s">
        <v>5518</v>
      </c>
      <c r="S1796" s="23" t="s">
        <v>407</v>
      </c>
      <c r="T1796" s="23" t="s">
        <v>408</v>
      </c>
      <c r="U1796" s="23" t="s">
        <v>342</v>
      </c>
      <c r="V1796" s="23" t="s">
        <v>344</v>
      </c>
      <c r="W1796" s="24" t="s">
        <v>38</v>
      </c>
      <c r="X1796" s="24" t="s">
        <v>409</v>
      </c>
      <c r="Y1796" s="24" t="s">
        <v>40</v>
      </c>
      <c r="Z1796" s="25">
        <v>8938755</v>
      </c>
      <c r="AA1796" s="24" t="s">
        <v>14803</v>
      </c>
      <c r="AB1796" s="24" t="s">
        <v>14803</v>
      </c>
      <c r="AC1796" s="24" t="s">
        <v>14803</v>
      </c>
      <c r="AD1796" s="24" t="s">
        <v>21268</v>
      </c>
      <c r="AE1796" s="24"/>
      <c r="AF1796" s="24"/>
      <c r="AG1796" s="24" t="s">
        <v>21269</v>
      </c>
      <c r="AH1796" s="24"/>
      <c r="AI1796" s="24"/>
      <c r="AJ1796" s="24"/>
      <c r="AK1796" s="24"/>
      <c r="AL1796" s="24" t="s">
        <v>19662</v>
      </c>
      <c r="AM1796" s="24" t="s">
        <v>5306</v>
      </c>
      <c r="AN1796" s="40">
        <v>155626</v>
      </c>
      <c r="AO1796" s="24" t="s">
        <v>4373</v>
      </c>
      <c r="AP1796" s="24" t="s">
        <v>21270</v>
      </c>
      <c r="AQ1796" s="24"/>
      <c r="AR1796" s="24" t="s">
        <v>5308</v>
      </c>
      <c r="AS1796" s="24" t="s">
        <v>5309</v>
      </c>
      <c r="AT1796" s="24" t="s">
        <v>21270</v>
      </c>
      <c r="AU1796" s="23" t="s">
        <v>5392</v>
      </c>
      <c r="AV1796" s="23" t="s">
        <v>5563</v>
      </c>
      <c r="AW1796" s="23" t="s">
        <v>12360</v>
      </c>
      <c r="AX1796" s="23" t="s">
        <v>5305</v>
      </c>
    </row>
    <row r="1797" spans="1:50" s="22" customFormat="1" ht="20" customHeight="1" x14ac:dyDescent="0.3">
      <c r="A1797" s="23" t="s">
        <v>19664</v>
      </c>
      <c r="B1797" s="23" t="s">
        <v>5794</v>
      </c>
      <c r="C1797" s="23" t="s">
        <v>23331</v>
      </c>
      <c r="D1797" s="23" t="s">
        <v>21266</v>
      </c>
      <c r="E1797" s="23" t="s">
        <v>17549</v>
      </c>
      <c r="F1797" s="23" t="s">
        <v>17550</v>
      </c>
      <c r="G1797" s="24" t="s">
        <v>22738</v>
      </c>
      <c r="H1797" s="24" t="s">
        <v>21267</v>
      </c>
      <c r="I1797" s="24" t="s">
        <v>3</v>
      </c>
      <c r="J1797" s="30" t="s">
        <v>5510</v>
      </c>
      <c r="K1797" s="23" t="s">
        <v>8843</v>
      </c>
      <c r="L1797" s="23" t="s">
        <v>8844</v>
      </c>
      <c r="M1797" s="23" t="s">
        <v>5513</v>
      </c>
      <c r="N1797" s="23" t="s">
        <v>5514</v>
      </c>
      <c r="O1797" s="23" t="s">
        <v>8845</v>
      </c>
      <c r="P1797" s="23" t="s">
        <v>5516</v>
      </c>
      <c r="Q1797" s="23" t="s">
        <v>5561</v>
      </c>
      <c r="R1797" s="23" t="s">
        <v>5562</v>
      </c>
      <c r="S1797" s="23" t="s">
        <v>407</v>
      </c>
      <c r="T1797" s="23" t="s">
        <v>408</v>
      </c>
      <c r="U1797" s="23" t="s">
        <v>326</v>
      </c>
      <c r="V1797" s="23" t="s">
        <v>1600</v>
      </c>
      <c r="W1797" s="24" t="s">
        <v>38</v>
      </c>
      <c r="X1797" s="24" t="s">
        <v>409</v>
      </c>
      <c r="Y1797" s="24" t="s">
        <v>40</v>
      </c>
      <c r="Z1797" s="25">
        <v>9931950</v>
      </c>
      <c r="AA1797" s="24" t="s">
        <v>14803</v>
      </c>
      <c r="AB1797" s="24" t="s">
        <v>14803</v>
      </c>
      <c r="AC1797" s="24" t="s">
        <v>14803</v>
      </c>
      <c r="AD1797" s="24" t="s">
        <v>21268</v>
      </c>
      <c r="AE1797" s="24"/>
      <c r="AF1797" s="24"/>
      <c r="AG1797" s="24" t="s">
        <v>21269</v>
      </c>
      <c r="AH1797" s="24"/>
      <c r="AI1797" s="24"/>
      <c r="AJ1797" s="24"/>
      <c r="AK1797" s="24"/>
      <c r="AL1797" s="24" t="s">
        <v>23332</v>
      </c>
      <c r="AM1797" s="24" t="s">
        <v>3383</v>
      </c>
      <c r="AN1797" s="40">
        <v>87726</v>
      </c>
      <c r="AO1797" s="24" t="s">
        <v>2512</v>
      </c>
      <c r="AP1797" s="24" t="s">
        <v>21270</v>
      </c>
      <c r="AQ1797" s="24"/>
      <c r="AR1797" s="24" t="s">
        <v>19663</v>
      </c>
      <c r="AS1797" s="24" t="s">
        <v>19664</v>
      </c>
      <c r="AT1797" s="24" t="s">
        <v>21270</v>
      </c>
      <c r="AU1797" s="23" t="s">
        <v>4038</v>
      </c>
      <c r="AV1797" s="23" t="s">
        <v>5563</v>
      </c>
      <c r="AW1797" s="23" t="s">
        <v>8846</v>
      </c>
      <c r="AX1797" s="23" t="s">
        <v>8847</v>
      </c>
    </row>
    <row r="1798" spans="1:50" s="22" customFormat="1" ht="20" customHeight="1" x14ac:dyDescent="0.3">
      <c r="A1798" s="23" t="s">
        <v>19668</v>
      </c>
      <c r="B1798" s="23" t="s">
        <v>5794</v>
      </c>
      <c r="C1798" s="23" t="s">
        <v>23333</v>
      </c>
      <c r="D1798" s="23" t="s">
        <v>21266</v>
      </c>
      <c r="E1798" s="23" t="s">
        <v>18817</v>
      </c>
      <c r="F1798" s="23" t="s">
        <v>19665</v>
      </c>
      <c r="G1798" s="24" t="s">
        <v>23334</v>
      </c>
      <c r="H1798" s="24" t="s">
        <v>21267</v>
      </c>
      <c r="I1798" s="24" t="s">
        <v>3</v>
      </c>
      <c r="J1798" s="30" t="s">
        <v>5510</v>
      </c>
      <c r="K1798" s="23" t="s">
        <v>6734</v>
      </c>
      <c r="L1798" s="23" t="s">
        <v>6735</v>
      </c>
      <c r="M1798" s="23" t="s">
        <v>5513</v>
      </c>
      <c r="N1798" s="23" t="s">
        <v>5514</v>
      </c>
      <c r="O1798" s="23" t="s">
        <v>6736</v>
      </c>
      <c r="P1798" s="23" t="s">
        <v>5516</v>
      </c>
      <c r="Q1798" s="23" t="s">
        <v>5517</v>
      </c>
      <c r="R1798" s="23" t="s">
        <v>5518</v>
      </c>
      <c r="S1798" s="23" t="s">
        <v>407</v>
      </c>
      <c r="T1798" s="23" t="s">
        <v>408</v>
      </c>
      <c r="U1798" s="23" t="s">
        <v>342</v>
      </c>
      <c r="V1798" s="23" t="s">
        <v>344</v>
      </c>
      <c r="W1798" s="24" t="s">
        <v>38</v>
      </c>
      <c r="X1798" s="24" t="s">
        <v>409</v>
      </c>
      <c r="Y1798" s="24" t="s">
        <v>40</v>
      </c>
      <c r="Z1798" s="25">
        <v>15059100</v>
      </c>
      <c r="AA1798" s="24" t="s">
        <v>14803</v>
      </c>
      <c r="AB1798" s="24" t="s">
        <v>14803</v>
      </c>
      <c r="AC1798" s="24" t="s">
        <v>14803</v>
      </c>
      <c r="AD1798" s="24" t="s">
        <v>21268</v>
      </c>
      <c r="AE1798" s="24"/>
      <c r="AF1798" s="24"/>
      <c r="AG1798" s="24" t="s">
        <v>21269</v>
      </c>
      <c r="AH1798" s="24"/>
      <c r="AI1798" s="24"/>
      <c r="AJ1798" s="24"/>
      <c r="AK1798" s="24"/>
      <c r="AL1798" s="24" t="s">
        <v>19666</v>
      </c>
      <c r="AM1798" s="24" t="s">
        <v>1563</v>
      </c>
      <c r="AN1798" s="40">
        <v>53526</v>
      </c>
      <c r="AO1798" s="24" t="s">
        <v>1234</v>
      </c>
      <c r="AP1798" s="24" t="s">
        <v>21270</v>
      </c>
      <c r="AQ1798" s="24"/>
      <c r="AR1798" s="24" t="s">
        <v>19667</v>
      </c>
      <c r="AS1798" s="24" t="s">
        <v>19668</v>
      </c>
      <c r="AT1798" s="24" t="s">
        <v>21270</v>
      </c>
      <c r="AU1798" s="23" t="s">
        <v>2654</v>
      </c>
      <c r="AV1798" s="23" t="s">
        <v>5602</v>
      </c>
      <c r="AW1798" s="23" t="s">
        <v>6737</v>
      </c>
      <c r="AX1798" s="23" t="s">
        <v>2356</v>
      </c>
    </row>
    <row r="1799" spans="1:50" s="22" customFormat="1" ht="20" customHeight="1" x14ac:dyDescent="0.3">
      <c r="A1799" s="23" t="s">
        <v>19671</v>
      </c>
      <c r="B1799" s="23" t="s">
        <v>5794</v>
      </c>
      <c r="C1799" s="23" t="s">
        <v>23308</v>
      </c>
      <c r="D1799" s="23" t="s">
        <v>21266</v>
      </c>
      <c r="E1799" s="23" t="s">
        <v>17605</v>
      </c>
      <c r="F1799" s="23" t="s">
        <v>17680</v>
      </c>
      <c r="G1799" s="24" t="s">
        <v>22786</v>
      </c>
      <c r="H1799" s="24" t="s">
        <v>21267</v>
      </c>
      <c r="I1799" s="24" t="s">
        <v>3</v>
      </c>
      <c r="J1799" s="30" t="s">
        <v>5510</v>
      </c>
      <c r="K1799" s="23" t="s">
        <v>8101</v>
      </c>
      <c r="L1799" s="23" t="s">
        <v>8102</v>
      </c>
      <c r="M1799" s="23" t="s">
        <v>5513</v>
      </c>
      <c r="N1799" s="23" t="s">
        <v>5514</v>
      </c>
      <c r="O1799" s="23" t="s">
        <v>8103</v>
      </c>
      <c r="P1799" s="23" t="s">
        <v>5516</v>
      </c>
      <c r="Q1799" s="23" t="s">
        <v>5517</v>
      </c>
      <c r="R1799" s="23" t="s">
        <v>5518</v>
      </c>
      <c r="S1799" s="23" t="s">
        <v>407</v>
      </c>
      <c r="T1799" s="23" t="s">
        <v>408</v>
      </c>
      <c r="U1799" s="23" t="s">
        <v>236</v>
      </c>
      <c r="V1799" s="23" t="s">
        <v>238</v>
      </c>
      <c r="W1799" s="24" t="s">
        <v>38</v>
      </c>
      <c r="X1799" s="24" t="s">
        <v>409</v>
      </c>
      <c r="Y1799" s="24" t="s">
        <v>40</v>
      </c>
      <c r="Z1799" s="25">
        <v>13794375</v>
      </c>
      <c r="AA1799" s="24" t="s">
        <v>14803</v>
      </c>
      <c r="AB1799" s="24" t="s">
        <v>14803</v>
      </c>
      <c r="AC1799" s="24" t="s">
        <v>14803</v>
      </c>
      <c r="AD1799" s="24" t="s">
        <v>21268</v>
      </c>
      <c r="AE1799" s="24"/>
      <c r="AF1799" s="24"/>
      <c r="AG1799" s="24" t="s">
        <v>21269</v>
      </c>
      <c r="AH1799" s="24"/>
      <c r="AI1799" s="24"/>
      <c r="AJ1799" s="24"/>
      <c r="AK1799" s="24"/>
      <c r="AL1799" s="24" t="s">
        <v>19669</v>
      </c>
      <c r="AM1799" s="24" t="s">
        <v>2690</v>
      </c>
      <c r="AN1799" s="40">
        <v>64426</v>
      </c>
      <c r="AO1799" s="24" t="s">
        <v>2083</v>
      </c>
      <c r="AP1799" s="24" t="s">
        <v>21270</v>
      </c>
      <c r="AQ1799" s="24"/>
      <c r="AR1799" s="24" t="s">
        <v>19670</v>
      </c>
      <c r="AS1799" s="24" t="s">
        <v>19671</v>
      </c>
      <c r="AT1799" s="24" t="s">
        <v>21270</v>
      </c>
      <c r="AU1799" s="23" t="s">
        <v>3436</v>
      </c>
      <c r="AV1799" s="23" t="s">
        <v>5563</v>
      </c>
      <c r="AW1799" s="23" t="s">
        <v>8104</v>
      </c>
      <c r="AX1799" s="23" t="s">
        <v>8105</v>
      </c>
    </row>
    <row r="1800" spans="1:50" s="22" customFormat="1" ht="20" customHeight="1" x14ac:dyDescent="0.3">
      <c r="A1800" s="23" t="s">
        <v>19675</v>
      </c>
      <c r="B1800" s="23" t="s">
        <v>5794</v>
      </c>
      <c r="C1800" s="23" t="s">
        <v>23335</v>
      </c>
      <c r="D1800" s="23" t="s">
        <v>21266</v>
      </c>
      <c r="E1800" s="23" t="s">
        <v>17605</v>
      </c>
      <c r="F1800" s="23" t="s">
        <v>17752</v>
      </c>
      <c r="G1800" s="24" t="s">
        <v>22813</v>
      </c>
      <c r="H1800" s="24" t="s">
        <v>21267</v>
      </c>
      <c r="I1800" s="24" t="s">
        <v>3</v>
      </c>
      <c r="J1800" s="30" t="s">
        <v>5510</v>
      </c>
      <c r="K1800" s="23" t="s">
        <v>9422</v>
      </c>
      <c r="L1800" s="23" t="s">
        <v>9423</v>
      </c>
      <c r="M1800" s="23" t="s">
        <v>5513</v>
      </c>
      <c r="N1800" s="23" t="s">
        <v>5514</v>
      </c>
      <c r="O1800" s="23" t="s">
        <v>9424</v>
      </c>
      <c r="P1800" s="23" t="s">
        <v>5516</v>
      </c>
      <c r="Q1800" s="23" t="s">
        <v>6040</v>
      </c>
      <c r="R1800" s="23" t="s">
        <v>6041</v>
      </c>
      <c r="S1800" s="23" t="s">
        <v>407</v>
      </c>
      <c r="T1800" s="23" t="s">
        <v>408</v>
      </c>
      <c r="U1800" s="23" t="s">
        <v>236</v>
      </c>
      <c r="V1800" s="23" t="s">
        <v>238</v>
      </c>
      <c r="W1800" s="24" t="s">
        <v>38</v>
      </c>
      <c r="X1800" s="24" t="s">
        <v>409</v>
      </c>
      <c r="Y1800" s="24" t="s">
        <v>40</v>
      </c>
      <c r="Z1800" s="25">
        <v>13794375</v>
      </c>
      <c r="AA1800" s="24" t="s">
        <v>14803</v>
      </c>
      <c r="AB1800" s="24" t="s">
        <v>14803</v>
      </c>
      <c r="AC1800" s="24" t="s">
        <v>14803</v>
      </c>
      <c r="AD1800" s="24" t="s">
        <v>21268</v>
      </c>
      <c r="AE1800" s="24"/>
      <c r="AF1800" s="24"/>
      <c r="AG1800" s="24" t="s">
        <v>21269</v>
      </c>
      <c r="AH1800" s="24"/>
      <c r="AI1800" s="24"/>
      <c r="AJ1800" s="24"/>
      <c r="AK1800" s="24"/>
      <c r="AL1800" s="24" t="s">
        <v>19673</v>
      </c>
      <c r="AM1800" s="24" t="s">
        <v>3615</v>
      </c>
      <c r="AN1800" s="40">
        <v>96326</v>
      </c>
      <c r="AO1800" s="24" t="s">
        <v>2839</v>
      </c>
      <c r="AP1800" s="24" t="s">
        <v>21270</v>
      </c>
      <c r="AQ1800" s="24"/>
      <c r="AR1800" s="24" t="s">
        <v>19674</v>
      </c>
      <c r="AS1800" s="24" t="s">
        <v>19675</v>
      </c>
      <c r="AT1800" s="24" t="s">
        <v>21270</v>
      </c>
      <c r="AU1800" s="23" t="s">
        <v>4310</v>
      </c>
      <c r="AV1800" s="23" t="s">
        <v>5602</v>
      </c>
      <c r="AW1800" s="23" t="s">
        <v>9425</v>
      </c>
      <c r="AX1800" s="23" t="s">
        <v>3614</v>
      </c>
    </row>
    <row r="1801" spans="1:50" s="22" customFormat="1" ht="20" customHeight="1" x14ac:dyDescent="0.3">
      <c r="A1801" s="23" t="s">
        <v>19678</v>
      </c>
      <c r="B1801" s="23" t="s">
        <v>5794</v>
      </c>
      <c r="C1801" s="23" t="s">
        <v>23304</v>
      </c>
      <c r="D1801" s="23" t="s">
        <v>21266</v>
      </c>
      <c r="E1801" s="23" t="s">
        <v>15010</v>
      </c>
      <c r="F1801" s="23" t="s">
        <v>15011</v>
      </c>
      <c r="G1801" s="24" t="s">
        <v>21463</v>
      </c>
      <c r="H1801" s="24" t="s">
        <v>21267</v>
      </c>
      <c r="I1801" s="24" t="s">
        <v>3</v>
      </c>
      <c r="J1801" s="30" t="s">
        <v>5510</v>
      </c>
      <c r="K1801" s="23" t="s">
        <v>7259</v>
      </c>
      <c r="L1801" s="23" t="s">
        <v>7260</v>
      </c>
      <c r="M1801" s="23" t="s">
        <v>5513</v>
      </c>
      <c r="N1801" s="23" t="s">
        <v>5514</v>
      </c>
      <c r="O1801" s="23" t="s">
        <v>7261</v>
      </c>
      <c r="P1801" s="23" t="s">
        <v>5516</v>
      </c>
      <c r="Q1801" s="23" t="s">
        <v>6040</v>
      </c>
      <c r="R1801" s="23" t="s">
        <v>6041</v>
      </c>
      <c r="S1801" s="23" t="s">
        <v>407</v>
      </c>
      <c r="T1801" s="23" t="s">
        <v>408</v>
      </c>
      <c r="U1801" s="23" t="s">
        <v>345</v>
      </c>
      <c r="V1801" s="23" t="s">
        <v>347</v>
      </c>
      <c r="W1801" s="24" t="s">
        <v>38</v>
      </c>
      <c r="X1801" s="24" t="s">
        <v>409</v>
      </c>
      <c r="Y1801" s="24" t="s">
        <v>40</v>
      </c>
      <c r="Z1801" s="25">
        <v>5517750</v>
      </c>
      <c r="AA1801" s="24" t="s">
        <v>14803</v>
      </c>
      <c r="AB1801" s="24" t="s">
        <v>14803</v>
      </c>
      <c r="AC1801" s="24" t="s">
        <v>14803</v>
      </c>
      <c r="AD1801" s="24" t="s">
        <v>21268</v>
      </c>
      <c r="AE1801" s="24"/>
      <c r="AF1801" s="24"/>
      <c r="AG1801" s="24" t="s">
        <v>21269</v>
      </c>
      <c r="AH1801" s="24"/>
      <c r="AI1801" s="24"/>
      <c r="AJ1801" s="24"/>
      <c r="AK1801" s="24"/>
      <c r="AL1801" s="24" t="s">
        <v>19676</v>
      </c>
      <c r="AM1801" s="24" t="s">
        <v>889</v>
      </c>
      <c r="AN1801" s="40">
        <v>18826</v>
      </c>
      <c r="AO1801" s="24" t="s">
        <v>1164</v>
      </c>
      <c r="AP1801" s="24" t="s">
        <v>21270</v>
      </c>
      <c r="AQ1801" s="24"/>
      <c r="AR1801" s="24" t="s">
        <v>19677</v>
      </c>
      <c r="AS1801" s="24" t="s">
        <v>19678</v>
      </c>
      <c r="AT1801" s="24" t="s">
        <v>21270</v>
      </c>
      <c r="AU1801" s="23" t="s">
        <v>2654</v>
      </c>
      <c r="AV1801" s="23" t="s">
        <v>5563</v>
      </c>
      <c r="AW1801" s="23" t="s">
        <v>7262</v>
      </c>
      <c r="AX1801" s="23" t="s">
        <v>7263</v>
      </c>
    </row>
    <row r="1802" spans="1:50" s="22" customFormat="1" ht="20" customHeight="1" x14ac:dyDescent="0.3">
      <c r="A1802" s="23" t="s">
        <v>19682</v>
      </c>
      <c r="B1802" s="23" t="s">
        <v>5794</v>
      </c>
      <c r="C1802" s="23" t="s">
        <v>23331</v>
      </c>
      <c r="D1802" s="23" t="s">
        <v>21266</v>
      </c>
      <c r="E1802" s="23" t="s">
        <v>17605</v>
      </c>
      <c r="F1802" s="23" t="s">
        <v>19679</v>
      </c>
      <c r="G1802" s="24" t="s">
        <v>23336</v>
      </c>
      <c r="H1802" s="24" t="s">
        <v>21267</v>
      </c>
      <c r="I1802" s="24" t="s">
        <v>3</v>
      </c>
      <c r="J1802" s="30" t="s">
        <v>5510</v>
      </c>
      <c r="K1802" s="23" t="s">
        <v>7774</v>
      </c>
      <c r="L1802" s="23" t="s">
        <v>7775</v>
      </c>
      <c r="M1802" s="23" t="s">
        <v>5513</v>
      </c>
      <c r="N1802" s="23" t="s">
        <v>5514</v>
      </c>
      <c r="O1802" s="23" t="s">
        <v>7776</v>
      </c>
      <c r="P1802" s="23" t="s">
        <v>5516</v>
      </c>
      <c r="Q1802" s="23" t="s">
        <v>5561</v>
      </c>
      <c r="R1802" s="23" t="s">
        <v>5562</v>
      </c>
      <c r="S1802" s="23" t="s">
        <v>407</v>
      </c>
      <c r="T1802" s="23" t="s">
        <v>408</v>
      </c>
      <c r="U1802" s="23" t="s">
        <v>248</v>
      </c>
      <c r="V1802" s="23" t="s">
        <v>250</v>
      </c>
      <c r="W1802" s="24" t="s">
        <v>38</v>
      </c>
      <c r="X1802" s="24" t="s">
        <v>409</v>
      </c>
      <c r="Y1802" s="24" t="s">
        <v>40</v>
      </c>
      <c r="Z1802" s="25">
        <v>13794375</v>
      </c>
      <c r="AA1802" s="24" t="s">
        <v>14803</v>
      </c>
      <c r="AB1802" s="24" t="s">
        <v>14803</v>
      </c>
      <c r="AC1802" s="24" t="s">
        <v>14803</v>
      </c>
      <c r="AD1802" s="24" t="s">
        <v>21268</v>
      </c>
      <c r="AE1802" s="24"/>
      <c r="AF1802" s="24"/>
      <c r="AG1802" s="24" t="s">
        <v>21269</v>
      </c>
      <c r="AH1802" s="24"/>
      <c r="AI1802" s="24"/>
      <c r="AJ1802" s="24"/>
      <c r="AK1802" s="24"/>
      <c r="AL1802" s="24" t="s">
        <v>19680</v>
      </c>
      <c r="AM1802" s="24" t="s">
        <v>2801</v>
      </c>
      <c r="AN1802" s="40">
        <v>68426</v>
      </c>
      <c r="AO1802" s="24" t="s">
        <v>1901</v>
      </c>
      <c r="AP1802" s="24" t="s">
        <v>21270</v>
      </c>
      <c r="AQ1802" s="24"/>
      <c r="AR1802" s="24" t="s">
        <v>19681</v>
      </c>
      <c r="AS1802" s="24" t="s">
        <v>19682</v>
      </c>
      <c r="AT1802" s="24" t="s">
        <v>21270</v>
      </c>
      <c r="AU1802" s="23" t="s">
        <v>3436</v>
      </c>
      <c r="AV1802" s="23" t="s">
        <v>5602</v>
      </c>
      <c r="AW1802" s="23" t="s">
        <v>7777</v>
      </c>
      <c r="AX1802" s="23" t="s">
        <v>7778</v>
      </c>
    </row>
    <row r="1803" spans="1:50" s="22" customFormat="1" ht="20" customHeight="1" x14ac:dyDescent="0.3">
      <c r="A1803" s="23" t="s">
        <v>19685</v>
      </c>
      <c r="B1803" s="23" t="s">
        <v>5794</v>
      </c>
      <c r="C1803" s="23" t="s">
        <v>23337</v>
      </c>
      <c r="D1803" s="23" t="s">
        <v>21266</v>
      </c>
      <c r="E1803" s="23" t="s">
        <v>15010</v>
      </c>
      <c r="F1803" s="23" t="s">
        <v>15097</v>
      </c>
      <c r="G1803" s="24" t="s">
        <v>21507</v>
      </c>
      <c r="H1803" s="24" t="s">
        <v>21267</v>
      </c>
      <c r="I1803" s="24" t="s">
        <v>3</v>
      </c>
      <c r="J1803" s="30" t="s">
        <v>5510</v>
      </c>
      <c r="K1803" s="23" t="s">
        <v>5816</v>
      </c>
      <c r="L1803" s="23" t="s">
        <v>5817</v>
      </c>
      <c r="M1803" s="23" t="s">
        <v>5513</v>
      </c>
      <c r="N1803" s="23" t="s">
        <v>5514</v>
      </c>
      <c r="O1803" s="23" t="s">
        <v>5818</v>
      </c>
      <c r="P1803" s="23" t="s">
        <v>5516</v>
      </c>
      <c r="Q1803" s="23" t="s">
        <v>5561</v>
      </c>
      <c r="R1803" s="23" t="s">
        <v>5562</v>
      </c>
      <c r="S1803" s="23" t="s">
        <v>407</v>
      </c>
      <c r="T1803" s="23" t="s">
        <v>408</v>
      </c>
      <c r="U1803" s="23" t="s">
        <v>248</v>
      </c>
      <c r="V1803" s="23" t="s">
        <v>250</v>
      </c>
      <c r="W1803" s="24" t="s">
        <v>38</v>
      </c>
      <c r="X1803" s="24" t="s">
        <v>409</v>
      </c>
      <c r="Y1803" s="24" t="s">
        <v>40</v>
      </c>
      <c r="Z1803" s="25">
        <v>5517750</v>
      </c>
      <c r="AA1803" s="24" t="s">
        <v>14803</v>
      </c>
      <c r="AB1803" s="24" t="s">
        <v>14803</v>
      </c>
      <c r="AC1803" s="24" t="s">
        <v>14803</v>
      </c>
      <c r="AD1803" s="24" t="s">
        <v>21268</v>
      </c>
      <c r="AE1803" s="24"/>
      <c r="AF1803" s="24"/>
      <c r="AG1803" s="24" t="s">
        <v>21269</v>
      </c>
      <c r="AH1803" s="24"/>
      <c r="AI1803" s="24"/>
      <c r="AJ1803" s="24"/>
      <c r="AK1803" s="24"/>
      <c r="AL1803" s="24" t="s">
        <v>19683</v>
      </c>
      <c r="AM1803" s="24" t="s">
        <v>434</v>
      </c>
      <c r="AN1803" s="40">
        <v>10226</v>
      </c>
      <c r="AO1803" s="24" t="s">
        <v>626</v>
      </c>
      <c r="AP1803" s="24" t="s">
        <v>21270</v>
      </c>
      <c r="AQ1803" s="24"/>
      <c r="AR1803" s="24" t="s">
        <v>19684</v>
      </c>
      <c r="AS1803" s="24" t="s">
        <v>19685</v>
      </c>
      <c r="AT1803" s="24" t="s">
        <v>21270</v>
      </c>
      <c r="AU1803" s="23" t="s">
        <v>5794</v>
      </c>
      <c r="AV1803" s="23" t="s">
        <v>5602</v>
      </c>
      <c r="AW1803" s="23" t="s">
        <v>5819</v>
      </c>
      <c r="AX1803" s="23" t="s">
        <v>5820</v>
      </c>
    </row>
    <row r="1804" spans="1:50" s="22" customFormat="1" ht="20" customHeight="1" x14ac:dyDescent="0.3">
      <c r="A1804" s="23" t="s">
        <v>19688</v>
      </c>
      <c r="B1804" s="23" t="s">
        <v>5794</v>
      </c>
      <c r="C1804" s="23" t="s">
        <v>23331</v>
      </c>
      <c r="D1804" s="23" t="s">
        <v>21266</v>
      </c>
      <c r="E1804" s="23" t="s">
        <v>17605</v>
      </c>
      <c r="F1804" s="23" t="s">
        <v>17680</v>
      </c>
      <c r="G1804" s="24" t="s">
        <v>22786</v>
      </c>
      <c r="H1804" s="24" t="s">
        <v>21267</v>
      </c>
      <c r="I1804" s="24" t="s">
        <v>3</v>
      </c>
      <c r="J1804" s="30" t="s">
        <v>5510</v>
      </c>
      <c r="K1804" s="23" t="s">
        <v>5785</v>
      </c>
      <c r="L1804" s="23" t="s">
        <v>5786</v>
      </c>
      <c r="M1804" s="23" t="s">
        <v>5513</v>
      </c>
      <c r="N1804" s="23" t="s">
        <v>5514</v>
      </c>
      <c r="O1804" s="23" t="s">
        <v>5787</v>
      </c>
      <c r="P1804" s="23" t="s">
        <v>5516</v>
      </c>
      <c r="Q1804" s="23" t="s">
        <v>5561</v>
      </c>
      <c r="R1804" s="23" t="s">
        <v>5562</v>
      </c>
      <c r="S1804" s="23" t="s">
        <v>407</v>
      </c>
      <c r="T1804" s="23" t="s">
        <v>408</v>
      </c>
      <c r="U1804" s="23" t="s">
        <v>248</v>
      </c>
      <c r="V1804" s="23" t="s">
        <v>250</v>
      </c>
      <c r="W1804" s="24" t="s">
        <v>38</v>
      </c>
      <c r="X1804" s="24" t="s">
        <v>409</v>
      </c>
      <c r="Y1804" s="24" t="s">
        <v>40</v>
      </c>
      <c r="Z1804" s="25">
        <v>13794375</v>
      </c>
      <c r="AA1804" s="24" t="s">
        <v>14803</v>
      </c>
      <c r="AB1804" s="24" t="s">
        <v>14803</v>
      </c>
      <c r="AC1804" s="24" t="s">
        <v>14803</v>
      </c>
      <c r="AD1804" s="24" t="s">
        <v>21268</v>
      </c>
      <c r="AE1804" s="24"/>
      <c r="AF1804" s="24"/>
      <c r="AG1804" s="24" t="s">
        <v>21269</v>
      </c>
      <c r="AH1804" s="24"/>
      <c r="AI1804" s="24"/>
      <c r="AJ1804" s="24"/>
      <c r="AK1804" s="24"/>
      <c r="AL1804" s="24" t="s">
        <v>19686</v>
      </c>
      <c r="AM1804" s="24" t="s">
        <v>654</v>
      </c>
      <c r="AN1804" s="40">
        <v>9126</v>
      </c>
      <c r="AO1804" s="24" t="s">
        <v>602</v>
      </c>
      <c r="AP1804" s="24" t="s">
        <v>21270</v>
      </c>
      <c r="AQ1804" s="24"/>
      <c r="AR1804" s="24" t="s">
        <v>19687</v>
      </c>
      <c r="AS1804" s="24" t="s">
        <v>19688</v>
      </c>
      <c r="AT1804" s="24" t="s">
        <v>21270</v>
      </c>
      <c r="AU1804" s="23" t="s">
        <v>1354</v>
      </c>
      <c r="AV1804" s="23" t="s">
        <v>5563</v>
      </c>
      <c r="AW1804" s="23" t="s">
        <v>5788</v>
      </c>
      <c r="AX1804" s="23" t="s">
        <v>5789</v>
      </c>
    </row>
    <row r="1805" spans="1:50" s="22" customFormat="1" ht="20" customHeight="1" x14ac:dyDescent="0.3">
      <c r="A1805" s="23" t="s">
        <v>4321</v>
      </c>
      <c r="B1805" s="23" t="s">
        <v>5794</v>
      </c>
      <c r="C1805" s="23" t="s">
        <v>23329</v>
      </c>
      <c r="D1805" s="23" t="s">
        <v>21266</v>
      </c>
      <c r="E1805" s="23" t="s">
        <v>15110</v>
      </c>
      <c r="F1805" s="23" t="s">
        <v>19689</v>
      </c>
      <c r="G1805" s="24" t="s">
        <v>23338</v>
      </c>
      <c r="H1805" s="24" t="s">
        <v>21267</v>
      </c>
      <c r="I1805" s="24" t="s">
        <v>3</v>
      </c>
      <c r="J1805" s="30" t="s">
        <v>5510</v>
      </c>
      <c r="K1805" s="23" t="s">
        <v>10662</v>
      </c>
      <c r="L1805" s="23" t="s">
        <v>10663</v>
      </c>
      <c r="M1805" s="23" t="s">
        <v>5513</v>
      </c>
      <c r="N1805" s="23" t="s">
        <v>5514</v>
      </c>
      <c r="O1805" s="23" t="s">
        <v>10664</v>
      </c>
      <c r="P1805" s="23" t="s">
        <v>5516</v>
      </c>
      <c r="Q1805" s="23" t="s">
        <v>5561</v>
      </c>
      <c r="R1805" s="23" t="s">
        <v>5562</v>
      </c>
      <c r="S1805" s="23" t="s">
        <v>407</v>
      </c>
      <c r="T1805" s="23" t="s">
        <v>408</v>
      </c>
      <c r="U1805" s="23" t="s">
        <v>216</v>
      </c>
      <c r="V1805" s="23" t="s">
        <v>218</v>
      </c>
      <c r="W1805" s="24" t="s">
        <v>38</v>
      </c>
      <c r="X1805" s="24" t="s">
        <v>409</v>
      </c>
      <c r="Y1805" s="24" t="s">
        <v>40</v>
      </c>
      <c r="Z1805" s="25">
        <v>5664890</v>
      </c>
      <c r="AA1805" s="24" t="s">
        <v>14803</v>
      </c>
      <c r="AB1805" s="24" t="s">
        <v>14803</v>
      </c>
      <c r="AC1805" s="24" t="s">
        <v>14803</v>
      </c>
      <c r="AD1805" s="24" t="s">
        <v>21268</v>
      </c>
      <c r="AE1805" s="24"/>
      <c r="AF1805" s="24"/>
      <c r="AG1805" s="24" t="s">
        <v>21269</v>
      </c>
      <c r="AH1805" s="24"/>
      <c r="AI1805" s="24"/>
      <c r="AJ1805" s="24"/>
      <c r="AK1805" s="24"/>
      <c r="AL1805" s="24" t="s">
        <v>19690</v>
      </c>
      <c r="AM1805" s="24" t="s">
        <v>4319</v>
      </c>
      <c r="AN1805" s="40">
        <v>121926</v>
      </c>
      <c r="AO1805" s="24" t="s">
        <v>3502</v>
      </c>
      <c r="AP1805" s="24" t="s">
        <v>21270</v>
      </c>
      <c r="AQ1805" s="24"/>
      <c r="AR1805" s="24" t="s">
        <v>4320</v>
      </c>
      <c r="AS1805" s="24" t="s">
        <v>4321</v>
      </c>
      <c r="AT1805" s="24" t="s">
        <v>21270</v>
      </c>
      <c r="AU1805" s="23" t="s">
        <v>4826</v>
      </c>
      <c r="AV1805" s="23" t="s">
        <v>5563</v>
      </c>
      <c r="AW1805" s="23" t="s">
        <v>10665</v>
      </c>
      <c r="AX1805" s="23" t="s">
        <v>10666</v>
      </c>
    </row>
    <row r="1806" spans="1:50" s="22" customFormat="1" ht="20" customHeight="1" x14ac:dyDescent="0.3">
      <c r="A1806" s="23" t="s">
        <v>19693</v>
      </c>
      <c r="B1806" s="23" t="s">
        <v>5794</v>
      </c>
      <c r="C1806" s="23" t="s">
        <v>23329</v>
      </c>
      <c r="D1806" s="23" t="s">
        <v>21266</v>
      </c>
      <c r="E1806" s="23" t="s">
        <v>15645</v>
      </c>
      <c r="F1806" s="23" t="s">
        <v>15900</v>
      </c>
      <c r="G1806" s="24" t="s">
        <v>21918</v>
      </c>
      <c r="H1806" s="24" t="s">
        <v>21267</v>
      </c>
      <c r="I1806" s="24" t="s">
        <v>3</v>
      </c>
      <c r="J1806" s="30" t="s">
        <v>5510</v>
      </c>
      <c r="K1806" s="23" t="s">
        <v>10995</v>
      </c>
      <c r="L1806" s="23" t="s">
        <v>10996</v>
      </c>
      <c r="M1806" s="23" t="s">
        <v>5513</v>
      </c>
      <c r="N1806" s="23" t="s">
        <v>5514</v>
      </c>
      <c r="O1806" s="23" t="s">
        <v>10997</v>
      </c>
      <c r="P1806" s="23" t="s">
        <v>5516</v>
      </c>
      <c r="Q1806" s="23" t="s">
        <v>5561</v>
      </c>
      <c r="R1806" s="23" t="s">
        <v>5562</v>
      </c>
      <c r="S1806" s="23" t="s">
        <v>407</v>
      </c>
      <c r="T1806" s="23" t="s">
        <v>408</v>
      </c>
      <c r="U1806" s="23" t="s">
        <v>236</v>
      </c>
      <c r="V1806" s="23" t="s">
        <v>238</v>
      </c>
      <c r="W1806" s="24" t="s">
        <v>38</v>
      </c>
      <c r="X1806" s="24" t="s">
        <v>409</v>
      </c>
      <c r="Y1806" s="24" t="s">
        <v>40</v>
      </c>
      <c r="Z1806" s="25">
        <v>4414200</v>
      </c>
      <c r="AA1806" s="24" t="s">
        <v>14803</v>
      </c>
      <c r="AB1806" s="24" t="s">
        <v>14803</v>
      </c>
      <c r="AC1806" s="24" t="s">
        <v>14803</v>
      </c>
      <c r="AD1806" s="24" t="s">
        <v>21268</v>
      </c>
      <c r="AE1806" s="24"/>
      <c r="AF1806" s="24"/>
      <c r="AG1806" s="24" t="s">
        <v>21269</v>
      </c>
      <c r="AH1806" s="24"/>
      <c r="AI1806" s="24"/>
      <c r="AJ1806" s="24"/>
      <c r="AK1806" s="24"/>
      <c r="AL1806" s="24" t="s">
        <v>19691</v>
      </c>
      <c r="AM1806" s="24" t="s">
        <v>3627</v>
      </c>
      <c r="AN1806" s="40">
        <v>96626</v>
      </c>
      <c r="AO1806" s="24" t="s">
        <v>3628</v>
      </c>
      <c r="AP1806" s="24" t="s">
        <v>21270</v>
      </c>
      <c r="AQ1806" s="24"/>
      <c r="AR1806" s="24" t="s">
        <v>19692</v>
      </c>
      <c r="AS1806" s="24" t="s">
        <v>19693</v>
      </c>
      <c r="AT1806" s="24" t="s">
        <v>21270</v>
      </c>
      <c r="AU1806" s="23" t="s">
        <v>4958</v>
      </c>
      <c r="AV1806" s="23" t="s">
        <v>5602</v>
      </c>
      <c r="AW1806" s="23" t="s">
        <v>10998</v>
      </c>
      <c r="AX1806" s="23" t="s">
        <v>3626</v>
      </c>
    </row>
    <row r="1807" spans="1:50" s="22" customFormat="1" ht="20" customHeight="1" x14ac:dyDescent="0.3">
      <c r="A1807" s="23" t="s">
        <v>19696</v>
      </c>
      <c r="B1807" s="23" t="s">
        <v>5794</v>
      </c>
      <c r="C1807" s="23" t="s">
        <v>23339</v>
      </c>
      <c r="D1807" s="23" t="s">
        <v>21266</v>
      </c>
      <c r="E1807" s="23" t="s">
        <v>17605</v>
      </c>
      <c r="F1807" s="23" t="s">
        <v>18259</v>
      </c>
      <c r="G1807" s="24" t="s">
        <v>22953</v>
      </c>
      <c r="H1807" s="24" t="s">
        <v>21267</v>
      </c>
      <c r="I1807" s="24" t="s">
        <v>3</v>
      </c>
      <c r="J1807" s="30" t="s">
        <v>5510</v>
      </c>
      <c r="K1807" s="23" t="s">
        <v>7154</v>
      </c>
      <c r="L1807" s="23" t="s">
        <v>7155</v>
      </c>
      <c r="M1807" s="23" t="s">
        <v>5513</v>
      </c>
      <c r="N1807" s="23" t="s">
        <v>5514</v>
      </c>
      <c r="O1807" s="23" t="s">
        <v>7156</v>
      </c>
      <c r="P1807" s="23" t="s">
        <v>5516</v>
      </c>
      <c r="Q1807" s="23" t="s">
        <v>5561</v>
      </c>
      <c r="R1807" s="23" t="s">
        <v>5562</v>
      </c>
      <c r="S1807" s="23" t="s">
        <v>407</v>
      </c>
      <c r="T1807" s="23" t="s">
        <v>408</v>
      </c>
      <c r="U1807" s="23" t="s">
        <v>248</v>
      </c>
      <c r="V1807" s="23" t="s">
        <v>250</v>
      </c>
      <c r="W1807" s="24" t="s">
        <v>38</v>
      </c>
      <c r="X1807" s="24" t="s">
        <v>409</v>
      </c>
      <c r="Y1807" s="24" t="s">
        <v>40</v>
      </c>
      <c r="Z1807" s="25">
        <v>13794375</v>
      </c>
      <c r="AA1807" s="24" t="s">
        <v>14803</v>
      </c>
      <c r="AB1807" s="24" t="s">
        <v>14803</v>
      </c>
      <c r="AC1807" s="24" t="s">
        <v>14803</v>
      </c>
      <c r="AD1807" s="24" t="s">
        <v>21268</v>
      </c>
      <c r="AE1807" s="24"/>
      <c r="AF1807" s="24"/>
      <c r="AG1807" s="24" t="s">
        <v>21269</v>
      </c>
      <c r="AH1807" s="24"/>
      <c r="AI1807" s="24"/>
      <c r="AJ1807" s="24"/>
      <c r="AK1807" s="24"/>
      <c r="AL1807" s="24" t="s">
        <v>19694</v>
      </c>
      <c r="AM1807" s="24" t="s">
        <v>2083</v>
      </c>
      <c r="AN1807" s="40">
        <v>45426</v>
      </c>
      <c r="AO1807" s="24" t="s">
        <v>1512</v>
      </c>
      <c r="AP1807" s="24" t="s">
        <v>21270</v>
      </c>
      <c r="AQ1807" s="24"/>
      <c r="AR1807" s="24" t="s">
        <v>19695</v>
      </c>
      <c r="AS1807" s="24" t="s">
        <v>19696</v>
      </c>
      <c r="AT1807" s="24" t="s">
        <v>21270</v>
      </c>
      <c r="AU1807" s="23" t="s">
        <v>2776</v>
      </c>
      <c r="AV1807" s="23" t="s">
        <v>5563</v>
      </c>
      <c r="AW1807" s="23" t="s">
        <v>7157</v>
      </c>
      <c r="AX1807" s="23" t="s">
        <v>7158</v>
      </c>
    </row>
    <row r="1808" spans="1:50" s="22" customFormat="1" ht="20" customHeight="1" x14ac:dyDescent="0.3">
      <c r="A1808" s="23" t="s">
        <v>19700</v>
      </c>
      <c r="B1808" s="23" t="s">
        <v>5794</v>
      </c>
      <c r="C1808" s="23" t="s">
        <v>23333</v>
      </c>
      <c r="D1808" s="23" t="s">
        <v>21266</v>
      </c>
      <c r="E1808" s="23" t="s">
        <v>17549</v>
      </c>
      <c r="F1808" s="23" t="s">
        <v>19697</v>
      </c>
      <c r="G1808" s="24" t="s">
        <v>23340</v>
      </c>
      <c r="H1808" s="24" t="s">
        <v>21267</v>
      </c>
      <c r="I1808" s="24" t="s">
        <v>3</v>
      </c>
      <c r="J1808" s="30" t="s">
        <v>5510</v>
      </c>
      <c r="K1808" s="23" t="s">
        <v>11454</v>
      </c>
      <c r="L1808" s="23" t="s">
        <v>11455</v>
      </c>
      <c r="M1808" s="23" t="s">
        <v>5513</v>
      </c>
      <c r="N1808" s="23" t="s">
        <v>5514</v>
      </c>
      <c r="O1808" s="23" t="s">
        <v>11456</v>
      </c>
      <c r="P1808" s="23" t="s">
        <v>5516</v>
      </c>
      <c r="Q1808" s="23" t="s">
        <v>5517</v>
      </c>
      <c r="R1808" s="23" t="s">
        <v>5518</v>
      </c>
      <c r="S1808" s="23" t="s">
        <v>407</v>
      </c>
      <c r="T1808" s="23" t="s">
        <v>408</v>
      </c>
      <c r="U1808" s="23" t="s">
        <v>345</v>
      </c>
      <c r="V1808" s="23" t="s">
        <v>347</v>
      </c>
      <c r="W1808" s="24" t="s">
        <v>38</v>
      </c>
      <c r="X1808" s="24" t="s">
        <v>409</v>
      </c>
      <c r="Y1808" s="24" t="s">
        <v>40</v>
      </c>
      <c r="Z1808" s="25">
        <v>9931950</v>
      </c>
      <c r="AA1808" s="24" t="s">
        <v>14803</v>
      </c>
      <c r="AB1808" s="24" t="s">
        <v>14803</v>
      </c>
      <c r="AC1808" s="24" t="s">
        <v>14803</v>
      </c>
      <c r="AD1808" s="24" t="s">
        <v>21268</v>
      </c>
      <c r="AE1808" s="24"/>
      <c r="AF1808" s="24"/>
      <c r="AG1808" s="24" t="s">
        <v>21269</v>
      </c>
      <c r="AH1808" s="24"/>
      <c r="AI1808" s="24"/>
      <c r="AJ1808" s="24"/>
      <c r="AK1808" s="24"/>
      <c r="AL1808" s="24" t="s">
        <v>19698</v>
      </c>
      <c r="AM1808" s="24" t="s">
        <v>4843</v>
      </c>
      <c r="AN1808" s="40">
        <v>140726</v>
      </c>
      <c r="AO1808" s="24" t="s">
        <v>3853</v>
      </c>
      <c r="AP1808" s="24" t="s">
        <v>21270</v>
      </c>
      <c r="AQ1808" s="24"/>
      <c r="AR1808" s="24" t="s">
        <v>19699</v>
      </c>
      <c r="AS1808" s="24" t="s">
        <v>19700</v>
      </c>
      <c r="AT1808" s="24" t="s">
        <v>21270</v>
      </c>
      <c r="AU1808" s="23" t="s">
        <v>4958</v>
      </c>
      <c r="AV1808" s="23" t="s">
        <v>5563</v>
      </c>
      <c r="AW1808" s="23" t="s">
        <v>11457</v>
      </c>
      <c r="AX1808" s="23" t="s">
        <v>11458</v>
      </c>
    </row>
    <row r="1809" spans="1:50" s="22" customFormat="1" ht="20" customHeight="1" x14ac:dyDescent="0.3">
      <c r="A1809" s="23" t="s">
        <v>19703</v>
      </c>
      <c r="B1809" s="23" t="s">
        <v>5794</v>
      </c>
      <c r="C1809" s="23" t="s">
        <v>23339</v>
      </c>
      <c r="D1809" s="23" t="s">
        <v>21266</v>
      </c>
      <c r="E1809" s="23" t="s">
        <v>17512</v>
      </c>
      <c r="F1809" s="23" t="s">
        <v>17726</v>
      </c>
      <c r="G1809" s="24" t="s">
        <v>22805</v>
      </c>
      <c r="H1809" s="24" t="s">
        <v>21267</v>
      </c>
      <c r="I1809" s="24" t="s">
        <v>3</v>
      </c>
      <c r="J1809" s="30" t="s">
        <v>5510</v>
      </c>
      <c r="K1809" s="23" t="s">
        <v>7547</v>
      </c>
      <c r="L1809" s="23" t="s">
        <v>7548</v>
      </c>
      <c r="M1809" s="23" t="s">
        <v>5513</v>
      </c>
      <c r="N1809" s="23" t="s">
        <v>5514</v>
      </c>
      <c r="O1809" s="23" t="s">
        <v>7549</v>
      </c>
      <c r="P1809" s="23" t="s">
        <v>5516</v>
      </c>
      <c r="Q1809" s="23" t="s">
        <v>5561</v>
      </c>
      <c r="R1809" s="23" t="s">
        <v>5562</v>
      </c>
      <c r="S1809" s="23" t="s">
        <v>407</v>
      </c>
      <c r="T1809" s="23" t="s">
        <v>408</v>
      </c>
      <c r="U1809" s="23" t="s">
        <v>345</v>
      </c>
      <c r="V1809" s="23" t="s">
        <v>347</v>
      </c>
      <c r="W1809" s="24" t="s">
        <v>38</v>
      </c>
      <c r="X1809" s="24" t="s">
        <v>409</v>
      </c>
      <c r="Y1809" s="24" t="s">
        <v>40</v>
      </c>
      <c r="Z1809" s="25">
        <v>12139050</v>
      </c>
      <c r="AA1809" s="24" t="s">
        <v>14803</v>
      </c>
      <c r="AB1809" s="24" t="s">
        <v>14803</v>
      </c>
      <c r="AC1809" s="24" t="s">
        <v>14803</v>
      </c>
      <c r="AD1809" s="24" t="s">
        <v>21268</v>
      </c>
      <c r="AE1809" s="24"/>
      <c r="AF1809" s="24"/>
      <c r="AG1809" s="24" t="s">
        <v>21269</v>
      </c>
      <c r="AH1809" s="24"/>
      <c r="AI1809" s="24"/>
      <c r="AJ1809" s="24"/>
      <c r="AK1809" s="24"/>
      <c r="AL1809" s="24" t="s">
        <v>19701</v>
      </c>
      <c r="AM1809" s="24" t="s">
        <v>1216</v>
      </c>
      <c r="AN1809" s="40">
        <v>20526</v>
      </c>
      <c r="AO1809" s="24" t="s">
        <v>1217</v>
      </c>
      <c r="AP1809" s="24" t="s">
        <v>21270</v>
      </c>
      <c r="AQ1809" s="24"/>
      <c r="AR1809" s="24" t="s">
        <v>19702</v>
      </c>
      <c r="AS1809" s="24" t="s">
        <v>19703</v>
      </c>
      <c r="AT1809" s="24" t="s">
        <v>21270</v>
      </c>
      <c r="AU1809" s="23" t="s">
        <v>3151</v>
      </c>
      <c r="AV1809" s="23" t="s">
        <v>5563</v>
      </c>
      <c r="AW1809" s="23" t="s">
        <v>7550</v>
      </c>
      <c r="AX1809" s="23" t="s">
        <v>7551</v>
      </c>
    </row>
    <row r="1810" spans="1:50" s="22" customFormat="1" ht="20" customHeight="1" x14ac:dyDescent="0.3">
      <c r="A1810" s="23" t="s">
        <v>19707</v>
      </c>
      <c r="B1810" s="23" t="s">
        <v>5794</v>
      </c>
      <c r="C1810" s="23" t="s">
        <v>23341</v>
      </c>
      <c r="D1810" s="23" t="s">
        <v>21266</v>
      </c>
      <c r="E1810" s="23" t="s">
        <v>17549</v>
      </c>
      <c r="F1810" s="23" t="s">
        <v>19704</v>
      </c>
      <c r="G1810" s="24" t="s">
        <v>23342</v>
      </c>
      <c r="H1810" s="24" t="s">
        <v>21267</v>
      </c>
      <c r="I1810" s="24" t="s">
        <v>3</v>
      </c>
      <c r="J1810" s="30" t="s">
        <v>5510</v>
      </c>
      <c r="K1810" s="23" t="s">
        <v>11314</v>
      </c>
      <c r="L1810" s="23" t="s">
        <v>11315</v>
      </c>
      <c r="M1810" s="23" t="s">
        <v>5513</v>
      </c>
      <c r="N1810" s="23" t="s">
        <v>5514</v>
      </c>
      <c r="O1810" s="23" t="s">
        <v>11316</v>
      </c>
      <c r="P1810" s="23" t="s">
        <v>5516</v>
      </c>
      <c r="Q1810" s="23" t="s">
        <v>5561</v>
      </c>
      <c r="R1810" s="23" t="s">
        <v>5562</v>
      </c>
      <c r="S1810" s="23" t="s">
        <v>407</v>
      </c>
      <c r="T1810" s="23" t="s">
        <v>408</v>
      </c>
      <c r="U1810" s="23" t="s">
        <v>244</v>
      </c>
      <c r="V1810" s="23" t="s">
        <v>1300</v>
      </c>
      <c r="W1810" s="24" t="s">
        <v>38</v>
      </c>
      <c r="X1810" s="24" t="s">
        <v>409</v>
      </c>
      <c r="Y1810" s="24" t="s">
        <v>40</v>
      </c>
      <c r="Z1810" s="25">
        <v>9931950</v>
      </c>
      <c r="AA1810" s="24" t="s">
        <v>14803</v>
      </c>
      <c r="AB1810" s="24" t="s">
        <v>14803</v>
      </c>
      <c r="AC1810" s="24" t="s">
        <v>14803</v>
      </c>
      <c r="AD1810" s="24" t="s">
        <v>21268</v>
      </c>
      <c r="AE1810" s="24"/>
      <c r="AF1810" s="24"/>
      <c r="AG1810" s="24" t="s">
        <v>21269</v>
      </c>
      <c r="AH1810" s="24"/>
      <c r="AI1810" s="24"/>
      <c r="AJ1810" s="24"/>
      <c r="AK1810" s="24"/>
      <c r="AL1810" s="24" t="s">
        <v>19705</v>
      </c>
      <c r="AM1810" s="24" t="s">
        <v>4333</v>
      </c>
      <c r="AN1810" s="40">
        <v>135426</v>
      </c>
      <c r="AO1810" s="24" t="s">
        <v>4680</v>
      </c>
      <c r="AP1810" s="24" t="s">
        <v>21270</v>
      </c>
      <c r="AQ1810" s="24"/>
      <c r="AR1810" s="24" t="s">
        <v>19706</v>
      </c>
      <c r="AS1810" s="24" t="s">
        <v>19707</v>
      </c>
      <c r="AT1810" s="24" t="s">
        <v>21270</v>
      </c>
      <c r="AU1810" s="23" t="s">
        <v>5126</v>
      </c>
      <c r="AV1810" s="23" t="s">
        <v>5602</v>
      </c>
      <c r="AW1810" s="23" t="s">
        <v>11318</v>
      </c>
      <c r="AX1810" s="23" t="s">
        <v>4679</v>
      </c>
    </row>
    <row r="1811" spans="1:50" s="22" customFormat="1" ht="20" customHeight="1" x14ac:dyDescent="0.3">
      <c r="A1811" s="23" t="s">
        <v>5354</v>
      </c>
      <c r="B1811" s="23" t="s">
        <v>5794</v>
      </c>
      <c r="C1811" s="23" t="s">
        <v>23298</v>
      </c>
      <c r="D1811" s="23" t="s">
        <v>21266</v>
      </c>
      <c r="E1811" s="23" t="s">
        <v>19708</v>
      </c>
      <c r="F1811" s="23" t="s">
        <v>19709</v>
      </c>
      <c r="G1811" s="24" t="s">
        <v>23343</v>
      </c>
      <c r="H1811" s="24" t="s">
        <v>21267</v>
      </c>
      <c r="I1811" s="24" t="s">
        <v>3</v>
      </c>
      <c r="J1811" s="30" t="s">
        <v>5510</v>
      </c>
      <c r="K1811" s="23" t="s">
        <v>12286</v>
      </c>
      <c r="L1811" s="23" t="s">
        <v>12287</v>
      </c>
      <c r="M1811" s="23" t="s">
        <v>5513</v>
      </c>
      <c r="N1811" s="23" t="s">
        <v>5514</v>
      </c>
      <c r="O1811" s="23" t="s">
        <v>12288</v>
      </c>
      <c r="P1811" s="23" t="s">
        <v>5516</v>
      </c>
      <c r="Q1811" s="23" t="s">
        <v>5517</v>
      </c>
      <c r="R1811" s="23" t="s">
        <v>5518</v>
      </c>
      <c r="S1811" s="23" t="s">
        <v>407</v>
      </c>
      <c r="T1811" s="23" t="s">
        <v>408</v>
      </c>
      <c r="U1811" s="23" t="s">
        <v>244</v>
      </c>
      <c r="V1811" s="23" t="s">
        <v>1300</v>
      </c>
      <c r="W1811" s="24" t="s">
        <v>38</v>
      </c>
      <c r="X1811" s="24" t="s">
        <v>409</v>
      </c>
      <c r="Y1811" s="24" t="s">
        <v>40</v>
      </c>
      <c r="Z1811" s="25">
        <v>3200295</v>
      </c>
      <c r="AA1811" s="24" t="s">
        <v>14803</v>
      </c>
      <c r="AB1811" s="24" t="s">
        <v>14803</v>
      </c>
      <c r="AC1811" s="24" t="s">
        <v>14803</v>
      </c>
      <c r="AD1811" s="24" t="s">
        <v>21268</v>
      </c>
      <c r="AE1811" s="24"/>
      <c r="AF1811" s="24"/>
      <c r="AG1811" s="24" t="s">
        <v>21269</v>
      </c>
      <c r="AH1811" s="24"/>
      <c r="AI1811" s="24"/>
      <c r="AJ1811" s="24"/>
      <c r="AK1811" s="24"/>
      <c r="AL1811" s="24" t="s">
        <v>19710</v>
      </c>
      <c r="AM1811" s="24" t="s">
        <v>5352</v>
      </c>
      <c r="AN1811" s="40">
        <v>156926</v>
      </c>
      <c r="AO1811" s="24" t="s">
        <v>4319</v>
      </c>
      <c r="AP1811" s="24" t="s">
        <v>21270</v>
      </c>
      <c r="AQ1811" s="24"/>
      <c r="AR1811" s="24" t="s">
        <v>5353</v>
      </c>
      <c r="AS1811" s="24" t="s">
        <v>5354</v>
      </c>
      <c r="AT1811" s="24" t="s">
        <v>21270</v>
      </c>
      <c r="AU1811" s="23" t="s">
        <v>5392</v>
      </c>
      <c r="AV1811" s="23" t="s">
        <v>5563</v>
      </c>
      <c r="AW1811" s="23" t="s">
        <v>12289</v>
      </c>
      <c r="AX1811" s="23" t="s">
        <v>5351</v>
      </c>
    </row>
    <row r="1812" spans="1:50" s="22" customFormat="1" ht="20" customHeight="1" x14ac:dyDescent="0.3">
      <c r="A1812" s="23" t="s">
        <v>4484</v>
      </c>
      <c r="B1812" s="23" t="s">
        <v>5794</v>
      </c>
      <c r="C1812" s="23" t="s">
        <v>23323</v>
      </c>
      <c r="D1812" s="23" t="s">
        <v>21266</v>
      </c>
      <c r="E1812" s="23" t="s">
        <v>14989</v>
      </c>
      <c r="F1812" s="23" t="s">
        <v>14990</v>
      </c>
      <c r="G1812" s="24" t="s">
        <v>21283</v>
      </c>
      <c r="H1812" s="24" t="s">
        <v>21267</v>
      </c>
      <c r="I1812" s="24" t="s">
        <v>3</v>
      </c>
      <c r="J1812" s="30" t="s">
        <v>5510</v>
      </c>
      <c r="K1812" s="23" t="s">
        <v>12966</v>
      </c>
      <c r="L1812" s="23" t="s">
        <v>12967</v>
      </c>
      <c r="M1812" s="23" t="s">
        <v>5513</v>
      </c>
      <c r="N1812" s="23" t="s">
        <v>5514</v>
      </c>
      <c r="O1812" s="23" t="s">
        <v>12968</v>
      </c>
      <c r="P1812" s="23" t="s">
        <v>5516</v>
      </c>
      <c r="Q1812" s="23" t="s">
        <v>5561</v>
      </c>
      <c r="R1812" s="23" t="s">
        <v>5562</v>
      </c>
      <c r="S1812" s="23" t="s">
        <v>407</v>
      </c>
      <c r="T1812" s="23" t="s">
        <v>408</v>
      </c>
      <c r="U1812" s="23" t="s">
        <v>248</v>
      </c>
      <c r="V1812" s="23" t="s">
        <v>250</v>
      </c>
      <c r="W1812" s="24" t="s">
        <v>38</v>
      </c>
      <c r="X1812" s="24" t="s">
        <v>2826</v>
      </c>
      <c r="Y1812" s="24" t="s">
        <v>40</v>
      </c>
      <c r="Z1812" s="25">
        <v>7209860</v>
      </c>
      <c r="AA1812" s="24" t="s">
        <v>14803</v>
      </c>
      <c r="AB1812" s="24" t="s">
        <v>14803</v>
      </c>
      <c r="AC1812" s="24" t="s">
        <v>14803</v>
      </c>
      <c r="AD1812" s="24" t="s">
        <v>21268</v>
      </c>
      <c r="AE1812" s="24"/>
      <c r="AF1812" s="24"/>
      <c r="AG1812" s="24" t="s">
        <v>21269</v>
      </c>
      <c r="AH1812" s="24"/>
      <c r="AI1812" s="24"/>
      <c r="AJ1812" s="24"/>
      <c r="AK1812" s="24"/>
      <c r="AL1812" s="24" t="s">
        <v>19711</v>
      </c>
      <c r="AM1812" s="24" t="s">
        <v>4481</v>
      </c>
      <c r="AN1812" s="40">
        <v>126926</v>
      </c>
      <c r="AO1812" s="24" t="s">
        <v>4482</v>
      </c>
      <c r="AP1812" s="24" t="s">
        <v>21270</v>
      </c>
      <c r="AQ1812" s="24"/>
      <c r="AR1812" s="24" t="s">
        <v>4483</v>
      </c>
      <c r="AS1812" s="24" t="s">
        <v>4484</v>
      </c>
      <c r="AT1812" s="24" t="s">
        <v>21270</v>
      </c>
      <c r="AU1812" s="23" t="s">
        <v>5392</v>
      </c>
      <c r="AV1812" s="23" t="s">
        <v>5563</v>
      </c>
      <c r="AW1812" s="23" t="s">
        <v>12969</v>
      </c>
      <c r="AX1812" s="23" t="s">
        <v>12970</v>
      </c>
    </row>
    <row r="1813" spans="1:50" s="22" customFormat="1" ht="20" customHeight="1" x14ac:dyDescent="0.3">
      <c r="A1813" s="23" t="s">
        <v>5412</v>
      </c>
      <c r="B1813" s="23" t="s">
        <v>5794</v>
      </c>
      <c r="C1813" s="23" t="s">
        <v>23344</v>
      </c>
      <c r="D1813" s="23" t="s">
        <v>21266</v>
      </c>
      <c r="E1813" s="23" t="s">
        <v>14921</v>
      </c>
      <c r="F1813" s="23" t="s">
        <v>14922</v>
      </c>
      <c r="G1813" s="24" t="s">
        <v>21415</v>
      </c>
      <c r="H1813" s="24" t="s">
        <v>21267</v>
      </c>
      <c r="I1813" s="24" t="s">
        <v>3</v>
      </c>
      <c r="J1813" s="30" t="s">
        <v>5510</v>
      </c>
      <c r="K1813" s="23" t="s">
        <v>12426</v>
      </c>
      <c r="L1813" s="23" t="s">
        <v>12427</v>
      </c>
      <c r="M1813" s="23" t="s">
        <v>5513</v>
      </c>
      <c r="N1813" s="23" t="s">
        <v>5514</v>
      </c>
      <c r="O1813" s="23" t="s">
        <v>12428</v>
      </c>
      <c r="P1813" s="23" t="s">
        <v>5516</v>
      </c>
      <c r="Q1813" s="23" t="s">
        <v>5561</v>
      </c>
      <c r="R1813" s="23" t="s">
        <v>5562</v>
      </c>
      <c r="S1813" s="23" t="s">
        <v>407</v>
      </c>
      <c r="T1813" s="23" t="s">
        <v>408</v>
      </c>
      <c r="U1813" s="23" t="s">
        <v>342</v>
      </c>
      <c r="V1813" s="23" t="s">
        <v>344</v>
      </c>
      <c r="W1813" s="24" t="s">
        <v>38</v>
      </c>
      <c r="X1813" s="24" t="s">
        <v>409</v>
      </c>
      <c r="Y1813" s="24" t="s">
        <v>40</v>
      </c>
      <c r="Z1813" s="25">
        <v>4119920</v>
      </c>
      <c r="AA1813" s="24" t="s">
        <v>14803</v>
      </c>
      <c r="AB1813" s="24" t="s">
        <v>14803</v>
      </c>
      <c r="AC1813" s="24" t="s">
        <v>14803</v>
      </c>
      <c r="AD1813" s="24" t="s">
        <v>21268</v>
      </c>
      <c r="AE1813" s="24"/>
      <c r="AF1813" s="24"/>
      <c r="AG1813" s="24" t="s">
        <v>21269</v>
      </c>
      <c r="AH1813" s="24"/>
      <c r="AI1813" s="24"/>
      <c r="AJ1813" s="24"/>
      <c r="AK1813" s="24"/>
      <c r="AL1813" s="24" t="s">
        <v>19712</v>
      </c>
      <c r="AM1813" s="24" t="s">
        <v>5410</v>
      </c>
      <c r="AN1813" s="40">
        <v>158926</v>
      </c>
      <c r="AO1813" s="24" t="s">
        <v>4395</v>
      </c>
      <c r="AP1813" s="24" t="s">
        <v>21270</v>
      </c>
      <c r="AQ1813" s="24"/>
      <c r="AR1813" s="24" t="s">
        <v>5411</v>
      </c>
      <c r="AS1813" s="24" t="s">
        <v>5412</v>
      </c>
      <c r="AT1813" s="24" t="s">
        <v>21270</v>
      </c>
      <c r="AU1813" s="23" t="s">
        <v>5392</v>
      </c>
      <c r="AV1813" s="23" t="s">
        <v>5602</v>
      </c>
      <c r="AW1813" s="23" t="s">
        <v>12429</v>
      </c>
      <c r="AX1813" s="23" t="s">
        <v>5409</v>
      </c>
    </row>
    <row r="1814" spans="1:50" s="22" customFormat="1" ht="20" customHeight="1" x14ac:dyDescent="0.3">
      <c r="A1814" s="23" t="s">
        <v>19715</v>
      </c>
      <c r="B1814" s="23" t="s">
        <v>5794</v>
      </c>
      <c r="C1814" s="23" t="s">
        <v>23331</v>
      </c>
      <c r="D1814" s="23" t="s">
        <v>21266</v>
      </c>
      <c r="E1814" s="23" t="s">
        <v>17512</v>
      </c>
      <c r="F1814" s="23" t="s">
        <v>17513</v>
      </c>
      <c r="G1814" s="24" t="s">
        <v>22723</v>
      </c>
      <c r="H1814" s="24" t="s">
        <v>21267</v>
      </c>
      <c r="I1814" s="24" t="s">
        <v>3</v>
      </c>
      <c r="J1814" s="30" t="s">
        <v>5510</v>
      </c>
      <c r="K1814" s="23" t="s">
        <v>8455</v>
      </c>
      <c r="L1814" s="23" t="s">
        <v>8456</v>
      </c>
      <c r="M1814" s="23" t="s">
        <v>5513</v>
      </c>
      <c r="N1814" s="23" t="s">
        <v>5514</v>
      </c>
      <c r="O1814" s="23" t="s">
        <v>8457</v>
      </c>
      <c r="P1814" s="23" t="s">
        <v>5516</v>
      </c>
      <c r="Q1814" s="23" t="s">
        <v>5561</v>
      </c>
      <c r="R1814" s="23" t="s">
        <v>5562</v>
      </c>
      <c r="S1814" s="23" t="s">
        <v>407</v>
      </c>
      <c r="T1814" s="23" t="s">
        <v>408</v>
      </c>
      <c r="U1814" s="23" t="s">
        <v>368</v>
      </c>
      <c r="V1814" s="23" t="s">
        <v>370</v>
      </c>
      <c r="W1814" s="24" t="s">
        <v>38</v>
      </c>
      <c r="X1814" s="24" t="s">
        <v>409</v>
      </c>
      <c r="Y1814" s="24" t="s">
        <v>40</v>
      </c>
      <c r="Z1814" s="25">
        <v>12139050</v>
      </c>
      <c r="AA1814" s="24" t="s">
        <v>14803</v>
      </c>
      <c r="AB1814" s="24" t="s">
        <v>14803</v>
      </c>
      <c r="AC1814" s="24" t="s">
        <v>14803</v>
      </c>
      <c r="AD1814" s="24" t="s">
        <v>21268</v>
      </c>
      <c r="AE1814" s="24"/>
      <c r="AF1814" s="24"/>
      <c r="AG1814" s="24" t="s">
        <v>21269</v>
      </c>
      <c r="AH1814" s="24"/>
      <c r="AI1814" s="24"/>
      <c r="AJ1814" s="24"/>
      <c r="AK1814" s="24"/>
      <c r="AL1814" s="24" t="s">
        <v>19713</v>
      </c>
      <c r="AM1814" s="24" t="s">
        <v>1779</v>
      </c>
      <c r="AN1814" s="40">
        <v>82426</v>
      </c>
      <c r="AO1814" s="24" t="s">
        <v>2292</v>
      </c>
      <c r="AP1814" s="24" t="s">
        <v>21270</v>
      </c>
      <c r="AQ1814" s="24"/>
      <c r="AR1814" s="24" t="s">
        <v>19714</v>
      </c>
      <c r="AS1814" s="24" t="s">
        <v>19715</v>
      </c>
      <c r="AT1814" s="24" t="s">
        <v>21270</v>
      </c>
      <c r="AU1814" s="23" t="s">
        <v>3933</v>
      </c>
      <c r="AV1814" s="23" t="s">
        <v>5602</v>
      </c>
      <c r="AW1814" s="23" t="s">
        <v>8458</v>
      </c>
      <c r="AX1814" s="23" t="s">
        <v>8459</v>
      </c>
    </row>
    <row r="1815" spans="1:50" s="22" customFormat="1" ht="20" customHeight="1" x14ac:dyDescent="0.3">
      <c r="A1815" s="23" t="s">
        <v>4919</v>
      </c>
      <c r="B1815" s="23" t="s">
        <v>5794</v>
      </c>
      <c r="C1815" s="23" t="s">
        <v>23323</v>
      </c>
      <c r="D1815" s="23" t="s">
        <v>21266</v>
      </c>
      <c r="E1815" s="23" t="s">
        <v>15110</v>
      </c>
      <c r="F1815" s="23" t="s">
        <v>15145</v>
      </c>
      <c r="G1815" s="24" t="s">
        <v>21533</v>
      </c>
      <c r="H1815" s="24" t="s">
        <v>21267</v>
      </c>
      <c r="I1815" s="24" t="s">
        <v>3</v>
      </c>
      <c r="J1815" s="30" t="s">
        <v>5510</v>
      </c>
      <c r="K1815" s="23" t="s">
        <v>13109</v>
      </c>
      <c r="L1815" s="23" t="s">
        <v>13110</v>
      </c>
      <c r="M1815" s="23" t="s">
        <v>5513</v>
      </c>
      <c r="N1815" s="23" t="s">
        <v>5514</v>
      </c>
      <c r="O1815" s="23" t="s">
        <v>13111</v>
      </c>
      <c r="P1815" s="23" t="s">
        <v>5516</v>
      </c>
      <c r="Q1815" s="23" t="s">
        <v>5561</v>
      </c>
      <c r="R1815" s="23" t="s">
        <v>5562</v>
      </c>
      <c r="S1815" s="23" t="s">
        <v>407</v>
      </c>
      <c r="T1815" s="23" t="s">
        <v>408</v>
      </c>
      <c r="U1815" s="23" t="s">
        <v>248</v>
      </c>
      <c r="V1815" s="23" t="s">
        <v>250</v>
      </c>
      <c r="W1815" s="24" t="s">
        <v>38</v>
      </c>
      <c r="X1815" s="24" t="s">
        <v>2826</v>
      </c>
      <c r="Y1815" s="24" t="s">
        <v>40</v>
      </c>
      <c r="Z1815" s="25">
        <v>5664890</v>
      </c>
      <c r="AA1815" s="24" t="s">
        <v>14803</v>
      </c>
      <c r="AB1815" s="24" t="s">
        <v>14803</v>
      </c>
      <c r="AC1815" s="24" t="s">
        <v>14803</v>
      </c>
      <c r="AD1815" s="24" t="s">
        <v>21268</v>
      </c>
      <c r="AE1815" s="24"/>
      <c r="AF1815" s="24"/>
      <c r="AG1815" s="24" t="s">
        <v>21269</v>
      </c>
      <c r="AH1815" s="24"/>
      <c r="AI1815" s="24"/>
      <c r="AJ1815" s="24"/>
      <c r="AK1815" s="24"/>
      <c r="AL1815" s="24" t="s">
        <v>19716</v>
      </c>
      <c r="AM1815" s="24" t="s">
        <v>4917</v>
      </c>
      <c r="AN1815" s="40">
        <v>143326</v>
      </c>
      <c r="AO1815" s="24" t="s">
        <v>4755</v>
      </c>
      <c r="AP1815" s="24" t="s">
        <v>21270</v>
      </c>
      <c r="AQ1815" s="24"/>
      <c r="AR1815" s="24" t="s">
        <v>4918</v>
      </c>
      <c r="AS1815" s="24" t="s">
        <v>4919</v>
      </c>
      <c r="AT1815" s="24" t="s">
        <v>21270</v>
      </c>
      <c r="AU1815" s="23" t="s">
        <v>13021</v>
      </c>
      <c r="AV1815" s="23" t="s">
        <v>5563</v>
      </c>
      <c r="AW1815" s="23" t="s">
        <v>13112</v>
      </c>
      <c r="AX1815" s="23" t="s">
        <v>4916</v>
      </c>
    </row>
    <row r="1816" spans="1:50" s="22" customFormat="1" ht="20" customHeight="1" x14ac:dyDescent="0.3">
      <c r="A1816" s="23" t="s">
        <v>19719</v>
      </c>
      <c r="B1816" s="23" t="s">
        <v>5794</v>
      </c>
      <c r="C1816" s="23" t="s">
        <v>23339</v>
      </c>
      <c r="D1816" s="23" t="s">
        <v>21266</v>
      </c>
      <c r="E1816" s="23" t="s">
        <v>15036</v>
      </c>
      <c r="F1816" s="23" t="s">
        <v>15037</v>
      </c>
      <c r="G1816" s="24" t="s">
        <v>21477</v>
      </c>
      <c r="H1816" s="24" t="s">
        <v>21267</v>
      </c>
      <c r="I1816" s="24" t="s">
        <v>3</v>
      </c>
      <c r="J1816" s="30" t="s">
        <v>5510</v>
      </c>
      <c r="K1816" s="23" t="s">
        <v>5628</v>
      </c>
      <c r="L1816" s="23" t="s">
        <v>5629</v>
      </c>
      <c r="M1816" s="23" t="s">
        <v>5513</v>
      </c>
      <c r="N1816" s="23" t="s">
        <v>5514</v>
      </c>
      <c r="O1816" s="23" t="s">
        <v>5630</v>
      </c>
      <c r="P1816" s="23" t="s">
        <v>5516</v>
      </c>
      <c r="Q1816" s="23" t="s">
        <v>5561</v>
      </c>
      <c r="R1816" s="23" t="s">
        <v>5562</v>
      </c>
      <c r="S1816" s="23" t="s">
        <v>407</v>
      </c>
      <c r="T1816" s="23" t="s">
        <v>408</v>
      </c>
      <c r="U1816" s="23" t="s">
        <v>342</v>
      </c>
      <c r="V1816" s="23" t="s">
        <v>344</v>
      </c>
      <c r="W1816" s="24" t="s">
        <v>38</v>
      </c>
      <c r="X1816" s="24" t="s">
        <v>409</v>
      </c>
      <c r="Y1816" s="24" t="s">
        <v>40</v>
      </c>
      <c r="Z1816" s="25">
        <v>11035500</v>
      </c>
      <c r="AA1816" s="24" t="s">
        <v>14803</v>
      </c>
      <c r="AB1816" s="24" t="s">
        <v>14803</v>
      </c>
      <c r="AC1816" s="24" t="s">
        <v>14803</v>
      </c>
      <c r="AD1816" s="24" t="s">
        <v>21268</v>
      </c>
      <c r="AE1816" s="24"/>
      <c r="AF1816" s="24"/>
      <c r="AG1816" s="24" t="s">
        <v>21269</v>
      </c>
      <c r="AH1816" s="24"/>
      <c r="AI1816" s="24"/>
      <c r="AJ1816" s="24"/>
      <c r="AK1816" s="24"/>
      <c r="AL1816" s="24" t="s">
        <v>19717</v>
      </c>
      <c r="AM1816" s="24" t="s">
        <v>677</v>
      </c>
      <c r="AN1816" s="40">
        <v>5926</v>
      </c>
      <c r="AO1816" s="24" t="s">
        <v>678</v>
      </c>
      <c r="AP1816" s="24" t="s">
        <v>21270</v>
      </c>
      <c r="AQ1816" s="24"/>
      <c r="AR1816" s="24" t="s">
        <v>19718</v>
      </c>
      <c r="AS1816" s="24" t="s">
        <v>19719</v>
      </c>
      <c r="AT1816" s="24" t="s">
        <v>21270</v>
      </c>
      <c r="AU1816" s="23" t="s">
        <v>778</v>
      </c>
      <c r="AV1816" s="23" t="s">
        <v>5563</v>
      </c>
      <c r="AW1816" s="23" t="s">
        <v>5631</v>
      </c>
      <c r="AX1816" s="23" t="s">
        <v>5632</v>
      </c>
    </row>
    <row r="1817" spans="1:50" s="22" customFormat="1" ht="20" customHeight="1" x14ac:dyDescent="0.3">
      <c r="A1817" s="23" t="s">
        <v>19722</v>
      </c>
      <c r="B1817" s="23" t="s">
        <v>5794</v>
      </c>
      <c r="C1817" s="23" t="s">
        <v>23326</v>
      </c>
      <c r="D1817" s="23" t="s">
        <v>21266</v>
      </c>
      <c r="E1817" s="23" t="s">
        <v>15036</v>
      </c>
      <c r="F1817" s="23" t="s">
        <v>15302</v>
      </c>
      <c r="G1817" s="24" t="s">
        <v>21616</v>
      </c>
      <c r="H1817" s="24" t="s">
        <v>21267</v>
      </c>
      <c r="I1817" s="24" t="s">
        <v>3</v>
      </c>
      <c r="J1817" s="30" t="s">
        <v>5510</v>
      </c>
      <c r="K1817" s="23" t="s">
        <v>7243</v>
      </c>
      <c r="L1817" s="23" t="s">
        <v>7244</v>
      </c>
      <c r="M1817" s="23" t="s">
        <v>5513</v>
      </c>
      <c r="N1817" s="23" t="s">
        <v>5514</v>
      </c>
      <c r="O1817" s="23" t="s">
        <v>7245</v>
      </c>
      <c r="P1817" s="23" t="s">
        <v>5516</v>
      </c>
      <c r="Q1817" s="23" t="s">
        <v>5517</v>
      </c>
      <c r="R1817" s="23" t="s">
        <v>5518</v>
      </c>
      <c r="S1817" s="23" t="s">
        <v>407</v>
      </c>
      <c r="T1817" s="23" t="s">
        <v>408</v>
      </c>
      <c r="U1817" s="23" t="s">
        <v>211</v>
      </c>
      <c r="V1817" s="23" t="s">
        <v>816</v>
      </c>
      <c r="W1817" s="24" t="s">
        <v>38</v>
      </c>
      <c r="X1817" s="24" t="s">
        <v>409</v>
      </c>
      <c r="Y1817" s="24" t="s">
        <v>40</v>
      </c>
      <c r="Z1817" s="25">
        <v>11035500</v>
      </c>
      <c r="AA1817" s="24" t="s">
        <v>14803</v>
      </c>
      <c r="AB1817" s="24" t="s">
        <v>14803</v>
      </c>
      <c r="AC1817" s="24" t="s">
        <v>14803</v>
      </c>
      <c r="AD1817" s="24" t="s">
        <v>21268</v>
      </c>
      <c r="AE1817" s="24"/>
      <c r="AF1817" s="24"/>
      <c r="AG1817" s="24" t="s">
        <v>21269</v>
      </c>
      <c r="AH1817" s="24"/>
      <c r="AI1817" s="24"/>
      <c r="AJ1817" s="24"/>
      <c r="AK1817" s="24"/>
      <c r="AL1817" s="24" t="s">
        <v>19720</v>
      </c>
      <c r="AM1817" s="24" t="s">
        <v>663</v>
      </c>
      <c r="AN1817" s="40">
        <v>42226</v>
      </c>
      <c r="AO1817" s="24" t="s">
        <v>1575</v>
      </c>
      <c r="AP1817" s="24" t="s">
        <v>21270</v>
      </c>
      <c r="AQ1817" s="24"/>
      <c r="AR1817" s="24" t="s">
        <v>19721</v>
      </c>
      <c r="AS1817" s="24" t="s">
        <v>19722</v>
      </c>
      <c r="AT1817" s="24" t="s">
        <v>21270</v>
      </c>
      <c r="AU1817" s="23" t="s">
        <v>3151</v>
      </c>
      <c r="AV1817" s="23" t="s">
        <v>5602</v>
      </c>
      <c r="AW1817" s="23" t="s">
        <v>7246</v>
      </c>
      <c r="AX1817" s="23" t="s">
        <v>1988</v>
      </c>
    </row>
    <row r="1818" spans="1:50" s="22" customFormat="1" ht="20" customHeight="1" x14ac:dyDescent="0.3">
      <c r="A1818" s="23" t="s">
        <v>4938</v>
      </c>
      <c r="B1818" s="23" t="s">
        <v>5794</v>
      </c>
      <c r="C1818" s="23" t="s">
        <v>23345</v>
      </c>
      <c r="D1818" s="23" t="s">
        <v>21266</v>
      </c>
      <c r="E1818" s="23" t="s">
        <v>19723</v>
      </c>
      <c r="F1818" s="23" t="s">
        <v>19430</v>
      </c>
      <c r="G1818" s="24" t="s">
        <v>23346</v>
      </c>
      <c r="H1818" s="24" t="s">
        <v>21267</v>
      </c>
      <c r="I1818" s="24" t="s">
        <v>3</v>
      </c>
      <c r="J1818" s="30" t="s">
        <v>5510</v>
      </c>
      <c r="K1818" s="23" t="s">
        <v>12210</v>
      </c>
      <c r="L1818" s="23" t="s">
        <v>12211</v>
      </c>
      <c r="M1818" s="23" t="s">
        <v>5513</v>
      </c>
      <c r="N1818" s="23" t="s">
        <v>5514</v>
      </c>
      <c r="O1818" s="23" t="s">
        <v>12212</v>
      </c>
      <c r="P1818" s="23" t="s">
        <v>5516</v>
      </c>
      <c r="Q1818" s="23" t="s">
        <v>5517</v>
      </c>
      <c r="R1818" s="23" t="s">
        <v>5518</v>
      </c>
      <c r="S1818" s="23" t="s">
        <v>407</v>
      </c>
      <c r="T1818" s="23" t="s">
        <v>408</v>
      </c>
      <c r="U1818" s="23" t="s">
        <v>211</v>
      </c>
      <c r="V1818" s="23" t="s">
        <v>816</v>
      </c>
      <c r="W1818" s="24" t="s">
        <v>38</v>
      </c>
      <c r="X1818" s="24" t="s">
        <v>409</v>
      </c>
      <c r="Y1818" s="24" t="s">
        <v>40</v>
      </c>
      <c r="Z1818" s="25">
        <v>13334562</v>
      </c>
      <c r="AA1818" s="24" t="s">
        <v>14803</v>
      </c>
      <c r="AB1818" s="24" t="s">
        <v>14803</v>
      </c>
      <c r="AC1818" s="24" t="s">
        <v>14803</v>
      </c>
      <c r="AD1818" s="24" t="s">
        <v>21268</v>
      </c>
      <c r="AE1818" s="24"/>
      <c r="AF1818" s="24"/>
      <c r="AG1818" s="24" t="s">
        <v>21269</v>
      </c>
      <c r="AH1818" s="24"/>
      <c r="AI1818" s="24"/>
      <c r="AJ1818" s="24"/>
      <c r="AK1818" s="24"/>
      <c r="AL1818" s="24" t="s">
        <v>19724</v>
      </c>
      <c r="AM1818" s="24" t="s">
        <v>4936</v>
      </c>
      <c r="AN1818" s="40">
        <v>143926</v>
      </c>
      <c r="AO1818" s="24" t="s">
        <v>4282</v>
      </c>
      <c r="AP1818" s="24" t="s">
        <v>21270</v>
      </c>
      <c r="AQ1818" s="24"/>
      <c r="AR1818" s="24" t="s">
        <v>4937</v>
      </c>
      <c r="AS1818" s="24" t="s">
        <v>4938</v>
      </c>
      <c r="AT1818" s="24" t="s">
        <v>21270</v>
      </c>
      <c r="AU1818" s="23" t="s">
        <v>5392</v>
      </c>
      <c r="AV1818" s="23" t="s">
        <v>5602</v>
      </c>
      <c r="AW1818" s="23" t="s">
        <v>12213</v>
      </c>
      <c r="AX1818" s="23" t="s">
        <v>4935</v>
      </c>
    </row>
    <row r="1819" spans="1:50" s="22" customFormat="1" ht="20" customHeight="1" x14ac:dyDescent="0.3">
      <c r="A1819" s="23" t="s">
        <v>3966</v>
      </c>
      <c r="B1819" s="23" t="s">
        <v>5794</v>
      </c>
      <c r="C1819" s="23" t="s">
        <v>23304</v>
      </c>
      <c r="D1819" s="23" t="s">
        <v>21266</v>
      </c>
      <c r="E1819" s="23" t="s">
        <v>18953</v>
      </c>
      <c r="F1819" s="23" t="s">
        <v>18968</v>
      </c>
      <c r="G1819" s="24" t="s">
        <v>23114</v>
      </c>
      <c r="H1819" s="24" t="s">
        <v>21267</v>
      </c>
      <c r="I1819" s="24" t="s">
        <v>3</v>
      </c>
      <c r="J1819" s="30" t="s">
        <v>5510</v>
      </c>
      <c r="K1819" s="23" t="s">
        <v>10007</v>
      </c>
      <c r="L1819" s="23" t="s">
        <v>10008</v>
      </c>
      <c r="M1819" s="23" t="s">
        <v>5513</v>
      </c>
      <c r="N1819" s="23" t="s">
        <v>5514</v>
      </c>
      <c r="O1819" s="23" t="s">
        <v>10009</v>
      </c>
      <c r="P1819" s="23" t="s">
        <v>5516</v>
      </c>
      <c r="Q1819" s="23" t="s">
        <v>6040</v>
      </c>
      <c r="R1819" s="23" t="s">
        <v>6041</v>
      </c>
      <c r="S1819" s="23" t="s">
        <v>407</v>
      </c>
      <c r="T1819" s="23" t="s">
        <v>408</v>
      </c>
      <c r="U1819" s="23" t="s">
        <v>248</v>
      </c>
      <c r="V1819" s="23" t="s">
        <v>250</v>
      </c>
      <c r="W1819" s="24" t="s">
        <v>38</v>
      </c>
      <c r="X1819" s="24" t="s">
        <v>409</v>
      </c>
      <c r="Y1819" s="24" t="s">
        <v>40</v>
      </c>
      <c r="Z1819" s="25">
        <v>6400590</v>
      </c>
      <c r="AA1819" s="24" t="s">
        <v>14803</v>
      </c>
      <c r="AB1819" s="24" t="s">
        <v>14803</v>
      </c>
      <c r="AC1819" s="24" t="s">
        <v>14803</v>
      </c>
      <c r="AD1819" s="24" t="s">
        <v>21268</v>
      </c>
      <c r="AE1819" s="24"/>
      <c r="AF1819" s="24"/>
      <c r="AG1819" s="24" t="s">
        <v>21269</v>
      </c>
      <c r="AH1819" s="24"/>
      <c r="AI1819" s="24"/>
      <c r="AJ1819" s="24"/>
      <c r="AK1819" s="24"/>
      <c r="AL1819" s="24" t="s">
        <v>19725</v>
      </c>
      <c r="AM1819" s="24" t="s">
        <v>3964</v>
      </c>
      <c r="AN1819" s="40">
        <v>110126</v>
      </c>
      <c r="AO1819" s="24" t="s">
        <v>3174</v>
      </c>
      <c r="AP1819" s="24" t="s">
        <v>21270</v>
      </c>
      <c r="AQ1819" s="24"/>
      <c r="AR1819" s="24" t="s">
        <v>3965</v>
      </c>
      <c r="AS1819" s="24" t="s">
        <v>3966</v>
      </c>
      <c r="AT1819" s="24" t="s">
        <v>21270</v>
      </c>
      <c r="AU1819" s="23" t="s">
        <v>4506</v>
      </c>
      <c r="AV1819" s="23" t="s">
        <v>5563</v>
      </c>
      <c r="AW1819" s="23" t="s">
        <v>10010</v>
      </c>
      <c r="AX1819" s="23" t="s">
        <v>10011</v>
      </c>
    </row>
    <row r="1820" spans="1:50" s="22" customFormat="1" ht="20" customHeight="1" x14ac:dyDescent="0.3">
      <c r="A1820" s="23" t="s">
        <v>19728</v>
      </c>
      <c r="B1820" s="23" t="s">
        <v>5794</v>
      </c>
      <c r="C1820" s="23" t="s">
        <v>23325</v>
      </c>
      <c r="D1820" s="23" t="s">
        <v>21266</v>
      </c>
      <c r="E1820" s="23" t="s">
        <v>15360</v>
      </c>
      <c r="F1820" s="23" t="s">
        <v>17617</v>
      </c>
      <c r="G1820" s="24" t="s">
        <v>21389</v>
      </c>
      <c r="H1820" s="24" t="s">
        <v>21267</v>
      </c>
      <c r="I1820" s="24" t="s">
        <v>3</v>
      </c>
      <c r="J1820" s="30" t="s">
        <v>5510</v>
      </c>
      <c r="K1820" s="23" t="s">
        <v>9243</v>
      </c>
      <c r="L1820" s="23" t="s">
        <v>9244</v>
      </c>
      <c r="M1820" s="23" t="s">
        <v>5513</v>
      </c>
      <c r="N1820" s="23" t="s">
        <v>5514</v>
      </c>
      <c r="O1820" s="23" t="s">
        <v>9245</v>
      </c>
      <c r="P1820" s="23" t="s">
        <v>5516</v>
      </c>
      <c r="Q1820" s="23" t="s">
        <v>5517</v>
      </c>
      <c r="R1820" s="23" t="s">
        <v>5518</v>
      </c>
      <c r="S1820" s="23" t="s">
        <v>407</v>
      </c>
      <c r="T1820" s="23" t="s">
        <v>408</v>
      </c>
      <c r="U1820" s="23" t="s">
        <v>236</v>
      </c>
      <c r="V1820" s="23" t="s">
        <v>238</v>
      </c>
      <c r="W1820" s="24" t="s">
        <v>38</v>
      </c>
      <c r="X1820" s="24" t="s">
        <v>409</v>
      </c>
      <c r="Y1820" s="24" t="s">
        <v>40</v>
      </c>
      <c r="Z1820" s="25">
        <v>8828400</v>
      </c>
      <c r="AA1820" s="24" t="s">
        <v>14803</v>
      </c>
      <c r="AB1820" s="24" t="s">
        <v>14803</v>
      </c>
      <c r="AC1820" s="24" t="s">
        <v>14803</v>
      </c>
      <c r="AD1820" s="24" t="s">
        <v>21268</v>
      </c>
      <c r="AE1820" s="24"/>
      <c r="AF1820" s="24"/>
      <c r="AG1820" s="24" t="s">
        <v>21269</v>
      </c>
      <c r="AH1820" s="24"/>
      <c r="AI1820" s="24"/>
      <c r="AJ1820" s="24"/>
      <c r="AK1820" s="24"/>
      <c r="AL1820" s="24" t="s">
        <v>19726</v>
      </c>
      <c r="AM1820" s="24" t="s">
        <v>1465</v>
      </c>
      <c r="AN1820" s="40">
        <v>64226</v>
      </c>
      <c r="AO1820" s="24" t="s">
        <v>2687</v>
      </c>
      <c r="AP1820" s="24" t="s">
        <v>21270</v>
      </c>
      <c r="AQ1820" s="24"/>
      <c r="AR1820" s="24" t="s">
        <v>19727</v>
      </c>
      <c r="AS1820" s="24" t="s">
        <v>19728</v>
      </c>
      <c r="AT1820" s="24" t="s">
        <v>21270</v>
      </c>
      <c r="AU1820" s="23" t="s">
        <v>4106</v>
      </c>
      <c r="AV1820" s="23" t="s">
        <v>5563</v>
      </c>
      <c r="AW1820" s="23" t="s">
        <v>9246</v>
      </c>
      <c r="AX1820" s="23" t="s">
        <v>9247</v>
      </c>
    </row>
    <row r="1821" spans="1:50" s="22" customFormat="1" ht="20" customHeight="1" x14ac:dyDescent="0.3">
      <c r="A1821" s="23" t="s">
        <v>19731</v>
      </c>
      <c r="B1821" s="23" t="s">
        <v>5794</v>
      </c>
      <c r="C1821" s="23" t="s">
        <v>23347</v>
      </c>
      <c r="D1821" s="23" t="s">
        <v>21266</v>
      </c>
      <c r="E1821" s="23" t="s">
        <v>15360</v>
      </c>
      <c r="F1821" s="23" t="s">
        <v>17554</v>
      </c>
      <c r="G1821" s="24" t="s">
        <v>21305</v>
      </c>
      <c r="H1821" s="24" t="s">
        <v>21267</v>
      </c>
      <c r="I1821" s="24" t="s">
        <v>3</v>
      </c>
      <c r="J1821" s="30" t="s">
        <v>5510</v>
      </c>
      <c r="K1821" s="23" t="s">
        <v>12031</v>
      </c>
      <c r="L1821" s="23" t="s">
        <v>12032</v>
      </c>
      <c r="M1821" s="23" t="s">
        <v>5513</v>
      </c>
      <c r="N1821" s="23" t="s">
        <v>5514</v>
      </c>
      <c r="O1821" s="23" t="s">
        <v>12033</v>
      </c>
      <c r="P1821" s="23" t="s">
        <v>5516</v>
      </c>
      <c r="Q1821" s="23" t="s">
        <v>5527</v>
      </c>
      <c r="R1821" s="23" t="s">
        <v>5528</v>
      </c>
      <c r="S1821" s="23" t="s">
        <v>407</v>
      </c>
      <c r="T1821" s="23" t="s">
        <v>408</v>
      </c>
      <c r="U1821" s="23" t="s">
        <v>216</v>
      </c>
      <c r="V1821" s="23" t="s">
        <v>218</v>
      </c>
      <c r="W1821" s="24" t="s">
        <v>38</v>
      </c>
      <c r="X1821" s="24" t="s">
        <v>409</v>
      </c>
      <c r="Y1821" s="24" t="s">
        <v>40</v>
      </c>
      <c r="Z1821" s="25">
        <v>8828400</v>
      </c>
      <c r="AA1821" s="24" t="s">
        <v>14803</v>
      </c>
      <c r="AB1821" s="24" t="s">
        <v>14803</v>
      </c>
      <c r="AC1821" s="24" t="s">
        <v>14803</v>
      </c>
      <c r="AD1821" s="24" t="s">
        <v>21268</v>
      </c>
      <c r="AE1821" s="24"/>
      <c r="AF1821" s="24"/>
      <c r="AG1821" s="24" t="s">
        <v>21269</v>
      </c>
      <c r="AH1821" s="24"/>
      <c r="AI1821" s="24"/>
      <c r="AJ1821" s="24"/>
      <c r="AK1821" s="24"/>
      <c r="AL1821" s="24" t="s">
        <v>19729</v>
      </c>
      <c r="AM1821" s="24" t="s">
        <v>5026</v>
      </c>
      <c r="AN1821" s="40">
        <v>146126</v>
      </c>
      <c r="AO1821" s="24" t="s">
        <v>4188</v>
      </c>
      <c r="AP1821" s="24" t="s">
        <v>21270</v>
      </c>
      <c r="AQ1821" s="24"/>
      <c r="AR1821" s="24" t="s">
        <v>19730</v>
      </c>
      <c r="AS1821" s="24" t="s">
        <v>19731</v>
      </c>
      <c r="AT1821" s="24" t="s">
        <v>21270</v>
      </c>
      <c r="AU1821" s="23" t="s">
        <v>5310</v>
      </c>
      <c r="AV1821" s="23" t="s">
        <v>5563</v>
      </c>
      <c r="AW1821" s="23" t="s">
        <v>12034</v>
      </c>
      <c r="AX1821" s="23" t="s">
        <v>5025</v>
      </c>
    </row>
    <row r="1822" spans="1:50" s="22" customFormat="1" ht="20" customHeight="1" x14ac:dyDescent="0.3">
      <c r="A1822" s="23" t="s">
        <v>19734</v>
      </c>
      <c r="B1822" s="23" t="s">
        <v>5794</v>
      </c>
      <c r="C1822" s="23" t="s">
        <v>23325</v>
      </c>
      <c r="D1822" s="23" t="s">
        <v>21266</v>
      </c>
      <c r="E1822" s="23" t="s">
        <v>15151</v>
      </c>
      <c r="F1822" s="23" t="s">
        <v>15152</v>
      </c>
      <c r="G1822" s="24" t="s">
        <v>21538</v>
      </c>
      <c r="H1822" s="24" t="s">
        <v>21267</v>
      </c>
      <c r="I1822" s="24" t="s">
        <v>3</v>
      </c>
      <c r="J1822" s="30" t="s">
        <v>5510</v>
      </c>
      <c r="K1822" s="23" t="s">
        <v>9545</v>
      </c>
      <c r="L1822" s="23" t="s">
        <v>9546</v>
      </c>
      <c r="M1822" s="23" t="s">
        <v>5513</v>
      </c>
      <c r="N1822" s="23" t="s">
        <v>5514</v>
      </c>
      <c r="O1822" s="23" t="s">
        <v>9547</v>
      </c>
      <c r="P1822" s="23" t="s">
        <v>5516</v>
      </c>
      <c r="Q1822" s="23" t="s">
        <v>5517</v>
      </c>
      <c r="R1822" s="23" t="s">
        <v>5518</v>
      </c>
      <c r="S1822" s="23" t="s">
        <v>407</v>
      </c>
      <c r="T1822" s="23" t="s">
        <v>408</v>
      </c>
      <c r="U1822" s="23" t="s">
        <v>216</v>
      </c>
      <c r="V1822" s="23" t="s">
        <v>218</v>
      </c>
      <c r="W1822" s="24" t="s">
        <v>38</v>
      </c>
      <c r="X1822" s="24" t="s">
        <v>409</v>
      </c>
      <c r="Y1822" s="24" t="s">
        <v>40</v>
      </c>
      <c r="Z1822" s="25">
        <v>7724850</v>
      </c>
      <c r="AA1822" s="24" t="s">
        <v>14803</v>
      </c>
      <c r="AB1822" s="24" t="s">
        <v>14803</v>
      </c>
      <c r="AC1822" s="24" t="s">
        <v>14803</v>
      </c>
      <c r="AD1822" s="24" t="s">
        <v>21268</v>
      </c>
      <c r="AE1822" s="24"/>
      <c r="AF1822" s="24"/>
      <c r="AG1822" s="24" t="s">
        <v>21269</v>
      </c>
      <c r="AH1822" s="24"/>
      <c r="AI1822" s="24"/>
      <c r="AJ1822" s="24"/>
      <c r="AK1822" s="24"/>
      <c r="AL1822" s="24" t="s">
        <v>19732</v>
      </c>
      <c r="AM1822" s="24" t="s">
        <v>3358</v>
      </c>
      <c r="AN1822" s="40">
        <v>110526</v>
      </c>
      <c r="AO1822" s="24" t="s">
        <v>3980</v>
      </c>
      <c r="AP1822" s="24" t="s">
        <v>21270</v>
      </c>
      <c r="AQ1822" s="24"/>
      <c r="AR1822" s="24" t="s">
        <v>19733</v>
      </c>
      <c r="AS1822" s="24" t="s">
        <v>19734</v>
      </c>
      <c r="AT1822" s="24" t="s">
        <v>21270</v>
      </c>
      <c r="AU1822" s="23" t="s">
        <v>4310</v>
      </c>
      <c r="AV1822" s="23" t="s">
        <v>5563</v>
      </c>
      <c r="AW1822" s="23" t="s">
        <v>9548</v>
      </c>
      <c r="AX1822" s="23" t="s">
        <v>9549</v>
      </c>
    </row>
    <row r="1823" spans="1:50" s="22" customFormat="1" ht="20" customHeight="1" x14ac:dyDescent="0.3">
      <c r="A1823" s="23" t="s">
        <v>19738</v>
      </c>
      <c r="B1823" s="23" t="s">
        <v>5794</v>
      </c>
      <c r="C1823" s="23" t="s">
        <v>23345</v>
      </c>
      <c r="D1823" s="23" t="s">
        <v>21266</v>
      </c>
      <c r="E1823" s="23" t="s">
        <v>15036</v>
      </c>
      <c r="F1823" s="23" t="s">
        <v>19735</v>
      </c>
      <c r="G1823" s="24" t="s">
        <v>23348</v>
      </c>
      <c r="H1823" s="24" t="s">
        <v>21267</v>
      </c>
      <c r="I1823" s="24" t="s">
        <v>3</v>
      </c>
      <c r="J1823" s="30" t="s">
        <v>5510</v>
      </c>
      <c r="K1823" s="23" t="s">
        <v>5963</v>
      </c>
      <c r="L1823" s="23" t="s">
        <v>5964</v>
      </c>
      <c r="M1823" s="23" t="s">
        <v>5513</v>
      </c>
      <c r="N1823" s="23" t="s">
        <v>5514</v>
      </c>
      <c r="O1823" s="23" t="s">
        <v>5965</v>
      </c>
      <c r="P1823" s="23" t="s">
        <v>5516</v>
      </c>
      <c r="Q1823" s="23" t="s">
        <v>5517</v>
      </c>
      <c r="R1823" s="23" t="s">
        <v>5518</v>
      </c>
      <c r="S1823" s="23" t="s">
        <v>407</v>
      </c>
      <c r="T1823" s="23" t="s">
        <v>408</v>
      </c>
      <c r="U1823" s="23" t="s">
        <v>236</v>
      </c>
      <c r="V1823" s="23" t="s">
        <v>238</v>
      </c>
      <c r="W1823" s="24" t="s">
        <v>38</v>
      </c>
      <c r="X1823" s="24" t="s">
        <v>409</v>
      </c>
      <c r="Y1823" s="24" t="s">
        <v>40</v>
      </c>
      <c r="Z1823" s="25">
        <v>11035500</v>
      </c>
      <c r="AA1823" s="24" t="s">
        <v>14803</v>
      </c>
      <c r="AB1823" s="24" t="s">
        <v>14803</v>
      </c>
      <c r="AC1823" s="24" t="s">
        <v>14803</v>
      </c>
      <c r="AD1823" s="24" t="s">
        <v>21268</v>
      </c>
      <c r="AE1823" s="24"/>
      <c r="AF1823" s="24"/>
      <c r="AG1823" s="24" t="s">
        <v>21269</v>
      </c>
      <c r="AH1823" s="24"/>
      <c r="AI1823" s="24"/>
      <c r="AJ1823" s="24"/>
      <c r="AK1823" s="24"/>
      <c r="AL1823" s="24" t="s">
        <v>19736</v>
      </c>
      <c r="AM1823" s="24" t="s">
        <v>897</v>
      </c>
      <c r="AN1823" s="40">
        <v>11426</v>
      </c>
      <c r="AO1823" s="24" t="s">
        <v>747</v>
      </c>
      <c r="AP1823" s="24" t="s">
        <v>21270</v>
      </c>
      <c r="AQ1823" s="24"/>
      <c r="AR1823" s="24" t="s">
        <v>19737</v>
      </c>
      <c r="AS1823" s="24" t="s">
        <v>19738</v>
      </c>
      <c r="AT1823" s="24" t="s">
        <v>21270</v>
      </c>
      <c r="AU1823" s="23" t="s">
        <v>1814</v>
      </c>
      <c r="AV1823" s="23" t="s">
        <v>5602</v>
      </c>
      <c r="AW1823" s="23" t="s">
        <v>5966</v>
      </c>
      <c r="AX1823" s="23" t="s">
        <v>896</v>
      </c>
    </row>
    <row r="1824" spans="1:50" s="22" customFormat="1" ht="20" customHeight="1" x14ac:dyDescent="0.3">
      <c r="A1824" s="23" t="s">
        <v>19741</v>
      </c>
      <c r="B1824" s="23" t="s">
        <v>5794</v>
      </c>
      <c r="C1824" s="23" t="s">
        <v>23339</v>
      </c>
      <c r="D1824" s="23" t="s">
        <v>21266</v>
      </c>
      <c r="E1824" s="23" t="s">
        <v>17549</v>
      </c>
      <c r="F1824" s="23" t="s">
        <v>17550</v>
      </c>
      <c r="G1824" s="24" t="s">
        <v>22738</v>
      </c>
      <c r="H1824" s="24" t="s">
        <v>21267</v>
      </c>
      <c r="I1824" s="24" t="s">
        <v>3</v>
      </c>
      <c r="J1824" s="30" t="s">
        <v>5510</v>
      </c>
      <c r="K1824" s="23" t="s">
        <v>7254</v>
      </c>
      <c r="L1824" s="23" t="s">
        <v>7255</v>
      </c>
      <c r="M1824" s="23" t="s">
        <v>5513</v>
      </c>
      <c r="N1824" s="23" t="s">
        <v>5514</v>
      </c>
      <c r="O1824" s="23" t="s">
        <v>7256</v>
      </c>
      <c r="P1824" s="23" t="s">
        <v>5516</v>
      </c>
      <c r="Q1824" s="23" t="s">
        <v>5561</v>
      </c>
      <c r="R1824" s="23" t="s">
        <v>5562</v>
      </c>
      <c r="S1824" s="23" t="s">
        <v>407</v>
      </c>
      <c r="T1824" s="23" t="s">
        <v>408</v>
      </c>
      <c r="U1824" s="23" t="s">
        <v>345</v>
      </c>
      <c r="V1824" s="23" t="s">
        <v>347</v>
      </c>
      <c r="W1824" s="24" t="s">
        <v>38</v>
      </c>
      <c r="X1824" s="24" t="s">
        <v>409</v>
      </c>
      <c r="Y1824" s="24" t="s">
        <v>40</v>
      </c>
      <c r="Z1824" s="25">
        <v>9931950</v>
      </c>
      <c r="AA1824" s="24" t="s">
        <v>14803</v>
      </c>
      <c r="AB1824" s="24" t="s">
        <v>14803</v>
      </c>
      <c r="AC1824" s="24" t="s">
        <v>14803</v>
      </c>
      <c r="AD1824" s="24" t="s">
        <v>21268</v>
      </c>
      <c r="AE1824" s="24"/>
      <c r="AF1824" s="24"/>
      <c r="AG1824" s="24" t="s">
        <v>21269</v>
      </c>
      <c r="AH1824" s="24"/>
      <c r="AI1824" s="24"/>
      <c r="AJ1824" s="24"/>
      <c r="AK1824" s="24"/>
      <c r="AL1824" s="24" t="s">
        <v>19739</v>
      </c>
      <c r="AM1824" s="24" t="s">
        <v>1393</v>
      </c>
      <c r="AN1824" s="40">
        <v>25526</v>
      </c>
      <c r="AO1824" s="24" t="s">
        <v>1394</v>
      </c>
      <c r="AP1824" s="24" t="s">
        <v>21270</v>
      </c>
      <c r="AQ1824" s="24"/>
      <c r="AR1824" s="24" t="s">
        <v>19740</v>
      </c>
      <c r="AS1824" s="24" t="s">
        <v>19741</v>
      </c>
      <c r="AT1824" s="24" t="s">
        <v>21270</v>
      </c>
      <c r="AU1824" s="23" t="s">
        <v>3151</v>
      </c>
      <c r="AV1824" s="23" t="s">
        <v>5602</v>
      </c>
      <c r="AW1824" s="23" t="s">
        <v>7257</v>
      </c>
      <c r="AX1824" s="23" t="s">
        <v>1392</v>
      </c>
    </row>
    <row r="1825" spans="1:50" s="22" customFormat="1" ht="20" customHeight="1" x14ac:dyDescent="0.3">
      <c r="A1825" s="23" t="s">
        <v>19744</v>
      </c>
      <c r="B1825" s="23" t="s">
        <v>5794</v>
      </c>
      <c r="C1825" s="23" t="s">
        <v>23333</v>
      </c>
      <c r="D1825" s="23" t="s">
        <v>21266</v>
      </c>
      <c r="E1825" s="23" t="s">
        <v>15036</v>
      </c>
      <c r="F1825" s="23" t="s">
        <v>15037</v>
      </c>
      <c r="G1825" s="24" t="s">
        <v>21477</v>
      </c>
      <c r="H1825" s="24" t="s">
        <v>21267</v>
      </c>
      <c r="I1825" s="24" t="s">
        <v>3</v>
      </c>
      <c r="J1825" s="30" t="s">
        <v>5510</v>
      </c>
      <c r="K1825" s="23" t="s">
        <v>5733</v>
      </c>
      <c r="L1825" s="23" t="s">
        <v>5734</v>
      </c>
      <c r="M1825" s="23" t="s">
        <v>5513</v>
      </c>
      <c r="N1825" s="23" t="s">
        <v>5514</v>
      </c>
      <c r="O1825" s="23" t="s">
        <v>5735</v>
      </c>
      <c r="P1825" s="23" t="s">
        <v>5516</v>
      </c>
      <c r="Q1825" s="23" t="s">
        <v>5517</v>
      </c>
      <c r="R1825" s="23" t="s">
        <v>5518</v>
      </c>
      <c r="S1825" s="23" t="s">
        <v>407</v>
      </c>
      <c r="T1825" s="23" t="s">
        <v>408</v>
      </c>
      <c r="U1825" s="23" t="s">
        <v>348</v>
      </c>
      <c r="V1825" s="23" t="s">
        <v>717</v>
      </c>
      <c r="W1825" s="24" t="s">
        <v>38</v>
      </c>
      <c r="X1825" s="24" t="s">
        <v>409</v>
      </c>
      <c r="Y1825" s="24" t="s">
        <v>40</v>
      </c>
      <c r="Z1825" s="25">
        <v>11035500</v>
      </c>
      <c r="AA1825" s="24" t="s">
        <v>14803</v>
      </c>
      <c r="AB1825" s="24" t="s">
        <v>14803</v>
      </c>
      <c r="AC1825" s="24" t="s">
        <v>14803</v>
      </c>
      <c r="AD1825" s="24" t="s">
        <v>21268</v>
      </c>
      <c r="AE1825" s="24"/>
      <c r="AF1825" s="24"/>
      <c r="AG1825" s="24" t="s">
        <v>21269</v>
      </c>
      <c r="AH1825" s="24"/>
      <c r="AI1825" s="24"/>
      <c r="AJ1825" s="24"/>
      <c r="AK1825" s="24"/>
      <c r="AL1825" s="24" t="s">
        <v>19742</v>
      </c>
      <c r="AM1825" s="24" t="s">
        <v>728</v>
      </c>
      <c r="AN1825" s="40">
        <v>6926</v>
      </c>
      <c r="AO1825" s="24" t="s">
        <v>563</v>
      </c>
      <c r="AP1825" s="24" t="s">
        <v>21270</v>
      </c>
      <c r="AQ1825" s="24"/>
      <c r="AR1825" s="24" t="s">
        <v>19743</v>
      </c>
      <c r="AS1825" s="24" t="s">
        <v>19744</v>
      </c>
      <c r="AT1825" s="24" t="s">
        <v>21270</v>
      </c>
      <c r="AU1825" s="23" t="s">
        <v>778</v>
      </c>
      <c r="AV1825" s="23" t="s">
        <v>5563</v>
      </c>
      <c r="AW1825" s="23" t="s">
        <v>5736</v>
      </c>
      <c r="AX1825" s="23" t="s">
        <v>5737</v>
      </c>
    </row>
    <row r="1826" spans="1:50" s="22" customFormat="1" ht="20" customHeight="1" x14ac:dyDescent="0.3">
      <c r="A1826" s="23" t="s">
        <v>19747</v>
      </c>
      <c r="B1826" s="23" t="s">
        <v>5794</v>
      </c>
      <c r="C1826" s="23" t="s">
        <v>23341</v>
      </c>
      <c r="D1826" s="23" t="s">
        <v>21266</v>
      </c>
      <c r="E1826" s="23" t="s">
        <v>17549</v>
      </c>
      <c r="F1826" s="23" t="s">
        <v>17550</v>
      </c>
      <c r="G1826" s="24" t="s">
        <v>22738</v>
      </c>
      <c r="H1826" s="24" t="s">
        <v>21267</v>
      </c>
      <c r="I1826" s="24" t="s">
        <v>3</v>
      </c>
      <c r="J1826" s="30" t="s">
        <v>5510</v>
      </c>
      <c r="K1826" s="23" t="s">
        <v>7125</v>
      </c>
      <c r="L1826" s="23" t="s">
        <v>7126</v>
      </c>
      <c r="M1826" s="23" t="s">
        <v>5513</v>
      </c>
      <c r="N1826" s="23" t="s">
        <v>5514</v>
      </c>
      <c r="O1826" s="23" t="s">
        <v>7127</v>
      </c>
      <c r="P1826" s="23" t="s">
        <v>5516</v>
      </c>
      <c r="Q1826" s="23" t="s">
        <v>5561</v>
      </c>
      <c r="R1826" s="23" t="s">
        <v>5562</v>
      </c>
      <c r="S1826" s="23" t="s">
        <v>407</v>
      </c>
      <c r="T1826" s="23" t="s">
        <v>408</v>
      </c>
      <c r="U1826" s="23" t="s">
        <v>248</v>
      </c>
      <c r="V1826" s="23" t="s">
        <v>250</v>
      </c>
      <c r="W1826" s="24" t="s">
        <v>38</v>
      </c>
      <c r="X1826" s="24" t="s">
        <v>409</v>
      </c>
      <c r="Y1826" s="24" t="s">
        <v>40</v>
      </c>
      <c r="Z1826" s="25">
        <v>9931950</v>
      </c>
      <c r="AA1826" s="24" t="s">
        <v>14803</v>
      </c>
      <c r="AB1826" s="24" t="s">
        <v>14803</v>
      </c>
      <c r="AC1826" s="24" t="s">
        <v>14803</v>
      </c>
      <c r="AD1826" s="24" t="s">
        <v>21268</v>
      </c>
      <c r="AE1826" s="24"/>
      <c r="AF1826" s="24"/>
      <c r="AG1826" s="24" t="s">
        <v>21269</v>
      </c>
      <c r="AH1826" s="24"/>
      <c r="AI1826" s="24"/>
      <c r="AJ1826" s="24"/>
      <c r="AK1826" s="24"/>
      <c r="AL1826" s="24" t="s">
        <v>19745</v>
      </c>
      <c r="AM1826" s="24" t="s">
        <v>2117</v>
      </c>
      <c r="AN1826" s="40">
        <v>46426</v>
      </c>
      <c r="AO1826" s="24" t="s">
        <v>1491</v>
      </c>
      <c r="AP1826" s="24" t="s">
        <v>21270</v>
      </c>
      <c r="AQ1826" s="24"/>
      <c r="AR1826" s="24" t="s">
        <v>19746</v>
      </c>
      <c r="AS1826" s="24" t="s">
        <v>19747</v>
      </c>
      <c r="AT1826" s="24" t="s">
        <v>21270</v>
      </c>
      <c r="AU1826" s="23" t="s">
        <v>2776</v>
      </c>
      <c r="AV1826" s="23" t="s">
        <v>5563</v>
      </c>
      <c r="AW1826" s="23" t="s">
        <v>7128</v>
      </c>
      <c r="AX1826" s="23" t="s">
        <v>7129</v>
      </c>
    </row>
    <row r="1827" spans="1:50" s="22" customFormat="1" ht="20" customHeight="1" x14ac:dyDescent="0.3">
      <c r="A1827" s="23" t="s">
        <v>19751</v>
      </c>
      <c r="B1827" s="23" t="s">
        <v>5794</v>
      </c>
      <c r="C1827" s="23" t="s">
        <v>23349</v>
      </c>
      <c r="D1827" s="23" t="s">
        <v>21266</v>
      </c>
      <c r="E1827" s="23" t="s">
        <v>15010</v>
      </c>
      <c r="F1827" s="23" t="s">
        <v>15097</v>
      </c>
      <c r="G1827" s="24" t="s">
        <v>21507</v>
      </c>
      <c r="H1827" s="24" t="s">
        <v>21267</v>
      </c>
      <c r="I1827" s="24" t="s">
        <v>3</v>
      </c>
      <c r="J1827" s="30" t="s">
        <v>5510</v>
      </c>
      <c r="K1827" s="23" t="s">
        <v>10482</v>
      </c>
      <c r="L1827" s="23" t="s">
        <v>10483</v>
      </c>
      <c r="M1827" s="23" t="s">
        <v>5513</v>
      </c>
      <c r="N1827" s="23" t="s">
        <v>5514</v>
      </c>
      <c r="O1827" s="23" t="s">
        <v>10484</v>
      </c>
      <c r="P1827" s="23" t="s">
        <v>5516</v>
      </c>
      <c r="Q1827" s="23" t="s">
        <v>5517</v>
      </c>
      <c r="R1827" s="23" t="s">
        <v>5518</v>
      </c>
      <c r="S1827" s="23" t="s">
        <v>407</v>
      </c>
      <c r="T1827" s="23" t="s">
        <v>408</v>
      </c>
      <c r="U1827" s="23" t="s">
        <v>216</v>
      </c>
      <c r="V1827" s="23" t="s">
        <v>218</v>
      </c>
      <c r="W1827" s="24" t="s">
        <v>38</v>
      </c>
      <c r="X1827" s="24" t="s">
        <v>409</v>
      </c>
      <c r="Y1827" s="24" t="s">
        <v>40</v>
      </c>
      <c r="Z1827" s="25">
        <v>5517750</v>
      </c>
      <c r="AA1827" s="24" t="s">
        <v>14803</v>
      </c>
      <c r="AB1827" s="24" t="s">
        <v>14803</v>
      </c>
      <c r="AC1827" s="24" t="s">
        <v>14803</v>
      </c>
      <c r="AD1827" s="24" t="s">
        <v>21268</v>
      </c>
      <c r="AE1827" s="24"/>
      <c r="AF1827" s="24"/>
      <c r="AG1827" s="24" t="s">
        <v>21269</v>
      </c>
      <c r="AH1827" s="24"/>
      <c r="AI1827" s="24"/>
      <c r="AJ1827" s="24"/>
      <c r="AK1827" s="24"/>
      <c r="AL1827" s="24" t="s">
        <v>19749</v>
      </c>
      <c r="AM1827" s="24" t="s">
        <v>3891</v>
      </c>
      <c r="AN1827" s="40">
        <v>107726</v>
      </c>
      <c r="AO1827" s="24" t="s">
        <v>3412</v>
      </c>
      <c r="AP1827" s="24" t="s">
        <v>21270</v>
      </c>
      <c r="AQ1827" s="24"/>
      <c r="AR1827" s="24" t="s">
        <v>19750</v>
      </c>
      <c r="AS1827" s="24" t="s">
        <v>19751</v>
      </c>
      <c r="AT1827" s="24" t="s">
        <v>21270</v>
      </c>
      <c r="AU1827" s="23" t="s">
        <v>4708</v>
      </c>
      <c r="AV1827" s="23" t="s">
        <v>5563</v>
      </c>
      <c r="AW1827" s="23" t="s">
        <v>10485</v>
      </c>
      <c r="AX1827" s="23" t="s">
        <v>10486</v>
      </c>
    </row>
    <row r="1828" spans="1:50" s="22" customFormat="1" ht="20" customHeight="1" x14ac:dyDescent="0.3">
      <c r="A1828" s="23" t="s">
        <v>4949</v>
      </c>
      <c r="B1828" s="23" t="s">
        <v>5794</v>
      </c>
      <c r="C1828" s="23" t="s">
        <v>23350</v>
      </c>
      <c r="D1828" s="23" t="s">
        <v>21266</v>
      </c>
      <c r="E1828" s="23" t="s">
        <v>18849</v>
      </c>
      <c r="F1828" s="23" t="s">
        <v>19286</v>
      </c>
      <c r="G1828" s="24" t="s">
        <v>23220</v>
      </c>
      <c r="H1828" s="24" t="s">
        <v>21267</v>
      </c>
      <c r="I1828" s="24" t="s">
        <v>3</v>
      </c>
      <c r="J1828" s="30" t="s">
        <v>5510</v>
      </c>
      <c r="K1828" s="23" t="s">
        <v>13163</v>
      </c>
      <c r="L1828" s="23" t="s">
        <v>13164</v>
      </c>
      <c r="M1828" s="23" t="s">
        <v>5513</v>
      </c>
      <c r="N1828" s="23" t="s">
        <v>5514</v>
      </c>
      <c r="O1828" s="23" t="s">
        <v>13165</v>
      </c>
      <c r="P1828" s="23" t="s">
        <v>5516</v>
      </c>
      <c r="Q1828" s="23" t="s">
        <v>5561</v>
      </c>
      <c r="R1828" s="23" t="s">
        <v>5562</v>
      </c>
      <c r="S1828" s="23" t="s">
        <v>407</v>
      </c>
      <c r="T1828" s="23" t="s">
        <v>408</v>
      </c>
      <c r="U1828" s="23" t="s">
        <v>248</v>
      </c>
      <c r="V1828" s="23" t="s">
        <v>250</v>
      </c>
      <c r="W1828" s="24" t="s">
        <v>38</v>
      </c>
      <c r="X1828" s="24" t="s">
        <v>2826</v>
      </c>
      <c r="Y1828" s="24" t="s">
        <v>40</v>
      </c>
      <c r="Z1828" s="25">
        <v>8938755</v>
      </c>
      <c r="AA1828" s="24" t="s">
        <v>14803</v>
      </c>
      <c r="AB1828" s="24" t="s">
        <v>14803</v>
      </c>
      <c r="AC1828" s="24" t="s">
        <v>14803</v>
      </c>
      <c r="AD1828" s="24" t="s">
        <v>21268</v>
      </c>
      <c r="AE1828" s="24"/>
      <c r="AF1828" s="24"/>
      <c r="AG1828" s="24" t="s">
        <v>21269</v>
      </c>
      <c r="AH1828" s="24"/>
      <c r="AI1828" s="24"/>
      <c r="AJ1828" s="24"/>
      <c r="AK1828" s="24"/>
      <c r="AL1828" s="24" t="s">
        <v>19752</v>
      </c>
      <c r="AM1828" s="24" t="s">
        <v>4947</v>
      </c>
      <c r="AN1828" s="40">
        <v>144226</v>
      </c>
      <c r="AO1828" s="24" t="s">
        <v>4794</v>
      </c>
      <c r="AP1828" s="24" t="s">
        <v>21270</v>
      </c>
      <c r="AQ1828" s="24"/>
      <c r="AR1828" s="24" t="s">
        <v>4948</v>
      </c>
      <c r="AS1828" s="24" t="s">
        <v>4949</v>
      </c>
      <c r="AT1828" s="24" t="s">
        <v>21270</v>
      </c>
      <c r="AU1828" s="23" t="s">
        <v>5392</v>
      </c>
      <c r="AV1828" s="23" t="s">
        <v>5602</v>
      </c>
      <c r="AW1828" s="23" t="s">
        <v>13166</v>
      </c>
      <c r="AX1828" s="23" t="s">
        <v>4946</v>
      </c>
    </row>
    <row r="1829" spans="1:50" s="22" customFormat="1" ht="20" customHeight="1" x14ac:dyDescent="0.3">
      <c r="A1829" s="23" t="s">
        <v>19756</v>
      </c>
      <c r="B1829" s="23" t="s">
        <v>5794</v>
      </c>
      <c r="C1829" s="23" t="s">
        <v>23306</v>
      </c>
      <c r="D1829" s="23" t="s">
        <v>21266</v>
      </c>
      <c r="E1829" s="23" t="s">
        <v>17512</v>
      </c>
      <c r="F1829" s="23" t="s">
        <v>19753</v>
      </c>
      <c r="G1829" s="24" t="s">
        <v>23351</v>
      </c>
      <c r="H1829" s="24" t="s">
        <v>21267</v>
      </c>
      <c r="I1829" s="24" t="s">
        <v>3</v>
      </c>
      <c r="J1829" s="30" t="s">
        <v>5510</v>
      </c>
      <c r="K1829" s="23" t="s">
        <v>10340</v>
      </c>
      <c r="L1829" s="23" t="s">
        <v>10341</v>
      </c>
      <c r="M1829" s="23" t="s">
        <v>5513</v>
      </c>
      <c r="N1829" s="23" t="s">
        <v>5514</v>
      </c>
      <c r="O1829" s="23" t="s">
        <v>10342</v>
      </c>
      <c r="P1829" s="23" t="s">
        <v>5516</v>
      </c>
      <c r="Q1829" s="23" t="s">
        <v>5527</v>
      </c>
      <c r="R1829" s="23" t="s">
        <v>5528</v>
      </c>
      <c r="S1829" s="23" t="s">
        <v>407</v>
      </c>
      <c r="T1829" s="23" t="s">
        <v>408</v>
      </c>
      <c r="U1829" s="23" t="s">
        <v>211</v>
      </c>
      <c r="V1829" s="23" t="s">
        <v>816</v>
      </c>
      <c r="W1829" s="24" t="s">
        <v>38</v>
      </c>
      <c r="X1829" s="24" t="s">
        <v>409</v>
      </c>
      <c r="Y1829" s="24" t="s">
        <v>40</v>
      </c>
      <c r="Z1829" s="25">
        <v>12139050</v>
      </c>
      <c r="AA1829" s="24" t="s">
        <v>14803</v>
      </c>
      <c r="AB1829" s="24" t="s">
        <v>14803</v>
      </c>
      <c r="AC1829" s="24" t="s">
        <v>14803</v>
      </c>
      <c r="AD1829" s="24" t="s">
        <v>21268</v>
      </c>
      <c r="AE1829" s="24"/>
      <c r="AF1829" s="24"/>
      <c r="AG1829" s="24" t="s">
        <v>21269</v>
      </c>
      <c r="AH1829" s="24"/>
      <c r="AI1829" s="24"/>
      <c r="AJ1829" s="24"/>
      <c r="AK1829" s="24"/>
      <c r="AL1829" s="24" t="s">
        <v>19754</v>
      </c>
      <c r="AM1829" s="24" t="s">
        <v>2987</v>
      </c>
      <c r="AN1829" s="40">
        <v>74026</v>
      </c>
      <c r="AO1829" s="24" t="s">
        <v>2988</v>
      </c>
      <c r="AP1829" s="24" t="s">
        <v>21270</v>
      </c>
      <c r="AQ1829" s="24"/>
      <c r="AR1829" s="24" t="s">
        <v>19755</v>
      </c>
      <c r="AS1829" s="24" t="s">
        <v>19756</v>
      </c>
      <c r="AT1829" s="24" t="s">
        <v>21270</v>
      </c>
      <c r="AU1829" s="23" t="s">
        <v>4708</v>
      </c>
      <c r="AV1829" s="23" t="s">
        <v>5563</v>
      </c>
      <c r="AW1829" s="23" t="s">
        <v>10343</v>
      </c>
      <c r="AX1829" s="23" t="s">
        <v>10344</v>
      </c>
    </row>
    <row r="1830" spans="1:50" s="22" customFormat="1" ht="20" customHeight="1" x14ac:dyDescent="0.3">
      <c r="A1830" s="23" t="s">
        <v>19759</v>
      </c>
      <c r="B1830" s="23" t="s">
        <v>5794</v>
      </c>
      <c r="C1830" s="23" t="s">
        <v>23350</v>
      </c>
      <c r="D1830" s="23" t="s">
        <v>21266</v>
      </c>
      <c r="E1830" s="23" t="s">
        <v>15360</v>
      </c>
      <c r="F1830" s="23" t="s">
        <v>17554</v>
      </c>
      <c r="G1830" s="24" t="s">
        <v>21305</v>
      </c>
      <c r="H1830" s="24" t="s">
        <v>21267</v>
      </c>
      <c r="I1830" s="24" t="s">
        <v>3</v>
      </c>
      <c r="J1830" s="30" t="s">
        <v>5510</v>
      </c>
      <c r="K1830" s="23" t="s">
        <v>7226</v>
      </c>
      <c r="L1830" s="23" t="s">
        <v>7227</v>
      </c>
      <c r="M1830" s="23" t="s">
        <v>5513</v>
      </c>
      <c r="N1830" s="23" t="s">
        <v>5514</v>
      </c>
      <c r="O1830" s="23" t="s">
        <v>7228</v>
      </c>
      <c r="P1830" s="23" t="s">
        <v>5516</v>
      </c>
      <c r="Q1830" s="23" t="s">
        <v>5561</v>
      </c>
      <c r="R1830" s="23" t="s">
        <v>5562</v>
      </c>
      <c r="S1830" s="23" t="s">
        <v>407</v>
      </c>
      <c r="T1830" s="23" t="s">
        <v>408</v>
      </c>
      <c r="U1830" s="23" t="s">
        <v>345</v>
      </c>
      <c r="V1830" s="23" t="s">
        <v>347</v>
      </c>
      <c r="W1830" s="24" t="s">
        <v>38</v>
      </c>
      <c r="X1830" s="24" t="s">
        <v>409</v>
      </c>
      <c r="Y1830" s="24" t="s">
        <v>40</v>
      </c>
      <c r="Z1830" s="25">
        <v>8828400</v>
      </c>
      <c r="AA1830" s="24" t="s">
        <v>14803</v>
      </c>
      <c r="AB1830" s="24" t="s">
        <v>14803</v>
      </c>
      <c r="AC1830" s="24" t="s">
        <v>14803</v>
      </c>
      <c r="AD1830" s="24" t="s">
        <v>21268</v>
      </c>
      <c r="AE1830" s="24"/>
      <c r="AF1830" s="24"/>
      <c r="AG1830" s="24" t="s">
        <v>21269</v>
      </c>
      <c r="AH1830" s="24"/>
      <c r="AI1830" s="24"/>
      <c r="AJ1830" s="24"/>
      <c r="AK1830" s="24"/>
      <c r="AL1830" s="24" t="s">
        <v>19757</v>
      </c>
      <c r="AM1830" s="24" t="s">
        <v>2035</v>
      </c>
      <c r="AN1830" s="40">
        <v>43726</v>
      </c>
      <c r="AO1830" s="24" t="s">
        <v>1562</v>
      </c>
      <c r="AP1830" s="24" t="s">
        <v>21270</v>
      </c>
      <c r="AQ1830" s="24"/>
      <c r="AR1830" s="24" t="s">
        <v>19758</v>
      </c>
      <c r="AS1830" s="24" t="s">
        <v>19759</v>
      </c>
      <c r="AT1830" s="24" t="s">
        <v>21270</v>
      </c>
      <c r="AU1830" s="23" t="s">
        <v>2776</v>
      </c>
      <c r="AV1830" s="23" t="s">
        <v>5563</v>
      </c>
      <c r="AW1830" s="23" t="s">
        <v>7229</v>
      </c>
      <c r="AX1830" s="23" t="s">
        <v>7230</v>
      </c>
    </row>
    <row r="1831" spans="1:50" s="22" customFormat="1" ht="20" customHeight="1" x14ac:dyDescent="0.3">
      <c r="A1831" s="23" t="s">
        <v>19762</v>
      </c>
      <c r="B1831" s="23" t="s">
        <v>5794</v>
      </c>
      <c r="C1831" s="23" t="s">
        <v>23352</v>
      </c>
      <c r="D1831" s="23" t="s">
        <v>21266</v>
      </c>
      <c r="E1831" s="23" t="s">
        <v>15036</v>
      </c>
      <c r="F1831" s="23" t="s">
        <v>18926</v>
      </c>
      <c r="G1831" s="24" t="s">
        <v>23102</v>
      </c>
      <c r="H1831" s="24" t="s">
        <v>21267</v>
      </c>
      <c r="I1831" s="24" t="s">
        <v>3</v>
      </c>
      <c r="J1831" s="30" t="s">
        <v>5510</v>
      </c>
      <c r="K1831" s="23" t="s">
        <v>9884</v>
      </c>
      <c r="L1831" s="23" t="s">
        <v>9885</v>
      </c>
      <c r="M1831" s="23" t="s">
        <v>5513</v>
      </c>
      <c r="N1831" s="23" t="s">
        <v>5514</v>
      </c>
      <c r="O1831" s="23" t="s">
        <v>9886</v>
      </c>
      <c r="P1831" s="23" t="s">
        <v>5516</v>
      </c>
      <c r="Q1831" s="23" t="s">
        <v>5517</v>
      </c>
      <c r="R1831" s="23" t="s">
        <v>5518</v>
      </c>
      <c r="S1831" s="23" t="s">
        <v>407</v>
      </c>
      <c r="T1831" s="23" t="s">
        <v>408</v>
      </c>
      <c r="U1831" s="23" t="s">
        <v>342</v>
      </c>
      <c r="V1831" s="23" t="s">
        <v>344</v>
      </c>
      <c r="W1831" s="24" t="s">
        <v>38</v>
      </c>
      <c r="X1831" s="24" t="s">
        <v>409</v>
      </c>
      <c r="Y1831" s="24" t="s">
        <v>40</v>
      </c>
      <c r="Z1831" s="25">
        <v>11035500</v>
      </c>
      <c r="AA1831" s="24" t="s">
        <v>14803</v>
      </c>
      <c r="AB1831" s="24" t="s">
        <v>14803</v>
      </c>
      <c r="AC1831" s="24" t="s">
        <v>14803</v>
      </c>
      <c r="AD1831" s="24" t="s">
        <v>21268</v>
      </c>
      <c r="AE1831" s="24"/>
      <c r="AF1831" s="24"/>
      <c r="AG1831" s="24" t="s">
        <v>21269</v>
      </c>
      <c r="AH1831" s="24"/>
      <c r="AI1831" s="24"/>
      <c r="AJ1831" s="24"/>
      <c r="AK1831" s="24"/>
      <c r="AL1831" s="24" t="s">
        <v>19760</v>
      </c>
      <c r="AM1831" s="24" t="s">
        <v>4167</v>
      </c>
      <c r="AN1831" s="40">
        <v>116726</v>
      </c>
      <c r="AO1831" s="24" t="s">
        <v>4168</v>
      </c>
      <c r="AP1831" s="24" t="s">
        <v>21270</v>
      </c>
      <c r="AQ1831" s="24"/>
      <c r="AR1831" s="24" t="s">
        <v>19761</v>
      </c>
      <c r="AS1831" s="24" t="s">
        <v>19762</v>
      </c>
      <c r="AT1831" s="24" t="s">
        <v>21270</v>
      </c>
      <c r="AU1831" s="23" t="s">
        <v>4506</v>
      </c>
      <c r="AV1831" s="23" t="s">
        <v>5602</v>
      </c>
      <c r="AW1831" s="23" t="s">
        <v>9887</v>
      </c>
      <c r="AX1831" s="23" t="s">
        <v>4166</v>
      </c>
    </row>
    <row r="1832" spans="1:50" s="22" customFormat="1" ht="20" customHeight="1" x14ac:dyDescent="0.3">
      <c r="A1832" s="23" t="s">
        <v>19765</v>
      </c>
      <c r="B1832" s="23" t="s">
        <v>5794</v>
      </c>
      <c r="C1832" s="23" t="s">
        <v>23350</v>
      </c>
      <c r="D1832" s="23" t="s">
        <v>21266</v>
      </c>
      <c r="E1832" s="23" t="s">
        <v>15161</v>
      </c>
      <c r="F1832" s="23" t="s">
        <v>15162</v>
      </c>
      <c r="G1832" s="24" t="s">
        <v>21543</v>
      </c>
      <c r="H1832" s="24" t="s">
        <v>21267</v>
      </c>
      <c r="I1832" s="24" t="s">
        <v>3</v>
      </c>
      <c r="J1832" s="30" t="s">
        <v>5510</v>
      </c>
      <c r="K1832" s="23" t="s">
        <v>9450</v>
      </c>
      <c r="L1832" s="23" t="s">
        <v>9451</v>
      </c>
      <c r="M1832" s="23" t="s">
        <v>5513</v>
      </c>
      <c r="N1832" s="23" t="s">
        <v>5514</v>
      </c>
      <c r="O1832" s="23" t="s">
        <v>9452</v>
      </c>
      <c r="P1832" s="23" t="s">
        <v>5516</v>
      </c>
      <c r="Q1832" s="23" t="s">
        <v>5561</v>
      </c>
      <c r="R1832" s="23" t="s">
        <v>5562</v>
      </c>
      <c r="S1832" s="23" t="s">
        <v>407</v>
      </c>
      <c r="T1832" s="23" t="s">
        <v>408</v>
      </c>
      <c r="U1832" s="23" t="s">
        <v>308</v>
      </c>
      <c r="V1832" s="23" t="s">
        <v>310</v>
      </c>
      <c r="W1832" s="24" t="s">
        <v>38</v>
      </c>
      <c r="X1832" s="24" t="s">
        <v>409</v>
      </c>
      <c r="Y1832" s="24" t="s">
        <v>40</v>
      </c>
      <c r="Z1832" s="25">
        <v>6621300</v>
      </c>
      <c r="AA1832" s="24" t="s">
        <v>14803</v>
      </c>
      <c r="AB1832" s="24" t="s">
        <v>14803</v>
      </c>
      <c r="AC1832" s="24" t="s">
        <v>14803</v>
      </c>
      <c r="AD1832" s="24" t="s">
        <v>21268</v>
      </c>
      <c r="AE1832" s="24"/>
      <c r="AF1832" s="24"/>
      <c r="AG1832" s="24" t="s">
        <v>21269</v>
      </c>
      <c r="AH1832" s="24"/>
      <c r="AI1832" s="24"/>
      <c r="AJ1832" s="24"/>
      <c r="AK1832" s="24"/>
      <c r="AL1832" s="24" t="s">
        <v>19763</v>
      </c>
      <c r="AM1832" s="24" t="s">
        <v>1280</v>
      </c>
      <c r="AN1832" s="40">
        <v>22326</v>
      </c>
      <c r="AO1832" s="24" t="s">
        <v>1281</v>
      </c>
      <c r="AP1832" s="24" t="s">
        <v>21270</v>
      </c>
      <c r="AQ1832" s="24"/>
      <c r="AR1832" s="24" t="s">
        <v>19764</v>
      </c>
      <c r="AS1832" s="24" t="s">
        <v>19765</v>
      </c>
      <c r="AT1832" s="24" t="s">
        <v>21270</v>
      </c>
      <c r="AU1832" s="23" t="s">
        <v>4218</v>
      </c>
      <c r="AV1832" s="23" t="s">
        <v>5563</v>
      </c>
      <c r="AW1832" s="23" t="s">
        <v>9453</v>
      </c>
      <c r="AX1832" s="23" t="s">
        <v>9454</v>
      </c>
    </row>
    <row r="1833" spans="1:50" s="22" customFormat="1" ht="20" customHeight="1" x14ac:dyDescent="0.3">
      <c r="A1833" s="23" t="s">
        <v>19769</v>
      </c>
      <c r="B1833" s="23" t="s">
        <v>5794</v>
      </c>
      <c r="C1833" s="23" t="s">
        <v>23353</v>
      </c>
      <c r="D1833" s="23" t="s">
        <v>21266</v>
      </c>
      <c r="E1833" s="23" t="s">
        <v>15634</v>
      </c>
      <c r="F1833" s="23" t="s">
        <v>19766</v>
      </c>
      <c r="G1833" s="24" t="s">
        <v>23354</v>
      </c>
      <c r="H1833" s="24" t="s">
        <v>21267</v>
      </c>
      <c r="I1833" s="24" t="s">
        <v>3</v>
      </c>
      <c r="J1833" s="30" t="s">
        <v>5510</v>
      </c>
      <c r="K1833" s="23" t="s">
        <v>10504</v>
      </c>
      <c r="L1833" s="23" t="s">
        <v>10505</v>
      </c>
      <c r="M1833" s="23" t="s">
        <v>5513</v>
      </c>
      <c r="N1833" s="23" t="s">
        <v>5514</v>
      </c>
      <c r="O1833" s="23" t="s">
        <v>10506</v>
      </c>
      <c r="P1833" s="23" t="s">
        <v>5516</v>
      </c>
      <c r="Q1833" s="23" t="s">
        <v>5517</v>
      </c>
      <c r="R1833" s="23" t="s">
        <v>5518</v>
      </c>
      <c r="S1833" s="23" t="s">
        <v>407</v>
      </c>
      <c r="T1833" s="23" t="s">
        <v>408</v>
      </c>
      <c r="U1833" s="23" t="s">
        <v>244</v>
      </c>
      <c r="V1833" s="23" t="s">
        <v>1300</v>
      </c>
      <c r="W1833" s="24" t="s">
        <v>38</v>
      </c>
      <c r="X1833" s="24" t="s">
        <v>409</v>
      </c>
      <c r="Y1833" s="24" t="s">
        <v>40</v>
      </c>
      <c r="Z1833" s="25">
        <v>2207100</v>
      </c>
      <c r="AA1833" s="24" t="s">
        <v>14803</v>
      </c>
      <c r="AB1833" s="24" t="s">
        <v>14803</v>
      </c>
      <c r="AC1833" s="24" t="s">
        <v>14803</v>
      </c>
      <c r="AD1833" s="24" t="s">
        <v>21268</v>
      </c>
      <c r="AE1833" s="24"/>
      <c r="AF1833" s="24"/>
      <c r="AG1833" s="24" t="s">
        <v>21269</v>
      </c>
      <c r="AH1833" s="24"/>
      <c r="AI1833" s="24"/>
      <c r="AJ1833" s="24"/>
      <c r="AK1833" s="24"/>
      <c r="AL1833" s="24" t="s">
        <v>19767</v>
      </c>
      <c r="AM1833" s="24" t="s">
        <v>3206</v>
      </c>
      <c r="AN1833" s="40">
        <v>81426</v>
      </c>
      <c r="AO1833" s="24" t="s">
        <v>3207</v>
      </c>
      <c r="AP1833" s="24" t="s">
        <v>21270</v>
      </c>
      <c r="AQ1833" s="24"/>
      <c r="AR1833" s="24" t="s">
        <v>19768</v>
      </c>
      <c r="AS1833" s="24" t="s">
        <v>19769</v>
      </c>
      <c r="AT1833" s="24" t="s">
        <v>21270</v>
      </c>
      <c r="AU1833" s="23" t="s">
        <v>4815</v>
      </c>
      <c r="AV1833" s="23" t="s">
        <v>5602</v>
      </c>
      <c r="AW1833" s="23" t="s">
        <v>10507</v>
      </c>
      <c r="AX1833" s="23" t="s">
        <v>10508</v>
      </c>
    </row>
    <row r="1834" spans="1:50" s="22" customFormat="1" ht="20" customHeight="1" x14ac:dyDescent="0.3">
      <c r="A1834" s="23" t="s">
        <v>19772</v>
      </c>
      <c r="B1834" s="23" t="s">
        <v>5794</v>
      </c>
      <c r="C1834" s="23" t="s">
        <v>23355</v>
      </c>
      <c r="D1834" s="23" t="s">
        <v>21266</v>
      </c>
      <c r="E1834" s="23" t="s">
        <v>15360</v>
      </c>
      <c r="F1834" s="23" t="s">
        <v>17554</v>
      </c>
      <c r="G1834" s="24" t="s">
        <v>21305</v>
      </c>
      <c r="H1834" s="24" t="s">
        <v>21267</v>
      </c>
      <c r="I1834" s="24" t="s">
        <v>3</v>
      </c>
      <c r="J1834" s="30" t="s">
        <v>5510</v>
      </c>
      <c r="K1834" s="23" t="s">
        <v>9456</v>
      </c>
      <c r="L1834" s="23" t="s">
        <v>9457</v>
      </c>
      <c r="M1834" s="23" t="s">
        <v>5513</v>
      </c>
      <c r="N1834" s="23" t="s">
        <v>5514</v>
      </c>
      <c r="O1834" s="23" t="s">
        <v>9458</v>
      </c>
      <c r="P1834" s="23" t="s">
        <v>5516</v>
      </c>
      <c r="Q1834" s="23" t="s">
        <v>6075</v>
      </c>
      <c r="R1834" s="23" t="s">
        <v>6076</v>
      </c>
      <c r="S1834" s="23" t="s">
        <v>407</v>
      </c>
      <c r="T1834" s="23" t="s">
        <v>408</v>
      </c>
      <c r="U1834" s="23" t="s">
        <v>353</v>
      </c>
      <c r="V1834" s="23" t="s">
        <v>355</v>
      </c>
      <c r="W1834" s="24" t="s">
        <v>38</v>
      </c>
      <c r="X1834" s="24" t="s">
        <v>409</v>
      </c>
      <c r="Y1834" s="24" t="s">
        <v>40</v>
      </c>
      <c r="Z1834" s="25">
        <v>8828400</v>
      </c>
      <c r="AA1834" s="24" t="s">
        <v>14803</v>
      </c>
      <c r="AB1834" s="24" t="s">
        <v>14803</v>
      </c>
      <c r="AC1834" s="24" t="s">
        <v>14803</v>
      </c>
      <c r="AD1834" s="24" t="s">
        <v>21268</v>
      </c>
      <c r="AE1834" s="24"/>
      <c r="AF1834" s="24"/>
      <c r="AG1834" s="24" t="s">
        <v>21269</v>
      </c>
      <c r="AH1834" s="24"/>
      <c r="AI1834" s="24"/>
      <c r="AJ1834" s="24"/>
      <c r="AK1834" s="24"/>
      <c r="AL1834" s="24" t="s">
        <v>19770</v>
      </c>
      <c r="AM1834" s="24" t="s">
        <v>1632</v>
      </c>
      <c r="AN1834" s="40">
        <v>31726</v>
      </c>
      <c r="AO1834" s="24" t="s">
        <v>1633</v>
      </c>
      <c r="AP1834" s="24" t="s">
        <v>21270</v>
      </c>
      <c r="AQ1834" s="24"/>
      <c r="AR1834" s="24" t="s">
        <v>19771</v>
      </c>
      <c r="AS1834" s="24" t="s">
        <v>19772</v>
      </c>
      <c r="AT1834" s="24" t="s">
        <v>21270</v>
      </c>
      <c r="AU1834" s="23" t="s">
        <v>4310</v>
      </c>
      <c r="AV1834" s="23" t="s">
        <v>5602</v>
      </c>
      <c r="AW1834" s="23" t="s">
        <v>9459</v>
      </c>
      <c r="AX1834" s="23" t="s">
        <v>1631</v>
      </c>
    </row>
    <row r="1835" spans="1:50" s="22" customFormat="1" ht="20" customHeight="1" x14ac:dyDescent="0.3">
      <c r="A1835" s="23" t="s">
        <v>19775</v>
      </c>
      <c r="B1835" s="23" t="s">
        <v>5794</v>
      </c>
      <c r="C1835" s="23" t="s">
        <v>23306</v>
      </c>
      <c r="D1835" s="23" t="s">
        <v>21266</v>
      </c>
      <c r="E1835" s="23" t="s">
        <v>17512</v>
      </c>
      <c r="F1835" s="23" t="s">
        <v>17726</v>
      </c>
      <c r="G1835" s="24" t="s">
        <v>22805</v>
      </c>
      <c r="H1835" s="24" t="s">
        <v>21267</v>
      </c>
      <c r="I1835" s="24" t="s">
        <v>3</v>
      </c>
      <c r="J1835" s="30" t="s">
        <v>5510</v>
      </c>
      <c r="K1835" s="23" t="s">
        <v>5985</v>
      </c>
      <c r="L1835" s="23" t="s">
        <v>5986</v>
      </c>
      <c r="M1835" s="23" t="s">
        <v>5513</v>
      </c>
      <c r="N1835" s="23" t="s">
        <v>5514</v>
      </c>
      <c r="O1835" s="23" t="s">
        <v>5987</v>
      </c>
      <c r="P1835" s="23" t="s">
        <v>5516</v>
      </c>
      <c r="Q1835" s="23" t="s">
        <v>5988</v>
      </c>
      <c r="R1835" s="23" t="s">
        <v>5989</v>
      </c>
      <c r="S1835" s="23" t="s">
        <v>407</v>
      </c>
      <c r="T1835" s="23" t="s">
        <v>408</v>
      </c>
      <c r="U1835" s="23" t="s">
        <v>236</v>
      </c>
      <c r="V1835" s="23" t="s">
        <v>238</v>
      </c>
      <c r="W1835" s="24" t="s">
        <v>38</v>
      </c>
      <c r="X1835" s="24" t="s">
        <v>409</v>
      </c>
      <c r="Y1835" s="24" t="s">
        <v>40</v>
      </c>
      <c r="Z1835" s="25">
        <v>12139050</v>
      </c>
      <c r="AA1835" s="24" t="s">
        <v>14803</v>
      </c>
      <c r="AB1835" s="24" t="s">
        <v>14803</v>
      </c>
      <c r="AC1835" s="24" t="s">
        <v>14803</v>
      </c>
      <c r="AD1835" s="24" t="s">
        <v>21268</v>
      </c>
      <c r="AE1835" s="24"/>
      <c r="AF1835" s="24"/>
      <c r="AG1835" s="24" t="s">
        <v>21269</v>
      </c>
      <c r="AH1835" s="24"/>
      <c r="AI1835" s="24"/>
      <c r="AJ1835" s="24"/>
      <c r="AK1835" s="24"/>
      <c r="AL1835" s="24" t="s">
        <v>19773</v>
      </c>
      <c r="AM1835" s="24" t="s">
        <v>900</v>
      </c>
      <c r="AN1835" s="40">
        <v>11526</v>
      </c>
      <c r="AO1835" s="24" t="s">
        <v>761</v>
      </c>
      <c r="AP1835" s="24" t="s">
        <v>21270</v>
      </c>
      <c r="AQ1835" s="24"/>
      <c r="AR1835" s="24" t="s">
        <v>19774</v>
      </c>
      <c r="AS1835" s="24" t="s">
        <v>19775</v>
      </c>
      <c r="AT1835" s="24" t="s">
        <v>21270</v>
      </c>
      <c r="AU1835" s="23" t="s">
        <v>1814</v>
      </c>
      <c r="AV1835" s="23" t="s">
        <v>5563</v>
      </c>
      <c r="AW1835" s="23" t="s">
        <v>5990</v>
      </c>
      <c r="AX1835" s="23" t="s">
        <v>5991</v>
      </c>
    </row>
    <row r="1836" spans="1:50" s="22" customFormat="1" ht="20" customHeight="1" x14ac:dyDescent="0.3">
      <c r="A1836" s="23" t="s">
        <v>19778</v>
      </c>
      <c r="B1836" s="23" t="s">
        <v>5794</v>
      </c>
      <c r="C1836" s="23" t="s">
        <v>23352</v>
      </c>
      <c r="D1836" s="23" t="s">
        <v>21266</v>
      </c>
      <c r="E1836" s="23" t="s">
        <v>15036</v>
      </c>
      <c r="F1836" s="23" t="s">
        <v>17827</v>
      </c>
      <c r="G1836" s="24" t="s">
        <v>22837</v>
      </c>
      <c r="H1836" s="24" t="s">
        <v>21267</v>
      </c>
      <c r="I1836" s="24" t="s">
        <v>3</v>
      </c>
      <c r="J1836" s="30" t="s">
        <v>5510</v>
      </c>
      <c r="K1836" s="23" t="s">
        <v>6164</v>
      </c>
      <c r="L1836" s="23" t="s">
        <v>6165</v>
      </c>
      <c r="M1836" s="23" t="s">
        <v>5513</v>
      </c>
      <c r="N1836" s="23" t="s">
        <v>5514</v>
      </c>
      <c r="O1836" s="23" t="s">
        <v>6166</v>
      </c>
      <c r="P1836" s="23" t="s">
        <v>5516</v>
      </c>
      <c r="Q1836" s="23" t="s">
        <v>5517</v>
      </c>
      <c r="R1836" s="23" t="s">
        <v>5518</v>
      </c>
      <c r="S1836" s="23" t="s">
        <v>407</v>
      </c>
      <c r="T1836" s="23" t="s">
        <v>408</v>
      </c>
      <c r="U1836" s="23" t="s">
        <v>216</v>
      </c>
      <c r="V1836" s="23" t="s">
        <v>218</v>
      </c>
      <c r="W1836" s="24" t="s">
        <v>38</v>
      </c>
      <c r="X1836" s="24" t="s">
        <v>409</v>
      </c>
      <c r="Y1836" s="24" t="s">
        <v>40</v>
      </c>
      <c r="Z1836" s="25">
        <v>11035500</v>
      </c>
      <c r="AA1836" s="24" t="s">
        <v>14803</v>
      </c>
      <c r="AB1836" s="24" t="s">
        <v>14803</v>
      </c>
      <c r="AC1836" s="24" t="s">
        <v>14803</v>
      </c>
      <c r="AD1836" s="24" t="s">
        <v>21268</v>
      </c>
      <c r="AE1836" s="24"/>
      <c r="AF1836" s="24"/>
      <c r="AG1836" s="24" t="s">
        <v>21269</v>
      </c>
      <c r="AH1836" s="24"/>
      <c r="AI1836" s="24"/>
      <c r="AJ1836" s="24"/>
      <c r="AK1836" s="24"/>
      <c r="AL1836" s="24" t="s">
        <v>19776</v>
      </c>
      <c r="AM1836" s="24" t="s">
        <v>843</v>
      </c>
      <c r="AN1836" s="40">
        <v>17726</v>
      </c>
      <c r="AO1836" s="24" t="s">
        <v>862</v>
      </c>
      <c r="AP1836" s="24" t="s">
        <v>21270</v>
      </c>
      <c r="AQ1836" s="24"/>
      <c r="AR1836" s="24" t="s">
        <v>19777</v>
      </c>
      <c r="AS1836" s="24" t="s">
        <v>19778</v>
      </c>
      <c r="AT1836" s="24" t="s">
        <v>21270</v>
      </c>
      <c r="AU1836" s="23" t="s">
        <v>2241</v>
      </c>
      <c r="AV1836" s="23" t="s">
        <v>5602</v>
      </c>
      <c r="AW1836" s="23" t="s">
        <v>6167</v>
      </c>
      <c r="AX1836" s="23" t="s">
        <v>1111</v>
      </c>
    </row>
    <row r="1837" spans="1:50" s="22" customFormat="1" ht="20" customHeight="1" x14ac:dyDescent="0.3">
      <c r="A1837" s="23" t="s">
        <v>19781</v>
      </c>
      <c r="B1837" s="23" t="s">
        <v>5794</v>
      </c>
      <c r="C1837" s="23" t="s">
        <v>23352</v>
      </c>
      <c r="D1837" s="23" t="s">
        <v>21266</v>
      </c>
      <c r="E1837" s="23" t="s">
        <v>15036</v>
      </c>
      <c r="F1837" s="23" t="s">
        <v>15037</v>
      </c>
      <c r="G1837" s="24" t="s">
        <v>21477</v>
      </c>
      <c r="H1837" s="24" t="s">
        <v>21267</v>
      </c>
      <c r="I1837" s="24" t="s">
        <v>3</v>
      </c>
      <c r="J1837" s="30" t="s">
        <v>5510</v>
      </c>
      <c r="K1837" s="23" t="s">
        <v>6820</v>
      </c>
      <c r="L1837" s="23" t="s">
        <v>6821</v>
      </c>
      <c r="M1837" s="23" t="s">
        <v>5513</v>
      </c>
      <c r="N1837" s="23" t="s">
        <v>5514</v>
      </c>
      <c r="O1837" s="23" t="s">
        <v>6822</v>
      </c>
      <c r="P1837" s="23" t="s">
        <v>5516</v>
      </c>
      <c r="Q1837" s="23" t="s">
        <v>5517</v>
      </c>
      <c r="R1837" s="23" t="s">
        <v>5518</v>
      </c>
      <c r="S1837" s="23" t="s">
        <v>407</v>
      </c>
      <c r="T1837" s="23" t="s">
        <v>408</v>
      </c>
      <c r="U1837" s="23" t="s">
        <v>353</v>
      </c>
      <c r="V1837" s="23" t="s">
        <v>355</v>
      </c>
      <c r="W1837" s="24" t="s">
        <v>38</v>
      </c>
      <c r="X1837" s="24" t="s">
        <v>409</v>
      </c>
      <c r="Y1837" s="24" t="s">
        <v>40</v>
      </c>
      <c r="Z1837" s="25">
        <v>11035500</v>
      </c>
      <c r="AA1837" s="24" t="s">
        <v>14803</v>
      </c>
      <c r="AB1837" s="24" t="s">
        <v>14803</v>
      </c>
      <c r="AC1837" s="24" t="s">
        <v>14803</v>
      </c>
      <c r="AD1837" s="24" t="s">
        <v>21268</v>
      </c>
      <c r="AE1837" s="24"/>
      <c r="AF1837" s="24"/>
      <c r="AG1837" s="24" t="s">
        <v>21269</v>
      </c>
      <c r="AH1837" s="24"/>
      <c r="AI1837" s="24"/>
      <c r="AJ1837" s="24"/>
      <c r="AK1837" s="24"/>
      <c r="AL1837" s="24" t="s">
        <v>19779</v>
      </c>
      <c r="AM1837" s="24" t="s">
        <v>751</v>
      </c>
      <c r="AN1837" s="40">
        <v>7426</v>
      </c>
      <c r="AO1837" s="24" t="s">
        <v>752</v>
      </c>
      <c r="AP1837" s="24" t="s">
        <v>21270</v>
      </c>
      <c r="AQ1837" s="24"/>
      <c r="AR1837" s="24" t="s">
        <v>19780</v>
      </c>
      <c r="AS1837" s="24" t="s">
        <v>19781</v>
      </c>
      <c r="AT1837" s="24" t="s">
        <v>21270</v>
      </c>
      <c r="AU1837" s="23" t="s">
        <v>1814</v>
      </c>
      <c r="AV1837" s="23" t="s">
        <v>5563</v>
      </c>
      <c r="AW1837" s="23" t="s">
        <v>6823</v>
      </c>
      <c r="AX1837" s="23" t="s">
        <v>6824</v>
      </c>
    </row>
    <row r="1838" spans="1:50" s="22" customFormat="1" ht="20" customHeight="1" x14ac:dyDescent="0.3">
      <c r="A1838" s="23" t="s">
        <v>19784</v>
      </c>
      <c r="B1838" s="23" t="s">
        <v>5794</v>
      </c>
      <c r="C1838" s="23" t="s">
        <v>23306</v>
      </c>
      <c r="D1838" s="23" t="s">
        <v>21266</v>
      </c>
      <c r="E1838" s="23" t="s">
        <v>15036</v>
      </c>
      <c r="F1838" s="23" t="s">
        <v>15037</v>
      </c>
      <c r="G1838" s="24" t="s">
        <v>21477</v>
      </c>
      <c r="H1838" s="24" t="s">
        <v>21267</v>
      </c>
      <c r="I1838" s="24" t="s">
        <v>3</v>
      </c>
      <c r="J1838" s="30" t="s">
        <v>5510</v>
      </c>
      <c r="K1838" s="23" t="s">
        <v>7506</v>
      </c>
      <c r="L1838" s="23" t="s">
        <v>7507</v>
      </c>
      <c r="M1838" s="23" t="s">
        <v>5513</v>
      </c>
      <c r="N1838" s="23" t="s">
        <v>5514</v>
      </c>
      <c r="O1838" s="23" t="s">
        <v>7508</v>
      </c>
      <c r="P1838" s="23" t="s">
        <v>5516</v>
      </c>
      <c r="Q1838" s="23" t="s">
        <v>5527</v>
      </c>
      <c r="R1838" s="23" t="s">
        <v>5528</v>
      </c>
      <c r="S1838" s="23" t="s">
        <v>407</v>
      </c>
      <c r="T1838" s="23" t="s">
        <v>408</v>
      </c>
      <c r="U1838" s="23" t="s">
        <v>308</v>
      </c>
      <c r="V1838" s="23" t="s">
        <v>310</v>
      </c>
      <c r="W1838" s="24" t="s">
        <v>38</v>
      </c>
      <c r="X1838" s="24" t="s">
        <v>409</v>
      </c>
      <c r="Y1838" s="24" t="s">
        <v>40</v>
      </c>
      <c r="Z1838" s="25">
        <v>11035500</v>
      </c>
      <c r="AA1838" s="24" t="s">
        <v>14803</v>
      </c>
      <c r="AB1838" s="24" t="s">
        <v>14803</v>
      </c>
      <c r="AC1838" s="24" t="s">
        <v>14803</v>
      </c>
      <c r="AD1838" s="24" t="s">
        <v>21268</v>
      </c>
      <c r="AE1838" s="24"/>
      <c r="AF1838" s="24"/>
      <c r="AG1838" s="24" t="s">
        <v>21269</v>
      </c>
      <c r="AH1838" s="24"/>
      <c r="AI1838" s="24"/>
      <c r="AJ1838" s="24"/>
      <c r="AK1838" s="24"/>
      <c r="AL1838" s="24" t="s">
        <v>19782</v>
      </c>
      <c r="AM1838" s="24" t="s">
        <v>2031</v>
      </c>
      <c r="AN1838" s="40">
        <v>43626</v>
      </c>
      <c r="AO1838" s="24" t="s">
        <v>1754</v>
      </c>
      <c r="AP1838" s="24" t="s">
        <v>21270</v>
      </c>
      <c r="AQ1838" s="24"/>
      <c r="AR1838" s="24" t="s">
        <v>19783</v>
      </c>
      <c r="AS1838" s="24" t="s">
        <v>19784</v>
      </c>
      <c r="AT1838" s="24" t="s">
        <v>21270</v>
      </c>
      <c r="AU1838" s="23" t="s">
        <v>3151</v>
      </c>
      <c r="AV1838" s="23" t="s">
        <v>5563</v>
      </c>
      <c r="AW1838" s="23" t="s">
        <v>7509</v>
      </c>
      <c r="AX1838" s="23" t="s">
        <v>7510</v>
      </c>
    </row>
    <row r="1839" spans="1:50" s="22" customFormat="1" ht="20" customHeight="1" x14ac:dyDescent="0.3">
      <c r="A1839" s="23" t="s">
        <v>19787</v>
      </c>
      <c r="B1839" s="23" t="s">
        <v>5794</v>
      </c>
      <c r="C1839" s="23" t="s">
        <v>23356</v>
      </c>
      <c r="D1839" s="23" t="s">
        <v>21266</v>
      </c>
      <c r="E1839" s="23" t="s">
        <v>17549</v>
      </c>
      <c r="F1839" s="23" t="s">
        <v>17550</v>
      </c>
      <c r="G1839" s="24" t="s">
        <v>22738</v>
      </c>
      <c r="H1839" s="24" t="s">
        <v>21267</v>
      </c>
      <c r="I1839" s="24" t="s">
        <v>3</v>
      </c>
      <c r="J1839" s="30" t="s">
        <v>5510</v>
      </c>
      <c r="K1839" s="23" t="s">
        <v>11292</v>
      </c>
      <c r="L1839" s="23" t="s">
        <v>11293</v>
      </c>
      <c r="M1839" s="23" t="s">
        <v>5513</v>
      </c>
      <c r="N1839" s="23" t="s">
        <v>5514</v>
      </c>
      <c r="O1839" s="23" t="s">
        <v>11294</v>
      </c>
      <c r="P1839" s="23" t="s">
        <v>5516</v>
      </c>
      <c r="Q1839" s="23" t="s">
        <v>5561</v>
      </c>
      <c r="R1839" s="23" t="s">
        <v>5562</v>
      </c>
      <c r="S1839" s="23" t="s">
        <v>407</v>
      </c>
      <c r="T1839" s="23" t="s">
        <v>408</v>
      </c>
      <c r="U1839" s="23" t="s">
        <v>342</v>
      </c>
      <c r="V1839" s="23" t="s">
        <v>344</v>
      </c>
      <c r="W1839" s="24" t="s">
        <v>38</v>
      </c>
      <c r="X1839" s="24" t="s">
        <v>409</v>
      </c>
      <c r="Y1839" s="24" t="s">
        <v>40</v>
      </c>
      <c r="Z1839" s="25">
        <v>9931950</v>
      </c>
      <c r="AA1839" s="24" t="s">
        <v>14803</v>
      </c>
      <c r="AB1839" s="24" t="s">
        <v>14803</v>
      </c>
      <c r="AC1839" s="24" t="s">
        <v>14803</v>
      </c>
      <c r="AD1839" s="24" t="s">
        <v>21268</v>
      </c>
      <c r="AE1839" s="24"/>
      <c r="AF1839" s="24"/>
      <c r="AG1839" s="24" t="s">
        <v>21269</v>
      </c>
      <c r="AH1839" s="24"/>
      <c r="AI1839" s="24"/>
      <c r="AJ1839" s="24"/>
      <c r="AK1839" s="24"/>
      <c r="AL1839" s="24" t="s">
        <v>19785</v>
      </c>
      <c r="AM1839" s="24" t="s">
        <v>4287</v>
      </c>
      <c r="AN1839" s="40">
        <v>120726</v>
      </c>
      <c r="AO1839" s="24" t="s">
        <v>3736</v>
      </c>
      <c r="AP1839" s="24" t="s">
        <v>21270</v>
      </c>
      <c r="AQ1839" s="24"/>
      <c r="AR1839" s="24" t="s">
        <v>19786</v>
      </c>
      <c r="AS1839" s="24" t="s">
        <v>19787</v>
      </c>
      <c r="AT1839" s="24" t="s">
        <v>21270</v>
      </c>
      <c r="AU1839" s="23" t="s">
        <v>5126</v>
      </c>
      <c r="AV1839" s="23" t="s">
        <v>5602</v>
      </c>
      <c r="AW1839" s="23" t="s">
        <v>11295</v>
      </c>
      <c r="AX1839" s="23" t="s">
        <v>4286</v>
      </c>
    </row>
    <row r="1840" spans="1:50" s="22" customFormat="1" ht="20" customHeight="1" x14ac:dyDescent="0.3">
      <c r="A1840" s="23" t="s">
        <v>19791</v>
      </c>
      <c r="B1840" s="23" t="s">
        <v>5794</v>
      </c>
      <c r="C1840" s="23" t="s">
        <v>23357</v>
      </c>
      <c r="D1840" s="23" t="s">
        <v>21266</v>
      </c>
      <c r="E1840" s="23" t="s">
        <v>17549</v>
      </c>
      <c r="F1840" s="23" t="s">
        <v>19788</v>
      </c>
      <c r="G1840" s="24" t="s">
        <v>23358</v>
      </c>
      <c r="H1840" s="24" t="s">
        <v>21267</v>
      </c>
      <c r="I1840" s="24" t="s">
        <v>3</v>
      </c>
      <c r="J1840" s="30" t="s">
        <v>5510</v>
      </c>
      <c r="K1840" s="23" t="s">
        <v>9105</v>
      </c>
      <c r="L1840" s="23" t="s">
        <v>9106</v>
      </c>
      <c r="M1840" s="23" t="s">
        <v>5513</v>
      </c>
      <c r="N1840" s="23" t="s">
        <v>5514</v>
      </c>
      <c r="O1840" s="23" t="s">
        <v>9107</v>
      </c>
      <c r="P1840" s="23" t="s">
        <v>5516</v>
      </c>
      <c r="Q1840" s="23" t="s">
        <v>5561</v>
      </c>
      <c r="R1840" s="23" t="s">
        <v>5562</v>
      </c>
      <c r="S1840" s="23" t="s">
        <v>407</v>
      </c>
      <c r="T1840" s="23" t="s">
        <v>408</v>
      </c>
      <c r="U1840" s="23" t="s">
        <v>236</v>
      </c>
      <c r="V1840" s="23" t="s">
        <v>238</v>
      </c>
      <c r="W1840" s="24" t="s">
        <v>38</v>
      </c>
      <c r="X1840" s="24" t="s">
        <v>409</v>
      </c>
      <c r="Y1840" s="24" t="s">
        <v>40</v>
      </c>
      <c r="Z1840" s="25">
        <v>9931950</v>
      </c>
      <c r="AA1840" s="24" t="s">
        <v>14803</v>
      </c>
      <c r="AB1840" s="24" t="s">
        <v>14803</v>
      </c>
      <c r="AC1840" s="24" t="s">
        <v>14803</v>
      </c>
      <c r="AD1840" s="24" t="s">
        <v>21268</v>
      </c>
      <c r="AE1840" s="24"/>
      <c r="AF1840" s="24"/>
      <c r="AG1840" s="24" t="s">
        <v>21269</v>
      </c>
      <c r="AH1840" s="24"/>
      <c r="AI1840" s="24"/>
      <c r="AJ1840" s="24"/>
      <c r="AK1840" s="24"/>
      <c r="AL1840" s="24" t="s">
        <v>19789</v>
      </c>
      <c r="AM1840" s="24" t="s">
        <v>2586</v>
      </c>
      <c r="AN1840" s="40">
        <v>61226</v>
      </c>
      <c r="AO1840" s="24" t="s">
        <v>2587</v>
      </c>
      <c r="AP1840" s="24" t="s">
        <v>21270</v>
      </c>
      <c r="AQ1840" s="24"/>
      <c r="AR1840" s="24" t="s">
        <v>19790</v>
      </c>
      <c r="AS1840" s="24" t="s">
        <v>19791</v>
      </c>
      <c r="AT1840" s="24" t="s">
        <v>21270</v>
      </c>
      <c r="AU1840" s="23" t="s">
        <v>4106</v>
      </c>
      <c r="AV1840" s="23" t="s">
        <v>5563</v>
      </c>
      <c r="AW1840" s="23" t="s">
        <v>9108</v>
      </c>
      <c r="AX1840" s="23" t="s">
        <v>9109</v>
      </c>
    </row>
    <row r="1841" spans="1:50" s="22" customFormat="1" ht="20" customHeight="1" x14ac:dyDescent="0.3">
      <c r="A1841" s="23" t="s">
        <v>19795</v>
      </c>
      <c r="B1841" s="23" t="s">
        <v>5794</v>
      </c>
      <c r="C1841" s="23" t="s">
        <v>23352</v>
      </c>
      <c r="D1841" s="23" t="s">
        <v>21266</v>
      </c>
      <c r="E1841" s="23" t="s">
        <v>17512</v>
      </c>
      <c r="F1841" s="23" t="s">
        <v>19792</v>
      </c>
      <c r="G1841" s="24" t="s">
        <v>23359</v>
      </c>
      <c r="H1841" s="24" t="s">
        <v>21267</v>
      </c>
      <c r="I1841" s="24" t="s">
        <v>3</v>
      </c>
      <c r="J1841" s="30" t="s">
        <v>5510</v>
      </c>
      <c r="K1841" s="23" t="s">
        <v>8124</v>
      </c>
      <c r="L1841" s="23" t="s">
        <v>8125</v>
      </c>
      <c r="M1841" s="23" t="s">
        <v>5513</v>
      </c>
      <c r="N1841" s="23" t="s">
        <v>5514</v>
      </c>
      <c r="O1841" s="23" t="s">
        <v>8126</v>
      </c>
      <c r="P1841" s="23" t="s">
        <v>5516</v>
      </c>
      <c r="Q1841" s="23" t="s">
        <v>5517</v>
      </c>
      <c r="R1841" s="23" t="s">
        <v>5518</v>
      </c>
      <c r="S1841" s="23" t="s">
        <v>407</v>
      </c>
      <c r="T1841" s="23" t="s">
        <v>408</v>
      </c>
      <c r="U1841" s="23" t="s">
        <v>353</v>
      </c>
      <c r="V1841" s="23" t="s">
        <v>355</v>
      </c>
      <c r="W1841" s="24" t="s">
        <v>38</v>
      </c>
      <c r="X1841" s="24" t="s">
        <v>409</v>
      </c>
      <c r="Y1841" s="24" t="s">
        <v>40</v>
      </c>
      <c r="Z1841" s="25">
        <v>12139050</v>
      </c>
      <c r="AA1841" s="24" t="s">
        <v>14803</v>
      </c>
      <c r="AB1841" s="24" t="s">
        <v>14803</v>
      </c>
      <c r="AC1841" s="24" t="s">
        <v>14803</v>
      </c>
      <c r="AD1841" s="24" t="s">
        <v>21268</v>
      </c>
      <c r="AE1841" s="24"/>
      <c r="AF1841" s="24"/>
      <c r="AG1841" s="24" t="s">
        <v>21269</v>
      </c>
      <c r="AH1841" s="24"/>
      <c r="AI1841" s="24"/>
      <c r="AJ1841" s="24"/>
      <c r="AK1841" s="24"/>
      <c r="AL1841" s="24" t="s">
        <v>19793</v>
      </c>
      <c r="AM1841" s="24" t="s">
        <v>933</v>
      </c>
      <c r="AN1841" s="40">
        <v>28126</v>
      </c>
      <c r="AO1841" s="24" t="s">
        <v>1499</v>
      </c>
      <c r="AP1841" s="24" t="s">
        <v>21270</v>
      </c>
      <c r="AQ1841" s="24"/>
      <c r="AR1841" s="24" t="s">
        <v>19794</v>
      </c>
      <c r="AS1841" s="24" t="s">
        <v>19795</v>
      </c>
      <c r="AT1841" s="24" t="s">
        <v>21270</v>
      </c>
      <c r="AU1841" s="23" t="s">
        <v>3290</v>
      </c>
      <c r="AV1841" s="23" t="s">
        <v>5563</v>
      </c>
      <c r="AW1841" s="23" t="s">
        <v>8127</v>
      </c>
      <c r="AX1841" s="23" t="s">
        <v>8128</v>
      </c>
    </row>
    <row r="1842" spans="1:50" s="22" customFormat="1" ht="20" customHeight="1" x14ac:dyDescent="0.3">
      <c r="A1842" s="23" t="s">
        <v>19798</v>
      </c>
      <c r="B1842" s="23" t="s">
        <v>5794</v>
      </c>
      <c r="C1842" s="23" t="s">
        <v>23360</v>
      </c>
      <c r="D1842" s="23" t="s">
        <v>21266</v>
      </c>
      <c r="E1842" s="23" t="s">
        <v>15103</v>
      </c>
      <c r="F1842" s="23" t="s">
        <v>18649</v>
      </c>
      <c r="G1842" s="24" t="s">
        <v>21299</v>
      </c>
      <c r="H1842" s="24" t="s">
        <v>21267</v>
      </c>
      <c r="I1842" s="24" t="s">
        <v>3</v>
      </c>
      <c r="J1842" s="30" t="s">
        <v>5510</v>
      </c>
      <c r="K1842" s="23" t="s">
        <v>10049</v>
      </c>
      <c r="L1842" s="23" t="s">
        <v>10050</v>
      </c>
      <c r="M1842" s="23" t="s">
        <v>5513</v>
      </c>
      <c r="N1842" s="23" t="s">
        <v>5514</v>
      </c>
      <c r="O1842" s="23" t="s">
        <v>10051</v>
      </c>
      <c r="P1842" s="23" t="s">
        <v>5516</v>
      </c>
      <c r="Q1842" s="23" t="s">
        <v>5561</v>
      </c>
      <c r="R1842" s="23" t="s">
        <v>5562</v>
      </c>
      <c r="S1842" s="23" t="s">
        <v>407</v>
      </c>
      <c r="T1842" s="23" t="s">
        <v>408</v>
      </c>
      <c r="U1842" s="23" t="s">
        <v>326</v>
      </c>
      <c r="V1842" s="23" t="s">
        <v>1600</v>
      </c>
      <c r="W1842" s="24" t="s">
        <v>38</v>
      </c>
      <c r="X1842" s="24" t="s">
        <v>409</v>
      </c>
      <c r="Y1842" s="24" t="s">
        <v>40</v>
      </c>
      <c r="Z1842" s="25">
        <v>3310650</v>
      </c>
      <c r="AA1842" s="24" t="s">
        <v>14803</v>
      </c>
      <c r="AB1842" s="24" t="s">
        <v>14803</v>
      </c>
      <c r="AC1842" s="24" t="s">
        <v>14803</v>
      </c>
      <c r="AD1842" s="24" t="s">
        <v>21268</v>
      </c>
      <c r="AE1842" s="24"/>
      <c r="AF1842" s="24"/>
      <c r="AG1842" s="24" t="s">
        <v>21269</v>
      </c>
      <c r="AH1842" s="24"/>
      <c r="AI1842" s="24"/>
      <c r="AJ1842" s="24"/>
      <c r="AK1842" s="24"/>
      <c r="AL1842" s="24" t="s">
        <v>19796</v>
      </c>
      <c r="AM1842" s="24" t="s">
        <v>3732</v>
      </c>
      <c r="AN1842" s="40">
        <v>102126</v>
      </c>
      <c r="AO1842" s="24" t="s">
        <v>3233</v>
      </c>
      <c r="AP1842" s="24" t="s">
        <v>21270</v>
      </c>
      <c r="AQ1842" s="24"/>
      <c r="AR1842" s="24" t="s">
        <v>19797</v>
      </c>
      <c r="AS1842" s="24" t="s">
        <v>19798</v>
      </c>
      <c r="AT1842" s="24" t="s">
        <v>21270</v>
      </c>
      <c r="AU1842" s="23" t="s">
        <v>5488</v>
      </c>
      <c r="AV1842" s="23" t="s">
        <v>5602</v>
      </c>
      <c r="AW1842" s="23" t="s">
        <v>10052</v>
      </c>
      <c r="AX1842" s="23" t="s">
        <v>3731</v>
      </c>
    </row>
    <row r="1843" spans="1:50" s="22" customFormat="1" ht="20" customHeight="1" x14ac:dyDescent="0.3">
      <c r="A1843" s="23" t="s">
        <v>19801</v>
      </c>
      <c r="B1843" s="23" t="s">
        <v>5794</v>
      </c>
      <c r="C1843" s="23" t="s">
        <v>23361</v>
      </c>
      <c r="D1843" s="23" t="s">
        <v>21266</v>
      </c>
      <c r="E1843" s="23" t="s">
        <v>15151</v>
      </c>
      <c r="F1843" s="23" t="s">
        <v>15551</v>
      </c>
      <c r="G1843" s="24" t="s">
        <v>21733</v>
      </c>
      <c r="H1843" s="24" t="s">
        <v>21267</v>
      </c>
      <c r="I1843" s="24" t="s">
        <v>3</v>
      </c>
      <c r="J1843" s="30" t="s">
        <v>5510</v>
      </c>
      <c r="K1843" s="23" t="s">
        <v>8163</v>
      </c>
      <c r="L1843" s="23" t="s">
        <v>8164</v>
      </c>
      <c r="M1843" s="23" t="s">
        <v>5513</v>
      </c>
      <c r="N1843" s="23" t="s">
        <v>5514</v>
      </c>
      <c r="O1843" s="23" t="s">
        <v>8165</v>
      </c>
      <c r="P1843" s="23" t="s">
        <v>5516</v>
      </c>
      <c r="Q1843" s="23" t="s">
        <v>5561</v>
      </c>
      <c r="R1843" s="23" t="s">
        <v>5562</v>
      </c>
      <c r="S1843" s="23" t="s">
        <v>407</v>
      </c>
      <c r="T1843" s="23" t="s">
        <v>408</v>
      </c>
      <c r="U1843" s="23" t="s">
        <v>248</v>
      </c>
      <c r="V1843" s="23" t="s">
        <v>250</v>
      </c>
      <c r="W1843" s="24" t="s">
        <v>38</v>
      </c>
      <c r="X1843" s="24" t="s">
        <v>409</v>
      </c>
      <c r="Y1843" s="24" t="s">
        <v>40</v>
      </c>
      <c r="Z1843" s="25">
        <v>7724850</v>
      </c>
      <c r="AA1843" s="24" t="s">
        <v>14803</v>
      </c>
      <c r="AB1843" s="24" t="s">
        <v>14803</v>
      </c>
      <c r="AC1843" s="24" t="s">
        <v>14803</v>
      </c>
      <c r="AD1843" s="24" t="s">
        <v>21268</v>
      </c>
      <c r="AE1843" s="24"/>
      <c r="AF1843" s="24"/>
      <c r="AG1843" s="24" t="s">
        <v>21269</v>
      </c>
      <c r="AH1843" s="24"/>
      <c r="AI1843" s="24"/>
      <c r="AJ1843" s="24"/>
      <c r="AK1843" s="24"/>
      <c r="AL1843" s="24" t="s">
        <v>19799</v>
      </c>
      <c r="AM1843" s="24" t="s">
        <v>2914</v>
      </c>
      <c r="AN1843" s="40">
        <v>71726</v>
      </c>
      <c r="AO1843" s="24" t="s">
        <v>2120</v>
      </c>
      <c r="AP1843" s="24" t="s">
        <v>21270</v>
      </c>
      <c r="AQ1843" s="24"/>
      <c r="AR1843" s="24" t="s">
        <v>19800</v>
      </c>
      <c r="AS1843" s="24" t="s">
        <v>19801</v>
      </c>
      <c r="AT1843" s="24" t="s">
        <v>21270</v>
      </c>
      <c r="AU1843" s="23" t="s">
        <v>3600</v>
      </c>
      <c r="AV1843" s="23" t="s">
        <v>5563</v>
      </c>
      <c r="AW1843" s="23" t="s">
        <v>8166</v>
      </c>
      <c r="AX1843" s="23" t="s">
        <v>8167</v>
      </c>
    </row>
    <row r="1844" spans="1:50" s="22" customFormat="1" ht="20" customHeight="1" x14ac:dyDescent="0.3">
      <c r="A1844" s="23" t="s">
        <v>19804</v>
      </c>
      <c r="B1844" s="23" t="s">
        <v>5794</v>
      </c>
      <c r="C1844" s="23" t="s">
        <v>23362</v>
      </c>
      <c r="D1844" s="23" t="s">
        <v>21266</v>
      </c>
      <c r="E1844" s="23" t="s">
        <v>15151</v>
      </c>
      <c r="F1844" s="23" t="s">
        <v>15152</v>
      </c>
      <c r="G1844" s="24" t="s">
        <v>21538</v>
      </c>
      <c r="H1844" s="24" t="s">
        <v>21267</v>
      </c>
      <c r="I1844" s="24" t="s">
        <v>3</v>
      </c>
      <c r="J1844" s="30" t="s">
        <v>5510</v>
      </c>
      <c r="K1844" s="23" t="s">
        <v>9804</v>
      </c>
      <c r="L1844" s="23" t="s">
        <v>9805</v>
      </c>
      <c r="M1844" s="23" t="s">
        <v>5513</v>
      </c>
      <c r="N1844" s="23" t="s">
        <v>5514</v>
      </c>
      <c r="O1844" s="23" t="s">
        <v>9806</v>
      </c>
      <c r="P1844" s="23" t="s">
        <v>5516</v>
      </c>
      <c r="Q1844" s="23" t="s">
        <v>5517</v>
      </c>
      <c r="R1844" s="23" t="s">
        <v>5518</v>
      </c>
      <c r="S1844" s="23" t="s">
        <v>407</v>
      </c>
      <c r="T1844" s="23" t="s">
        <v>408</v>
      </c>
      <c r="U1844" s="23" t="s">
        <v>236</v>
      </c>
      <c r="V1844" s="23" t="s">
        <v>238</v>
      </c>
      <c r="W1844" s="24" t="s">
        <v>38</v>
      </c>
      <c r="X1844" s="24" t="s">
        <v>409</v>
      </c>
      <c r="Y1844" s="24" t="s">
        <v>40</v>
      </c>
      <c r="Z1844" s="25">
        <v>7724850</v>
      </c>
      <c r="AA1844" s="24" t="s">
        <v>14803</v>
      </c>
      <c r="AB1844" s="24" t="s">
        <v>14803</v>
      </c>
      <c r="AC1844" s="24" t="s">
        <v>14803</v>
      </c>
      <c r="AD1844" s="24" t="s">
        <v>21268</v>
      </c>
      <c r="AE1844" s="24"/>
      <c r="AF1844" s="24"/>
      <c r="AG1844" s="24" t="s">
        <v>21269</v>
      </c>
      <c r="AH1844" s="24"/>
      <c r="AI1844" s="24"/>
      <c r="AJ1844" s="24"/>
      <c r="AK1844" s="24"/>
      <c r="AL1844" s="24" t="s">
        <v>19802</v>
      </c>
      <c r="AM1844" s="24" t="s">
        <v>3676</v>
      </c>
      <c r="AN1844" s="40">
        <v>124426</v>
      </c>
      <c r="AO1844" s="24" t="s">
        <v>3065</v>
      </c>
      <c r="AP1844" s="24" t="s">
        <v>21270</v>
      </c>
      <c r="AQ1844" s="24"/>
      <c r="AR1844" s="24" t="s">
        <v>19803</v>
      </c>
      <c r="AS1844" s="24" t="s">
        <v>19804</v>
      </c>
      <c r="AT1844" s="24" t="s">
        <v>21270</v>
      </c>
      <c r="AU1844" s="23" t="s">
        <v>4506</v>
      </c>
      <c r="AV1844" s="23" t="s">
        <v>5602</v>
      </c>
      <c r="AW1844" s="23" t="s">
        <v>9807</v>
      </c>
      <c r="AX1844" s="23" t="s">
        <v>4390</v>
      </c>
    </row>
    <row r="1845" spans="1:50" s="22" customFormat="1" ht="20" customHeight="1" x14ac:dyDescent="0.3">
      <c r="A1845" s="23" t="s">
        <v>4934</v>
      </c>
      <c r="B1845" s="23" t="s">
        <v>5794</v>
      </c>
      <c r="C1845" s="23" t="s">
        <v>23361</v>
      </c>
      <c r="D1845" s="23" t="s">
        <v>21266</v>
      </c>
      <c r="E1845" s="23" t="s">
        <v>15965</v>
      </c>
      <c r="F1845" s="23" t="s">
        <v>15966</v>
      </c>
      <c r="G1845" s="24" t="s">
        <v>21952</v>
      </c>
      <c r="H1845" s="24" t="s">
        <v>21267</v>
      </c>
      <c r="I1845" s="24" t="s">
        <v>3</v>
      </c>
      <c r="J1845" s="30" t="s">
        <v>5510</v>
      </c>
      <c r="K1845" s="23" t="s">
        <v>12469</v>
      </c>
      <c r="L1845" s="23" t="s">
        <v>12470</v>
      </c>
      <c r="M1845" s="23" t="s">
        <v>5513</v>
      </c>
      <c r="N1845" s="23" t="s">
        <v>5514</v>
      </c>
      <c r="O1845" s="23" t="s">
        <v>12471</v>
      </c>
      <c r="P1845" s="23" t="s">
        <v>5516</v>
      </c>
      <c r="Q1845" s="23" t="s">
        <v>5561</v>
      </c>
      <c r="R1845" s="23" t="s">
        <v>5562</v>
      </c>
      <c r="S1845" s="23" t="s">
        <v>407</v>
      </c>
      <c r="T1845" s="23" t="s">
        <v>408</v>
      </c>
      <c r="U1845" s="23" t="s">
        <v>248</v>
      </c>
      <c r="V1845" s="23" t="s">
        <v>250</v>
      </c>
      <c r="W1845" s="24" t="s">
        <v>38</v>
      </c>
      <c r="X1845" s="24" t="s">
        <v>2826</v>
      </c>
      <c r="Y1845" s="24" t="s">
        <v>40</v>
      </c>
      <c r="Z1845" s="25">
        <v>7651280</v>
      </c>
      <c r="AA1845" s="24" t="s">
        <v>14803</v>
      </c>
      <c r="AB1845" s="24" t="s">
        <v>14803</v>
      </c>
      <c r="AC1845" s="24" t="s">
        <v>14803</v>
      </c>
      <c r="AD1845" s="24" t="s">
        <v>21268</v>
      </c>
      <c r="AE1845" s="24"/>
      <c r="AF1845" s="24"/>
      <c r="AG1845" s="24" t="s">
        <v>21269</v>
      </c>
      <c r="AH1845" s="24"/>
      <c r="AI1845" s="24"/>
      <c r="AJ1845" s="24"/>
      <c r="AK1845" s="24"/>
      <c r="AL1845" s="24" t="s">
        <v>19805</v>
      </c>
      <c r="AM1845" s="24" t="s">
        <v>4932</v>
      </c>
      <c r="AN1845" s="40">
        <v>143826</v>
      </c>
      <c r="AO1845" s="24" t="s">
        <v>4429</v>
      </c>
      <c r="AP1845" s="24" t="s">
        <v>21270</v>
      </c>
      <c r="AQ1845" s="24"/>
      <c r="AR1845" s="24" t="s">
        <v>4933</v>
      </c>
      <c r="AS1845" s="24" t="s">
        <v>4934</v>
      </c>
      <c r="AT1845" s="24" t="s">
        <v>21270</v>
      </c>
      <c r="AU1845" s="23" t="s">
        <v>5392</v>
      </c>
      <c r="AV1845" s="23" t="s">
        <v>5563</v>
      </c>
      <c r="AW1845" s="23" t="s">
        <v>12472</v>
      </c>
      <c r="AX1845" s="23" t="s">
        <v>4931</v>
      </c>
    </row>
    <row r="1846" spans="1:50" s="22" customFormat="1" ht="20" customHeight="1" x14ac:dyDescent="0.3">
      <c r="A1846" s="23" t="s">
        <v>19809</v>
      </c>
      <c r="B1846" s="23" t="s">
        <v>5794</v>
      </c>
      <c r="C1846" s="23" t="s">
        <v>23362</v>
      </c>
      <c r="D1846" s="23" t="s">
        <v>21266</v>
      </c>
      <c r="E1846" s="23" t="s">
        <v>15360</v>
      </c>
      <c r="F1846" s="23" t="s">
        <v>19806</v>
      </c>
      <c r="G1846" s="24" t="s">
        <v>23363</v>
      </c>
      <c r="H1846" s="24" t="s">
        <v>21267</v>
      </c>
      <c r="I1846" s="24" t="s">
        <v>3</v>
      </c>
      <c r="J1846" s="30" t="s">
        <v>5510</v>
      </c>
      <c r="K1846" s="23" t="s">
        <v>9285</v>
      </c>
      <c r="L1846" s="23" t="s">
        <v>9286</v>
      </c>
      <c r="M1846" s="23" t="s">
        <v>5513</v>
      </c>
      <c r="N1846" s="23" t="s">
        <v>5882</v>
      </c>
      <c r="O1846" s="23" t="s">
        <v>9287</v>
      </c>
      <c r="P1846" s="23" t="s">
        <v>5516</v>
      </c>
      <c r="Q1846" s="23" t="s">
        <v>5517</v>
      </c>
      <c r="R1846" s="23" t="s">
        <v>5518</v>
      </c>
      <c r="S1846" s="23" t="s">
        <v>407</v>
      </c>
      <c r="T1846" s="23" t="s">
        <v>408</v>
      </c>
      <c r="U1846" s="23" t="s">
        <v>236</v>
      </c>
      <c r="V1846" s="23" t="s">
        <v>238</v>
      </c>
      <c r="W1846" s="24" t="s">
        <v>38</v>
      </c>
      <c r="X1846" s="24" t="s">
        <v>409</v>
      </c>
      <c r="Y1846" s="24" t="s">
        <v>40</v>
      </c>
      <c r="Z1846" s="25">
        <v>8828400</v>
      </c>
      <c r="AA1846" s="24" t="s">
        <v>14803</v>
      </c>
      <c r="AB1846" s="24" t="s">
        <v>14803</v>
      </c>
      <c r="AC1846" s="24" t="s">
        <v>14803</v>
      </c>
      <c r="AD1846" s="24" t="s">
        <v>21268</v>
      </c>
      <c r="AE1846" s="24"/>
      <c r="AF1846" s="24"/>
      <c r="AG1846" s="24" t="s">
        <v>21269</v>
      </c>
      <c r="AH1846" s="24"/>
      <c r="AI1846" s="24"/>
      <c r="AJ1846" s="24"/>
      <c r="AK1846" s="24"/>
      <c r="AL1846" s="24" t="s">
        <v>19807</v>
      </c>
      <c r="AM1846" s="24" t="s">
        <v>1612</v>
      </c>
      <c r="AN1846" s="40">
        <v>77226</v>
      </c>
      <c r="AO1846" s="24" t="s">
        <v>2758</v>
      </c>
      <c r="AP1846" s="24" t="s">
        <v>21270</v>
      </c>
      <c r="AQ1846" s="24"/>
      <c r="AR1846" s="24" t="s">
        <v>19808</v>
      </c>
      <c r="AS1846" s="24" t="s">
        <v>19809</v>
      </c>
      <c r="AT1846" s="24" t="s">
        <v>21270</v>
      </c>
      <c r="AU1846" s="23" t="s">
        <v>4106</v>
      </c>
      <c r="AV1846" s="23" t="s">
        <v>5563</v>
      </c>
      <c r="AW1846" s="23" t="s">
        <v>9288</v>
      </c>
      <c r="AX1846" s="23" t="s">
        <v>9289</v>
      </c>
    </row>
    <row r="1847" spans="1:50" s="22" customFormat="1" ht="20" customHeight="1" x14ac:dyDescent="0.3">
      <c r="A1847" s="23" t="s">
        <v>4274</v>
      </c>
      <c r="B1847" s="23" t="s">
        <v>5794</v>
      </c>
      <c r="C1847" s="23" t="s">
        <v>23306</v>
      </c>
      <c r="D1847" s="23" t="s">
        <v>21266</v>
      </c>
      <c r="E1847" s="23" t="s">
        <v>19528</v>
      </c>
      <c r="F1847" s="23" t="s">
        <v>19810</v>
      </c>
      <c r="G1847" s="24" t="s">
        <v>23364</v>
      </c>
      <c r="H1847" s="24" t="s">
        <v>21267</v>
      </c>
      <c r="I1847" s="24" t="s">
        <v>3</v>
      </c>
      <c r="J1847" s="30" t="s">
        <v>5510</v>
      </c>
      <c r="K1847" s="23" t="s">
        <v>10230</v>
      </c>
      <c r="L1847" s="23" t="s">
        <v>10231</v>
      </c>
      <c r="M1847" s="23" t="s">
        <v>5513</v>
      </c>
      <c r="N1847" s="23" t="s">
        <v>5514</v>
      </c>
      <c r="O1847" s="23" t="s">
        <v>10232</v>
      </c>
      <c r="P1847" s="23" t="s">
        <v>5516</v>
      </c>
      <c r="Q1847" s="23" t="s">
        <v>5527</v>
      </c>
      <c r="R1847" s="23" t="s">
        <v>5528</v>
      </c>
      <c r="S1847" s="23" t="s">
        <v>407</v>
      </c>
      <c r="T1847" s="23" t="s">
        <v>408</v>
      </c>
      <c r="U1847" s="23" t="s">
        <v>216</v>
      </c>
      <c r="V1847" s="23" t="s">
        <v>218</v>
      </c>
      <c r="W1847" s="24" t="s">
        <v>38</v>
      </c>
      <c r="X1847" s="24" t="s">
        <v>409</v>
      </c>
      <c r="Y1847" s="24" t="s">
        <v>40</v>
      </c>
      <c r="Z1847" s="25">
        <v>9269820</v>
      </c>
      <c r="AA1847" s="24" t="s">
        <v>14803</v>
      </c>
      <c r="AB1847" s="24" t="s">
        <v>14803</v>
      </c>
      <c r="AC1847" s="24" t="s">
        <v>14803</v>
      </c>
      <c r="AD1847" s="24" t="s">
        <v>21268</v>
      </c>
      <c r="AE1847" s="24"/>
      <c r="AF1847" s="24"/>
      <c r="AG1847" s="24" t="s">
        <v>21269</v>
      </c>
      <c r="AH1847" s="24"/>
      <c r="AI1847" s="24"/>
      <c r="AJ1847" s="24"/>
      <c r="AK1847" s="24"/>
      <c r="AL1847" s="24" t="s">
        <v>19811</v>
      </c>
      <c r="AM1847" s="24" t="s">
        <v>1576</v>
      </c>
      <c r="AN1847" s="40">
        <v>120126</v>
      </c>
      <c r="AO1847" s="24" t="s">
        <v>3272</v>
      </c>
      <c r="AP1847" s="24" t="s">
        <v>21270</v>
      </c>
      <c r="AQ1847" s="24"/>
      <c r="AR1847" s="24" t="s">
        <v>4273</v>
      </c>
      <c r="AS1847" s="24" t="s">
        <v>4274</v>
      </c>
      <c r="AT1847" s="24" t="s">
        <v>21270</v>
      </c>
      <c r="AU1847" s="23" t="s">
        <v>4708</v>
      </c>
      <c r="AV1847" s="23" t="s">
        <v>5602</v>
      </c>
      <c r="AW1847" s="23" t="s">
        <v>10233</v>
      </c>
      <c r="AX1847" s="23" t="s">
        <v>4272</v>
      </c>
    </row>
    <row r="1848" spans="1:50" s="22" customFormat="1" ht="20" customHeight="1" x14ac:dyDescent="0.3">
      <c r="A1848" s="23" t="s">
        <v>19814</v>
      </c>
      <c r="B1848" s="23" t="s">
        <v>5794</v>
      </c>
      <c r="C1848" s="23" t="s">
        <v>23360</v>
      </c>
      <c r="D1848" s="23" t="s">
        <v>21266</v>
      </c>
      <c r="E1848" s="23" t="s">
        <v>15103</v>
      </c>
      <c r="F1848" s="23" t="s">
        <v>15104</v>
      </c>
      <c r="G1848" s="24" t="s">
        <v>21511</v>
      </c>
      <c r="H1848" s="24" t="s">
        <v>21267</v>
      </c>
      <c r="I1848" s="24" t="s">
        <v>3</v>
      </c>
      <c r="J1848" s="30" t="s">
        <v>5510</v>
      </c>
      <c r="K1848" s="23" t="s">
        <v>10429</v>
      </c>
      <c r="L1848" s="23" t="s">
        <v>10430</v>
      </c>
      <c r="M1848" s="23" t="s">
        <v>5513</v>
      </c>
      <c r="N1848" s="23" t="s">
        <v>5514</v>
      </c>
      <c r="O1848" s="23" t="s">
        <v>10431</v>
      </c>
      <c r="P1848" s="23" t="s">
        <v>5516</v>
      </c>
      <c r="Q1848" s="23" t="s">
        <v>5561</v>
      </c>
      <c r="R1848" s="23" t="s">
        <v>5562</v>
      </c>
      <c r="S1848" s="23" t="s">
        <v>407</v>
      </c>
      <c r="T1848" s="23" t="s">
        <v>408</v>
      </c>
      <c r="U1848" s="23" t="s">
        <v>211</v>
      </c>
      <c r="V1848" s="23" t="s">
        <v>816</v>
      </c>
      <c r="W1848" s="24" t="s">
        <v>38</v>
      </c>
      <c r="X1848" s="24" t="s">
        <v>409</v>
      </c>
      <c r="Y1848" s="24" t="s">
        <v>40</v>
      </c>
      <c r="Z1848" s="25">
        <v>3310650</v>
      </c>
      <c r="AA1848" s="24" t="s">
        <v>14803</v>
      </c>
      <c r="AB1848" s="24" t="s">
        <v>14803</v>
      </c>
      <c r="AC1848" s="24" t="s">
        <v>14803</v>
      </c>
      <c r="AD1848" s="24" t="s">
        <v>21268</v>
      </c>
      <c r="AE1848" s="24"/>
      <c r="AF1848" s="24"/>
      <c r="AG1848" s="24" t="s">
        <v>21269</v>
      </c>
      <c r="AH1848" s="24"/>
      <c r="AI1848" s="24"/>
      <c r="AJ1848" s="24"/>
      <c r="AK1848" s="24"/>
      <c r="AL1848" s="24" t="s">
        <v>19812</v>
      </c>
      <c r="AM1848" s="24" t="s">
        <v>3005</v>
      </c>
      <c r="AN1848" s="40">
        <v>74626</v>
      </c>
      <c r="AO1848" s="24" t="s">
        <v>3006</v>
      </c>
      <c r="AP1848" s="24" t="s">
        <v>21270</v>
      </c>
      <c r="AQ1848" s="24"/>
      <c r="AR1848" s="24" t="s">
        <v>19813</v>
      </c>
      <c r="AS1848" s="24" t="s">
        <v>19814</v>
      </c>
      <c r="AT1848" s="24" t="s">
        <v>21270</v>
      </c>
      <c r="AU1848" s="23" t="s">
        <v>4826</v>
      </c>
      <c r="AV1848" s="23" t="s">
        <v>5602</v>
      </c>
      <c r="AW1848" s="23" t="s">
        <v>10432</v>
      </c>
      <c r="AX1848" s="23" t="s">
        <v>10433</v>
      </c>
    </row>
    <row r="1849" spans="1:50" s="22" customFormat="1" ht="20" customHeight="1" x14ac:dyDescent="0.3">
      <c r="A1849" s="23" t="s">
        <v>5241</v>
      </c>
      <c r="B1849" s="23" t="s">
        <v>5794</v>
      </c>
      <c r="C1849" s="23" t="s">
        <v>23365</v>
      </c>
      <c r="D1849" s="23" t="s">
        <v>21266</v>
      </c>
      <c r="E1849" s="23" t="s">
        <v>18671</v>
      </c>
      <c r="F1849" s="23" t="s">
        <v>19815</v>
      </c>
      <c r="G1849" s="24" t="s">
        <v>23366</v>
      </c>
      <c r="H1849" s="24" t="s">
        <v>21267</v>
      </c>
      <c r="I1849" s="24" t="s">
        <v>3</v>
      </c>
      <c r="J1849" s="30" t="s">
        <v>5510</v>
      </c>
      <c r="K1849" s="23" t="s">
        <v>12934</v>
      </c>
      <c r="L1849" s="23" t="s">
        <v>12935</v>
      </c>
      <c r="M1849" s="23" t="s">
        <v>5513</v>
      </c>
      <c r="N1849" s="23" t="s">
        <v>5514</v>
      </c>
      <c r="O1849" s="23" t="s">
        <v>12936</v>
      </c>
      <c r="P1849" s="23" t="s">
        <v>5516</v>
      </c>
      <c r="Q1849" s="23" t="s">
        <v>5517</v>
      </c>
      <c r="R1849" s="23" t="s">
        <v>5518</v>
      </c>
      <c r="S1849" s="23" t="s">
        <v>407</v>
      </c>
      <c r="T1849" s="23" t="s">
        <v>408</v>
      </c>
      <c r="U1849" s="23" t="s">
        <v>211</v>
      </c>
      <c r="V1849" s="23" t="s">
        <v>816</v>
      </c>
      <c r="W1849" s="24" t="s">
        <v>38</v>
      </c>
      <c r="X1849" s="24" t="s">
        <v>409</v>
      </c>
      <c r="Y1849" s="24" t="s">
        <v>40</v>
      </c>
      <c r="Z1849" s="25">
        <v>9600885</v>
      </c>
      <c r="AA1849" s="24" t="s">
        <v>14803</v>
      </c>
      <c r="AB1849" s="24" t="s">
        <v>14803</v>
      </c>
      <c r="AC1849" s="24" t="s">
        <v>14803</v>
      </c>
      <c r="AD1849" s="24" t="s">
        <v>21268</v>
      </c>
      <c r="AE1849" s="24"/>
      <c r="AF1849" s="24"/>
      <c r="AG1849" s="24" t="s">
        <v>21269</v>
      </c>
      <c r="AH1849" s="24"/>
      <c r="AI1849" s="24"/>
      <c r="AJ1849" s="24"/>
      <c r="AK1849" s="24"/>
      <c r="AL1849" s="24" t="s">
        <v>19816</v>
      </c>
      <c r="AM1849" s="24" t="s">
        <v>5238</v>
      </c>
      <c r="AN1849" s="40">
        <v>153726</v>
      </c>
      <c r="AO1849" s="24" t="s">
        <v>5239</v>
      </c>
      <c r="AP1849" s="24" t="s">
        <v>21270</v>
      </c>
      <c r="AQ1849" s="24"/>
      <c r="AR1849" s="24" t="s">
        <v>5240</v>
      </c>
      <c r="AS1849" s="24" t="s">
        <v>5241</v>
      </c>
      <c r="AT1849" s="24" t="s">
        <v>21270</v>
      </c>
      <c r="AU1849" s="23" t="s">
        <v>5392</v>
      </c>
      <c r="AV1849" s="23" t="s">
        <v>5602</v>
      </c>
      <c r="AW1849" s="23" t="s">
        <v>12937</v>
      </c>
      <c r="AX1849" s="23" t="s">
        <v>5237</v>
      </c>
    </row>
    <row r="1850" spans="1:50" s="22" customFormat="1" ht="20" customHeight="1" x14ac:dyDescent="0.3">
      <c r="A1850" s="23" t="s">
        <v>5019</v>
      </c>
      <c r="B1850" s="23" t="s">
        <v>5794</v>
      </c>
      <c r="C1850" s="23" t="s">
        <v>23362</v>
      </c>
      <c r="D1850" s="23" t="s">
        <v>21266</v>
      </c>
      <c r="E1850" s="23" t="s">
        <v>15204</v>
      </c>
      <c r="F1850" s="23" t="s">
        <v>19817</v>
      </c>
      <c r="G1850" s="24" t="s">
        <v>23367</v>
      </c>
      <c r="H1850" s="24" t="s">
        <v>21267</v>
      </c>
      <c r="I1850" s="24" t="s">
        <v>3</v>
      </c>
      <c r="J1850" s="30" t="s">
        <v>5510</v>
      </c>
      <c r="K1850" s="23" t="s">
        <v>12253</v>
      </c>
      <c r="L1850" s="23" t="s">
        <v>12254</v>
      </c>
      <c r="M1850" s="23" t="s">
        <v>5513</v>
      </c>
      <c r="N1850" s="23" t="s">
        <v>5514</v>
      </c>
      <c r="O1850" s="23" t="s">
        <v>12255</v>
      </c>
      <c r="P1850" s="23" t="s">
        <v>5516</v>
      </c>
      <c r="Q1850" s="23" t="s">
        <v>5517</v>
      </c>
      <c r="R1850" s="23" t="s">
        <v>5518</v>
      </c>
      <c r="S1850" s="23" t="s">
        <v>407</v>
      </c>
      <c r="T1850" s="23" t="s">
        <v>408</v>
      </c>
      <c r="U1850" s="23" t="s">
        <v>244</v>
      </c>
      <c r="V1850" s="23" t="s">
        <v>1300</v>
      </c>
      <c r="W1850" s="24" t="s">
        <v>38</v>
      </c>
      <c r="X1850" s="24" t="s">
        <v>409</v>
      </c>
      <c r="Y1850" s="24" t="s">
        <v>40</v>
      </c>
      <c r="Z1850" s="25">
        <v>7945560</v>
      </c>
      <c r="AA1850" s="24" t="s">
        <v>14803</v>
      </c>
      <c r="AB1850" s="24" t="s">
        <v>14803</v>
      </c>
      <c r="AC1850" s="24" t="s">
        <v>14803</v>
      </c>
      <c r="AD1850" s="24" t="s">
        <v>21268</v>
      </c>
      <c r="AE1850" s="24"/>
      <c r="AF1850" s="24"/>
      <c r="AG1850" s="24" t="s">
        <v>21269</v>
      </c>
      <c r="AH1850" s="24"/>
      <c r="AI1850" s="24"/>
      <c r="AJ1850" s="24"/>
      <c r="AK1850" s="24"/>
      <c r="AL1850" s="24" t="s">
        <v>19818</v>
      </c>
      <c r="AM1850" s="24" t="s">
        <v>5017</v>
      </c>
      <c r="AN1850" s="40">
        <v>145926</v>
      </c>
      <c r="AO1850" s="24" t="s">
        <v>4306</v>
      </c>
      <c r="AP1850" s="24" t="s">
        <v>21270</v>
      </c>
      <c r="AQ1850" s="24"/>
      <c r="AR1850" s="24" t="s">
        <v>5018</v>
      </c>
      <c r="AS1850" s="24" t="s">
        <v>5019</v>
      </c>
      <c r="AT1850" s="24" t="s">
        <v>21270</v>
      </c>
      <c r="AU1850" s="23" t="s">
        <v>5392</v>
      </c>
      <c r="AV1850" s="23" t="s">
        <v>5563</v>
      </c>
      <c r="AW1850" s="23" t="s">
        <v>12256</v>
      </c>
      <c r="AX1850" s="23" t="s">
        <v>5016</v>
      </c>
    </row>
    <row r="1851" spans="1:50" s="22" customFormat="1" ht="20" customHeight="1" x14ac:dyDescent="0.3">
      <c r="A1851" s="23" t="s">
        <v>19821</v>
      </c>
      <c r="B1851" s="23" t="s">
        <v>5794</v>
      </c>
      <c r="C1851" s="23" t="s">
        <v>23368</v>
      </c>
      <c r="D1851" s="23" t="s">
        <v>21266</v>
      </c>
      <c r="E1851" s="23" t="s">
        <v>15161</v>
      </c>
      <c r="F1851" s="23" t="s">
        <v>16820</v>
      </c>
      <c r="G1851" s="24" t="s">
        <v>21335</v>
      </c>
      <c r="H1851" s="24" t="s">
        <v>21267</v>
      </c>
      <c r="I1851" s="24" t="s">
        <v>3</v>
      </c>
      <c r="J1851" s="30" t="s">
        <v>5510</v>
      </c>
      <c r="K1851" s="23" t="s">
        <v>10335</v>
      </c>
      <c r="L1851" s="23" t="s">
        <v>10336</v>
      </c>
      <c r="M1851" s="23" t="s">
        <v>5513</v>
      </c>
      <c r="N1851" s="23" t="s">
        <v>5514</v>
      </c>
      <c r="O1851" s="23" t="s">
        <v>10337</v>
      </c>
      <c r="P1851" s="23" t="s">
        <v>5516</v>
      </c>
      <c r="Q1851" s="23" t="s">
        <v>5561</v>
      </c>
      <c r="R1851" s="23" t="s">
        <v>5562</v>
      </c>
      <c r="S1851" s="23" t="s">
        <v>407</v>
      </c>
      <c r="T1851" s="23" t="s">
        <v>408</v>
      </c>
      <c r="U1851" s="23" t="s">
        <v>326</v>
      </c>
      <c r="V1851" s="23" t="s">
        <v>1600</v>
      </c>
      <c r="W1851" s="24" t="s">
        <v>38</v>
      </c>
      <c r="X1851" s="24" t="s">
        <v>409</v>
      </c>
      <c r="Y1851" s="24" t="s">
        <v>40</v>
      </c>
      <c r="Z1851" s="25">
        <v>6621300</v>
      </c>
      <c r="AA1851" s="24" t="s">
        <v>14803</v>
      </c>
      <c r="AB1851" s="24" t="s">
        <v>14803</v>
      </c>
      <c r="AC1851" s="24" t="s">
        <v>14803</v>
      </c>
      <c r="AD1851" s="24" t="s">
        <v>21268</v>
      </c>
      <c r="AE1851" s="24"/>
      <c r="AF1851" s="24"/>
      <c r="AG1851" s="24" t="s">
        <v>21269</v>
      </c>
      <c r="AH1851" s="24"/>
      <c r="AI1851" s="24"/>
      <c r="AJ1851" s="24"/>
      <c r="AK1851" s="24"/>
      <c r="AL1851" s="24" t="s">
        <v>19819</v>
      </c>
      <c r="AM1851" s="24" t="s">
        <v>3468</v>
      </c>
      <c r="AN1851" s="40">
        <v>105626</v>
      </c>
      <c r="AO1851" s="24" t="s">
        <v>3322</v>
      </c>
      <c r="AP1851" s="24" t="s">
        <v>21270</v>
      </c>
      <c r="AQ1851" s="24"/>
      <c r="AR1851" s="24" t="s">
        <v>19820</v>
      </c>
      <c r="AS1851" s="24" t="s">
        <v>19821</v>
      </c>
      <c r="AT1851" s="24" t="s">
        <v>21270</v>
      </c>
      <c r="AU1851" s="23" t="s">
        <v>4708</v>
      </c>
      <c r="AV1851" s="23" t="s">
        <v>5602</v>
      </c>
      <c r="AW1851" s="23" t="s">
        <v>10338</v>
      </c>
      <c r="AX1851" s="23" t="s">
        <v>3827</v>
      </c>
    </row>
    <row r="1852" spans="1:50" s="22" customFormat="1" ht="20" customHeight="1" x14ac:dyDescent="0.3">
      <c r="A1852" s="23" t="s">
        <v>3979</v>
      </c>
      <c r="B1852" s="23" t="s">
        <v>5794</v>
      </c>
      <c r="C1852" s="23" t="s">
        <v>23369</v>
      </c>
      <c r="D1852" s="23" t="s">
        <v>21266</v>
      </c>
      <c r="E1852" s="23" t="s">
        <v>18442</v>
      </c>
      <c r="F1852" s="23" t="s">
        <v>18443</v>
      </c>
      <c r="G1852" s="24" t="s">
        <v>22989</v>
      </c>
      <c r="H1852" s="24" t="s">
        <v>21267</v>
      </c>
      <c r="I1852" s="24" t="s">
        <v>3</v>
      </c>
      <c r="J1852" s="30" t="s">
        <v>5510</v>
      </c>
      <c r="K1852" s="23" t="s">
        <v>12501</v>
      </c>
      <c r="L1852" s="23" t="s">
        <v>12502</v>
      </c>
      <c r="M1852" s="23" t="s">
        <v>5513</v>
      </c>
      <c r="N1852" s="23" t="s">
        <v>5514</v>
      </c>
      <c r="O1852" s="23" t="s">
        <v>12503</v>
      </c>
      <c r="P1852" s="23" t="s">
        <v>5516</v>
      </c>
      <c r="Q1852" s="23" t="s">
        <v>5561</v>
      </c>
      <c r="R1852" s="23" t="s">
        <v>5562</v>
      </c>
      <c r="S1852" s="23" t="s">
        <v>407</v>
      </c>
      <c r="T1852" s="23" t="s">
        <v>408</v>
      </c>
      <c r="U1852" s="23" t="s">
        <v>216</v>
      </c>
      <c r="V1852" s="23" t="s">
        <v>218</v>
      </c>
      <c r="W1852" s="24" t="s">
        <v>38</v>
      </c>
      <c r="X1852" s="24" t="s">
        <v>409</v>
      </c>
      <c r="Y1852" s="24" t="s">
        <v>40</v>
      </c>
      <c r="Z1852" s="25">
        <v>4267060</v>
      </c>
      <c r="AA1852" s="24" t="s">
        <v>14803</v>
      </c>
      <c r="AB1852" s="24" t="s">
        <v>14803</v>
      </c>
      <c r="AC1852" s="24" t="s">
        <v>14803</v>
      </c>
      <c r="AD1852" s="24" t="s">
        <v>21268</v>
      </c>
      <c r="AE1852" s="24"/>
      <c r="AF1852" s="24"/>
      <c r="AG1852" s="24" t="s">
        <v>21269</v>
      </c>
      <c r="AH1852" s="24"/>
      <c r="AI1852" s="24"/>
      <c r="AJ1852" s="24"/>
      <c r="AK1852" s="24"/>
      <c r="AL1852" s="24" t="s">
        <v>19822</v>
      </c>
      <c r="AM1852" s="24" t="s">
        <v>3976</v>
      </c>
      <c r="AN1852" s="40">
        <v>110426</v>
      </c>
      <c r="AO1852" s="24" t="s">
        <v>3977</v>
      </c>
      <c r="AP1852" s="24" t="s">
        <v>21270</v>
      </c>
      <c r="AQ1852" s="24"/>
      <c r="AR1852" s="24" t="s">
        <v>3978</v>
      </c>
      <c r="AS1852" s="24" t="s">
        <v>3979</v>
      </c>
      <c r="AT1852" s="24" t="s">
        <v>21270</v>
      </c>
      <c r="AU1852" s="23" t="s">
        <v>5310</v>
      </c>
      <c r="AV1852" s="23" t="s">
        <v>5602</v>
      </c>
      <c r="AW1852" s="23" t="s">
        <v>12504</v>
      </c>
      <c r="AX1852" s="23" t="s">
        <v>3975</v>
      </c>
    </row>
    <row r="1853" spans="1:50" s="22" customFormat="1" ht="20" customHeight="1" x14ac:dyDescent="0.3">
      <c r="A1853" s="23" t="s">
        <v>19827</v>
      </c>
      <c r="B1853" s="23" t="s">
        <v>5794</v>
      </c>
      <c r="C1853" s="23" t="s">
        <v>23352</v>
      </c>
      <c r="D1853" s="23" t="s">
        <v>21266</v>
      </c>
      <c r="E1853" s="23" t="s">
        <v>17512</v>
      </c>
      <c r="F1853" s="23" t="s">
        <v>19824</v>
      </c>
      <c r="G1853" s="24" t="s">
        <v>23370</v>
      </c>
      <c r="H1853" s="24" t="s">
        <v>21267</v>
      </c>
      <c r="I1853" s="24" t="s">
        <v>3</v>
      </c>
      <c r="J1853" s="30" t="s">
        <v>5510</v>
      </c>
      <c r="K1853" s="23" t="s">
        <v>11262</v>
      </c>
      <c r="L1853" s="23" t="s">
        <v>11263</v>
      </c>
      <c r="M1853" s="23" t="s">
        <v>5513</v>
      </c>
      <c r="N1853" s="23" t="s">
        <v>5514</v>
      </c>
      <c r="O1853" s="23" t="s">
        <v>11264</v>
      </c>
      <c r="P1853" s="23" t="s">
        <v>5516</v>
      </c>
      <c r="Q1853" s="23" t="s">
        <v>5517</v>
      </c>
      <c r="R1853" s="23" t="s">
        <v>5518</v>
      </c>
      <c r="S1853" s="23" t="s">
        <v>407</v>
      </c>
      <c r="T1853" s="23" t="s">
        <v>408</v>
      </c>
      <c r="U1853" s="23" t="s">
        <v>216</v>
      </c>
      <c r="V1853" s="23" t="s">
        <v>218</v>
      </c>
      <c r="W1853" s="24" t="s">
        <v>38</v>
      </c>
      <c r="X1853" s="24" t="s">
        <v>409</v>
      </c>
      <c r="Y1853" s="24" t="s">
        <v>40</v>
      </c>
      <c r="Z1853" s="25">
        <v>12139050</v>
      </c>
      <c r="AA1853" s="24" t="s">
        <v>14803</v>
      </c>
      <c r="AB1853" s="24" t="s">
        <v>14803</v>
      </c>
      <c r="AC1853" s="24" t="s">
        <v>14803</v>
      </c>
      <c r="AD1853" s="24" t="s">
        <v>21268</v>
      </c>
      <c r="AE1853" s="24"/>
      <c r="AF1853" s="24"/>
      <c r="AG1853" s="24" t="s">
        <v>21269</v>
      </c>
      <c r="AH1853" s="24"/>
      <c r="AI1853" s="24"/>
      <c r="AJ1853" s="24"/>
      <c r="AK1853" s="24"/>
      <c r="AL1853" s="24" t="s">
        <v>19825</v>
      </c>
      <c r="AM1853" s="24" t="s">
        <v>2322</v>
      </c>
      <c r="AN1853" s="40">
        <v>52626</v>
      </c>
      <c r="AO1853" s="24" t="s">
        <v>2323</v>
      </c>
      <c r="AP1853" s="24" t="s">
        <v>21270</v>
      </c>
      <c r="AQ1853" s="24"/>
      <c r="AR1853" s="24" t="s">
        <v>19826</v>
      </c>
      <c r="AS1853" s="24" t="s">
        <v>19827</v>
      </c>
      <c r="AT1853" s="24" t="s">
        <v>21270</v>
      </c>
      <c r="AU1853" s="23" t="s">
        <v>4958</v>
      </c>
      <c r="AV1853" s="23" t="s">
        <v>5563</v>
      </c>
      <c r="AW1853" s="23" t="s">
        <v>11265</v>
      </c>
      <c r="AX1853" s="23" t="s">
        <v>11266</v>
      </c>
    </row>
    <row r="1854" spans="1:50" s="22" customFormat="1" ht="20" customHeight="1" x14ac:dyDescent="0.3">
      <c r="A1854" s="23" t="s">
        <v>19831</v>
      </c>
      <c r="B1854" s="23" t="s">
        <v>5794</v>
      </c>
      <c r="C1854" s="23" t="s">
        <v>23371</v>
      </c>
      <c r="D1854" s="23" t="s">
        <v>21266</v>
      </c>
      <c r="E1854" s="23" t="s">
        <v>15360</v>
      </c>
      <c r="F1854" s="23" t="s">
        <v>19828</v>
      </c>
      <c r="G1854" s="24" t="s">
        <v>23372</v>
      </c>
      <c r="H1854" s="24" t="s">
        <v>21267</v>
      </c>
      <c r="I1854" s="24" t="s">
        <v>3</v>
      </c>
      <c r="J1854" s="30" t="s">
        <v>5510</v>
      </c>
      <c r="K1854" s="23" t="s">
        <v>10235</v>
      </c>
      <c r="L1854" s="23" t="s">
        <v>10236</v>
      </c>
      <c r="M1854" s="23" t="s">
        <v>5513</v>
      </c>
      <c r="N1854" s="23" t="s">
        <v>5514</v>
      </c>
      <c r="O1854" s="23" t="s">
        <v>10237</v>
      </c>
      <c r="P1854" s="23" t="s">
        <v>5516</v>
      </c>
      <c r="Q1854" s="23" t="s">
        <v>6619</v>
      </c>
      <c r="R1854" s="23" t="s">
        <v>6620</v>
      </c>
      <c r="S1854" s="23" t="s">
        <v>407</v>
      </c>
      <c r="T1854" s="23" t="s">
        <v>408</v>
      </c>
      <c r="U1854" s="23" t="s">
        <v>244</v>
      </c>
      <c r="V1854" s="23" t="s">
        <v>1300</v>
      </c>
      <c r="W1854" s="24" t="s">
        <v>38</v>
      </c>
      <c r="X1854" s="24" t="s">
        <v>409</v>
      </c>
      <c r="Y1854" s="24" t="s">
        <v>40</v>
      </c>
      <c r="Z1854" s="25">
        <v>8828400</v>
      </c>
      <c r="AA1854" s="24" t="s">
        <v>14803</v>
      </c>
      <c r="AB1854" s="24" t="s">
        <v>14803</v>
      </c>
      <c r="AC1854" s="24" t="s">
        <v>14803</v>
      </c>
      <c r="AD1854" s="24" t="s">
        <v>21268</v>
      </c>
      <c r="AE1854" s="24"/>
      <c r="AF1854" s="24"/>
      <c r="AG1854" s="24" t="s">
        <v>21269</v>
      </c>
      <c r="AH1854" s="24"/>
      <c r="AI1854" s="24"/>
      <c r="AJ1854" s="24"/>
      <c r="AK1854" s="24"/>
      <c r="AL1854" s="24" t="s">
        <v>19829</v>
      </c>
      <c r="AM1854" s="24" t="s">
        <v>3107</v>
      </c>
      <c r="AN1854" s="40">
        <v>77926</v>
      </c>
      <c r="AO1854" s="24" t="s">
        <v>3108</v>
      </c>
      <c r="AP1854" s="24" t="s">
        <v>21270</v>
      </c>
      <c r="AQ1854" s="24"/>
      <c r="AR1854" s="24" t="s">
        <v>19830</v>
      </c>
      <c r="AS1854" s="24" t="s">
        <v>19831</v>
      </c>
      <c r="AT1854" s="24" t="s">
        <v>21270</v>
      </c>
      <c r="AU1854" s="23" t="s">
        <v>4708</v>
      </c>
      <c r="AV1854" s="23" t="s">
        <v>5563</v>
      </c>
      <c r="AW1854" s="23" t="s">
        <v>10238</v>
      </c>
      <c r="AX1854" s="23" t="s">
        <v>10239</v>
      </c>
    </row>
    <row r="1855" spans="1:50" s="22" customFormat="1" ht="20" customHeight="1" x14ac:dyDescent="0.3">
      <c r="A1855" s="23" t="s">
        <v>19834</v>
      </c>
      <c r="B1855" s="23" t="s">
        <v>5794</v>
      </c>
      <c r="C1855" s="23" t="s">
        <v>23356</v>
      </c>
      <c r="D1855" s="23" t="s">
        <v>21266</v>
      </c>
      <c r="E1855" s="23" t="s">
        <v>17512</v>
      </c>
      <c r="F1855" s="23" t="s">
        <v>17726</v>
      </c>
      <c r="G1855" s="24" t="s">
        <v>22805</v>
      </c>
      <c r="H1855" s="24" t="s">
        <v>21267</v>
      </c>
      <c r="I1855" s="24" t="s">
        <v>3</v>
      </c>
      <c r="J1855" s="30" t="s">
        <v>5510</v>
      </c>
      <c r="K1855" s="23" t="s">
        <v>8278</v>
      </c>
      <c r="L1855" s="23" t="s">
        <v>8279</v>
      </c>
      <c r="M1855" s="23" t="s">
        <v>5513</v>
      </c>
      <c r="N1855" s="23" t="s">
        <v>5514</v>
      </c>
      <c r="O1855" s="23" t="s">
        <v>8280</v>
      </c>
      <c r="P1855" s="23" t="s">
        <v>5516</v>
      </c>
      <c r="Q1855" s="23" t="s">
        <v>5561</v>
      </c>
      <c r="R1855" s="23" t="s">
        <v>5562</v>
      </c>
      <c r="S1855" s="23" t="s">
        <v>407</v>
      </c>
      <c r="T1855" s="23" t="s">
        <v>408</v>
      </c>
      <c r="U1855" s="23" t="s">
        <v>248</v>
      </c>
      <c r="V1855" s="23" t="s">
        <v>250</v>
      </c>
      <c r="W1855" s="24" t="s">
        <v>38</v>
      </c>
      <c r="X1855" s="24" t="s">
        <v>409</v>
      </c>
      <c r="Y1855" s="24" t="s">
        <v>40</v>
      </c>
      <c r="Z1855" s="25">
        <v>12139050</v>
      </c>
      <c r="AA1855" s="24" t="s">
        <v>14803</v>
      </c>
      <c r="AB1855" s="24" t="s">
        <v>14803</v>
      </c>
      <c r="AC1855" s="24" t="s">
        <v>14803</v>
      </c>
      <c r="AD1855" s="24" t="s">
        <v>21268</v>
      </c>
      <c r="AE1855" s="24"/>
      <c r="AF1855" s="24"/>
      <c r="AG1855" s="24" t="s">
        <v>21269</v>
      </c>
      <c r="AH1855" s="24"/>
      <c r="AI1855" s="24"/>
      <c r="AJ1855" s="24"/>
      <c r="AK1855" s="24"/>
      <c r="AL1855" s="24" t="s">
        <v>19832</v>
      </c>
      <c r="AM1855" s="24" t="s">
        <v>2092</v>
      </c>
      <c r="AN1855" s="40">
        <v>45626</v>
      </c>
      <c r="AO1855" s="24" t="s">
        <v>2093</v>
      </c>
      <c r="AP1855" s="24" t="s">
        <v>21270</v>
      </c>
      <c r="AQ1855" s="24"/>
      <c r="AR1855" s="24" t="s">
        <v>19833</v>
      </c>
      <c r="AS1855" s="24" t="s">
        <v>19834</v>
      </c>
      <c r="AT1855" s="24" t="s">
        <v>21270</v>
      </c>
      <c r="AU1855" s="23" t="s">
        <v>3933</v>
      </c>
      <c r="AV1855" s="23" t="s">
        <v>5602</v>
      </c>
      <c r="AW1855" s="23" t="s">
        <v>8281</v>
      </c>
      <c r="AX1855" s="23" t="s">
        <v>2091</v>
      </c>
    </row>
    <row r="1856" spans="1:50" s="22" customFormat="1" ht="20" customHeight="1" x14ac:dyDescent="0.3">
      <c r="A1856" s="23" t="s">
        <v>19837</v>
      </c>
      <c r="B1856" s="23" t="s">
        <v>5794</v>
      </c>
      <c r="C1856" s="23" t="s">
        <v>23373</v>
      </c>
      <c r="D1856" s="23" t="s">
        <v>21266</v>
      </c>
      <c r="E1856" s="23" t="s">
        <v>15161</v>
      </c>
      <c r="F1856" s="23" t="s">
        <v>16820</v>
      </c>
      <c r="G1856" s="24" t="s">
        <v>21335</v>
      </c>
      <c r="H1856" s="24" t="s">
        <v>21267</v>
      </c>
      <c r="I1856" s="24" t="s">
        <v>3</v>
      </c>
      <c r="J1856" s="30" t="s">
        <v>5510</v>
      </c>
      <c r="K1856" s="23" t="s">
        <v>10213</v>
      </c>
      <c r="L1856" s="23" t="s">
        <v>10214</v>
      </c>
      <c r="M1856" s="23" t="s">
        <v>5513</v>
      </c>
      <c r="N1856" s="23" t="s">
        <v>5514</v>
      </c>
      <c r="O1856" s="23" t="s">
        <v>10215</v>
      </c>
      <c r="P1856" s="23" t="s">
        <v>5516</v>
      </c>
      <c r="Q1856" s="23" t="s">
        <v>5561</v>
      </c>
      <c r="R1856" s="23" t="s">
        <v>5562</v>
      </c>
      <c r="S1856" s="23" t="s">
        <v>407</v>
      </c>
      <c r="T1856" s="23" t="s">
        <v>408</v>
      </c>
      <c r="U1856" s="23" t="s">
        <v>308</v>
      </c>
      <c r="V1856" s="23" t="s">
        <v>310</v>
      </c>
      <c r="W1856" s="24" t="s">
        <v>38</v>
      </c>
      <c r="X1856" s="24" t="s">
        <v>409</v>
      </c>
      <c r="Y1856" s="24" t="s">
        <v>40</v>
      </c>
      <c r="Z1856" s="25">
        <v>6621300</v>
      </c>
      <c r="AA1856" s="24" t="s">
        <v>14803</v>
      </c>
      <c r="AB1856" s="24" t="s">
        <v>14803</v>
      </c>
      <c r="AC1856" s="24" t="s">
        <v>14803</v>
      </c>
      <c r="AD1856" s="24" t="s">
        <v>21268</v>
      </c>
      <c r="AE1856" s="24"/>
      <c r="AF1856" s="24"/>
      <c r="AG1856" s="24" t="s">
        <v>21269</v>
      </c>
      <c r="AH1856" s="24"/>
      <c r="AI1856" s="24"/>
      <c r="AJ1856" s="24"/>
      <c r="AK1856" s="24"/>
      <c r="AL1856" s="24" t="s">
        <v>19835</v>
      </c>
      <c r="AM1856" s="24" t="s">
        <v>2891</v>
      </c>
      <c r="AN1856" s="40">
        <v>70926</v>
      </c>
      <c r="AO1856" s="24" t="s">
        <v>2892</v>
      </c>
      <c r="AP1856" s="24" t="s">
        <v>21270</v>
      </c>
      <c r="AQ1856" s="24"/>
      <c r="AR1856" s="24" t="s">
        <v>19836</v>
      </c>
      <c r="AS1856" s="24" t="s">
        <v>19837</v>
      </c>
      <c r="AT1856" s="24" t="s">
        <v>21270</v>
      </c>
      <c r="AU1856" s="23" t="s">
        <v>4708</v>
      </c>
      <c r="AV1856" s="23" t="s">
        <v>5563</v>
      </c>
      <c r="AW1856" s="23" t="s">
        <v>10216</v>
      </c>
      <c r="AX1856" s="23" t="s">
        <v>10217</v>
      </c>
    </row>
    <row r="1857" spans="1:50" s="22" customFormat="1" ht="20" customHeight="1" x14ac:dyDescent="0.3">
      <c r="A1857" s="23" t="s">
        <v>19840</v>
      </c>
      <c r="B1857" s="23" t="s">
        <v>5794</v>
      </c>
      <c r="C1857" s="23" t="s">
        <v>23368</v>
      </c>
      <c r="D1857" s="23" t="s">
        <v>21266</v>
      </c>
      <c r="E1857" s="23" t="s">
        <v>15360</v>
      </c>
      <c r="F1857" s="23" t="s">
        <v>17617</v>
      </c>
      <c r="G1857" s="24" t="s">
        <v>21389</v>
      </c>
      <c r="H1857" s="24" t="s">
        <v>21267</v>
      </c>
      <c r="I1857" s="24" t="s">
        <v>3</v>
      </c>
      <c r="J1857" s="30" t="s">
        <v>5510</v>
      </c>
      <c r="K1857" s="23" t="s">
        <v>7914</v>
      </c>
      <c r="L1857" s="23" t="s">
        <v>7915</v>
      </c>
      <c r="M1857" s="23" t="s">
        <v>5513</v>
      </c>
      <c r="N1857" s="23" t="s">
        <v>5514</v>
      </c>
      <c r="O1857" s="23" t="s">
        <v>7916</v>
      </c>
      <c r="P1857" s="23" t="s">
        <v>5516</v>
      </c>
      <c r="Q1857" s="23" t="s">
        <v>5561</v>
      </c>
      <c r="R1857" s="23" t="s">
        <v>5562</v>
      </c>
      <c r="S1857" s="23" t="s">
        <v>407</v>
      </c>
      <c r="T1857" s="23" t="s">
        <v>408</v>
      </c>
      <c r="U1857" s="23" t="s">
        <v>244</v>
      </c>
      <c r="V1857" s="23" t="s">
        <v>1300</v>
      </c>
      <c r="W1857" s="24" t="s">
        <v>38</v>
      </c>
      <c r="X1857" s="24" t="s">
        <v>409</v>
      </c>
      <c r="Y1857" s="24" t="s">
        <v>40</v>
      </c>
      <c r="Z1857" s="25">
        <v>8828400</v>
      </c>
      <c r="AA1857" s="24" t="s">
        <v>14803</v>
      </c>
      <c r="AB1857" s="24" t="s">
        <v>14803</v>
      </c>
      <c r="AC1857" s="24" t="s">
        <v>14803</v>
      </c>
      <c r="AD1857" s="24" t="s">
        <v>21268</v>
      </c>
      <c r="AE1857" s="24"/>
      <c r="AF1857" s="24"/>
      <c r="AG1857" s="24" t="s">
        <v>21269</v>
      </c>
      <c r="AH1857" s="24"/>
      <c r="AI1857" s="24"/>
      <c r="AJ1857" s="24"/>
      <c r="AK1857" s="24"/>
      <c r="AL1857" s="24" t="s">
        <v>19838</v>
      </c>
      <c r="AM1857" s="24" t="s">
        <v>2524</v>
      </c>
      <c r="AN1857" s="40">
        <v>59126</v>
      </c>
      <c r="AO1857" s="24" t="s">
        <v>495</v>
      </c>
      <c r="AP1857" s="24" t="s">
        <v>21270</v>
      </c>
      <c r="AQ1857" s="24"/>
      <c r="AR1857" s="24" t="s">
        <v>19839</v>
      </c>
      <c r="AS1857" s="24" t="s">
        <v>19840</v>
      </c>
      <c r="AT1857" s="24" t="s">
        <v>21270</v>
      </c>
      <c r="AU1857" s="23" t="s">
        <v>3290</v>
      </c>
      <c r="AV1857" s="23" t="s">
        <v>5563</v>
      </c>
      <c r="AW1857" s="23" t="s">
        <v>7917</v>
      </c>
      <c r="AX1857" s="23" t="s">
        <v>7918</v>
      </c>
    </row>
    <row r="1858" spans="1:50" s="22" customFormat="1" ht="20" customHeight="1" x14ac:dyDescent="0.3">
      <c r="A1858" s="23" t="s">
        <v>19843</v>
      </c>
      <c r="B1858" s="23" t="s">
        <v>5794</v>
      </c>
      <c r="C1858" s="23" t="s">
        <v>23368</v>
      </c>
      <c r="D1858" s="23" t="s">
        <v>21266</v>
      </c>
      <c r="E1858" s="23" t="s">
        <v>15360</v>
      </c>
      <c r="F1858" s="23" t="s">
        <v>17617</v>
      </c>
      <c r="G1858" s="24" t="s">
        <v>21389</v>
      </c>
      <c r="H1858" s="24" t="s">
        <v>21267</v>
      </c>
      <c r="I1858" s="24" t="s">
        <v>3</v>
      </c>
      <c r="J1858" s="30" t="s">
        <v>5510</v>
      </c>
      <c r="K1858" s="23" t="s">
        <v>7184</v>
      </c>
      <c r="L1858" s="23" t="s">
        <v>7185</v>
      </c>
      <c r="M1858" s="23" t="s">
        <v>5513</v>
      </c>
      <c r="N1858" s="23" t="s">
        <v>5514</v>
      </c>
      <c r="O1858" s="23" t="s">
        <v>7186</v>
      </c>
      <c r="P1858" s="23" t="s">
        <v>5516</v>
      </c>
      <c r="Q1858" s="23" t="s">
        <v>5561</v>
      </c>
      <c r="R1858" s="23" t="s">
        <v>5562</v>
      </c>
      <c r="S1858" s="23" t="s">
        <v>407</v>
      </c>
      <c r="T1858" s="23" t="s">
        <v>408</v>
      </c>
      <c r="U1858" s="23" t="s">
        <v>244</v>
      </c>
      <c r="V1858" s="23" t="s">
        <v>1300</v>
      </c>
      <c r="W1858" s="24" t="s">
        <v>38</v>
      </c>
      <c r="X1858" s="24" t="s">
        <v>409</v>
      </c>
      <c r="Y1858" s="24" t="s">
        <v>40</v>
      </c>
      <c r="Z1858" s="25">
        <v>8828400</v>
      </c>
      <c r="AA1858" s="24" t="s">
        <v>14803</v>
      </c>
      <c r="AB1858" s="24" t="s">
        <v>14803</v>
      </c>
      <c r="AC1858" s="24" t="s">
        <v>14803</v>
      </c>
      <c r="AD1858" s="24" t="s">
        <v>21268</v>
      </c>
      <c r="AE1858" s="24"/>
      <c r="AF1858" s="24"/>
      <c r="AG1858" s="24" t="s">
        <v>21269</v>
      </c>
      <c r="AH1858" s="24"/>
      <c r="AI1858" s="24"/>
      <c r="AJ1858" s="24"/>
      <c r="AK1858" s="24"/>
      <c r="AL1858" s="24" t="s">
        <v>19841</v>
      </c>
      <c r="AM1858" s="24" t="s">
        <v>2532</v>
      </c>
      <c r="AN1858" s="40">
        <v>59526</v>
      </c>
      <c r="AO1858" s="24" t="s">
        <v>1531</v>
      </c>
      <c r="AP1858" s="24" t="s">
        <v>21270</v>
      </c>
      <c r="AQ1858" s="24"/>
      <c r="AR1858" s="24" t="s">
        <v>19842</v>
      </c>
      <c r="AS1858" s="24" t="s">
        <v>19843</v>
      </c>
      <c r="AT1858" s="24" t="s">
        <v>21270</v>
      </c>
      <c r="AU1858" s="23" t="s">
        <v>2776</v>
      </c>
      <c r="AV1858" s="23" t="s">
        <v>5563</v>
      </c>
      <c r="AW1858" s="23" t="s">
        <v>7187</v>
      </c>
      <c r="AX1858" s="23" t="s">
        <v>7188</v>
      </c>
    </row>
    <row r="1859" spans="1:50" s="22" customFormat="1" ht="20" customHeight="1" x14ac:dyDescent="0.3">
      <c r="A1859" s="23" t="s">
        <v>19846</v>
      </c>
      <c r="B1859" s="23" t="s">
        <v>5794</v>
      </c>
      <c r="C1859" s="23" t="s">
        <v>23317</v>
      </c>
      <c r="D1859" s="23" t="s">
        <v>21266</v>
      </c>
      <c r="E1859" s="23" t="s">
        <v>17549</v>
      </c>
      <c r="F1859" s="23" t="s">
        <v>17613</v>
      </c>
      <c r="G1859" s="24" t="s">
        <v>21349</v>
      </c>
      <c r="H1859" s="24" t="s">
        <v>21267</v>
      </c>
      <c r="I1859" s="24" t="s">
        <v>3</v>
      </c>
      <c r="J1859" s="30" t="s">
        <v>5510</v>
      </c>
      <c r="K1859" s="23" t="s">
        <v>9151</v>
      </c>
      <c r="L1859" s="23" t="s">
        <v>9152</v>
      </c>
      <c r="M1859" s="23" t="s">
        <v>5513</v>
      </c>
      <c r="N1859" s="23" t="s">
        <v>5514</v>
      </c>
      <c r="O1859" s="23" t="s">
        <v>9153</v>
      </c>
      <c r="P1859" s="23" t="s">
        <v>5516</v>
      </c>
      <c r="Q1859" s="23" t="s">
        <v>5695</v>
      </c>
      <c r="R1859" s="23" t="s">
        <v>5696</v>
      </c>
      <c r="S1859" s="23" t="s">
        <v>407</v>
      </c>
      <c r="T1859" s="23" t="s">
        <v>408</v>
      </c>
      <c r="U1859" s="23" t="s">
        <v>260</v>
      </c>
      <c r="V1859" s="23" t="s">
        <v>601</v>
      </c>
      <c r="W1859" s="24" t="s">
        <v>38</v>
      </c>
      <c r="X1859" s="24" t="s">
        <v>409</v>
      </c>
      <c r="Y1859" s="24" t="s">
        <v>40</v>
      </c>
      <c r="Z1859" s="25">
        <v>9931950</v>
      </c>
      <c r="AA1859" s="24" t="s">
        <v>14803</v>
      </c>
      <c r="AB1859" s="24" t="s">
        <v>14803</v>
      </c>
      <c r="AC1859" s="24" t="s">
        <v>14803</v>
      </c>
      <c r="AD1859" s="24" t="s">
        <v>21268</v>
      </c>
      <c r="AE1859" s="24"/>
      <c r="AF1859" s="24"/>
      <c r="AG1859" s="24" t="s">
        <v>21269</v>
      </c>
      <c r="AH1859" s="24"/>
      <c r="AI1859" s="24"/>
      <c r="AJ1859" s="24"/>
      <c r="AK1859" s="24"/>
      <c r="AL1859" s="24" t="s">
        <v>19844</v>
      </c>
      <c r="AM1859" s="24" t="s">
        <v>1068</v>
      </c>
      <c r="AN1859" s="40">
        <v>16526</v>
      </c>
      <c r="AO1859" s="24" t="s">
        <v>1069</v>
      </c>
      <c r="AP1859" s="24" t="s">
        <v>21270</v>
      </c>
      <c r="AQ1859" s="24"/>
      <c r="AR1859" s="24" t="s">
        <v>19845</v>
      </c>
      <c r="AS1859" s="24" t="s">
        <v>19846</v>
      </c>
      <c r="AT1859" s="24" t="s">
        <v>21270</v>
      </c>
      <c r="AU1859" s="23" t="s">
        <v>4106</v>
      </c>
      <c r="AV1859" s="23" t="s">
        <v>5563</v>
      </c>
      <c r="AW1859" s="23" t="s">
        <v>9154</v>
      </c>
      <c r="AX1859" s="23" t="s">
        <v>9155</v>
      </c>
    </row>
    <row r="1860" spans="1:50" s="22" customFormat="1" ht="20" customHeight="1" x14ac:dyDescent="0.3">
      <c r="A1860" s="23" t="s">
        <v>19849</v>
      </c>
      <c r="B1860" s="23" t="s">
        <v>5794</v>
      </c>
      <c r="C1860" s="23" t="s">
        <v>23374</v>
      </c>
      <c r="D1860" s="23" t="s">
        <v>21266</v>
      </c>
      <c r="E1860" s="23" t="s">
        <v>15645</v>
      </c>
      <c r="F1860" s="23" t="s">
        <v>15900</v>
      </c>
      <c r="G1860" s="24" t="s">
        <v>21918</v>
      </c>
      <c r="H1860" s="24" t="s">
        <v>21267</v>
      </c>
      <c r="I1860" s="24" t="s">
        <v>3</v>
      </c>
      <c r="J1860" s="30" t="s">
        <v>5510</v>
      </c>
      <c r="K1860" s="23" t="s">
        <v>9793</v>
      </c>
      <c r="L1860" s="23" t="s">
        <v>9794</v>
      </c>
      <c r="M1860" s="23" t="s">
        <v>5513</v>
      </c>
      <c r="N1860" s="23" t="s">
        <v>5514</v>
      </c>
      <c r="O1860" s="23" t="s">
        <v>9795</v>
      </c>
      <c r="P1860" s="23" t="s">
        <v>5516</v>
      </c>
      <c r="Q1860" s="23" t="s">
        <v>5754</v>
      </c>
      <c r="R1860" s="23" t="s">
        <v>5755</v>
      </c>
      <c r="S1860" s="23" t="s">
        <v>407</v>
      </c>
      <c r="T1860" s="23" t="s">
        <v>408</v>
      </c>
      <c r="U1860" s="23" t="s">
        <v>244</v>
      </c>
      <c r="V1860" s="23" t="s">
        <v>1300</v>
      </c>
      <c r="W1860" s="24" t="s">
        <v>38</v>
      </c>
      <c r="X1860" s="24" t="s">
        <v>409</v>
      </c>
      <c r="Y1860" s="24" t="s">
        <v>40</v>
      </c>
      <c r="Z1860" s="25">
        <v>4414200</v>
      </c>
      <c r="AA1860" s="24" t="s">
        <v>14803</v>
      </c>
      <c r="AB1860" s="24" t="s">
        <v>14803</v>
      </c>
      <c r="AC1860" s="24" t="s">
        <v>14803</v>
      </c>
      <c r="AD1860" s="24" t="s">
        <v>21268</v>
      </c>
      <c r="AE1860" s="24"/>
      <c r="AF1860" s="24"/>
      <c r="AG1860" s="24" t="s">
        <v>21269</v>
      </c>
      <c r="AH1860" s="24"/>
      <c r="AI1860" s="24"/>
      <c r="AJ1860" s="24"/>
      <c r="AK1860" s="24"/>
      <c r="AL1860" s="24" t="s">
        <v>19847</v>
      </c>
      <c r="AM1860" s="24" t="s">
        <v>3344</v>
      </c>
      <c r="AN1860" s="40">
        <v>86826</v>
      </c>
      <c r="AO1860" s="24" t="s">
        <v>3055</v>
      </c>
      <c r="AP1860" s="24" t="s">
        <v>21270</v>
      </c>
      <c r="AQ1860" s="24"/>
      <c r="AR1860" s="24" t="s">
        <v>19848</v>
      </c>
      <c r="AS1860" s="24" t="s">
        <v>19849</v>
      </c>
      <c r="AT1860" s="24" t="s">
        <v>21270</v>
      </c>
      <c r="AU1860" s="23" t="s">
        <v>4389</v>
      </c>
      <c r="AV1860" s="23" t="s">
        <v>5602</v>
      </c>
      <c r="AW1860" s="23" t="s">
        <v>9796</v>
      </c>
      <c r="AX1860" s="23" t="s">
        <v>9797</v>
      </c>
    </row>
    <row r="1861" spans="1:50" s="22" customFormat="1" ht="20" customHeight="1" x14ac:dyDescent="0.3">
      <c r="A1861" s="23" t="s">
        <v>3514</v>
      </c>
      <c r="B1861" s="23" t="s">
        <v>5794</v>
      </c>
      <c r="C1861" s="23" t="s">
        <v>23361</v>
      </c>
      <c r="D1861" s="23" t="s">
        <v>21266</v>
      </c>
      <c r="E1861" s="23" t="s">
        <v>15204</v>
      </c>
      <c r="F1861" s="23" t="s">
        <v>15294</v>
      </c>
      <c r="G1861" s="24" t="s">
        <v>21614</v>
      </c>
      <c r="H1861" s="24" t="s">
        <v>21267</v>
      </c>
      <c r="I1861" s="24" t="s">
        <v>3</v>
      </c>
      <c r="J1861" s="30" t="s">
        <v>5510</v>
      </c>
      <c r="K1861" s="23" t="s">
        <v>11181</v>
      </c>
      <c r="L1861" s="23" t="s">
        <v>11182</v>
      </c>
      <c r="M1861" s="23" t="s">
        <v>5513</v>
      </c>
      <c r="N1861" s="23" t="s">
        <v>5514</v>
      </c>
      <c r="O1861" s="23" t="s">
        <v>11183</v>
      </c>
      <c r="P1861" s="23" t="s">
        <v>5516</v>
      </c>
      <c r="Q1861" s="23" t="s">
        <v>5561</v>
      </c>
      <c r="R1861" s="23" t="s">
        <v>5562</v>
      </c>
      <c r="S1861" s="23" t="s">
        <v>407</v>
      </c>
      <c r="T1861" s="23" t="s">
        <v>408</v>
      </c>
      <c r="U1861" s="23" t="s">
        <v>368</v>
      </c>
      <c r="V1861" s="23" t="s">
        <v>370</v>
      </c>
      <c r="W1861" s="24" t="s">
        <v>38</v>
      </c>
      <c r="X1861" s="24" t="s">
        <v>409</v>
      </c>
      <c r="Y1861" s="24" t="s">
        <v>40</v>
      </c>
      <c r="Z1861" s="25">
        <v>7945560</v>
      </c>
      <c r="AA1861" s="24" t="s">
        <v>14803</v>
      </c>
      <c r="AB1861" s="24" t="s">
        <v>14803</v>
      </c>
      <c r="AC1861" s="24" t="s">
        <v>14803</v>
      </c>
      <c r="AD1861" s="24" t="s">
        <v>21268</v>
      </c>
      <c r="AE1861" s="24"/>
      <c r="AF1861" s="24"/>
      <c r="AG1861" s="24" t="s">
        <v>21269</v>
      </c>
      <c r="AH1861" s="24"/>
      <c r="AI1861" s="24"/>
      <c r="AJ1861" s="24"/>
      <c r="AK1861" s="24"/>
      <c r="AL1861" s="24" t="s">
        <v>19850</v>
      </c>
      <c r="AM1861" s="24" t="s">
        <v>3511</v>
      </c>
      <c r="AN1861" s="40">
        <v>92626</v>
      </c>
      <c r="AO1861" s="24" t="s">
        <v>3512</v>
      </c>
      <c r="AP1861" s="24" t="s">
        <v>21270</v>
      </c>
      <c r="AQ1861" s="24"/>
      <c r="AR1861" s="24" t="s">
        <v>3513</v>
      </c>
      <c r="AS1861" s="24" t="s">
        <v>3514</v>
      </c>
      <c r="AT1861" s="24" t="s">
        <v>21270</v>
      </c>
      <c r="AU1861" s="23" t="s">
        <v>4826</v>
      </c>
      <c r="AV1861" s="23" t="s">
        <v>5602</v>
      </c>
      <c r="AW1861" s="23" t="s">
        <v>11184</v>
      </c>
      <c r="AX1861" s="23" t="s">
        <v>3510</v>
      </c>
    </row>
    <row r="1862" spans="1:50" s="22" customFormat="1" ht="20" customHeight="1" x14ac:dyDescent="0.3">
      <c r="A1862" s="23" t="s">
        <v>4774</v>
      </c>
      <c r="B1862" s="23" t="s">
        <v>5794</v>
      </c>
      <c r="C1862" s="23" t="s">
        <v>23375</v>
      </c>
      <c r="D1862" s="23" t="s">
        <v>21266</v>
      </c>
      <c r="E1862" s="23" t="s">
        <v>14921</v>
      </c>
      <c r="F1862" s="23" t="s">
        <v>14922</v>
      </c>
      <c r="G1862" s="24" t="s">
        <v>21415</v>
      </c>
      <c r="H1862" s="24" t="s">
        <v>21267</v>
      </c>
      <c r="I1862" s="24" t="s">
        <v>3</v>
      </c>
      <c r="J1862" s="30" t="s">
        <v>5510</v>
      </c>
      <c r="K1862" s="23" t="s">
        <v>12707</v>
      </c>
      <c r="L1862" s="23" t="s">
        <v>12708</v>
      </c>
      <c r="M1862" s="23" t="s">
        <v>5513</v>
      </c>
      <c r="N1862" s="23" t="s">
        <v>5514</v>
      </c>
      <c r="O1862" s="23" t="s">
        <v>12709</v>
      </c>
      <c r="P1862" s="23" t="s">
        <v>5516</v>
      </c>
      <c r="Q1862" s="23" t="s">
        <v>5754</v>
      </c>
      <c r="R1862" s="23" t="s">
        <v>5755</v>
      </c>
      <c r="S1862" s="23" t="s">
        <v>407</v>
      </c>
      <c r="T1862" s="23" t="s">
        <v>408</v>
      </c>
      <c r="U1862" s="23" t="s">
        <v>244</v>
      </c>
      <c r="V1862" s="23" t="s">
        <v>1300</v>
      </c>
      <c r="W1862" s="24" t="s">
        <v>38</v>
      </c>
      <c r="X1862" s="24" t="s">
        <v>409</v>
      </c>
      <c r="Y1862" s="24" t="s">
        <v>40</v>
      </c>
      <c r="Z1862" s="25">
        <v>4119920</v>
      </c>
      <c r="AA1862" s="24" t="s">
        <v>14803</v>
      </c>
      <c r="AB1862" s="24" t="s">
        <v>14803</v>
      </c>
      <c r="AC1862" s="24" t="s">
        <v>14803</v>
      </c>
      <c r="AD1862" s="24" t="s">
        <v>21268</v>
      </c>
      <c r="AE1862" s="24"/>
      <c r="AF1862" s="24"/>
      <c r="AG1862" s="24" t="s">
        <v>21269</v>
      </c>
      <c r="AH1862" s="24"/>
      <c r="AI1862" s="24"/>
      <c r="AJ1862" s="24"/>
      <c r="AK1862" s="24"/>
      <c r="AL1862" s="24" t="s">
        <v>19851</v>
      </c>
      <c r="AM1862" s="24" t="s">
        <v>4410</v>
      </c>
      <c r="AN1862" s="40">
        <v>138126</v>
      </c>
      <c r="AO1862" s="24" t="s">
        <v>4543</v>
      </c>
      <c r="AP1862" s="24" t="s">
        <v>21270</v>
      </c>
      <c r="AQ1862" s="24"/>
      <c r="AR1862" s="24" t="s">
        <v>4773</v>
      </c>
      <c r="AS1862" s="24" t="s">
        <v>4774</v>
      </c>
      <c r="AT1862" s="24" t="s">
        <v>21270</v>
      </c>
      <c r="AU1862" s="23" t="s">
        <v>5392</v>
      </c>
      <c r="AV1862" s="23" t="s">
        <v>5602</v>
      </c>
      <c r="AW1862" s="23" t="s">
        <v>12710</v>
      </c>
      <c r="AX1862" s="23" t="s">
        <v>12711</v>
      </c>
    </row>
    <row r="1863" spans="1:50" s="22" customFormat="1" ht="20" customHeight="1" x14ac:dyDescent="0.3">
      <c r="A1863" s="23" t="s">
        <v>19855</v>
      </c>
      <c r="B1863" s="23" t="s">
        <v>5794</v>
      </c>
      <c r="C1863" s="23" t="s">
        <v>23292</v>
      </c>
      <c r="D1863" s="23" t="s">
        <v>21266</v>
      </c>
      <c r="E1863" s="23" t="s">
        <v>15036</v>
      </c>
      <c r="F1863" s="23" t="s">
        <v>19852</v>
      </c>
      <c r="G1863" s="24" t="s">
        <v>23376</v>
      </c>
      <c r="H1863" s="24" t="s">
        <v>21267</v>
      </c>
      <c r="I1863" s="24" t="s">
        <v>3</v>
      </c>
      <c r="J1863" s="30" t="s">
        <v>5510</v>
      </c>
      <c r="K1863" s="23" t="s">
        <v>6770</v>
      </c>
      <c r="L1863" s="23" t="s">
        <v>6771</v>
      </c>
      <c r="M1863" s="23" t="s">
        <v>5513</v>
      </c>
      <c r="N1863" s="23" t="s">
        <v>5514</v>
      </c>
      <c r="O1863" s="23" t="s">
        <v>6772</v>
      </c>
      <c r="P1863" s="23" t="s">
        <v>5516</v>
      </c>
      <c r="Q1863" s="23" t="s">
        <v>5754</v>
      </c>
      <c r="R1863" s="23" t="s">
        <v>5755</v>
      </c>
      <c r="S1863" s="23" t="s">
        <v>407</v>
      </c>
      <c r="T1863" s="23" t="s">
        <v>408</v>
      </c>
      <c r="U1863" s="23" t="s">
        <v>348</v>
      </c>
      <c r="V1863" s="23" t="s">
        <v>717</v>
      </c>
      <c r="W1863" s="24" t="s">
        <v>38</v>
      </c>
      <c r="X1863" s="24" t="s">
        <v>409</v>
      </c>
      <c r="Y1863" s="24" t="s">
        <v>40</v>
      </c>
      <c r="Z1863" s="25">
        <v>11035500</v>
      </c>
      <c r="AA1863" s="24" t="s">
        <v>14803</v>
      </c>
      <c r="AB1863" s="24" t="s">
        <v>14803</v>
      </c>
      <c r="AC1863" s="24" t="s">
        <v>14803</v>
      </c>
      <c r="AD1863" s="24" t="s">
        <v>21268</v>
      </c>
      <c r="AE1863" s="24"/>
      <c r="AF1863" s="24"/>
      <c r="AG1863" s="24" t="s">
        <v>21269</v>
      </c>
      <c r="AH1863" s="24"/>
      <c r="AI1863" s="24"/>
      <c r="AJ1863" s="24"/>
      <c r="AK1863" s="24"/>
      <c r="AL1863" s="24" t="s">
        <v>19853</v>
      </c>
      <c r="AM1863" s="24" t="s">
        <v>1973</v>
      </c>
      <c r="AN1863" s="40">
        <v>41426</v>
      </c>
      <c r="AO1863" s="24" t="s">
        <v>1974</v>
      </c>
      <c r="AP1863" s="24" t="s">
        <v>21270</v>
      </c>
      <c r="AQ1863" s="24"/>
      <c r="AR1863" s="24" t="s">
        <v>19854</v>
      </c>
      <c r="AS1863" s="24" t="s">
        <v>19855</v>
      </c>
      <c r="AT1863" s="24" t="s">
        <v>21270</v>
      </c>
      <c r="AU1863" s="23" t="s">
        <v>2654</v>
      </c>
      <c r="AV1863" s="23" t="s">
        <v>5602</v>
      </c>
      <c r="AW1863" s="23" t="s">
        <v>6773</v>
      </c>
      <c r="AX1863" s="23" t="s">
        <v>1972</v>
      </c>
    </row>
    <row r="1864" spans="1:50" s="22" customFormat="1" ht="20" customHeight="1" x14ac:dyDescent="0.3">
      <c r="A1864" s="23" t="s">
        <v>4505</v>
      </c>
      <c r="B1864" s="23" t="s">
        <v>5794</v>
      </c>
      <c r="C1864" s="23" t="s">
        <v>23377</v>
      </c>
      <c r="D1864" s="23" t="s">
        <v>21266</v>
      </c>
      <c r="E1864" s="23" t="s">
        <v>14996</v>
      </c>
      <c r="F1864" s="23" t="s">
        <v>14997</v>
      </c>
      <c r="G1864" s="24" t="s">
        <v>21455</v>
      </c>
      <c r="H1864" s="24" t="s">
        <v>21267</v>
      </c>
      <c r="I1864" s="24" t="s">
        <v>3</v>
      </c>
      <c r="J1864" s="30" t="s">
        <v>5510</v>
      </c>
      <c r="K1864" s="23" t="s">
        <v>13074</v>
      </c>
      <c r="L1864" s="23" t="s">
        <v>13075</v>
      </c>
      <c r="M1864" s="23" t="s">
        <v>5513</v>
      </c>
      <c r="N1864" s="23" t="s">
        <v>5514</v>
      </c>
      <c r="O1864" s="23" t="s">
        <v>13076</v>
      </c>
      <c r="P1864" s="23" t="s">
        <v>5516</v>
      </c>
      <c r="Q1864" s="23" t="s">
        <v>5527</v>
      </c>
      <c r="R1864" s="23" t="s">
        <v>5528</v>
      </c>
      <c r="S1864" s="23" t="s">
        <v>407</v>
      </c>
      <c r="T1864" s="23" t="s">
        <v>408</v>
      </c>
      <c r="U1864" s="23" t="s">
        <v>211</v>
      </c>
      <c r="V1864" s="23" t="s">
        <v>816</v>
      </c>
      <c r="W1864" s="24" t="s">
        <v>38</v>
      </c>
      <c r="X1864" s="24" t="s">
        <v>409</v>
      </c>
      <c r="Y1864" s="24" t="s">
        <v>40</v>
      </c>
      <c r="Z1864" s="25">
        <v>3972780</v>
      </c>
      <c r="AA1864" s="24" t="s">
        <v>14803</v>
      </c>
      <c r="AB1864" s="24" t="s">
        <v>14803</v>
      </c>
      <c r="AC1864" s="24" t="s">
        <v>14803</v>
      </c>
      <c r="AD1864" s="24" t="s">
        <v>21268</v>
      </c>
      <c r="AE1864" s="24"/>
      <c r="AF1864" s="24"/>
      <c r="AG1864" s="24" t="s">
        <v>21269</v>
      </c>
      <c r="AH1864" s="24"/>
      <c r="AI1864" s="24"/>
      <c r="AJ1864" s="24"/>
      <c r="AK1864" s="24"/>
      <c r="AL1864" s="24" t="s">
        <v>19856</v>
      </c>
      <c r="AM1864" s="24" t="s">
        <v>4502</v>
      </c>
      <c r="AN1864" s="40">
        <v>127426</v>
      </c>
      <c r="AO1864" s="24" t="s">
        <v>4503</v>
      </c>
      <c r="AP1864" s="24" t="s">
        <v>21270</v>
      </c>
      <c r="AQ1864" s="24"/>
      <c r="AR1864" s="24" t="s">
        <v>4504</v>
      </c>
      <c r="AS1864" s="24" t="s">
        <v>4505</v>
      </c>
      <c r="AT1864" s="24" t="s">
        <v>21270</v>
      </c>
      <c r="AU1864" s="23" t="s">
        <v>5392</v>
      </c>
      <c r="AV1864" s="23" t="s">
        <v>5602</v>
      </c>
      <c r="AW1864" s="23" t="s">
        <v>13077</v>
      </c>
      <c r="AX1864" s="23" t="s">
        <v>4501</v>
      </c>
    </row>
    <row r="1865" spans="1:50" s="22" customFormat="1" ht="20" customHeight="1" x14ac:dyDescent="0.3">
      <c r="A1865" s="23" t="s">
        <v>19859</v>
      </c>
      <c r="B1865" s="23" t="s">
        <v>5794</v>
      </c>
      <c r="C1865" s="23" t="s">
        <v>23369</v>
      </c>
      <c r="D1865" s="23" t="s">
        <v>21266</v>
      </c>
      <c r="E1865" s="23" t="s">
        <v>17524</v>
      </c>
      <c r="F1865" s="23" t="s">
        <v>18054</v>
      </c>
      <c r="G1865" s="24" t="s">
        <v>22899</v>
      </c>
      <c r="H1865" s="24" t="s">
        <v>21267</v>
      </c>
      <c r="I1865" s="24" t="s">
        <v>3</v>
      </c>
      <c r="J1865" s="30" t="s">
        <v>5510</v>
      </c>
      <c r="K1865" s="23" t="s">
        <v>9850</v>
      </c>
      <c r="L1865" s="23" t="s">
        <v>9851</v>
      </c>
      <c r="M1865" s="23" t="s">
        <v>5513</v>
      </c>
      <c r="N1865" s="23" t="s">
        <v>5514</v>
      </c>
      <c r="O1865" s="23" t="s">
        <v>9852</v>
      </c>
      <c r="P1865" s="23" t="s">
        <v>5516</v>
      </c>
      <c r="Q1865" s="23" t="s">
        <v>5561</v>
      </c>
      <c r="R1865" s="23" t="s">
        <v>5562</v>
      </c>
      <c r="S1865" s="23" t="s">
        <v>407</v>
      </c>
      <c r="T1865" s="23" t="s">
        <v>408</v>
      </c>
      <c r="U1865" s="23" t="s">
        <v>353</v>
      </c>
      <c r="V1865" s="23" t="s">
        <v>355</v>
      </c>
      <c r="W1865" s="24" t="s">
        <v>38</v>
      </c>
      <c r="X1865" s="24" t="s">
        <v>409</v>
      </c>
      <c r="Y1865" s="24" t="s">
        <v>40</v>
      </c>
      <c r="Z1865" s="25">
        <v>4965450</v>
      </c>
      <c r="AA1865" s="24" t="s">
        <v>14803</v>
      </c>
      <c r="AB1865" s="24" t="s">
        <v>14803</v>
      </c>
      <c r="AC1865" s="24" t="s">
        <v>14803</v>
      </c>
      <c r="AD1865" s="24" t="s">
        <v>21268</v>
      </c>
      <c r="AE1865" s="24"/>
      <c r="AF1865" s="24"/>
      <c r="AG1865" s="24" t="s">
        <v>21269</v>
      </c>
      <c r="AH1865" s="24"/>
      <c r="AI1865" s="24"/>
      <c r="AJ1865" s="24"/>
      <c r="AK1865" s="24"/>
      <c r="AL1865" s="24" t="s">
        <v>19857</v>
      </c>
      <c r="AM1865" s="24" t="s">
        <v>4282</v>
      </c>
      <c r="AN1865" s="40">
        <v>120526</v>
      </c>
      <c r="AO1865" s="24" t="s">
        <v>3094</v>
      </c>
      <c r="AP1865" s="24" t="s">
        <v>21270</v>
      </c>
      <c r="AQ1865" s="24"/>
      <c r="AR1865" s="24" t="s">
        <v>19858</v>
      </c>
      <c r="AS1865" s="24" t="s">
        <v>19859</v>
      </c>
      <c r="AT1865" s="24" t="s">
        <v>21270</v>
      </c>
      <c r="AU1865" s="23" t="s">
        <v>4506</v>
      </c>
      <c r="AV1865" s="23" t="s">
        <v>5563</v>
      </c>
      <c r="AW1865" s="23" t="s">
        <v>9853</v>
      </c>
      <c r="AX1865" s="23" t="s">
        <v>9854</v>
      </c>
    </row>
    <row r="1866" spans="1:50" s="22" customFormat="1" ht="20" customHeight="1" x14ac:dyDescent="0.3">
      <c r="A1866" s="23" t="s">
        <v>19862</v>
      </c>
      <c r="B1866" s="23" t="s">
        <v>5794</v>
      </c>
      <c r="C1866" s="23" t="s">
        <v>23378</v>
      </c>
      <c r="D1866" s="23" t="s">
        <v>21266</v>
      </c>
      <c r="E1866" s="23" t="s">
        <v>17605</v>
      </c>
      <c r="F1866" s="23" t="s">
        <v>17673</v>
      </c>
      <c r="G1866" s="24" t="s">
        <v>22783</v>
      </c>
      <c r="H1866" s="24" t="s">
        <v>21267</v>
      </c>
      <c r="I1866" s="24" t="s">
        <v>3</v>
      </c>
      <c r="J1866" s="30" t="s">
        <v>5510</v>
      </c>
      <c r="K1866" s="23" t="s">
        <v>7947</v>
      </c>
      <c r="L1866" s="23" t="s">
        <v>7948</v>
      </c>
      <c r="M1866" s="23" t="s">
        <v>5513</v>
      </c>
      <c r="N1866" s="23" t="s">
        <v>5514</v>
      </c>
      <c r="O1866" s="23" t="s">
        <v>7949</v>
      </c>
      <c r="P1866" s="23" t="s">
        <v>5516</v>
      </c>
      <c r="Q1866" s="23" t="s">
        <v>5517</v>
      </c>
      <c r="R1866" s="23" t="s">
        <v>5518</v>
      </c>
      <c r="S1866" s="23" t="s">
        <v>407</v>
      </c>
      <c r="T1866" s="23" t="s">
        <v>408</v>
      </c>
      <c r="U1866" s="23" t="s">
        <v>211</v>
      </c>
      <c r="V1866" s="23" t="s">
        <v>816</v>
      </c>
      <c r="W1866" s="24" t="s">
        <v>38</v>
      </c>
      <c r="X1866" s="24" t="s">
        <v>409</v>
      </c>
      <c r="Y1866" s="24" t="s">
        <v>40</v>
      </c>
      <c r="Z1866" s="25">
        <v>13794375</v>
      </c>
      <c r="AA1866" s="24" t="s">
        <v>14803</v>
      </c>
      <c r="AB1866" s="24" t="s">
        <v>14803</v>
      </c>
      <c r="AC1866" s="24" t="s">
        <v>14803</v>
      </c>
      <c r="AD1866" s="24" t="s">
        <v>21268</v>
      </c>
      <c r="AE1866" s="24"/>
      <c r="AF1866" s="24"/>
      <c r="AG1866" s="24" t="s">
        <v>21269</v>
      </c>
      <c r="AH1866" s="24"/>
      <c r="AI1866" s="24"/>
      <c r="AJ1866" s="24"/>
      <c r="AK1866" s="24"/>
      <c r="AL1866" s="24" t="s">
        <v>19860</v>
      </c>
      <c r="AM1866" s="24" t="s">
        <v>3002</v>
      </c>
      <c r="AN1866" s="40">
        <v>74426</v>
      </c>
      <c r="AO1866" s="24" t="s">
        <v>2002</v>
      </c>
      <c r="AP1866" s="24" t="s">
        <v>21270</v>
      </c>
      <c r="AQ1866" s="24"/>
      <c r="AR1866" s="24" t="s">
        <v>19861</v>
      </c>
      <c r="AS1866" s="24" t="s">
        <v>19862</v>
      </c>
      <c r="AT1866" s="24" t="s">
        <v>21270</v>
      </c>
      <c r="AU1866" s="23" t="s">
        <v>3436</v>
      </c>
      <c r="AV1866" s="23" t="s">
        <v>5602</v>
      </c>
      <c r="AW1866" s="23" t="s">
        <v>7950</v>
      </c>
      <c r="AX1866" s="23" t="s">
        <v>3001</v>
      </c>
    </row>
    <row r="1867" spans="1:50" s="22" customFormat="1" ht="20" customHeight="1" x14ac:dyDescent="0.3">
      <c r="A1867" s="23" t="s">
        <v>19865</v>
      </c>
      <c r="B1867" s="23" t="s">
        <v>5794</v>
      </c>
      <c r="C1867" s="23" t="s">
        <v>23379</v>
      </c>
      <c r="D1867" s="23" t="s">
        <v>21266</v>
      </c>
      <c r="E1867" s="23" t="s">
        <v>15645</v>
      </c>
      <c r="F1867" s="23" t="s">
        <v>15900</v>
      </c>
      <c r="G1867" s="24" t="s">
        <v>21918</v>
      </c>
      <c r="H1867" s="24" t="s">
        <v>21267</v>
      </c>
      <c r="I1867" s="24" t="s">
        <v>3</v>
      </c>
      <c r="J1867" s="30" t="s">
        <v>5510</v>
      </c>
      <c r="K1867" s="23" t="s">
        <v>10951</v>
      </c>
      <c r="L1867" s="23" t="s">
        <v>10952</v>
      </c>
      <c r="M1867" s="23" t="s">
        <v>5513</v>
      </c>
      <c r="N1867" s="23" t="s">
        <v>5514</v>
      </c>
      <c r="O1867" s="23" t="s">
        <v>10953</v>
      </c>
      <c r="P1867" s="23" t="s">
        <v>5516</v>
      </c>
      <c r="Q1867" s="23" t="s">
        <v>5561</v>
      </c>
      <c r="R1867" s="23" t="s">
        <v>5562</v>
      </c>
      <c r="S1867" s="23" t="s">
        <v>407</v>
      </c>
      <c r="T1867" s="23" t="s">
        <v>408</v>
      </c>
      <c r="U1867" s="23" t="s">
        <v>342</v>
      </c>
      <c r="V1867" s="23" t="s">
        <v>344</v>
      </c>
      <c r="W1867" s="24" t="s">
        <v>38</v>
      </c>
      <c r="X1867" s="24" t="s">
        <v>409</v>
      </c>
      <c r="Y1867" s="24" t="s">
        <v>40</v>
      </c>
      <c r="Z1867" s="25">
        <v>4414200</v>
      </c>
      <c r="AA1867" s="24" t="s">
        <v>14803</v>
      </c>
      <c r="AB1867" s="24" t="s">
        <v>14803</v>
      </c>
      <c r="AC1867" s="24" t="s">
        <v>14803</v>
      </c>
      <c r="AD1867" s="24" t="s">
        <v>21268</v>
      </c>
      <c r="AE1867" s="24"/>
      <c r="AF1867" s="24"/>
      <c r="AG1867" s="24" t="s">
        <v>21269</v>
      </c>
      <c r="AH1867" s="24"/>
      <c r="AI1867" s="24"/>
      <c r="AJ1867" s="24"/>
      <c r="AK1867" s="24"/>
      <c r="AL1867" s="24" t="s">
        <v>19863</v>
      </c>
      <c r="AM1867" s="24" t="s">
        <v>4395</v>
      </c>
      <c r="AN1867" s="40">
        <v>124526</v>
      </c>
      <c r="AO1867" s="24" t="s">
        <v>3648</v>
      </c>
      <c r="AP1867" s="24" t="s">
        <v>21270</v>
      </c>
      <c r="AQ1867" s="24"/>
      <c r="AR1867" s="24" t="s">
        <v>19864</v>
      </c>
      <c r="AS1867" s="24" t="s">
        <v>19865</v>
      </c>
      <c r="AT1867" s="24" t="s">
        <v>21270</v>
      </c>
      <c r="AU1867" s="23" t="s">
        <v>4708</v>
      </c>
      <c r="AV1867" s="23" t="s">
        <v>5602</v>
      </c>
      <c r="AW1867" s="23" t="s">
        <v>10954</v>
      </c>
      <c r="AX1867" s="23" t="s">
        <v>4394</v>
      </c>
    </row>
    <row r="1868" spans="1:50" s="22" customFormat="1" ht="20" customHeight="1" x14ac:dyDescent="0.3">
      <c r="A1868" s="23" t="s">
        <v>19868</v>
      </c>
      <c r="B1868" s="23" t="s">
        <v>5794</v>
      </c>
      <c r="C1868" s="23" t="s">
        <v>23380</v>
      </c>
      <c r="D1868" s="23" t="s">
        <v>21266</v>
      </c>
      <c r="E1868" s="23" t="s">
        <v>17549</v>
      </c>
      <c r="F1868" s="23" t="s">
        <v>17550</v>
      </c>
      <c r="G1868" s="24" t="s">
        <v>22738</v>
      </c>
      <c r="H1868" s="24" t="s">
        <v>21267</v>
      </c>
      <c r="I1868" s="24" t="s">
        <v>3</v>
      </c>
      <c r="J1868" s="30" t="s">
        <v>5510</v>
      </c>
      <c r="K1868" s="23" t="s">
        <v>10310</v>
      </c>
      <c r="L1868" s="23" t="s">
        <v>10311</v>
      </c>
      <c r="M1868" s="23" t="s">
        <v>5513</v>
      </c>
      <c r="N1868" s="23" t="s">
        <v>5514</v>
      </c>
      <c r="O1868" s="23" t="s">
        <v>10312</v>
      </c>
      <c r="P1868" s="23" t="s">
        <v>5516</v>
      </c>
      <c r="Q1868" s="23" t="s">
        <v>5561</v>
      </c>
      <c r="R1868" s="23" t="s">
        <v>5562</v>
      </c>
      <c r="S1868" s="23" t="s">
        <v>407</v>
      </c>
      <c r="T1868" s="23" t="s">
        <v>408</v>
      </c>
      <c r="U1868" s="23" t="s">
        <v>211</v>
      </c>
      <c r="V1868" s="23" t="s">
        <v>816</v>
      </c>
      <c r="W1868" s="24" t="s">
        <v>38</v>
      </c>
      <c r="X1868" s="24" t="s">
        <v>409</v>
      </c>
      <c r="Y1868" s="24" t="s">
        <v>40</v>
      </c>
      <c r="Z1868" s="25">
        <v>9931950</v>
      </c>
      <c r="AA1868" s="24" t="s">
        <v>14803</v>
      </c>
      <c r="AB1868" s="24" t="s">
        <v>14803</v>
      </c>
      <c r="AC1868" s="24" t="s">
        <v>14803</v>
      </c>
      <c r="AD1868" s="24" t="s">
        <v>21268</v>
      </c>
      <c r="AE1868" s="24"/>
      <c r="AF1868" s="24"/>
      <c r="AG1868" s="24" t="s">
        <v>21269</v>
      </c>
      <c r="AH1868" s="24"/>
      <c r="AI1868" s="24"/>
      <c r="AJ1868" s="24"/>
      <c r="AK1868" s="24"/>
      <c r="AL1868" s="24" t="s">
        <v>19866</v>
      </c>
      <c r="AM1868" s="24" t="s">
        <v>2939</v>
      </c>
      <c r="AN1868" s="40">
        <v>72326</v>
      </c>
      <c r="AO1868" s="24" t="s">
        <v>2940</v>
      </c>
      <c r="AP1868" s="24" t="s">
        <v>21270</v>
      </c>
      <c r="AQ1868" s="24"/>
      <c r="AR1868" s="24" t="s">
        <v>19867</v>
      </c>
      <c r="AS1868" s="24" t="s">
        <v>19868</v>
      </c>
      <c r="AT1868" s="24" t="s">
        <v>21270</v>
      </c>
      <c r="AU1868" s="23" t="s">
        <v>4506</v>
      </c>
      <c r="AV1868" s="23" t="s">
        <v>5563</v>
      </c>
      <c r="AW1868" s="23" t="s">
        <v>10313</v>
      </c>
      <c r="AX1868" s="23" t="s">
        <v>2938</v>
      </c>
    </row>
    <row r="1869" spans="1:50" s="22" customFormat="1" ht="20" customHeight="1" x14ac:dyDescent="0.3">
      <c r="A1869" s="23" t="s">
        <v>19871</v>
      </c>
      <c r="B1869" s="23" t="s">
        <v>5794</v>
      </c>
      <c r="C1869" s="23" t="s">
        <v>23380</v>
      </c>
      <c r="D1869" s="23" t="s">
        <v>21266</v>
      </c>
      <c r="E1869" s="23" t="s">
        <v>17512</v>
      </c>
      <c r="F1869" s="23" t="s">
        <v>17726</v>
      </c>
      <c r="G1869" s="24" t="s">
        <v>22805</v>
      </c>
      <c r="H1869" s="24" t="s">
        <v>21267</v>
      </c>
      <c r="I1869" s="24" t="s">
        <v>3</v>
      </c>
      <c r="J1869" s="30" t="s">
        <v>5510</v>
      </c>
      <c r="K1869" s="23" t="s">
        <v>11828</v>
      </c>
      <c r="L1869" s="23" t="s">
        <v>11829</v>
      </c>
      <c r="M1869" s="23" t="s">
        <v>5513</v>
      </c>
      <c r="N1869" s="23" t="s">
        <v>5514</v>
      </c>
      <c r="O1869" s="23" t="s">
        <v>11830</v>
      </c>
      <c r="P1869" s="23" t="s">
        <v>5516</v>
      </c>
      <c r="Q1869" s="23" t="s">
        <v>5561</v>
      </c>
      <c r="R1869" s="23" t="s">
        <v>5562</v>
      </c>
      <c r="S1869" s="23" t="s">
        <v>407</v>
      </c>
      <c r="T1869" s="23" t="s">
        <v>408</v>
      </c>
      <c r="U1869" s="23" t="s">
        <v>308</v>
      </c>
      <c r="V1869" s="23" t="s">
        <v>310</v>
      </c>
      <c r="W1869" s="24" t="s">
        <v>38</v>
      </c>
      <c r="X1869" s="24" t="s">
        <v>409</v>
      </c>
      <c r="Y1869" s="24" t="s">
        <v>40</v>
      </c>
      <c r="Z1869" s="25">
        <v>12139050</v>
      </c>
      <c r="AA1869" s="24" t="s">
        <v>14803</v>
      </c>
      <c r="AB1869" s="24" t="s">
        <v>14803</v>
      </c>
      <c r="AC1869" s="24" t="s">
        <v>14803</v>
      </c>
      <c r="AD1869" s="24" t="s">
        <v>21268</v>
      </c>
      <c r="AE1869" s="24"/>
      <c r="AF1869" s="24"/>
      <c r="AG1869" s="24" t="s">
        <v>21269</v>
      </c>
      <c r="AH1869" s="24"/>
      <c r="AI1869" s="24"/>
      <c r="AJ1869" s="24"/>
      <c r="AK1869" s="24"/>
      <c r="AL1869" s="24" t="s">
        <v>19869</v>
      </c>
      <c r="AM1869" s="24" t="s">
        <v>2027</v>
      </c>
      <c r="AN1869" s="40">
        <v>71426</v>
      </c>
      <c r="AO1869" s="24" t="s">
        <v>2907</v>
      </c>
      <c r="AP1869" s="24" t="s">
        <v>21270</v>
      </c>
      <c r="AQ1869" s="24"/>
      <c r="AR1869" s="24" t="s">
        <v>19870</v>
      </c>
      <c r="AS1869" s="24" t="s">
        <v>19871</v>
      </c>
      <c r="AT1869" s="24" t="s">
        <v>21270</v>
      </c>
      <c r="AU1869" s="23" t="s">
        <v>6938</v>
      </c>
      <c r="AV1869" s="23" t="s">
        <v>5602</v>
      </c>
      <c r="AW1869" s="23" t="s">
        <v>11831</v>
      </c>
      <c r="AX1869" s="23" t="s">
        <v>11832</v>
      </c>
    </row>
    <row r="1870" spans="1:50" s="22" customFormat="1" ht="20" customHeight="1" x14ac:dyDescent="0.3">
      <c r="A1870" s="23" t="s">
        <v>19874</v>
      </c>
      <c r="B1870" s="23" t="s">
        <v>5794</v>
      </c>
      <c r="C1870" s="23" t="s">
        <v>23381</v>
      </c>
      <c r="D1870" s="23" t="s">
        <v>21266</v>
      </c>
      <c r="E1870" s="23" t="s">
        <v>15634</v>
      </c>
      <c r="F1870" s="23" t="s">
        <v>14803</v>
      </c>
      <c r="G1870" s="24" t="s">
        <v>15634</v>
      </c>
      <c r="H1870" s="24" t="s">
        <v>21267</v>
      </c>
      <c r="I1870" s="24" t="s">
        <v>3</v>
      </c>
      <c r="J1870" s="30" t="s">
        <v>5510</v>
      </c>
      <c r="K1870" s="23" t="s">
        <v>9332</v>
      </c>
      <c r="L1870" s="23" t="s">
        <v>9333</v>
      </c>
      <c r="M1870" s="23" t="s">
        <v>5513</v>
      </c>
      <c r="N1870" s="23" t="s">
        <v>5514</v>
      </c>
      <c r="O1870" s="23" t="s">
        <v>9334</v>
      </c>
      <c r="P1870" s="23" t="s">
        <v>5516</v>
      </c>
      <c r="Q1870" s="23" t="s">
        <v>5561</v>
      </c>
      <c r="R1870" s="23" t="s">
        <v>5562</v>
      </c>
      <c r="S1870" s="23" t="s">
        <v>407</v>
      </c>
      <c r="T1870" s="23" t="s">
        <v>408</v>
      </c>
      <c r="U1870" s="23" t="s">
        <v>244</v>
      </c>
      <c r="V1870" s="23" t="s">
        <v>1300</v>
      </c>
      <c r="W1870" s="24" t="s">
        <v>38</v>
      </c>
      <c r="X1870" s="24" t="s">
        <v>409</v>
      </c>
      <c r="Y1870" s="24" t="s">
        <v>40</v>
      </c>
      <c r="Z1870" s="25">
        <v>2207100</v>
      </c>
      <c r="AA1870" s="24" t="s">
        <v>14803</v>
      </c>
      <c r="AB1870" s="24" t="s">
        <v>14803</v>
      </c>
      <c r="AC1870" s="24" t="s">
        <v>14803</v>
      </c>
      <c r="AD1870" s="24" t="s">
        <v>21268</v>
      </c>
      <c r="AE1870" s="24"/>
      <c r="AF1870" s="24"/>
      <c r="AG1870" s="24" t="s">
        <v>21269</v>
      </c>
      <c r="AH1870" s="24"/>
      <c r="AI1870" s="24"/>
      <c r="AJ1870" s="24"/>
      <c r="AK1870" s="24"/>
      <c r="AL1870" s="24" t="s">
        <v>19872</v>
      </c>
      <c r="AM1870" s="24" t="s">
        <v>1593</v>
      </c>
      <c r="AN1870" s="40">
        <v>81326</v>
      </c>
      <c r="AO1870" s="24" t="s">
        <v>2783</v>
      </c>
      <c r="AP1870" s="24" t="s">
        <v>21270</v>
      </c>
      <c r="AQ1870" s="24"/>
      <c r="AR1870" s="24" t="s">
        <v>19873</v>
      </c>
      <c r="AS1870" s="24" t="s">
        <v>19874</v>
      </c>
      <c r="AT1870" s="24" t="s">
        <v>21270</v>
      </c>
      <c r="AU1870" s="23" t="s">
        <v>4218</v>
      </c>
      <c r="AV1870" s="23" t="s">
        <v>5602</v>
      </c>
      <c r="AW1870" s="23" t="s">
        <v>9335</v>
      </c>
      <c r="AX1870" s="23" t="s">
        <v>3203</v>
      </c>
    </row>
    <row r="1871" spans="1:50" s="22" customFormat="1" ht="20" customHeight="1" x14ac:dyDescent="0.3">
      <c r="A1871" s="23" t="s">
        <v>4082</v>
      </c>
      <c r="B1871" s="23" t="s">
        <v>5794</v>
      </c>
      <c r="C1871" s="23" t="s">
        <v>23382</v>
      </c>
      <c r="D1871" s="23" t="s">
        <v>21266</v>
      </c>
      <c r="E1871" s="23" t="s">
        <v>17585</v>
      </c>
      <c r="F1871" s="23" t="s">
        <v>18966</v>
      </c>
      <c r="G1871" s="24" t="s">
        <v>23113</v>
      </c>
      <c r="H1871" s="24" t="s">
        <v>21267</v>
      </c>
      <c r="I1871" s="24" t="s">
        <v>3</v>
      </c>
      <c r="J1871" s="30" t="s">
        <v>5510</v>
      </c>
      <c r="K1871" s="23" t="s">
        <v>12362</v>
      </c>
      <c r="L1871" s="23" t="s">
        <v>12363</v>
      </c>
      <c r="M1871" s="23" t="s">
        <v>5513</v>
      </c>
      <c r="N1871" s="23" t="s">
        <v>5514</v>
      </c>
      <c r="O1871" s="23" t="s">
        <v>12364</v>
      </c>
      <c r="P1871" s="23" t="s">
        <v>5516</v>
      </c>
      <c r="Q1871" s="23" t="s">
        <v>5517</v>
      </c>
      <c r="R1871" s="23" t="s">
        <v>5518</v>
      </c>
      <c r="S1871" s="23" t="s">
        <v>407</v>
      </c>
      <c r="T1871" s="23" t="s">
        <v>408</v>
      </c>
      <c r="U1871" s="23" t="s">
        <v>236</v>
      </c>
      <c r="V1871" s="23" t="s">
        <v>238</v>
      </c>
      <c r="W1871" s="24" t="s">
        <v>38</v>
      </c>
      <c r="X1871" s="24" t="s">
        <v>409</v>
      </c>
      <c r="Y1871" s="24" t="s">
        <v>40</v>
      </c>
      <c r="Z1871" s="25">
        <v>7467355</v>
      </c>
      <c r="AA1871" s="24" t="s">
        <v>14803</v>
      </c>
      <c r="AB1871" s="24" t="s">
        <v>14803</v>
      </c>
      <c r="AC1871" s="24" t="s">
        <v>14803</v>
      </c>
      <c r="AD1871" s="24" t="s">
        <v>21268</v>
      </c>
      <c r="AE1871" s="24"/>
      <c r="AF1871" s="24"/>
      <c r="AG1871" s="24" t="s">
        <v>21269</v>
      </c>
      <c r="AH1871" s="24"/>
      <c r="AI1871" s="24"/>
      <c r="AJ1871" s="24"/>
      <c r="AK1871" s="24"/>
      <c r="AL1871" s="24" t="s">
        <v>19875</v>
      </c>
      <c r="AM1871" s="24" t="s">
        <v>4079</v>
      </c>
      <c r="AN1871" s="40">
        <v>113526</v>
      </c>
      <c r="AO1871" s="24" t="s">
        <v>4080</v>
      </c>
      <c r="AP1871" s="24" t="s">
        <v>21270</v>
      </c>
      <c r="AQ1871" s="24"/>
      <c r="AR1871" s="24" t="s">
        <v>4081</v>
      </c>
      <c r="AS1871" s="24" t="s">
        <v>4082</v>
      </c>
      <c r="AT1871" s="24" t="s">
        <v>21270</v>
      </c>
      <c r="AU1871" s="23" t="s">
        <v>5392</v>
      </c>
      <c r="AV1871" s="23" t="s">
        <v>5602</v>
      </c>
      <c r="AW1871" s="23" t="s">
        <v>12365</v>
      </c>
      <c r="AX1871" s="23" t="s">
        <v>4078</v>
      </c>
    </row>
    <row r="1872" spans="1:50" s="22" customFormat="1" ht="20" customHeight="1" x14ac:dyDescent="0.3">
      <c r="A1872" s="23" t="s">
        <v>19879</v>
      </c>
      <c r="B1872" s="23" t="s">
        <v>5794</v>
      </c>
      <c r="C1872" s="23" t="s">
        <v>23355</v>
      </c>
      <c r="D1872" s="23" t="s">
        <v>21266</v>
      </c>
      <c r="E1872" s="23" t="s">
        <v>15036</v>
      </c>
      <c r="F1872" s="23" t="s">
        <v>19876</v>
      </c>
      <c r="G1872" s="24" t="s">
        <v>23383</v>
      </c>
      <c r="H1872" s="24" t="s">
        <v>21267</v>
      </c>
      <c r="I1872" s="24" t="s">
        <v>3</v>
      </c>
      <c r="J1872" s="30" t="s">
        <v>5510</v>
      </c>
      <c r="K1872" s="23" t="s">
        <v>10649</v>
      </c>
      <c r="L1872" s="23" t="s">
        <v>10650</v>
      </c>
      <c r="M1872" s="23" t="s">
        <v>5513</v>
      </c>
      <c r="N1872" s="23" t="s">
        <v>5514</v>
      </c>
      <c r="O1872" s="23" t="s">
        <v>10651</v>
      </c>
      <c r="P1872" s="23" t="s">
        <v>5516</v>
      </c>
      <c r="Q1872" s="23" t="s">
        <v>10652</v>
      </c>
      <c r="R1872" s="23" t="s">
        <v>10653</v>
      </c>
      <c r="S1872" s="23" t="s">
        <v>407</v>
      </c>
      <c r="T1872" s="23" t="s">
        <v>408</v>
      </c>
      <c r="U1872" s="23" t="s">
        <v>313</v>
      </c>
      <c r="V1872" s="23" t="s">
        <v>314</v>
      </c>
      <c r="W1872" s="24" t="s">
        <v>38</v>
      </c>
      <c r="X1872" s="24" t="s">
        <v>409</v>
      </c>
      <c r="Y1872" s="24" t="s">
        <v>40</v>
      </c>
      <c r="Z1872" s="25">
        <v>11035500</v>
      </c>
      <c r="AA1872" s="24" t="s">
        <v>14803</v>
      </c>
      <c r="AB1872" s="24" t="s">
        <v>14803</v>
      </c>
      <c r="AC1872" s="24" t="s">
        <v>14803</v>
      </c>
      <c r="AD1872" s="24" t="s">
        <v>21268</v>
      </c>
      <c r="AE1872" s="24"/>
      <c r="AF1872" s="24"/>
      <c r="AG1872" s="24" t="s">
        <v>21269</v>
      </c>
      <c r="AH1872" s="24"/>
      <c r="AI1872" s="24"/>
      <c r="AJ1872" s="24"/>
      <c r="AK1872" s="24"/>
      <c r="AL1872" s="24" t="s">
        <v>19877</v>
      </c>
      <c r="AM1872" s="24" t="s">
        <v>4179</v>
      </c>
      <c r="AN1872" s="40">
        <v>125926</v>
      </c>
      <c r="AO1872" s="24" t="s">
        <v>3495</v>
      </c>
      <c r="AP1872" s="24" t="s">
        <v>21270</v>
      </c>
      <c r="AQ1872" s="24"/>
      <c r="AR1872" s="24" t="s">
        <v>19878</v>
      </c>
      <c r="AS1872" s="24" t="s">
        <v>19879</v>
      </c>
      <c r="AT1872" s="24" t="s">
        <v>21270</v>
      </c>
      <c r="AU1872" s="23" t="s">
        <v>4826</v>
      </c>
      <c r="AV1872" s="23" t="s">
        <v>5602</v>
      </c>
      <c r="AW1872" s="23" t="s">
        <v>10654</v>
      </c>
      <c r="AX1872" s="23" t="s">
        <v>4448</v>
      </c>
    </row>
    <row r="1873" spans="1:50" s="22" customFormat="1" ht="20" customHeight="1" x14ac:dyDescent="0.3">
      <c r="A1873" s="23" t="s">
        <v>19882</v>
      </c>
      <c r="B1873" s="23" t="s">
        <v>5794</v>
      </c>
      <c r="C1873" s="23" t="s">
        <v>23384</v>
      </c>
      <c r="D1873" s="23" t="s">
        <v>21266</v>
      </c>
      <c r="E1873" s="23" t="s">
        <v>15151</v>
      </c>
      <c r="F1873" s="23" t="s">
        <v>15152</v>
      </c>
      <c r="G1873" s="24" t="s">
        <v>21538</v>
      </c>
      <c r="H1873" s="24" t="s">
        <v>21267</v>
      </c>
      <c r="I1873" s="24" t="s">
        <v>3</v>
      </c>
      <c r="J1873" s="30" t="s">
        <v>5510</v>
      </c>
      <c r="K1873" s="23" t="s">
        <v>9856</v>
      </c>
      <c r="L1873" s="23" t="s">
        <v>9857</v>
      </c>
      <c r="M1873" s="23" t="s">
        <v>5513</v>
      </c>
      <c r="N1873" s="23" t="s">
        <v>5514</v>
      </c>
      <c r="O1873" s="23" t="s">
        <v>9858</v>
      </c>
      <c r="P1873" s="23" t="s">
        <v>5516</v>
      </c>
      <c r="Q1873" s="23" t="s">
        <v>5527</v>
      </c>
      <c r="R1873" s="23" t="s">
        <v>5528</v>
      </c>
      <c r="S1873" s="23" t="s">
        <v>407</v>
      </c>
      <c r="T1873" s="23" t="s">
        <v>408</v>
      </c>
      <c r="U1873" s="23" t="s">
        <v>342</v>
      </c>
      <c r="V1873" s="23" t="s">
        <v>344</v>
      </c>
      <c r="W1873" s="24" t="s">
        <v>38</v>
      </c>
      <c r="X1873" s="24" t="s">
        <v>409</v>
      </c>
      <c r="Y1873" s="24" t="s">
        <v>40</v>
      </c>
      <c r="Z1873" s="25">
        <v>7724850</v>
      </c>
      <c r="AA1873" s="24" t="s">
        <v>14803</v>
      </c>
      <c r="AB1873" s="24" t="s">
        <v>14803</v>
      </c>
      <c r="AC1873" s="24" t="s">
        <v>14803</v>
      </c>
      <c r="AD1873" s="24" t="s">
        <v>21268</v>
      </c>
      <c r="AE1873" s="24"/>
      <c r="AF1873" s="24"/>
      <c r="AG1873" s="24" t="s">
        <v>21269</v>
      </c>
      <c r="AH1873" s="24"/>
      <c r="AI1873" s="24"/>
      <c r="AJ1873" s="24"/>
      <c r="AK1873" s="24"/>
      <c r="AL1873" s="24" t="s">
        <v>19880</v>
      </c>
      <c r="AM1873" s="24" t="s">
        <v>4090</v>
      </c>
      <c r="AN1873" s="40">
        <v>113826</v>
      </c>
      <c r="AO1873" s="24" t="s">
        <v>4091</v>
      </c>
      <c r="AP1873" s="24" t="s">
        <v>21270</v>
      </c>
      <c r="AQ1873" s="24"/>
      <c r="AR1873" s="24" t="s">
        <v>19881</v>
      </c>
      <c r="AS1873" s="24" t="s">
        <v>19882</v>
      </c>
      <c r="AT1873" s="24" t="s">
        <v>21270</v>
      </c>
      <c r="AU1873" s="23" t="s">
        <v>4389</v>
      </c>
      <c r="AV1873" s="23" t="s">
        <v>5563</v>
      </c>
      <c r="AW1873" s="23" t="s">
        <v>9859</v>
      </c>
      <c r="AX1873" s="23" t="s">
        <v>9860</v>
      </c>
    </row>
    <row r="1874" spans="1:50" s="22" customFormat="1" ht="20" customHeight="1" x14ac:dyDescent="0.3">
      <c r="A1874" s="23" t="s">
        <v>4073</v>
      </c>
      <c r="B1874" s="23" t="s">
        <v>5794</v>
      </c>
      <c r="C1874" s="23" t="s">
        <v>23384</v>
      </c>
      <c r="D1874" s="23" t="s">
        <v>21266</v>
      </c>
      <c r="E1874" s="23" t="s">
        <v>19235</v>
      </c>
      <c r="F1874" s="23" t="s">
        <v>19883</v>
      </c>
      <c r="G1874" s="24" t="s">
        <v>23385</v>
      </c>
      <c r="H1874" s="24" t="s">
        <v>21267</v>
      </c>
      <c r="I1874" s="24" t="s">
        <v>3</v>
      </c>
      <c r="J1874" s="30" t="s">
        <v>5510</v>
      </c>
      <c r="K1874" s="23" t="s">
        <v>12719</v>
      </c>
      <c r="L1874" s="23" t="s">
        <v>12720</v>
      </c>
      <c r="M1874" s="23" t="s">
        <v>5513</v>
      </c>
      <c r="N1874" s="23" t="s">
        <v>5514</v>
      </c>
      <c r="O1874" s="23" t="s">
        <v>12721</v>
      </c>
      <c r="P1874" s="23" t="s">
        <v>5516</v>
      </c>
      <c r="Q1874" s="23" t="s">
        <v>5527</v>
      </c>
      <c r="R1874" s="23" t="s">
        <v>5528</v>
      </c>
      <c r="S1874" s="23" t="s">
        <v>407</v>
      </c>
      <c r="T1874" s="23" t="s">
        <v>408</v>
      </c>
      <c r="U1874" s="23" t="s">
        <v>236</v>
      </c>
      <c r="V1874" s="23" t="s">
        <v>238</v>
      </c>
      <c r="W1874" s="24" t="s">
        <v>38</v>
      </c>
      <c r="X1874" s="24" t="s">
        <v>409</v>
      </c>
      <c r="Y1874" s="24" t="s">
        <v>40</v>
      </c>
      <c r="Z1874" s="25">
        <v>8534120</v>
      </c>
      <c r="AA1874" s="24" t="s">
        <v>14803</v>
      </c>
      <c r="AB1874" s="24" t="s">
        <v>14803</v>
      </c>
      <c r="AC1874" s="24" t="s">
        <v>14803</v>
      </c>
      <c r="AD1874" s="24" t="s">
        <v>21268</v>
      </c>
      <c r="AE1874" s="24"/>
      <c r="AF1874" s="24"/>
      <c r="AG1874" s="24" t="s">
        <v>21269</v>
      </c>
      <c r="AH1874" s="24"/>
      <c r="AI1874" s="24"/>
      <c r="AJ1874" s="24"/>
      <c r="AK1874" s="24"/>
      <c r="AL1874" s="24" t="s">
        <v>19884</v>
      </c>
      <c r="AM1874" s="24" t="s">
        <v>4070</v>
      </c>
      <c r="AN1874" s="40">
        <v>113126</v>
      </c>
      <c r="AO1874" s="24" t="s">
        <v>4071</v>
      </c>
      <c r="AP1874" s="24" t="s">
        <v>21270</v>
      </c>
      <c r="AQ1874" s="24"/>
      <c r="AR1874" s="24" t="s">
        <v>4072</v>
      </c>
      <c r="AS1874" s="24" t="s">
        <v>4073</v>
      </c>
      <c r="AT1874" s="24" t="s">
        <v>21270</v>
      </c>
      <c r="AU1874" s="23" t="s">
        <v>5392</v>
      </c>
      <c r="AV1874" s="23" t="s">
        <v>5602</v>
      </c>
      <c r="AW1874" s="23" t="s">
        <v>12722</v>
      </c>
      <c r="AX1874" s="23" t="s">
        <v>4069</v>
      </c>
    </row>
    <row r="1875" spans="1:50" s="22" customFormat="1" ht="20" customHeight="1" x14ac:dyDescent="0.3">
      <c r="A1875" s="23" t="s">
        <v>19887</v>
      </c>
      <c r="B1875" s="23" t="s">
        <v>5794</v>
      </c>
      <c r="C1875" s="23" t="s">
        <v>23386</v>
      </c>
      <c r="D1875" s="23" t="s">
        <v>21266</v>
      </c>
      <c r="E1875" s="23" t="s">
        <v>15360</v>
      </c>
      <c r="F1875" s="23" t="s">
        <v>17617</v>
      </c>
      <c r="G1875" s="24" t="s">
        <v>21389</v>
      </c>
      <c r="H1875" s="24" t="s">
        <v>21267</v>
      </c>
      <c r="I1875" s="24" t="s">
        <v>3</v>
      </c>
      <c r="J1875" s="30" t="s">
        <v>5510</v>
      </c>
      <c r="K1875" s="23" t="s">
        <v>7970</v>
      </c>
      <c r="L1875" s="23" t="s">
        <v>7971</v>
      </c>
      <c r="M1875" s="23" t="s">
        <v>5513</v>
      </c>
      <c r="N1875" s="23" t="s">
        <v>5514</v>
      </c>
      <c r="O1875" s="23" t="s">
        <v>7972</v>
      </c>
      <c r="P1875" s="23" t="s">
        <v>5516</v>
      </c>
      <c r="Q1875" s="23" t="s">
        <v>6040</v>
      </c>
      <c r="R1875" s="23" t="s">
        <v>6041</v>
      </c>
      <c r="S1875" s="23" t="s">
        <v>407</v>
      </c>
      <c r="T1875" s="23" t="s">
        <v>408</v>
      </c>
      <c r="U1875" s="23" t="s">
        <v>244</v>
      </c>
      <c r="V1875" s="23" t="s">
        <v>1300</v>
      </c>
      <c r="W1875" s="24" t="s">
        <v>38</v>
      </c>
      <c r="X1875" s="24" t="s">
        <v>409</v>
      </c>
      <c r="Y1875" s="24" t="s">
        <v>40</v>
      </c>
      <c r="Z1875" s="25">
        <v>8828400</v>
      </c>
      <c r="AA1875" s="24" t="s">
        <v>14803</v>
      </c>
      <c r="AB1875" s="24" t="s">
        <v>14803</v>
      </c>
      <c r="AC1875" s="24" t="s">
        <v>14803</v>
      </c>
      <c r="AD1875" s="24" t="s">
        <v>21268</v>
      </c>
      <c r="AE1875" s="24"/>
      <c r="AF1875" s="24"/>
      <c r="AG1875" s="24" t="s">
        <v>21269</v>
      </c>
      <c r="AH1875" s="24"/>
      <c r="AI1875" s="24"/>
      <c r="AJ1875" s="24"/>
      <c r="AK1875" s="24"/>
      <c r="AL1875" s="24" t="s">
        <v>19885</v>
      </c>
      <c r="AM1875" s="24" t="s">
        <v>2981</v>
      </c>
      <c r="AN1875" s="40">
        <v>73826</v>
      </c>
      <c r="AO1875" s="24" t="s">
        <v>2010</v>
      </c>
      <c r="AP1875" s="24" t="s">
        <v>21270</v>
      </c>
      <c r="AQ1875" s="24"/>
      <c r="AR1875" s="24" t="s">
        <v>19886</v>
      </c>
      <c r="AS1875" s="24" t="s">
        <v>19887</v>
      </c>
      <c r="AT1875" s="24" t="s">
        <v>21270</v>
      </c>
      <c r="AU1875" s="23" t="s">
        <v>3436</v>
      </c>
      <c r="AV1875" s="23" t="s">
        <v>5563</v>
      </c>
      <c r="AW1875" s="23" t="s">
        <v>7973</v>
      </c>
      <c r="AX1875" s="23" t="s">
        <v>7974</v>
      </c>
    </row>
    <row r="1876" spans="1:50" s="22" customFormat="1" ht="20" customHeight="1" x14ac:dyDescent="0.3">
      <c r="A1876" s="23" t="s">
        <v>5066</v>
      </c>
      <c r="B1876" s="23" t="s">
        <v>5794</v>
      </c>
      <c r="C1876" s="23" t="s">
        <v>23373</v>
      </c>
      <c r="D1876" s="23" t="s">
        <v>21266</v>
      </c>
      <c r="E1876" s="23" t="s">
        <v>15609</v>
      </c>
      <c r="F1876" s="23" t="s">
        <v>14803</v>
      </c>
      <c r="G1876" s="24" t="s">
        <v>15609</v>
      </c>
      <c r="H1876" s="24" t="s">
        <v>21267</v>
      </c>
      <c r="I1876" s="24" t="s">
        <v>3</v>
      </c>
      <c r="J1876" s="30" t="s">
        <v>5510</v>
      </c>
      <c r="K1876" s="23" t="s">
        <v>11640</v>
      </c>
      <c r="L1876" s="23" t="s">
        <v>11641</v>
      </c>
      <c r="M1876" s="23" t="s">
        <v>5513</v>
      </c>
      <c r="N1876" s="23" t="s">
        <v>5514</v>
      </c>
      <c r="O1876" s="23" t="s">
        <v>11642</v>
      </c>
      <c r="P1876" s="23" t="s">
        <v>5516</v>
      </c>
      <c r="Q1876" s="23" t="s">
        <v>5561</v>
      </c>
      <c r="R1876" s="23" t="s">
        <v>5562</v>
      </c>
      <c r="S1876" s="23" t="s">
        <v>407</v>
      </c>
      <c r="T1876" s="23" t="s">
        <v>408</v>
      </c>
      <c r="U1876" s="23" t="s">
        <v>244</v>
      </c>
      <c r="V1876" s="23" t="s">
        <v>1300</v>
      </c>
      <c r="W1876" s="24" t="s">
        <v>38</v>
      </c>
      <c r="X1876" s="24" t="s">
        <v>409</v>
      </c>
      <c r="Y1876" s="24" t="s">
        <v>40</v>
      </c>
      <c r="Z1876" s="25">
        <v>5959170</v>
      </c>
      <c r="AA1876" s="24" t="s">
        <v>14803</v>
      </c>
      <c r="AB1876" s="24" t="s">
        <v>14803</v>
      </c>
      <c r="AC1876" s="24" t="s">
        <v>14803</v>
      </c>
      <c r="AD1876" s="24" t="s">
        <v>21268</v>
      </c>
      <c r="AE1876" s="24"/>
      <c r="AF1876" s="24"/>
      <c r="AG1876" s="24" t="s">
        <v>21269</v>
      </c>
      <c r="AH1876" s="24"/>
      <c r="AI1876" s="24"/>
      <c r="AJ1876" s="24"/>
      <c r="AK1876" s="24"/>
      <c r="AL1876" s="24" t="s">
        <v>19888</v>
      </c>
      <c r="AM1876" s="24" t="s">
        <v>5064</v>
      </c>
      <c r="AN1876" s="40">
        <v>147326</v>
      </c>
      <c r="AO1876" s="24" t="s">
        <v>3964</v>
      </c>
      <c r="AP1876" s="24" t="s">
        <v>21270</v>
      </c>
      <c r="AQ1876" s="24"/>
      <c r="AR1876" s="24" t="s">
        <v>5065</v>
      </c>
      <c r="AS1876" s="24" t="s">
        <v>5066</v>
      </c>
      <c r="AT1876" s="24" t="s">
        <v>21270</v>
      </c>
      <c r="AU1876" s="23" t="s">
        <v>5310</v>
      </c>
      <c r="AV1876" s="23" t="s">
        <v>5563</v>
      </c>
      <c r="AW1876" s="23" t="s">
        <v>11643</v>
      </c>
      <c r="AX1876" s="23" t="s">
        <v>5063</v>
      </c>
    </row>
    <row r="1877" spans="1:50" s="22" customFormat="1" ht="20" customHeight="1" x14ac:dyDescent="0.3">
      <c r="A1877" s="23" t="s">
        <v>19891</v>
      </c>
      <c r="B1877" s="23" t="s">
        <v>5794</v>
      </c>
      <c r="C1877" s="23" t="s">
        <v>23387</v>
      </c>
      <c r="D1877" s="23" t="s">
        <v>21266</v>
      </c>
      <c r="E1877" s="23" t="s">
        <v>15103</v>
      </c>
      <c r="F1877" s="23" t="s">
        <v>18649</v>
      </c>
      <c r="G1877" s="24" t="s">
        <v>21299</v>
      </c>
      <c r="H1877" s="24" t="s">
        <v>21267</v>
      </c>
      <c r="I1877" s="24" t="s">
        <v>3</v>
      </c>
      <c r="J1877" s="30" t="s">
        <v>5510</v>
      </c>
      <c r="K1877" s="23" t="s">
        <v>11208</v>
      </c>
      <c r="L1877" s="23" t="s">
        <v>11209</v>
      </c>
      <c r="M1877" s="23" t="s">
        <v>5513</v>
      </c>
      <c r="N1877" s="23" t="s">
        <v>5514</v>
      </c>
      <c r="O1877" s="23" t="s">
        <v>11210</v>
      </c>
      <c r="P1877" s="23" t="s">
        <v>5516</v>
      </c>
      <c r="Q1877" s="23" t="s">
        <v>6619</v>
      </c>
      <c r="R1877" s="23" t="s">
        <v>6620</v>
      </c>
      <c r="S1877" s="23" t="s">
        <v>407</v>
      </c>
      <c r="T1877" s="23" t="s">
        <v>408</v>
      </c>
      <c r="U1877" s="23" t="s">
        <v>244</v>
      </c>
      <c r="V1877" s="23" t="s">
        <v>1300</v>
      </c>
      <c r="W1877" s="24" t="s">
        <v>38</v>
      </c>
      <c r="X1877" s="24" t="s">
        <v>409</v>
      </c>
      <c r="Y1877" s="24" t="s">
        <v>40</v>
      </c>
      <c r="Z1877" s="25">
        <v>3310650</v>
      </c>
      <c r="AA1877" s="24" t="s">
        <v>14803</v>
      </c>
      <c r="AB1877" s="24" t="s">
        <v>14803</v>
      </c>
      <c r="AC1877" s="24" t="s">
        <v>14803</v>
      </c>
      <c r="AD1877" s="24" t="s">
        <v>21268</v>
      </c>
      <c r="AE1877" s="24"/>
      <c r="AF1877" s="24"/>
      <c r="AG1877" s="24" t="s">
        <v>21269</v>
      </c>
      <c r="AH1877" s="24"/>
      <c r="AI1877" s="24"/>
      <c r="AJ1877" s="24"/>
      <c r="AK1877" s="24"/>
      <c r="AL1877" s="24" t="s">
        <v>19889</v>
      </c>
      <c r="AM1877" s="24" t="s">
        <v>3214</v>
      </c>
      <c r="AN1877" s="40">
        <v>81726</v>
      </c>
      <c r="AO1877" s="24" t="s">
        <v>3215</v>
      </c>
      <c r="AP1877" s="24" t="s">
        <v>21270</v>
      </c>
      <c r="AQ1877" s="24"/>
      <c r="AR1877" s="24" t="s">
        <v>19890</v>
      </c>
      <c r="AS1877" s="24" t="s">
        <v>19891</v>
      </c>
      <c r="AT1877" s="24" t="s">
        <v>21270</v>
      </c>
      <c r="AU1877" s="23" t="s">
        <v>4958</v>
      </c>
      <c r="AV1877" s="23" t="s">
        <v>5563</v>
      </c>
      <c r="AW1877" s="23" t="s">
        <v>11211</v>
      </c>
      <c r="AX1877" s="23" t="s">
        <v>11212</v>
      </c>
    </row>
    <row r="1878" spans="1:50" s="22" customFormat="1" ht="20" customHeight="1" x14ac:dyDescent="0.3">
      <c r="A1878" s="23" t="s">
        <v>19894</v>
      </c>
      <c r="B1878" s="23" t="s">
        <v>5794</v>
      </c>
      <c r="C1878" s="23" t="s">
        <v>23356</v>
      </c>
      <c r="D1878" s="23" t="s">
        <v>21266</v>
      </c>
      <c r="E1878" s="23" t="s">
        <v>15036</v>
      </c>
      <c r="F1878" s="23" t="s">
        <v>14803</v>
      </c>
      <c r="G1878" s="24" t="s">
        <v>15036</v>
      </c>
      <c r="H1878" s="24" t="s">
        <v>21267</v>
      </c>
      <c r="I1878" s="24" t="s">
        <v>3</v>
      </c>
      <c r="J1878" s="30" t="s">
        <v>5510</v>
      </c>
      <c r="K1878" s="23" t="s">
        <v>11337</v>
      </c>
      <c r="L1878" s="23" t="s">
        <v>11338</v>
      </c>
      <c r="M1878" s="23" t="s">
        <v>5513</v>
      </c>
      <c r="N1878" s="23" t="s">
        <v>5514</v>
      </c>
      <c r="O1878" s="23" t="s">
        <v>11339</v>
      </c>
      <c r="P1878" s="23" t="s">
        <v>5516</v>
      </c>
      <c r="Q1878" s="23" t="s">
        <v>5561</v>
      </c>
      <c r="R1878" s="23" t="s">
        <v>5562</v>
      </c>
      <c r="S1878" s="23" t="s">
        <v>407</v>
      </c>
      <c r="T1878" s="23" t="s">
        <v>408</v>
      </c>
      <c r="U1878" s="23" t="s">
        <v>342</v>
      </c>
      <c r="V1878" s="23" t="s">
        <v>344</v>
      </c>
      <c r="W1878" s="24" t="s">
        <v>38</v>
      </c>
      <c r="X1878" s="24" t="s">
        <v>409</v>
      </c>
      <c r="Y1878" s="24" t="s">
        <v>40</v>
      </c>
      <c r="Z1878" s="25">
        <v>11035500</v>
      </c>
      <c r="AA1878" s="24" t="s">
        <v>14803</v>
      </c>
      <c r="AB1878" s="24" t="s">
        <v>14803</v>
      </c>
      <c r="AC1878" s="24" t="s">
        <v>14803</v>
      </c>
      <c r="AD1878" s="24" t="s">
        <v>21268</v>
      </c>
      <c r="AE1878" s="24"/>
      <c r="AF1878" s="24"/>
      <c r="AG1878" s="24" t="s">
        <v>21269</v>
      </c>
      <c r="AH1878" s="24"/>
      <c r="AI1878" s="24"/>
      <c r="AJ1878" s="24"/>
      <c r="AK1878" s="24"/>
      <c r="AL1878" s="24" t="s">
        <v>19892</v>
      </c>
      <c r="AM1878" s="24" t="s">
        <v>5087</v>
      </c>
      <c r="AN1878" s="40">
        <v>148026</v>
      </c>
      <c r="AO1878" s="24" t="s">
        <v>3780</v>
      </c>
      <c r="AP1878" s="24" t="s">
        <v>21270</v>
      </c>
      <c r="AQ1878" s="24"/>
      <c r="AR1878" s="24" t="s">
        <v>19893</v>
      </c>
      <c r="AS1878" s="24" t="s">
        <v>19894</v>
      </c>
      <c r="AT1878" s="24" t="s">
        <v>21270</v>
      </c>
      <c r="AU1878" s="23" t="s">
        <v>5126</v>
      </c>
      <c r="AV1878" s="23" t="s">
        <v>5563</v>
      </c>
      <c r="AW1878" s="23" t="s">
        <v>11340</v>
      </c>
      <c r="AX1878" s="23" t="s">
        <v>11341</v>
      </c>
    </row>
    <row r="1879" spans="1:50" s="22" customFormat="1" ht="20" customHeight="1" x14ac:dyDescent="0.3">
      <c r="A1879" s="23" t="s">
        <v>19897</v>
      </c>
      <c r="B1879" s="23" t="s">
        <v>5794</v>
      </c>
      <c r="C1879" s="23" t="s">
        <v>23356</v>
      </c>
      <c r="D1879" s="23" t="s">
        <v>21266</v>
      </c>
      <c r="E1879" s="23" t="s">
        <v>15036</v>
      </c>
      <c r="F1879" s="23" t="s">
        <v>19013</v>
      </c>
      <c r="G1879" s="24" t="s">
        <v>21375</v>
      </c>
      <c r="H1879" s="24" t="s">
        <v>21267</v>
      </c>
      <c r="I1879" s="24" t="s">
        <v>3</v>
      </c>
      <c r="J1879" s="30" t="s">
        <v>5510</v>
      </c>
      <c r="K1879" s="23" t="s">
        <v>6764</v>
      </c>
      <c r="L1879" s="23" t="s">
        <v>6765</v>
      </c>
      <c r="M1879" s="23" t="s">
        <v>5513</v>
      </c>
      <c r="N1879" s="23" t="s">
        <v>5514</v>
      </c>
      <c r="O1879" s="23" t="s">
        <v>6766</v>
      </c>
      <c r="P1879" s="23" t="s">
        <v>5516</v>
      </c>
      <c r="Q1879" s="23" t="s">
        <v>5561</v>
      </c>
      <c r="R1879" s="23" t="s">
        <v>5562</v>
      </c>
      <c r="S1879" s="23" t="s">
        <v>407</v>
      </c>
      <c r="T1879" s="23" t="s">
        <v>408</v>
      </c>
      <c r="U1879" s="23" t="s">
        <v>345</v>
      </c>
      <c r="V1879" s="23" t="s">
        <v>347</v>
      </c>
      <c r="W1879" s="24" t="s">
        <v>38</v>
      </c>
      <c r="X1879" s="24" t="s">
        <v>409</v>
      </c>
      <c r="Y1879" s="24" t="s">
        <v>40</v>
      </c>
      <c r="Z1879" s="25">
        <v>11035500</v>
      </c>
      <c r="AA1879" s="24" t="s">
        <v>14803</v>
      </c>
      <c r="AB1879" s="24" t="s">
        <v>14803</v>
      </c>
      <c r="AC1879" s="24" t="s">
        <v>14803</v>
      </c>
      <c r="AD1879" s="24" t="s">
        <v>21268</v>
      </c>
      <c r="AE1879" s="24"/>
      <c r="AF1879" s="24"/>
      <c r="AG1879" s="24" t="s">
        <v>21269</v>
      </c>
      <c r="AH1879" s="24"/>
      <c r="AI1879" s="24"/>
      <c r="AJ1879" s="24"/>
      <c r="AK1879" s="24"/>
      <c r="AL1879" s="24" t="s">
        <v>19895</v>
      </c>
      <c r="AM1879" s="24" t="s">
        <v>1152</v>
      </c>
      <c r="AN1879" s="40">
        <v>18626</v>
      </c>
      <c r="AO1879" s="24" t="s">
        <v>1153</v>
      </c>
      <c r="AP1879" s="24" t="s">
        <v>21270</v>
      </c>
      <c r="AQ1879" s="24"/>
      <c r="AR1879" s="24" t="s">
        <v>19896</v>
      </c>
      <c r="AS1879" s="24" t="s">
        <v>19897</v>
      </c>
      <c r="AT1879" s="24" t="s">
        <v>21270</v>
      </c>
      <c r="AU1879" s="23" t="s">
        <v>2654</v>
      </c>
      <c r="AV1879" s="23" t="s">
        <v>5602</v>
      </c>
      <c r="AW1879" s="23" t="s">
        <v>6767</v>
      </c>
      <c r="AX1879" s="23" t="s">
        <v>6768</v>
      </c>
    </row>
    <row r="1880" spans="1:50" s="22" customFormat="1" ht="20" customHeight="1" x14ac:dyDescent="0.3">
      <c r="A1880" s="23" t="s">
        <v>19901</v>
      </c>
      <c r="B1880" s="23" t="s">
        <v>5794</v>
      </c>
      <c r="C1880" s="23" t="s">
        <v>23388</v>
      </c>
      <c r="D1880" s="23" t="s">
        <v>21266</v>
      </c>
      <c r="E1880" s="23" t="s">
        <v>17605</v>
      </c>
      <c r="F1880" s="23" t="s">
        <v>19898</v>
      </c>
      <c r="G1880" s="24" t="s">
        <v>23389</v>
      </c>
      <c r="H1880" s="24" t="s">
        <v>21267</v>
      </c>
      <c r="I1880" s="24" t="s">
        <v>3</v>
      </c>
      <c r="J1880" s="30" t="s">
        <v>5510</v>
      </c>
      <c r="K1880" s="23" t="s">
        <v>10711</v>
      </c>
      <c r="L1880" s="23" t="s">
        <v>10712</v>
      </c>
      <c r="M1880" s="23" t="s">
        <v>5513</v>
      </c>
      <c r="N1880" s="23" t="s">
        <v>5514</v>
      </c>
      <c r="O1880" s="23" t="s">
        <v>10713</v>
      </c>
      <c r="P1880" s="23" t="s">
        <v>5516</v>
      </c>
      <c r="Q1880" s="23" t="s">
        <v>5695</v>
      </c>
      <c r="R1880" s="23" t="s">
        <v>5696</v>
      </c>
      <c r="S1880" s="23" t="s">
        <v>407</v>
      </c>
      <c r="T1880" s="23" t="s">
        <v>408</v>
      </c>
      <c r="U1880" s="23" t="s">
        <v>236</v>
      </c>
      <c r="V1880" s="23" t="s">
        <v>238</v>
      </c>
      <c r="W1880" s="24" t="s">
        <v>38</v>
      </c>
      <c r="X1880" s="24" t="s">
        <v>409</v>
      </c>
      <c r="Y1880" s="24" t="s">
        <v>40</v>
      </c>
      <c r="Z1880" s="25">
        <v>13794375</v>
      </c>
      <c r="AA1880" s="24" t="s">
        <v>14803</v>
      </c>
      <c r="AB1880" s="24" t="s">
        <v>14803</v>
      </c>
      <c r="AC1880" s="24" t="s">
        <v>14803</v>
      </c>
      <c r="AD1880" s="24" t="s">
        <v>21268</v>
      </c>
      <c r="AE1880" s="24"/>
      <c r="AF1880" s="24"/>
      <c r="AG1880" s="24" t="s">
        <v>21269</v>
      </c>
      <c r="AH1880" s="24"/>
      <c r="AI1880" s="24"/>
      <c r="AJ1880" s="24"/>
      <c r="AK1880" s="24"/>
      <c r="AL1880" s="24" t="s">
        <v>19899</v>
      </c>
      <c r="AM1880" s="24" t="s">
        <v>2940</v>
      </c>
      <c r="AN1880" s="40">
        <v>85626</v>
      </c>
      <c r="AO1880" s="24" t="s">
        <v>3309</v>
      </c>
      <c r="AP1880" s="24" t="s">
        <v>21270</v>
      </c>
      <c r="AQ1880" s="24"/>
      <c r="AR1880" s="24" t="s">
        <v>19900</v>
      </c>
      <c r="AS1880" s="24" t="s">
        <v>19901</v>
      </c>
      <c r="AT1880" s="24" t="s">
        <v>21270</v>
      </c>
      <c r="AU1880" s="23" t="s">
        <v>4826</v>
      </c>
      <c r="AV1880" s="23" t="s">
        <v>5563</v>
      </c>
      <c r="AW1880" s="23" t="s">
        <v>10714</v>
      </c>
      <c r="AX1880" s="23" t="s">
        <v>10715</v>
      </c>
    </row>
    <row r="1881" spans="1:50" s="22" customFormat="1" ht="20" customHeight="1" x14ac:dyDescent="0.3">
      <c r="A1881" s="23" t="s">
        <v>19026</v>
      </c>
      <c r="B1881" s="23" t="s">
        <v>5477</v>
      </c>
      <c r="C1881" s="23" t="s">
        <v>23390</v>
      </c>
      <c r="D1881" s="23" t="s">
        <v>21266</v>
      </c>
      <c r="E1881" s="23" t="s">
        <v>17485</v>
      </c>
      <c r="F1881" s="23" t="s">
        <v>14803</v>
      </c>
      <c r="G1881" s="24" t="s">
        <v>17485</v>
      </c>
      <c r="H1881" s="24" t="s">
        <v>21267</v>
      </c>
      <c r="I1881" s="24" t="s">
        <v>3</v>
      </c>
      <c r="J1881" s="30" t="s">
        <v>5510</v>
      </c>
      <c r="K1881" s="23" t="s">
        <v>11543</v>
      </c>
      <c r="L1881" s="23" t="s">
        <v>11544</v>
      </c>
      <c r="M1881" s="23" t="s">
        <v>5513</v>
      </c>
      <c r="N1881" s="23" t="s">
        <v>5514</v>
      </c>
      <c r="O1881" s="23" t="s">
        <v>11545</v>
      </c>
      <c r="P1881" s="23" t="s">
        <v>5516</v>
      </c>
      <c r="Q1881" s="23" t="s">
        <v>5517</v>
      </c>
      <c r="R1881" s="23" t="s">
        <v>5518</v>
      </c>
      <c r="S1881" s="23" t="s">
        <v>407</v>
      </c>
      <c r="T1881" s="23" t="s">
        <v>408</v>
      </c>
      <c r="U1881" s="23" t="s">
        <v>165</v>
      </c>
      <c r="V1881" s="23" t="s">
        <v>166</v>
      </c>
      <c r="W1881" s="24" t="s">
        <v>38</v>
      </c>
      <c r="X1881" s="24" t="s">
        <v>409</v>
      </c>
      <c r="Y1881" s="24" t="s">
        <v>40</v>
      </c>
      <c r="Z1881" s="25">
        <v>172329</v>
      </c>
      <c r="AA1881" s="24" t="s">
        <v>14803</v>
      </c>
      <c r="AB1881" s="24" t="s">
        <v>14803</v>
      </c>
      <c r="AC1881" s="24" t="s">
        <v>14803</v>
      </c>
      <c r="AD1881" s="24" t="s">
        <v>21268</v>
      </c>
      <c r="AE1881" s="24"/>
      <c r="AF1881" s="24"/>
      <c r="AG1881" s="24" t="s">
        <v>21269</v>
      </c>
      <c r="AH1881" s="24"/>
      <c r="AI1881" s="24"/>
      <c r="AJ1881" s="24"/>
      <c r="AK1881" s="24"/>
      <c r="AL1881" s="24" t="s">
        <v>19024</v>
      </c>
      <c r="AM1881" s="24" t="s">
        <v>410</v>
      </c>
      <c r="AN1881" s="40">
        <v>126</v>
      </c>
      <c r="AO1881" s="24" t="s">
        <v>5236</v>
      </c>
      <c r="AP1881" s="24" t="s">
        <v>21270</v>
      </c>
      <c r="AQ1881" s="24"/>
      <c r="AR1881" s="24" t="s">
        <v>19025</v>
      </c>
      <c r="AS1881" s="24" t="s">
        <v>19026</v>
      </c>
      <c r="AT1881" s="24" t="s">
        <v>21270</v>
      </c>
      <c r="AU1881" s="23" t="s">
        <v>13818</v>
      </c>
      <c r="AV1881" s="23" t="s">
        <v>9463</v>
      </c>
      <c r="AW1881" s="23" t="s">
        <v>1024</v>
      </c>
      <c r="AX1881" s="23" t="s">
        <v>13849</v>
      </c>
    </row>
    <row r="1882" spans="1:50" s="22" customFormat="1" ht="20" customHeight="1" x14ac:dyDescent="0.3">
      <c r="A1882" s="23" t="s">
        <v>19035</v>
      </c>
      <c r="B1882" s="23" t="s">
        <v>5477</v>
      </c>
      <c r="C1882" s="23" t="s">
        <v>23391</v>
      </c>
      <c r="D1882" s="23" t="s">
        <v>21266</v>
      </c>
      <c r="E1882" s="23" t="s">
        <v>17195</v>
      </c>
      <c r="F1882" s="23" t="s">
        <v>14803</v>
      </c>
      <c r="G1882" s="24" t="s">
        <v>17195</v>
      </c>
      <c r="H1882" s="24" t="s">
        <v>21267</v>
      </c>
      <c r="I1882" s="24" t="s">
        <v>3</v>
      </c>
      <c r="J1882" s="30" t="s">
        <v>5510</v>
      </c>
      <c r="K1882" s="23" t="s">
        <v>11543</v>
      </c>
      <c r="L1882" s="23" t="s">
        <v>11544</v>
      </c>
      <c r="M1882" s="23" t="s">
        <v>5513</v>
      </c>
      <c r="N1882" s="23" t="s">
        <v>5514</v>
      </c>
      <c r="O1882" s="23" t="s">
        <v>11545</v>
      </c>
      <c r="P1882" s="23" t="s">
        <v>5516</v>
      </c>
      <c r="Q1882" s="23" t="s">
        <v>5517</v>
      </c>
      <c r="R1882" s="23" t="s">
        <v>5518</v>
      </c>
      <c r="S1882" s="23" t="s">
        <v>407</v>
      </c>
      <c r="T1882" s="23" t="s">
        <v>408</v>
      </c>
      <c r="U1882" s="23" t="s">
        <v>368</v>
      </c>
      <c r="V1882" s="23" t="s">
        <v>370</v>
      </c>
      <c r="W1882" s="24" t="s">
        <v>38</v>
      </c>
      <c r="X1882" s="24" t="s">
        <v>409</v>
      </c>
      <c r="Y1882" s="24" t="s">
        <v>40</v>
      </c>
      <c r="Z1882" s="25">
        <v>470355</v>
      </c>
      <c r="AA1882" s="24" t="s">
        <v>14803</v>
      </c>
      <c r="AB1882" s="24" t="s">
        <v>14803</v>
      </c>
      <c r="AC1882" s="24" t="s">
        <v>14803</v>
      </c>
      <c r="AD1882" s="24" t="s">
        <v>21268</v>
      </c>
      <c r="AE1882" s="24"/>
      <c r="AF1882" s="24"/>
      <c r="AG1882" s="24" t="s">
        <v>21269</v>
      </c>
      <c r="AH1882" s="24"/>
      <c r="AI1882" s="24"/>
      <c r="AJ1882" s="24"/>
      <c r="AK1882" s="24"/>
      <c r="AL1882" s="24" t="s">
        <v>19033</v>
      </c>
      <c r="AM1882" s="24" t="s">
        <v>410</v>
      </c>
      <c r="AN1882" s="40">
        <v>126</v>
      </c>
      <c r="AO1882" s="24" t="s">
        <v>5236</v>
      </c>
      <c r="AP1882" s="24" t="s">
        <v>1196</v>
      </c>
      <c r="AQ1882" s="24" t="s">
        <v>5473</v>
      </c>
      <c r="AR1882" s="24" t="s">
        <v>19034</v>
      </c>
      <c r="AS1882" s="24" t="s">
        <v>19035</v>
      </c>
      <c r="AT1882" s="24" t="s">
        <v>21270</v>
      </c>
      <c r="AU1882" s="23" t="s">
        <v>13818</v>
      </c>
      <c r="AV1882" s="23" t="s">
        <v>9463</v>
      </c>
      <c r="AW1882" s="23" t="s">
        <v>1024</v>
      </c>
      <c r="AX1882" s="23" t="s">
        <v>13849</v>
      </c>
    </row>
    <row r="1883" spans="1:50" s="22" customFormat="1" ht="20" customHeight="1" x14ac:dyDescent="0.3">
      <c r="A1883" s="23" t="s">
        <v>13663</v>
      </c>
      <c r="B1883" s="23" t="s">
        <v>5477</v>
      </c>
      <c r="C1883" s="23" t="s">
        <v>23392</v>
      </c>
      <c r="D1883" s="23" t="s">
        <v>21266</v>
      </c>
      <c r="E1883" s="23" t="s">
        <v>14902</v>
      </c>
      <c r="F1883" s="23" t="s">
        <v>14803</v>
      </c>
      <c r="G1883" s="24" t="s">
        <v>14902</v>
      </c>
      <c r="H1883" s="24" t="s">
        <v>21267</v>
      </c>
      <c r="I1883" s="24" t="s">
        <v>3</v>
      </c>
      <c r="J1883" s="30" t="s">
        <v>5510</v>
      </c>
      <c r="K1883" s="23" t="s">
        <v>11995</v>
      </c>
      <c r="L1883" s="23" t="s">
        <v>11996</v>
      </c>
      <c r="M1883" s="23" t="s">
        <v>5513</v>
      </c>
      <c r="N1883" s="23" t="s">
        <v>5514</v>
      </c>
      <c r="O1883" s="23" t="s">
        <v>11997</v>
      </c>
      <c r="P1883" s="23" t="s">
        <v>5516</v>
      </c>
      <c r="Q1883" s="23" t="s">
        <v>5695</v>
      </c>
      <c r="R1883" s="23" t="s">
        <v>5696</v>
      </c>
      <c r="S1883" s="23" t="s">
        <v>407</v>
      </c>
      <c r="T1883" s="23" t="s">
        <v>408</v>
      </c>
      <c r="U1883" s="23" t="s">
        <v>195</v>
      </c>
      <c r="V1883" s="23" t="s">
        <v>197</v>
      </c>
      <c r="W1883" s="24" t="s">
        <v>38</v>
      </c>
      <c r="X1883" s="24" t="s">
        <v>409</v>
      </c>
      <c r="Y1883" s="24" t="s">
        <v>40</v>
      </c>
      <c r="Z1883" s="25">
        <v>432856</v>
      </c>
      <c r="AA1883" s="24" t="s">
        <v>14803</v>
      </c>
      <c r="AB1883" s="24" t="s">
        <v>14803</v>
      </c>
      <c r="AC1883" s="24" t="s">
        <v>14803</v>
      </c>
      <c r="AD1883" s="24" t="s">
        <v>21268</v>
      </c>
      <c r="AE1883" s="24"/>
      <c r="AF1883" s="24"/>
      <c r="AG1883" s="24" t="s">
        <v>21269</v>
      </c>
      <c r="AH1883" s="24"/>
      <c r="AI1883" s="24"/>
      <c r="AJ1883" s="24"/>
      <c r="AK1883" s="24"/>
      <c r="AL1883" s="24" t="s">
        <v>19027</v>
      </c>
      <c r="AM1883" s="24" t="s">
        <v>410</v>
      </c>
      <c r="AN1883" s="40">
        <v>126</v>
      </c>
      <c r="AO1883" s="24" t="s">
        <v>5134</v>
      </c>
      <c r="AP1883" s="24" t="s">
        <v>21270</v>
      </c>
      <c r="AQ1883" s="24"/>
      <c r="AR1883" s="24" t="s">
        <v>13662</v>
      </c>
      <c r="AS1883" s="24" t="s">
        <v>13663</v>
      </c>
      <c r="AT1883" s="24" t="s">
        <v>21270</v>
      </c>
      <c r="AU1883" s="23" t="s">
        <v>5464</v>
      </c>
      <c r="AV1883" s="23" t="s">
        <v>9463</v>
      </c>
      <c r="AW1883" s="23" t="s">
        <v>767</v>
      </c>
      <c r="AX1883" s="23" t="s">
        <v>13664</v>
      </c>
    </row>
    <row r="1884" spans="1:50" s="22" customFormat="1" ht="20" customHeight="1" x14ac:dyDescent="0.3">
      <c r="A1884" s="23" t="s">
        <v>13675</v>
      </c>
      <c r="B1884" s="23" t="s">
        <v>5477</v>
      </c>
      <c r="C1884" s="23" t="s">
        <v>23393</v>
      </c>
      <c r="D1884" s="23" t="s">
        <v>21266</v>
      </c>
      <c r="E1884" s="23" t="s">
        <v>19028</v>
      </c>
      <c r="F1884" s="23" t="s">
        <v>14803</v>
      </c>
      <c r="G1884" s="24" t="s">
        <v>19028</v>
      </c>
      <c r="H1884" s="24" t="s">
        <v>21267</v>
      </c>
      <c r="I1884" s="24" t="s">
        <v>3</v>
      </c>
      <c r="J1884" s="30" t="s">
        <v>5510</v>
      </c>
      <c r="K1884" s="23" t="s">
        <v>10528</v>
      </c>
      <c r="L1884" s="23" t="s">
        <v>10529</v>
      </c>
      <c r="M1884" s="23" t="s">
        <v>5513</v>
      </c>
      <c r="N1884" s="23" t="s">
        <v>5514</v>
      </c>
      <c r="O1884" s="23" t="s">
        <v>10530</v>
      </c>
      <c r="P1884" s="23" t="s">
        <v>5516</v>
      </c>
      <c r="Q1884" s="23" t="s">
        <v>5561</v>
      </c>
      <c r="R1884" s="23" t="s">
        <v>5562</v>
      </c>
      <c r="S1884" s="23" t="s">
        <v>407</v>
      </c>
      <c r="T1884" s="23" t="s">
        <v>408</v>
      </c>
      <c r="U1884" s="23" t="s">
        <v>195</v>
      </c>
      <c r="V1884" s="23" t="s">
        <v>197</v>
      </c>
      <c r="W1884" s="24" t="s">
        <v>38</v>
      </c>
      <c r="X1884" s="24" t="s">
        <v>409</v>
      </c>
      <c r="Y1884" s="24" t="s">
        <v>40</v>
      </c>
      <c r="Z1884" s="25">
        <v>609624</v>
      </c>
      <c r="AA1884" s="24" t="s">
        <v>14803</v>
      </c>
      <c r="AB1884" s="24" t="s">
        <v>14803</v>
      </c>
      <c r="AC1884" s="24" t="s">
        <v>14803</v>
      </c>
      <c r="AD1884" s="24" t="s">
        <v>21268</v>
      </c>
      <c r="AE1884" s="24"/>
      <c r="AF1884" s="24"/>
      <c r="AG1884" s="24" t="s">
        <v>21269</v>
      </c>
      <c r="AH1884" s="24"/>
      <c r="AI1884" s="24"/>
      <c r="AJ1884" s="24"/>
      <c r="AK1884" s="24"/>
      <c r="AL1884" s="24" t="s">
        <v>19029</v>
      </c>
      <c r="AM1884" s="24" t="s">
        <v>410</v>
      </c>
      <c r="AN1884" s="40">
        <v>126</v>
      </c>
      <c r="AO1884" s="24" t="s">
        <v>3820</v>
      </c>
      <c r="AP1884" s="24" t="s">
        <v>21270</v>
      </c>
      <c r="AQ1884" s="24"/>
      <c r="AR1884" s="24" t="s">
        <v>13674</v>
      </c>
      <c r="AS1884" s="24" t="s">
        <v>13675</v>
      </c>
      <c r="AT1884" s="24" t="s">
        <v>21270</v>
      </c>
      <c r="AU1884" s="23" t="s">
        <v>5464</v>
      </c>
      <c r="AV1884" s="23" t="s">
        <v>9463</v>
      </c>
      <c r="AW1884" s="23" t="s">
        <v>911</v>
      </c>
      <c r="AX1884" s="23" t="s">
        <v>13676</v>
      </c>
    </row>
    <row r="1885" spans="1:50" s="22" customFormat="1" ht="20" customHeight="1" x14ac:dyDescent="0.3">
      <c r="A1885" s="23" t="s">
        <v>13730</v>
      </c>
      <c r="B1885" s="23" t="s">
        <v>5477</v>
      </c>
      <c r="C1885" s="23" t="s">
        <v>23394</v>
      </c>
      <c r="D1885" s="23" t="s">
        <v>21266</v>
      </c>
      <c r="E1885" s="23" t="s">
        <v>19031</v>
      </c>
      <c r="F1885" s="23" t="s">
        <v>14803</v>
      </c>
      <c r="G1885" s="24" t="s">
        <v>19031</v>
      </c>
      <c r="H1885" s="24" t="s">
        <v>21267</v>
      </c>
      <c r="I1885" s="24" t="s">
        <v>3</v>
      </c>
      <c r="J1885" s="30" t="s">
        <v>5510</v>
      </c>
      <c r="K1885" s="23" t="s">
        <v>7408</v>
      </c>
      <c r="L1885" s="23" t="s">
        <v>7409</v>
      </c>
      <c r="M1885" s="23" t="s">
        <v>5513</v>
      </c>
      <c r="N1885" s="23" t="s">
        <v>5514</v>
      </c>
      <c r="O1885" s="23" t="s">
        <v>7410</v>
      </c>
      <c r="P1885" s="23" t="s">
        <v>5516</v>
      </c>
      <c r="Q1885" s="23" t="s">
        <v>5561</v>
      </c>
      <c r="R1885" s="23" t="s">
        <v>5562</v>
      </c>
      <c r="S1885" s="23" t="s">
        <v>407</v>
      </c>
      <c r="T1885" s="23" t="s">
        <v>408</v>
      </c>
      <c r="U1885" s="23" t="s">
        <v>368</v>
      </c>
      <c r="V1885" s="23" t="s">
        <v>370</v>
      </c>
      <c r="W1885" s="24" t="s">
        <v>38</v>
      </c>
      <c r="X1885" s="24" t="s">
        <v>409</v>
      </c>
      <c r="Y1885" s="24" t="s">
        <v>40</v>
      </c>
      <c r="Z1885" s="25">
        <v>540116</v>
      </c>
      <c r="AA1885" s="24" t="s">
        <v>14803</v>
      </c>
      <c r="AB1885" s="24" t="s">
        <v>14803</v>
      </c>
      <c r="AC1885" s="24" t="s">
        <v>14803</v>
      </c>
      <c r="AD1885" s="24" t="s">
        <v>21268</v>
      </c>
      <c r="AE1885" s="24"/>
      <c r="AF1885" s="24"/>
      <c r="AG1885" s="24" t="s">
        <v>21269</v>
      </c>
      <c r="AH1885" s="24"/>
      <c r="AI1885" s="24"/>
      <c r="AJ1885" s="24"/>
      <c r="AK1885" s="24"/>
      <c r="AL1885" s="24" t="s">
        <v>19032</v>
      </c>
      <c r="AM1885" s="24" t="s">
        <v>410</v>
      </c>
      <c r="AN1885" s="40">
        <v>126</v>
      </c>
      <c r="AO1885" s="24" t="s">
        <v>5162</v>
      </c>
      <c r="AP1885" s="24" t="s">
        <v>2452</v>
      </c>
      <c r="AQ1885" s="24" t="s">
        <v>5473</v>
      </c>
      <c r="AR1885" s="24" t="s">
        <v>13729</v>
      </c>
      <c r="AS1885" s="24" t="s">
        <v>13730</v>
      </c>
      <c r="AT1885" s="24" t="s">
        <v>21270</v>
      </c>
      <c r="AU1885" s="23" t="s">
        <v>5466</v>
      </c>
      <c r="AV1885" s="23" t="s">
        <v>9463</v>
      </c>
      <c r="AW1885" s="23" t="s">
        <v>945</v>
      </c>
      <c r="AX1885" s="23" t="s">
        <v>13731</v>
      </c>
    </row>
    <row r="1886" spans="1:50" s="22" customFormat="1" ht="20" customHeight="1" x14ac:dyDescent="0.3">
      <c r="A1886" s="23" t="s">
        <v>13882</v>
      </c>
      <c r="B1886" s="23" t="s">
        <v>5477</v>
      </c>
      <c r="C1886" s="23" t="s">
        <v>23395</v>
      </c>
      <c r="D1886" s="23" t="s">
        <v>21266</v>
      </c>
      <c r="E1886" s="23" t="s">
        <v>14848</v>
      </c>
      <c r="F1886" s="23" t="s">
        <v>14803</v>
      </c>
      <c r="G1886" s="24" t="s">
        <v>14848</v>
      </c>
      <c r="H1886" s="24" t="s">
        <v>21267</v>
      </c>
      <c r="I1886" s="24" t="s">
        <v>3</v>
      </c>
      <c r="J1886" s="30" t="s">
        <v>5510</v>
      </c>
      <c r="K1886" s="23" t="s">
        <v>9487</v>
      </c>
      <c r="L1886" s="23" t="s">
        <v>9488</v>
      </c>
      <c r="M1886" s="23" t="s">
        <v>5513</v>
      </c>
      <c r="N1886" s="23" t="s">
        <v>5514</v>
      </c>
      <c r="O1886" s="23" t="s">
        <v>9489</v>
      </c>
      <c r="P1886" s="23" t="s">
        <v>5516</v>
      </c>
      <c r="Q1886" s="23" t="s">
        <v>5561</v>
      </c>
      <c r="R1886" s="23" t="s">
        <v>5562</v>
      </c>
      <c r="S1886" s="23" t="s">
        <v>407</v>
      </c>
      <c r="T1886" s="23" t="s">
        <v>408</v>
      </c>
      <c r="U1886" s="23" t="s">
        <v>195</v>
      </c>
      <c r="V1886" s="23" t="s">
        <v>197</v>
      </c>
      <c r="W1886" s="24" t="s">
        <v>38</v>
      </c>
      <c r="X1886" s="24" t="s">
        <v>409</v>
      </c>
      <c r="Y1886" s="24" t="s">
        <v>40</v>
      </c>
      <c r="Z1886" s="25">
        <v>616596</v>
      </c>
      <c r="AA1886" s="24" t="s">
        <v>14803</v>
      </c>
      <c r="AB1886" s="24" t="s">
        <v>14803</v>
      </c>
      <c r="AC1886" s="24" t="s">
        <v>14803</v>
      </c>
      <c r="AD1886" s="24" t="s">
        <v>21268</v>
      </c>
      <c r="AE1886" s="24"/>
      <c r="AF1886" s="24"/>
      <c r="AG1886" s="24" t="s">
        <v>21269</v>
      </c>
      <c r="AH1886" s="24"/>
      <c r="AI1886" s="24"/>
      <c r="AJ1886" s="24"/>
      <c r="AK1886" s="24"/>
      <c r="AL1886" s="24" t="s">
        <v>19030</v>
      </c>
      <c r="AM1886" s="24" t="s">
        <v>410</v>
      </c>
      <c r="AN1886" s="40">
        <v>126</v>
      </c>
      <c r="AO1886" s="24" t="s">
        <v>4684</v>
      </c>
      <c r="AP1886" s="24" t="s">
        <v>21270</v>
      </c>
      <c r="AQ1886" s="24"/>
      <c r="AR1886" s="24" t="s">
        <v>13881</v>
      </c>
      <c r="AS1886" s="24" t="s">
        <v>13882</v>
      </c>
      <c r="AT1886" s="24" t="s">
        <v>21270</v>
      </c>
      <c r="AU1886" s="23" t="s">
        <v>13836</v>
      </c>
      <c r="AV1886" s="23" t="s">
        <v>9463</v>
      </c>
      <c r="AW1886" s="23" t="s">
        <v>1284</v>
      </c>
      <c r="AX1886" s="23" t="s">
        <v>13883</v>
      </c>
    </row>
    <row r="1887" spans="1:50" s="22" customFormat="1" ht="20" customHeight="1" x14ac:dyDescent="0.3">
      <c r="A1887" s="23" t="s">
        <v>4720</v>
      </c>
      <c r="B1887" s="23" t="s">
        <v>5477</v>
      </c>
      <c r="C1887" s="23" t="s">
        <v>23396</v>
      </c>
      <c r="D1887" s="23" t="s">
        <v>21266</v>
      </c>
      <c r="E1887" s="23" t="s">
        <v>17347</v>
      </c>
      <c r="F1887" s="23" t="s">
        <v>17348</v>
      </c>
      <c r="G1887" s="24" t="s">
        <v>23397</v>
      </c>
      <c r="H1887" s="24" t="s">
        <v>21267</v>
      </c>
      <c r="I1887" s="24" t="s">
        <v>3</v>
      </c>
      <c r="J1887" s="30" t="s">
        <v>5879</v>
      </c>
      <c r="K1887" s="23" t="s">
        <v>11395</v>
      </c>
      <c r="L1887" s="23" t="s">
        <v>11396</v>
      </c>
      <c r="M1887" s="23" t="s">
        <v>5513</v>
      </c>
      <c r="N1887" s="23" t="s">
        <v>5882</v>
      </c>
      <c r="O1887" s="23" t="s">
        <v>11397</v>
      </c>
      <c r="P1887" s="23" t="s">
        <v>5516</v>
      </c>
      <c r="Q1887" s="23" t="s">
        <v>5561</v>
      </c>
      <c r="R1887" s="23" t="s">
        <v>5562</v>
      </c>
      <c r="S1887" s="23" t="s">
        <v>407</v>
      </c>
      <c r="T1887" s="23" t="s">
        <v>408</v>
      </c>
      <c r="U1887" s="23" t="s">
        <v>345</v>
      </c>
      <c r="V1887" s="23" t="s">
        <v>347</v>
      </c>
      <c r="W1887" s="24" t="s">
        <v>38</v>
      </c>
      <c r="X1887" s="24" t="s">
        <v>409</v>
      </c>
      <c r="Y1887" s="24" t="s">
        <v>40</v>
      </c>
      <c r="Z1887" s="25">
        <v>142800000</v>
      </c>
      <c r="AA1887" s="24" t="s">
        <v>14803</v>
      </c>
      <c r="AB1887" s="24" t="s">
        <v>14803</v>
      </c>
      <c r="AC1887" s="24" t="s">
        <v>14803</v>
      </c>
      <c r="AD1887" s="24" t="s">
        <v>21268</v>
      </c>
      <c r="AE1887" s="24"/>
      <c r="AF1887" s="24"/>
      <c r="AG1887" s="24" t="s">
        <v>21269</v>
      </c>
      <c r="AH1887" s="24"/>
      <c r="AI1887" s="24"/>
      <c r="AJ1887" s="24"/>
      <c r="AK1887" s="24"/>
      <c r="AL1887" s="24" t="s">
        <v>17349</v>
      </c>
      <c r="AM1887" s="24" t="s">
        <v>4490</v>
      </c>
      <c r="AN1887" s="40">
        <v>136526</v>
      </c>
      <c r="AO1887" s="24" t="s">
        <v>3810</v>
      </c>
      <c r="AP1887" s="24" t="s">
        <v>1496</v>
      </c>
      <c r="AQ1887" s="24" t="s">
        <v>5464</v>
      </c>
      <c r="AR1887" s="24" t="s">
        <v>4719</v>
      </c>
      <c r="AS1887" s="24" t="s">
        <v>4720</v>
      </c>
      <c r="AT1887" s="24" t="s">
        <v>21270</v>
      </c>
      <c r="AU1887" s="23" t="s">
        <v>5126</v>
      </c>
      <c r="AV1887" s="23" t="s">
        <v>5602</v>
      </c>
      <c r="AW1887" s="23" t="s">
        <v>11398</v>
      </c>
      <c r="AX1887" s="23" t="s">
        <v>11399</v>
      </c>
    </row>
    <row r="1888" spans="1:50" s="22" customFormat="1" ht="20" customHeight="1" x14ac:dyDescent="0.3">
      <c r="A1888" s="23" t="s">
        <v>19960</v>
      </c>
      <c r="B1888" s="23" t="s">
        <v>5477</v>
      </c>
      <c r="C1888" s="23" t="s">
        <v>23398</v>
      </c>
      <c r="D1888" s="23" t="s">
        <v>21266</v>
      </c>
      <c r="E1888" s="23" t="s">
        <v>15151</v>
      </c>
      <c r="F1888" s="23" t="s">
        <v>15152</v>
      </c>
      <c r="G1888" s="24" t="s">
        <v>21538</v>
      </c>
      <c r="H1888" s="24" t="s">
        <v>21267</v>
      </c>
      <c r="I1888" s="24" t="s">
        <v>3</v>
      </c>
      <c r="J1888" s="30" t="s">
        <v>5510</v>
      </c>
      <c r="K1888" s="23" t="s">
        <v>9027</v>
      </c>
      <c r="L1888" s="23" t="s">
        <v>9028</v>
      </c>
      <c r="M1888" s="23" t="s">
        <v>5513</v>
      </c>
      <c r="N1888" s="23" t="s">
        <v>5514</v>
      </c>
      <c r="O1888" s="23" t="s">
        <v>9029</v>
      </c>
      <c r="P1888" s="23" t="s">
        <v>5516</v>
      </c>
      <c r="Q1888" s="23" t="s">
        <v>5517</v>
      </c>
      <c r="R1888" s="23" t="s">
        <v>5518</v>
      </c>
      <c r="S1888" s="23" t="s">
        <v>407</v>
      </c>
      <c r="T1888" s="23" t="s">
        <v>408</v>
      </c>
      <c r="U1888" s="23" t="s">
        <v>345</v>
      </c>
      <c r="V1888" s="23" t="s">
        <v>347</v>
      </c>
      <c r="W1888" s="24" t="s">
        <v>38</v>
      </c>
      <c r="X1888" s="24" t="s">
        <v>409</v>
      </c>
      <c r="Y1888" s="24" t="s">
        <v>40</v>
      </c>
      <c r="Z1888" s="25">
        <v>7724850</v>
      </c>
      <c r="AA1888" s="24" t="s">
        <v>14803</v>
      </c>
      <c r="AB1888" s="24" t="s">
        <v>14803</v>
      </c>
      <c r="AC1888" s="24" t="s">
        <v>14803</v>
      </c>
      <c r="AD1888" s="24" t="s">
        <v>21268</v>
      </c>
      <c r="AE1888" s="24"/>
      <c r="AF1888" s="24"/>
      <c r="AG1888" s="24" t="s">
        <v>21269</v>
      </c>
      <c r="AH1888" s="24"/>
      <c r="AI1888" s="24"/>
      <c r="AJ1888" s="24"/>
      <c r="AK1888" s="24"/>
      <c r="AL1888" s="24" t="s">
        <v>19958</v>
      </c>
      <c r="AM1888" s="24" t="s">
        <v>2088</v>
      </c>
      <c r="AN1888" s="40">
        <v>64826</v>
      </c>
      <c r="AO1888" s="24" t="s">
        <v>2609</v>
      </c>
      <c r="AP1888" s="24" t="s">
        <v>1840</v>
      </c>
      <c r="AQ1888" s="24" t="s">
        <v>5477</v>
      </c>
      <c r="AR1888" s="24" t="s">
        <v>19959</v>
      </c>
      <c r="AS1888" s="24" t="s">
        <v>19960</v>
      </c>
      <c r="AT1888" s="24" t="s">
        <v>21270</v>
      </c>
      <c r="AU1888" s="23" t="s">
        <v>4106</v>
      </c>
      <c r="AV1888" s="23" t="s">
        <v>5602</v>
      </c>
      <c r="AW1888" s="23" t="s">
        <v>9030</v>
      </c>
      <c r="AX1888" s="23" t="s">
        <v>2701</v>
      </c>
    </row>
    <row r="1889" spans="1:50" s="22" customFormat="1" ht="20" customHeight="1" x14ac:dyDescent="0.3">
      <c r="A1889" s="23" t="s">
        <v>4884</v>
      </c>
      <c r="B1889" s="23" t="s">
        <v>5477</v>
      </c>
      <c r="C1889" s="23" t="s">
        <v>23399</v>
      </c>
      <c r="D1889" s="23" t="s">
        <v>21266</v>
      </c>
      <c r="E1889" s="23" t="s">
        <v>19235</v>
      </c>
      <c r="F1889" s="23" t="s">
        <v>19961</v>
      </c>
      <c r="G1889" s="24" t="s">
        <v>23400</v>
      </c>
      <c r="H1889" s="24" t="s">
        <v>21267</v>
      </c>
      <c r="I1889" s="24" t="s">
        <v>3</v>
      </c>
      <c r="J1889" s="30" t="s">
        <v>5510</v>
      </c>
      <c r="K1889" s="23" t="s">
        <v>11586</v>
      </c>
      <c r="L1889" s="23" t="s">
        <v>11587</v>
      </c>
      <c r="M1889" s="23" t="s">
        <v>5513</v>
      </c>
      <c r="N1889" s="23" t="s">
        <v>5514</v>
      </c>
      <c r="O1889" s="23" t="s">
        <v>11588</v>
      </c>
      <c r="P1889" s="23" t="s">
        <v>5516</v>
      </c>
      <c r="Q1889" s="23" t="s">
        <v>5561</v>
      </c>
      <c r="R1889" s="23" t="s">
        <v>5562</v>
      </c>
      <c r="S1889" s="23" t="s">
        <v>407</v>
      </c>
      <c r="T1889" s="23" t="s">
        <v>408</v>
      </c>
      <c r="U1889" s="23" t="s">
        <v>244</v>
      </c>
      <c r="V1889" s="23" t="s">
        <v>1300</v>
      </c>
      <c r="W1889" s="24" t="s">
        <v>38</v>
      </c>
      <c r="X1889" s="24" t="s">
        <v>409</v>
      </c>
      <c r="Y1889" s="24" t="s">
        <v>40</v>
      </c>
      <c r="Z1889" s="25">
        <v>8534120</v>
      </c>
      <c r="AA1889" s="24" t="s">
        <v>14803</v>
      </c>
      <c r="AB1889" s="24" t="s">
        <v>14803</v>
      </c>
      <c r="AC1889" s="24" t="s">
        <v>14803</v>
      </c>
      <c r="AD1889" s="24" t="s">
        <v>21268</v>
      </c>
      <c r="AE1889" s="24"/>
      <c r="AF1889" s="24"/>
      <c r="AG1889" s="24" t="s">
        <v>21269</v>
      </c>
      <c r="AH1889" s="24"/>
      <c r="AI1889" s="24"/>
      <c r="AJ1889" s="24"/>
      <c r="AK1889" s="24"/>
      <c r="AL1889" s="24" t="s">
        <v>19962</v>
      </c>
      <c r="AM1889" s="24" t="s">
        <v>4882</v>
      </c>
      <c r="AN1889" s="40">
        <v>141826</v>
      </c>
      <c r="AO1889" s="24" t="s">
        <v>3936</v>
      </c>
      <c r="AP1889" s="24" t="s">
        <v>2552</v>
      </c>
      <c r="AQ1889" s="24" t="s">
        <v>5477</v>
      </c>
      <c r="AR1889" s="24" t="s">
        <v>4883</v>
      </c>
      <c r="AS1889" s="24" t="s">
        <v>4884</v>
      </c>
      <c r="AT1889" s="24" t="s">
        <v>21270</v>
      </c>
      <c r="AU1889" s="23" t="s">
        <v>5310</v>
      </c>
      <c r="AV1889" s="23" t="s">
        <v>5563</v>
      </c>
      <c r="AW1889" s="23" t="s">
        <v>11589</v>
      </c>
      <c r="AX1889" s="23" t="s">
        <v>11590</v>
      </c>
    </row>
    <row r="1890" spans="1:50" s="22" customFormat="1" ht="20" customHeight="1" x14ac:dyDescent="0.3">
      <c r="A1890" s="23" t="s">
        <v>4953</v>
      </c>
      <c r="B1890" s="23" t="s">
        <v>5477</v>
      </c>
      <c r="C1890" s="23" t="s">
        <v>23401</v>
      </c>
      <c r="D1890" s="23" t="s">
        <v>21266</v>
      </c>
      <c r="E1890" s="23" t="s">
        <v>17549</v>
      </c>
      <c r="F1890" s="23" t="s">
        <v>17613</v>
      </c>
      <c r="G1890" s="24" t="s">
        <v>21349</v>
      </c>
      <c r="H1890" s="24" t="s">
        <v>21267</v>
      </c>
      <c r="I1890" s="24" t="s">
        <v>3</v>
      </c>
      <c r="J1890" s="30" t="s">
        <v>5510</v>
      </c>
      <c r="K1890" s="23" t="s">
        <v>12177</v>
      </c>
      <c r="L1890" s="23" t="s">
        <v>12178</v>
      </c>
      <c r="M1890" s="23" t="s">
        <v>5513</v>
      </c>
      <c r="N1890" s="23" t="s">
        <v>5514</v>
      </c>
      <c r="O1890" s="23" t="s">
        <v>12179</v>
      </c>
      <c r="P1890" s="23" t="s">
        <v>5516</v>
      </c>
      <c r="Q1890" s="23" t="s">
        <v>5561</v>
      </c>
      <c r="R1890" s="23" t="s">
        <v>5562</v>
      </c>
      <c r="S1890" s="23" t="s">
        <v>407</v>
      </c>
      <c r="T1890" s="23" t="s">
        <v>408</v>
      </c>
      <c r="U1890" s="23" t="s">
        <v>211</v>
      </c>
      <c r="V1890" s="23" t="s">
        <v>816</v>
      </c>
      <c r="W1890" s="24" t="s">
        <v>38</v>
      </c>
      <c r="X1890" s="24" t="s">
        <v>409</v>
      </c>
      <c r="Y1890" s="24" t="s">
        <v>40</v>
      </c>
      <c r="Z1890" s="25">
        <v>9931950</v>
      </c>
      <c r="AA1890" s="24" t="s">
        <v>14803</v>
      </c>
      <c r="AB1890" s="24" t="s">
        <v>14803</v>
      </c>
      <c r="AC1890" s="24" t="s">
        <v>14803</v>
      </c>
      <c r="AD1890" s="24" t="s">
        <v>21268</v>
      </c>
      <c r="AE1890" s="24"/>
      <c r="AF1890" s="24"/>
      <c r="AG1890" s="24" t="s">
        <v>21269</v>
      </c>
      <c r="AH1890" s="24"/>
      <c r="AI1890" s="24"/>
      <c r="AJ1890" s="24"/>
      <c r="AK1890" s="24"/>
      <c r="AL1890" s="24" t="s">
        <v>23402</v>
      </c>
      <c r="AM1890" s="24" t="s">
        <v>4951</v>
      </c>
      <c r="AN1890" s="40">
        <v>144326</v>
      </c>
      <c r="AO1890" s="24" t="s">
        <v>4266</v>
      </c>
      <c r="AP1890" s="24" t="s">
        <v>21270</v>
      </c>
      <c r="AQ1890" s="24"/>
      <c r="AR1890" s="24" t="s">
        <v>4952</v>
      </c>
      <c r="AS1890" s="24" t="s">
        <v>4953</v>
      </c>
      <c r="AT1890" s="24" t="s">
        <v>21270</v>
      </c>
      <c r="AU1890" s="23" t="s">
        <v>5392</v>
      </c>
      <c r="AV1890" s="23" t="s">
        <v>5602</v>
      </c>
      <c r="AW1890" s="23" t="s">
        <v>12180</v>
      </c>
      <c r="AX1890" s="23" t="s">
        <v>4950</v>
      </c>
    </row>
    <row r="1891" spans="1:50" s="22" customFormat="1" ht="20" customHeight="1" x14ac:dyDescent="0.3">
      <c r="A1891" s="23" t="s">
        <v>19966</v>
      </c>
      <c r="B1891" s="23" t="s">
        <v>5477</v>
      </c>
      <c r="C1891" s="23" t="s">
        <v>23403</v>
      </c>
      <c r="D1891" s="23" t="s">
        <v>21266</v>
      </c>
      <c r="E1891" s="23" t="s">
        <v>15360</v>
      </c>
      <c r="F1891" s="23" t="s">
        <v>17554</v>
      </c>
      <c r="G1891" s="24" t="s">
        <v>21305</v>
      </c>
      <c r="H1891" s="24" t="s">
        <v>21267</v>
      </c>
      <c r="I1891" s="24" t="s">
        <v>3</v>
      </c>
      <c r="J1891" s="30" t="s">
        <v>5510</v>
      </c>
      <c r="K1891" s="23" t="s">
        <v>8136</v>
      </c>
      <c r="L1891" s="23" t="s">
        <v>8137</v>
      </c>
      <c r="M1891" s="23" t="s">
        <v>5513</v>
      </c>
      <c r="N1891" s="23" t="s">
        <v>5514</v>
      </c>
      <c r="O1891" s="23" t="s">
        <v>8138</v>
      </c>
      <c r="P1891" s="23" t="s">
        <v>5516</v>
      </c>
      <c r="Q1891" s="23" t="s">
        <v>5561</v>
      </c>
      <c r="R1891" s="23" t="s">
        <v>5562</v>
      </c>
      <c r="S1891" s="23" t="s">
        <v>407</v>
      </c>
      <c r="T1891" s="23" t="s">
        <v>408</v>
      </c>
      <c r="U1891" s="23" t="s">
        <v>345</v>
      </c>
      <c r="V1891" s="23" t="s">
        <v>347</v>
      </c>
      <c r="W1891" s="24" t="s">
        <v>38</v>
      </c>
      <c r="X1891" s="24" t="s">
        <v>409</v>
      </c>
      <c r="Y1891" s="24" t="s">
        <v>40</v>
      </c>
      <c r="Z1891" s="25">
        <v>8828400</v>
      </c>
      <c r="AA1891" s="24" t="s">
        <v>14803</v>
      </c>
      <c r="AB1891" s="24" t="s">
        <v>14803</v>
      </c>
      <c r="AC1891" s="24" t="s">
        <v>14803</v>
      </c>
      <c r="AD1891" s="24" t="s">
        <v>21268</v>
      </c>
      <c r="AE1891" s="24"/>
      <c r="AF1891" s="24"/>
      <c r="AG1891" s="24" t="s">
        <v>21269</v>
      </c>
      <c r="AH1891" s="24"/>
      <c r="AI1891" s="24"/>
      <c r="AJ1891" s="24"/>
      <c r="AK1891" s="24"/>
      <c r="AL1891" s="24" t="s">
        <v>19964</v>
      </c>
      <c r="AM1891" s="24" t="s">
        <v>1196</v>
      </c>
      <c r="AN1891" s="40">
        <v>56526</v>
      </c>
      <c r="AO1891" s="24" t="s">
        <v>2105</v>
      </c>
      <c r="AP1891" s="24" t="s">
        <v>21270</v>
      </c>
      <c r="AQ1891" s="24"/>
      <c r="AR1891" s="24" t="s">
        <v>19965</v>
      </c>
      <c r="AS1891" s="24" t="s">
        <v>19966</v>
      </c>
      <c r="AT1891" s="24" t="s">
        <v>21270</v>
      </c>
      <c r="AU1891" s="23" t="s">
        <v>3436</v>
      </c>
      <c r="AV1891" s="23" t="s">
        <v>5563</v>
      </c>
      <c r="AW1891" s="23" t="s">
        <v>8139</v>
      </c>
      <c r="AX1891" s="23" t="s">
        <v>8140</v>
      </c>
    </row>
    <row r="1892" spans="1:50" s="22" customFormat="1" ht="20" customHeight="1" x14ac:dyDescent="0.3">
      <c r="A1892" s="23" t="s">
        <v>19969</v>
      </c>
      <c r="B1892" s="23" t="s">
        <v>5477</v>
      </c>
      <c r="C1892" s="23" t="s">
        <v>23404</v>
      </c>
      <c r="D1892" s="23" t="s">
        <v>21266</v>
      </c>
      <c r="E1892" s="23" t="s">
        <v>17549</v>
      </c>
      <c r="F1892" s="23" t="s">
        <v>17550</v>
      </c>
      <c r="G1892" s="24" t="s">
        <v>22738</v>
      </c>
      <c r="H1892" s="24" t="s">
        <v>21267</v>
      </c>
      <c r="I1892" s="24" t="s">
        <v>3</v>
      </c>
      <c r="J1892" s="30" t="s">
        <v>5510</v>
      </c>
      <c r="K1892" s="23" t="s">
        <v>9410</v>
      </c>
      <c r="L1892" s="23" t="s">
        <v>9411</v>
      </c>
      <c r="M1892" s="23" t="s">
        <v>5513</v>
      </c>
      <c r="N1892" s="23" t="s">
        <v>5514</v>
      </c>
      <c r="O1892" s="23" t="s">
        <v>9412</v>
      </c>
      <c r="P1892" s="23" t="s">
        <v>5516</v>
      </c>
      <c r="Q1892" s="23" t="s">
        <v>6040</v>
      </c>
      <c r="R1892" s="23" t="s">
        <v>6041</v>
      </c>
      <c r="S1892" s="23" t="s">
        <v>407</v>
      </c>
      <c r="T1892" s="23" t="s">
        <v>408</v>
      </c>
      <c r="U1892" s="23" t="s">
        <v>342</v>
      </c>
      <c r="V1892" s="23" t="s">
        <v>344</v>
      </c>
      <c r="W1892" s="24" t="s">
        <v>38</v>
      </c>
      <c r="X1892" s="24" t="s">
        <v>409</v>
      </c>
      <c r="Y1892" s="24" t="s">
        <v>40</v>
      </c>
      <c r="Z1892" s="25">
        <v>9931950</v>
      </c>
      <c r="AA1892" s="24" t="s">
        <v>14803</v>
      </c>
      <c r="AB1892" s="24" t="s">
        <v>14803</v>
      </c>
      <c r="AC1892" s="24" t="s">
        <v>14803</v>
      </c>
      <c r="AD1892" s="24" t="s">
        <v>21268</v>
      </c>
      <c r="AE1892" s="24"/>
      <c r="AF1892" s="24"/>
      <c r="AG1892" s="24" t="s">
        <v>21269</v>
      </c>
      <c r="AH1892" s="24"/>
      <c r="AI1892" s="24"/>
      <c r="AJ1892" s="24"/>
      <c r="AK1892" s="24"/>
      <c r="AL1892" s="24" t="s">
        <v>19967</v>
      </c>
      <c r="AM1892" s="24" t="s">
        <v>1589</v>
      </c>
      <c r="AN1892" s="40">
        <v>65726</v>
      </c>
      <c r="AO1892" s="24" t="s">
        <v>2731</v>
      </c>
      <c r="AP1892" s="24" t="s">
        <v>21270</v>
      </c>
      <c r="AQ1892" s="24"/>
      <c r="AR1892" s="24" t="s">
        <v>19968</v>
      </c>
      <c r="AS1892" s="24" t="s">
        <v>19969</v>
      </c>
      <c r="AT1892" s="24" t="s">
        <v>21270</v>
      </c>
      <c r="AU1892" s="23" t="s">
        <v>4218</v>
      </c>
      <c r="AV1892" s="23" t="s">
        <v>5563</v>
      </c>
      <c r="AW1892" s="23" t="s">
        <v>9413</v>
      </c>
      <c r="AX1892" s="23" t="s">
        <v>9414</v>
      </c>
    </row>
    <row r="1893" spans="1:50" s="22" customFormat="1" ht="20" customHeight="1" x14ac:dyDescent="0.3">
      <c r="A1893" s="23" t="s">
        <v>19972</v>
      </c>
      <c r="B1893" s="23" t="s">
        <v>5477</v>
      </c>
      <c r="C1893" s="23" t="s">
        <v>23405</v>
      </c>
      <c r="D1893" s="23" t="s">
        <v>21266</v>
      </c>
      <c r="E1893" s="23" t="s">
        <v>15151</v>
      </c>
      <c r="F1893" s="23" t="s">
        <v>15551</v>
      </c>
      <c r="G1893" s="24" t="s">
        <v>21733</v>
      </c>
      <c r="H1893" s="24" t="s">
        <v>21267</v>
      </c>
      <c r="I1893" s="24" t="s">
        <v>3</v>
      </c>
      <c r="J1893" s="30" t="s">
        <v>5510</v>
      </c>
      <c r="K1893" s="23" t="s">
        <v>9249</v>
      </c>
      <c r="L1893" s="23" t="s">
        <v>9250</v>
      </c>
      <c r="M1893" s="23" t="s">
        <v>5513</v>
      </c>
      <c r="N1893" s="23" t="s">
        <v>5514</v>
      </c>
      <c r="O1893" s="23" t="s">
        <v>9251</v>
      </c>
      <c r="P1893" s="23" t="s">
        <v>5516</v>
      </c>
      <c r="Q1893" s="23" t="s">
        <v>5754</v>
      </c>
      <c r="R1893" s="23" t="s">
        <v>5755</v>
      </c>
      <c r="S1893" s="23" t="s">
        <v>407</v>
      </c>
      <c r="T1893" s="23" t="s">
        <v>408</v>
      </c>
      <c r="U1893" s="23" t="s">
        <v>248</v>
      </c>
      <c r="V1893" s="23" t="s">
        <v>250</v>
      </c>
      <c r="W1893" s="24" t="s">
        <v>38</v>
      </c>
      <c r="X1893" s="24" t="s">
        <v>409</v>
      </c>
      <c r="Y1893" s="24" t="s">
        <v>40</v>
      </c>
      <c r="Z1893" s="25">
        <v>7724850</v>
      </c>
      <c r="AA1893" s="24" t="s">
        <v>14803</v>
      </c>
      <c r="AB1893" s="24" t="s">
        <v>14803</v>
      </c>
      <c r="AC1893" s="24" t="s">
        <v>14803</v>
      </c>
      <c r="AD1893" s="24" t="s">
        <v>21268</v>
      </c>
      <c r="AE1893" s="24"/>
      <c r="AF1893" s="24"/>
      <c r="AG1893" s="24" t="s">
        <v>21269</v>
      </c>
      <c r="AH1893" s="24"/>
      <c r="AI1893" s="24"/>
      <c r="AJ1893" s="24"/>
      <c r="AK1893" s="24"/>
      <c r="AL1893" s="24" t="s">
        <v>19970</v>
      </c>
      <c r="AM1893" s="24" t="s">
        <v>2883</v>
      </c>
      <c r="AN1893" s="40">
        <v>79126</v>
      </c>
      <c r="AO1893" s="24" t="s">
        <v>2737</v>
      </c>
      <c r="AP1893" s="24" t="s">
        <v>21270</v>
      </c>
      <c r="AQ1893" s="24"/>
      <c r="AR1893" s="24" t="s">
        <v>19971</v>
      </c>
      <c r="AS1893" s="24" t="s">
        <v>19972</v>
      </c>
      <c r="AT1893" s="24" t="s">
        <v>21270</v>
      </c>
      <c r="AU1893" s="23" t="s">
        <v>4218</v>
      </c>
      <c r="AV1893" s="23" t="s">
        <v>5602</v>
      </c>
      <c r="AW1893" s="23" t="s">
        <v>9252</v>
      </c>
      <c r="AX1893" s="23" t="s">
        <v>3139</v>
      </c>
    </row>
    <row r="1894" spans="1:50" s="22" customFormat="1" ht="20" customHeight="1" x14ac:dyDescent="0.3">
      <c r="A1894" s="23" t="s">
        <v>19975</v>
      </c>
      <c r="B1894" s="23" t="s">
        <v>5477</v>
      </c>
      <c r="C1894" s="23" t="s">
        <v>23406</v>
      </c>
      <c r="D1894" s="23" t="s">
        <v>21266</v>
      </c>
      <c r="E1894" s="23" t="s">
        <v>17605</v>
      </c>
      <c r="F1894" s="23" t="s">
        <v>17673</v>
      </c>
      <c r="G1894" s="24" t="s">
        <v>22783</v>
      </c>
      <c r="H1894" s="24" t="s">
        <v>21267</v>
      </c>
      <c r="I1894" s="24" t="s">
        <v>3</v>
      </c>
      <c r="J1894" s="30" t="s">
        <v>5510</v>
      </c>
      <c r="K1894" s="23" t="s">
        <v>12231</v>
      </c>
      <c r="L1894" s="23" t="s">
        <v>12232</v>
      </c>
      <c r="M1894" s="23" t="s">
        <v>5513</v>
      </c>
      <c r="N1894" s="23" t="s">
        <v>5514</v>
      </c>
      <c r="O1894" s="23" t="s">
        <v>12233</v>
      </c>
      <c r="P1894" s="23" t="s">
        <v>5516</v>
      </c>
      <c r="Q1894" s="23" t="s">
        <v>6075</v>
      </c>
      <c r="R1894" s="23" t="s">
        <v>6076</v>
      </c>
      <c r="S1894" s="23" t="s">
        <v>407</v>
      </c>
      <c r="T1894" s="23" t="s">
        <v>408</v>
      </c>
      <c r="U1894" s="23" t="s">
        <v>305</v>
      </c>
      <c r="V1894" s="23" t="s">
        <v>307</v>
      </c>
      <c r="W1894" s="24" t="s">
        <v>38</v>
      </c>
      <c r="X1894" s="24" t="s">
        <v>409</v>
      </c>
      <c r="Y1894" s="24" t="s">
        <v>40</v>
      </c>
      <c r="Z1894" s="25">
        <v>13794375</v>
      </c>
      <c r="AA1894" s="24" t="s">
        <v>14803</v>
      </c>
      <c r="AB1894" s="24" t="s">
        <v>14803</v>
      </c>
      <c r="AC1894" s="24" t="s">
        <v>14803</v>
      </c>
      <c r="AD1894" s="24" t="s">
        <v>21268</v>
      </c>
      <c r="AE1894" s="24"/>
      <c r="AF1894" s="24"/>
      <c r="AG1894" s="24" t="s">
        <v>21269</v>
      </c>
      <c r="AH1894" s="24"/>
      <c r="AI1894" s="24"/>
      <c r="AJ1894" s="24"/>
      <c r="AK1894" s="24"/>
      <c r="AL1894" s="24" t="s">
        <v>19973</v>
      </c>
      <c r="AM1894" s="24" t="s">
        <v>5090</v>
      </c>
      <c r="AN1894" s="40">
        <v>148126</v>
      </c>
      <c r="AO1894" s="24" t="s">
        <v>4294</v>
      </c>
      <c r="AP1894" s="24" t="s">
        <v>21270</v>
      </c>
      <c r="AQ1894" s="24"/>
      <c r="AR1894" s="24" t="s">
        <v>19974</v>
      </c>
      <c r="AS1894" s="24" t="s">
        <v>19975</v>
      </c>
      <c r="AT1894" s="24" t="s">
        <v>21270</v>
      </c>
      <c r="AU1894" s="23" t="s">
        <v>5392</v>
      </c>
      <c r="AV1894" s="23" t="s">
        <v>5563</v>
      </c>
      <c r="AW1894" s="23" t="s">
        <v>12234</v>
      </c>
      <c r="AX1894" s="23" t="s">
        <v>12235</v>
      </c>
    </row>
    <row r="1895" spans="1:50" s="22" customFormat="1" ht="20" customHeight="1" x14ac:dyDescent="0.3">
      <c r="A1895" s="23" t="s">
        <v>19977</v>
      </c>
      <c r="B1895" s="23" t="s">
        <v>5477</v>
      </c>
      <c r="C1895" s="23" t="s">
        <v>23407</v>
      </c>
      <c r="D1895" s="23" t="s">
        <v>21266</v>
      </c>
      <c r="E1895" s="23" t="s">
        <v>15103</v>
      </c>
      <c r="F1895" s="23" t="s">
        <v>18649</v>
      </c>
      <c r="G1895" s="24" t="s">
        <v>21299</v>
      </c>
      <c r="H1895" s="24" t="s">
        <v>21267</v>
      </c>
      <c r="I1895" s="24" t="s">
        <v>3</v>
      </c>
      <c r="J1895" s="30" t="s">
        <v>5510</v>
      </c>
      <c r="K1895" s="23" t="s">
        <v>10330</v>
      </c>
      <c r="L1895" s="23" t="s">
        <v>10331</v>
      </c>
      <c r="M1895" s="23" t="s">
        <v>5513</v>
      </c>
      <c r="N1895" s="23" t="s">
        <v>5514</v>
      </c>
      <c r="O1895" s="23" t="s">
        <v>10332</v>
      </c>
      <c r="P1895" s="23" t="s">
        <v>5516</v>
      </c>
      <c r="Q1895" s="23" t="s">
        <v>5517</v>
      </c>
      <c r="R1895" s="23" t="s">
        <v>5518</v>
      </c>
      <c r="S1895" s="23" t="s">
        <v>407</v>
      </c>
      <c r="T1895" s="23" t="s">
        <v>408</v>
      </c>
      <c r="U1895" s="23" t="s">
        <v>326</v>
      </c>
      <c r="V1895" s="23" t="s">
        <v>1600</v>
      </c>
      <c r="W1895" s="24" t="s">
        <v>38</v>
      </c>
      <c r="X1895" s="24" t="s">
        <v>409</v>
      </c>
      <c r="Y1895" s="24" t="s">
        <v>40</v>
      </c>
      <c r="Z1895" s="25">
        <v>3310650</v>
      </c>
      <c r="AA1895" s="24" t="s">
        <v>14803</v>
      </c>
      <c r="AB1895" s="24" t="s">
        <v>14803</v>
      </c>
      <c r="AC1895" s="24" t="s">
        <v>14803</v>
      </c>
      <c r="AD1895" s="24" t="s">
        <v>21268</v>
      </c>
      <c r="AE1895" s="24"/>
      <c r="AF1895" s="24"/>
      <c r="AG1895" s="24" t="s">
        <v>21269</v>
      </c>
      <c r="AH1895" s="24"/>
      <c r="AI1895" s="24"/>
      <c r="AJ1895" s="24"/>
      <c r="AK1895" s="24"/>
      <c r="AL1895" s="24" t="s">
        <v>23408</v>
      </c>
      <c r="AM1895" s="24" t="s">
        <v>3705</v>
      </c>
      <c r="AN1895" s="40">
        <v>104926</v>
      </c>
      <c r="AO1895" s="24" t="s">
        <v>3326</v>
      </c>
      <c r="AP1895" s="24" t="s">
        <v>21270</v>
      </c>
      <c r="AQ1895" s="24"/>
      <c r="AR1895" s="24" t="s">
        <v>19976</v>
      </c>
      <c r="AS1895" s="24" t="s">
        <v>19977</v>
      </c>
      <c r="AT1895" s="24" t="s">
        <v>21270</v>
      </c>
      <c r="AU1895" s="23" t="s">
        <v>4826</v>
      </c>
      <c r="AV1895" s="23" t="s">
        <v>5602</v>
      </c>
      <c r="AW1895" s="23" t="s">
        <v>10333</v>
      </c>
      <c r="AX1895" s="23" t="s">
        <v>3803</v>
      </c>
    </row>
    <row r="1896" spans="1:50" s="22" customFormat="1" ht="20" customHeight="1" x14ac:dyDescent="0.3">
      <c r="A1896" s="23" t="s">
        <v>19980</v>
      </c>
      <c r="B1896" s="23" t="s">
        <v>5477</v>
      </c>
      <c r="C1896" s="23" t="s">
        <v>23409</v>
      </c>
      <c r="D1896" s="23" t="s">
        <v>21266</v>
      </c>
      <c r="E1896" s="23" t="s">
        <v>15036</v>
      </c>
      <c r="F1896" s="23" t="s">
        <v>18074</v>
      </c>
      <c r="G1896" s="24" t="s">
        <v>22904</v>
      </c>
      <c r="H1896" s="24" t="s">
        <v>21267</v>
      </c>
      <c r="I1896" s="24" t="s">
        <v>3</v>
      </c>
      <c r="J1896" s="30" t="s">
        <v>5510</v>
      </c>
      <c r="K1896" s="23" t="s">
        <v>6331</v>
      </c>
      <c r="L1896" s="23" t="s">
        <v>6332</v>
      </c>
      <c r="M1896" s="23" t="s">
        <v>5513</v>
      </c>
      <c r="N1896" s="23" t="s">
        <v>5514</v>
      </c>
      <c r="O1896" s="23" t="s">
        <v>6333</v>
      </c>
      <c r="P1896" s="23" t="s">
        <v>5516</v>
      </c>
      <c r="Q1896" s="23" t="s">
        <v>5517</v>
      </c>
      <c r="R1896" s="23" t="s">
        <v>5518</v>
      </c>
      <c r="S1896" s="23" t="s">
        <v>407</v>
      </c>
      <c r="T1896" s="23" t="s">
        <v>408</v>
      </c>
      <c r="U1896" s="23" t="s">
        <v>345</v>
      </c>
      <c r="V1896" s="23" t="s">
        <v>347</v>
      </c>
      <c r="W1896" s="24" t="s">
        <v>38</v>
      </c>
      <c r="X1896" s="24" t="s">
        <v>409</v>
      </c>
      <c r="Y1896" s="24" t="s">
        <v>40</v>
      </c>
      <c r="Z1896" s="25">
        <v>11035500</v>
      </c>
      <c r="AA1896" s="24" t="s">
        <v>14803</v>
      </c>
      <c r="AB1896" s="24" t="s">
        <v>14803</v>
      </c>
      <c r="AC1896" s="24" t="s">
        <v>14803</v>
      </c>
      <c r="AD1896" s="24" t="s">
        <v>21268</v>
      </c>
      <c r="AE1896" s="24"/>
      <c r="AF1896" s="24"/>
      <c r="AG1896" s="24" t="s">
        <v>21269</v>
      </c>
      <c r="AH1896" s="24"/>
      <c r="AI1896" s="24"/>
      <c r="AJ1896" s="24"/>
      <c r="AK1896" s="24"/>
      <c r="AL1896" s="24" t="s">
        <v>19978</v>
      </c>
      <c r="AM1896" s="24" t="s">
        <v>1672</v>
      </c>
      <c r="AN1896" s="40">
        <v>32626</v>
      </c>
      <c r="AO1896" s="24" t="s">
        <v>983</v>
      </c>
      <c r="AP1896" s="24" t="s">
        <v>21270</v>
      </c>
      <c r="AQ1896" s="24"/>
      <c r="AR1896" s="24" t="s">
        <v>19979</v>
      </c>
      <c r="AS1896" s="24" t="s">
        <v>19980</v>
      </c>
      <c r="AT1896" s="24" t="s">
        <v>21270</v>
      </c>
      <c r="AU1896" s="23" t="s">
        <v>2241</v>
      </c>
      <c r="AV1896" s="23" t="s">
        <v>5602</v>
      </c>
      <c r="AW1896" s="23" t="s">
        <v>6334</v>
      </c>
      <c r="AX1896" s="23" t="s">
        <v>1671</v>
      </c>
    </row>
    <row r="1897" spans="1:50" s="22" customFormat="1" ht="20" customHeight="1" x14ac:dyDescent="0.3">
      <c r="A1897" s="23" t="s">
        <v>19983</v>
      </c>
      <c r="B1897" s="23" t="s">
        <v>5477</v>
      </c>
      <c r="C1897" s="23" t="s">
        <v>23410</v>
      </c>
      <c r="D1897" s="23" t="s">
        <v>21266</v>
      </c>
      <c r="E1897" s="23" t="s">
        <v>15645</v>
      </c>
      <c r="F1897" s="23" t="s">
        <v>15900</v>
      </c>
      <c r="G1897" s="24" t="s">
        <v>21918</v>
      </c>
      <c r="H1897" s="24" t="s">
        <v>21267</v>
      </c>
      <c r="I1897" s="24" t="s">
        <v>3</v>
      </c>
      <c r="J1897" s="30" t="s">
        <v>5510</v>
      </c>
      <c r="K1897" s="23" t="s">
        <v>10938</v>
      </c>
      <c r="L1897" s="23" t="s">
        <v>10939</v>
      </c>
      <c r="M1897" s="23" t="s">
        <v>5513</v>
      </c>
      <c r="N1897" s="23" t="s">
        <v>5514</v>
      </c>
      <c r="O1897" s="23" t="s">
        <v>10940</v>
      </c>
      <c r="P1897" s="23" t="s">
        <v>5516</v>
      </c>
      <c r="Q1897" s="23" t="s">
        <v>5754</v>
      </c>
      <c r="R1897" s="23" t="s">
        <v>5755</v>
      </c>
      <c r="S1897" s="23" t="s">
        <v>407</v>
      </c>
      <c r="T1897" s="23" t="s">
        <v>408</v>
      </c>
      <c r="U1897" s="23" t="s">
        <v>308</v>
      </c>
      <c r="V1897" s="23" t="s">
        <v>310</v>
      </c>
      <c r="W1897" s="24" t="s">
        <v>38</v>
      </c>
      <c r="X1897" s="24" t="s">
        <v>409</v>
      </c>
      <c r="Y1897" s="24" t="s">
        <v>40</v>
      </c>
      <c r="Z1897" s="25">
        <v>4414200</v>
      </c>
      <c r="AA1897" s="24" t="s">
        <v>14803</v>
      </c>
      <c r="AB1897" s="24" t="s">
        <v>14803</v>
      </c>
      <c r="AC1897" s="24" t="s">
        <v>14803</v>
      </c>
      <c r="AD1897" s="24" t="s">
        <v>21268</v>
      </c>
      <c r="AE1897" s="24"/>
      <c r="AF1897" s="24"/>
      <c r="AG1897" s="24" t="s">
        <v>21269</v>
      </c>
      <c r="AH1897" s="24"/>
      <c r="AI1897" s="24"/>
      <c r="AJ1897" s="24"/>
      <c r="AK1897" s="24"/>
      <c r="AL1897" s="24" t="s">
        <v>19981</v>
      </c>
      <c r="AM1897" s="24" t="s">
        <v>2783</v>
      </c>
      <c r="AN1897" s="40">
        <v>67826</v>
      </c>
      <c r="AO1897" s="24" t="s">
        <v>2784</v>
      </c>
      <c r="AP1897" s="24" t="s">
        <v>21270</v>
      </c>
      <c r="AQ1897" s="24"/>
      <c r="AR1897" s="24" t="s">
        <v>19982</v>
      </c>
      <c r="AS1897" s="24" t="s">
        <v>19983</v>
      </c>
      <c r="AT1897" s="24" t="s">
        <v>21270</v>
      </c>
      <c r="AU1897" s="23" t="s">
        <v>4826</v>
      </c>
      <c r="AV1897" s="23" t="s">
        <v>5563</v>
      </c>
      <c r="AW1897" s="23" t="s">
        <v>10941</v>
      </c>
      <c r="AX1897" s="23" t="s">
        <v>10942</v>
      </c>
    </row>
    <row r="1898" spans="1:50" s="22" customFormat="1" ht="20" customHeight="1" x14ac:dyDescent="0.3">
      <c r="A1898" s="23" t="s">
        <v>2937</v>
      </c>
      <c r="B1898" s="23" t="s">
        <v>5477</v>
      </c>
      <c r="C1898" s="23" t="s">
        <v>23411</v>
      </c>
      <c r="D1898" s="23" t="s">
        <v>21266</v>
      </c>
      <c r="E1898" s="23" t="s">
        <v>17585</v>
      </c>
      <c r="F1898" s="23" t="s">
        <v>18966</v>
      </c>
      <c r="G1898" s="24" t="s">
        <v>23113</v>
      </c>
      <c r="H1898" s="24" t="s">
        <v>21267</v>
      </c>
      <c r="I1898" s="24" t="s">
        <v>3</v>
      </c>
      <c r="J1898" s="30" t="s">
        <v>5510</v>
      </c>
      <c r="K1898" s="23" t="s">
        <v>8913</v>
      </c>
      <c r="L1898" s="23" t="s">
        <v>8914</v>
      </c>
      <c r="M1898" s="23" t="s">
        <v>5513</v>
      </c>
      <c r="N1898" s="23" t="s">
        <v>5514</v>
      </c>
      <c r="O1898" s="23" t="s">
        <v>8915</v>
      </c>
      <c r="P1898" s="23" t="s">
        <v>5516</v>
      </c>
      <c r="Q1898" s="23" t="s">
        <v>5527</v>
      </c>
      <c r="R1898" s="23" t="s">
        <v>5528</v>
      </c>
      <c r="S1898" s="23" t="s">
        <v>407</v>
      </c>
      <c r="T1898" s="23" t="s">
        <v>408</v>
      </c>
      <c r="U1898" s="23" t="s">
        <v>248</v>
      </c>
      <c r="V1898" s="23" t="s">
        <v>250</v>
      </c>
      <c r="W1898" s="24" t="s">
        <v>38</v>
      </c>
      <c r="X1898" s="24" t="s">
        <v>409</v>
      </c>
      <c r="Y1898" s="24" t="s">
        <v>40</v>
      </c>
      <c r="Z1898" s="25">
        <v>7467355</v>
      </c>
      <c r="AA1898" s="24" t="s">
        <v>14803</v>
      </c>
      <c r="AB1898" s="24" t="s">
        <v>14803</v>
      </c>
      <c r="AC1898" s="24" t="s">
        <v>14803</v>
      </c>
      <c r="AD1898" s="24" t="s">
        <v>21268</v>
      </c>
      <c r="AE1898" s="24"/>
      <c r="AF1898" s="24"/>
      <c r="AG1898" s="24" t="s">
        <v>21269</v>
      </c>
      <c r="AH1898" s="24"/>
      <c r="AI1898" s="24"/>
      <c r="AJ1898" s="24"/>
      <c r="AK1898" s="24"/>
      <c r="AL1898" s="24" t="s">
        <v>19984</v>
      </c>
      <c r="AM1898" s="24" t="s">
        <v>2935</v>
      </c>
      <c r="AN1898" s="40">
        <v>72226</v>
      </c>
      <c r="AO1898" s="24" t="s">
        <v>2545</v>
      </c>
      <c r="AP1898" s="24" t="s">
        <v>21270</v>
      </c>
      <c r="AQ1898" s="24"/>
      <c r="AR1898" s="24" t="s">
        <v>2936</v>
      </c>
      <c r="AS1898" s="24" t="s">
        <v>2937</v>
      </c>
      <c r="AT1898" s="24" t="s">
        <v>21270</v>
      </c>
      <c r="AU1898" s="23" t="s">
        <v>3933</v>
      </c>
      <c r="AV1898" s="23" t="s">
        <v>5563</v>
      </c>
      <c r="AW1898" s="23" t="s">
        <v>8916</v>
      </c>
      <c r="AX1898" s="23" t="s">
        <v>8917</v>
      </c>
    </row>
    <row r="1899" spans="1:50" s="22" customFormat="1" ht="20" customHeight="1" x14ac:dyDescent="0.3">
      <c r="A1899" s="23" t="s">
        <v>19988</v>
      </c>
      <c r="B1899" s="23" t="s">
        <v>5477</v>
      </c>
      <c r="C1899" s="23" t="s">
        <v>23412</v>
      </c>
      <c r="D1899" s="23" t="s">
        <v>21266</v>
      </c>
      <c r="E1899" s="23" t="s">
        <v>17605</v>
      </c>
      <c r="F1899" s="23" t="s">
        <v>19985</v>
      </c>
      <c r="G1899" s="24" t="s">
        <v>23413</v>
      </c>
      <c r="H1899" s="24" t="s">
        <v>21267</v>
      </c>
      <c r="I1899" s="24" t="s">
        <v>3</v>
      </c>
      <c r="J1899" s="30" t="s">
        <v>5510</v>
      </c>
      <c r="K1899" s="23" t="s">
        <v>6093</v>
      </c>
      <c r="L1899" s="23" t="s">
        <v>6094</v>
      </c>
      <c r="M1899" s="23" t="s">
        <v>5513</v>
      </c>
      <c r="N1899" s="23" t="s">
        <v>5514</v>
      </c>
      <c r="O1899" s="23" t="s">
        <v>6095</v>
      </c>
      <c r="P1899" s="23" t="s">
        <v>5516</v>
      </c>
      <c r="Q1899" s="23" t="s">
        <v>5561</v>
      </c>
      <c r="R1899" s="23" t="s">
        <v>5562</v>
      </c>
      <c r="S1899" s="23" t="s">
        <v>407</v>
      </c>
      <c r="T1899" s="23" t="s">
        <v>408</v>
      </c>
      <c r="U1899" s="23" t="s">
        <v>308</v>
      </c>
      <c r="V1899" s="23" t="s">
        <v>310</v>
      </c>
      <c r="W1899" s="24" t="s">
        <v>38</v>
      </c>
      <c r="X1899" s="24" t="s">
        <v>409</v>
      </c>
      <c r="Y1899" s="24" t="s">
        <v>40</v>
      </c>
      <c r="Z1899" s="25">
        <v>13794375</v>
      </c>
      <c r="AA1899" s="24" t="s">
        <v>14803</v>
      </c>
      <c r="AB1899" s="24" t="s">
        <v>14803</v>
      </c>
      <c r="AC1899" s="24" t="s">
        <v>14803</v>
      </c>
      <c r="AD1899" s="24" t="s">
        <v>21268</v>
      </c>
      <c r="AE1899" s="24"/>
      <c r="AF1899" s="24"/>
      <c r="AG1899" s="24" t="s">
        <v>21269</v>
      </c>
      <c r="AH1899" s="24"/>
      <c r="AI1899" s="24"/>
      <c r="AJ1899" s="24"/>
      <c r="AK1899" s="24"/>
      <c r="AL1899" s="24" t="s">
        <v>19986</v>
      </c>
      <c r="AM1899" s="24" t="s">
        <v>482</v>
      </c>
      <c r="AN1899" s="40">
        <v>19626</v>
      </c>
      <c r="AO1899" s="24" t="s">
        <v>817</v>
      </c>
      <c r="AP1899" s="24" t="s">
        <v>21270</v>
      </c>
      <c r="AQ1899" s="24"/>
      <c r="AR1899" s="24" t="s">
        <v>19987</v>
      </c>
      <c r="AS1899" s="24" t="s">
        <v>19988</v>
      </c>
      <c r="AT1899" s="24" t="s">
        <v>21270</v>
      </c>
      <c r="AU1899" s="23" t="s">
        <v>1814</v>
      </c>
      <c r="AV1899" s="23" t="s">
        <v>5563</v>
      </c>
      <c r="AW1899" s="23" t="s">
        <v>6096</v>
      </c>
      <c r="AX1899" s="23" t="s">
        <v>6097</v>
      </c>
    </row>
    <row r="1900" spans="1:50" s="22" customFormat="1" ht="20" customHeight="1" x14ac:dyDescent="0.3">
      <c r="A1900" s="23" t="s">
        <v>19991</v>
      </c>
      <c r="B1900" s="23" t="s">
        <v>5477</v>
      </c>
      <c r="C1900" s="23" t="s">
        <v>23414</v>
      </c>
      <c r="D1900" s="23" t="s">
        <v>21266</v>
      </c>
      <c r="E1900" s="23" t="s">
        <v>15151</v>
      </c>
      <c r="F1900" s="23" t="s">
        <v>15152</v>
      </c>
      <c r="G1900" s="24" t="s">
        <v>21538</v>
      </c>
      <c r="H1900" s="24" t="s">
        <v>21267</v>
      </c>
      <c r="I1900" s="24" t="s">
        <v>3</v>
      </c>
      <c r="J1900" s="30" t="s">
        <v>5510</v>
      </c>
      <c r="K1900" s="23" t="s">
        <v>6244</v>
      </c>
      <c r="L1900" s="23" t="s">
        <v>6245</v>
      </c>
      <c r="M1900" s="23" t="s">
        <v>5513</v>
      </c>
      <c r="N1900" s="23" t="s">
        <v>5514</v>
      </c>
      <c r="O1900" s="23" t="s">
        <v>6246</v>
      </c>
      <c r="P1900" s="23" t="s">
        <v>5516</v>
      </c>
      <c r="Q1900" s="23" t="s">
        <v>5768</v>
      </c>
      <c r="R1900" s="23" t="s">
        <v>5769</v>
      </c>
      <c r="S1900" s="23" t="s">
        <v>407</v>
      </c>
      <c r="T1900" s="23" t="s">
        <v>408</v>
      </c>
      <c r="U1900" s="23" t="s">
        <v>265</v>
      </c>
      <c r="V1900" s="23" t="s">
        <v>848</v>
      </c>
      <c r="W1900" s="24" t="s">
        <v>38</v>
      </c>
      <c r="X1900" s="24" t="s">
        <v>409</v>
      </c>
      <c r="Y1900" s="24" t="s">
        <v>40</v>
      </c>
      <c r="Z1900" s="25">
        <v>7724850</v>
      </c>
      <c r="AA1900" s="24" t="s">
        <v>14803</v>
      </c>
      <c r="AB1900" s="24" t="s">
        <v>14803</v>
      </c>
      <c r="AC1900" s="24" t="s">
        <v>14803</v>
      </c>
      <c r="AD1900" s="24" t="s">
        <v>21268</v>
      </c>
      <c r="AE1900" s="24"/>
      <c r="AF1900" s="24"/>
      <c r="AG1900" s="24" t="s">
        <v>21269</v>
      </c>
      <c r="AH1900" s="24"/>
      <c r="AI1900" s="24"/>
      <c r="AJ1900" s="24"/>
      <c r="AK1900" s="24"/>
      <c r="AL1900" s="24" t="s">
        <v>19989</v>
      </c>
      <c r="AM1900" s="24" t="s">
        <v>1024</v>
      </c>
      <c r="AN1900" s="40">
        <v>15326</v>
      </c>
      <c r="AO1900" s="24" t="s">
        <v>1025</v>
      </c>
      <c r="AP1900" s="24" t="s">
        <v>21270</v>
      </c>
      <c r="AQ1900" s="24"/>
      <c r="AR1900" s="24" t="s">
        <v>19990</v>
      </c>
      <c r="AS1900" s="24" t="s">
        <v>19991</v>
      </c>
      <c r="AT1900" s="24" t="s">
        <v>21270</v>
      </c>
      <c r="AU1900" s="23" t="s">
        <v>2241</v>
      </c>
      <c r="AV1900" s="23" t="s">
        <v>5602</v>
      </c>
      <c r="AW1900" s="23" t="s">
        <v>6247</v>
      </c>
      <c r="AX1900" s="23" t="s">
        <v>1023</v>
      </c>
    </row>
    <row r="1901" spans="1:50" s="22" customFormat="1" ht="20" customHeight="1" x14ac:dyDescent="0.3">
      <c r="A1901" s="23" t="s">
        <v>19995</v>
      </c>
      <c r="B1901" s="23" t="s">
        <v>5477</v>
      </c>
      <c r="C1901" s="23" t="s">
        <v>23415</v>
      </c>
      <c r="D1901" s="23" t="s">
        <v>21266</v>
      </c>
      <c r="E1901" s="23" t="s">
        <v>15634</v>
      </c>
      <c r="F1901" s="23" t="s">
        <v>19992</v>
      </c>
      <c r="G1901" s="24" t="s">
        <v>23416</v>
      </c>
      <c r="H1901" s="24" t="s">
        <v>21267</v>
      </c>
      <c r="I1901" s="24" t="s">
        <v>3</v>
      </c>
      <c r="J1901" s="30" t="s">
        <v>5510</v>
      </c>
      <c r="K1901" s="23" t="s">
        <v>8295</v>
      </c>
      <c r="L1901" s="23" t="s">
        <v>8296</v>
      </c>
      <c r="M1901" s="23" t="s">
        <v>5513</v>
      </c>
      <c r="N1901" s="23" t="s">
        <v>5514</v>
      </c>
      <c r="O1901" s="23" t="s">
        <v>8297</v>
      </c>
      <c r="P1901" s="23" t="s">
        <v>5516</v>
      </c>
      <c r="Q1901" s="23" t="s">
        <v>5561</v>
      </c>
      <c r="R1901" s="23" t="s">
        <v>5562</v>
      </c>
      <c r="S1901" s="23" t="s">
        <v>407</v>
      </c>
      <c r="T1901" s="23" t="s">
        <v>408</v>
      </c>
      <c r="U1901" s="23" t="s">
        <v>244</v>
      </c>
      <c r="V1901" s="23" t="s">
        <v>1300</v>
      </c>
      <c r="W1901" s="24" t="s">
        <v>38</v>
      </c>
      <c r="X1901" s="24" t="s">
        <v>409</v>
      </c>
      <c r="Y1901" s="24" t="s">
        <v>40</v>
      </c>
      <c r="Z1901" s="25">
        <v>2207100</v>
      </c>
      <c r="AA1901" s="24" t="s">
        <v>14803</v>
      </c>
      <c r="AB1901" s="24" t="s">
        <v>14803</v>
      </c>
      <c r="AC1901" s="24" t="s">
        <v>14803</v>
      </c>
      <c r="AD1901" s="24" t="s">
        <v>21268</v>
      </c>
      <c r="AE1901" s="24"/>
      <c r="AF1901" s="24"/>
      <c r="AG1901" s="24" t="s">
        <v>21269</v>
      </c>
      <c r="AH1901" s="24"/>
      <c r="AI1901" s="24"/>
      <c r="AJ1901" s="24"/>
      <c r="AK1901" s="24"/>
      <c r="AL1901" s="24" t="s">
        <v>19993</v>
      </c>
      <c r="AM1901" s="24" t="s">
        <v>2943</v>
      </c>
      <c r="AN1901" s="40">
        <v>72426</v>
      </c>
      <c r="AO1901" s="24" t="s">
        <v>2198</v>
      </c>
      <c r="AP1901" s="24" t="s">
        <v>21270</v>
      </c>
      <c r="AQ1901" s="24"/>
      <c r="AR1901" s="24" t="s">
        <v>19994</v>
      </c>
      <c r="AS1901" s="24" t="s">
        <v>19995</v>
      </c>
      <c r="AT1901" s="24" t="s">
        <v>21270</v>
      </c>
      <c r="AU1901" s="23" t="s">
        <v>3600</v>
      </c>
      <c r="AV1901" s="23" t="s">
        <v>5602</v>
      </c>
      <c r="AW1901" s="23" t="s">
        <v>8298</v>
      </c>
      <c r="AX1901" s="23" t="s">
        <v>8299</v>
      </c>
    </row>
    <row r="1902" spans="1:50" s="22" customFormat="1" ht="20" customHeight="1" x14ac:dyDescent="0.3">
      <c r="A1902" s="23" t="s">
        <v>19998</v>
      </c>
      <c r="B1902" s="23" t="s">
        <v>5477</v>
      </c>
      <c r="C1902" s="23" t="s">
        <v>23417</v>
      </c>
      <c r="D1902" s="23" t="s">
        <v>21266</v>
      </c>
      <c r="E1902" s="23" t="s">
        <v>15151</v>
      </c>
      <c r="F1902" s="23" t="s">
        <v>15551</v>
      </c>
      <c r="G1902" s="24" t="s">
        <v>21733</v>
      </c>
      <c r="H1902" s="24" t="s">
        <v>21267</v>
      </c>
      <c r="I1902" s="24" t="s">
        <v>3</v>
      </c>
      <c r="J1902" s="30" t="s">
        <v>5510</v>
      </c>
      <c r="K1902" s="23" t="s">
        <v>10088</v>
      </c>
      <c r="L1902" s="23" t="s">
        <v>10089</v>
      </c>
      <c r="M1902" s="23" t="s">
        <v>5513</v>
      </c>
      <c r="N1902" s="23" t="s">
        <v>5514</v>
      </c>
      <c r="O1902" s="23" t="s">
        <v>10090</v>
      </c>
      <c r="P1902" s="23" t="s">
        <v>5516</v>
      </c>
      <c r="Q1902" s="23" t="s">
        <v>5527</v>
      </c>
      <c r="R1902" s="23" t="s">
        <v>5528</v>
      </c>
      <c r="S1902" s="23" t="s">
        <v>407</v>
      </c>
      <c r="T1902" s="23" t="s">
        <v>408</v>
      </c>
      <c r="U1902" s="23" t="s">
        <v>348</v>
      </c>
      <c r="V1902" s="23" t="s">
        <v>717</v>
      </c>
      <c r="W1902" s="24" t="s">
        <v>38</v>
      </c>
      <c r="X1902" s="24" t="s">
        <v>409</v>
      </c>
      <c r="Y1902" s="24" t="s">
        <v>40</v>
      </c>
      <c r="Z1902" s="25">
        <v>7724850</v>
      </c>
      <c r="AA1902" s="24" t="s">
        <v>14803</v>
      </c>
      <c r="AB1902" s="24" t="s">
        <v>14803</v>
      </c>
      <c r="AC1902" s="24" t="s">
        <v>14803</v>
      </c>
      <c r="AD1902" s="24" t="s">
        <v>21268</v>
      </c>
      <c r="AE1902" s="24"/>
      <c r="AF1902" s="24"/>
      <c r="AG1902" s="24" t="s">
        <v>21269</v>
      </c>
      <c r="AH1902" s="24"/>
      <c r="AI1902" s="24"/>
      <c r="AJ1902" s="24"/>
      <c r="AK1902" s="24"/>
      <c r="AL1902" s="24" t="s">
        <v>23418</v>
      </c>
      <c r="AM1902" s="24" t="s">
        <v>1050</v>
      </c>
      <c r="AN1902" s="40">
        <v>30526</v>
      </c>
      <c r="AO1902" s="24" t="s">
        <v>1593</v>
      </c>
      <c r="AP1902" s="24" t="s">
        <v>21270</v>
      </c>
      <c r="AQ1902" s="24"/>
      <c r="AR1902" s="24" t="s">
        <v>19997</v>
      </c>
      <c r="AS1902" s="24" t="s">
        <v>19998</v>
      </c>
      <c r="AT1902" s="24" t="s">
        <v>21270</v>
      </c>
      <c r="AU1902" s="23" t="s">
        <v>4506</v>
      </c>
      <c r="AV1902" s="23" t="s">
        <v>5563</v>
      </c>
      <c r="AW1902" s="23" t="s">
        <v>10091</v>
      </c>
      <c r="AX1902" s="23" t="s">
        <v>10092</v>
      </c>
    </row>
    <row r="1903" spans="1:50" s="22" customFormat="1" ht="20" customHeight="1" x14ac:dyDescent="0.3">
      <c r="A1903" s="23" t="s">
        <v>20001</v>
      </c>
      <c r="B1903" s="23" t="s">
        <v>5477</v>
      </c>
      <c r="C1903" s="23" t="s">
        <v>23419</v>
      </c>
      <c r="D1903" s="23" t="s">
        <v>21266</v>
      </c>
      <c r="E1903" s="23" t="s">
        <v>17549</v>
      </c>
      <c r="F1903" s="23" t="s">
        <v>18226</v>
      </c>
      <c r="G1903" s="24" t="s">
        <v>22944</v>
      </c>
      <c r="H1903" s="24" t="s">
        <v>21267</v>
      </c>
      <c r="I1903" s="24" t="s">
        <v>3</v>
      </c>
      <c r="J1903" s="30" t="s">
        <v>5510</v>
      </c>
      <c r="K1903" s="23" t="s">
        <v>10962</v>
      </c>
      <c r="L1903" s="23" t="s">
        <v>10963</v>
      </c>
      <c r="M1903" s="23" t="s">
        <v>5513</v>
      </c>
      <c r="N1903" s="23" t="s">
        <v>5514</v>
      </c>
      <c r="O1903" s="23" t="s">
        <v>10964</v>
      </c>
      <c r="P1903" s="23" t="s">
        <v>5516</v>
      </c>
      <c r="Q1903" s="23" t="s">
        <v>6040</v>
      </c>
      <c r="R1903" s="23" t="s">
        <v>6041</v>
      </c>
      <c r="S1903" s="23" t="s">
        <v>407</v>
      </c>
      <c r="T1903" s="23" t="s">
        <v>408</v>
      </c>
      <c r="U1903" s="23" t="s">
        <v>236</v>
      </c>
      <c r="V1903" s="23" t="s">
        <v>238</v>
      </c>
      <c r="W1903" s="24" t="s">
        <v>38</v>
      </c>
      <c r="X1903" s="24" t="s">
        <v>409</v>
      </c>
      <c r="Y1903" s="24" t="s">
        <v>40</v>
      </c>
      <c r="Z1903" s="25">
        <v>9931950</v>
      </c>
      <c r="AA1903" s="24" t="s">
        <v>14803</v>
      </c>
      <c r="AB1903" s="24" t="s">
        <v>14803</v>
      </c>
      <c r="AC1903" s="24" t="s">
        <v>14803</v>
      </c>
      <c r="AD1903" s="24" t="s">
        <v>21268</v>
      </c>
      <c r="AE1903" s="24"/>
      <c r="AF1903" s="24"/>
      <c r="AG1903" s="24" t="s">
        <v>21269</v>
      </c>
      <c r="AH1903" s="24"/>
      <c r="AI1903" s="24"/>
      <c r="AJ1903" s="24"/>
      <c r="AK1903" s="24"/>
      <c r="AL1903" s="24" t="s">
        <v>19999</v>
      </c>
      <c r="AM1903" s="24" t="s">
        <v>3582</v>
      </c>
      <c r="AN1903" s="40">
        <v>95126</v>
      </c>
      <c r="AO1903" s="24" t="s">
        <v>3583</v>
      </c>
      <c r="AP1903" s="24" t="s">
        <v>21270</v>
      </c>
      <c r="AQ1903" s="24"/>
      <c r="AR1903" s="24" t="s">
        <v>20000</v>
      </c>
      <c r="AS1903" s="24" t="s">
        <v>20001</v>
      </c>
      <c r="AT1903" s="24" t="s">
        <v>21270</v>
      </c>
      <c r="AU1903" s="23" t="s">
        <v>4958</v>
      </c>
      <c r="AV1903" s="23" t="s">
        <v>5602</v>
      </c>
      <c r="AW1903" s="23" t="s">
        <v>10965</v>
      </c>
      <c r="AX1903" s="23" t="s">
        <v>3581</v>
      </c>
    </row>
    <row r="1904" spans="1:50" s="22" customFormat="1" ht="20" customHeight="1" x14ac:dyDescent="0.3">
      <c r="A1904" s="23" t="s">
        <v>20004</v>
      </c>
      <c r="B1904" s="23" t="s">
        <v>5477</v>
      </c>
      <c r="C1904" s="23" t="s">
        <v>23420</v>
      </c>
      <c r="D1904" s="23" t="s">
        <v>21266</v>
      </c>
      <c r="E1904" s="23" t="s">
        <v>15161</v>
      </c>
      <c r="F1904" s="23" t="s">
        <v>15162</v>
      </c>
      <c r="G1904" s="24" t="s">
        <v>21543</v>
      </c>
      <c r="H1904" s="24" t="s">
        <v>21267</v>
      </c>
      <c r="I1904" s="24" t="s">
        <v>3</v>
      </c>
      <c r="J1904" s="30" t="s">
        <v>5510</v>
      </c>
      <c r="K1904" s="23" t="s">
        <v>9990</v>
      </c>
      <c r="L1904" s="23" t="s">
        <v>9991</v>
      </c>
      <c r="M1904" s="23" t="s">
        <v>5513</v>
      </c>
      <c r="N1904" s="23" t="s">
        <v>5514</v>
      </c>
      <c r="O1904" s="23" t="s">
        <v>9992</v>
      </c>
      <c r="P1904" s="23" t="s">
        <v>5516</v>
      </c>
      <c r="Q1904" s="23" t="s">
        <v>5561</v>
      </c>
      <c r="R1904" s="23" t="s">
        <v>5562</v>
      </c>
      <c r="S1904" s="23" t="s">
        <v>407</v>
      </c>
      <c r="T1904" s="23" t="s">
        <v>408</v>
      </c>
      <c r="U1904" s="23" t="s">
        <v>265</v>
      </c>
      <c r="V1904" s="23" t="s">
        <v>848</v>
      </c>
      <c r="W1904" s="24" t="s">
        <v>38</v>
      </c>
      <c r="X1904" s="24" t="s">
        <v>409</v>
      </c>
      <c r="Y1904" s="24" t="s">
        <v>40</v>
      </c>
      <c r="Z1904" s="25">
        <v>6621300</v>
      </c>
      <c r="AA1904" s="24" t="s">
        <v>14803</v>
      </c>
      <c r="AB1904" s="24" t="s">
        <v>14803</v>
      </c>
      <c r="AC1904" s="24" t="s">
        <v>14803</v>
      </c>
      <c r="AD1904" s="24" t="s">
        <v>21268</v>
      </c>
      <c r="AE1904" s="24"/>
      <c r="AF1904" s="24"/>
      <c r="AG1904" s="24" t="s">
        <v>21269</v>
      </c>
      <c r="AH1904" s="24"/>
      <c r="AI1904" s="24"/>
      <c r="AJ1904" s="24"/>
      <c r="AK1904" s="24"/>
      <c r="AL1904" s="24" t="s">
        <v>20002</v>
      </c>
      <c r="AM1904" s="24" t="s">
        <v>1942</v>
      </c>
      <c r="AN1904" s="40">
        <v>40626</v>
      </c>
      <c r="AO1904" s="24" t="s">
        <v>1943</v>
      </c>
      <c r="AP1904" s="24" t="s">
        <v>21270</v>
      </c>
      <c r="AQ1904" s="24"/>
      <c r="AR1904" s="24" t="s">
        <v>20003</v>
      </c>
      <c r="AS1904" s="24" t="s">
        <v>20004</v>
      </c>
      <c r="AT1904" s="24" t="s">
        <v>21270</v>
      </c>
      <c r="AU1904" s="23" t="s">
        <v>6938</v>
      </c>
      <c r="AV1904" s="23" t="s">
        <v>5563</v>
      </c>
      <c r="AW1904" s="23" t="s">
        <v>9993</v>
      </c>
      <c r="AX1904" s="23" t="s">
        <v>9994</v>
      </c>
    </row>
    <row r="1905" spans="1:50" s="22" customFormat="1" ht="20" customHeight="1" x14ac:dyDescent="0.3">
      <c r="A1905" s="23" t="s">
        <v>5346</v>
      </c>
      <c r="B1905" s="23" t="s">
        <v>5477</v>
      </c>
      <c r="C1905" s="23" t="s">
        <v>23421</v>
      </c>
      <c r="D1905" s="23" t="s">
        <v>21266</v>
      </c>
      <c r="E1905" s="23" t="s">
        <v>15204</v>
      </c>
      <c r="F1905" s="23" t="s">
        <v>20005</v>
      </c>
      <c r="G1905" s="24" t="s">
        <v>23422</v>
      </c>
      <c r="H1905" s="24" t="s">
        <v>21267</v>
      </c>
      <c r="I1905" s="24" t="s">
        <v>3</v>
      </c>
      <c r="J1905" s="30" t="s">
        <v>5510</v>
      </c>
      <c r="K1905" s="23" t="s">
        <v>12806</v>
      </c>
      <c r="L1905" s="23" t="s">
        <v>12807</v>
      </c>
      <c r="M1905" s="23" t="s">
        <v>5513</v>
      </c>
      <c r="N1905" s="23" t="s">
        <v>5514</v>
      </c>
      <c r="O1905" s="23" t="s">
        <v>12808</v>
      </c>
      <c r="P1905" s="23" t="s">
        <v>5516</v>
      </c>
      <c r="Q1905" s="23" t="s">
        <v>5561</v>
      </c>
      <c r="R1905" s="23" t="s">
        <v>5562</v>
      </c>
      <c r="S1905" s="23" t="s">
        <v>407</v>
      </c>
      <c r="T1905" s="23" t="s">
        <v>408</v>
      </c>
      <c r="U1905" s="23" t="s">
        <v>244</v>
      </c>
      <c r="V1905" s="23" t="s">
        <v>1300</v>
      </c>
      <c r="W1905" s="24" t="s">
        <v>38</v>
      </c>
      <c r="X1905" s="24" t="s">
        <v>409</v>
      </c>
      <c r="Y1905" s="24" t="s">
        <v>40</v>
      </c>
      <c r="Z1905" s="25">
        <v>7945560</v>
      </c>
      <c r="AA1905" s="24" t="s">
        <v>14803</v>
      </c>
      <c r="AB1905" s="24" t="s">
        <v>14803</v>
      </c>
      <c r="AC1905" s="24" t="s">
        <v>14803</v>
      </c>
      <c r="AD1905" s="24" t="s">
        <v>21268</v>
      </c>
      <c r="AE1905" s="24"/>
      <c r="AF1905" s="24"/>
      <c r="AG1905" s="24" t="s">
        <v>21269</v>
      </c>
      <c r="AH1905" s="24"/>
      <c r="AI1905" s="24"/>
      <c r="AJ1905" s="24"/>
      <c r="AK1905" s="24"/>
      <c r="AL1905" s="24" t="s">
        <v>20006</v>
      </c>
      <c r="AM1905" s="24" t="s">
        <v>5344</v>
      </c>
      <c r="AN1905" s="40">
        <v>156626</v>
      </c>
      <c r="AO1905" s="24" t="s">
        <v>4590</v>
      </c>
      <c r="AP1905" s="24" t="s">
        <v>21270</v>
      </c>
      <c r="AQ1905" s="24"/>
      <c r="AR1905" s="24" t="s">
        <v>5345</v>
      </c>
      <c r="AS1905" s="24" t="s">
        <v>5346</v>
      </c>
      <c r="AT1905" s="24" t="s">
        <v>21270</v>
      </c>
      <c r="AU1905" s="23" t="s">
        <v>5426</v>
      </c>
      <c r="AV1905" s="23" t="s">
        <v>5563</v>
      </c>
      <c r="AW1905" s="23" t="s">
        <v>12809</v>
      </c>
      <c r="AX1905" s="23" t="s">
        <v>5343</v>
      </c>
    </row>
    <row r="1906" spans="1:50" s="22" customFormat="1" ht="20" customHeight="1" x14ac:dyDescent="0.3">
      <c r="A1906" s="23" t="s">
        <v>5266</v>
      </c>
      <c r="B1906" s="23" t="s">
        <v>5477</v>
      </c>
      <c r="C1906" s="23" t="s">
        <v>23423</v>
      </c>
      <c r="D1906" s="23" t="s">
        <v>21266</v>
      </c>
      <c r="E1906" s="23" t="s">
        <v>19528</v>
      </c>
      <c r="F1906" s="23" t="s">
        <v>19810</v>
      </c>
      <c r="G1906" s="24" t="s">
        <v>23364</v>
      </c>
      <c r="H1906" s="24" t="s">
        <v>21267</v>
      </c>
      <c r="I1906" s="24" t="s">
        <v>3</v>
      </c>
      <c r="J1906" s="30" t="s">
        <v>5510</v>
      </c>
      <c r="K1906" s="23" t="s">
        <v>12485</v>
      </c>
      <c r="L1906" s="23" t="s">
        <v>12486</v>
      </c>
      <c r="M1906" s="23" t="s">
        <v>5513</v>
      </c>
      <c r="N1906" s="23" t="s">
        <v>5514</v>
      </c>
      <c r="O1906" s="23" t="s">
        <v>12487</v>
      </c>
      <c r="P1906" s="23" t="s">
        <v>5516</v>
      </c>
      <c r="Q1906" s="23" t="s">
        <v>5517</v>
      </c>
      <c r="R1906" s="23" t="s">
        <v>5518</v>
      </c>
      <c r="S1906" s="23" t="s">
        <v>407</v>
      </c>
      <c r="T1906" s="23" t="s">
        <v>408</v>
      </c>
      <c r="U1906" s="23" t="s">
        <v>342</v>
      </c>
      <c r="V1906" s="23" t="s">
        <v>344</v>
      </c>
      <c r="W1906" s="24" t="s">
        <v>38</v>
      </c>
      <c r="X1906" s="24" t="s">
        <v>409</v>
      </c>
      <c r="Y1906" s="24" t="s">
        <v>40</v>
      </c>
      <c r="Z1906" s="25">
        <v>9269820</v>
      </c>
      <c r="AA1906" s="24" t="s">
        <v>14803</v>
      </c>
      <c r="AB1906" s="24" t="s">
        <v>14803</v>
      </c>
      <c r="AC1906" s="24" t="s">
        <v>14803</v>
      </c>
      <c r="AD1906" s="24" t="s">
        <v>21268</v>
      </c>
      <c r="AE1906" s="24"/>
      <c r="AF1906" s="24"/>
      <c r="AG1906" s="24" t="s">
        <v>21269</v>
      </c>
      <c r="AH1906" s="24"/>
      <c r="AI1906" s="24"/>
      <c r="AJ1906" s="24"/>
      <c r="AK1906" s="24"/>
      <c r="AL1906" s="24" t="s">
        <v>20007</v>
      </c>
      <c r="AM1906" s="24" t="s">
        <v>5264</v>
      </c>
      <c r="AN1906" s="40">
        <v>154326</v>
      </c>
      <c r="AO1906" s="24" t="s">
        <v>4441</v>
      </c>
      <c r="AP1906" s="24" t="s">
        <v>21270</v>
      </c>
      <c r="AQ1906" s="24"/>
      <c r="AR1906" s="24" t="s">
        <v>5265</v>
      </c>
      <c r="AS1906" s="24" t="s">
        <v>5266</v>
      </c>
      <c r="AT1906" s="24" t="s">
        <v>21270</v>
      </c>
      <c r="AU1906" s="23" t="s">
        <v>12305</v>
      </c>
      <c r="AV1906" s="23" t="s">
        <v>5602</v>
      </c>
      <c r="AW1906" s="23" t="s">
        <v>12488</v>
      </c>
      <c r="AX1906" s="23" t="s">
        <v>5263</v>
      </c>
    </row>
    <row r="1907" spans="1:50" s="22" customFormat="1" ht="20" customHeight="1" x14ac:dyDescent="0.3">
      <c r="A1907" s="23" t="s">
        <v>20010</v>
      </c>
      <c r="B1907" s="23" t="s">
        <v>5477</v>
      </c>
      <c r="C1907" s="23" t="s">
        <v>23424</v>
      </c>
      <c r="D1907" s="23" t="s">
        <v>21266</v>
      </c>
      <c r="E1907" s="23" t="s">
        <v>17605</v>
      </c>
      <c r="F1907" s="23" t="s">
        <v>17680</v>
      </c>
      <c r="G1907" s="24" t="s">
        <v>22786</v>
      </c>
      <c r="H1907" s="24" t="s">
        <v>21267</v>
      </c>
      <c r="I1907" s="24" t="s">
        <v>3</v>
      </c>
      <c r="J1907" s="30" t="s">
        <v>5510</v>
      </c>
      <c r="K1907" s="23" t="s">
        <v>7653</v>
      </c>
      <c r="L1907" s="23" t="s">
        <v>7654</v>
      </c>
      <c r="M1907" s="23" t="s">
        <v>5513</v>
      </c>
      <c r="N1907" s="23" t="s">
        <v>5514</v>
      </c>
      <c r="O1907" s="23" t="s">
        <v>7655</v>
      </c>
      <c r="P1907" s="23" t="s">
        <v>5516</v>
      </c>
      <c r="Q1907" s="23" t="s">
        <v>5517</v>
      </c>
      <c r="R1907" s="23" t="s">
        <v>5518</v>
      </c>
      <c r="S1907" s="23" t="s">
        <v>407</v>
      </c>
      <c r="T1907" s="23" t="s">
        <v>408</v>
      </c>
      <c r="U1907" s="23" t="s">
        <v>345</v>
      </c>
      <c r="V1907" s="23" t="s">
        <v>347</v>
      </c>
      <c r="W1907" s="24" t="s">
        <v>38</v>
      </c>
      <c r="X1907" s="24" t="s">
        <v>409</v>
      </c>
      <c r="Y1907" s="24" t="s">
        <v>40</v>
      </c>
      <c r="Z1907" s="25">
        <v>13794375</v>
      </c>
      <c r="AA1907" s="24" t="s">
        <v>14803</v>
      </c>
      <c r="AB1907" s="24" t="s">
        <v>14803</v>
      </c>
      <c r="AC1907" s="24" t="s">
        <v>14803</v>
      </c>
      <c r="AD1907" s="24" t="s">
        <v>21268</v>
      </c>
      <c r="AE1907" s="24"/>
      <c r="AF1907" s="24"/>
      <c r="AG1907" s="24" t="s">
        <v>21269</v>
      </c>
      <c r="AH1907" s="24"/>
      <c r="AI1907" s="24"/>
      <c r="AJ1907" s="24"/>
      <c r="AK1907" s="24"/>
      <c r="AL1907" s="24" t="s">
        <v>20008</v>
      </c>
      <c r="AM1907" s="24" t="s">
        <v>1140</v>
      </c>
      <c r="AN1907" s="40">
        <v>18426</v>
      </c>
      <c r="AO1907" s="24" t="s">
        <v>1141</v>
      </c>
      <c r="AP1907" s="24" t="s">
        <v>21270</v>
      </c>
      <c r="AQ1907" s="24"/>
      <c r="AR1907" s="24" t="s">
        <v>20009</v>
      </c>
      <c r="AS1907" s="24" t="s">
        <v>20010</v>
      </c>
      <c r="AT1907" s="24" t="s">
        <v>21270</v>
      </c>
      <c r="AU1907" s="23" t="s">
        <v>3151</v>
      </c>
      <c r="AV1907" s="23" t="s">
        <v>5563</v>
      </c>
      <c r="AW1907" s="23" t="s">
        <v>7656</v>
      </c>
      <c r="AX1907" s="23" t="s">
        <v>7657</v>
      </c>
    </row>
    <row r="1908" spans="1:50" s="22" customFormat="1" ht="20" customHeight="1" x14ac:dyDescent="0.3">
      <c r="A1908" s="23" t="s">
        <v>5101</v>
      </c>
      <c r="B1908" s="23" t="s">
        <v>5477</v>
      </c>
      <c r="C1908" s="23" t="s">
        <v>23425</v>
      </c>
      <c r="D1908" s="23" t="s">
        <v>21266</v>
      </c>
      <c r="E1908" s="23" t="s">
        <v>18802</v>
      </c>
      <c r="F1908" s="23" t="s">
        <v>18803</v>
      </c>
      <c r="G1908" s="24" t="s">
        <v>23075</v>
      </c>
      <c r="H1908" s="24" t="s">
        <v>21267</v>
      </c>
      <c r="I1908" s="24" t="s">
        <v>3</v>
      </c>
      <c r="J1908" s="30" t="s">
        <v>5510</v>
      </c>
      <c r="K1908" s="23" t="s">
        <v>12291</v>
      </c>
      <c r="L1908" s="23" t="s">
        <v>12292</v>
      </c>
      <c r="M1908" s="23" t="s">
        <v>5513</v>
      </c>
      <c r="N1908" s="23" t="s">
        <v>5514</v>
      </c>
      <c r="O1908" s="23" t="s">
        <v>12293</v>
      </c>
      <c r="P1908" s="23" t="s">
        <v>5516</v>
      </c>
      <c r="Q1908" s="23" t="s">
        <v>5527</v>
      </c>
      <c r="R1908" s="23" t="s">
        <v>5528</v>
      </c>
      <c r="S1908" s="23" t="s">
        <v>407</v>
      </c>
      <c r="T1908" s="23" t="s">
        <v>408</v>
      </c>
      <c r="U1908" s="23" t="s">
        <v>342</v>
      </c>
      <c r="V1908" s="23" t="s">
        <v>344</v>
      </c>
      <c r="W1908" s="24" t="s">
        <v>38</v>
      </c>
      <c r="X1908" s="24" t="s">
        <v>409</v>
      </c>
      <c r="Y1908" s="24" t="s">
        <v>40</v>
      </c>
      <c r="Z1908" s="25">
        <v>5333825</v>
      </c>
      <c r="AA1908" s="24" t="s">
        <v>14803</v>
      </c>
      <c r="AB1908" s="24" t="s">
        <v>14803</v>
      </c>
      <c r="AC1908" s="24" t="s">
        <v>14803</v>
      </c>
      <c r="AD1908" s="24" t="s">
        <v>21268</v>
      </c>
      <c r="AE1908" s="24"/>
      <c r="AF1908" s="24"/>
      <c r="AG1908" s="24" t="s">
        <v>21269</v>
      </c>
      <c r="AH1908" s="24"/>
      <c r="AI1908" s="24"/>
      <c r="AJ1908" s="24"/>
      <c r="AK1908" s="24"/>
      <c r="AL1908" s="24" t="s">
        <v>23426</v>
      </c>
      <c r="AM1908" s="24" t="s">
        <v>5099</v>
      </c>
      <c r="AN1908" s="40">
        <v>148326</v>
      </c>
      <c r="AO1908" s="24" t="s">
        <v>4322</v>
      </c>
      <c r="AP1908" s="24" t="s">
        <v>21270</v>
      </c>
      <c r="AQ1908" s="24"/>
      <c r="AR1908" s="24" t="s">
        <v>5100</v>
      </c>
      <c r="AS1908" s="24" t="s">
        <v>5101</v>
      </c>
      <c r="AT1908" s="24" t="s">
        <v>21270</v>
      </c>
      <c r="AU1908" s="23" t="s">
        <v>5392</v>
      </c>
      <c r="AV1908" s="23" t="s">
        <v>5563</v>
      </c>
      <c r="AW1908" s="23" t="s">
        <v>12294</v>
      </c>
      <c r="AX1908" s="23" t="s">
        <v>5098</v>
      </c>
    </row>
    <row r="1909" spans="1:50" s="22" customFormat="1" ht="20" customHeight="1" x14ac:dyDescent="0.3">
      <c r="A1909" s="23" t="s">
        <v>20030</v>
      </c>
      <c r="B1909" s="23" t="s">
        <v>5477</v>
      </c>
      <c r="C1909" s="23" t="s">
        <v>23427</v>
      </c>
      <c r="D1909" s="23" t="s">
        <v>21266</v>
      </c>
      <c r="E1909" s="23" t="s">
        <v>15036</v>
      </c>
      <c r="F1909" s="23" t="s">
        <v>18926</v>
      </c>
      <c r="G1909" s="24" t="s">
        <v>23102</v>
      </c>
      <c r="H1909" s="24" t="s">
        <v>21267</v>
      </c>
      <c r="I1909" s="24" t="s">
        <v>3</v>
      </c>
      <c r="J1909" s="30" t="s">
        <v>5510</v>
      </c>
      <c r="K1909" s="23" t="s">
        <v>6633</v>
      </c>
      <c r="L1909" s="23" t="s">
        <v>6634</v>
      </c>
      <c r="M1909" s="23" t="s">
        <v>5513</v>
      </c>
      <c r="N1909" s="23" t="s">
        <v>5514</v>
      </c>
      <c r="O1909" s="23" t="s">
        <v>6635</v>
      </c>
      <c r="P1909" s="23" t="s">
        <v>5516</v>
      </c>
      <c r="Q1909" s="23" t="s">
        <v>5561</v>
      </c>
      <c r="R1909" s="23" t="s">
        <v>5562</v>
      </c>
      <c r="S1909" s="23" t="s">
        <v>407</v>
      </c>
      <c r="T1909" s="23" t="s">
        <v>408</v>
      </c>
      <c r="U1909" s="23" t="s">
        <v>345</v>
      </c>
      <c r="V1909" s="23" t="s">
        <v>347</v>
      </c>
      <c r="W1909" s="24" t="s">
        <v>38</v>
      </c>
      <c r="X1909" s="24" t="s">
        <v>409</v>
      </c>
      <c r="Y1909" s="24" t="s">
        <v>40</v>
      </c>
      <c r="Z1909" s="25">
        <v>11035500</v>
      </c>
      <c r="AA1909" s="24" t="s">
        <v>14803</v>
      </c>
      <c r="AB1909" s="24" t="s">
        <v>14803</v>
      </c>
      <c r="AC1909" s="24" t="s">
        <v>14803</v>
      </c>
      <c r="AD1909" s="24" t="s">
        <v>21268</v>
      </c>
      <c r="AE1909" s="24"/>
      <c r="AF1909" s="24"/>
      <c r="AG1909" s="24" t="s">
        <v>21269</v>
      </c>
      <c r="AH1909" s="24"/>
      <c r="AI1909" s="24"/>
      <c r="AJ1909" s="24"/>
      <c r="AK1909" s="24"/>
      <c r="AL1909" s="24" t="s">
        <v>20028</v>
      </c>
      <c r="AM1909" s="24" t="s">
        <v>1098</v>
      </c>
      <c r="AN1909" s="40">
        <v>33226</v>
      </c>
      <c r="AO1909" s="24" t="s">
        <v>1701</v>
      </c>
      <c r="AP1909" s="24" t="s">
        <v>21270</v>
      </c>
      <c r="AQ1909" s="24"/>
      <c r="AR1909" s="24" t="s">
        <v>20029</v>
      </c>
      <c r="AS1909" s="24" t="s">
        <v>20030</v>
      </c>
      <c r="AT1909" s="24" t="s">
        <v>21270</v>
      </c>
      <c r="AU1909" s="23" t="s">
        <v>2654</v>
      </c>
      <c r="AV1909" s="23" t="s">
        <v>5602</v>
      </c>
      <c r="AW1909" s="23" t="s">
        <v>6636</v>
      </c>
      <c r="AX1909" s="23" t="s">
        <v>1700</v>
      </c>
    </row>
    <row r="1910" spans="1:50" s="22" customFormat="1" ht="20" customHeight="1" x14ac:dyDescent="0.3">
      <c r="A1910" s="23" t="s">
        <v>20034</v>
      </c>
      <c r="B1910" s="23" t="s">
        <v>5477</v>
      </c>
      <c r="C1910" s="23" t="s">
        <v>23428</v>
      </c>
      <c r="D1910" s="23" t="s">
        <v>21266</v>
      </c>
      <c r="E1910" s="23" t="s">
        <v>17512</v>
      </c>
      <c r="F1910" s="23" t="s">
        <v>20031</v>
      </c>
      <c r="G1910" s="24" t="s">
        <v>23429</v>
      </c>
      <c r="H1910" s="24" t="s">
        <v>21267</v>
      </c>
      <c r="I1910" s="24" t="s">
        <v>3</v>
      </c>
      <c r="J1910" s="30" t="s">
        <v>5510</v>
      </c>
      <c r="K1910" s="23" t="s">
        <v>11202</v>
      </c>
      <c r="L1910" s="23" t="s">
        <v>11203</v>
      </c>
      <c r="M1910" s="23" t="s">
        <v>5513</v>
      </c>
      <c r="N1910" s="23" t="s">
        <v>5514</v>
      </c>
      <c r="O1910" s="23" t="s">
        <v>11204</v>
      </c>
      <c r="P1910" s="23" t="s">
        <v>5516</v>
      </c>
      <c r="Q1910" s="23" t="s">
        <v>6108</v>
      </c>
      <c r="R1910" s="23" t="s">
        <v>6109</v>
      </c>
      <c r="S1910" s="23" t="s">
        <v>407</v>
      </c>
      <c r="T1910" s="23" t="s">
        <v>408</v>
      </c>
      <c r="U1910" s="23" t="s">
        <v>265</v>
      </c>
      <c r="V1910" s="23" t="s">
        <v>848</v>
      </c>
      <c r="W1910" s="24" t="s">
        <v>38</v>
      </c>
      <c r="X1910" s="24" t="s">
        <v>409</v>
      </c>
      <c r="Y1910" s="24" t="s">
        <v>40</v>
      </c>
      <c r="Z1910" s="25">
        <v>12139050</v>
      </c>
      <c r="AA1910" s="24" t="s">
        <v>14803</v>
      </c>
      <c r="AB1910" s="24" t="s">
        <v>14803</v>
      </c>
      <c r="AC1910" s="24" t="s">
        <v>14803</v>
      </c>
      <c r="AD1910" s="24" t="s">
        <v>21268</v>
      </c>
      <c r="AE1910" s="24"/>
      <c r="AF1910" s="24"/>
      <c r="AG1910" s="24" t="s">
        <v>21269</v>
      </c>
      <c r="AH1910" s="24"/>
      <c r="AI1910" s="24"/>
      <c r="AJ1910" s="24"/>
      <c r="AK1910" s="24"/>
      <c r="AL1910" s="24" t="s">
        <v>20032</v>
      </c>
      <c r="AM1910" s="24" t="s">
        <v>1431</v>
      </c>
      <c r="AN1910" s="40">
        <v>26426</v>
      </c>
      <c r="AO1910" s="24" t="s">
        <v>1432</v>
      </c>
      <c r="AP1910" s="24" t="s">
        <v>21270</v>
      </c>
      <c r="AQ1910" s="24"/>
      <c r="AR1910" s="24" t="s">
        <v>20033</v>
      </c>
      <c r="AS1910" s="24" t="s">
        <v>20034</v>
      </c>
      <c r="AT1910" s="24" t="s">
        <v>21270</v>
      </c>
      <c r="AU1910" s="23" t="s">
        <v>5464</v>
      </c>
      <c r="AV1910" s="23" t="s">
        <v>5602</v>
      </c>
      <c r="AW1910" s="23" t="s">
        <v>11205</v>
      </c>
      <c r="AX1910" s="23" t="s">
        <v>11206</v>
      </c>
    </row>
    <row r="1911" spans="1:50" s="22" customFormat="1" ht="20" customHeight="1" x14ac:dyDescent="0.3">
      <c r="A1911" s="23" t="s">
        <v>5339</v>
      </c>
      <c r="B1911" s="23" t="s">
        <v>5477</v>
      </c>
      <c r="C1911" s="23" t="s">
        <v>23430</v>
      </c>
      <c r="D1911" s="23" t="s">
        <v>21266</v>
      </c>
      <c r="E1911" s="23" t="s">
        <v>19235</v>
      </c>
      <c r="F1911" s="23" t="s">
        <v>20035</v>
      </c>
      <c r="G1911" s="24" t="s">
        <v>23431</v>
      </c>
      <c r="H1911" s="24" t="s">
        <v>21267</v>
      </c>
      <c r="I1911" s="24" t="s">
        <v>3</v>
      </c>
      <c r="J1911" s="30" t="s">
        <v>5510</v>
      </c>
      <c r="K1911" s="23" t="s">
        <v>12521</v>
      </c>
      <c r="L1911" s="23" t="s">
        <v>12522</v>
      </c>
      <c r="M1911" s="23" t="s">
        <v>5513</v>
      </c>
      <c r="N1911" s="23" t="s">
        <v>5514</v>
      </c>
      <c r="O1911" s="23" t="s">
        <v>12523</v>
      </c>
      <c r="P1911" s="23" t="s">
        <v>5516</v>
      </c>
      <c r="Q1911" s="23" t="s">
        <v>5561</v>
      </c>
      <c r="R1911" s="23" t="s">
        <v>5562</v>
      </c>
      <c r="S1911" s="23" t="s">
        <v>407</v>
      </c>
      <c r="T1911" s="23" t="s">
        <v>408</v>
      </c>
      <c r="U1911" s="23" t="s">
        <v>244</v>
      </c>
      <c r="V1911" s="23" t="s">
        <v>1300</v>
      </c>
      <c r="W1911" s="24" t="s">
        <v>38</v>
      </c>
      <c r="X1911" s="24" t="s">
        <v>409</v>
      </c>
      <c r="Y1911" s="24" t="s">
        <v>40</v>
      </c>
      <c r="Z1911" s="25">
        <v>8534120</v>
      </c>
      <c r="AA1911" s="24" t="s">
        <v>14803</v>
      </c>
      <c r="AB1911" s="24" t="s">
        <v>14803</v>
      </c>
      <c r="AC1911" s="24" t="s">
        <v>14803</v>
      </c>
      <c r="AD1911" s="24" t="s">
        <v>21268</v>
      </c>
      <c r="AE1911" s="24"/>
      <c r="AF1911" s="24"/>
      <c r="AG1911" s="24" t="s">
        <v>21269</v>
      </c>
      <c r="AH1911" s="24"/>
      <c r="AI1911" s="24"/>
      <c r="AJ1911" s="24"/>
      <c r="AK1911" s="24"/>
      <c r="AL1911" s="24" t="s">
        <v>20036</v>
      </c>
      <c r="AM1911" s="24" t="s">
        <v>5337</v>
      </c>
      <c r="AN1911" s="40">
        <v>156426</v>
      </c>
      <c r="AO1911" s="24" t="s">
        <v>4463</v>
      </c>
      <c r="AP1911" s="24" t="s">
        <v>21270</v>
      </c>
      <c r="AQ1911" s="24"/>
      <c r="AR1911" s="24" t="s">
        <v>5338</v>
      </c>
      <c r="AS1911" s="24" t="s">
        <v>5339</v>
      </c>
      <c r="AT1911" s="24" t="s">
        <v>21270</v>
      </c>
      <c r="AU1911" s="23" t="s">
        <v>5392</v>
      </c>
      <c r="AV1911" s="23" t="s">
        <v>5602</v>
      </c>
      <c r="AW1911" s="23" t="s">
        <v>12524</v>
      </c>
      <c r="AX1911" s="23" t="s">
        <v>5336</v>
      </c>
    </row>
    <row r="1912" spans="1:50" s="22" customFormat="1" ht="20" customHeight="1" x14ac:dyDescent="0.3">
      <c r="A1912" s="23" t="s">
        <v>20039</v>
      </c>
      <c r="B1912" s="23" t="s">
        <v>5477</v>
      </c>
      <c r="C1912" s="23" t="s">
        <v>23432</v>
      </c>
      <c r="D1912" s="23" t="s">
        <v>21266</v>
      </c>
      <c r="E1912" s="23" t="s">
        <v>15010</v>
      </c>
      <c r="F1912" s="23" t="s">
        <v>15097</v>
      </c>
      <c r="G1912" s="24" t="s">
        <v>21507</v>
      </c>
      <c r="H1912" s="24" t="s">
        <v>21267</v>
      </c>
      <c r="I1912" s="24" t="s">
        <v>3</v>
      </c>
      <c r="J1912" s="30" t="s">
        <v>5510</v>
      </c>
      <c r="K1912" s="23" t="s">
        <v>9225</v>
      </c>
      <c r="L1912" s="23" t="s">
        <v>9226</v>
      </c>
      <c r="M1912" s="23" t="s">
        <v>5513</v>
      </c>
      <c r="N1912" s="23" t="s">
        <v>5514</v>
      </c>
      <c r="O1912" s="23" t="s">
        <v>9227</v>
      </c>
      <c r="P1912" s="23" t="s">
        <v>5516</v>
      </c>
      <c r="Q1912" s="23" t="s">
        <v>5517</v>
      </c>
      <c r="R1912" s="23" t="s">
        <v>5518</v>
      </c>
      <c r="S1912" s="23" t="s">
        <v>407</v>
      </c>
      <c r="T1912" s="23" t="s">
        <v>408</v>
      </c>
      <c r="U1912" s="23" t="s">
        <v>353</v>
      </c>
      <c r="V1912" s="23" t="s">
        <v>355</v>
      </c>
      <c r="W1912" s="24" t="s">
        <v>38</v>
      </c>
      <c r="X1912" s="24" t="s">
        <v>409</v>
      </c>
      <c r="Y1912" s="24" t="s">
        <v>40</v>
      </c>
      <c r="Z1912" s="25">
        <v>5517750</v>
      </c>
      <c r="AA1912" s="24" t="s">
        <v>14803</v>
      </c>
      <c r="AB1912" s="24" t="s">
        <v>14803</v>
      </c>
      <c r="AC1912" s="24" t="s">
        <v>14803</v>
      </c>
      <c r="AD1912" s="24" t="s">
        <v>21268</v>
      </c>
      <c r="AE1912" s="24"/>
      <c r="AF1912" s="24"/>
      <c r="AG1912" s="24" t="s">
        <v>21269</v>
      </c>
      <c r="AH1912" s="24"/>
      <c r="AI1912" s="24"/>
      <c r="AJ1912" s="24"/>
      <c r="AK1912" s="24"/>
      <c r="AL1912" s="24" t="s">
        <v>20037</v>
      </c>
      <c r="AM1912" s="24" t="s">
        <v>2751</v>
      </c>
      <c r="AN1912" s="40">
        <v>66626</v>
      </c>
      <c r="AO1912" s="24" t="s">
        <v>1388</v>
      </c>
      <c r="AP1912" s="24" t="s">
        <v>21270</v>
      </c>
      <c r="AQ1912" s="24"/>
      <c r="AR1912" s="24" t="s">
        <v>20038</v>
      </c>
      <c r="AS1912" s="24" t="s">
        <v>20039</v>
      </c>
      <c r="AT1912" s="24" t="s">
        <v>21270</v>
      </c>
      <c r="AU1912" s="23" t="s">
        <v>4218</v>
      </c>
      <c r="AV1912" s="23" t="s">
        <v>5602</v>
      </c>
      <c r="AW1912" s="23" t="s">
        <v>9228</v>
      </c>
      <c r="AX1912" s="23" t="s">
        <v>9229</v>
      </c>
    </row>
    <row r="1913" spans="1:50" s="22" customFormat="1" ht="20" customHeight="1" x14ac:dyDescent="0.3">
      <c r="A1913" s="23" t="s">
        <v>20042</v>
      </c>
      <c r="B1913" s="23" t="s">
        <v>5477</v>
      </c>
      <c r="C1913" s="23" t="s">
        <v>23433</v>
      </c>
      <c r="D1913" s="23" t="s">
        <v>21266</v>
      </c>
      <c r="E1913" s="23" t="s">
        <v>17549</v>
      </c>
      <c r="F1913" s="23" t="s">
        <v>17550</v>
      </c>
      <c r="G1913" s="24" t="s">
        <v>22738</v>
      </c>
      <c r="H1913" s="24" t="s">
        <v>21267</v>
      </c>
      <c r="I1913" s="24" t="s">
        <v>3</v>
      </c>
      <c r="J1913" s="30" t="s">
        <v>5510</v>
      </c>
      <c r="K1913" s="23" t="s">
        <v>7397</v>
      </c>
      <c r="L1913" s="23" t="s">
        <v>7398</v>
      </c>
      <c r="M1913" s="23" t="s">
        <v>5513</v>
      </c>
      <c r="N1913" s="23" t="s">
        <v>5514</v>
      </c>
      <c r="O1913" s="23" t="s">
        <v>7399</v>
      </c>
      <c r="P1913" s="23" t="s">
        <v>5516</v>
      </c>
      <c r="Q1913" s="23" t="s">
        <v>5561</v>
      </c>
      <c r="R1913" s="23" t="s">
        <v>5562</v>
      </c>
      <c r="S1913" s="23" t="s">
        <v>407</v>
      </c>
      <c r="T1913" s="23" t="s">
        <v>408</v>
      </c>
      <c r="U1913" s="23" t="s">
        <v>345</v>
      </c>
      <c r="V1913" s="23" t="s">
        <v>347</v>
      </c>
      <c r="W1913" s="24" t="s">
        <v>38</v>
      </c>
      <c r="X1913" s="24" t="s">
        <v>409</v>
      </c>
      <c r="Y1913" s="24" t="s">
        <v>40</v>
      </c>
      <c r="Z1913" s="25">
        <v>9931950</v>
      </c>
      <c r="AA1913" s="24" t="s">
        <v>14803</v>
      </c>
      <c r="AB1913" s="24" t="s">
        <v>14803</v>
      </c>
      <c r="AC1913" s="24" t="s">
        <v>14803</v>
      </c>
      <c r="AD1913" s="24" t="s">
        <v>21268</v>
      </c>
      <c r="AE1913" s="24"/>
      <c r="AF1913" s="24"/>
      <c r="AG1913" s="24" t="s">
        <v>21269</v>
      </c>
      <c r="AH1913" s="24"/>
      <c r="AI1913" s="24"/>
      <c r="AJ1913" s="24"/>
      <c r="AK1913" s="24"/>
      <c r="AL1913" s="24" t="s">
        <v>20040</v>
      </c>
      <c r="AM1913" s="24" t="s">
        <v>2547</v>
      </c>
      <c r="AN1913" s="40">
        <v>63026</v>
      </c>
      <c r="AO1913" s="24" t="s">
        <v>1666</v>
      </c>
      <c r="AP1913" s="24" t="s">
        <v>21270</v>
      </c>
      <c r="AQ1913" s="24"/>
      <c r="AR1913" s="24" t="s">
        <v>20041</v>
      </c>
      <c r="AS1913" s="24" t="s">
        <v>20042</v>
      </c>
      <c r="AT1913" s="24" t="s">
        <v>21270</v>
      </c>
      <c r="AU1913" s="23" t="s">
        <v>3151</v>
      </c>
      <c r="AV1913" s="23" t="s">
        <v>5563</v>
      </c>
      <c r="AW1913" s="23" t="s">
        <v>7400</v>
      </c>
      <c r="AX1913" s="23" t="s">
        <v>7401</v>
      </c>
    </row>
    <row r="1914" spans="1:50" s="22" customFormat="1" ht="20" customHeight="1" x14ac:dyDescent="0.3">
      <c r="A1914" s="23" t="s">
        <v>20045</v>
      </c>
      <c r="B1914" s="23" t="s">
        <v>5477</v>
      </c>
      <c r="C1914" s="23" t="s">
        <v>23434</v>
      </c>
      <c r="D1914" s="23" t="s">
        <v>21266</v>
      </c>
      <c r="E1914" s="23" t="s">
        <v>17605</v>
      </c>
      <c r="F1914" s="23" t="s">
        <v>18469</v>
      </c>
      <c r="G1914" s="24" t="s">
        <v>22995</v>
      </c>
      <c r="H1914" s="24" t="s">
        <v>21267</v>
      </c>
      <c r="I1914" s="24" t="s">
        <v>3</v>
      </c>
      <c r="J1914" s="30" t="s">
        <v>5510</v>
      </c>
      <c r="K1914" s="23" t="s">
        <v>10140</v>
      </c>
      <c r="L1914" s="23" t="s">
        <v>10141</v>
      </c>
      <c r="M1914" s="23" t="s">
        <v>5513</v>
      </c>
      <c r="N1914" s="23" t="s">
        <v>5514</v>
      </c>
      <c r="O1914" s="23" t="s">
        <v>10142</v>
      </c>
      <c r="P1914" s="23" t="s">
        <v>5516</v>
      </c>
      <c r="Q1914" s="23" t="s">
        <v>5527</v>
      </c>
      <c r="R1914" s="23" t="s">
        <v>5528</v>
      </c>
      <c r="S1914" s="23" t="s">
        <v>407</v>
      </c>
      <c r="T1914" s="23" t="s">
        <v>408</v>
      </c>
      <c r="U1914" s="23" t="s">
        <v>236</v>
      </c>
      <c r="V1914" s="23" t="s">
        <v>238</v>
      </c>
      <c r="W1914" s="24" t="s">
        <v>38</v>
      </c>
      <c r="X1914" s="24" t="s">
        <v>409</v>
      </c>
      <c r="Y1914" s="24" t="s">
        <v>40</v>
      </c>
      <c r="Z1914" s="25">
        <v>13794375</v>
      </c>
      <c r="AA1914" s="24" t="s">
        <v>14803</v>
      </c>
      <c r="AB1914" s="24" t="s">
        <v>14803</v>
      </c>
      <c r="AC1914" s="24" t="s">
        <v>14803</v>
      </c>
      <c r="AD1914" s="24" t="s">
        <v>21268</v>
      </c>
      <c r="AE1914" s="24"/>
      <c r="AF1914" s="24"/>
      <c r="AG1914" s="24" t="s">
        <v>21269</v>
      </c>
      <c r="AH1914" s="24"/>
      <c r="AI1914" s="24"/>
      <c r="AJ1914" s="24"/>
      <c r="AK1914" s="24"/>
      <c r="AL1914" s="24" t="s">
        <v>20043</v>
      </c>
      <c r="AM1914" s="24" t="s">
        <v>3452</v>
      </c>
      <c r="AN1914" s="40">
        <v>90126</v>
      </c>
      <c r="AO1914" s="24" t="s">
        <v>3229</v>
      </c>
      <c r="AP1914" s="24" t="s">
        <v>21270</v>
      </c>
      <c r="AQ1914" s="24"/>
      <c r="AR1914" s="24" t="s">
        <v>20044</v>
      </c>
      <c r="AS1914" s="24" t="s">
        <v>20045</v>
      </c>
      <c r="AT1914" s="24" t="s">
        <v>21270</v>
      </c>
      <c r="AU1914" s="23" t="s">
        <v>4708</v>
      </c>
      <c r="AV1914" s="23" t="s">
        <v>5563</v>
      </c>
      <c r="AW1914" s="23" t="s">
        <v>10143</v>
      </c>
      <c r="AX1914" s="23" t="s">
        <v>10144</v>
      </c>
    </row>
    <row r="1915" spans="1:50" s="22" customFormat="1" ht="20" customHeight="1" x14ac:dyDescent="0.3">
      <c r="A1915" s="23" t="s">
        <v>20048</v>
      </c>
      <c r="B1915" s="23" t="s">
        <v>5477</v>
      </c>
      <c r="C1915" s="23" t="s">
        <v>23435</v>
      </c>
      <c r="D1915" s="23" t="s">
        <v>21266</v>
      </c>
      <c r="E1915" s="23" t="s">
        <v>15360</v>
      </c>
      <c r="F1915" s="23" t="s">
        <v>17774</v>
      </c>
      <c r="G1915" s="24" t="s">
        <v>22820</v>
      </c>
      <c r="H1915" s="24" t="s">
        <v>21267</v>
      </c>
      <c r="I1915" s="24" t="s">
        <v>3</v>
      </c>
      <c r="J1915" s="30" t="s">
        <v>5510</v>
      </c>
      <c r="K1915" s="23" t="s">
        <v>10819</v>
      </c>
      <c r="L1915" s="23" t="s">
        <v>10820</v>
      </c>
      <c r="M1915" s="23" t="s">
        <v>5513</v>
      </c>
      <c r="N1915" s="23" t="s">
        <v>5514</v>
      </c>
      <c r="O1915" s="23" t="s">
        <v>10821</v>
      </c>
      <c r="P1915" s="23" t="s">
        <v>5516</v>
      </c>
      <c r="Q1915" s="23" t="s">
        <v>5561</v>
      </c>
      <c r="R1915" s="23" t="s">
        <v>5562</v>
      </c>
      <c r="S1915" s="23" t="s">
        <v>407</v>
      </c>
      <c r="T1915" s="23" t="s">
        <v>408</v>
      </c>
      <c r="U1915" s="23" t="s">
        <v>236</v>
      </c>
      <c r="V1915" s="23" t="s">
        <v>238</v>
      </c>
      <c r="W1915" s="24" t="s">
        <v>38</v>
      </c>
      <c r="X1915" s="24" t="s">
        <v>409</v>
      </c>
      <c r="Y1915" s="24" t="s">
        <v>40</v>
      </c>
      <c r="Z1915" s="25">
        <v>8828400</v>
      </c>
      <c r="AA1915" s="24" t="s">
        <v>14803</v>
      </c>
      <c r="AB1915" s="24" t="s">
        <v>14803</v>
      </c>
      <c r="AC1915" s="24" t="s">
        <v>14803</v>
      </c>
      <c r="AD1915" s="24" t="s">
        <v>21268</v>
      </c>
      <c r="AE1915" s="24"/>
      <c r="AF1915" s="24"/>
      <c r="AG1915" s="24" t="s">
        <v>21269</v>
      </c>
      <c r="AH1915" s="24"/>
      <c r="AI1915" s="24"/>
      <c r="AJ1915" s="24"/>
      <c r="AK1915" s="24"/>
      <c r="AL1915" s="24" t="s">
        <v>20046</v>
      </c>
      <c r="AM1915" s="24" t="s">
        <v>4066</v>
      </c>
      <c r="AN1915" s="40">
        <v>113026</v>
      </c>
      <c r="AO1915" s="24" t="s">
        <v>3586</v>
      </c>
      <c r="AP1915" s="24" t="s">
        <v>21270</v>
      </c>
      <c r="AQ1915" s="24"/>
      <c r="AR1915" s="24" t="s">
        <v>20047</v>
      </c>
      <c r="AS1915" s="24" t="s">
        <v>20048</v>
      </c>
      <c r="AT1915" s="24" t="s">
        <v>21270</v>
      </c>
      <c r="AU1915" s="23" t="s">
        <v>4958</v>
      </c>
      <c r="AV1915" s="23" t="s">
        <v>5563</v>
      </c>
      <c r="AW1915" s="23" t="s">
        <v>10822</v>
      </c>
      <c r="AX1915" s="23" t="s">
        <v>10823</v>
      </c>
    </row>
    <row r="1916" spans="1:50" s="22" customFormat="1" ht="20" customHeight="1" x14ac:dyDescent="0.3">
      <c r="A1916" s="23" t="s">
        <v>20051</v>
      </c>
      <c r="B1916" s="23" t="s">
        <v>5477</v>
      </c>
      <c r="C1916" s="23" t="s">
        <v>23436</v>
      </c>
      <c r="D1916" s="23" t="s">
        <v>21266</v>
      </c>
      <c r="E1916" s="23" t="s">
        <v>17512</v>
      </c>
      <c r="F1916" s="23" t="s">
        <v>17513</v>
      </c>
      <c r="G1916" s="24" t="s">
        <v>22723</v>
      </c>
      <c r="H1916" s="24" t="s">
        <v>21267</v>
      </c>
      <c r="I1916" s="24" t="s">
        <v>3</v>
      </c>
      <c r="J1916" s="30" t="s">
        <v>5510</v>
      </c>
      <c r="K1916" s="23" t="s">
        <v>7768</v>
      </c>
      <c r="L1916" s="23" t="s">
        <v>7769</v>
      </c>
      <c r="M1916" s="23" t="s">
        <v>5513</v>
      </c>
      <c r="N1916" s="23" t="s">
        <v>5514</v>
      </c>
      <c r="O1916" s="23" t="s">
        <v>7770</v>
      </c>
      <c r="P1916" s="23" t="s">
        <v>5516</v>
      </c>
      <c r="Q1916" s="23" t="s">
        <v>5561</v>
      </c>
      <c r="R1916" s="23" t="s">
        <v>5562</v>
      </c>
      <c r="S1916" s="23" t="s">
        <v>407</v>
      </c>
      <c r="T1916" s="23" t="s">
        <v>408</v>
      </c>
      <c r="U1916" s="23" t="s">
        <v>345</v>
      </c>
      <c r="V1916" s="23" t="s">
        <v>347</v>
      </c>
      <c r="W1916" s="24" t="s">
        <v>38</v>
      </c>
      <c r="X1916" s="24" t="s">
        <v>409</v>
      </c>
      <c r="Y1916" s="24" t="s">
        <v>40</v>
      </c>
      <c r="Z1916" s="25">
        <v>12139050</v>
      </c>
      <c r="AA1916" s="24" t="s">
        <v>14803</v>
      </c>
      <c r="AB1916" s="24" t="s">
        <v>14803</v>
      </c>
      <c r="AC1916" s="24" t="s">
        <v>14803</v>
      </c>
      <c r="AD1916" s="24" t="s">
        <v>21268</v>
      </c>
      <c r="AE1916" s="24"/>
      <c r="AF1916" s="24"/>
      <c r="AG1916" s="24" t="s">
        <v>21269</v>
      </c>
      <c r="AH1916" s="24"/>
      <c r="AI1916" s="24"/>
      <c r="AJ1916" s="24"/>
      <c r="AK1916" s="24"/>
      <c r="AL1916" s="24" t="s">
        <v>20049</v>
      </c>
      <c r="AM1916" s="24" t="s">
        <v>1683</v>
      </c>
      <c r="AN1916" s="40">
        <v>32826</v>
      </c>
      <c r="AO1916" s="24" t="s">
        <v>1684</v>
      </c>
      <c r="AP1916" s="24" t="s">
        <v>21270</v>
      </c>
      <c r="AQ1916" s="24"/>
      <c r="AR1916" s="24" t="s">
        <v>20050</v>
      </c>
      <c r="AS1916" s="24" t="s">
        <v>20051</v>
      </c>
      <c r="AT1916" s="24" t="s">
        <v>21270</v>
      </c>
      <c r="AU1916" s="23" t="s">
        <v>3290</v>
      </c>
      <c r="AV1916" s="23" t="s">
        <v>5563</v>
      </c>
      <c r="AW1916" s="23" t="s">
        <v>7771</v>
      </c>
      <c r="AX1916" s="23" t="s">
        <v>7772</v>
      </c>
    </row>
    <row r="1917" spans="1:50" s="22" customFormat="1" ht="20" customHeight="1" x14ac:dyDescent="0.3">
      <c r="A1917" s="23" t="s">
        <v>20054</v>
      </c>
      <c r="B1917" s="23" t="s">
        <v>5477</v>
      </c>
      <c r="C1917" s="23" t="s">
        <v>23437</v>
      </c>
      <c r="D1917" s="23" t="s">
        <v>21266</v>
      </c>
      <c r="E1917" s="23" t="s">
        <v>15161</v>
      </c>
      <c r="F1917" s="23" t="s">
        <v>16820</v>
      </c>
      <c r="G1917" s="24" t="s">
        <v>21335</v>
      </c>
      <c r="H1917" s="24" t="s">
        <v>21267</v>
      </c>
      <c r="I1917" s="24" t="s">
        <v>3</v>
      </c>
      <c r="J1917" s="30" t="s">
        <v>5510</v>
      </c>
      <c r="K1917" s="23" t="s">
        <v>9505</v>
      </c>
      <c r="L1917" s="23" t="s">
        <v>9506</v>
      </c>
      <c r="M1917" s="23" t="s">
        <v>5513</v>
      </c>
      <c r="N1917" s="23" t="s">
        <v>5514</v>
      </c>
      <c r="O1917" s="23" t="s">
        <v>9507</v>
      </c>
      <c r="P1917" s="23" t="s">
        <v>5516</v>
      </c>
      <c r="Q1917" s="23" t="s">
        <v>5517</v>
      </c>
      <c r="R1917" s="23" t="s">
        <v>5518</v>
      </c>
      <c r="S1917" s="23" t="s">
        <v>407</v>
      </c>
      <c r="T1917" s="23" t="s">
        <v>408</v>
      </c>
      <c r="U1917" s="23" t="s">
        <v>308</v>
      </c>
      <c r="V1917" s="23" t="s">
        <v>310</v>
      </c>
      <c r="W1917" s="24" t="s">
        <v>38</v>
      </c>
      <c r="X1917" s="24" t="s">
        <v>409</v>
      </c>
      <c r="Y1917" s="24" t="s">
        <v>40</v>
      </c>
      <c r="Z1917" s="25">
        <v>6621300</v>
      </c>
      <c r="AA1917" s="24" t="s">
        <v>14803</v>
      </c>
      <c r="AB1917" s="24" t="s">
        <v>14803</v>
      </c>
      <c r="AC1917" s="24" t="s">
        <v>14803</v>
      </c>
      <c r="AD1917" s="24" t="s">
        <v>21268</v>
      </c>
      <c r="AE1917" s="24"/>
      <c r="AF1917" s="24"/>
      <c r="AG1917" s="24" t="s">
        <v>21269</v>
      </c>
      <c r="AH1917" s="24"/>
      <c r="AI1917" s="24"/>
      <c r="AJ1917" s="24"/>
      <c r="AK1917" s="24"/>
      <c r="AL1917" s="24" t="s">
        <v>20052</v>
      </c>
      <c r="AM1917" s="24" t="s">
        <v>1258</v>
      </c>
      <c r="AN1917" s="40">
        <v>21326</v>
      </c>
      <c r="AO1917" s="24" t="s">
        <v>1259</v>
      </c>
      <c r="AP1917" s="24" t="s">
        <v>21270</v>
      </c>
      <c r="AQ1917" s="24"/>
      <c r="AR1917" s="24" t="s">
        <v>20053</v>
      </c>
      <c r="AS1917" s="24" t="s">
        <v>20054</v>
      </c>
      <c r="AT1917" s="24" t="s">
        <v>21270</v>
      </c>
      <c r="AU1917" s="23" t="s">
        <v>4389</v>
      </c>
      <c r="AV1917" s="23" t="s">
        <v>5602</v>
      </c>
      <c r="AW1917" s="23" t="s">
        <v>9508</v>
      </c>
      <c r="AX1917" s="23" t="s">
        <v>9509</v>
      </c>
    </row>
    <row r="1918" spans="1:50" s="22" customFormat="1" ht="20" customHeight="1" x14ac:dyDescent="0.3">
      <c r="A1918" s="23" t="s">
        <v>20057</v>
      </c>
      <c r="B1918" s="23" t="s">
        <v>5477</v>
      </c>
      <c r="C1918" s="23" t="s">
        <v>23438</v>
      </c>
      <c r="D1918" s="23" t="s">
        <v>21266</v>
      </c>
      <c r="E1918" s="23" t="s">
        <v>17512</v>
      </c>
      <c r="F1918" s="23" t="s">
        <v>17513</v>
      </c>
      <c r="G1918" s="24" t="s">
        <v>22723</v>
      </c>
      <c r="H1918" s="24" t="s">
        <v>21267</v>
      </c>
      <c r="I1918" s="24" t="s">
        <v>3</v>
      </c>
      <c r="J1918" s="30" t="s">
        <v>5510</v>
      </c>
      <c r="K1918" s="23" t="s">
        <v>6275</v>
      </c>
      <c r="L1918" s="23" t="s">
        <v>6276</v>
      </c>
      <c r="M1918" s="23" t="s">
        <v>5513</v>
      </c>
      <c r="N1918" s="23" t="s">
        <v>5514</v>
      </c>
      <c r="O1918" s="23" t="s">
        <v>6277</v>
      </c>
      <c r="P1918" s="23" t="s">
        <v>5516</v>
      </c>
      <c r="Q1918" s="23" t="s">
        <v>5517</v>
      </c>
      <c r="R1918" s="23" t="s">
        <v>5518</v>
      </c>
      <c r="S1918" s="23" t="s">
        <v>407</v>
      </c>
      <c r="T1918" s="23" t="s">
        <v>408</v>
      </c>
      <c r="U1918" s="23" t="s">
        <v>353</v>
      </c>
      <c r="V1918" s="23" t="s">
        <v>355</v>
      </c>
      <c r="W1918" s="24" t="s">
        <v>38</v>
      </c>
      <c r="X1918" s="24" t="s">
        <v>409</v>
      </c>
      <c r="Y1918" s="24" t="s">
        <v>40</v>
      </c>
      <c r="Z1918" s="25">
        <v>12139050</v>
      </c>
      <c r="AA1918" s="24" t="s">
        <v>14803</v>
      </c>
      <c r="AB1918" s="24" t="s">
        <v>14803</v>
      </c>
      <c r="AC1918" s="24" t="s">
        <v>14803</v>
      </c>
      <c r="AD1918" s="24" t="s">
        <v>21268</v>
      </c>
      <c r="AE1918" s="24"/>
      <c r="AF1918" s="24"/>
      <c r="AG1918" s="24" t="s">
        <v>21269</v>
      </c>
      <c r="AH1918" s="24"/>
      <c r="AI1918" s="24"/>
      <c r="AJ1918" s="24"/>
      <c r="AK1918" s="24"/>
      <c r="AL1918" s="24" t="s">
        <v>20055</v>
      </c>
      <c r="AM1918" s="24" t="s">
        <v>563</v>
      </c>
      <c r="AN1918" s="40">
        <v>3526</v>
      </c>
      <c r="AO1918" s="24" t="s">
        <v>564</v>
      </c>
      <c r="AP1918" s="24" t="s">
        <v>21270</v>
      </c>
      <c r="AQ1918" s="24"/>
      <c r="AR1918" s="24" t="s">
        <v>20056</v>
      </c>
      <c r="AS1918" s="24" t="s">
        <v>20057</v>
      </c>
      <c r="AT1918" s="24" t="s">
        <v>21270</v>
      </c>
      <c r="AU1918" s="23" t="s">
        <v>2241</v>
      </c>
      <c r="AV1918" s="23" t="s">
        <v>5602</v>
      </c>
      <c r="AW1918" s="23" t="s">
        <v>6278</v>
      </c>
      <c r="AX1918" s="23" t="s">
        <v>562</v>
      </c>
    </row>
    <row r="1919" spans="1:50" s="22" customFormat="1" ht="20" customHeight="1" x14ac:dyDescent="0.3">
      <c r="A1919" s="23" t="s">
        <v>20060</v>
      </c>
      <c r="B1919" s="23" t="s">
        <v>5477</v>
      </c>
      <c r="C1919" s="23" t="s">
        <v>23439</v>
      </c>
      <c r="D1919" s="23" t="s">
        <v>21266</v>
      </c>
      <c r="E1919" s="23" t="s">
        <v>15151</v>
      </c>
      <c r="F1919" s="23" t="s">
        <v>15152</v>
      </c>
      <c r="G1919" s="24" t="s">
        <v>21538</v>
      </c>
      <c r="H1919" s="24" t="s">
        <v>21267</v>
      </c>
      <c r="I1919" s="24" t="s">
        <v>3</v>
      </c>
      <c r="J1919" s="30" t="s">
        <v>5510</v>
      </c>
      <c r="K1919" s="23" t="s">
        <v>10510</v>
      </c>
      <c r="L1919" s="23" t="s">
        <v>10511</v>
      </c>
      <c r="M1919" s="23" t="s">
        <v>5513</v>
      </c>
      <c r="N1919" s="23" t="s">
        <v>5514</v>
      </c>
      <c r="O1919" s="23" t="s">
        <v>10512</v>
      </c>
      <c r="P1919" s="23" t="s">
        <v>5516</v>
      </c>
      <c r="Q1919" s="23" t="s">
        <v>5561</v>
      </c>
      <c r="R1919" s="23" t="s">
        <v>5562</v>
      </c>
      <c r="S1919" s="23" t="s">
        <v>407</v>
      </c>
      <c r="T1919" s="23" t="s">
        <v>408</v>
      </c>
      <c r="U1919" s="23" t="s">
        <v>345</v>
      </c>
      <c r="V1919" s="23" t="s">
        <v>347</v>
      </c>
      <c r="W1919" s="24" t="s">
        <v>38</v>
      </c>
      <c r="X1919" s="24" t="s">
        <v>409</v>
      </c>
      <c r="Y1919" s="24" t="s">
        <v>40</v>
      </c>
      <c r="Z1919" s="25">
        <v>7724850</v>
      </c>
      <c r="AA1919" s="24" t="s">
        <v>14803</v>
      </c>
      <c r="AB1919" s="24" t="s">
        <v>14803</v>
      </c>
      <c r="AC1919" s="24" t="s">
        <v>14803</v>
      </c>
      <c r="AD1919" s="24" t="s">
        <v>21268</v>
      </c>
      <c r="AE1919" s="24"/>
      <c r="AF1919" s="24"/>
      <c r="AG1919" s="24" t="s">
        <v>21269</v>
      </c>
      <c r="AH1919" s="24"/>
      <c r="AI1919" s="24"/>
      <c r="AJ1919" s="24"/>
      <c r="AK1919" s="24"/>
      <c r="AL1919" s="24" t="s">
        <v>20058</v>
      </c>
      <c r="AM1919" s="24" t="s">
        <v>3363</v>
      </c>
      <c r="AN1919" s="40">
        <v>87226</v>
      </c>
      <c r="AO1919" s="24" t="s">
        <v>3364</v>
      </c>
      <c r="AP1919" s="24" t="s">
        <v>21270</v>
      </c>
      <c r="AQ1919" s="24"/>
      <c r="AR1919" s="24" t="s">
        <v>20059</v>
      </c>
      <c r="AS1919" s="24" t="s">
        <v>20060</v>
      </c>
      <c r="AT1919" s="24" t="s">
        <v>21270</v>
      </c>
      <c r="AU1919" s="23" t="s">
        <v>4389</v>
      </c>
      <c r="AV1919" s="23" t="s">
        <v>5563</v>
      </c>
      <c r="AW1919" s="23" t="s">
        <v>10513</v>
      </c>
      <c r="AX1919" s="23" t="s">
        <v>10514</v>
      </c>
    </row>
    <row r="1920" spans="1:50" s="22" customFormat="1" ht="20" customHeight="1" x14ac:dyDescent="0.3">
      <c r="A1920" s="23" t="s">
        <v>5050</v>
      </c>
      <c r="B1920" s="23" t="s">
        <v>5477</v>
      </c>
      <c r="C1920" s="23" t="s">
        <v>23440</v>
      </c>
      <c r="D1920" s="23" t="s">
        <v>21266</v>
      </c>
      <c r="E1920" s="23" t="s">
        <v>15634</v>
      </c>
      <c r="F1920" s="23" t="s">
        <v>16664</v>
      </c>
      <c r="G1920" s="24" t="s">
        <v>22297</v>
      </c>
      <c r="H1920" s="24" t="s">
        <v>21267</v>
      </c>
      <c r="I1920" s="24" t="s">
        <v>3</v>
      </c>
      <c r="J1920" s="30" t="s">
        <v>5510</v>
      </c>
      <c r="K1920" s="23" t="s">
        <v>12132</v>
      </c>
      <c r="L1920" s="23" t="s">
        <v>12133</v>
      </c>
      <c r="M1920" s="23" t="s">
        <v>5513</v>
      </c>
      <c r="N1920" s="23" t="s">
        <v>5514</v>
      </c>
      <c r="O1920" s="23" t="s">
        <v>12134</v>
      </c>
      <c r="P1920" s="23" t="s">
        <v>5516</v>
      </c>
      <c r="Q1920" s="23" t="s">
        <v>5517</v>
      </c>
      <c r="R1920" s="23" t="s">
        <v>5518</v>
      </c>
      <c r="S1920" s="23" t="s">
        <v>407</v>
      </c>
      <c r="T1920" s="23" t="s">
        <v>408</v>
      </c>
      <c r="U1920" s="23" t="s">
        <v>216</v>
      </c>
      <c r="V1920" s="23" t="s">
        <v>218</v>
      </c>
      <c r="W1920" s="24" t="s">
        <v>38</v>
      </c>
      <c r="X1920" s="24" t="s">
        <v>409</v>
      </c>
      <c r="Y1920" s="24" t="s">
        <v>40</v>
      </c>
      <c r="Z1920" s="25">
        <v>2207100</v>
      </c>
      <c r="AA1920" s="24" t="s">
        <v>14803</v>
      </c>
      <c r="AB1920" s="24" t="s">
        <v>14803</v>
      </c>
      <c r="AC1920" s="24" t="s">
        <v>14803</v>
      </c>
      <c r="AD1920" s="24" t="s">
        <v>21268</v>
      </c>
      <c r="AE1920" s="24"/>
      <c r="AF1920" s="24"/>
      <c r="AG1920" s="24" t="s">
        <v>21269</v>
      </c>
      <c r="AH1920" s="24"/>
      <c r="AI1920" s="24"/>
      <c r="AJ1920" s="24"/>
      <c r="AK1920" s="24"/>
      <c r="AL1920" s="24" t="s">
        <v>20061</v>
      </c>
      <c r="AM1920" s="24" t="s">
        <v>5048</v>
      </c>
      <c r="AN1920" s="40">
        <v>146926</v>
      </c>
      <c r="AO1920" s="24" t="s">
        <v>4244</v>
      </c>
      <c r="AP1920" s="24" t="s">
        <v>21270</v>
      </c>
      <c r="AQ1920" s="24"/>
      <c r="AR1920" s="24" t="s">
        <v>5049</v>
      </c>
      <c r="AS1920" s="24" t="s">
        <v>5050</v>
      </c>
      <c r="AT1920" s="24" t="s">
        <v>21270</v>
      </c>
      <c r="AU1920" s="23" t="s">
        <v>5392</v>
      </c>
      <c r="AV1920" s="23" t="s">
        <v>5563</v>
      </c>
      <c r="AW1920" s="23" t="s">
        <v>12135</v>
      </c>
      <c r="AX1920" s="23" t="s">
        <v>5047</v>
      </c>
    </row>
    <row r="1921" spans="1:50" s="22" customFormat="1" ht="20" customHeight="1" x14ac:dyDescent="0.3">
      <c r="A1921" s="23" t="s">
        <v>4496</v>
      </c>
      <c r="B1921" s="23" t="s">
        <v>5477</v>
      </c>
      <c r="C1921" s="23" t="s">
        <v>23441</v>
      </c>
      <c r="D1921" s="23" t="s">
        <v>21266</v>
      </c>
      <c r="E1921" s="23" t="s">
        <v>15110</v>
      </c>
      <c r="F1921" s="23" t="s">
        <v>15111</v>
      </c>
      <c r="G1921" s="24" t="s">
        <v>21516</v>
      </c>
      <c r="H1921" s="24" t="s">
        <v>21267</v>
      </c>
      <c r="I1921" s="24" t="s">
        <v>3</v>
      </c>
      <c r="J1921" s="30" t="s">
        <v>5510</v>
      </c>
      <c r="K1921" s="23" t="s">
        <v>12972</v>
      </c>
      <c r="L1921" s="23" t="s">
        <v>12973</v>
      </c>
      <c r="M1921" s="23" t="s">
        <v>5513</v>
      </c>
      <c r="N1921" s="23" t="s">
        <v>5514</v>
      </c>
      <c r="O1921" s="23" t="s">
        <v>12974</v>
      </c>
      <c r="P1921" s="23" t="s">
        <v>5516</v>
      </c>
      <c r="Q1921" s="23" t="s">
        <v>5527</v>
      </c>
      <c r="R1921" s="23" t="s">
        <v>5528</v>
      </c>
      <c r="S1921" s="23" t="s">
        <v>407</v>
      </c>
      <c r="T1921" s="23" t="s">
        <v>408</v>
      </c>
      <c r="U1921" s="23" t="s">
        <v>248</v>
      </c>
      <c r="V1921" s="23" t="s">
        <v>250</v>
      </c>
      <c r="W1921" s="24" t="s">
        <v>38</v>
      </c>
      <c r="X1921" s="24" t="s">
        <v>2826</v>
      </c>
      <c r="Y1921" s="24" t="s">
        <v>40</v>
      </c>
      <c r="Z1921" s="25">
        <v>5664890</v>
      </c>
      <c r="AA1921" s="24" t="s">
        <v>14803</v>
      </c>
      <c r="AB1921" s="24" t="s">
        <v>14803</v>
      </c>
      <c r="AC1921" s="24" t="s">
        <v>14803</v>
      </c>
      <c r="AD1921" s="24" t="s">
        <v>21268</v>
      </c>
      <c r="AE1921" s="24"/>
      <c r="AF1921" s="24"/>
      <c r="AG1921" s="24" t="s">
        <v>21269</v>
      </c>
      <c r="AH1921" s="24"/>
      <c r="AI1921" s="24"/>
      <c r="AJ1921" s="24"/>
      <c r="AK1921" s="24"/>
      <c r="AL1921" s="24" t="s">
        <v>20062</v>
      </c>
      <c r="AM1921" s="24" t="s">
        <v>4493</v>
      </c>
      <c r="AN1921" s="40">
        <v>127226</v>
      </c>
      <c r="AO1921" s="24" t="s">
        <v>4494</v>
      </c>
      <c r="AP1921" s="24" t="s">
        <v>21270</v>
      </c>
      <c r="AQ1921" s="24"/>
      <c r="AR1921" s="24" t="s">
        <v>4495</v>
      </c>
      <c r="AS1921" s="24" t="s">
        <v>4496</v>
      </c>
      <c r="AT1921" s="24" t="s">
        <v>21270</v>
      </c>
      <c r="AU1921" s="23" t="s">
        <v>5392</v>
      </c>
      <c r="AV1921" s="23" t="s">
        <v>5563</v>
      </c>
      <c r="AW1921" s="23" t="s">
        <v>12975</v>
      </c>
      <c r="AX1921" s="23" t="s">
        <v>12976</v>
      </c>
    </row>
    <row r="1922" spans="1:50" s="22" customFormat="1" ht="20" customHeight="1" x14ac:dyDescent="0.3">
      <c r="A1922" s="23" t="s">
        <v>20065</v>
      </c>
      <c r="B1922" s="23" t="s">
        <v>5477</v>
      </c>
      <c r="C1922" s="23" t="s">
        <v>23442</v>
      </c>
      <c r="D1922" s="23" t="s">
        <v>21266</v>
      </c>
      <c r="E1922" s="23" t="s">
        <v>17549</v>
      </c>
      <c r="F1922" s="23" t="s">
        <v>17799</v>
      </c>
      <c r="G1922" s="24" t="s">
        <v>22829</v>
      </c>
      <c r="H1922" s="24" t="s">
        <v>21267</v>
      </c>
      <c r="I1922" s="24" t="s">
        <v>3</v>
      </c>
      <c r="J1922" s="30" t="s">
        <v>5510</v>
      </c>
      <c r="K1922" s="23" t="s">
        <v>6919</v>
      </c>
      <c r="L1922" s="23" t="s">
        <v>6920</v>
      </c>
      <c r="M1922" s="23" t="s">
        <v>5513</v>
      </c>
      <c r="N1922" s="23" t="s">
        <v>5514</v>
      </c>
      <c r="O1922" s="23" t="s">
        <v>6921</v>
      </c>
      <c r="P1922" s="23" t="s">
        <v>5516</v>
      </c>
      <c r="Q1922" s="23" t="s">
        <v>5517</v>
      </c>
      <c r="R1922" s="23" t="s">
        <v>5518</v>
      </c>
      <c r="S1922" s="23" t="s">
        <v>407</v>
      </c>
      <c r="T1922" s="23" t="s">
        <v>408</v>
      </c>
      <c r="U1922" s="23" t="s">
        <v>248</v>
      </c>
      <c r="V1922" s="23" t="s">
        <v>250</v>
      </c>
      <c r="W1922" s="24" t="s">
        <v>38</v>
      </c>
      <c r="X1922" s="24" t="s">
        <v>409</v>
      </c>
      <c r="Y1922" s="24" t="s">
        <v>40</v>
      </c>
      <c r="Z1922" s="25">
        <v>9931950</v>
      </c>
      <c r="AA1922" s="24" t="s">
        <v>14803</v>
      </c>
      <c r="AB1922" s="24" t="s">
        <v>14803</v>
      </c>
      <c r="AC1922" s="24" t="s">
        <v>14803</v>
      </c>
      <c r="AD1922" s="24" t="s">
        <v>21268</v>
      </c>
      <c r="AE1922" s="24"/>
      <c r="AF1922" s="24"/>
      <c r="AG1922" s="24" t="s">
        <v>21269</v>
      </c>
      <c r="AH1922" s="24"/>
      <c r="AI1922" s="24"/>
      <c r="AJ1922" s="24"/>
      <c r="AK1922" s="24"/>
      <c r="AL1922" s="24" t="s">
        <v>20063</v>
      </c>
      <c r="AM1922" s="24" t="s">
        <v>2109</v>
      </c>
      <c r="AN1922" s="40">
        <v>46126</v>
      </c>
      <c r="AO1922" s="24" t="s">
        <v>1350</v>
      </c>
      <c r="AP1922" s="24" t="s">
        <v>21270</v>
      </c>
      <c r="AQ1922" s="24"/>
      <c r="AR1922" s="24" t="s">
        <v>20064</v>
      </c>
      <c r="AS1922" s="24" t="s">
        <v>20065</v>
      </c>
      <c r="AT1922" s="24" t="s">
        <v>21270</v>
      </c>
      <c r="AU1922" s="23" t="s">
        <v>2654</v>
      </c>
      <c r="AV1922" s="23" t="s">
        <v>5563</v>
      </c>
      <c r="AW1922" s="23" t="s">
        <v>6922</v>
      </c>
      <c r="AX1922" s="23" t="s">
        <v>6923</v>
      </c>
    </row>
    <row r="1923" spans="1:50" s="22" customFormat="1" ht="20" customHeight="1" x14ac:dyDescent="0.3">
      <c r="A1923" s="23" t="s">
        <v>20068</v>
      </c>
      <c r="B1923" s="23" t="s">
        <v>5477</v>
      </c>
      <c r="C1923" s="23" t="s">
        <v>23443</v>
      </c>
      <c r="D1923" s="23" t="s">
        <v>21266</v>
      </c>
      <c r="E1923" s="23" t="s">
        <v>15036</v>
      </c>
      <c r="F1923" s="23" t="s">
        <v>15037</v>
      </c>
      <c r="G1923" s="24" t="s">
        <v>21477</v>
      </c>
      <c r="H1923" s="24" t="s">
        <v>21267</v>
      </c>
      <c r="I1923" s="24" t="s">
        <v>3</v>
      </c>
      <c r="J1923" s="30" t="s">
        <v>5510</v>
      </c>
      <c r="K1923" s="23" t="s">
        <v>6169</v>
      </c>
      <c r="L1923" s="23" t="s">
        <v>6170</v>
      </c>
      <c r="M1923" s="23" t="s">
        <v>5513</v>
      </c>
      <c r="N1923" s="23" t="s">
        <v>5514</v>
      </c>
      <c r="O1923" s="23" t="s">
        <v>6171</v>
      </c>
      <c r="P1923" s="23" t="s">
        <v>5516</v>
      </c>
      <c r="Q1923" s="23" t="s">
        <v>5517</v>
      </c>
      <c r="R1923" s="23" t="s">
        <v>5518</v>
      </c>
      <c r="S1923" s="23" t="s">
        <v>407</v>
      </c>
      <c r="T1923" s="23" t="s">
        <v>408</v>
      </c>
      <c r="U1923" s="23" t="s">
        <v>342</v>
      </c>
      <c r="V1923" s="23" t="s">
        <v>344</v>
      </c>
      <c r="W1923" s="24" t="s">
        <v>38</v>
      </c>
      <c r="X1923" s="24" t="s">
        <v>409</v>
      </c>
      <c r="Y1923" s="24" t="s">
        <v>40</v>
      </c>
      <c r="Z1923" s="25">
        <v>11035500</v>
      </c>
      <c r="AA1923" s="24" t="s">
        <v>14803</v>
      </c>
      <c r="AB1923" s="24" t="s">
        <v>14803</v>
      </c>
      <c r="AC1923" s="24" t="s">
        <v>14803</v>
      </c>
      <c r="AD1923" s="24" t="s">
        <v>21268</v>
      </c>
      <c r="AE1923" s="24"/>
      <c r="AF1923" s="24"/>
      <c r="AG1923" s="24" t="s">
        <v>21269</v>
      </c>
      <c r="AH1923" s="24"/>
      <c r="AI1923" s="24"/>
      <c r="AJ1923" s="24"/>
      <c r="AK1923" s="24"/>
      <c r="AL1923" s="24" t="s">
        <v>20066</v>
      </c>
      <c r="AM1923" s="24" t="s">
        <v>1792</v>
      </c>
      <c r="AN1923" s="40">
        <v>36026</v>
      </c>
      <c r="AO1923" s="24" t="s">
        <v>867</v>
      </c>
      <c r="AP1923" s="24" t="s">
        <v>21270</v>
      </c>
      <c r="AQ1923" s="24"/>
      <c r="AR1923" s="24" t="s">
        <v>20067</v>
      </c>
      <c r="AS1923" s="24" t="s">
        <v>20068</v>
      </c>
      <c r="AT1923" s="24" t="s">
        <v>21270</v>
      </c>
      <c r="AU1923" s="23" t="s">
        <v>1814</v>
      </c>
      <c r="AV1923" s="23" t="s">
        <v>5563</v>
      </c>
      <c r="AW1923" s="23" t="s">
        <v>6172</v>
      </c>
      <c r="AX1923" s="23" t="s">
        <v>6173</v>
      </c>
    </row>
    <row r="1924" spans="1:50" s="22" customFormat="1" ht="20" customHeight="1" x14ac:dyDescent="0.3">
      <c r="A1924" s="23" t="s">
        <v>20070</v>
      </c>
      <c r="B1924" s="23" t="s">
        <v>5477</v>
      </c>
      <c r="C1924" s="23" t="s">
        <v>23433</v>
      </c>
      <c r="D1924" s="23" t="s">
        <v>21266</v>
      </c>
      <c r="E1924" s="23" t="s">
        <v>17549</v>
      </c>
      <c r="F1924" s="23" t="s">
        <v>17550</v>
      </c>
      <c r="G1924" s="24" t="s">
        <v>22738</v>
      </c>
      <c r="H1924" s="24" t="s">
        <v>21267</v>
      </c>
      <c r="I1924" s="24" t="s">
        <v>3</v>
      </c>
      <c r="J1924" s="30" t="s">
        <v>5510</v>
      </c>
      <c r="K1924" s="23" t="s">
        <v>9629</v>
      </c>
      <c r="L1924" s="23" t="s">
        <v>9630</v>
      </c>
      <c r="M1924" s="23" t="s">
        <v>5513</v>
      </c>
      <c r="N1924" s="23" t="s">
        <v>5514</v>
      </c>
      <c r="O1924" s="23" t="s">
        <v>9631</v>
      </c>
      <c r="P1924" s="23" t="s">
        <v>5516</v>
      </c>
      <c r="Q1924" s="23" t="s">
        <v>5561</v>
      </c>
      <c r="R1924" s="23" t="s">
        <v>5562</v>
      </c>
      <c r="S1924" s="23" t="s">
        <v>407</v>
      </c>
      <c r="T1924" s="23" t="s">
        <v>408</v>
      </c>
      <c r="U1924" s="23" t="s">
        <v>244</v>
      </c>
      <c r="V1924" s="23" t="s">
        <v>1300</v>
      </c>
      <c r="W1924" s="24" t="s">
        <v>38</v>
      </c>
      <c r="X1924" s="24" t="s">
        <v>409</v>
      </c>
      <c r="Y1924" s="24" t="s">
        <v>40</v>
      </c>
      <c r="Z1924" s="25">
        <v>9931950</v>
      </c>
      <c r="AA1924" s="24" t="s">
        <v>14803</v>
      </c>
      <c r="AB1924" s="24" t="s">
        <v>14803</v>
      </c>
      <c r="AC1924" s="24" t="s">
        <v>14803</v>
      </c>
      <c r="AD1924" s="24" t="s">
        <v>21268</v>
      </c>
      <c r="AE1924" s="24"/>
      <c r="AF1924" s="24"/>
      <c r="AG1924" s="24" t="s">
        <v>21269</v>
      </c>
      <c r="AH1924" s="24"/>
      <c r="AI1924" s="24"/>
      <c r="AJ1924" s="24"/>
      <c r="AK1924" s="24"/>
      <c r="AL1924" s="24" t="s">
        <v>23444</v>
      </c>
      <c r="AM1924" s="24" t="s">
        <v>3261</v>
      </c>
      <c r="AN1924" s="40">
        <v>83426</v>
      </c>
      <c r="AO1924" s="24" t="s">
        <v>2966</v>
      </c>
      <c r="AP1924" s="24" t="s">
        <v>21270</v>
      </c>
      <c r="AQ1924" s="24"/>
      <c r="AR1924" s="24" t="s">
        <v>20069</v>
      </c>
      <c r="AS1924" s="24" t="s">
        <v>20070</v>
      </c>
      <c r="AT1924" s="24" t="s">
        <v>21270</v>
      </c>
      <c r="AU1924" s="23" t="s">
        <v>4310</v>
      </c>
      <c r="AV1924" s="23" t="s">
        <v>5563</v>
      </c>
      <c r="AW1924" s="23" t="s">
        <v>9632</v>
      </c>
      <c r="AX1924" s="23" t="s">
        <v>9633</v>
      </c>
    </row>
    <row r="1925" spans="1:50" s="22" customFormat="1" ht="20" customHeight="1" x14ac:dyDescent="0.3">
      <c r="A1925" s="23" t="s">
        <v>4470</v>
      </c>
      <c r="B1925" s="23" t="s">
        <v>5477</v>
      </c>
      <c r="C1925" s="23" t="s">
        <v>23445</v>
      </c>
      <c r="D1925" s="23" t="s">
        <v>21266</v>
      </c>
      <c r="E1925" s="23" t="s">
        <v>15246</v>
      </c>
      <c r="F1925" s="23" t="s">
        <v>15247</v>
      </c>
      <c r="G1925" s="24" t="s">
        <v>21591</v>
      </c>
      <c r="H1925" s="24" t="s">
        <v>21267</v>
      </c>
      <c r="I1925" s="24" t="s">
        <v>3</v>
      </c>
      <c r="J1925" s="30" t="s">
        <v>5510</v>
      </c>
      <c r="K1925" s="23" t="s">
        <v>12928</v>
      </c>
      <c r="L1925" s="23" t="s">
        <v>12929</v>
      </c>
      <c r="M1925" s="23" t="s">
        <v>5513</v>
      </c>
      <c r="N1925" s="23" t="s">
        <v>5514</v>
      </c>
      <c r="O1925" s="23" t="s">
        <v>12930</v>
      </c>
      <c r="P1925" s="23" t="s">
        <v>5516</v>
      </c>
      <c r="Q1925" s="23" t="s">
        <v>5561</v>
      </c>
      <c r="R1925" s="23" t="s">
        <v>5562</v>
      </c>
      <c r="S1925" s="23" t="s">
        <v>407</v>
      </c>
      <c r="T1925" s="23" t="s">
        <v>408</v>
      </c>
      <c r="U1925" s="23" t="s">
        <v>248</v>
      </c>
      <c r="V1925" s="23" t="s">
        <v>250</v>
      </c>
      <c r="W1925" s="24" t="s">
        <v>38</v>
      </c>
      <c r="X1925" s="24" t="s">
        <v>2826</v>
      </c>
      <c r="Y1925" s="24" t="s">
        <v>40</v>
      </c>
      <c r="Z1925" s="25">
        <v>3237080</v>
      </c>
      <c r="AA1925" s="24" t="s">
        <v>14803</v>
      </c>
      <c r="AB1925" s="24" t="s">
        <v>14803</v>
      </c>
      <c r="AC1925" s="24" t="s">
        <v>14803</v>
      </c>
      <c r="AD1925" s="24" t="s">
        <v>21268</v>
      </c>
      <c r="AE1925" s="24"/>
      <c r="AF1925" s="24"/>
      <c r="AG1925" s="24" t="s">
        <v>21269</v>
      </c>
      <c r="AH1925" s="24"/>
      <c r="AI1925" s="24"/>
      <c r="AJ1925" s="24"/>
      <c r="AK1925" s="24"/>
      <c r="AL1925" s="24" t="s">
        <v>20071</v>
      </c>
      <c r="AM1925" s="24" t="s">
        <v>4467</v>
      </c>
      <c r="AN1925" s="40">
        <v>126526</v>
      </c>
      <c r="AO1925" s="24" t="s">
        <v>4468</v>
      </c>
      <c r="AP1925" s="24" t="s">
        <v>21270</v>
      </c>
      <c r="AQ1925" s="24"/>
      <c r="AR1925" s="24" t="s">
        <v>4469</v>
      </c>
      <c r="AS1925" s="24" t="s">
        <v>4470</v>
      </c>
      <c r="AT1925" s="24" t="s">
        <v>21270</v>
      </c>
      <c r="AU1925" s="23" t="s">
        <v>5392</v>
      </c>
      <c r="AV1925" s="23" t="s">
        <v>5602</v>
      </c>
      <c r="AW1925" s="23" t="s">
        <v>12931</v>
      </c>
      <c r="AX1925" s="23" t="s">
        <v>12932</v>
      </c>
    </row>
    <row r="1926" spans="1:50" s="22" customFormat="1" ht="20" customHeight="1" x14ac:dyDescent="0.3">
      <c r="A1926" s="23" t="s">
        <v>4011</v>
      </c>
      <c r="B1926" s="23" t="s">
        <v>5477</v>
      </c>
      <c r="C1926" s="23" t="s">
        <v>23446</v>
      </c>
      <c r="D1926" s="23" t="s">
        <v>21266</v>
      </c>
      <c r="E1926" s="23" t="s">
        <v>17585</v>
      </c>
      <c r="F1926" s="23" t="s">
        <v>18966</v>
      </c>
      <c r="G1926" s="24" t="s">
        <v>23113</v>
      </c>
      <c r="H1926" s="24" t="s">
        <v>21267</v>
      </c>
      <c r="I1926" s="24" t="s">
        <v>3</v>
      </c>
      <c r="J1926" s="30" t="s">
        <v>5510</v>
      </c>
      <c r="K1926" s="23" t="s">
        <v>12769</v>
      </c>
      <c r="L1926" s="23" t="s">
        <v>12770</v>
      </c>
      <c r="M1926" s="23" t="s">
        <v>5513</v>
      </c>
      <c r="N1926" s="23" t="s">
        <v>5514</v>
      </c>
      <c r="O1926" s="23" t="s">
        <v>12771</v>
      </c>
      <c r="P1926" s="23" t="s">
        <v>5516</v>
      </c>
      <c r="Q1926" s="23" t="s">
        <v>5561</v>
      </c>
      <c r="R1926" s="23" t="s">
        <v>5562</v>
      </c>
      <c r="S1926" s="23" t="s">
        <v>407</v>
      </c>
      <c r="T1926" s="23" t="s">
        <v>408</v>
      </c>
      <c r="U1926" s="23" t="s">
        <v>345</v>
      </c>
      <c r="V1926" s="23" t="s">
        <v>347</v>
      </c>
      <c r="W1926" s="24" t="s">
        <v>38</v>
      </c>
      <c r="X1926" s="24" t="s">
        <v>409</v>
      </c>
      <c r="Y1926" s="24" t="s">
        <v>40</v>
      </c>
      <c r="Z1926" s="25">
        <v>7467355</v>
      </c>
      <c r="AA1926" s="24" t="s">
        <v>14803</v>
      </c>
      <c r="AB1926" s="24" t="s">
        <v>14803</v>
      </c>
      <c r="AC1926" s="24" t="s">
        <v>14803</v>
      </c>
      <c r="AD1926" s="24" t="s">
        <v>21268</v>
      </c>
      <c r="AE1926" s="24"/>
      <c r="AF1926" s="24"/>
      <c r="AG1926" s="24" t="s">
        <v>21269</v>
      </c>
      <c r="AH1926" s="24"/>
      <c r="AI1926" s="24"/>
      <c r="AJ1926" s="24"/>
      <c r="AK1926" s="24"/>
      <c r="AL1926" s="24" t="s">
        <v>20073</v>
      </c>
      <c r="AM1926" s="24" t="s">
        <v>3619</v>
      </c>
      <c r="AN1926" s="40">
        <v>111326</v>
      </c>
      <c r="AO1926" s="24" t="s">
        <v>4009</v>
      </c>
      <c r="AP1926" s="24" t="s">
        <v>21270</v>
      </c>
      <c r="AQ1926" s="24"/>
      <c r="AR1926" s="24" t="s">
        <v>4010</v>
      </c>
      <c r="AS1926" s="24" t="s">
        <v>4011</v>
      </c>
      <c r="AT1926" s="24" t="s">
        <v>21270</v>
      </c>
      <c r="AU1926" s="23" t="s">
        <v>4708</v>
      </c>
      <c r="AV1926" s="23" t="s">
        <v>5602</v>
      </c>
      <c r="AW1926" s="23" t="s">
        <v>12772</v>
      </c>
      <c r="AX1926" s="23" t="s">
        <v>12773</v>
      </c>
    </row>
    <row r="1927" spans="1:50" s="22" customFormat="1" ht="20" customHeight="1" x14ac:dyDescent="0.3">
      <c r="A1927" s="23" t="s">
        <v>20076</v>
      </c>
      <c r="B1927" s="23" t="s">
        <v>5477</v>
      </c>
      <c r="C1927" s="23" t="s">
        <v>23447</v>
      </c>
      <c r="D1927" s="23" t="s">
        <v>21266</v>
      </c>
      <c r="E1927" s="23" t="s">
        <v>15161</v>
      </c>
      <c r="F1927" s="23" t="s">
        <v>16471</v>
      </c>
      <c r="G1927" s="24" t="s">
        <v>22157</v>
      </c>
      <c r="H1927" s="24" t="s">
        <v>21267</v>
      </c>
      <c r="I1927" s="24" t="s">
        <v>3</v>
      </c>
      <c r="J1927" s="30" t="s">
        <v>5510</v>
      </c>
      <c r="K1927" s="23" t="s">
        <v>10258</v>
      </c>
      <c r="L1927" s="23" t="s">
        <v>10259</v>
      </c>
      <c r="M1927" s="23" t="s">
        <v>5513</v>
      </c>
      <c r="N1927" s="23" t="s">
        <v>5514</v>
      </c>
      <c r="O1927" s="23" t="s">
        <v>10260</v>
      </c>
      <c r="P1927" s="23" t="s">
        <v>5516</v>
      </c>
      <c r="Q1927" s="23" t="s">
        <v>5695</v>
      </c>
      <c r="R1927" s="23" t="s">
        <v>5696</v>
      </c>
      <c r="S1927" s="23" t="s">
        <v>407</v>
      </c>
      <c r="T1927" s="23" t="s">
        <v>408</v>
      </c>
      <c r="U1927" s="23" t="s">
        <v>244</v>
      </c>
      <c r="V1927" s="23" t="s">
        <v>1300</v>
      </c>
      <c r="W1927" s="24" t="s">
        <v>38</v>
      </c>
      <c r="X1927" s="24" t="s">
        <v>409</v>
      </c>
      <c r="Y1927" s="24" t="s">
        <v>40</v>
      </c>
      <c r="Z1927" s="25">
        <v>6621300</v>
      </c>
      <c r="AA1927" s="24" t="s">
        <v>14803</v>
      </c>
      <c r="AB1927" s="24" t="s">
        <v>14803</v>
      </c>
      <c r="AC1927" s="24" t="s">
        <v>14803</v>
      </c>
      <c r="AD1927" s="24" t="s">
        <v>21268</v>
      </c>
      <c r="AE1927" s="24"/>
      <c r="AF1927" s="24"/>
      <c r="AG1927" s="24" t="s">
        <v>21269</v>
      </c>
      <c r="AH1927" s="24"/>
      <c r="AI1927" s="24"/>
      <c r="AJ1927" s="24"/>
      <c r="AK1927" s="24"/>
      <c r="AL1927" s="24" t="s">
        <v>20074</v>
      </c>
      <c r="AM1927" s="24" t="s">
        <v>4131</v>
      </c>
      <c r="AN1927" s="40">
        <v>115626</v>
      </c>
      <c r="AO1927" s="24" t="s">
        <v>3287</v>
      </c>
      <c r="AP1927" s="24" t="s">
        <v>21270</v>
      </c>
      <c r="AQ1927" s="24"/>
      <c r="AR1927" s="24" t="s">
        <v>20075</v>
      </c>
      <c r="AS1927" s="24" t="s">
        <v>20076</v>
      </c>
      <c r="AT1927" s="24" t="s">
        <v>21270</v>
      </c>
      <c r="AU1927" s="23" t="s">
        <v>4708</v>
      </c>
      <c r="AV1927" s="23" t="s">
        <v>5563</v>
      </c>
      <c r="AW1927" s="23" t="s">
        <v>10261</v>
      </c>
      <c r="AX1927" s="23" t="s">
        <v>10262</v>
      </c>
    </row>
    <row r="1928" spans="1:50" s="22" customFormat="1" ht="20" customHeight="1" x14ac:dyDescent="0.3">
      <c r="A1928" s="23" t="s">
        <v>20079</v>
      </c>
      <c r="B1928" s="23" t="s">
        <v>5477</v>
      </c>
      <c r="C1928" s="23" t="s">
        <v>23448</v>
      </c>
      <c r="D1928" s="23" t="s">
        <v>21266</v>
      </c>
      <c r="E1928" s="23" t="s">
        <v>15161</v>
      </c>
      <c r="F1928" s="23" t="s">
        <v>16820</v>
      </c>
      <c r="G1928" s="24" t="s">
        <v>21335</v>
      </c>
      <c r="H1928" s="24" t="s">
        <v>21267</v>
      </c>
      <c r="I1928" s="24" t="s">
        <v>3</v>
      </c>
      <c r="J1928" s="30" t="s">
        <v>5510</v>
      </c>
      <c r="K1928" s="23" t="s">
        <v>10703</v>
      </c>
      <c r="L1928" s="23" t="s">
        <v>10704</v>
      </c>
      <c r="M1928" s="23" t="s">
        <v>5513</v>
      </c>
      <c r="N1928" s="23" t="s">
        <v>5514</v>
      </c>
      <c r="O1928" s="23" t="s">
        <v>10705</v>
      </c>
      <c r="P1928" s="23" t="s">
        <v>5516</v>
      </c>
      <c r="Q1928" s="23" t="s">
        <v>5527</v>
      </c>
      <c r="R1928" s="23" t="s">
        <v>5528</v>
      </c>
      <c r="S1928" s="23" t="s">
        <v>407</v>
      </c>
      <c r="T1928" s="23" t="s">
        <v>408</v>
      </c>
      <c r="U1928" s="23" t="s">
        <v>265</v>
      </c>
      <c r="V1928" s="23" t="s">
        <v>848</v>
      </c>
      <c r="W1928" s="24" t="s">
        <v>38</v>
      </c>
      <c r="X1928" s="24" t="s">
        <v>409</v>
      </c>
      <c r="Y1928" s="24" t="s">
        <v>40</v>
      </c>
      <c r="Z1928" s="25">
        <v>6621300</v>
      </c>
      <c r="AA1928" s="24" t="s">
        <v>14803</v>
      </c>
      <c r="AB1928" s="24" t="s">
        <v>14803</v>
      </c>
      <c r="AC1928" s="24" t="s">
        <v>14803</v>
      </c>
      <c r="AD1928" s="24" t="s">
        <v>21268</v>
      </c>
      <c r="AE1928" s="24"/>
      <c r="AF1928" s="24"/>
      <c r="AG1928" s="24" t="s">
        <v>21269</v>
      </c>
      <c r="AH1928" s="24"/>
      <c r="AI1928" s="24"/>
      <c r="AJ1928" s="24"/>
      <c r="AK1928" s="24"/>
      <c r="AL1928" s="24" t="s">
        <v>20077</v>
      </c>
      <c r="AM1928" s="24" t="s">
        <v>4291</v>
      </c>
      <c r="AN1928" s="40">
        <v>120826</v>
      </c>
      <c r="AO1928" s="24" t="s">
        <v>3525</v>
      </c>
      <c r="AP1928" s="24" t="s">
        <v>21270</v>
      </c>
      <c r="AQ1928" s="24"/>
      <c r="AR1928" s="24" t="s">
        <v>20078</v>
      </c>
      <c r="AS1928" s="24" t="s">
        <v>20079</v>
      </c>
      <c r="AT1928" s="24" t="s">
        <v>21270</v>
      </c>
      <c r="AU1928" s="23" t="s">
        <v>4826</v>
      </c>
      <c r="AV1928" s="23" t="s">
        <v>5602</v>
      </c>
      <c r="AW1928" s="23" t="s">
        <v>10706</v>
      </c>
      <c r="AX1928" s="23" t="s">
        <v>4290</v>
      </c>
    </row>
    <row r="1929" spans="1:50" s="22" customFormat="1" ht="20" customHeight="1" x14ac:dyDescent="0.3">
      <c r="A1929" s="23" t="s">
        <v>20082</v>
      </c>
      <c r="B1929" s="23" t="s">
        <v>5477</v>
      </c>
      <c r="C1929" s="23" t="s">
        <v>23449</v>
      </c>
      <c r="D1929" s="23" t="s">
        <v>21266</v>
      </c>
      <c r="E1929" s="23" t="s">
        <v>15151</v>
      </c>
      <c r="F1929" s="23" t="s">
        <v>15152</v>
      </c>
      <c r="G1929" s="24" t="s">
        <v>21538</v>
      </c>
      <c r="H1929" s="24" t="s">
        <v>21267</v>
      </c>
      <c r="I1929" s="24" t="s">
        <v>3</v>
      </c>
      <c r="J1929" s="30" t="s">
        <v>5510</v>
      </c>
      <c r="K1929" s="23" t="s">
        <v>8301</v>
      </c>
      <c r="L1929" s="23" t="s">
        <v>8302</v>
      </c>
      <c r="M1929" s="23" t="s">
        <v>5513</v>
      </c>
      <c r="N1929" s="23" t="s">
        <v>5514</v>
      </c>
      <c r="O1929" s="23" t="s">
        <v>8303</v>
      </c>
      <c r="P1929" s="23" t="s">
        <v>5516</v>
      </c>
      <c r="Q1929" s="23" t="s">
        <v>5517</v>
      </c>
      <c r="R1929" s="23" t="s">
        <v>5518</v>
      </c>
      <c r="S1929" s="23" t="s">
        <v>407</v>
      </c>
      <c r="T1929" s="23" t="s">
        <v>408</v>
      </c>
      <c r="U1929" s="23" t="s">
        <v>244</v>
      </c>
      <c r="V1929" s="23" t="s">
        <v>1300</v>
      </c>
      <c r="W1929" s="24" t="s">
        <v>38</v>
      </c>
      <c r="X1929" s="24" t="s">
        <v>409</v>
      </c>
      <c r="Y1929" s="24" t="s">
        <v>40</v>
      </c>
      <c r="Z1929" s="25">
        <v>7724850</v>
      </c>
      <c r="AA1929" s="24" t="s">
        <v>14803</v>
      </c>
      <c r="AB1929" s="24" t="s">
        <v>14803</v>
      </c>
      <c r="AC1929" s="24" t="s">
        <v>14803</v>
      </c>
      <c r="AD1929" s="24" t="s">
        <v>21268</v>
      </c>
      <c r="AE1929" s="24"/>
      <c r="AF1929" s="24"/>
      <c r="AG1929" s="24" t="s">
        <v>21269</v>
      </c>
      <c r="AH1929" s="24"/>
      <c r="AI1929" s="24"/>
      <c r="AJ1929" s="24"/>
      <c r="AK1929" s="24"/>
      <c r="AL1929" s="24" t="s">
        <v>20080</v>
      </c>
      <c r="AM1929" s="24" t="s">
        <v>3211</v>
      </c>
      <c r="AN1929" s="40">
        <v>81626</v>
      </c>
      <c r="AO1929" s="24" t="s">
        <v>2202</v>
      </c>
      <c r="AP1929" s="24" t="s">
        <v>21270</v>
      </c>
      <c r="AQ1929" s="24"/>
      <c r="AR1929" s="24" t="s">
        <v>20081</v>
      </c>
      <c r="AS1929" s="24" t="s">
        <v>20082</v>
      </c>
      <c r="AT1929" s="24" t="s">
        <v>21270</v>
      </c>
      <c r="AU1929" s="23" t="s">
        <v>3933</v>
      </c>
      <c r="AV1929" s="23" t="s">
        <v>5602</v>
      </c>
      <c r="AW1929" s="23" t="s">
        <v>8304</v>
      </c>
      <c r="AX1929" s="23" t="s">
        <v>3210</v>
      </c>
    </row>
    <row r="1930" spans="1:50" s="22" customFormat="1" ht="20" customHeight="1" x14ac:dyDescent="0.3">
      <c r="A1930" s="23" t="s">
        <v>5342</v>
      </c>
      <c r="B1930" s="23" t="s">
        <v>5477</v>
      </c>
      <c r="C1930" s="23" t="s">
        <v>23450</v>
      </c>
      <c r="D1930" s="23" t="s">
        <v>21266</v>
      </c>
      <c r="E1930" s="23" t="s">
        <v>17585</v>
      </c>
      <c r="F1930" s="23" t="s">
        <v>17586</v>
      </c>
      <c r="G1930" s="24" t="s">
        <v>21352</v>
      </c>
      <c r="H1930" s="24" t="s">
        <v>21267</v>
      </c>
      <c r="I1930" s="24" t="s">
        <v>3</v>
      </c>
      <c r="J1930" s="30" t="s">
        <v>5510</v>
      </c>
      <c r="K1930" s="23" t="s">
        <v>12340</v>
      </c>
      <c r="L1930" s="23" t="s">
        <v>12341</v>
      </c>
      <c r="M1930" s="23" t="s">
        <v>5513</v>
      </c>
      <c r="N1930" s="23" t="s">
        <v>5514</v>
      </c>
      <c r="O1930" s="23" t="s">
        <v>12342</v>
      </c>
      <c r="P1930" s="23" t="s">
        <v>5516</v>
      </c>
      <c r="Q1930" s="23" t="s">
        <v>5561</v>
      </c>
      <c r="R1930" s="23" t="s">
        <v>5562</v>
      </c>
      <c r="S1930" s="23" t="s">
        <v>407</v>
      </c>
      <c r="T1930" s="23" t="s">
        <v>408</v>
      </c>
      <c r="U1930" s="23" t="s">
        <v>244</v>
      </c>
      <c r="V1930" s="23" t="s">
        <v>1300</v>
      </c>
      <c r="W1930" s="24" t="s">
        <v>38</v>
      </c>
      <c r="X1930" s="24" t="s">
        <v>409</v>
      </c>
      <c r="Y1930" s="24" t="s">
        <v>40</v>
      </c>
      <c r="Z1930" s="25">
        <v>7467355</v>
      </c>
      <c r="AA1930" s="24" t="s">
        <v>14803</v>
      </c>
      <c r="AB1930" s="24" t="s">
        <v>14803</v>
      </c>
      <c r="AC1930" s="24" t="s">
        <v>14803</v>
      </c>
      <c r="AD1930" s="24" t="s">
        <v>21268</v>
      </c>
      <c r="AE1930" s="24"/>
      <c r="AF1930" s="24"/>
      <c r="AG1930" s="24" t="s">
        <v>21269</v>
      </c>
      <c r="AH1930" s="24"/>
      <c r="AI1930" s="24"/>
      <c r="AJ1930" s="24"/>
      <c r="AK1930" s="24"/>
      <c r="AL1930" s="24" t="s">
        <v>20083</v>
      </c>
      <c r="AM1930" s="24" t="s">
        <v>5340</v>
      </c>
      <c r="AN1930" s="40">
        <v>156526</v>
      </c>
      <c r="AO1930" s="24" t="s">
        <v>4370</v>
      </c>
      <c r="AP1930" s="24" t="s">
        <v>21270</v>
      </c>
      <c r="AQ1930" s="24"/>
      <c r="AR1930" s="24" t="s">
        <v>5341</v>
      </c>
      <c r="AS1930" s="24" t="s">
        <v>5342</v>
      </c>
      <c r="AT1930" s="24" t="s">
        <v>21270</v>
      </c>
      <c r="AU1930" s="23" t="s">
        <v>12305</v>
      </c>
      <c r="AV1930" s="23" t="s">
        <v>5563</v>
      </c>
      <c r="AW1930" s="23" t="s">
        <v>12343</v>
      </c>
      <c r="AX1930" s="23" t="s">
        <v>12344</v>
      </c>
    </row>
    <row r="1931" spans="1:50" s="22" customFormat="1" ht="20" customHeight="1" x14ac:dyDescent="0.3">
      <c r="A1931" s="23" t="s">
        <v>4062</v>
      </c>
      <c r="B1931" s="23" t="s">
        <v>5477</v>
      </c>
      <c r="C1931" s="23" t="s">
        <v>23451</v>
      </c>
      <c r="D1931" s="23" t="s">
        <v>21266</v>
      </c>
      <c r="E1931" s="23" t="s">
        <v>16535</v>
      </c>
      <c r="F1931" s="23" t="s">
        <v>16536</v>
      </c>
      <c r="G1931" s="24" t="s">
        <v>22198</v>
      </c>
      <c r="H1931" s="24" t="s">
        <v>21267</v>
      </c>
      <c r="I1931" s="24" t="s">
        <v>3</v>
      </c>
      <c r="J1931" s="30" t="s">
        <v>5510</v>
      </c>
      <c r="K1931" s="23" t="s">
        <v>12696</v>
      </c>
      <c r="L1931" s="23" t="s">
        <v>12697</v>
      </c>
      <c r="M1931" s="23" t="s">
        <v>5513</v>
      </c>
      <c r="N1931" s="23" t="s">
        <v>5514</v>
      </c>
      <c r="O1931" s="23" t="s">
        <v>12698</v>
      </c>
      <c r="P1931" s="23" t="s">
        <v>5516</v>
      </c>
      <c r="Q1931" s="23" t="s">
        <v>5561</v>
      </c>
      <c r="R1931" s="23" t="s">
        <v>5562</v>
      </c>
      <c r="S1931" s="23" t="s">
        <v>407</v>
      </c>
      <c r="T1931" s="23" t="s">
        <v>408</v>
      </c>
      <c r="U1931" s="23" t="s">
        <v>236</v>
      </c>
      <c r="V1931" s="23" t="s">
        <v>238</v>
      </c>
      <c r="W1931" s="24" t="s">
        <v>38</v>
      </c>
      <c r="X1931" s="24" t="s">
        <v>409</v>
      </c>
      <c r="Y1931" s="24" t="s">
        <v>40</v>
      </c>
      <c r="Z1931" s="25">
        <v>8239840</v>
      </c>
      <c r="AA1931" s="24" t="s">
        <v>14803</v>
      </c>
      <c r="AB1931" s="24" t="s">
        <v>14803</v>
      </c>
      <c r="AC1931" s="24" t="s">
        <v>14803</v>
      </c>
      <c r="AD1931" s="24" t="s">
        <v>21268</v>
      </c>
      <c r="AE1931" s="24"/>
      <c r="AF1931" s="24"/>
      <c r="AG1931" s="24" t="s">
        <v>21269</v>
      </c>
      <c r="AH1931" s="24"/>
      <c r="AI1931" s="24"/>
      <c r="AJ1931" s="24"/>
      <c r="AK1931" s="24"/>
      <c r="AL1931" s="24" t="s">
        <v>20084</v>
      </c>
      <c r="AM1931" s="24" t="s">
        <v>4059</v>
      </c>
      <c r="AN1931" s="40">
        <v>112826</v>
      </c>
      <c r="AO1931" s="24" t="s">
        <v>4060</v>
      </c>
      <c r="AP1931" s="24" t="s">
        <v>21270</v>
      </c>
      <c r="AQ1931" s="24"/>
      <c r="AR1931" s="24" t="s">
        <v>4061</v>
      </c>
      <c r="AS1931" s="24" t="s">
        <v>4062</v>
      </c>
      <c r="AT1931" s="24" t="s">
        <v>21270</v>
      </c>
      <c r="AU1931" s="23" t="s">
        <v>5392</v>
      </c>
      <c r="AV1931" s="23" t="s">
        <v>5602</v>
      </c>
      <c r="AW1931" s="23" t="s">
        <v>12699</v>
      </c>
      <c r="AX1931" s="23" t="s">
        <v>4058</v>
      </c>
    </row>
    <row r="1932" spans="1:50" s="22" customFormat="1" ht="20" customHeight="1" x14ac:dyDescent="0.3">
      <c r="A1932" s="23" t="s">
        <v>3039</v>
      </c>
      <c r="B1932" s="23" t="s">
        <v>5477</v>
      </c>
      <c r="C1932" s="23" t="s">
        <v>23452</v>
      </c>
      <c r="D1932" s="23" t="s">
        <v>21266</v>
      </c>
      <c r="E1932" s="23" t="s">
        <v>14996</v>
      </c>
      <c r="F1932" s="23" t="s">
        <v>15806</v>
      </c>
      <c r="G1932" s="24" t="s">
        <v>21873</v>
      </c>
      <c r="H1932" s="24" t="s">
        <v>21267</v>
      </c>
      <c r="I1932" s="24" t="s">
        <v>3</v>
      </c>
      <c r="J1932" s="30" t="s">
        <v>5510</v>
      </c>
      <c r="K1932" s="23" t="s">
        <v>12165</v>
      </c>
      <c r="L1932" s="23" t="s">
        <v>12166</v>
      </c>
      <c r="M1932" s="23" t="s">
        <v>5513</v>
      </c>
      <c r="N1932" s="23" t="s">
        <v>5514</v>
      </c>
      <c r="O1932" s="23" t="s">
        <v>12167</v>
      </c>
      <c r="P1932" s="23" t="s">
        <v>5516</v>
      </c>
      <c r="Q1932" s="23" t="s">
        <v>5561</v>
      </c>
      <c r="R1932" s="23" t="s">
        <v>5562</v>
      </c>
      <c r="S1932" s="23" t="s">
        <v>407</v>
      </c>
      <c r="T1932" s="23" t="s">
        <v>408</v>
      </c>
      <c r="U1932" s="23" t="s">
        <v>265</v>
      </c>
      <c r="V1932" s="23" t="s">
        <v>848</v>
      </c>
      <c r="W1932" s="24" t="s">
        <v>38</v>
      </c>
      <c r="X1932" s="24" t="s">
        <v>409</v>
      </c>
      <c r="Y1932" s="24" t="s">
        <v>40</v>
      </c>
      <c r="Z1932" s="25">
        <v>3972780</v>
      </c>
      <c r="AA1932" s="24" t="s">
        <v>14803</v>
      </c>
      <c r="AB1932" s="24" t="s">
        <v>14803</v>
      </c>
      <c r="AC1932" s="24" t="s">
        <v>14803</v>
      </c>
      <c r="AD1932" s="24" t="s">
        <v>21268</v>
      </c>
      <c r="AE1932" s="24"/>
      <c r="AF1932" s="24"/>
      <c r="AG1932" s="24" t="s">
        <v>21269</v>
      </c>
      <c r="AH1932" s="24"/>
      <c r="AI1932" s="24"/>
      <c r="AJ1932" s="24"/>
      <c r="AK1932" s="24"/>
      <c r="AL1932" s="24" t="s">
        <v>20085</v>
      </c>
      <c r="AM1932" s="24" t="s">
        <v>2881</v>
      </c>
      <c r="AN1932" s="40">
        <v>75726</v>
      </c>
      <c r="AO1932" s="24" t="s">
        <v>3037</v>
      </c>
      <c r="AP1932" s="24" t="s">
        <v>21270</v>
      </c>
      <c r="AQ1932" s="24"/>
      <c r="AR1932" s="24" t="s">
        <v>3038</v>
      </c>
      <c r="AS1932" s="24" t="s">
        <v>3039</v>
      </c>
      <c r="AT1932" s="24" t="s">
        <v>21270</v>
      </c>
      <c r="AU1932" s="23" t="s">
        <v>6938</v>
      </c>
      <c r="AV1932" s="23" t="s">
        <v>5563</v>
      </c>
      <c r="AW1932" s="23" t="s">
        <v>12168</v>
      </c>
      <c r="AX1932" s="23" t="s">
        <v>12169</v>
      </c>
    </row>
    <row r="1933" spans="1:50" s="22" customFormat="1" ht="20" customHeight="1" x14ac:dyDescent="0.3">
      <c r="A1933" s="23" t="s">
        <v>20088</v>
      </c>
      <c r="B1933" s="23" t="s">
        <v>5477</v>
      </c>
      <c r="C1933" s="23" t="s">
        <v>23453</v>
      </c>
      <c r="D1933" s="23" t="s">
        <v>21266</v>
      </c>
      <c r="E1933" s="23" t="s">
        <v>17549</v>
      </c>
      <c r="F1933" s="23" t="s">
        <v>17613</v>
      </c>
      <c r="G1933" s="24" t="s">
        <v>21349</v>
      </c>
      <c r="H1933" s="24" t="s">
        <v>21267</v>
      </c>
      <c r="I1933" s="24" t="s">
        <v>3</v>
      </c>
      <c r="J1933" s="30" t="s">
        <v>5510</v>
      </c>
      <c r="K1933" s="23" t="s">
        <v>9342</v>
      </c>
      <c r="L1933" s="23" t="s">
        <v>9343</v>
      </c>
      <c r="M1933" s="23" t="s">
        <v>5513</v>
      </c>
      <c r="N1933" s="23" t="s">
        <v>5514</v>
      </c>
      <c r="O1933" s="23" t="s">
        <v>9344</v>
      </c>
      <c r="P1933" s="23" t="s">
        <v>5516</v>
      </c>
      <c r="Q1933" s="23" t="s">
        <v>5768</v>
      </c>
      <c r="R1933" s="23" t="s">
        <v>5769</v>
      </c>
      <c r="S1933" s="23" t="s">
        <v>407</v>
      </c>
      <c r="T1933" s="23" t="s">
        <v>408</v>
      </c>
      <c r="U1933" s="23" t="s">
        <v>368</v>
      </c>
      <c r="V1933" s="23" t="s">
        <v>370</v>
      </c>
      <c r="W1933" s="24" t="s">
        <v>38</v>
      </c>
      <c r="X1933" s="24" t="s">
        <v>409</v>
      </c>
      <c r="Y1933" s="24" t="s">
        <v>40</v>
      </c>
      <c r="Z1933" s="25">
        <v>9931950</v>
      </c>
      <c r="AA1933" s="24" t="s">
        <v>14803</v>
      </c>
      <c r="AB1933" s="24" t="s">
        <v>14803</v>
      </c>
      <c r="AC1933" s="24" t="s">
        <v>14803</v>
      </c>
      <c r="AD1933" s="24" t="s">
        <v>21268</v>
      </c>
      <c r="AE1933" s="24"/>
      <c r="AF1933" s="24"/>
      <c r="AG1933" s="24" t="s">
        <v>21269</v>
      </c>
      <c r="AH1933" s="24"/>
      <c r="AI1933" s="24"/>
      <c r="AJ1933" s="24"/>
      <c r="AK1933" s="24"/>
      <c r="AL1933" s="24" t="s">
        <v>20086</v>
      </c>
      <c r="AM1933" s="24" t="s">
        <v>3862</v>
      </c>
      <c r="AN1933" s="40">
        <v>106826</v>
      </c>
      <c r="AO1933" s="24" t="s">
        <v>2789</v>
      </c>
      <c r="AP1933" s="24" t="s">
        <v>21270</v>
      </c>
      <c r="AQ1933" s="24"/>
      <c r="AR1933" s="24" t="s">
        <v>20087</v>
      </c>
      <c r="AS1933" s="24" t="s">
        <v>20088</v>
      </c>
      <c r="AT1933" s="24" t="s">
        <v>21270</v>
      </c>
      <c r="AU1933" s="23" t="s">
        <v>4218</v>
      </c>
      <c r="AV1933" s="23" t="s">
        <v>5563</v>
      </c>
      <c r="AW1933" s="23" t="s">
        <v>9345</v>
      </c>
      <c r="AX1933" s="23" t="s">
        <v>9346</v>
      </c>
    </row>
    <row r="1934" spans="1:50" s="22" customFormat="1" ht="20" customHeight="1" x14ac:dyDescent="0.3">
      <c r="A1934" s="23" t="s">
        <v>20091</v>
      </c>
      <c r="B1934" s="23" t="s">
        <v>5477</v>
      </c>
      <c r="C1934" s="23" t="s">
        <v>23454</v>
      </c>
      <c r="D1934" s="23" t="s">
        <v>21266</v>
      </c>
      <c r="E1934" s="23" t="s">
        <v>15036</v>
      </c>
      <c r="F1934" s="23" t="s">
        <v>15037</v>
      </c>
      <c r="G1934" s="24" t="s">
        <v>21477</v>
      </c>
      <c r="H1934" s="24" t="s">
        <v>21267</v>
      </c>
      <c r="I1934" s="24" t="s">
        <v>3</v>
      </c>
      <c r="J1934" s="30" t="s">
        <v>5510</v>
      </c>
      <c r="K1934" s="23" t="s">
        <v>12248</v>
      </c>
      <c r="L1934" s="23" t="s">
        <v>12249</v>
      </c>
      <c r="M1934" s="23" t="s">
        <v>5513</v>
      </c>
      <c r="N1934" s="23" t="s">
        <v>5514</v>
      </c>
      <c r="O1934" s="23" t="s">
        <v>12250</v>
      </c>
      <c r="P1934" s="23" t="s">
        <v>5516</v>
      </c>
      <c r="Q1934" s="23" t="s">
        <v>5517</v>
      </c>
      <c r="R1934" s="23" t="s">
        <v>5518</v>
      </c>
      <c r="S1934" s="23" t="s">
        <v>407</v>
      </c>
      <c r="T1934" s="23" t="s">
        <v>408</v>
      </c>
      <c r="U1934" s="23" t="s">
        <v>305</v>
      </c>
      <c r="V1934" s="23" t="s">
        <v>307</v>
      </c>
      <c r="W1934" s="24" t="s">
        <v>38</v>
      </c>
      <c r="X1934" s="24" t="s">
        <v>409</v>
      </c>
      <c r="Y1934" s="24" t="s">
        <v>40</v>
      </c>
      <c r="Z1934" s="25">
        <v>11035500</v>
      </c>
      <c r="AA1934" s="24" t="s">
        <v>14803</v>
      </c>
      <c r="AB1934" s="24" t="s">
        <v>14803</v>
      </c>
      <c r="AC1934" s="24" t="s">
        <v>14803</v>
      </c>
      <c r="AD1934" s="24" t="s">
        <v>21268</v>
      </c>
      <c r="AE1934" s="24"/>
      <c r="AF1934" s="24"/>
      <c r="AG1934" s="24" t="s">
        <v>21269</v>
      </c>
      <c r="AH1934" s="24"/>
      <c r="AI1934" s="24"/>
      <c r="AJ1934" s="24"/>
      <c r="AK1934" s="24"/>
      <c r="AL1934" s="24" t="s">
        <v>20089</v>
      </c>
      <c r="AM1934" s="24" t="s">
        <v>5312</v>
      </c>
      <c r="AN1934" s="40">
        <v>155726</v>
      </c>
      <c r="AO1934" s="24" t="s">
        <v>4302</v>
      </c>
      <c r="AP1934" s="24" t="s">
        <v>21270</v>
      </c>
      <c r="AQ1934" s="24"/>
      <c r="AR1934" s="24" t="s">
        <v>20090</v>
      </c>
      <c r="AS1934" s="24" t="s">
        <v>20091</v>
      </c>
      <c r="AT1934" s="24" t="s">
        <v>21270</v>
      </c>
      <c r="AU1934" s="23" t="s">
        <v>5392</v>
      </c>
      <c r="AV1934" s="23" t="s">
        <v>5602</v>
      </c>
      <c r="AW1934" s="23" t="s">
        <v>12251</v>
      </c>
      <c r="AX1934" s="23" t="s">
        <v>5311</v>
      </c>
    </row>
    <row r="1935" spans="1:50" s="22" customFormat="1" ht="20" customHeight="1" x14ac:dyDescent="0.3">
      <c r="A1935" s="23" t="s">
        <v>20095</v>
      </c>
      <c r="B1935" s="23" t="s">
        <v>5477</v>
      </c>
      <c r="C1935" s="23" t="s">
        <v>23455</v>
      </c>
      <c r="D1935" s="23" t="s">
        <v>21266</v>
      </c>
      <c r="E1935" s="23" t="s">
        <v>17512</v>
      </c>
      <c r="F1935" s="23" t="s">
        <v>20092</v>
      </c>
      <c r="G1935" s="24" t="s">
        <v>23456</v>
      </c>
      <c r="H1935" s="24" t="s">
        <v>21267</v>
      </c>
      <c r="I1935" s="24" t="s">
        <v>3</v>
      </c>
      <c r="J1935" s="30" t="s">
        <v>5510</v>
      </c>
      <c r="K1935" s="23" t="s">
        <v>7942</v>
      </c>
      <c r="L1935" s="23" t="s">
        <v>7943</v>
      </c>
      <c r="M1935" s="23" t="s">
        <v>5513</v>
      </c>
      <c r="N1935" s="23" t="s">
        <v>5514</v>
      </c>
      <c r="O1935" s="23" t="s">
        <v>7944</v>
      </c>
      <c r="P1935" s="23" t="s">
        <v>5516</v>
      </c>
      <c r="Q1935" s="23" t="s">
        <v>5517</v>
      </c>
      <c r="R1935" s="23" t="s">
        <v>5518</v>
      </c>
      <c r="S1935" s="23" t="s">
        <v>407</v>
      </c>
      <c r="T1935" s="23" t="s">
        <v>408</v>
      </c>
      <c r="U1935" s="23" t="s">
        <v>353</v>
      </c>
      <c r="V1935" s="23" t="s">
        <v>355</v>
      </c>
      <c r="W1935" s="24" t="s">
        <v>38</v>
      </c>
      <c r="X1935" s="24" t="s">
        <v>409</v>
      </c>
      <c r="Y1935" s="24" t="s">
        <v>40</v>
      </c>
      <c r="Z1935" s="25">
        <v>12139050</v>
      </c>
      <c r="AA1935" s="24" t="s">
        <v>14803</v>
      </c>
      <c r="AB1935" s="24" t="s">
        <v>14803</v>
      </c>
      <c r="AC1935" s="24" t="s">
        <v>14803</v>
      </c>
      <c r="AD1935" s="24" t="s">
        <v>21268</v>
      </c>
      <c r="AE1935" s="24"/>
      <c r="AF1935" s="24"/>
      <c r="AG1935" s="24" t="s">
        <v>21269</v>
      </c>
      <c r="AH1935" s="24"/>
      <c r="AI1935" s="24"/>
      <c r="AJ1935" s="24"/>
      <c r="AK1935" s="24"/>
      <c r="AL1935" s="24" t="s">
        <v>20093</v>
      </c>
      <c r="AM1935" s="24" t="s">
        <v>1485</v>
      </c>
      <c r="AN1935" s="40">
        <v>31326</v>
      </c>
      <c r="AO1935" s="24" t="s">
        <v>1622</v>
      </c>
      <c r="AP1935" s="24" t="s">
        <v>21270</v>
      </c>
      <c r="AQ1935" s="24"/>
      <c r="AR1935" s="24" t="s">
        <v>20094</v>
      </c>
      <c r="AS1935" s="24" t="s">
        <v>20095</v>
      </c>
      <c r="AT1935" s="24" t="s">
        <v>21270</v>
      </c>
      <c r="AU1935" s="23" t="s">
        <v>3436</v>
      </c>
      <c r="AV1935" s="23" t="s">
        <v>5602</v>
      </c>
      <c r="AW1935" s="23" t="s">
        <v>7945</v>
      </c>
      <c r="AX1935" s="23" t="s">
        <v>1621</v>
      </c>
    </row>
    <row r="1936" spans="1:50" s="22" customFormat="1" ht="20" customHeight="1" x14ac:dyDescent="0.3">
      <c r="A1936" s="23" t="s">
        <v>20098</v>
      </c>
      <c r="B1936" s="23" t="s">
        <v>5477</v>
      </c>
      <c r="C1936" s="23" t="s">
        <v>23427</v>
      </c>
      <c r="D1936" s="23" t="s">
        <v>21266</v>
      </c>
      <c r="E1936" s="23" t="s">
        <v>15036</v>
      </c>
      <c r="F1936" s="23" t="s">
        <v>18926</v>
      </c>
      <c r="G1936" s="24" t="s">
        <v>23102</v>
      </c>
      <c r="H1936" s="24" t="s">
        <v>21267</v>
      </c>
      <c r="I1936" s="24" t="s">
        <v>3</v>
      </c>
      <c r="J1936" s="30" t="s">
        <v>5510</v>
      </c>
      <c r="K1936" s="23" t="s">
        <v>8449</v>
      </c>
      <c r="L1936" s="23" t="s">
        <v>8450</v>
      </c>
      <c r="M1936" s="23" t="s">
        <v>5513</v>
      </c>
      <c r="N1936" s="23" t="s">
        <v>5514</v>
      </c>
      <c r="O1936" s="23" t="s">
        <v>8451</v>
      </c>
      <c r="P1936" s="23" t="s">
        <v>5516</v>
      </c>
      <c r="Q1936" s="23" t="s">
        <v>5561</v>
      </c>
      <c r="R1936" s="23" t="s">
        <v>5562</v>
      </c>
      <c r="S1936" s="23" t="s">
        <v>407</v>
      </c>
      <c r="T1936" s="23" t="s">
        <v>408</v>
      </c>
      <c r="U1936" s="23" t="s">
        <v>236</v>
      </c>
      <c r="V1936" s="23" t="s">
        <v>238</v>
      </c>
      <c r="W1936" s="24" t="s">
        <v>38</v>
      </c>
      <c r="X1936" s="24" t="s">
        <v>409</v>
      </c>
      <c r="Y1936" s="24" t="s">
        <v>40</v>
      </c>
      <c r="Z1936" s="25">
        <v>11035500</v>
      </c>
      <c r="AA1936" s="24" t="s">
        <v>14803</v>
      </c>
      <c r="AB1936" s="24" t="s">
        <v>14803</v>
      </c>
      <c r="AC1936" s="24" t="s">
        <v>14803</v>
      </c>
      <c r="AD1936" s="24" t="s">
        <v>21268</v>
      </c>
      <c r="AE1936" s="24"/>
      <c r="AF1936" s="24"/>
      <c r="AG1936" s="24" t="s">
        <v>21269</v>
      </c>
      <c r="AH1936" s="24"/>
      <c r="AI1936" s="24"/>
      <c r="AJ1936" s="24"/>
      <c r="AK1936" s="24"/>
      <c r="AL1936" s="24" t="s">
        <v>20096</v>
      </c>
      <c r="AM1936" s="24" t="s">
        <v>2676</v>
      </c>
      <c r="AN1936" s="40">
        <v>63826</v>
      </c>
      <c r="AO1936" s="24" t="s">
        <v>2302</v>
      </c>
      <c r="AP1936" s="24" t="s">
        <v>21270</v>
      </c>
      <c r="AQ1936" s="24"/>
      <c r="AR1936" s="24" t="s">
        <v>20097</v>
      </c>
      <c r="AS1936" s="24" t="s">
        <v>20098</v>
      </c>
      <c r="AT1936" s="24" t="s">
        <v>21270</v>
      </c>
      <c r="AU1936" s="23" t="s">
        <v>3600</v>
      </c>
      <c r="AV1936" s="23" t="s">
        <v>5563</v>
      </c>
      <c r="AW1936" s="23" t="s">
        <v>8452</v>
      </c>
      <c r="AX1936" s="23" t="s">
        <v>8453</v>
      </c>
    </row>
    <row r="1937" spans="1:50" s="22" customFormat="1" ht="20" customHeight="1" x14ac:dyDescent="0.3">
      <c r="A1937" s="23" t="s">
        <v>4942</v>
      </c>
      <c r="B1937" s="23" t="s">
        <v>5477</v>
      </c>
      <c r="C1937" s="23" t="s">
        <v>23457</v>
      </c>
      <c r="D1937" s="23" t="s">
        <v>21266</v>
      </c>
      <c r="E1937" s="23" t="s">
        <v>15148</v>
      </c>
      <c r="F1937" s="23" t="s">
        <v>15149</v>
      </c>
      <c r="G1937" s="24" t="s">
        <v>21535</v>
      </c>
      <c r="H1937" s="24" t="s">
        <v>21267</v>
      </c>
      <c r="I1937" s="24" t="s">
        <v>3</v>
      </c>
      <c r="J1937" s="30" t="s">
        <v>5510</v>
      </c>
      <c r="K1937" s="23" t="s">
        <v>12367</v>
      </c>
      <c r="L1937" s="23" t="s">
        <v>12368</v>
      </c>
      <c r="M1937" s="23" t="s">
        <v>5513</v>
      </c>
      <c r="N1937" s="23" t="s">
        <v>5514</v>
      </c>
      <c r="O1937" s="23" t="s">
        <v>12369</v>
      </c>
      <c r="P1937" s="23" t="s">
        <v>5516</v>
      </c>
      <c r="Q1937" s="23" t="s">
        <v>5561</v>
      </c>
      <c r="R1937" s="23" t="s">
        <v>5562</v>
      </c>
      <c r="S1937" s="23" t="s">
        <v>407</v>
      </c>
      <c r="T1937" s="23" t="s">
        <v>408</v>
      </c>
      <c r="U1937" s="23" t="s">
        <v>211</v>
      </c>
      <c r="V1937" s="23" t="s">
        <v>816</v>
      </c>
      <c r="W1937" s="24" t="s">
        <v>38</v>
      </c>
      <c r="X1937" s="24" t="s">
        <v>409</v>
      </c>
      <c r="Y1937" s="24" t="s">
        <v>40</v>
      </c>
      <c r="Z1937" s="25">
        <v>4634910</v>
      </c>
      <c r="AA1937" s="24" t="s">
        <v>14803</v>
      </c>
      <c r="AB1937" s="24" t="s">
        <v>14803</v>
      </c>
      <c r="AC1937" s="24" t="s">
        <v>14803</v>
      </c>
      <c r="AD1937" s="24" t="s">
        <v>21268</v>
      </c>
      <c r="AE1937" s="24"/>
      <c r="AF1937" s="24"/>
      <c r="AG1937" s="24" t="s">
        <v>21269</v>
      </c>
      <c r="AH1937" s="24"/>
      <c r="AI1937" s="24"/>
      <c r="AJ1937" s="24"/>
      <c r="AK1937" s="24"/>
      <c r="AL1937" s="24" t="s">
        <v>20099</v>
      </c>
      <c r="AM1937" s="24" t="s">
        <v>4940</v>
      </c>
      <c r="AN1937" s="40">
        <v>144026</v>
      </c>
      <c r="AO1937" s="24" t="s">
        <v>4376</v>
      </c>
      <c r="AP1937" s="24" t="s">
        <v>21270</v>
      </c>
      <c r="AQ1937" s="24"/>
      <c r="AR1937" s="24" t="s">
        <v>4941</v>
      </c>
      <c r="AS1937" s="24" t="s">
        <v>4942</v>
      </c>
      <c r="AT1937" s="24" t="s">
        <v>21270</v>
      </c>
      <c r="AU1937" s="23" t="s">
        <v>12370</v>
      </c>
      <c r="AV1937" s="23" t="s">
        <v>5563</v>
      </c>
      <c r="AW1937" s="23" t="s">
        <v>12371</v>
      </c>
      <c r="AX1937" s="23" t="s">
        <v>4939</v>
      </c>
    </row>
    <row r="1938" spans="1:50" s="22" customFormat="1" ht="20" customHeight="1" x14ac:dyDescent="0.3">
      <c r="A1938" s="23" t="s">
        <v>20102</v>
      </c>
      <c r="B1938" s="23" t="s">
        <v>5477</v>
      </c>
      <c r="C1938" s="23" t="s">
        <v>23458</v>
      </c>
      <c r="D1938" s="23" t="s">
        <v>21266</v>
      </c>
      <c r="E1938" s="23" t="s">
        <v>15161</v>
      </c>
      <c r="F1938" s="23" t="s">
        <v>14803</v>
      </c>
      <c r="G1938" s="24" t="s">
        <v>15161</v>
      </c>
      <c r="H1938" s="24" t="s">
        <v>21267</v>
      </c>
      <c r="I1938" s="24" t="s">
        <v>3</v>
      </c>
      <c r="J1938" s="30" t="s">
        <v>5510</v>
      </c>
      <c r="K1938" s="23" t="s">
        <v>8773</v>
      </c>
      <c r="L1938" s="23" t="s">
        <v>8774</v>
      </c>
      <c r="M1938" s="23" t="s">
        <v>5513</v>
      </c>
      <c r="N1938" s="23" t="s">
        <v>5514</v>
      </c>
      <c r="O1938" s="23" t="s">
        <v>8775</v>
      </c>
      <c r="P1938" s="23" t="s">
        <v>5516</v>
      </c>
      <c r="Q1938" s="23" t="s">
        <v>5561</v>
      </c>
      <c r="R1938" s="23" t="s">
        <v>5562</v>
      </c>
      <c r="S1938" s="23" t="s">
        <v>407</v>
      </c>
      <c r="T1938" s="23" t="s">
        <v>408</v>
      </c>
      <c r="U1938" s="23" t="s">
        <v>244</v>
      </c>
      <c r="V1938" s="23" t="s">
        <v>1300</v>
      </c>
      <c r="W1938" s="24" t="s">
        <v>38</v>
      </c>
      <c r="X1938" s="24" t="s">
        <v>409</v>
      </c>
      <c r="Y1938" s="24" t="s">
        <v>40</v>
      </c>
      <c r="Z1938" s="25">
        <v>6621300</v>
      </c>
      <c r="AA1938" s="24" t="s">
        <v>14803</v>
      </c>
      <c r="AB1938" s="24" t="s">
        <v>14803</v>
      </c>
      <c r="AC1938" s="24" t="s">
        <v>14803</v>
      </c>
      <c r="AD1938" s="24" t="s">
        <v>21268</v>
      </c>
      <c r="AE1938" s="24"/>
      <c r="AF1938" s="24"/>
      <c r="AG1938" s="24" t="s">
        <v>21269</v>
      </c>
      <c r="AH1938" s="24"/>
      <c r="AI1938" s="24"/>
      <c r="AJ1938" s="24"/>
      <c r="AK1938" s="24"/>
      <c r="AL1938" s="24" t="s">
        <v>20100</v>
      </c>
      <c r="AM1938" s="24" t="s">
        <v>2546</v>
      </c>
      <c r="AN1938" s="40">
        <v>90726</v>
      </c>
      <c r="AO1938" s="24" t="s">
        <v>2489</v>
      </c>
      <c r="AP1938" s="24" t="s">
        <v>21270</v>
      </c>
      <c r="AQ1938" s="24"/>
      <c r="AR1938" s="24" t="s">
        <v>20101</v>
      </c>
      <c r="AS1938" s="24" t="s">
        <v>20102</v>
      </c>
      <c r="AT1938" s="24" t="s">
        <v>21270</v>
      </c>
      <c r="AU1938" s="23" t="s">
        <v>4038</v>
      </c>
      <c r="AV1938" s="23" t="s">
        <v>5563</v>
      </c>
      <c r="AW1938" s="23" t="s">
        <v>8776</v>
      </c>
      <c r="AX1938" s="23" t="s">
        <v>8777</v>
      </c>
    </row>
    <row r="1939" spans="1:50" s="22" customFormat="1" ht="20" customHeight="1" x14ac:dyDescent="0.3">
      <c r="A1939" s="23" t="s">
        <v>3026</v>
      </c>
      <c r="B1939" s="23" t="s">
        <v>5477</v>
      </c>
      <c r="C1939" s="23" t="s">
        <v>23459</v>
      </c>
      <c r="D1939" s="23" t="s">
        <v>21266</v>
      </c>
      <c r="E1939" s="23" t="s">
        <v>17585</v>
      </c>
      <c r="F1939" s="23" t="s">
        <v>17586</v>
      </c>
      <c r="G1939" s="24" t="s">
        <v>21352</v>
      </c>
      <c r="H1939" s="24" t="s">
        <v>21267</v>
      </c>
      <c r="I1939" s="24" t="s">
        <v>3</v>
      </c>
      <c r="J1939" s="30" t="s">
        <v>5510</v>
      </c>
      <c r="K1939" s="23" t="s">
        <v>12821</v>
      </c>
      <c r="L1939" s="23" t="s">
        <v>12822</v>
      </c>
      <c r="M1939" s="23" t="s">
        <v>5513</v>
      </c>
      <c r="N1939" s="23" t="s">
        <v>5514</v>
      </c>
      <c r="O1939" s="23" t="s">
        <v>12823</v>
      </c>
      <c r="P1939" s="23" t="s">
        <v>5516</v>
      </c>
      <c r="Q1939" s="23" t="s">
        <v>5695</v>
      </c>
      <c r="R1939" s="23" t="s">
        <v>5696</v>
      </c>
      <c r="S1939" s="23" t="s">
        <v>407</v>
      </c>
      <c r="T1939" s="23" t="s">
        <v>408</v>
      </c>
      <c r="U1939" s="23" t="s">
        <v>248</v>
      </c>
      <c r="V1939" s="23" t="s">
        <v>250</v>
      </c>
      <c r="W1939" s="24" t="s">
        <v>38</v>
      </c>
      <c r="X1939" s="24" t="s">
        <v>409</v>
      </c>
      <c r="Y1939" s="24" t="s">
        <v>40</v>
      </c>
      <c r="Z1939" s="25">
        <v>7467355</v>
      </c>
      <c r="AA1939" s="24" t="s">
        <v>14803</v>
      </c>
      <c r="AB1939" s="24" t="s">
        <v>14803</v>
      </c>
      <c r="AC1939" s="24" t="s">
        <v>14803</v>
      </c>
      <c r="AD1939" s="24" t="s">
        <v>21268</v>
      </c>
      <c r="AE1939" s="24"/>
      <c r="AF1939" s="24"/>
      <c r="AG1939" s="24" t="s">
        <v>21269</v>
      </c>
      <c r="AH1939" s="24"/>
      <c r="AI1939" s="24"/>
      <c r="AJ1939" s="24"/>
      <c r="AK1939" s="24"/>
      <c r="AL1939" s="24" t="s">
        <v>20103</v>
      </c>
      <c r="AM1939" s="24" t="s">
        <v>1759</v>
      </c>
      <c r="AN1939" s="40">
        <v>75126</v>
      </c>
      <c r="AO1939" s="24" t="s">
        <v>3024</v>
      </c>
      <c r="AP1939" s="24" t="s">
        <v>21270</v>
      </c>
      <c r="AQ1939" s="24"/>
      <c r="AR1939" s="24" t="s">
        <v>3025</v>
      </c>
      <c r="AS1939" s="24" t="s">
        <v>3026</v>
      </c>
      <c r="AT1939" s="24" t="s">
        <v>21270</v>
      </c>
      <c r="AU1939" s="23" t="s">
        <v>5310</v>
      </c>
      <c r="AV1939" s="23" t="s">
        <v>5602</v>
      </c>
      <c r="AW1939" s="23" t="s">
        <v>12824</v>
      </c>
      <c r="AX1939" s="23" t="s">
        <v>3023</v>
      </c>
    </row>
    <row r="1940" spans="1:50" s="22" customFormat="1" ht="20" customHeight="1" x14ac:dyDescent="0.3">
      <c r="A1940" s="23" t="s">
        <v>4480</v>
      </c>
      <c r="B1940" s="23" t="s">
        <v>5477</v>
      </c>
      <c r="C1940" s="23" t="s">
        <v>23460</v>
      </c>
      <c r="D1940" s="23" t="s">
        <v>21266</v>
      </c>
      <c r="E1940" s="23" t="s">
        <v>15237</v>
      </c>
      <c r="F1940" s="23" t="s">
        <v>15238</v>
      </c>
      <c r="G1940" s="24" t="s">
        <v>21372</v>
      </c>
      <c r="H1940" s="24" t="s">
        <v>21267</v>
      </c>
      <c r="I1940" s="24" t="s">
        <v>3</v>
      </c>
      <c r="J1940" s="30" t="s">
        <v>5510</v>
      </c>
      <c r="K1940" s="23" t="s">
        <v>13147</v>
      </c>
      <c r="L1940" s="23" t="s">
        <v>13148</v>
      </c>
      <c r="M1940" s="23" t="s">
        <v>5513</v>
      </c>
      <c r="N1940" s="23" t="s">
        <v>5514</v>
      </c>
      <c r="O1940" s="23" t="s">
        <v>13149</v>
      </c>
      <c r="P1940" s="23" t="s">
        <v>5516</v>
      </c>
      <c r="Q1940" s="23" t="s">
        <v>5517</v>
      </c>
      <c r="R1940" s="23" t="s">
        <v>5518</v>
      </c>
      <c r="S1940" s="23" t="s">
        <v>407</v>
      </c>
      <c r="T1940" s="23" t="s">
        <v>408</v>
      </c>
      <c r="U1940" s="23" t="s">
        <v>248</v>
      </c>
      <c r="V1940" s="23" t="s">
        <v>250</v>
      </c>
      <c r="W1940" s="24" t="s">
        <v>38</v>
      </c>
      <c r="X1940" s="24" t="s">
        <v>2826</v>
      </c>
      <c r="Y1940" s="24" t="s">
        <v>40</v>
      </c>
      <c r="Z1940" s="25">
        <v>6952365</v>
      </c>
      <c r="AA1940" s="24" t="s">
        <v>14803</v>
      </c>
      <c r="AB1940" s="24" t="s">
        <v>14803</v>
      </c>
      <c r="AC1940" s="24" t="s">
        <v>14803</v>
      </c>
      <c r="AD1940" s="24" t="s">
        <v>21268</v>
      </c>
      <c r="AE1940" s="24"/>
      <c r="AF1940" s="24"/>
      <c r="AG1940" s="24" t="s">
        <v>21269</v>
      </c>
      <c r="AH1940" s="24"/>
      <c r="AI1940" s="24"/>
      <c r="AJ1940" s="24"/>
      <c r="AK1940" s="24"/>
      <c r="AL1940" s="24" t="s">
        <v>20104</v>
      </c>
      <c r="AM1940" s="24" t="s">
        <v>4477</v>
      </c>
      <c r="AN1940" s="40">
        <v>126826</v>
      </c>
      <c r="AO1940" s="24" t="s">
        <v>4478</v>
      </c>
      <c r="AP1940" s="24" t="s">
        <v>21270</v>
      </c>
      <c r="AQ1940" s="24"/>
      <c r="AR1940" s="24" t="s">
        <v>4479</v>
      </c>
      <c r="AS1940" s="24" t="s">
        <v>4480</v>
      </c>
      <c r="AT1940" s="24" t="s">
        <v>21270</v>
      </c>
      <c r="AU1940" s="23" t="s">
        <v>5392</v>
      </c>
      <c r="AV1940" s="23" t="s">
        <v>5563</v>
      </c>
      <c r="AW1940" s="23" t="s">
        <v>13150</v>
      </c>
      <c r="AX1940" s="23" t="s">
        <v>13151</v>
      </c>
    </row>
    <row r="1941" spans="1:50" s="22" customFormat="1" ht="20" customHeight="1" x14ac:dyDescent="0.3">
      <c r="A1941" s="23" t="s">
        <v>20107</v>
      </c>
      <c r="B1941" s="23" t="s">
        <v>5477</v>
      </c>
      <c r="C1941" s="23" t="s">
        <v>23461</v>
      </c>
      <c r="D1941" s="23" t="s">
        <v>21266</v>
      </c>
      <c r="E1941" s="23" t="s">
        <v>17512</v>
      </c>
      <c r="F1941" s="23" t="s">
        <v>17726</v>
      </c>
      <c r="G1941" s="24" t="s">
        <v>22805</v>
      </c>
      <c r="H1941" s="24" t="s">
        <v>21267</v>
      </c>
      <c r="I1941" s="24" t="s">
        <v>3</v>
      </c>
      <c r="J1941" s="30" t="s">
        <v>5510</v>
      </c>
      <c r="K1941" s="23" t="s">
        <v>10128</v>
      </c>
      <c r="L1941" s="23" t="s">
        <v>10129</v>
      </c>
      <c r="M1941" s="23" t="s">
        <v>5513</v>
      </c>
      <c r="N1941" s="23" t="s">
        <v>5514</v>
      </c>
      <c r="O1941" s="23" t="s">
        <v>10130</v>
      </c>
      <c r="P1941" s="23" t="s">
        <v>5516</v>
      </c>
      <c r="Q1941" s="23" t="s">
        <v>5561</v>
      </c>
      <c r="R1941" s="23" t="s">
        <v>5562</v>
      </c>
      <c r="S1941" s="23" t="s">
        <v>407</v>
      </c>
      <c r="T1941" s="23" t="s">
        <v>408</v>
      </c>
      <c r="U1941" s="23" t="s">
        <v>308</v>
      </c>
      <c r="V1941" s="23" t="s">
        <v>310</v>
      </c>
      <c r="W1941" s="24" t="s">
        <v>38</v>
      </c>
      <c r="X1941" s="24" t="s">
        <v>409</v>
      </c>
      <c r="Y1941" s="24" t="s">
        <v>40</v>
      </c>
      <c r="Z1941" s="25">
        <v>12139050</v>
      </c>
      <c r="AA1941" s="24" t="s">
        <v>14803</v>
      </c>
      <c r="AB1941" s="24" t="s">
        <v>14803</v>
      </c>
      <c r="AC1941" s="24" t="s">
        <v>14803</v>
      </c>
      <c r="AD1941" s="24" t="s">
        <v>21268</v>
      </c>
      <c r="AE1941" s="24"/>
      <c r="AF1941" s="24"/>
      <c r="AG1941" s="24" t="s">
        <v>21269</v>
      </c>
      <c r="AH1941" s="24"/>
      <c r="AI1941" s="24"/>
      <c r="AJ1941" s="24"/>
      <c r="AK1941" s="24"/>
      <c r="AL1941" s="24" t="s">
        <v>20105</v>
      </c>
      <c r="AM1941" s="24" t="s">
        <v>1967</v>
      </c>
      <c r="AN1941" s="40">
        <v>41226</v>
      </c>
      <c r="AO1941" s="24" t="s">
        <v>1968</v>
      </c>
      <c r="AP1941" s="24" t="s">
        <v>21270</v>
      </c>
      <c r="AQ1941" s="24"/>
      <c r="AR1941" s="24" t="s">
        <v>20106</v>
      </c>
      <c r="AS1941" s="24" t="s">
        <v>20107</v>
      </c>
      <c r="AT1941" s="24" t="s">
        <v>21270</v>
      </c>
      <c r="AU1941" s="23" t="s">
        <v>4708</v>
      </c>
      <c r="AV1941" s="23" t="s">
        <v>5563</v>
      </c>
      <c r="AW1941" s="23" t="s">
        <v>10131</v>
      </c>
      <c r="AX1941" s="23" t="s">
        <v>10132</v>
      </c>
    </row>
    <row r="1942" spans="1:50" s="22" customFormat="1" ht="20" customHeight="1" x14ac:dyDescent="0.3">
      <c r="A1942" s="23" t="s">
        <v>4996</v>
      </c>
      <c r="B1942" s="23" t="s">
        <v>5477</v>
      </c>
      <c r="C1942" s="23" t="s">
        <v>23462</v>
      </c>
      <c r="D1942" s="23" t="s">
        <v>21266</v>
      </c>
      <c r="E1942" s="23" t="s">
        <v>15984</v>
      </c>
      <c r="F1942" s="23" t="s">
        <v>15985</v>
      </c>
      <c r="G1942" s="24" t="s">
        <v>21962</v>
      </c>
      <c r="H1942" s="24" t="s">
        <v>21267</v>
      </c>
      <c r="I1942" s="24" t="s">
        <v>3</v>
      </c>
      <c r="J1942" s="30" t="s">
        <v>5510</v>
      </c>
      <c r="K1942" s="23" t="s">
        <v>12379</v>
      </c>
      <c r="L1942" s="23" t="s">
        <v>12380</v>
      </c>
      <c r="M1942" s="23" t="s">
        <v>5513</v>
      </c>
      <c r="N1942" s="23" t="s">
        <v>5514</v>
      </c>
      <c r="O1942" s="23" t="s">
        <v>12381</v>
      </c>
      <c r="P1942" s="23" t="s">
        <v>5516</v>
      </c>
      <c r="Q1942" s="23" t="s">
        <v>5561</v>
      </c>
      <c r="R1942" s="23" t="s">
        <v>5562</v>
      </c>
      <c r="S1942" s="23" t="s">
        <v>407</v>
      </c>
      <c r="T1942" s="23" t="s">
        <v>408</v>
      </c>
      <c r="U1942" s="23" t="s">
        <v>342</v>
      </c>
      <c r="V1942" s="23" t="s">
        <v>344</v>
      </c>
      <c r="W1942" s="24" t="s">
        <v>38</v>
      </c>
      <c r="X1942" s="24" t="s">
        <v>409</v>
      </c>
      <c r="Y1942" s="24" t="s">
        <v>40</v>
      </c>
      <c r="Z1942" s="25">
        <v>4782050</v>
      </c>
      <c r="AA1942" s="24" t="s">
        <v>14803</v>
      </c>
      <c r="AB1942" s="24" t="s">
        <v>14803</v>
      </c>
      <c r="AC1942" s="24" t="s">
        <v>14803</v>
      </c>
      <c r="AD1942" s="24" t="s">
        <v>21268</v>
      </c>
      <c r="AE1942" s="24"/>
      <c r="AF1942" s="24"/>
      <c r="AG1942" s="24" t="s">
        <v>21269</v>
      </c>
      <c r="AH1942" s="24"/>
      <c r="AI1942" s="24"/>
      <c r="AJ1942" s="24"/>
      <c r="AK1942" s="24"/>
      <c r="AL1942" s="24" t="s">
        <v>23463</v>
      </c>
      <c r="AM1942" s="24" t="s">
        <v>3781</v>
      </c>
      <c r="AN1942" s="40">
        <v>145326</v>
      </c>
      <c r="AO1942" s="24" t="s">
        <v>4994</v>
      </c>
      <c r="AP1942" s="24" t="s">
        <v>21270</v>
      </c>
      <c r="AQ1942" s="24"/>
      <c r="AR1942" s="24" t="s">
        <v>4995</v>
      </c>
      <c r="AS1942" s="24" t="s">
        <v>4996</v>
      </c>
      <c r="AT1942" s="24" t="s">
        <v>21270</v>
      </c>
      <c r="AU1942" s="23" t="s">
        <v>5392</v>
      </c>
      <c r="AV1942" s="23" t="s">
        <v>5563</v>
      </c>
      <c r="AW1942" s="23" t="s">
        <v>12382</v>
      </c>
      <c r="AX1942" s="23" t="s">
        <v>12383</v>
      </c>
    </row>
    <row r="1943" spans="1:50" s="22" customFormat="1" ht="20" customHeight="1" x14ac:dyDescent="0.3">
      <c r="A1943" s="23" t="s">
        <v>20113</v>
      </c>
      <c r="B1943" s="23" t="s">
        <v>5477</v>
      </c>
      <c r="C1943" s="23" t="s">
        <v>23464</v>
      </c>
      <c r="D1943" s="23" t="s">
        <v>21266</v>
      </c>
      <c r="E1943" s="23" t="s">
        <v>17512</v>
      </c>
      <c r="F1943" s="23" t="s">
        <v>20110</v>
      </c>
      <c r="G1943" s="24" t="s">
        <v>23465</v>
      </c>
      <c r="H1943" s="24" t="s">
        <v>21267</v>
      </c>
      <c r="I1943" s="24" t="s">
        <v>3</v>
      </c>
      <c r="J1943" s="30" t="s">
        <v>5510</v>
      </c>
      <c r="K1943" s="23" t="s">
        <v>8617</v>
      </c>
      <c r="L1943" s="23" t="s">
        <v>8618</v>
      </c>
      <c r="M1943" s="23" t="s">
        <v>5513</v>
      </c>
      <c r="N1943" s="23" t="s">
        <v>5514</v>
      </c>
      <c r="O1943" s="23" t="s">
        <v>8619</v>
      </c>
      <c r="P1943" s="23" t="s">
        <v>5516</v>
      </c>
      <c r="Q1943" s="23" t="s">
        <v>5561</v>
      </c>
      <c r="R1943" s="23" t="s">
        <v>5562</v>
      </c>
      <c r="S1943" s="23" t="s">
        <v>407</v>
      </c>
      <c r="T1943" s="23" t="s">
        <v>408</v>
      </c>
      <c r="U1943" s="23" t="s">
        <v>342</v>
      </c>
      <c r="V1943" s="23" t="s">
        <v>344</v>
      </c>
      <c r="W1943" s="24" t="s">
        <v>38</v>
      </c>
      <c r="X1943" s="24" t="s">
        <v>409</v>
      </c>
      <c r="Y1943" s="24" t="s">
        <v>40</v>
      </c>
      <c r="Z1943" s="25">
        <v>12139050</v>
      </c>
      <c r="AA1943" s="24" t="s">
        <v>14803</v>
      </c>
      <c r="AB1943" s="24" t="s">
        <v>14803</v>
      </c>
      <c r="AC1943" s="24" t="s">
        <v>14803</v>
      </c>
      <c r="AD1943" s="24" t="s">
        <v>21268</v>
      </c>
      <c r="AE1943" s="24"/>
      <c r="AF1943" s="24"/>
      <c r="AG1943" s="24" t="s">
        <v>21269</v>
      </c>
      <c r="AH1943" s="24"/>
      <c r="AI1943" s="24"/>
      <c r="AJ1943" s="24"/>
      <c r="AK1943" s="24"/>
      <c r="AL1943" s="24" t="s">
        <v>23466</v>
      </c>
      <c r="AM1943" s="24" t="s">
        <v>3015</v>
      </c>
      <c r="AN1943" s="40">
        <v>87626</v>
      </c>
      <c r="AO1943" s="24" t="s">
        <v>2394</v>
      </c>
      <c r="AP1943" s="24" t="s">
        <v>21270</v>
      </c>
      <c r="AQ1943" s="24"/>
      <c r="AR1943" s="24" t="s">
        <v>20112</v>
      </c>
      <c r="AS1943" s="24" t="s">
        <v>20113</v>
      </c>
      <c r="AT1943" s="24" t="s">
        <v>21270</v>
      </c>
      <c r="AU1943" s="23" t="s">
        <v>5479</v>
      </c>
      <c r="AV1943" s="23" t="s">
        <v>5563</v>
      </c>
      <c r="AW1943" s="23" t="s">
        <v>8620</v>
      </c>
      <c r="AX1943" s="23" t="s">
        <v>3380</v>
      </c>
    </row>
    <row r="1944" spans="1:50" s="22" customFormat="1" ht="20" customHeight="1" x14ac:dyDescent="0.3">
      <c r="A1944" s="23" t="s">
        <v>20115</v>
      </c>
      <c r="B1944" s="23" t="s">
        <v>5477</v>
      </c>
      <c r="C1944" s="23" t="s">
        <v>23467</v>
      </c>
      <c r="D1944" s="23" t="s">
        <v>21266</v>
      </c>
      <c r="E1944" s="23" t="s">
        <v>15645</v>
      </c>
      <c r="F1944" s="23" t="s">
        <v>15900</v>
      </c>
      <c r="G1944" s="24" t="s">
        <v>21918</v>
      </c>
      <c r="H1944" s="24" t="s">
        <v>21267</v>
      </c>
      <c r="I1944" s="24" t="s">
        <v>3</v>
      </c>
      <c r="J1944" s="30" t="s">
        <v>5510</v>
      </c>
      <c r="K1944" s="23" t="s">
        <v>8037</v>
      </c>
      <c r="L1944" s="23" t="s">
        <v>8038</v>
      </c>
      <c r="M1944" s="23" t="s">
        <v>5513</v>
      </c>
      <c r="N1944" s="23" t="s">
        <v>5514</v>
      </c>
      <c r="O1944" s="23" t="s">
        <v>8039</v>
      </c>
      <c r="P1944" s="23" t="s">
        <v>5516</v>
      </c>
      <c r="Q1944" s="23" t="s">
        <v>5517</v>
      </c>
      <c r="R1944" s="23" t="s">
        <v>5518</v>
      </c>
      <c r="S1944" s="23" t="s">
        <v>407</v>
      </c>
      <c r="T1944" s="23" t="s">
        <v>408</v>
      </c>
      <c r="U1944" s="23" t="s">
        <v>326</v>
      </c>
      <c r="V1944" s="23" t="s">
        <v>1600</v>
      </c>
      <c r="W1944" s="24" t="s">
        <v>38</v>
      </c>
      <c r="X1944" s="24" t="s">
        <v>409</v>
      </c>
      <c r="Y1944" s="24" t="s">
        <v>40</v>
      </c>
      <c r="Z1944" s="25">
        <v>4414200</v>
      </c>
      <c r="AA1944" s="24" t="s">
        <v>14803</v>
      </c>
      <c r="AB1944" s="24" t="s">
        <v>14803</v>
      </c>
      <c r="AC1944" s="24" t="s">
        <v>14803</v>
      </c>
      <c r="AD1944" s="24" t="s">
        <v>21268</v>
      </c>
      <c r="AE1944" s="24"/>
      <c r="AF1944" s="24"/>
      <c r="AG1944" s="24" t="s">
        <v>21269</v>
      </c>
      <c r="AH1944" s="24"/>
      <c r="AI1944" s="24"/>
      <c r="AJ1944" s="24"/>
      <c r="AK1944" s="24"/>
      <c r="AL1944" s="24" t="s">
        <v>23468</v>
      </c>
      <c r="AM1944" s="24" t="s">
        <v>2836</v>
      </c>
      <c r="AN1944" s="40">
        <v>84426</v>
      </c>
      <c r="AO1944" s="24" t="s">
        <v>1331</v>
      </c>
      <c r="AP1944" s="24" t="s">
        <v>21270</v>
      </c>
      <c r="AQ1944" s="24"/>
      <c r="AR1944" s="24" t="s">
        <v>20114</v>
      </c>
      <c r="AS1944" s="24" t="s">
        <v>20115</v>
      </c>
      <c r="AT1944" s="24" t="s">
        <v>21270</v>
      </c>
      <c r="AU1944" s="23" t="s">
        <v>5488</v>
      </c>
      <c r="AV1944" s="23" t="s">
        <v>5563</v>
      </c>
      <c r="AW1944" s="23" t="s">
        <v>8040</v>
      </c>
      <c r="AX1944" s="23" t="s">
        <v>8041</v>
      </c>
    </row>
    <row r="1945" spans="1:50" s="22" customFormat="1" ht="20" customHeight="1" x14ac:dyDescent="0.3">
      <c r="A1945" s="23" t="s">
        <v>20118</v>
      </c>
      <c r="B1945" s="23" t="s">
        <v>5477</v>
      </c>
      <c r="C1945" s="23" t="s">
        <v>23432</v>
      </c>
      <c r="D1945" s="23" t="s">
        <v>21266</v>
      </c>
      <c r="E1945" s="23" t="s">
        <v>15010</v>
      </c>
      <c r="F1945" s="23" t="s">
        <v>15097</v>
      </c>
      <c r="G1945" s="24" t="s">
        <v>21507</v>
      </c>
      <c r="H1945" s="24" t="s">
        <v>21267</v>
      </c>
      <c r="I1945" s="24" t="s">
        <v>3</v>
      </c>
      <c r="J1945" s="30" t="s">
        <v>5510</v>
      </c>
      <c r="K1945" s="23" t="s">
        <v>8984</v>
      </c>
      <c r="L1945" s="23" t="s">
        <v>8985</v>
      </c>
      <c r="M1945" s="23" t="s">
        <v>5513</v>
      </c>
      <c r="N1945" s="23" t="s">
        <v>5514</v>
      </c>
      <c r="O1945" s="23" t="s">
        <v>8986</v>
      </c>
      <c r="P1945" s="23" t="s">
        <v>5516</v>
      </c>
      <c r="Q1945" s="23" t="s">
        <v>5517</v>
      </c>
      <c r="R1945" s="23" t="s">
        <v>5518</v>
      </c>
      <c r="S1945" s="23" t="s">
        <v>407</v>
      </c>
      <c r="T1945" s="23" t="s">
        <v>408</v>
      </c>
      <c r="U1945" s="23" t="s">
        <v>368</v>
      </c>
      <c r="V1945" s="23" t="s">
        <v>370</v>
      </c>
      <c r="W1945" s="24" t="s">
        <v>38</v>
      </c>
      <c r="X1945" s="24" t="s">
        <v>409</v>
      </c>
      <c r="Y1945" s="24" t="s">
        <v>40</v>
      </c>
      <c r="Z1945" s="25">
        <v>5517750</v>
      </c>
      <c r="AA1945" s="24" t="s">
        <v>14803</v>
      </c>
      <c r="AB1945" s="24" t="s">
        <v>14803</v>
      </c>
      <c r="AC1945" s="24" t="s">
        <v>14803</v>
      </c>
      <c r="AD1945" s="24" t="s">
        <v>21268</v>
      </c>
      <c r="AE1945" s="24"/>
      <c r="AF1945" s="24"/>
      <c r="AG1945" s="24" t="s">
        <v>21269</v>
      </c>
      <c r="AH1945" s="24"/>
      <c r="AI1945" s="24"/>
      <c r="AJ1945" s="24"/>
      <c r="AK1945" s="24"/>
      <c r="AL1945" s="24" t="s">
        <v>20116</v>
      </c>
      <c r="AM1945" s="24" t="s">
        <v>2715</v>
      </c>
      <c r="AN1945" s="40">
        <v>89026</v>
      </c>
      <c r="AO1945" s="24" t="s">
        <v>2586</v>
      </c>
      <c r="AP1945" s="24" t="s">
        <v>21270</v>
      </c>
      <c r="AQ1945" s="24"/>
      <c r="AR1945" s="24" t="s">
        <v>20117</v>
      </c>
      <c r="AS1945" s="24" t="s">
        <v>20118</v>
      </c>
      <c r="AT1945" s="24" t="s">
        <v>21270</v>
      </c>
      <c r="AU1945" s="23" t="s">
        <v>4106</v>
      </c>
      <c r="AV1945" s="23" t="s">
        <v>5563</v>
      </c>
      <c r="AW1945" s="23" t="s">
        <v>8987</v>
      </c>
      <c r="AX1945" s="23" t="s">
        <v>8988</v>
      </c>
    </row>
    <row r="1946" spans="1:50" s="22" customFormat="1" ht="20" customHeight="1" x14ac:dyDescent="0.3">
      <c r="A1946" s="23" t="s">
        <v>4177</v>
      </c>
      <c r="B1946" s="23" t="s">
        <v>5477</v>
      </c>
      <c r="C1946" s="23" t="s">
        <v>23469</v>
      </c>
      <c r="D1946" s="23" t="s">
        <v>21266</v>
      </c>
      <c r="E1946" s="23" t="s">
        <v>17585</v>
      </c>
      <c r="F1946" s="23" t="s">
        <v>17586</v>
      </c>
      <c r="G1946" s="24" t="s">
        <v>21352</v>
      </c>
      <c r="H1946" s="24" t="s">
        <v>21267</v>
      </c>
      <c r="I1946" s="24" t="s">
        <v>3</v>
      </c>
      <c r="J1946" s="30" t="s">
        <v>5510</v>
      </c>
      <c r="K1946" s="23" t="s">
        <v>11790</v>
      </c>
      <c r="L1946" s="23" t="s">
        <v>11791</v>
      </c>
      <c r="M1946" s="23" t="s">
        <v>5513</v>
      </c>
      <c r="N1946" s="23" t="s">
        <v>5514</v>
      </c>
      <c r="O1946" s="23" t="s">
        <v>11792</v>
      </c>
      <c r="P1946" s="23" t="s">
        <v>5516</v>
      </c>
      <c r="Q1946" s="23" t="s">
        <v>6040</v>
      </c>
      <c r="R1946" s="23" t="s">
        <v>6041</v>
      </c>
      <c r="S1946" s="23" t="s">
        <v>407</v>
      </c>
      <c r="T1946" s="23" t="s">
        <v>408</v>
      </c>
      <c r="U1946" s="23" t="s">
        <v>368</v>
      </c>
      <c r="V1946" s="23" t="s">
        <v>370</v>
      </c>
      <c r="W1946" s="24" t="s">
        <v>38</v>
      </c>
      <c r="X1946" s="24" t="s">
        <v>409</v>
      </c>
      <c r="Y1946" s="24" t="s">
        <v>40</v>
      </c>
      <c r="Z1946" s="25">
        <v>7467355</v>
      </c>
      <c r="AA1946" s="24" t="s">
        <v>14803</v>
      </c>
      <c r="AB1946" s="24" t="s">
        <v>14803</v>
      </c>
      <c r="AC1946" s="24" t="s">
        <v>14803</v>
      </c>
      <c r="AD1946" s="24" t="s">
        <v>21268</v>
      </c>
      <c r="AE1946" s="24"/>
      <c r="AF1946" s="24"/>
      <c r="AG1946" s="24" t="s">
        <v>21269</v>
      </c>
      <c r="AH1946" s="24"/>
      <c r="AI1946" s="24"/>
      <c r="AJ1946" s="24"/>
      <c r="AK1946" s="24"/>
      <c r="AL1946" s="24" t="s">
        <v>20119</v>
      </c>
      <c r="AM1946" s="24" t="s">
        <v>4175</v>
      </c>
      <c r="AN1946" s="40">
        <v>116926</v>
      </c>
      <c r="AO1946" s="24" t="s">
        <v>4064</v>
      </c>
      <c r="AP1946" s="24" t="s">
        <v>21270</v>
      </c>
      <c r="AQ1946" s="24"/>
      <c r="AR1946" s="24" t="s">
        <v>4176</v>
      </c>
      <c r="AS1946" s="24" t="s">
        <v>4177</v>
      </c>
      <c r="AT1946" s="24" t="s">
        <v>21270</v>
      </c>
      <c r="AU1946" s="23" t="s">
        <v>5310</v>
      </c>
      <c r="AV1946" s="23" t="s">
        <v>5602</v>
      </c>
      <c r="AW1946" s="23" t="s">
        <v>11793</v>
      </c>
      <c r="AX1946" s="23" t="s">
        <v>4174</v>
      </c>
    </row>
    <row r="1947" spans="1:50" s="22" customFormat="1" ht="20" customHeight="1" x14ac:dyDescent="0.3">
      <c r="A1947" s="23" t="s">
        <v>20122</v>
      </c>
      <c r="B1947" s="23" t="s">
        <v>5477</v>
      </c>
      <c r="C1947" s="23" t="s">
        <v>23470</v>
      </c>
      <c r="D1947" s="23" t="s">
        <v>21266</v>
      </c>
      <c r="E1947" s="23" t="s">
        <v>15116</v>
      </c>
      <c r="F1947" s="23" t="s">
        <v>18393</v>
      </c>
      <c r="G1947" s="24" t="s">
        <v>22979</v>
      </c>
      <c r="H1947" s="24" t="s">
        <v>21267</v>
      </c>
      <c r="I1947" s="24" t="s">
        <v>3</v>
      </c>
      <c r="J1947" s="30" t="s">
        <v>5510</v>
      </c>
      <c r="K1947" s="23" t="s">
        <v>11286</v>
      </c>
      <c r="L1947" s="23" t="s">
        <v>11287</v>
      </c>
      <c r="M1947" s="23" t="s">
        <v>5513</v>
      </c>
      <c r="N1947" s="23" t="s">
        <v>5514</v>
      </c>
      <c r="O1947" s="23" t="s">
        <v>11288</v>
      </c>
      <c r="P1947" s="23" t="s">
        <v>5516</v>
      </c>
      <c r="Q1947" s="23" t="s">
        <v>5561</v>
      </c>
      <c r="R1947" s="23" t="s">
        <v>5562</v>
      </c>
      <c r="S1947" s="23" t="s">
        <v>407</v>
      </c>
      <c r="T1947" s="23" t="s">
        <v>408</v>
      </c>
      <c r="U1947" s="23" t="s">
        <v>265</v>
      </c>
      <c r="V1947" s="23" t="s">
        <v>848</v>
      </c>
      <c r="W1947" s="24" t="s">
        <v>38</v>
      </c>
      <c r="X1947" s="24" t="s">
        <v>409</v>
      </c>
      <c r="Y1947" s="24" t="s">
        <v>40</v>
      </c>
      <c r="Z1947" s="25">
        <v>3862425</v>
      </c>
      <c r="AA1947" s="24" t="s">
        <v>14803</v>
      </c>
      <c r="AB1947" s="24" t="s">
        <v>14803</v>
      </c>
      <c r="AC1947" s="24" t="s">
        <v>14803</v>
      </c>
      <c r="AD1947" s="24" t="s">
        <v>21268</v>
      </c>
      <c r="AE1947" s="24"/>
      <c r="AF1947" s="24"/>
      <c r="AG1947" s="24" t="s">
        <v>21269</v>
      </c>
      <c r="AH1947" s="24"/>
      <c r="AI1947" s="24"/>
      <c r="AJ1947" s="24"/>
      <c r="AK1947" s="24"/>
      <c r="AL1947" s="24" t="s">
        <v>20120</v>
      </c>
      <c r="AM1947" s="24" t="s">
        <v>4138</v>
      </c>
      <c r="AN1947" s="40">
        <v>115826</v>
      </c>
      <c r="AO1947" s="24" t="s">
        <v>3732</v>
      </c>
      <c r="AP1947" s="24" t="s">
        <v>21270</v>
      </c>
      <c r="AQ1947" s="24"/>
      <c r="AR1947" s="24" t="s">
        <v>20121</v>
      </c>
      <c r="AS1947" s="24" t="s">
        <v>20122</v>
      </c>
      <c r="AT1947" s="24" t="s">
        <v>21270</v>
      </c>
      <c r="AU1947" s="23" t="s">
        <v>5126</v>
      </c>
      <c r="AV1947" s="23" t="s">
        <v>5602</v>
      </c>
      <c r="AW1947" s="23" t="s">
        <v>11289</v>
      </c>
      <c r="AX1947" s="23" t="s">
        <v>11290</v>
      </c>
    </row>
    <row r="1948" spans="1:50" s="22" customFormat="1" ht="20" customHeight="1" x14ac:dyDescent="0.3">
      <c r="A1948" s="23" t="s">
        <v>20125</v>
      </c>
      <c r="B1948" s="23" t="s">
        <v>5477</v>
      </c>
      <c r="C1948" s="23" t="s">
        <v>23471</v>
      </c>
      <c r="D1948" s="23" t="s">
        <v>21266</v>
      </c>
      <c r="E1948" s="23" t="s">
        <v>15645</v>
      </c>
      <c r="F1948" s="23" t="s">
        <v>15900</v>
      </c>
      <c r="G1948" s="24" t="s">
        <v>21918</v>
      </c>
      <c r="H1948" s="24" t="s">
        <v>21267</v>
      </c>
      <c r="I1948" s="24" t="s">
        <v>3</v>
      </c>
      <c r="J1948" s="30" t="s">
        <v>5510</v>
      </c>
      <c r="K1948" s="23" t="s">
        <v>10825</v>
      </c>
      <c r="L1948" s="23" t="s">
        <v>10826</v>
      </c>
      <c r="M1948" s="23" t="s">
        <v>5513</v>
      </c>
      <c r="N1948" s="23" t="s">
        <v>5514</v>
      </c>
      <c r="O1948" s="23" t="s">
        <v>10827</v>
      </c>
      <c r="P1948" s="23" t="s">
        <v>5516</v>
      </c>
      <c r="Q1948" s="23" t="s">
        <v>5561</v>
      </c>
      <c r="R1948" s="23" t="s">
        <v>5562</v>
      </c>
      <c r="S1948" s="23" t="s">
        <v>407</v>
      </c>
      <c r="T1948" s="23" t="s">
        <v>408</v>
      </c>
      <c r="U1948" s="23" t="s">
        <v>353</v>
      </c>
      <c r="V1948" s="23" t="s">
        <v>355</v>
      </c>
      <c r="W1948" s="24" t="s">
        <v>38</v>
      </c>
      <c r="X1948" s="24" t="s">
        <v>409</v>
      </c>
      <c r="Y1948" s="24" t="s">
        <v>40</v>
      </c>
      <c r="Z1948" s="25">
        <v>4414200</v>
      </c>
      <c r="AA1948" s="24" t="s">
        <v>14803</v>
      </c>
      <c r="AB1948" s="24" t="s">
        <v>14803</v>
      </c>
      <c r="AC1948" s="24" t="s">
        <v>14803</v>
      </c>
      <c r="AD1948" s="24" t="s">
        <v>21268</v>
      </c>
      <c r="AE1948" s="24"/>
      <c r="AF1948" s="24"/>
      <c r="AG1948" s="24" t="s">
        <v>21269</v>
      </c>
      <c r="AH1948" s="24"/>
      <c r="AI1948" s="24"/>
      <c r="AJ1948" s="24"/>
      <c r="AK1948" s="24"/>
      <c r="AL1948" s="24" t="s">
        <v>20123</v>
      </c>
      <c r="AM1948" s="24" t="s">
        <v>4146</v>
      </c>
      <c r="AN1948" s="40">
        <v>116126</v>
      </c>
      <c r="AO1948" s="24" t="s">
        <v>3589</v>
      </c>
      <c r="AP1948" s="24" t="s">
        <v>21270</v>
      </c>
      <c r="AQ1948" s="24"/>
      <c r="AR1948" s="24" t="s">
        <v>20124</v>
      </c>
      <c r="AS1948" s="24" t="s">
        <v>20125</v>
      </c>
      <c r="AT1948" s="24" t="s">
        <v>21270</v>
      </c>
      <c r="AU1948" s="23" t="s">
        <v>4826</v>
      </c>
      <c r="AV1948" s="23" t="s">
        <v>5602</v>
      </c>
      <c r="AW1948" s="23" t="s">
        <v>10828</v>
      </c>
      <c r="AX1948" s="23" t="s">
        <v>4145</v>
      </c>
    </row>
    <row r="1949" spans="1:50" s="22" customFormat="1" ht="20" customHeight="1" x14ac:dyDescent="0.3">
      <c r="A1949" s="23" t="s">
        <v>4757</v>
      </c>
      <c r="B1949" s="23" t="s">
        <v>5477</v>
      </c>
      <c r="C1949" s="23" t="s">
        <v>23472</v>
      </c>
      <c r="D1949" s="23" t="s">
        <v>21266</v>
      </c>
      <c r="E1949" s="23" t="s">
        <v>15428</v>
      </c>
      <c r="F1949" s="23" t="s">
        <v>20126</v>
      </c>
      <c r="G1949" s="24" t="s">
        <v>23473</v>
      </c>
      <c r="H1949" s="24" t="s">
        <v>21267</v>
      </c>
      <c r="I1949" s="24" t="s">
        <v>3</v>
      </c>
      <c r="J1949" s="30" t="s">
        <v>5510</v>
      </c>
      <c r="K1949" s="23" t="s">
        <v>11448</v>
      </c>
      <c r="L1949" s="23" t="s">
        <v>11449</v>
      </c>
      <c r="M1949" s="23" t="s">
        <v>5513</v>
      </c>
      <c r="N1949" s="23" t="s">
        <v>5514</v>
      </c>
      <c r="O1949" s="23" t="s">
        <v>11450</v>
      </c>
      <c r="P1949" s="23" t="s">
        <v>5516</v>
      </c>
      <c r="Q1949" s="23" t="s">
        <v>5561</v>
      </c>
      <c r="R1949" s="23" t="s">
        <v>5562</v>
      </c>
      <c r="S1949" s="23" t="s">
        <v>407</v>
      </c>
      <c r="T1949" s="23" t="s">
        <v>408</v>
      </c>
      <c r="U1949" s="23" t="s">
        <v>244</v>
      </c>
      <c r="V1949" s="23" t="s">
        <v>1300</v>
      </c>
      <c r="W1949" s="24" t="s">
        <v>38</v>
      </c>
      <c r="X1949" s="24" t="s">
        <v>409</v>
      </c>
      <c r="Y1949" s="24" t="s">
        <v>40</v>
      </c>
      <c r="Z1949" s="25">
        <v>3089940</v>
      </c>
      <c r="AA1949" s="24" t="s">
        <v>14803</v>
      </c>
      <c r="AB1949" s="24" t="s">
        <v>14803</v>
      </c>
      <c r="AC1949" s="24" t="s">
        <v>14803</v>
      </c>
      <c r="AD1949" s="24" t="s">
        <v>21268</v>
      </c>
      <c r="AE1949" s="24"/>
      <c r="AF1949" s="24"/>
      <c r="AG1949" s="24" t="s">
        <v>21269</v>
      </c>
      <c r="AH1949" s="24"/>
      <c r="AI1949" s="24"/>
      <c r="AJ1949" s="24"/>
      <c r="AK1949" s="24"/>
      <c r="AL1949" s="24" t="s">
        <v>23474</v>
      </c>
      <c r="AM1949" s="24" t="s">
        <v>4755</v>
      </c>
      <c r="AN1949" s="40">
        <v>137626</v>
      </c>
      <c r="AO1949" s="24" t="s">
        <v>3850</v>
      </c>
      <c r="AP1949" s="24" t="s">
        <v>21270</v>
      </c>
      <c r="AQ1949" s="24"/>
      <c r="AR1949" s="24" t="s">
        <v>4756</v>
      </c>
      <c r="AS1949" s="24" t="s">
        <v>4757</v>
      </c>
      <c r="AT1949" s="24" t="s">
        <v>21270</v>
      </c>
      <c r="AU1949" s="23" t="s">
        <v>5126</v>
      </c>
      <c r="AV1949" s="23" t="s">
        <v>5602</v>
      </c>
      <c r="AW1949" s="23" t="s">
        <v>11451</v>
      </c>
      <c r="AX1949" s="23" t="s">
        <v>11452</v>
      </c>
    </row>
    <row r="1950" spans="1:50" s="22" customFormat="1" ht="20" customHeight="1" x14ac:dyDescent="0.3">
      <c r="A1950" s="23" t="s">
        <v>20131</v>
      </c>
      <c r="B1950" s="23" t="s">
        <v>5477</v>
      </c>
      <c r="C1950" s="23" t="s">
        <v>23475</v>
      </c>
      <c r="D1950" s="23" t="s">
        <v>21266</v>
      </c>
      <c r="E1950" s="23" t="s">
        <v>20127</v>
      </c>
      <c r="F1950" s="23" t="s">
        <v>20128</v>
      </c>
      <c r="G1950" s="24" t="s">
        <v>23476</v>
      </c>
      <c r="H1950" s="24" t="s">
        <v>21267</v>
      </c>
      <c r="I1950" s="24" t="s">
        <v>3</v>
      </c>
      <c r="J1950" s="30" t="s">
        <v>5510</v>
      </c>
      <c r="K1950" s="23" t="s">
        <v>11956</v>
      </c>
      <c r="L1950" s="23" t="s">
        <v>11957</v>
      </c>
      <c r="M1950" s="23" t="s">
        <v>5513</v>
      </c>
      <c r="N1950" s="23" t="s">
        <v>5514</v>
      </c>
      <c r="O1950" s="23" t="s">
        <v>11958</v>
      </c>
      <c r="P1950" s="23" t="s">
        <v>5516</v>
      </c>
      <c r="Q1950" s="23" t="s">
        <v>5988</v>
      </c>
      <c r="R1950" s="23" t="s">
        <v>5989</v>
      </c>
      <c r="S1950" s="23" t="s">
        <v>407</v>
      </c>
      <c r="T1950" s="23" t="s">
        <v>408</v>
      </c>
      <c r="U1950" s="23" t="s">
        <v>342</v>
      </c>
      <c r="V1950" s="23" t="s">
        <v>344</v>
      </c>
      <c r="W1950" s="24" t="s">
        <v>38</v>
      </c>
      <c r="X1950" s="24" t="s">
        <v>409</v>
      </c>
      <c r="Y1950" s="24" t="s">
        <v>40</v>
      </c>
      <c r="Z1950" s="25">
        <v>18000000</v>
      </c>
      <c r="AA1950" s="24" t="s">
        <v>14803</v>
      </c>
      <c r="AB1950" s="24" t="s">
        <v>14803</v>
      </c>
      <c r="AC1950" s="24" t="s">
        <v>14803</v>
      </c>
      <c r="AD1950" s="24" t="s">
        <v>21268</v>
      </c>
      <c r="AE1950" s="24"/>
      <c r="AF1950" s="24"/>
      <c r="AG1950" s="24" t="s">
        <v>21269</v>
      </c>
      <c r="AH1950" s="24"/>
      <c r="AI1950" s="24"/>
      <c r="AJ1950" s="24"/>
      <c r="AK1950" s="24"/>
      <c r="AL1950" s="24" t="s">
        <v>20129</v>
      </c>
      <c r="AM1950" s="24" t="s">
        <v>4989</v>
      </c>
      <c r="AN1950" s="40">
        <v>145226</v>
      </c>
      <c r="AO1950" s="24" t="s">
        <v>4138</v>
      </c>
      <c r="AP1950" s="24" t="s">
        <v>21270</v>
      </c>
      <c r="AQ1950" s="24"/>
      <c r="AR1950" s="24" t="s">
        <v>20130</v>
      </c>
      <c r="AS1950" s="24" t="s">
        <v>20131</v>
      </c>
      <c r="AT1950" s="24" t="s">
        <v>21270</v>
      </c>
      <c r="AU1950" s="23" t="s">
        <v>5310</v>
      </c>
      <c r="AV1950" s="23" t="s">
        <v>5563</v>
      </c>
      <c r="AW1950" s="23" t="s">
        <v>11959</v>
      </c>
      <c r="AX1950" s="23" t="s">
        <v>4988</v>
      </c>
    </row>
    <row r="1951" spans="1:50" s="22" customFormat="1" ht="20" customHeight="1" x14ac:dyDescent="0.3">
      <c r="A1951" s="23" t="s">
        <v>20134</v>
      </c>
      <c r="B1951" s="23" t="s">
        <v>5477</v>
      </c>
      <c r="C1951" s="23" t="s">
        <v>23477</v>
      </c>
      <c r="D1951" s="23" t="s">
        <v>21266</v>
      </c>
      <c r="E1951" s="23" t="s">
        <v>15036</v>
      </c>
      <c r="F1951" s="23" t="s">
        <v>15037</v>
      </c>
      <c r="G1951" s="24" t="s">
        <v>21477</v>
      </c>
      <c r="H1951" s="24" t="s">
        <v>21267</v>
      </c>
      <c r="I1951" s="24" t="s">
        <v>3</v>
      </c>
      <c r="J1951" s="30" t="s">
        <v>5510</v>
      </c>
      <c r="K1951" s="23" t="s">
        <v>9950</v>
      </c>
      <c r="L1951" s="23" t="s">
        <v>9951</v>
      </c>
      <c r="M1951" s="23" t="s">
        <v>5513</v>
      </c>
      <c r="N1951" s="23" t="s">
        <v>5514</v>
      </c>
      <c r="O1951" s="23" t="s">
        <v>9952</v>
      </c>
      <c r="P1951" s="23" t="s">
        <v>5516</v>
      </c>
      <c r="Q1951" s="23" t="s">
        <v>5561</v>
      </c>
      <c r="R1951" s="23" t="s">
        <v>5562</v>
      </c>
      <c r="S1951" s="23" t="s">
        <v>407</v>
      </c>
      <c r="T1951" s="23" t="s">
        <v>408</v>
      </c>
      <c r="U1951" s="23" t="s">
        <v>326</v>
      </c>
      <c r="V1951" s="23" t="s">
        <v>1600</v>
      </c>
      <c r="W1951" s="24" t="s">
        <v>38</v>
      </c>
      <c r="X1951" s="24" t="s">
        <v>409</v>
      </c>
      <c r="Y1951" s="24" t="s">
        <v>40</v>
      </c>
      <c r="Z1951" s="25">
        <v>11035500</v>
      </c>
      <c r="AA1951" s="24" t="s">
        <v>14803</v>
      </c>
      <c r="AB1951" s="24" t="s">
        <v>14803</v>
      </c>
      <c r="AC1951" s="24" t="s">
        <v>14803</v>
      </c>
      <c r="AD1951" s="24" t="s">
        <v>21268</v>
      </c>
      <c r="AE1951" s="24"/>
      <c r="AF1951" s="24"/>
      <c r="AG1951" s="24" t="s">
        <v>21269</v>
      </c>
      <c r="AH1951" s="24"/>
      <c r="AI1951" s="24"/>
      <c r="AJ1951" s="24"/>
      <c r="AK1951" s="24"/>
      <c r="AL1951" s="24" t="s">
        <v>20132</v>
      </c>
      <c r="AM1951" s="24" t="s">
        <v>3777</v>
      </c>
      <c r="AN1951" s="40">
        <v>103926</v>
      </c>
      <c r="AO1951" s="24" t="s">
        <v>3143</v>
      </c>
      <c r="AP1951" s="24" t="s">
        <v>21270</v>
      </c>
      <c r="AQ1951" s="24"/>
      <c r="AR1951" s="24" t="s">
        <v>20133</v>
      </c>
      <c r="AS1951" s="24" t="s">
        <v>20134</v>
      </c>
      <c r="AT1951" s="24" t="s">
        <v>21270</v>
      </c>
      <c r="AU1951" s="23" t="s">
        <v>4389</v>
      </c>
      <c r="AV1951" s="23" t="s">
        <v>5563</v>
      </c>
      <c r="AW1951" s="23" t="s">
        <v>9953</v>
      </c>
      <c r="AX1951" s="23" t="s">
        <v>9954</v>
      </c>
    </row>
    <row r="1952" spans="1:50" s="22" customFormat="1" ht="20" customHeight="1" x14ac:dyDescent="0.3">
      <c r="A1952" s="23" t="s">
        <v>20138</v>
      </c>
      <c r="B1952" s="23" t="s">
        <v>5477</v>
      </c>
      <c r="C1952" s="23" t="s">
        <v>23478</v>
      </c>
      <c r="D1952" s="23" t="s">
        <v>21266</v>
      </c>
      <c r="E1952" s="23" t="s">
        <v>15151</v>
      </c>
      <c r="F1952" s="23" t="s">
        <v>15551</v>
      </c>
      <c r="G1952" s="24" t="s">
        <v>21733</v>
      </c>
      <c r="H1952" s="24" t="s">
        <v>21267</v>
      </c>
      <c r="I1952" s="24" t="s">
        <v>3</v>
      </c>
      <c r="J1952" s="30" t="s">
        <v>5510</v>
      </c>
      <c r="K1952" s="23" t="s">
        <v>10435</v>
      </c>
      <c r="L1952" s="23" t="s">
        <v>10436</v>
      </c>
      <c r="M1952" s="23" t="s">
        <v>5513</v>
      </c>
      <c r="N1952" s="23" t="s">
        <v>5514</v>
      </c>
      <c r="O1952" s="23" t="s">
        <v>10437</v>
      </c>
      <c r="P1952" s="23" t="s">
        <v>5516</v>
      </c>
      <c r="Q1952" s="23" t="s">
        <v>5561</v>
      </c>
      <c r="R1952" s="23" t="s">
        <v>5562</v>
      </c>
      <c r="S1952" s="23" t="s">
        <v>407</v>
      </c>
      <c r="T1952" s="23" t="s">
        <v>408</v>
      </c>
      <c r="U1952" s="23" t="s">
        <v>236</v>
      </c>
      <c r="V1952" s="23" t="s">
        <v>238</v>
      </c>
      <c r="W1952" s="24" t="s">
        <v>38</v>
      </c>
      <c r="X1952" s="24" t="s">
        <v>409</v>
      </c>
      <c r="Y1952" s="24" t="s">
        <v>40</v>
      </c>
      <c r="Z1952" s="25">
        <v>7724850</v>
      </c>
      <c r="AA1952" s="24" t="s">
        <v>14803</v>
      </c>
      <c r="AB1952" s="24" t="s">
        <v>14803</v>
      </c>
      <c r="AC1952" s="24" t="s">
        <v>14803</v>
      </c>
      <c r="AD1952" s="24" t="s">
        <v>21268</v>
      </c>
      <c r="AE1952" s="24"/>
      <c r="AF1952" s="24"/>
      <c r="AG1952" s="24" t="s">
        <v>21269</v>
      </c>
      <c r="AH1952" s="24"/>
      <c r="AI1952" s="24"/>
      <c r="AJ1952" s="24"/>
      <c r="AK1952" s="24"/>
      <c r="AL1952" s="24" t="s">
        <v>20136</v>
      </c>
      <c r="AM1952" s="24" t="s">
        <v>2960</v>
      </c>
      <c r="AN1952" s="40">
        <v>80826</v>
      </c>
      <c r="AO1952" s="24" t="s">
        <v>3188</v>
      </c>
      <c r="AP1952" s="24" t="s">
        <v>21270</v>
      </c>
      <c r="AQ1952" s="24"/>
      <c r="AR1952" s="24" t="s">
        <v>20137</v>
      </c>
      <c r="AS1952" s="24" t="s">
        <v>20138</v>
      </c>
      <c r="AT1952" s="24" t="s">
        <v>21270</v>
      </c>
      <c r="AU1952" s="23" t="s">
        <v>4708</v>
      </c>
      <c r="AV1952" s="23" t="s">
        <v>5563</v>
      </c>
      <c r="AW1952" s="23" t="s">
        <v>10438</v>
      </c>
      <c r="AX1952" s="23" t="s">
        <v>10439</v>
      </c>
    </row>
    <row r="1953" spans="1:50" s="22" customFormat="1" ht="20" customHeight="1" x14ac:dyDescent="0.3">
      <c r="A1953" s="23" t="s">
        <v>20141</v>
      </c>
      <c r="B1953" s="23" t="s">
        <v>5477</v>
      </c>
      <c r="C1953" s="23" t="s">
        <v>23404</v>
      </c>
      <c r="D1953" s="23" t="s">
        <v>21266</v>
      </c>
      <c r="E1953" s="23" t="s">
        <v>17549</v>
      </c>
      <c r="F1953" s="23" t="s">
        <v>17613</v>
      </c>
      <c r="G1953" s="24" t="s">
        <v>21349</v>
      </c>
      <c r="H1953" s="24" t="s">
        <v>21267</v>
      </c>
      <c r="I1953" s="24" t="s">
        <v>3</v>
      </c>
      <c r="J1953" s="30" t="s">
        <v>5510</v>
      </c>
      <c r="K1953" s="23" t="s">
        <v>8866</v>
      </c>
      <c r="L1953" s="23" t="s">
        <v>8867</v>
      </c>
      <c r="M1953" s="23" t="s">
        <v>5513</v>
      </c>
      <c r="N1953" s="23" t="s">
        <v>5514</v>
      </c>
      <c r="O1953" s="23" t="s">
        <v>8868</v>
      </c>
      <c r="P1953" s="23" t="s">
        <v>5516</v>
      </c>
      <c r="Q1953" s="23" t="s">
        <v>6040</v>
      </c>
      <c r="R1953" s="23" t="s">
        <v>6041</v>
      </c>
      <c r="S1953" s="23" t="s">
        <v>407</v>
      </c>
      <c r="T1953" s="23" t="s">
        <v>408</v>
      </c>
      <c r="U1953" s="23" t="s">
        <v>236</v>
      </c>
      <c r="V1953" s="23" t="s">
        <v>238</v>
      </c>
      <c r="W1953" s="24" t="s">
        <v>38</v>
      </c>
      <c r="X1953" s="24" t="s">
        <v>409</v>
      </c>
      <c r="Y1953" s="24" t="s">
        <v>40</v>
      </c>
      <c r="Z1953" s="25">
        <v>9931950</v>
      </c>
      <c r="AA1953" s="24" t="s">
        <v>14803</v>
      </c>
      <c r="AB1953" s="24" t="s">
        <v>14803</v>
      </c>
      <c r="AC1953" s="24" t="s">
        <v>14803</v>
      </c>
      <c r="AD1953" s="24" t="s">
        <v>21268</v>
      </c>
      <c r="AE1953" s="24"/>
      <c r="AF1953" s="24"/>
      <c r="AG1953" s="24" t="s">
        <v>21269</v>
      </c>
      <c r="AH1953" s="24"/>
      <c r="AI1953" s="24"/>
      <c r="AJ1953" s="24"/>
      <c r="AK1953" s="24"/>
      <c r="AL1953" s="24" t="s">
        <v>20139</v>
      </c>
      <c r="AM1953" s="24" t="s">
        <v>3300</v>
      </c>
      <c r="AN1953" s="40">
        <v>85326</v>
      </c>
      <c r="AO1953" s="24" t="s">
        <v>2524</v>
      </c>
      <c r="AP1953" s="24" t="s">
        <v>21270</v>
      </c>
      <c r="AQ1953" s="24"/>
      <c r="AR1953" s="24" t="s">
        <v>20140</v>
      </c>
      <c r="AS1953" s="24" t="s">
        <v>20141</v>
      </c>
      <c r="AT1953" s="24" t="s">
        <v>21270</v>
      </c>
      <c r="AU1953" s="23" t="s">
        <v>4038</v>
      </c>
      <c r="AV1953" s="23" t="s">
        <v>5563</v>
      </c>
      <c r="AW1953" s="23" t="s">
        <v>8869</v>
      </c>
      <c r="AX1953" s="23" t="s">
        <v>8870</v>
      </c>
    </row>
    <row r="1954" spans="1:50" s="22" customFormat="1" ht="20" customHeight="1" x14ac:dyDescent="0.3">
      <c r="A1954" s="23" t="s">
        <v>20144</v>
      </c>
      <c r="B1954" s="23" t="s">
        <v>5477</v>
      </c>
      <c r="C1954" s="23" t="s">
        <v>23479</v>
      </c>
      <c r="D1954" s="23" t="s">
        <v>21266</v>
      </c>
      <c r="E1954" s="23" t="s">
        <v>15161</v>
      </c>
      <c r="F1954" s="23" t="s">
        <v>15162</v>
      </c>
      <c r="G1954" s="24" t="s">
        <v>21543</v>
      </c>
      <c r="H1954" s="24" t="s">
        <v>21267</v>
      </c>
      <c r="I1954" s="24" t="s">
        <v>3</v>
      </c>
      <c r="J1954" s="30" t="s">
        <v>5510</v>
      </c>
      <c r="K1954" s="23" t="s">
        <v>6623</v>
      </c>
      <c r="L1954" s="23" t="s">
        <v>6624</v>
      </c>
      <c r="M1954" s="23" t="s">
        <v>5513</v>
      </c>
      <c r="N1954" s="23" t="s">
        <v>5514</v>
      </c>
      <c r="O1954" s="23" t="s">
        <v>6625</v>
      </c>
      <c r="P1954" s="23" t="s">
        <v>5516</v>
      </c>
      <c r="Q1954" s="23" t="s">
        <v>5754</v>
      </c>
      <c r="R1954" s="23" t="s">
        <v>5755</v>
      </c>
      <c r="S1954" s="23" t="s">
        <v>407</v>
      </c>
      <c r="T1954" s="23" t="s">
        <v>408</v>
      </c>
      <c r="U1954" s="23" t="s">
        <v>342</v>
      </c>
      <c r="V1954" s="23" t="s">
        <v>344</v>
      </c>
      <c r="W1954" s="24" t="s">
        <v>38</v>
      </c>
      <c r="X1954" s="24" t="s">
        <v>409</v>
      </c>
      <c r="Y1954" s="24" t="s">
        <v>40</v>
      </c>
      <c r="Z1954" s="25">
        <v>6621300</v>
      </c>
      <c r="AA1954" s="24" t="s">
        <v>14803</v>
      </c>
      <c r="AB1954" s="24" t="s">
        <v>14803</v>
      </c>
      <c r="AC1954" s="24" t="s">
        <v>14803</v>
      </c>
      <c r="AD1954" s="24" t="s">
        <v>21268</v>
      </c>
      <c r="AE1954" s="24"/>
      <c r="AF1954" s="24"/>
      <c r="AG1954" s="24" t="s">
        <v>21269</v>
      </c>
      <c r="AH1954" s="24"/>
      <c r="AI1954" s="24"/>
      <c r="AJ1954" s="24"/>
      <c r="AK1954" s="24"/>
      <c r="AL1954" s="24" t="s">
        <v>20142</v>
      </c>
      <c r="AM1954" s="24" t="s">
        <v>888</v>
      </c>
      <c r="AN1954" s="40">
        <v>11226</v>
      </c>
      <c r="AO1954" s="24" t="s">
        <v>889</v>
      </c>
      <c r="AP1954" s="24" t="s">
        <v>21270</v>
      </c>
      <c r="AQ1954" s="24"/>
      <c r="AR1954" s="24" t="s">
        <v>20143</v>
      </c>
      <c r="AS1954" s="24" t="s">
        <v>20144</v>
      </c>
      <c r="AT1954" s="24" t="s">
        <v>21270</v>
      </c>
      <c r="AU1954" s="23" t="s">
        <v>5477</v>
      </c>
      <c r="AV1954" s="23" t="s">
        <v>5602</v>
      </c>
      <c r="AW1954" s="23" t="s">
        <v>6626</v>
      </c>
      <c r="AX1954" s="23" t="s">
        <v>887</v>
      </c>
    </row>
    <row r="1955" spans="1:50" s="22" customFormat="1" ht="20" customHeight="1" x14ac:dyDescent="0.3">
      <c r="A1955" s="23" t="s">
        <v>20147</v>
      </c>
      <c r="B1955" s="23" t="s">
        <v>5477</v>
      </c>
      <c r="C1955" s="23" t="s">
        <v>23480</v>
      </c>
      <c r="D1955" s="23" t="s">
        <v>21266</v>
      </c>
      <c r="E1955" s="23" t="s">
        <v>15360</v>
      </c>
      <c r="F1955" s="23" t="s">
        <v>17745</v>
      </c>
      <c r="G1955" s="24" t="s">
        <v>22811</v>
      </c>
      <c r="H1955" s="24" t="s">
        <v>21267</v>
      </c>
      <c r="I1955" s="24" t="s">
        <v>3</v>
      </c>
      <c r="J1955" s="30" t="s">
        <v>5510</v>
      </c>
      <c r="K1955" s="23" t="s">
        <v>10680</v>
      </c>
      <c r="L1955" s="23" t="s">
        <v>10681</v>
      </c>
      <c r="M1955" s="23" t="s">
        <v>5513</v>
      </c>
      <c r="N1955" s="23" t="s">
        <v>5514</v>
      </c>
      <c r="O1955" s="23" t="s">
        <v>10682</v>
      </c>
      <c r="P1955" s="23" t="s">
        <v>5516</v>
      </c>
      <c r="Q1955" s="23" t="s">
        <v>5561</v>
      </c>
      <c r="R1955" s="23" t="s">
        <v>5562</v>
      </c>
      <c r="S1955" s="23" t="s">
        <v>407</v>
      </c>
      <c r="T1955" s="23" t="s">
        <v>408</v>
      </c>
      <c r="U1955" s="23" t="s">
        <v>236</v>
      </c>
      <c r="V1955" s="23" t="s">
        <v>238</v>
      </c>
      <c r="W1955" s="24" t="s">
        <v>38</v>
      </c>
      <c r="X1955" s="24" t="s">
        <v>409</v>
      </c>
      <c r="Y1955" s="24" t="s">
        <v>40</v>
      </c>
      <c r="Z1955" s="25">
        <v>8828400</v>
      </c>
      <c r="AA1955" s="24" t="s">
        <v>14803</v>
      </c>
      <c r="AB1955" s="24" t="s">
        <v>14803</v>
      </c>
      <c r="AC1955" s="24" t="s">
        <v>14803</v>
      </c>
      <c r="AD1955" s="24" t="s">
        <v>21268</v>
      </c>
      <c r="AE1955" s="24"/>
      <c r="AF1955" s="24"/>
      <c r="AG1955" s="24" t="s">
        <v>21269</v>
      </c>
      <c r="AH1955" s="24"/>
      <c r="AI1955" s="24"/>
      <c r="AJ1955" s="24"/>
      <c r="AK1955" s="24"/>
      <c r="AL1955" s="24" t="s">
        <v>20145</v>
      </c>
      <c r="AM1955" s="24" t="s">
        <v>3622</v>
      </c>
      <c r="AN1955" s="40">
        <v>96526</v>
      </c>
      <c r="AO1955" s="24" t="s">
        <v>3623</v>
      </c>
      <c r="AP1955" s="24" t="s">
        <v>21270</v>
      </c>
      <c r="AQ1955" s="24"/>
      <c r="AR1955" s="24" t="s">
        <v>20146</v>
      </c>
      <c r="AS1955" s="24" t="s">
        <v>20147</v>
      </c>
      <c r="AT1955" s="24" t="s">
        <v>21270</v>
      </c>
      <c r="AU1955" s="23" t="s">
        <v>4826</v>
      </c>
      <c r="AV1955" s="23" t="s">
        <v>5563</v>
      </c>
      <c r="AW1955" s="23" t="s">
        <v>10683</v>
      </c>
      <c r="AX1955" s="23" t="s">
        <v>10684</v>
      </c>
    </row>
    <row r="1956" spans="1:50" s="22" customFormat="1" ht="20" customHeight="1" x14ac:dyDescent="0.3">
      <c r="A1956" s="23" t="s">
        <v>20150</v>
      </c>
      <c r="B1956" s="23" t="s">
        <v>5477</v>
      </c>
      <c r="C1956" s="23" t="s">
        <v>23481</v>
      </c>
      <c r="D1956" s="23" t="s">
        <v>21266</v>
      </c>
      <c r="E1956" s="23" t="s">
        <v>17605</v>
      </c>
      <c r="F1956" s="23" t="s">
        <v>17673</v>
      </c>
      <c r="G1956" s="24" t="s">
        <v>22783</v>
      </c>
      <c r="H1956" s="24" t="s">
        <v>21267</v>
      </c>
      <c r="I1956" s="24" t="s">
        <v>3</v>
      </c>
      <c r="J1956" s="30" t="s">
        <v>5510</v>
      </c>
      <c r="K1956" s="23" t="s">
        <v>12059</v>
      </c>
      <c r="L1956" s="23" t="s">
        <v>12060</v>
      </c>
      <c r="M1956" s="23" t="s">
        <v>5513</v>
      </c>
      <c r="N1956" s="23" t="s">
        <v>5514</v>
      </c>
      <c r="O1956" s="23" t="s">
        <v>12061</v>
      </c>
      <c r="P1956" s="23" t="s">
        <v>5516</v>
      </c>
      <c r="Q1956" s="23" t="s">
        <v>5561</v>
      </c>
      <c r="R1956" s="23" t="s">
        <v>5562</v>
      </c>
      <c r="S1956" s="23" t="s">
        <v>407</v>
      </c>
      <c r="T1956" s="23" t="s">
        <v>408</v>
      </c>
      <c r="U1956" s="23" t="s">
        <v>299</v>
      </c>
      <c r="V1956" s="23" t="s">
        <v>301</v>
      </c>
      <c r="W1956" s="24" t="s">
        <v>38</v>
      </c>
      <c r="X1956" s="24" t="s">
        <v>409</v>
      </c>
      <c r="Y1956" s="24" t="s">
        <v>40</v>
      </c>
      <c r="Z1956" s="25">
        <v>13794375</v>
      </c>
      <c r="AA1956" s="24" t="s">
        <v>14803</v>
      </c>
      <c r="AB1956" s="24" t="s">
        <v>14803</v>
      </c>
      <c r="AC1956" s="24" t="s">
        <v>14803</v>
      </c>
      <c r="AD1956" s="24" t="s">
        <v>21268</v>
      </c>
      <c r="AE1956" s="24"/>
      <c r="AF1956" s="24"/>
      <c r="AG1956" s="24" t="s">
        <v>21269</v>
      </c>
      <c r="AH1956" s="24"/>
      <c r="AI1956" s="24"/>
      <c r="AJ1956" s="24"/>
      <c r="AK1956" s="24"/>
      <c r="AL1956" s="24" t="s">
        <v>20148</v>
      </c>
      <c r="AM1956" s="24" t="s">
        <v>4208</v>
      </c>
      <c r="AN1956" s="40">
        <v>117826</v>
      </c>
      <c r="AO1956" s="24" t="s">
        <v>4208</v>
      </c>
      <c r="AP1956" s="24" t="s">
        <v>21270</v>
      </c>
      <c r="AQ1956" s="24"/>
      <c r="AR1956" s="24" t="s">
        <v>20149</v>
      </c>
      <c r="AS1956" s="24" t="s">
        <v>20150</v>
      </c>
      <c r="AT1956" s="24" t="s">
        <v>21270</v>
      </c>
      <c r="AU1956" s="23" t="s">
        <v>5392</v>
      </c>
      <c r="AV1956" s="23" t="s">
        <v>5563</v>
      </c>
      <c r="AW1956" s="23" t="s">
        <v>12062</v>
      </c>
      <c r="AX1956" s="23" t="s">
        <v>12063</v>
      </c>
    </row>
    <row r="1957" spans="1:50" s="22" customFormat="1" ht="20" customHeight="1" x14ac:dyDescent="0.3">
      <c r="A1957" s="23" t="s">
        <v>20153</v>
      </c>
      <c r="B1957" s="23" t="s">
        <v>5477</v>
      </c>
      <c r="C1957" s="23" t="s">
        <v>23482</v>
      </c>
      <c r="D1957" s="23" t="s">
        <v>21266</v>
      </c>
      <c r="E1957" s="23" t="s">
        <v>17524</v>
      </c>
      <c r="F1957" s="23" t="s">
        <v>18054</v>
      </c>
      <c r="G1957" s="24" t="s">
        <v>22899</v>
      </c>
      <c r="H1957" s="24" t="s">
        <v>21267</v>
      </c>
      <c r="I1957" s="24" t="s">
        <v>3</v>
      </c>
      <c r="J1957" s="30" t="s">
        <v>5510</v>
      </c>
      <c r="K1957" s="23" t="s">
        <v>5686</v>
      </c>
      <c r="L1957" s="23" t="s">
        <v>5687</v>
      </c>
      <c r="M1957" s="23" t="s">
        <v>5513</v>
      </c>
      <c r="N1957" s="23" t="s">
        <v>5514</v>
      </c>
      <c r="O1957" s="23" t="s">
        <v>5688</v>
      </c>
      <c r="P1957" s="23" t="s">
        <v>5516</v>
      </c>
      <c r="Q1957" s="23" t="s">
        <v>5517</v>
      </c>
      <c r="R1957" s="23" t="s">
        <v>5518</v>
      </c>
      <c r="S1957" s="23" t="s">
        <v>407</v>
      </c>
      <c r="T1957" s="23" t="s">
        <v>408</v>
      </c>
      <c r="U1957" s="23" t="s">
        <v>348</v>
      </c>
      <c r="V1957" s="23" t="s">
        <v>717</v>
      </c>
      <c r="W1957" s="24" t="s">
        <v>38</v>
      </c>
      <c r="X1957" s="24" t="s">
        <v>409</v>
      </c>
      <c r="Y1957" s="24" t="s">
        <v>40</v>
      </c>
      <c r="Z1957" s="25">
        <v>4965450</v>
      </c>
      <c r="AA1957" s="24" t="s">
        <v>14803</v>
      </c>
      <c r="AB1957" s="24" t="s">
        <v>14803</v>
      </c>
      <c r="AC1957" s="24" t="s">
        <v>14803</v>
      </c>
      <c r="AD1957" s="24" t="s">
        <v>21268</v>
      </c>
      <c r="AE1957" s="24"/>
      <c r="AF1957" s="24"/>
      <c r="AG1957" s="24" t="s">
        <v>21269</v>
      </c>
      <c r="AH1957" s="24"/>
      <c r="AI1957" s="24"/>
      <c r="AJ1957" s="24"/>
      <c r="AK1957" s="24"/>
      <c r="AL1957" s="24" t="s">
        <v>20151</v>
      </c>
      <c r="AM1957" s="24" t="s">
        <v>761</v>
      </c>
      <c r="AN1957" s="40">
        <v>7626</v>
      </c>
      <c r="AO1957" s="24" t="s">
        <v>539</v>
      </c>
      <c r="AP1957" s="24" t="s">
        <v>21270</v>
      </c>
      <c r="AQ1957" s="24"/>
      <c r="AR1957" s="24" t="s">
        <v>20152</v>
      </c>
      <c r="AS1957" s="24" t="s">
        <v>20153</v>
      </c>
      <c r="AT1957" s="24" t="s">
        <v>21270</v>
      </c>
      <c r="AU1957" s="23" t="s">
        <v>778</v>
      </c>
      <c r="AV1957" s="23" t="s">
        <v>5563</v>
      </c>
      <c r="AW1957" s="23" t="s">
        <v>5689</v>
      </c>
      <c r="AX1957" s="23" t="s">
        <v>5690</v>
      </c>
    </row>
    <row r="1958" spans="1:50" s="22" customFormat="1" ht="20" customHeight="1" x14ac:dyDescent="0.3">
      <c r="A1958" s="23" t="s">
        <v>20156</v>
      </c>
      <c r="B1958" s="23" t="s">
        <v>5477</v>
      </c>
      <c r="C1958" s="23" t="s">
        <v>23483</v>
      </c>
      <c r="D1958" s="23" t="s">
        <v>21266</v>
      </c>
      <c r="E1958" s="23" t="s">
        <v>15360</v>
      </c>
      <c r="F1958" s="23" t="s">
        <v>17554</v>
      </c>
      <c r="G1958" s="24" t="s">
        <v>21305</v>
      </c>
      <c r="H1958" s="24" t="s">
        <v>21267</v>
      </c>
      <c r="I1958" s="24" t="s">
        <v>3</v>
      </c>
      <c r="J1958" s="30" t="s">
        <v>5510</v>
      </c>
      <c r="K1958" s="23" t="s">
        <v>10446</v>
      </c>
      <c r="L1958" s="23" t="s">
        <v>10447</v>
      </c>
      <c r="M1958" s="23" t="s">
        <v>5513</v>
      </c>
      <c r="N1958" s="23" t="s">
        <v>5514</v>
      </c>
      <c r="O1958" s="23" t="s">
        <v>10448</v>
      </c>
      <c r="P1958" s="23" t="s">
        <v>5516</v>
      </c>
      <c r="Q1958" s="23" t="s">
        <v>5517</v>
      </c>
      <c r="R1958" s="23" t="s">
        <v>5518</v>
      </c>
      <c r="S1958" s="23" t="s">
        <v>407</v>
      </c>
      <c r="T1958" s="23" t="s">
        <v>408</v>
      </c>
      <c r="U1958" s="23" t="s">
        <v>236</v>
      </c>
      <c r="V1958" s="23" t="s">
        <v>238</v>
      </c>
      <c r="W1958" s="24" t="s">
        <v>38</v>
      </c>
      <c r="X1958" s="24" t="s">
        <v>409</v>
      </c>
      <c r="Y1958" s="24" t="s">
        <v>40</v>
      </c>
      <c r="Z1958" s="25">
        <v>8828400</v>
      </c>
      <c r="AA1958" s="24" t="s">
        <v>14803</v>
      </c>
      <c r="AB1958" s="24" t="s">
        <v>14803</v>
      </c>
      <c r="AC1958" s="24" t="s">
        <v>14803</v>
      </c>
      <c r="AD1958" s="24" t="s">
        <v>21268</v>
      </c>
      <c r="AE1958" s="24"/>
      <c r="AF1958" s="24"/>
      <c r="AG1958" s="24" t="s">
        <v>21269</v>
      </c>
      <c r="AH1958" s="24"/>
      <c r="AI1958" s="24"/>
      <c r="AJ1958" s="24"/>
      <c r="AK1958" s="24"/>
      <c r="AL1958" s="24" t="s">
        <v>20154</v>
      </c>
      <c r="AM1958" s="24" t="s">
        <v>3533</v>
      </c>
      <c r="AN1958" s="40">
        <v>93226</v>
      </c>
      <c r="AO1958" s="24" t="s">
        <v>3401</v>
      </c>
      <c r="AP1958" s="24" t="s">
        <v>21270</v>
      </c>
      <c r="AQ1958" s="24"/>
      <c r="AR1958" s="24" t="s">
        <v>20155</v>
      </c>
      <c r="AS1958" s="24" t="s">
        <v>20156</v>
      </c>
      <c r="AT1958" s="24" t="s">
        <v>21270</v>
      </c>
      <c r="AU1958" s="23" t="s">
        <v>4826</v>
      </c>
      <c r="AV1958" s="23" t="s">
        <v>5602</v>
      </c>
      <c r="AW1958" s="23" t="s">
        <v>10449</v>
      </c>
      <c r="AX1958" s="23" t="s">
        <v>3532</v>
      </c>
    </row>
    <row r="1959" spans="1:50" s="22" customFormat="1" ht="20" customHeight="1" x14ac:dyDescent="0.3">
      <c r="A1959" s="23" t="s">
        <v>20158</v>
      </c>
      <c r="B1959" s="23" t="s">
        <v>5477</v>
      </c>
      <c r="C1959" s="23" t="s">
        <v>23484</v>
      </c>
      <c r="D1959" s="23" t="s">
        <v>21266</v>
      </c>
      <c r="E1959" s="23" t="s">
        <v>17549</v>
      </c>
      <c r="F1959" s="23" t="s">
        <v>17613</v>
      </c>
      <c r="G1959" s="24" t="s">
        <v>21349</v>
      </c>
      <c r="H1959" s="24" t="s">
        <v>21267</v>
      </c>
      <c r="I1959" s="24" t="s">
        <v>3</v>
      </c>
      <c r="J1959" s="30" t="s">
        <v>5510</v>
      </c>
      <c r="K1959" s="23" t="s">
        <v>6261</v>
      </c>
      <c r="L1959" s="23" t="s">
        <v>6262</v>
      </c>
      <c r="M1959" s="23" t="s">
        <v>5513</v>
      </c>
      <c r="N1959" s="23" t="s">
        <v>5514</v>
      </c>
      <c r="O1959" s="23" t="s">
        <v>6263</v>
      </c>
      <c r="P1959" s="23" t="s">
        <v>5516</v>
      </c>
      <c r="Q1959" s="23" t="s">
        <v>5517</v>
      </c>
      <c r="R1959" s="23" t="s">
        <v>5518</v>
      </c>
      <c r="S1959" s="23" t="s">
        <v>407</v>
      </c>
      <c r="T1959" s="23" t="s">
        <v>408</v>
      </c>
      <c r="U1959" s="23" t="s">
        <v>244</v>
      </c>
      <c r="V1959" s="23" t="s">
        <v>1300</v>
      </c>
      <c r="W1959" s="24" t="s">
        <v>38</v>
      </c>
      <c r="X1959" s="24" t="s">
        <v>409</v>
      </c>
      <c r="Y1959" s="24" t="s">
        <v>40</v>
      </c>
      <c r="Z1959" s="25">
        <v>9931950</v>
      </c>
      <c r="AA1959" s="24" t="s">
        <v>14803</v>
      </c>
      <c r="AB1959" s="24" t="s">
        <v>14803</v>
      </c>
      <c r="AC1959" s="24" t="s">
        <v>14803</v>
      </c>
      <c r="AD1959" s="24" t="s">
        <v>21268</v>
      </c>
      <c r="AE1959" s="24"/>
      <c r="AF1959" s="24"/>
      <c r="AG1959" s="24" t="s">
        <v>21269</v>
      </c>
      <c r="AH1959" s="24"/>
      <c r="AI1959" s="24"/>
      <c r="AJ1959" s="24"/>
      <c r="AK1959" s="24"/>
      <c r="AL1959" s="24" t="s">
        <v>23485</v>
      </c>
      <c r="AM1959" s="24" t="s">
        <v>1313</v>
      </c>
      <c r="AN1959" s="40">
        <v>23226</v>
      </c>
      <c r="AO1959" s="24" t="s">
        <v>928</v>
      </c>
      <c r="AP1959" s="24" t="s">
        <v>21270</v>
      </c>
      <c r="AQ1959" s="24"/>
      <c r="AR1959" s="24" t="s">
        <v>20157</v>
      </c>
      <c r="AS1959" s="24" t="s">
        <v>20158</v>
      </c>
      <c r="AT1959" s="24" t="s">
        <v>21270</v>
      </c>
      <c r="AU1959" s="23" t="s">
        <v>1814</v>
      </c>
      <c r="AV1959" s="23" t="s">
        <v>5563</v>
      </c>
      <c r="AW1959" s="23" t="s">
        <v>6264</v>
      </c>
      <c r="AX1959" s="23" t="s">
        <v>6265</v>
      </c>
    </row>
    <row r="1960" spans="1:50" s="22" customFormat="1" ht="20" customHeight="1" x14ac:dyDescent="0.3">
      <c r="A1960" s="23" t="s">
        <v>20162</v>
      </c>
      <c r="B1960" s="23" t="s">
        <v>5477</v>
      </c>
      <c r="C1960" s="23" t="s">
        <v>23486</v>
      </c>
      <c r="D1960" s="23" t="s">
        <v>21266</v>
      </c>
      <c r="E1960" s="23" t="s">
        <v>15036</v>
      </c>
      <c r="F1960" s="23" t="s">
        <v>20159</v>
      </c>
      <c r="G1960" s="24" t="s">
        <v>23487</v>
      </c>
      <c r="H1960" s="24" t="s">
        <v>21267</v>
      </c>
      <c r="I1960" s="24" t="s">
        <v>3</v>
      </c>
      <c r="J1960" s="30" t="s">
        <v>5510</v>
      </c>
      <c r="K1960" s="23" t="s">
        <v>10146</v>
      </c>
      <c r="L1960" s="23" t="s">
        <v>10147</v>
      </c>
      <c r="M1960" s="23" t="s">
        <v>5513</v>
      </c>
      <c r="N1960" s="23" t="s">
        <v>5514</v>
      </c>
      <c r="O1960" s="23" t="s">
        <v>10148</v>
      </c>
      <c r="P1960" s="23" t="s">
        <v>5516</v>
      </c>
      <c r="Q1960" s="23" t="s">
        <v>5561</v>
      </c>
      <c r="R1960" s="23" t="s">
        <v>5562</v>
      </c>
      <c r="S1960" s="23" t="s">
        <v>407</v>
      </c>
      <c r="T1960" s="23" t="s">
        <v>408</v>
      </c>
      <c r="U1960" s="23" t="s">
        <v>308</v>
      </c>
      <c r="V1960" s="23" t="s">
        <v>310</v>
      </c>
      <c r="W1960" s="24" t="s">
        <v>38</v>
      </c>
      <c r="X1960" s="24" t="s">
        <v>409</v>
      </c>
      <c r="Y1960" s="24" t="s">
        <v>40</v>
      </c>
      <c r="Z1960" s="25">
        <v>11035500</v>
      </c>
      <c r="AA1960" s="24" t="s">
        <v>14803</v>
      </c>
      <c r="AB1960" s="24" t="s">
        <v>14803</v>
      </c>
      <c r="AC1960" s="24" t="s">
        <v>14803</v>
      </c>
      <c r="AD1960" s="24" t="s">
        <v>21268</v>
      </c>
      <c r="AE1960" s="24"/>
      <c r="AF1960" s="24"/>
      <c r="AG1960" s="24" t="s">
        <v>21269</v>
      </c>
      <c r="AH1960" s="24"/>
      <c r="AI1960" s="24"/>
      <c r="AJ1960" s="24"/>
      <c r="AK1960" s="24"/>
      <c r="AL1960" s="24" t="s">
        <v>20160</v>
      </c>
      <c r="AM1960" s="24" t="s">
        <v>1294</v>
      </c>
      <c r="AN1960" s="40">
        <v>68826</v>
      </c>
      <c r="AO1960" s="24" t="s">
        <v>2815</v>
      </c>
      <c r="AP1960" s="24" t="s">
        <v>21270</v>
      </c>
      <c r="AQ1960" s="24"/>
      <c r="AR1960" s="24" t="s">
        <v>20161</v>
      </c>
      <c r="AS1960" s="24" t="s">
        <v>20162</v>
      </c>
      <c r="AT1960" s="24" t="s">
        <v>21270</v>
      </c>
      <c r="AU1960" s="23" t="s">
        <v>4506</v>
      </c>
      <c r="AV1960" s="23" t="s">
        <v>5563</v>
      </c>
      <c r="AW1960" s="23" t="s">
        <v>10149</v>
      </c>
      <c r="AX1960" s="23" t="s">
        <v>10150</v>
      </c>
    </row>
    <row r="1961" spans="1:50" s="22" customFormat="1" ht="20" customHeight="1" x14ac:dyDescent="0.3">
      <c r="A1961" s="23" t="s">
        <v>20165</v>
      </c>
      <c r="B1961" s="23" t="s">
        <v>5477</v>
      </c>
      <c r="C1961" s="23" t="s">
        <v>23488</v>
      </c>
      <c r="D1961" s="23" t="s">
        <v>21266</v>
      </c>
      <c r="E1961" s="23" t="s">
        <v>15151</v>
      </c>
      <c r="F1961" s="23" t="s">
        <v>15551</v>
      </c>
      <c r="G1961" s="24" t="s">
        <v>21733</v>
      </c>
      <c r="H1961" s="24" t="s">
        <v>21267</v>
      </c>
      <c r="I1961" s="24" t="s">
        <v>3</v>
      </c>
      <c r="J1961" s="30" t="s">
        <v>5510</v>
      </c>
      <c r="K1961" s="23" t="s">
        <v>7580</v>
      </c>
      <c r="L1961" s="23" t="s">
        <v>7581</v>
      </c>
      <c r="M1961" s="23" t="s">
        <v>5513</v>
      </c>
      <c r="N1961" s="23" t="s">
        <v>5514</v>
      </c>
      <c r="O1961" s="23" t="s">
        <v>7582</v>
      </c>
      <c r="P1961" s="23" t="s">
        <v>5516</v>
      </c>
      <c r="Q1961" s="23" t="s">
        <v>5517</v>
      </c>
      <c r="R1961" s="23" t="s">
        <v>5518</v>
      </c>
      <c r="S1961" s="23" t="s">
        <v>407</v>
      </c>
      <c r="T1961" s="23" t="s">
        <v>408</v>
      </c>
      <c r="U1961" s="23" t="s">
        <v>216</v>
      </c>
      <c r="V1961" s="23" t="s">
        <v>218</v>
      </c>
      <c r="W1961" s="24" t="s">
        <v>38</v>
      </c>
      <c r="X1961" s="24" t="s">
        <v>409</v>
      </c>
      <c r="Y1961" s="24" t="s">
        <v>40</v>
      </c>
      <c r="Z1961" s="25">
        <v>7724850</v>
      </c>
      <c r="AA1961" s="24" t="s">
        <v>14803</v>
      </c>
      <c r="AB1961" s="24" t="s">
        <v>14803</v>
      </c>
      <c r="AC1961" s="24" t="s">
        <v>14803</v>
      </c>
      <c r="AD1961" s="24" t="s">
        <v>21268</v>
      </c>
      <c r="AE1961" s="24"/>
      <c r="AF1961" s="24"/>
      <c r="AG1961" s="24" t="s">
        <v>21269</v>
      </c>
      <c r="AH1961" s="24"/>
      <c r="AI1961" s="24"/>
      <c r="AJ1961" s="24"/>
      <c r="AK1961" s="24"/>
      <c r="AL1961" s="24" t="s">
        <v>20163</v>
      </c>
      <c r="AM1961" s="24" t="s">
        <v>1661</v>
      </c>
      <c r="AN1961" s="40">
        <v>32426</v>
      </c>
      <c r="AO1961" s="24" t="s">
        <v>1662</v>
      </c>
      <c r="AP1961" s="24" t="s">
        <v>21270</v>
      </c>
      <c r="AQ1961" s="24"/>
      <c r="AR1961" s="24" t="s">
        <v>20164</v>
      </c>
      <c r="AS1961" s="24" t="s">
        <v>20165</v>
      </c>
      <c r="AT1961" s="24" t="s">
        <v>21270</v>
      </c>
      <c r="AU1961" s="23" t="s">
        <v>3290</v>
      </c>
      <c r="AV1961" s="23" t="s">
        <v>5602</v>
      </c>
      <c r="AW1961" s="23" t="s">
        <v>7583</v>
      </c>
      <c r="AX1961" s="23" t="s">
        <v>1660</v>
      </c>
    </row>
    <row r="1962" spans="1:50" s="22" customFormat="1" ht="20" customHeight="1" x14ac:dyDescent="0.3">
      <c r="A1962" s="23" t="s">
        <v>20168</v>
      </c>
      <c r="B1962" s="23" t="s">
        <v>5477</v>
      </c>
      <c r="C1962" s="23" t="s">
        <v>23489</v>
      </c>
      <c r="D1962" s="23" t="s">
        <v>21266</v>
      </c>
      <c r="E1962" s="23" t="s">
        <v>15360</v>
      </c>
      <c r="F1962" s="23" t="s">
        <v>17617</v>
      </c>
      <c r="G1962" s="24" t="s">
        <v>21389</v>
      </c>
      <c r="H1962" s="24" t="s">
        <v>21267</v>
      </c>
      <c r="I1962" s="24" t="s">
        <v>3</v>
      </c>
      <c r="J1962" s="30" t="s">
        <v>5510</v>
      </c>
      <c r="K1962" s="23" t="s">
        <v>8203</v>
      </c>
      <c r="L1962" s="23" t="s">
        <v>8204</v>
      </c>
      <c r="M1962" s="23" t="s">
        <v>5513</v>
      </c>
      <c r="N1962" s="23" t="s">
        <v>5514</v>
      </c>
      <c r="O1962" s="23" t="s">
        <v>8205</v>
      </c>
      <c r="P1962" s="23" t="s">
        <v>5516</v>
      </c>
      <c r="Q1962" s="23" t="s">
        <v>5561</v>
      </c>
      <c r="R1962" s="23" t="s">
        <v>5562</v>
      </c>
      <c r="S1962" s="23" t="s">
        <v>407</v>
      </c>
      <c r="T1962" s="23" t="s">
        <v>408</v>
      </c>
      <c r="U1962" s="23" t="s">
        <v>244</v>
      </c>
      <c r="V1962" s="23" t="s">
        <v>1300</v>
      </c>
      <c r="W1962" s="24" t="s">
        <v>38</v>
      </c>
      <c r="X1962" s="24" t="s">
        <v>409</v>
      </c>
      <c r="Y1962" s="24" t="s">
        <v>40</v>
      </c>
      <c r="Z1962" s="25">
        <v>8828400</v>
      </c>
      <c r="AA1962" s="24" t="s">
        <v>14803</v>
      </c>
      <c r="AB1962" s="24" t="s">
        <v>14803</v>
      </c>
      <c r="AC1962" s="24" t="s">
        <v>14803</v>
      </c>
      <c r="AD1962" s="24" t="s">
        <v>21268</v>
      </c>
      <c r="AE1962" s="24"/>
      <c r="AF1962" s="24"/>
      <c r="AG1962" s="24" t="s">
        <v>21269</v>
      </c>
      <c r="AH1962" s="24"/>
      <c r="AI1962" s="24"/>
      <c r="AJ1962" s="24"/>
      <c r="AK1962" s="24"/>
      <c r="AL1962" s="24" t="s">
        <v>20166</v>
      </c>
      <c r="AM1962" s="24" t="s">
        <v>3031</v>
      </c>
      <c r="AN1962" s="40">
        <v>75426</v>
      </c>
      <c r="AO1962" s="24" t="s">
        <v>2133</v>
      </c>
      <c r="AP1962" s="24" t="s">
        <v>21270</v>
      </c>
      <c r="AQ1962" s="24"/>
      <c r="AR1962" s="24" t="s">
        <v>20167</v>
      </c>
      <c r="AS1962" s="24" t="s">
        <v>20168</v>
      </c>
      <c r="AT1962" s="24" t="s">
        <v>21270</v>
      </c>
      <c r="AU1962" s="23" t="s">
        <v>3600</v>
      </c>
      <c r="AV1962" s="23" t="s">
        <v>5563</v>
      </c>
      <c r="AW1962" s="23" t="s">
        <v>8206</v>
      </c>
      <c r="AX1962" s="23" t="s">
        <v>8207</v>
      </c>
    </row>
    <row r="1963" spans="1:50" s="22" customFormat="1" ht="20" customHeight="1" x14ac:dyDescent="0.3">
      <c r="A1963" s="23" t="s">
        <v>20171</v>
      </c>
      <c r="B1963" s="23" t="s">
        <v>5477</v>
      </c>
      <c r="C1963" s="23" t="s">
        <v>23404</v>
      </c>
      <c r="D1963" s="23" t="s">
        <v>21266</v>
      </c>
      <c r="E1963" s="23" t="s">
        <v>17549</v>
      </c>
      <c r="F1963" s="23" t="s">
        <v>17613</v>
      </c>
      <c r="G1963" s="24" t="s">
        <v>21349</v>
      </c>
      <c r="H1963" s="24" t="s">
        <v>21267</v>
      </c>
      <c r="I1963" s="24" t="s">
        <v>3</v>
      </c>
      <c r="J1963" s="30" t="s">
        <v>5510</v>
      </c>
      <c r="K1963" s="23" t="s">
        <v>10193</v>
      </c>
      <c r="L1963" s="23" t="s">
        <v>10194</v>
      </c>
      <c r="M1963" s="23" t="s">
        <v>5513</v>
      </c>
      <c r="N1963" s="23" t="s">
        <v>5514</v>
      </c>
      <c r="O1963" s="23" t="s">
        <v>10195</v>
      </c>
      <c r="P1963" s="23" t="s">
        <v>5516</v>
      </c>
      <c r="Q1963" s="23" t="s">
        <v>6040</v>
      </c>
      <c r="R1963" s="23" t="s">
        <v>6041</v>
      </c>
      <c r="S1963" s="23" t="s">
        <v>407</v>
      </c>
      <c r="T1963" s="23" t="s">
        <v>408</v>
      </c>
      <c r="U1963" s="23" t="s">
        <v>211</v>
      </c>
      <c r="V1963" s="23" t="s">
        <v>816</v>
      </c>
      <c r="W1963" s="24" t="s">
        <v>38</v>
      </c>
      <c r="X1963" s="24" t="s">
        <v>409</v>
      </c>
      <c r="Y1963" s="24" t="s">
        <v>40</v>
      </c>
      <c r="Z1963" s="25">
        <v>9931950</v>
      </c>
      <c r="AA1963" s="24" t="s">
        <v>14803</v>
      </c>
      <c r="AB1963" s="24" t="s">
        <v>14803</v>
      </c>
      <c r="AC1963" s="24" t="s">
        <v>14803</v>
      </c>
      <c r="AD1963" s="24" t="s">
        <v>21268</v>
      </c>
      <c r="AE1963" s="24"/>
      <c r="AF1963" s="24"/>
      <c r="AG1963" s="24" t="s">
        <v>21269</v>
      </c>
      <c r="AH1963" s="24"/>
      <c r="AI1963" s="24"/>
      <c r="AJ1963" s="24"/>
      <c r="AK1963" s="24"/>
      <c r="AL1963" s="24" t="s">
        <v>20169</v>
      </c>
      <c r="AM1963" s="24" t="s">
        <v>2806</v>
      </c>
      <c r="AN1963" s="40">
        <v>79326</v>
      </c>
      <c r="AO1963" s="24" t="s">
        <v>3148</v>
      </c>
      <c r="AP1963" s="24" t="s">
        <v>21270</v>
      </c>
      <c r="AQ1963" s="24"/>
      <c r="AR1963" s="24" t="s">
        <v>20170</v>
      </c>
      <c r="AS1963" s="24" t="s">
        <v>20171</v>
      </c>
      <c r="AT1963" s="24" t="s">
        <v>21270</v>
      </c>
      <c r="AU1963" s="23" t="s">
        <v>4708</v>
      </c>
      <c r="AV1963" s="23" t="s">
        <v>5602</v>
      </c>
      <c r="AW1963" s="23" t="s">
        <v>10196</v>
      </c>
      <c r="AX1963" s="23" t="s">
        <v>3147</v>
      </c>
    </row>
    <row r="1964" spans="1:50" s="22" customFormat="1" ht="20" customHeight="1" x14ac:dyDescent="0.3">
      <c r="A1964" s="23" t="s">
        <v>20174</v>
      </c>
      <c r="B1964" s="23" t="s">
        <v>5477</v>
      </c>
      <c r="C1964" s="23" t="s">
        <v>23490</v>
      </c>
      <c r="D1964" s="23" t="s">
        <v>21266</v>
      </c>
      <c r="E1964" s="23" t="s">
        <v>15360</v>
      </c>
      <c r="F1964" s="23" t="s">
        <v>17617</v>
      </c>
      <c r="G1964" s="24" t="s">
        <v>21389</v>
      </c>
      <c r="H1964" s="24" t="s">
        <v>21267</v>
      </c>
      <c r="I1964" s="24" t="s">
        <v>3</v>
      </c>
      <c r="J1964" s="30" t="s">
        <v>5510</v>
      </c>
      <c r="K1964" s="23" t="s">
        <v>9595</v>
      </c>
      <c r="L1964" s="23" t="s">
        <v>9596</v>
      </c>
      <c r="M1964" s="23" t="s">
        <v>5513</v>
      </c>
      <c r="N1964" s="23" t="s">
        <v>5514</v>
      </c>
      <c r="O1964" s="23" t="s">
        <v>9597</v>
      </c>
      <c r="P1964" s="23" t="s">
        <v>5516</v>
      </c>
      <c r="Q1964" s="23" t="s">
        <v>5517</v>
      </c>
      <c r="R1964" s="23" t="s">
        <v>5518</v>
      </c>
      <c r="S1964" s="23" t="s">
        <v>407</v>
      </c>
      <c r="T1964" s="23" t="s">
        <v>408</v>
      </c>
      <c r="U1964" s="23" t="s">
        <v>244</v>
      </c>
      <c r="V1964" s="23" t="s">
        <v>1300</v>
      </c>
      <c r="W1964" s="24" t="s">
        <v>38</v>
      </c>
      <c r="X1964" s="24" t="s">
        <v>409</v>
      </c>
      <c r="Y1964" s="24" t="s">
        <v>40</v>
      </c>
      <c r="Z1964" s="25">
        <v>8828400</v>
      </c>
      <c r="AA1964" s="24" t="s">
        <v>14803</v>
      </c>
      <c r="AB1964" s="24" t="s">
        <v>14803</v>
      </c>
      <c r="AC1964" s="24" t="s">
        <v>14803</v>
      </c>
      <c r="AD1964" s="24" t="s">
        <v>21268</v>
      </c>
      <c r="AE1964" s="24"/>
      <c r="AF1964" s="24"/>
      <c r="AG1964" s="24" t="s">
        <v>21269</v>
      </c>
      <c r="AH1964" s="24"/>
      <c r="AI1964" s="24"/>
      <c r="AJ1964" s="24"/>
      <c r="AK1964" s="24"/>
      <c r="AL1964" s="24" t="s">
        <v>20172</v>
      </c>
      <c r="AM1964" s="24" t="s">
        <v>2923</v>
      </c>
      <c r="AN1964" s="40">
        <v>71926</v>
      </c>
      <c r="AO1964" s="24" t="s">
        <v>2924</v>
      </c>
      <c r="AP1964" s="24" t="s">
        <v>21270</v>
      </c>
      <c r="AQ1964" s="24"/>
      <c r="AR1964" s="24" t="s">
        <v>20173</v>
      </c>
      <c r="AS1964" s="24" t="s">
        <v>20174</v>
      </c>
      <c r="AT1964" s="24" t="s">
        <v>21270</v>
      </c>
      <c r="AU1964" s="23" t="s">
        <v>4389</v>
      </c>
      <c r="AV1964" s="23" t="s">
        <v>5602</v>
      </c>
      <c r="AW1964" s="23" t="s">
        <v>9598</v>
      </c>
      <c r="AX1964" s="23" t="s">
        <v>2922</v>
      </c>
    </row>
    <row r="1965" spans="1:50" s="22" customFormat="1" ht="20" customHeight="1" x14ac:dyDescent="0.3">
      <c r="A1965" s="23" t="s">
        <v>4466</v>
      </c>
      <c r="B1965" s="23" t="s">
        <v>5477</v>
      </c>
      <c r="C1965" s="23" t="s">
        <v>23423</v>
      </c>
      <c r="D1965" s="23" t="s">
        <v>21266</v>
      </c>
      <c r="E1965" s="23" t="s">
        <v>18849</v>
      </c>
      <c r="F1965" s="23" t="s">
        <v>20175</v>
      </c>
      <c r="G1965" s="24" t="s">
        <v>23491</v>
      </c>
      <c r="H1965" s="24" t="s">
        <v>21267</v>
      </c>
      <c r="I1965" s="24" t="s">
        <v>3</v>
      </c>
      <c r="J1965" s="30" t="s">
        <v>5510</v>
      </c>
      <c r="K1965" s="23" t="s">
        <v>13114</v>
      </c>
      <c r="L1965" s="23" t="s">
        <v>13115</v>
      </c>
      <c r="M1965" s="23" t="s">
        <v>5513</v>
      </c>
      <c r="N1965" s="23" t="s">
        <v>5514</v>
      </c>
      <c r="O1965" s="23" t="s">
        <v>13116</v>
      </c>
      <c r="P1965" s="23" t="s">
        <v>5516</v>
      </c>
      <c r="Q1965" s="23" t="s">
        <v>5517</v>
      </c>
      <c r="R1965" s="23" t="s">
        <v>5518</v>
      </c>
      <c r="S1965" s="23" t="s">
        <v>407</v>
      </c>
      <c r="T1965" s="23" t="s">
        <v>408</v>
      </c>
      <c r="U1965" s="23" t="s">
        <v>248</v>
      </c>
      <c r="V1965" s="23" t="s">
        <v>250</v>
      </c>
      <c r="W1965" s="24" t="s">
        <v>38</v>
      </c>
      <c r="X1965" s="24" t="s">
        <v>2826</v>
      </c>
      <c r="Y1965" s="24" t="s">
        <v>40</v>
      </c>
      <c r="Z1965" s="25">
        <v>8938755</v>
      </c>
      <c r="AA1965" s="24" t="s">
        <v>14803</v>
      </c>
      <c r="AB1965" s="24" t="s">
        <v>14803</v>
      </c>
      <c r="AC1965" s="24" t="s">
        <v>14803</v>
      </c>
      <c r="AD1965" s="24" t="s">
        <v>21268</v>
      </c>
      <c r="AE1965" s="24"/>
      <c r="AF1965" s="24"/>
      <c r="AG1965" s="24" t="s">
        <v>21269</v>
      </c>
      <c r="AH1965" s="24"/>
      <c r="AI1965" s="24"/>
      <c r="AJ1965" s="24"/>
      <c r="AK1965" s="24"/>
      <c r="AL1965" s="24" t="s">
        <v>20176</v>
      </c>
      <c r="AM1965" s="24" t="s">
        <v>4463</v>
      </c>
      <c r="AN1965" s="40">
        <v>126426</v>
      </c>
      <c r="AO1965" s="24" t="s">
        <v>4464</v>
      </c>
      <c r="AP1965" s="24" t="s">
        <v>21270</v>
      </c>
      <c r="AQ1965" s="24"/>
      <c r="AR1965" s="24" t="s">
        <v>4465</v>
      </c>
      <c r="AS1965" s="24" t="s">
        <v>4466</v>
      </c>
      <c r="AT1965" s="24" t="s">
        <v>21270</v>
      </c>
      <c r="AU1965" s="23" t="s">
        <v>5310</v>
      </c>
      <c r="AV1965" s="23" t="s">
        <v>5563</v>
      </c>
      <c r="AW1965" s="23" t="s">
        <v>13117</v>
      </c>
      <c r="AX1965" s="23" t="s">
        <v>13118</v>
      </c>
    </row>
    <row r="1966" spans="1:50" s="22" customFormat="1" ht="20" customHeight="1" x14ac:dyDescent="0.3">
      <c r="A1966" s="23" t="s">
        <v>20180</v>
      </c>
      <c r="B1966" s="23" t="s">
        <v>5477</v>
      </c>
      <c r="C1966" s="23" t="s">
        <v>23492</v>
      </c>
      <c r="D1966" s="23" t="s">
        <v>21266</v>
      </c>
      <c r="E1966" s="23" t="s">
        <v>17512</v>
      </c>
      <c r="F1966" s="23" t="s">
        <v>20177</v>
      </c>
      <c r="G1966" s="24" t="s">
        <v>23493</v>
      </c>
      <c r="H1966" s="24" t="s">
        <v>21267</v>
      </c>
      <c r="I1966" s="24" t="s">
        <v>3</v>
      </c>
      <c r="J1966" s="30" t="s">
        <v>5510</v>
      </c>
      <c r="K1966" s="23" t="s">
        <v>7512</v>
      </c>
      <c r="L1966" s="23" t="s">
        <v>7513</v>
      </c>
      <c r="M1966" s="23" t="s">
        <v>5513</v>
      </c>
      <c r="N1966" s="23" t="s">
        <v>5514</v>
      </c>
      <c r="O1966" s="23" t="s">
        <v>7514</v>
      </c>
      <c r="P1966" s="23" t="s">
        <v>5516</v>
      </c>
      <c r="Q1966" s="23" t="s">
        <v>5561</v>
      </c>
      <c r="R1966" s="23" t="s">
        <v>5562</v>
      </c>
      <c r="S1966" s="23" t="s">
        <v>407</v>
      </c>
      <c r="T1966" s="23" t="s">
        <v>408</v>
      </c>
      <c r="U1966" s="23" t="s">
        <v>348</v>
      </c>
      <c r="V1966" s="23" t="s">
        <v>717</v>
      </c>
      <c r="W1966" s="24" t="s">
        <v>38</v>
      </c>
      <c r="X1966" s="24" t="s">
        <v>409</v>
      </c>
      <c r="Y1966" s="24" t="s">
        <v>40</v>
      </c>
      <c r="Z1966" s="25">
        <v>12139050</v>
      </c>
      <c r="AA1966" s="24" t="s">
        <v>14803</v>
      </c>
      <c r="AB1966" s="24" t="s">
        <v>14803</v>
      </c>
      <c r="AC1966" s="24" t="s">
        <v>14803</v>
      </c>
      <c r="AD1966" s="24" t="s">
        <v>21268</v>
      </c>
      <c r="AE1966" s="24"/>
      <c r="AF1966" s="24"/>
      <c r="AG1966" s="24" t="s">
        <v>21269</v>
      </c>
      <c r="AH1966" s="24"/>
      <c r="AI1966" s="24"/>
      <c r="AJ1966" s="24"/>
      <c r="AK1966" s="24"/>
      <c r="AL1966" s="24" t="s">
        <v>20178</v>
      </c>
      <c r="AM1966" s="24" t="s">
        <v>983</v>
      </c>
      <c r="AN1966" s="40">
        <v>13526</v>
      </c>
      <c r="AO1966" s="24" t="s">
        <v>984</v>
      </c>
      <c r="AP1966" s="24" t="s">
        <v>21270</v>
      </c>
      <c r="AQ1966" s="24"/>
      <c r="AR1966" s="24" t="s">
        <v>20179</v>
      </c>
      <c r="AS1966" s="24" t="s">
        <v>20180</v>
      </c>
      <c r="AT1966" s="24" t="s">
        <v>21270</v>
      </c>
      <c r="AU1966" s="23" t="s">
        <v>2776</v>
      </c>
      <c r="AV1966" s="23" t="s">
        <v>5563</v>
      </c>
      <c r="AW1966" s="23" t="s">
        <v>7515</v>
      </c>
      <c r="AX1966" s="23" t="s">
        <v>7516</v>
      </c>
    </row>
    <row r="1967" spans="1:50" s="22" customFormat="1" ht="20" customHeight="1" x14ac:dyDescent="0.3">
      <c r="A1967" s="23" t="s">
        <v>20184</v>
      </c>
      <c r="B1967" s="23" t="s">
        <v>5477</v>
      </c>
      <c r="C1967" s="23" t="s">
        <v>23494</v>
      </c>
      <c r="D1967" s="23" t="s">
        <v>21266</v>
      </c>
      <c r="E1967" s="23" t="s">
        <v>15536</v>
      </c>
      <c r="F1967" s="23" t="s">
        <v>20181</v>
      </c>
      <c r="G1967" s="24" t="s">
        <v>23495</v>
      </c>
      <c r="H1967" s="24" t="s">
        <v>21267</v>
      </c>
      <c r="I1967" s="24" t="s">
        <v>3</v>
      </c>
      <c r="J1967" s="30" t="s">
        <v>5510</v>
      </c>
      <c r="K1967" s="23" t="s">
        <v>11083</v>
      </c>
      <c r="L1967" s="23" t="s">
        <v>11084</v>
      </c>
      <c r="M1967" s="23" t="s">
        <v>5513</v>
      </c>
      <c r="N1967" s="23" t="s">
        <v>5514</v>
      </c>
      <c r="O1967" s="23" t="s">
        <v>11085</v>
      </c>
      <c r="P1967" s="23" t="s">
        <v>5516</v>
      </c>
      <c r="Q1967" s="23" t="s">
        <v>5517</v>
      </c>
      <c r="R1967" s="23" t="s">
        <v>5518</v>
      </c>
      <c r="S1967" s="23" t="s">
        <v>407</v>
      </c>
      <c r="T1967" s="23" t="s">
        <v>408</v>
      </c>
      <c r="U1967" s="23" t="s">
        <v>216</v>
      </c>
      <c r="V1967" s="23" t="s">
        <v>218</v>
      </c>
      <c r="W1967" s="24" t="s">
        <v>38</v>
      </c>
      <c r="X1967" s="24" t="s">
        <v>409</v>
      </c>
      <c r="Y1967" s="24" t="s">
        <v>40</v>
      </c>
      <c r="Z1967" s="25">
        <v>993195</v>
      </c>
      <c r="AA1967" s="24" t="s">
        <v>14803</v>
      </c>
      <c r="AB1967" s="24" t="s">
        <v>14803</v>
      </c>
      <c r="AC1967" s="24" t="s">
        <v>14803</v>
      </c>
      <c r="AD1967" s="24" t="s">
        <v>21268</v>
      </c>
      <c r="AE1967" s="24"/>
      <c r="AF1967" s="24"/>
      <c r="AG1967" s="24" t="s">
        <v>21269</v>
      </c>
      <c r="AH1967" s="24"/>
      <c r="AI1967" s="24"/>
      <c r="AJ1967" s="24"/>
      <c r="AK1967" s="24"/>
      <c r="AL1967" s="24" t="s">
        <v>20182</v>
      </c>
      <c r="AM1967" s="24" t="s">
        <v>4342</v>
      </c>
      <c r="AN1967" s="40">
        <v>122626</v>
      </c>
      <c r="AO1967" s="24" t="s">
        <v>3716</v>
      </c>
      <c r="AP1967" s="24" t="s">
        <v>21270</v>
      </c>
      <c r="AQ1967" s="24"/>
      <c r="AR1967" s="24" t="s">
        <v>20183</v>
      </c>
      <c r="AS1967" s="24" t="s">
        <v>20184</v>
      </c>
      <c r="AT1967" s="24" t="s">
        <v>21270</v>
      </c>
      <c r="AU1967" s="23" t="s">
        <v>4958</v>
      </c>
      <c r="AV1967" s="23" t="s">
        <v>5563</v>
      </c>
      <c r="AW1967" s="23" t="s">
        <v>11086</v>
      </c>
      <c r="AX1967" s="23" t="s">
        <v>11087</v>
      </c>
    </row>
    <row r="1968" spans="1:50" s="22" customFormat="1" ht="20" customHeight="1" x14ac:dyDescent="0.3">
      <c r="A1968" s="23" t="s">
        <v>20186</v>
      </c>
      <c r="B1968" s="23" t="s">
        <v>5477</v>
      </c>
      <c r="C1968" s="23" t="s">
        <v>23496</v>
      </c>
      <c r="D1968" s="23" t="s">
        <v>21266</v>
      </c>
      <c r="E1968" s="23" t="s">
        <v>15798</v>
      </c>
      <c r="F1968" s="23" t="s">
        <v>15799</v>
      </c>
      <c r="G1968" s="24" t="s">
        <v>21870</v>
      </c>
      <c r="H1968" s="24" t="s">
        <v>21267</v>
      </c>
      <c r="I1968" s="24" t="s">
        <v>3</v>
      </c>
      <c r="J1968" s="30" t="s">
        <v>5510</v>
      </c>
      <c r="K1968" s="23" t="s">
        <v>11460</v>
      </c>
      <c r="L1968" s="23" t="s">
        <v>11461</v>
      </c>
      <c r="M1968" s="23" t="s">
        <v>5513</v>
      </c>
      <c r="N1968" s="23" t="s">
        <v>5514</v>
      </c>
      <c r="O1968" s="23" t="s">
        <v>11462</v>
      </c>
      <c r="P1968" s="23" t="s">
        <v>5516</v>
      </c>
      <c r="Q1968" s="23" t="s">
        <v>5517</v>
      </c>
      <c r="R1968" s="23" t="s">
        <v>5518</v>
      </c>
      <c r="S1968" s="23" t="s">
        <v>407</v>
      </c>
      <c r="T1968" s="23" t="s">
        <v>408</v>
      </c>
      <c r="U1968" s="23" t="s">
        <v>265</v>
      </c>
      <c r="V1968" s="23" t="s">
        <v>848</v>
      </c>
      <c r="W1968" s="24" t="s">
        <v>38</v>
      </c>
      <c r="X1968" s="24" t="s">
        <v>409</v>
      </c>
      <c r="Y1968" s="24" t="s">
        <v>40</v>
      </c>
      <c r="Z1968" s="25">
        <v>331065</v>
      </c>
      <c r="AA1968" s="24" t="s">
        <v>14803</v>
      </c>
      <c r="AB1968" s="24" t="s">
        <v>14803</v>
      </c>
      <c r="AC1968" s="24" t="s">
        <v>14803</v>
      </c>
      <c r="AD1968" s="24" t="s">
        <v>21268</v>
      </c>
      <c r="AE1968" s="24"/>
      <c r="AF1968" s="24"/>
      <c r="AG1968" s="24" t="s">
        <v>21269</v>
      </c>
      <c r="AH1968" s="24"/>
      <c r="AI1968" s="24"/>
      <c r="AJ1968" s="24"/>
      <c r="AK1968" s="24"/>
      <c r="AL1968" s="24" t="s">
        <v>23497</v>
      </c>
      <c r="AM1968" s="24" t="s">
        <v>1141</v>
      </c>
      <c r="AN1968" s="40">
        <v>37526</v>
      </c>
      <c r="AO1968" s="24" t="s">
        <v>11463</v>
      </c>
      <c r="AP1968" s="24" t="s">
        <v>21270</v>
      </c>
      <c r="AQ1968" s="24"/>
      <c r="AR1968" s="24" t="s">
        <v>20185</v>
      </c>
      <c r="AS1968" s="24" t="s">
        <v>20186</v>
      </c>
      <c r="AT1968" s="24" t="s">
        <v>21270</v>
      </c>
      <c r="AU1968" s="23" t="s">
        <v>5126</v>
      </c>
      <c r="AV1968" s="23" t="s">
        <v>5563</v>
      </c>
      <c r="AW1968" s="23" t="s">
        <v>11466</v>
      </c>
      <c r="AX1968" s="23" t="s">
        <v>11467</v>
      </c>
    </row>
    <row r="1969" spans="1:50" s="22" customFormat="1" ht="20" customHeight="1" x14ac:dyDescent="0.3">
      <c r="A1969" s="23" t="s">
        <v>20189</v>
      </c>
      <c r="B1969" s="23" t="s">
        <v>5477</v>
      </c>
      <c r="C1969" s="23" t="s">
        <v>23498</v>
      </c>
      <c r="D1969" s="23" t="s">
        <v>21266</v>
      </c>
      <c r="E1969" s="23" t="s">
        <v>16307</v>
      </c>
      <c r="F1969" s="23" t="s">
        <v>17268</v>
      </c>
      <c r="G1969" s="24" t="s">
        <v>22584</v>
      </c>
      <c r="H1969" s="24" t="s">
        <v>21267</v>
      </c>
      <c r="I1969" s="24" t="s">
        <v>3</v>
      </c>
      <c r="J1969" s="30" t="s">
        <v>5510</v>
      </c>
      <c r="K1969" s="23" t="s">
        <v>11817</v>
      </c>
      <c r="L1969" s="23" t="s">
        <v>11818</v>
      </c>
      <c r="M1969" s="23" t="s">
        <v>5513</v>
      </c>
      <c r="N1969" s="23" t="s">
        <v>5514</v>
      </c>
      <c r="O1969" s="23" t="s">
        <v>11819</v>
      </c>
      <c r="P1969" s="23" t="s">
        <v>5516</v>
      </c>
      <c r="Q1969" s="23" t="s">
        <v>5561</v>
      </c>
      <c r="R1969" s="23" t="s">
        <v>5562</v>
      </c>
      <c r="S1969" s="23" t="s">
        <v>407</v>
      </c>
      <c r="T1969" s="23" t="s">
        <v>408</v>
      </c>
      <c r="U1969" s="23" t="s">
        <v>308</v>
      </c>
      <c r="V1969" s="23" t="s">
        <v>310</v>
      </c>
      <c r="W1969" s="24" t="s">
        <v>38</v>
      </c>
      <c r="X1969" s="24" t="s">
        <v>409</v>
      </c>
      <c r="Y1969" s="24" t="s">
        <v>40</v>
      </c>
      <c r="Z1969" s="25">
        <v>459813</v>
      </c>
      <c r="AA1969" s="24" t="s">
        <v>14803</v>
      </c>
      <c r="AB1969" s="24" t="s">
        <v>14803</v>
      </c>
      <c r="AC1969" s="24" t="s">
        <v>14803</v>
      </c>
      <c r="AD1969" s="24" t="s">
        <v>21268</v>
      </c>
      <c r="AE1969" s="24"/>
      <c r="AF1969" s="24"/>
      <c r="AG1969" s="24" t="s">
        <v>21269</v>
      </c>
      <c r="AH1969" s="24"/>
      <c r="AI1969" s="24"/>
      <c r="AJ1969" s="24"/>
      <c r="AK1969" s="24"/>
      <c r="AL1969" s="24" t="s">
        <v>20187</v>
      </c>
      <c r="AM1969" s="24" t="s">
        <v>2901</v>
      </c>
      <c r="AN1969" s="40">
        <v>71226</v>
      </c>
      <c r="AO1969" s="24" t="s">
        <v>2902</v>
      </c>
      <c r="AP1969" s="24" t="s">
        <v>21270</v>
      </c>
      <c r="AQ1969" s="24"/>
      <c r="AR1969" s="24" t="s">
        <v>20188</v>
      </c>
      <c r="AS1969" s="24" t="s">
        <v>20189</v>
      </c>
      <c r="AT1969" s="24" t="s">
        <v>21270</v>
      </c>
      <c r="AU1969" s="23" t="s">
        <v>5126</v>
      </c>
      <c r="AV1969" s="23" t="s">
        <v>5602</v>
      </c>
      <c r="AW1969" s="23" t="s">
        <v>11820</v>
      </c>
      <c r="AX1969" s="23" t="s">
        <v>2900</v>
      </c>
    </row>
    <row r="1970" spans="1:50" s="22" customFormat="1" ht="20" customHeight="1" x14ac:dyDescent="0.3">
      <c r="A1970" s="23" t="s">
        <v>19041</v>
      </c>
      <c r="B1970" s="23" t="s">
        <v>5477</v>
      </c>
      <c r="C1970" s="23" t="s">
        <v>23499</v>
      </c>
      <c r="D1970" s="23" t="s">
        <v>21266</v>
      </c>
      <c r="E1970" s="23" t="s">
        <v>19037</v>
      </c>
      <c r="F1970" s="23" t="s">
        <v>19038</v>
      </c>
      <c r="G1970" s="24" t="s">
        <v>23500</v>
      </c>
      <c r="H1970" s="24" t="s">
        <v>21267</v>
      </c>
      <c r="I1970" s="24" t="s">
        <v>3</v>
      </c>
      <c r="J1970" s="30" t="s">
        <v>5879</v>
      </c>
      <c r="K1970" s="23" t="s">
        <v>7878</v>
      </c>
      <c r="L1970" s="23" t="s">
        <v>7879</v>
      </c>
      <c r="M1970" s="23" t="s">
        <v>5513</v>
      </c>
      <c r="N1970" s="23" t="s">
        <v>5514</v>
      </c>
      <c r="O1970" s="23" t="s">
        <v>7880</v>
      </c>
      <c r="P1970" s="23" t="s">
        <v>5516</v>
      </c>
      <c r="Q1970" s="23" t="s">
        <v>5527</v>
      </c>
      <c r="R1970" s="23" t="s">
        <v>5528</v>
      </c>
      <c r="S1970" s="23" t="s">
        <v>407</v>
      </c>
      <c r="T1970" s="23" t="s">
        <v>408</v>
      </c>
      <c r="U1970" s="23" t="s">
        <v>345</v>
      </c>
      <c r="V1970" s="23" t="s">
        <v>347</v>
      </c>
      <c r="W1970" s="24" t="s">
        <v>38</v>
      </c>
      <c r="X1970" s="24" t="s">
        <v>409</v>
      </c>
      <c r="Y1970" s="24" t="s">
        <v>40</v>
      </c>
      <c r="Z1970" s="25">
        <v>130000000</v>
      </c>
      <c r="AA1970" s="24" t="s">
        <v>14803</v>
      </c>
      <c r="AB1970" s="24" t="s">
        <v>14803</v>
      </c>
      <c r="AC1970" s="24" t="s">
        <v>14803</v>
      </c>
      <c r="AD1970" s="24" t="s">
        <v>21268</v>
      </c>
      <c r="AE1970" s="24"/>
      <c r="AF1970" s="24"/>
      <c r="AG1970" s="24" t="s">
        <v>21269</v>
      </c>
      <c r="AH1970" s="24"/>
      <c r="AI1970" s="24"/>
      <c r="AJ1970" s="24"/>
      <c r="AK1970" s="24"/>
      <c r="AL1970" s="24" t="s">
        <v>19039</v>
      </c>
      <c r="AM1970" s="24" t="s">
        <v>1074</v>
      </c>
      <c r="AN1970" s="40">
        <v>16626</v>
      </c>
      <c r="AO1970" s="24" t="s">
        <v>1075</v>
      </c>
      <c r="AP1970" s="24" t="s">
        <v>2461</v>
      </c>
      <c r="AQ1970" s="24" t="s">
        <v>5473</v>
      </c>
      <c r="AR1970" s="24" t="s">
        <v>19040</v>
      </c>
      <c r="AS1970" s="24" t="s">
        <v>19041</v>
      </c>
      <c r="AT1970" s="24" t="s">
        <v>21270</v>
      </c>
      <c r="AU1970" s="23" t="s">
        <v>3436</v>
      </c>
      <c r="AV1970" s="23" t="s">
        <v>5602</v>
      </c>
      <c r="AW1970" s="23" t="s">
        <v>7882</v>
      </c>
      <c r="AX1970" s="23" t="s">
        <v>7883</v>
      </c>
    </row>
    <row r="1971" spans="1:50" s="22" customFormat="1" ht="20" customHeight="1" x14ac:dyDescent="0.3">
      <c r="A1971" s="23" t="s">
        <v>14145</v>
      </c>
      <c r="B1971" s="23" t="s">
        <v>5479</v>
      </c>
      <c r="C1971" s="23" t="s">
        <v>23501</v>
      </c>
      <c r="D1971" s="23" t="s">
        <v>21266</v>
      </c>
      <c r="E1971" s="23" t="s">
        <v>16261</v>
      </c>
      <c r="F1971" s="23" t="s">
        <v>14803</v>
      </c>
      <c r="G1971" s="24" t="s">
        <v>16261</v>
      </c>
      <c r="H1971" s="24" t="s">
        <v>21267</v>
      </c>
      <c r="I1971" s="24" t="s">
        <v>3</v>
      </c>
      <c r="J1971" s="30" t="s">
        <v>5879</v>
      </c>
      <c r="K1971" s="23" t="s">
        <v>8389</v>
      </c>
      <c r="L1971" s="23" t="s">
        <v>8390</v>
      </c>
      <c r="M1971" s="23" t="s">
        <v>5513</v>
      </c>
      <c r="N1971" s="23" t="s">
        <v>5514</v>
      </c>
      <c r="O1971" s="23" t="s">
        <v>8391</v>
      </c>
      <c r="P1971" s="23" t="s">
        <v>5516</v>
      </c>
      <c r="Q1971" s="23" t="s">
        <v>5517</v>
      </c>
      <c r="R1971" s="23" t="s">
        <v>5518</v>
      </c>
      <c r="S1971" s="23" t="s">
        <v>407</v>
      </c>
      <c r="T1971" s="23" t="s">
        <v>408</v>
      </c>
      <c r="U1971" s="23" t="s">
        <v>193</v>
      </c>
      <c r="V1971" s="23" t="s">
        <v>194</v>
      </c>
      <c r="W1971" s="24" t="s">
        <v>38</v>
      </c>
      <c r="X1971" s="24" t="s">
        <v>409</v>
      </c>
      <c r="Y1971" s="24" t="s">
        <v>40</v>
      </c>
      <c r="Z1971" s="25">
        <v>4756110</v>
      </c>
      <c r="AA1971" s="24" t="s">
        <v>14803</v>
      </c>
      <c r="AB1971" s="24" t="s">
        <v>14803</v>
      </c>
      <c r="AC1971" s="24" t="s">
        <v>14803</v>
      </c>
      <c r="AD1971" s="24" t="s">
        <v>21268</v>
      </c>
      <c r="AE1971" s="24"/>
      <c r="AF1971" s="24"/>
      <c r="AG1971" s="24" t="s">
        <v>21269</v>
      </c>
      <c r="AH1971" s="24"/>
      <c r="AI1971" s="24"/>
      <c r="AJ1971" s="24"/>
      <c r="AK1971" s="24"/>
      <c r="AL1971" s="24" t="s">
        <v>19949</v>
      </c>
      <c r="AM1971" s="24" t="s">
        <v>1042</v>
      </c>
      <c r="AN1971" s="40">
        <v>33426</v>
      </c>
      <c r="AO1971" s="24" t="s">
        <v>5469</v>
      </c>
      <c r="AP1971" s="24" t="s">
        <v>2164</v>
      </c>
      <c r="AQ1971" s="24" t="s">
        <v>5477</v>
      </c>
      <c r="AR1971" s="24" t="s">
        <v>14144</v>
      </c>
      <c r="AS1971" s="24" t="s">
        <v>14145</v>
      </c>
      <c r="AT1971" s="24" t="s">
        <v>21270</v>
      </c>
      <c r="AU1971" s="23" t="s">
        <v>5794</v>
      </c>
      <c r="AV1971" s="23" t="s">
        <v>5887</v>
      </c>
      <c r="AW1971" s="23" t="s">
        <v>14146</v>
      </c>
      <c r="AX1971" s="23" t="s">
        <v>14147</v>
      </c>
    </row>
    <row r="1972" spans="1:50" s="22" customFormat="1" ht="20" customHeight="1" x14ac:dyDescent="0.3">
      <c r="A1972" s="23" t="s">
        <v>5128</v>
      </c>
      <c r="B1972" s="23" t="s">
        <v>5479</v>
      </c>
      <c r="C1972" s="23" t="s">
        <v>23502</v>
      </c>
      <c r="D1972" s="23" t="s">
        <v>21266</v>
      </c>
      <c r="E1972" s="23" t="s">
        <v>19006</v>
      </c>
      <c r="F1972" s="23" t="s">
        <v>14803</v>
      </c>
      <c r="G1972" s="24" t="s">
        <v>19006</v>
      </c>
      <c r="H1972" s="24" t="s">
        <v>21267</v>
      </c>
      <c r="I1972" s="24" t="s">
        <v>3</v>
      </c>
      <c r="J1972" s="30" t="s">
        <v>5879</v>
      </c>
      <c r="K1972" s="23" t="s">
        <v>8236</v>
      </c>
      <c r="L1972" s="23" t="s">
        <v>8237</v>
      </c>
      <c r="M1972" s="23" t="s">
        <v>5513</v>
      </c>
      <c r="N1972" s="23" t="s">
        <v>5514</v>
      </c>
      <c r="O1972" s="23" t="s">
        <v>11491</v>
      </c>
      <c r="P1972" s="23" t="s">
        <v>5516</v>
      </c>
      <c r="Q1972" s="23" t="s">
        <v>5695</v>
      </c>
      <c r="R1972" s="23" t="s">
        <v>5696</v>
      </c>
      <c r="S1972" s="23" t="s">
        <v>407</v>
      </c>
      <c r="T1972" s="23" t="s">
        <v>408</v>
      </c>
      <c r="U1972" s="23" t="s">
        <v>315</v>
      </c>
      <c r="V1972" s="23" t="s">
        <v>316</v>
      </c>
      <c r="W1972" s="24" t="s">
        <v>38</v>
      </c>
      <c r="X1972" s="24" t="s">
        <v>409</v>
      </c>
      <c r="Y1972" s="24" t="s">
        <v>40</v>
      </c>
      <c r="Z1972" s="25">
        <v>908245441</v>
      </c>
      <c r="AA1972" s="24" t="s">
        <v>14803</v>
      </c>
      <c r="AB1972" s="24" t="s">
        <v>14803</v>
      </c>
      <c r="AC1972" s="24" t="s">
        <v>14803</v>
      </c>
      <c r="AD1972" s="24" t="s">
        <v>21268</v>
      </c>
      <c r="AE1972" s="24"/>
      <c r="AF1972" s="24"/>
      <c r="AG1972" s="24" t="s">
        <v>21269</v>
      </c>
      <c r="AH1972" s="24"/>
      <c r="AI1972" s="24"/>
      <c r="AJ1972" s="24"/>
      <c r="AK1972" s="24"/>
      <c r="AL1972" s="24" t="s">
        <v>19007</v>
      </c>
      <c r="AM1972" s="24" t="s">
        <v>4876</v>
      </c>
      <c r="AN1972" s="40">
        <v>149126</v>
      </c>
      <c r="AO1972" s="24" t="s">
        <v>3869</v>
      </c>
      <c r="AP1972" s="24" t="s">
        <v>2428</v>
      </c>
      <c r="AQ1972" s="24" t="s">
        <v>5473</v>
      </c>
      <c r="AR1972" s="24" t="s">
        <v>5127</v>
      </c>
      <c r="AS1972" s="24" t="s">
        <v>5128</v>
      </c>
      <c r="AT1972" s="24" t="s">
        <v>21270</v>
      </c>
      <c r="AU1972" s="23" t="s">
        <v>5126</v>
      </c>
      <c r="AV1972" s="23" t="s">
        <v>5520</v>
      </c>
      <c r="AW1972" s="23" t="s">
        <v>6434</v>
      </c>
      <c r="AX1972" s="23" t="s">
        <v>11492</v>
      </c>
    </row>
    <row r="1973" spans="1:50" s="22" customFormat="1" ht="20" customHeight="1" x14ac:dyDescent="0.3">
      <c r="A1973" s="23" t="s">
        <v>5133</v>
      </c>
      <c r="B1973" s="23" t="s">
        <v>5479</v>
      </c>
      <c r="C1973" s="23" t="s">
        <v>23502</v>
      </c>
      <c r="D1973" s="23" t="s">
        <v>21266</v>
      </c>
      <c r="E1973" s="23" t="s">
        <v>19008</v>
      </c>
      <c r="F1973" s="23" t="s">
        <v>14803</v>
      </c>
      <c r="G1973" s="24" t="s">
        <v>19008</v>
      </c>
      <c r="H1973" s="24" t="s">
        <v>21267</v>
      </c>
      <c r="I1973" s="24" t="s">
        <v>3</v>
      </c>
      <c r="J1973" s="30" t="s">
        <v>5879</v>
      </c>
      <c r="K1973" s="23" t="s">
        <v>8236</v>
      </c>
      <c r="L1973" s="23" t="s">
        <v>8237</v>
      </c>
      <c r="M1973" s="23" t="s">
        <v>5513</v>
      </c>
      <c r="N1973" s="23" t="s">
        <v>5514</v>
      </c>
      <c r="O1973" s="23" t="s">
        <v>11491</v>
      </c>
      <c r="P1973" s="23" t="s">
        <v>5516</v>
      </c>
      <c r="Q1973" s="23" t="s">
        <v>5695</v>
      </c>
      <c r="R1973" s="23" t="s">
        <v>5696</v>
      </c>
      <c r="S1973" s="23" t="s">
        <v>407</v>
      </c>
      <c r="T1973" s="23" t="s">
        <v>408</v>
      </c>
      <c r="U1973" s="23" t="s">
        <v>315</v>
      </c>
      <c r="V1973" s="23" t="s">
        <v>316</v>
      </c>
      <c r="W1973" s="24" t="s">
        <v>38</v>
      </c>
      <c r="X1973" s="24" t="s">
        <v>409</v>
      </c>
      <c r="Y1973" s="24" t="s">
        <v>40</v>
      </c>
      <c r="Z1973" s="25">
        <v>1925131000</v>
      </c>
      <c r="AA1973" s="24" t="s">
        <v>14803</v>
      </c>
      <c r="AB1973" s="24" t="s">
        <v>14803</v>
      </c>
      <c r="AC1973" s="24" t="s">
        <v>14803</v>
      </c>
      <c r="AD1973" s="24" t="s">
        <v>21268</v>
      </c>
      <c r="AE1973" s="24"/>
      <c r="AF1973" s="24"/>
      <c r="AG1973" s="24" t="s">
        <v>21269</v>
      </c>
      <c r="AH1973" s="24"/>
      <c r="AI1973" s="24"/>
      <c r="AJ1973" s="24"/>
      <c r="AK1973" s="24"/>
      <c r="AL1973" s="24" t="s">
        <v>19009</v>
      </c>
      <c r="AM1973" s="24" t="s">
        <v>5131</v>
      </c>
      <c r="AN1973" s="40">
        <v>149326</v>
      </c>
      <c r="AO1973" s="24" t="s">
        <v>3876</v>
      </c>
      <c r="AP1973" s="24" t="s">
        <v>2433</v>
      </c>
      <c r="AQ1973" s="24" t="s">
        <v>5473</v>
      </c>
      <c r="AR1973" s="24" t="s">
        <v>5132</v>
      </c>
      <c r="AS1973" s="24" t="s">
        <v>5133</v>
      </c>
      <c r="AT1973" s="24" t="s">
        <v>21270</v>
      </c>
      <c r="AU1973" s="23" t="s">
        <v>5126</v>
      </c>
      <c r="AV1973" s="23" t="s">
        <v>5520</v>
      </c>
      <c r="AW1973" s="23" t="s">
        <v>6434</v>
      </c>
      <c r="AX1973" s="23" t="s">
        <v>11492</v>
      </c>
    </row>
    <row r="1974" spans="1:50" s="22" customFormat="1" ht="20" customHeight="1" x14ac:dyDescent="0.3">
      <c r="A1974" s="23" t="s">
        <v>5130</v>
      </c>
      <c r="B1974" s="23" t="s">
        <v>5479</v>
      </c>
      <c r="C1974" s="23" t="s">
        <v>23502</v>
      </c>
      <c r="D1974" s="23" t="s">
        <v>21266</v>
      </c>
      <c r="E1974" s="23" t="s">
        <v>19010</v>
      </c>
      <c r="F1974" s="23" t="s">
        <v>14803</v>
      </c>
      <c r="G1974" s="24" t="s">
        <v>19010</v>
      </c>
      <c r="H1974" s="24" t="s">
        <v>21267</v>
      </c>
      <c r="I1974" s="24" t="s">
        <v>3</v>
      </c>
      <c r="J1974" s="30" t="s">
        <v>5879</v>
      </c>
      <c r="K1974" s="23" t="s">
        <v>8236</v>
      </c>
      <c r="L1974" s="23" t="s">
        <v>8237</v>
      </c>
      <c r="M1974" s="23" t="s">
        <v>5513</v>
      </c>
      <c r="N1974" s="23" t="s">
        <v>5514</v>
      </c>
      <c r="O1974" s="23" t="s">
        <v>11491</v>
      </c>
      <c r="P1974" s="23" t="s">
        <v>5516</v>
      </c>
      <c r="Q1974" s="23" t="s">
        <v>5695</v>
      </c>
      <c r="R1974" s="23" t="s">
        <v>5696</v>
      </c>
      <c r="S1974" s="23" t="s">
        <v>407</v>
      </c>
      <c r="T1974" s="23" t="s">
        <v>408</v>
      </c>
      <c r="U1974" s="23" t="s">
        <v>227</v>
      </c>
      <c r="V1974" s="23" t="s">
        <v>2478</v>
      </c>
      <c r="W1974" s="24" t="s">
        <v>38</v>
      </c>
      <c r="X1974" s="24" t="s">
        <v>409</v>
      </c>
      <c r="Y1974" s="24" t="s">
        <v>40</v>
      </c>
      <c r="Z1974" s="25">
        <v>477848915</v>
      </c>
      <c r="AA1974" s="24" t="s">
        <v>14803</v>
      </c>
      <c r="AB1974" s="24" t="s">
        <v>14803</v>
      </c>
      <c r="AC1974" s="24" t="s">
        <v>14803</v>
      </c>
      <c r="AD1974" s="24" t="s">
        <v>21268</v>
      </c>
      <c r="AE1974" s="24"/>
      <c r="AF1974" s="24"/>
      <c r="AG1974" s="24" t="s">
        <v>21269</v>
      </c>
      <c r="AH1974" s="24"/>
      <c r="AI1974" s="24"/>
      <c r="AJ1974" s="24"/>
      <c r="AK1974" s="24"/>
      <c r="AL1974" s="24" t="s">
        <v>19011</v>
      </c>
      <c r="AM1974" s="24" t="s">
        <v>4870</v>
      </c>
      <c r="AN1974" s="40">
        <v>149226</v>
      </c>
      <c r="AO1974" s="24" t="s">
        <v>3873</v>
      </c>
      <c r="AP1974" s="24" t="s">
        <v>2319</v>
      </c>
      <c r="AQ1974" s="24" t="s">
        <v>5473</v>
      </c>
      <c r="AR1974" s="24" t="s">
        <v>5129</v>
      </c>
      <c r="AS1974" s="24" t="s">
        <v>5130</v>
      </c>
      <c r="AT1974" s="24" t="s">
        <v>21270</v>
      </c>
      <c r="AU1974" s="23" t="s">
        <v>5126</v>
      </c>
      <c r="AV1974" s="23" t="s">
        <v>5520</v>
      </c>
      <c r="AW1974" s="23" t="s">
        <v>6434</v>
      </c>
      <c r="AX1974" s="23" t="s">
        <v>11492</v>
      </c>
    </row>
    <row r="1975" spans="1:50" s="22" customFormat="1" ht="20" customHeight="1" x14ac:dyDescent="0.3">
      <c r="A1975" s="23" t="s">
        <v>4328</v>
      </c>
      <c r="B1975" s="23" t="s">
        <v>5479</v>
      </c>
      <c r="C1975" s="23" t="s">
        <v>23503</v>
      </c>
      <c r="D1975" s="23" t="s">
        <v>21266</v>
      </c>
      <c r="E1975" s="23" t="s">
        <v>19518</v>
      </c>
      <c r="F1975" s="23" t="s">
        <v>14803</v>
      </c>
      <c r="G1975" s="24" t="s">
        <v>19518</v>
      </c>
      <c r="H1975" s="24" t="s">
        <v>21267</v>
      </c>
      <c r="I1975" s="24" t="s">
        <v>3</v>
      </c>
      <c r="J1975" s="30" t="s">
        <v>5879</v>
      </c>
      <c r="K1975" s="23" t="s">
        <v>12098</v>
      </c>
      <c r="L1975" s="23" t="s">
        <v>12099</v>
      </c>
      <c r="M1975" s="23" t="s">
        <v>5513</v>
      </c>
      <c r="N1975" s="23" t="s">
        <v>5514</v>
      </c>
      <c r="O1975" s="23" t="s">
        <v>12100</v>
      </c>
      <c r="P1975" s="23" t="s">
        <v>5516</v>
      </c>
      <c r="Q1975" s="23" t="s">
        <v>5988</v>
      </c>
      <c r="R1975" s="23" t="s">
        <v>5989</v>
      </c>
      <c r="S1975" s="23" t="s">
        <v>407</v>
      </c>
      <c r="T1975" s="23" t="s">
        <v>408</v>
      </c>
      <c r="U1975" s="23" t="s">
        <v>315</v>
      </c>
      <c r="V1975" s="23" t="s">
        <v>316</v>
      </c>
      <c r="W1975" s="24" t="s">
        <v>38</v>
      </c>
      <c r="X1975" s="24" t="s">
        <v>409</v>
      </c>
      <c r="Y1975" s="24" t="s">
        <v>40</v>
      </c>
      <c r="Z1975" s="25">
        <v>3849994404</v>
      </c>
      <c r="AA1975" s="24" t="s">
        <v>14803</v>
      </c>
      <c r="AB1975" s="24" t="s">
        <v>14803</v>
      </c>
      <c r="AC1975" s="24" t="s">
        <v>14803</v>
      </c>
      <c r="AD1975" s="24" t="s">
        <v>21268</v>
      </c>
      <c r="AE1975" s="24"/>
      <c r="AF1975" s="24"/>
      <c r="AG1975" s="24" t="s">
        <v>21269</v>
      </c>
      <c r="AH1975" s="24"/>
      <c r="AI1975" s="24"/>
      <c r="AJ1975" s="24"/>
      <c r="AK1975" s="24"/>
      <c r="AL1975" s="24" t="s">
        <v>19519</v>
      </c>
      <c r="AM1975" s="24" t="s">
        <v>4326</v>
      </c>
      <c r="AN1975" s="40">
        <v>122126</v>
      </c>
      <c r="AO1975" s="24" t="s">
        <v>4223</v>
      </c>
      <c r="AP1975" s="24" t="s">
        <v>2516</v>
      </c>
      <c r="AQ1975" s="24" t="s">
        <v>14102</v>
      </c>
      <c r="AR1975" s="24" t="s">
        <v>4327</v>
      </c>
      <c r="AS1975" s="24" t="s">
        <v>4328</v>
      </c>
      <c r="AT1975" s="24" t="s">
        <v>21270</v>
      </c>
      <c r="AU1975" s="23" t="s">
        <v>5392</v>
      </c>
      <c r="AV1975" s="23" t="s">
        <v>6156</v>
      </c>
      <c r="AW1975" s="23" t="s">
        <v>12101</v>
      </c>
      <c r="AX1975" s="23" t="s">
        <v>4325</v>
      </c>
    </row>
    <row r="1976" spans="1:50" s="22" customFormat="1" ht="20" customHeight="1" x14ac:dyDescent="0.3">
      <c r="A1976" s="23" t="s">
        <v>13709</v>
      </c>
      <c r="B1976" s="23" t="s">
        <v>5479</v>
      </c>
      <c r="C1976" s="23" t="s">
        <v>23504</v>
      </c>
      <c r="D1976" s="23" t="s">
        <v>21266</v>
      </c>
      <c r="E1976" s="23" t="s">
        <v>16797</v>
      </c>
      <c r="F1976" s="23" t="s">
        <v>14803</v>
      </c>
      <c r="G1976" s="24" t="s">
        <v>16797</v>
      </c>
      <c r="H1976" s="24" t="s">
        <v>21267</v>
      </c>
      <c r="I1976" s="24" t="s">
        <v>3</v>
      </c>
      <c r="J1976" s="30" t="s">
        <v>5510</v>
      </c>
      <c r="K1976" s="23" t="s">
        <v>8377</v>
      </c>
      <c r="L1976" s="23" t="s">
        <v>8378</v>
      </c>
      <c r="M1976" s="23" t="s">
        <v>5513</v>
      </c>
      <c r="N1976" s="23" t="s">
        <v>5514</v>
      </c>
      <c r="O1976" s="23" t="s">
        <v>8379</v>
      </c>
      <c r="P1976" s="23" t="s">
        <v>5516</v>
      </c>
      <c r="Q1976" s="23" t="s">
        <v>5561</v>
      </c>
      <c r="R1976" s="23" t="s">
        <v>5562</v>
      </c>
      <c r="S1976" s="23" t="s">
        <v>407</v>
      </c>
      <c r="T1976" s="23" t="s">
        <v>408</v>
      </c>
      <c r="U1976" s="23" t="s">
        <v>368</v>
      </c>
      <c r="V1976" s="23" t="s">
        <v>370</v>
      </c>
      <c r="W1976" s="24" t="s">
        <v>38</v>
      </c>
      <c r="X1976" s="24" t="s">
        <v>409</v>
      </c>
      <c r="Y1976" s="24" t="s">
        <v>40</v>
      </c>
      <c r="Z1976" s="25">
        <v>404225</v>
      </c>
      <c r="AA1976" s="24" t="s">
        <v>14803</v>
      </c>
      <c r="AB1976" s="24" t="s">
        <v>14803</v>
      </c>
      <c r="AC1976" s="24" t="s">
        <v>14803</v>
      </c>
      <c r="AD1976" s="24" t="s">
        <v>21268</v>
      </c>
      <c r="AE1976" s="24"/>
      <c r="AF1976" s="24"/>
      <c r="AG1976" s="24" t="s">
        <v>21269</v>
      </c>
      <c r="AH1976" s="24"/>
      <c r="AI1976" s="24"/>
      <c r="AJ1976" s="24"/>
      <c r="AK1976" s="24"/>
      <c r="AL1976" s="24" t="s">
        <v>19481</v>
      </c>
      <c r="AM1976" s="24" t="s">
        <v>410</v>
      </c>
      <c r="AN1976" s="40">
        <v>126</v>
      </c>
      <c r="AO1976" s="24" t="s">
        <v>5150</v>
      </c>
      <c r="AP1976" s="24" t="s">
        <v>21270</v>
      </c>
      <c r="AQ1976" s="24"/>
      <c r="AR1976" s="24" t="s">
        <v>13708</v>
      </c>
      <c r="AS1976" s="24" t="s">
        <v>13709</v>
      </c>
      <c r="AT1976" s="24" t="s">
        <v>21270</v>
      </c>
      <c r="AU1976" s="23" t="s">
        <v>5466</v>
      </c>
      <c r="AV1976" s="23" t="s">
        <v>9463</v>
      </c>
      <c r="AW1976" s="23" t="s">
        <v>920</v>
      </c>
      <c r="AX1976" s="23" t="s">
        <v>13710</v>
      </c>
    </row>
    <row r="1977" spans="1:50" s="22" customFormat="1" ht="20" customHeight="1" x14ac:dyDescent="0.3">
      <c r="A1977" s="23" t="s">
        <v>13498</v>
      </c>
      <c r="B1977" s="23" t="s">
        <v>5479</v>
      </c>
      <c r="C1977" s="23" t="s">
        <v>23505</v>
      </c>
      <c r="D1977" s="23" t="s">
        <v>21266</v>
      </c>
      <c r="E1977" s="23" t="s">
        <v>18743</v>
      </c>
      <c r="F1977" s="23" t="s">
        <v>14803</v>
      </c>
      <c r="G1977" s="24" t="s">
        <v>18743</v>
      </c>
      <c r="H1977" s="24" t="s">
        <v>21267</v>
      </c>
      <c r="I1977" s="24" t="s">
        <v>3</v>
      </c>
      <c r="J1977" s="30" t="s">
        <v>5510</v>
      </c>
      <c r="K1977" s="23" t="s">
        <v>10616</v>
      </c>
      <c r="L1977" s="23" t="s">
        <v>10617</v>
      </c>
      <c r="M1977" s="23" t="s">
        <v>5513</v>
      </c>
      <c r="N1977" s="23" t="s">
        <v>5514</v>
      </c>
      <c r="O1977" s="23" t="s">
        <v>10618</v>
      </c>
      <c r="P1977" s="23" t="s">
        <v>5516</v>
      </c>
      <c r="Q1977" s="23" t="s">
        <v>5754</v>
      </c>
      <c r="R1977" s="23" t="s">
        <v>5755</v>
      </c>
      <c r="S1977" s="23" t="s">
        <v>407</v>
      </c>
      <c r="T1977" s="23" t="s">
        <v>408</v>
      </c>
      <c r="U1977" s="23" t="s">
        <v>368</v>
      </c>
      <c r="V1977" s="23" t="s">
        <v>370</v>
      </c>
      <c r="W1977" s="24" t="s">
        <v>38</v>
      </c>
      <c r="X1977" s="24" t="s">
        <v>409</v>
      </c>
      <c r="Y1977" s="24" t="s">
        <v>40</v>
      </c>
      <c r="Z1977" s="25">
        <v>134742</v>
      </c>
      <c r="AA1977" s="24" t="s">
        <v>14803</v>
      </c>
      <c r="AB1977" s="24" t="s">
        <v>14803</v>
      </c>
      <c r="AC1977" s="24" t="s">
        <v>14803</v>
      </c>
      <c r="AD1977" s="24" t="s">
        <v>21268</v>
      </c>
      <c r="AE1977" s="24"/>
      <c r="AF1977" s="24"/>
      <c r="AG1977" s="24" t="s">
        <v>21269</v>
      </c>
      <c r="AH1977" s="24"/>
      <c r="AI1977" s="24"/>
      <c r="AJ1977" s="24"/>
      <c r="AK1977" s="24"/>
      <c r="AL1977" s="24" t="s">
        <v>19482</v>
      </c>
      <c r="AM1977" s="24" t="s">
        <v>410</v>
      </c>
      <c r="AN1977" s="40">
        <v>126</v>
      </c>
      <c r="AO1977" s="24" t="s">
        <v>4989</v>
      </c>
      <c r="AP1977" s="24" t="s">
        <v>21270</v>
      </c>
      <c r="AQ1977" s="24"/>
      <c r="AR1977" s="24" t="s">
        <v>13497</v>
      </c>
      <c r="AS1977" s="24" t="s">
        <v>13498</v>
      </c>
      <c r="AT1977" s="24" t="s">
        <v>21270</v>
      </c>
      <c r="AU1977" s="23" t="s">
        <v>5444</v>
      </c>
      <c r="AV1977" s="23" t="s">
        <v>9463</v>
      </c>
      <c r="AW1977" s="23" t="s">
        <v>627</v>
      </c>
      <c r="AX1977" s="23" t="s">
        <v>13499</v>
      </c>
    </row>
    <row r="1978" spans="1:50" s="22" customFormat="1" ht="20" customHeight="1" x14ac:dyDescent="0.3">
      <c r="A1978" s="23" t="s">
        <v>19485</v>
      </c>
      <c r="B1978" s="23" t="s">
        <v>5479</v>
      </c>
      <c r="C1978" s="23" t="s">
        <v>23506</v>
      </c>
      <c r="D1978" s="23" t="s">
        <v>21266</v>
      </c>
      <c r="E1978" s="23" t="s">
        <v>18747</v>
      </c>
      <c r="F1978" s="23" t="s">
        <v>14803</v>
      </c>
      <c r="G1978" s="24" t="s">
        <v>18747</v>
      </c>
      <c r="H1978" s="24" t="s">
        <v>21267</v>
      </c>
      <c r="I1978" s="24" t="s">
        <v>3</v>
      </c>
      <c r="J1978" s="30" t="s">
        <v>5510</v>
      </c>
      <c r="K1978" s="23" t="s">
        <v>12949</v>
      </c>
      <c r="L1978" s="23" t="s">
        <v>12950</v>
      </c>
      <c r="M1978" s="23" t="s">
        <v>5513</v>
      </c>
      <c r="N1978" s="23" t="s">
        <v>5514</v>
      </c>
      <c r="O1978" s="23" t="s">
        <v>12951</v>
      </c>
      <c r="P1978" s="23" t="s">
        <v>5516</v>
      </c>
      <c r="Q1978" s="23" t="s">
        <v>5517</v>
      </c>
      <c r="R1978" s="23" t="s">
        <v>5518</v>
      </c>
      <c r="S1978" s="23" t="s">
        <v>407</v>
      </c>
      <c r="T1978" s="23" t="s">
        <v>408</v>
      </c>
      <c r="U1978" s="23" t="s">
        <v>195</v>
      </c>
      <c r="V1978" s="23" t="s">
        <v>197</v>
      </c>
      <c r="W1978" s="24" t="s">
        <v>38</v>
      </c>
      <c r="X1978" s="24" t="s">
        <v>409</v>
      </c>
      <c r="Y1978" s="24" t="s">
        <v>40</v>
      </c>
      <c r="Z1978" s="25">
        <v>332971</v>
      </c>
      <c r="AA1978" s="24" t="s">
        <v>14803</v>
      </c>
      <c r="AB1978" s="24" t="s">
        <v>14803</v>
      </c>
      <c r="AC1978" s="24" t="s">
        <v>14803</v>
      </c>
      <c r="AD1978" s="24" t="s">
        <v>21268</v>
      </c>
      <c r="AE1978" s="24"/>
      <c r="AF1978" s="24"/>
      <c r="AG1978" s="24" t="s">
        <v>21269</v>
      </c>
      <c r="AH1978" s="24"/>
      <c r="AI1978" s="24"/>
      <c r="AJ1978" s="24"/>
      <c r="AK1978" s="24"/>
      <c r="AL1978" s="24" t="s">
        <v>19483</v>
      </c>
      <c r="AM1978" s="24" t="s">
        <v>410</v>
      </c>
      <c r="AN1978" s="40">
        <v>126</v>
      </c>
      <c r="AO1978" s="24" t="s">
        <v>4739</v>
      </c>
      <c r="AP1978" s="24" t="s">
        <v>21270</v>
      </c>
      <c r="AQ1978" s="24"/>
      <c r="AR1978" s="24" t="s">
        <v>19484</v>
      </c>
      <c r="AS1978" s="24" t="s">
        <v>19485</v>
      </c>
      <c r="AT1978" s="24" t="s">
        <v>21270</v>
      </c>
      <c r="AU1978" s="23" t="s">
        <v>13021</v>
      </c>
      <c r="AV1978" s="23" t="s">
        <v>9463</v>
      </c>
      <c r="AW1978" s="23" t="s">
        <v>598</v>
      </c>
      <c r="AX1978" s="23" t="s">
        <v>13086</v>
      </c>
    </row>
    <row r="1979" spans="1:50" s="22" customFormat="1" ht="20" customHeight="1" x14ac:dyDescent="0.3">
      <c r="A1979" s="23" t="s">
        <v>19495</v>
      </c>
      <c r="B1979" s="23" t="s">
        <v>5479</v>
      </c>
      <c r="C1979" s="23" t="s">
        <v>23507</v>
      </c>
      <c r="D1979" s="23" t="s">
        <v>21266</v>
      </c>
      <c r="E1979" s="23" t="s">
        <v>16801</v>
      </c>
      <c r="F1979" s="23" t="s">
        <v>14803</v>
      </c>
      <c r="G1979" s="24" t="s">
        <v>16801</v>
      </c>
      <c r="H1979" s="24" t="s">
        <v>21267</v>
      </c>
      <c r="I1979" s="24" t="s">
        <v>3</v>
      </c>
      <c r="J1979" s="30" t="s">
        <v>5510</v>
      </c>
      <c r="K1979" s="23" t="s">
        <v>12949</v>
      </c>
      <c r="L1979" s="23" t="s">
        <v>12950</v>
      </c>
      <c r="M1979" s="23" t="s">
        <v>5513</v>
      </c>
      <c r="N1979" s="23" t="s">
        <v>5514</v>
      </c>
      <c r="O1979" s="23" t="s">
        <v>12951</v>
      </c>
      <c r="P1979" s="23" t="s">
        <v>5516</v>
      </c>
      <c r="Q1979" s="23" t="s">
        <v>5517</v>
      </c>
      <c r="R1979" s="23" t="s">
        <v>5518</v>
      </c>
      <c r="S1979" s="23" t="s">
        <v>407</v>
      </c>
      <c r="T1979" s="23" t="s">
        <v>408</v>
      </c>
      <c r="U1979" s="23" t="s">
        <v>165</v>
      </c>
      <c r="V1979" s="23" t="s">
        <v>166</v>
      </c>
      <c r="W1979" s="24" t="s">
        <v>38</v>
      </c>
      <c r="X1979" s="24" t="s">
        <v>409</v>
      </c>
      <c r="Y1979" s="24" t="s">
        <v>40</v>
      </c>
      <c r="Z1979" s="25">
        <v>99088</v>
      </c>
      <c r="AA1979" s="24" t="s">
        <v>14803</v>
      </c>
      <c r="AB1979" s="24" t="s">
        <v>14803</v>
      </c>
      <c r="AC1979" s="24" t="s">
        <v>14803</v>
      </c>
      <c r="AD1979" s="24" t="s">
        <v>21268</v>
      </c>
      <c r="AE1979" s="24"/>
      <c r="AF1979" s="24"/>
      <c r="AG1979" s="24" t="s">
        <v>21269</v>
      </c>
      <c r="AH1979" s="24"/>
      <c r="AI1979" s="24"/>
      <c r="AJ1979" s="24"/>
      <c r="AK1979" s="24"/>
      <c r="AL1979" s="24" t="s">
        <v>19493</v>
      </c>
      <c r="AM1979" s="24" t="s">
        <v>410</v>
      </c>
      <c r="AN1979" s="40">
        <v>126</v>
      </c>
      <c r="AO1979" s="24" t="s">
        <v>4739</v>
      </c>
      <c r="AP1979" s="24" t="s">
        <v>21270</v>
      </c>
      <c r="AQ1979" s="24"/>
      <c r="AR1979" s="24" t="s">
        <v>19494</v>
      </c>
      <c r="AS1979" s="24" t="s">
        <v>19495</v>
      </c>
      <c r="AT1979" s="24" t="s">
        <v>21270</v>
      </c>
      <c r="AU1979" s="23" t="s">
        <v>13021</v>
      </c>
      <c r="AV1979" s="23" t="s">
        <v>9463</v>
      </c>
      <c r="AW1979" s="23" t="s">
        <v>598</v>
      </c>
      <c r="AX1979" s="23" t="s">
        <v>13086</v>
      </c>
    </row>
    <row r="1980" spans="1:50" s="22" customFormat="1" ht="20" customHeight="1" x14ac:dyDescent="0.3">
      <c r="A1980" s="23" t="s">
        <v>19488</v>
      </c>
      <c r="B1980" s="23" t="s">
        <v>5479</v>
      </c>
      <c r="C1980" s="23" t="s">
        <v>23508</v>
      </c>
      <c r="D1980" s="23" t="s">
        <v>21266</v>
      </c>
      <c r="E1980" s="23" t="s">
        <v>18747</v>
      </c>
      <c r="F1980" s="23" t="s">
        <v>14803</v>
      </c>
      <c r="G1980" s="24" t="s">
        <v>18747</v>
      </c>
      <c r="H1980" s="24" t="s">
        <v>21267</v>
      </c>
      <c r="I1980" s="24" t="s">
        <v>3</v>
      </c>
      <c r="J1980" s="30" t="s">
        <v>5510</v>
      </c>
      <c r="K1980" s="23" t="s">
        <v>12949</v>
      </c>
      <c r="L1980" s="23" t="s">
        <v>12950</v>
      </c>
      <c r="M1980" s="23" t="s">
        <v>5513</v>
      </c>
      <c r="N1980" s="23" t="s">
        <v>5514</v>
      </c>
      <c r="O1980" s="23" t="s">
        <v>12951</v>
      </c>
      <c r="P1980" s="23" t="s">
        <v>5516</v>
      </c>
      <c r="Q1980" s="23" t="s">
        <v>5517</v>
      </c>
      <c r="R1980" s="23" t="s">
        <v>5518</v>
      </c>
      <c r="S1980" s="23" t="s">
        <v>407</v>
      </c>
      <c r="T1980" s="23" t="s">
        <v>408</v>
      </c>
      <c r="U1980" s="23" t="s">
        <v>195</v>
      </c>
      <c r="V1980" s="23" t="s">
        <v>197</v>
      </c>
      <c r="W1980" s="24" t="s">
        <v>38</v>
      </c>
      <c r="X1980" s="24" t="s">
        <v>409</v>
      </c>
      <c r="Y1980" s="24" t="s">
        <v>40</v>
      </c>
      <c r="Z1980" s="25">
        <v>332971</v>
      </c>
      <c r="AA1980" s="24" t="s">
        <v>14803</v>
      </c>
      <c r="AB1980" s="24" t="s">
        <v>14803</v>
      </c>
      <c r="AC1980" s="24" t="s">
        <v>14803</v>
      </c>
      <c r="AD1980" s="24" t="s">
        <v>21268</v>
      </c>
      <c r="AE1980" s="24"/>
      <c r="AF1980" s="24"/>
      <c r="AG1980" s="24" t="s">
        <v>21269</v>
      </c>
      <c r="AH1980" s="24"/>
      <c r="AI1980" s="24"/>
      <c r="AJ1980" s="24"/>
      <c r="AK1980" s="24"/>
      <c r="AL1980" s="24" t="s">
        <v>19486</v>
      </c>
      <c r="AM1980" s="24" t="s">
        <v>410</v>
      </c>
      <c r="AN1980" s="40">
        <v>126</v>
      </c>
      <c r="AO1980" s="24" t="s">
        <v>4646</v>
      </c>
      <c r="AP1980" s="24" t="s">
        <v>21270</v>
      </c>
      <c r="AQ1980" s="24"/>
      <c r="AR1980" s="24" t="s">
        <v>19487</v>
      </c>
      <c r="AS1980" s="24" t="s">
        <v>19488</v>
      </c>
      <c r="AT1980" s="24" t="s">
        <v>21270</v>
      </c>
      <c r="AU1980" s="23" t="s">
        <v>5426</v>
      </c>
      <c r="AV1980" s="23" t="s">
        <v>9463</v>
      </c>
      <c r="AW1980" s="23" t="s">
        <v>571</v>
      </c>
      <c r="AX1980" s="23" t="s">
        <v>12954</v>
      </c>
    </row>
    <row r="1981" spans="1:50" s="22" customFormat="1" ht="20" customHeight="1" x14ac:dyDescent="0.3">
      <c r="A1981" s="23" t="s">
        <v>19498</v>
      </c>
      <c r="B1981" s="23" t="s">
        <v>5479</v>
      </c>
      <c r="C1981" s="23" t="s">
        <v>23509</v>
      </c>
      <c r="D1981" s="23" t="s">
        <v>21266</v>
      </c>
      <c r="E1981" s="23" t="s">
        <v>14905</v>
      </c>
      <c r="F1981" s="23" t="s">
        <v>14803</v>
      </c>
      <c r="G1981" s="24" t="s">
        <v>14905</v>
      </c>
      <c r="H1981" s="24" t="s">
        <v>21267</v>
      </c>
      <c r="I1981" s="24" t="s">
        <v>3</v>
      </c>
      <c r="J1981" s="30" t="s">
        <v>5510</v>
      </c>
      <c r="K1981" s="23" t="s">
        <v>12949</v>
      </c>
      <c r="L1981" s="23" t="s">
        <v>12950</v>
      </c>
      <c r="M1981" s="23" t="s">
        <v>5513</v>
      </c>
      <c r="N1981" s="23" t="s">
        <v>5514</v>
      </c>
      <c r="O1981" s="23" t="s">
        <v>12951</v>
      </c>
      <c r="P1981" s="23" t="s">
        <v>5516</v>
      </c>
      <c r="Q1981" s="23" t="s">
        <v>5517</v>
      </c>
      <c r="R1981" s="23" t="s">
        <v>5518</v>
      </c>
      <c r="S1981" s="23" t="s">
        <v>407</v>
      </c>
      <c r="T1981" s="23" t="s">
        <v>408</v>
      </c>
      <c r="U1981" s="23" t="s">
        <v>165</v>
      </c>
      <c r="V1981" s="23" t="s">
        <v>166</v>
      </c>
      <c r="W1981" s="24" t="s">
        <v>38</v>
      </c>
      <c r="X1981" s="24" t="s">
        <v>409</v>
      </c>
      <c r="Y1981" s="24" t="s">
        <v>40</v>
      </c>
      <c r="Z1981" s="25">
        <v>229770</v>
      </c>
      <c r="AA1981" s="24" t="s">
        <v>14803</v>
      </c>
      <c r="AB1981" s="24" t="s">
        <v>14803</v>
      </c>
      <c r="AC1981" s="24" t="s">
        <v>14803</v>
      </c>
      <c r="AD1981" s="24" t="s">
        <v>21268</v>
      </c>
      <c r="AE1981" s="24"/>
      <c r="AF1981" s="24"/>
      <c r="AG1981" s="24" t="s">
        <v>21269</v>
      </c>
      <c r="AH1981" s="24"/>
      <c r="AI1981" s="24"/>
      <c r="AJ1981" s="24"/>
      <c r="AK1981" s="24"/>
      <c r="AL1981" s="24" t="s">
        <v>19496</v>
      </c>
      <c r="AM1981" s="24" t="s">
        <v>410</v>
      </c>
      <c r="AN1981" s="40">
        <v>126</v>
      </c>
      <c r="AO1981" s="24" t="s">
        <v>4646</v>
      </c>
      <c r="AP1981" s="24" t="s">
        <v>21270</v>
      </c>
      <c r="AQ1981" s="24"/>
      <c r="AR1981" s="24" t="s">
        <v>19497</v>
      </c>
      <c r="AS1981" s="24" t="s">
        <v>19498</v>
      </c>
      <c r="AT1981" s="24" t="s">
        <v>21270</v>
      </c>
      <c r="AU1981" s="23" t="s">
        <v>5426</v>
      </c>
      <c r="AV1981" s="23" t="s">
        <v>9463</v>
      </c>
      <c r="AW1981" s="23" t="s">
        <v>571</v>
      </c>
      <c r="AX1981" s="23" t="s">
        <v>12954</v>
      </c>
    </row>
    <row r="1982" spans="1:50" s="22" customFormat="1" ht="20" customHeight="1" x14ac:dyDescent="0.3">
      <c r="A1982" s="23" t="s">
        <v>19491</v>
      </c>
      <c r="B1982" s="23" t="s">
        <v>5479</v>
      </c>
      <c r="C1982" s="23" t="s">
        <v>23508</v>
      </c>
      <c r="D1982" s="23" t="s">
        <v>21266</v>
      </c>
      <c r="E1982" s="23" t="s">
        <v>18747</v>
      </c>
      <c r="F1982" s="23" t="s">
        <v>14803</v>
      </c>
      <c r="G1982" s="24" t="s">
        <v>18747</v>
      </c>
      <c r="H1982" s="24" t="s">
        <v>21267</v>
      </c>
      <c r="I1982" s="24" t="s">
        <v>3</v>
      </c>
      <c r="J1982" s="30" t="s">
        <v>5510</v>
      </c>
      <c r="K1982" s="23" t="s">
        <v>12949</v>
      </c>
      <c r="L1982" s="23" t="s">
        <v>12950</v>
      </c>
      <c r="M1982" s="23" t="s">
        <v>5513</v>
      </c>
      <c r="N1982" s="23" t="s">
        <v>5514</v>
      </c>
      <c r="O1982" s="23" t="s">
        <v>12951</v>
      </c>
      <c r="P1982" s="23" t="s">
        <v>5516</v>
      </c>
      <c r="Q1982" s="23" t="s">
        <v>5517</v>
      </c>
      <c r="R1982" s="23" t="s">
        <v>5518</v>
      </c>
      <c r="S1982" s="23" t="s">
        <v>407</v>
      </c>
      <c r="T1982" s="23" t="s">
        <v>408</v>
      </c>
      <c r="U1982" s="23" t="s">
        <v>195</v>
      </c>
      <c r="V1982" s="23" t="s">
        <v>197</v>
      </c>
      <c r="W1982" s="24" t="s">
        <v>38</v>
      </c>
      <c r="X1982" s="24" t="s">
        <v>409</v>
      </c>
      <c r="Y1982" s="24" t="s">
        <v>40</v>
      </c>
      <c r="Z1982" s="25">
        <v>332971</v>
      </c>
      <c r="AA1982" s="24" t="s">
        <v>14803</v>
      </c>
      <c r="AB1982" s="24" t="s">
        <v>14803</v>
      </c>
      <c r="AC1982" s="24" t="s">
        <v>14803</v>
      </c>
      <c r="AD1982" s="24" t="s">
        <v>21268</v>
      </c>
      <c r="AE1982" s="24"/>
      <c r="AF1982" s="24"/>
      <c r="AG1982" s="24" t="s">
        <v>21269</v>
      </c>
      <c r="AH1982" s="24"/>
      <c r="AI1982" s="24"/>
      <c r="AJ1982" s="24"/>
      <c r="AK1982" s="24"/>
      <c r="AL1982" s="24" t="s">
        <v>19489</v>
      </c>
      <c r="AM1982" s="24" t="s">
        <v>410</v>
      </c>
      <c r="AN1982" s="40">
        <v>126</v>
      </c>
      <c r="AO1982" s="24" t="s">
        <v>4823</v>
      </c>
      <c r="AP1982" s="24" t="s">
        <v>21270</v>
      </c>
      <c r="AQ1982" s="24"/>
      <c r="AR1982" s="24" t="s">
        <v>19490</v>
      </c>
      <c r="AS1982" s="24" t="s">
        <v>19491</v>
      </c>
      <c r="AT1982" s="24" t="s">
        <v>21270</v>
      </c>
      <c r="AU1982" s="23" t="s">
        <v>13145</v>
      </c>
      <c r="AV1982" s="23" t="s">
        <v>9463</v>
      </c>
      <c r="AW1982" s="23" t="s">
        <v>607</v>
      </c>
      <c r="AX1982" s="23" t="s">
        <v>13241</v>
      </c>
    </row>
    <row r="1983" spans="1:50" s="22" customFormat="1" ht="20" customHeight="1" x14ac:dyDescent="0.3">
      <c r="A1983" s="23" t="s">
        <v>19501</v>
      </c>
      <c r="B1983" s="23" t="s">
        <v>5479</v>
      </c>
      <c r="C1983" s="23" t="s">
        <v>23507</v>
      </c>
      <c r="D1983" s="23" t="s">
        <v>21266</v>
      </c>
      <c r="E1983" s="23" t="s">
        <v>17365</v>
      </c>
      <c r="F1983" s="23" t="s">
        <v>14803</v>
      </c>
      <c r="G1983" s="24" t="s">
        <v>17365</v>
      </c>
      <c r="H1983" s="24" t="s">
        <v>21267</v>
      </c>
      <c r="I1983" s="24" t="s">
        <v>3</v>
      </c>
      <c r="J1983" s="30" t="s">
        <v>5510</v>
      </c>
      <c r="K1983" s="23" t="s">
        <v>12949</v>
      </c>
      <c r="L1983" s="23" t="s">
        <v>12950</v>
      </c>
      <c r="M1983" s="23" t="s">
        <v>5513</v>
      </c>
      <c r="N1983" s="23" t="s">
        <v>5514</v>
      </c>
      <c r="O1983" s="23" t="s">
        <v>12951</v>
      </c>
      <c r="P1983" s="23" t="s">
        <v>5516</v>
      </c>
      <c r="Q1983" s="23" t="s">
        <v>5517</v>
      </c>
      <c r="R1983" s="23" t="s">
        <v>5518</v>
      </c>
      <c r="S1983" s="23" t="s">
        <v>407</v>
      </c>
      <c r="T1983" s="23" t="s">
        <v>408</v>
      </c>
      <c r="U1983" s="23" t="s">
        <v>165</v>
      </c>
      <c r="V1983" s="23" t="s">
        <v>166</v>
      </c>
      <c r="W1983" s="24" t="s">
        <v>38</v>
      </c>
      <c r="X1983" s="24" t="s">
        <v>409</v>
      </c>
      <c r="Y1983" s="24" t="s">
        <v>40</v>
      </c>
      <c r="Z1983" s="25">
        <v>74675</v>
      </c>
      <c r="AA1983" s="24" t="s">
        <v>14803</v>
      </c>
      <c r="AB1983" s="24" t="s">
        <v>14803</v>
      </c>
      <c r="AC1983" s="24" t="s">
        <v>14803</v>
      </c>
      <c r="AD1983" s="24" t="s">
        <v>21268</v>
      </c>
      <c r="AE1983" s="24"/>
      <c r="AF1983" s="24"/>
      <c r="AG1983" s="24" t="s">
        <v>21269</v>
      </c>
      <c r="AH1983" s="24"/>
      <c r="AI1983" s="24"/>
      <c r="AJ1983" s="24"/>
      <c r="AK1983" s="24"/>
      <c r="AL1983" s="24" t="s">
        <v>19499</v>
      </c>
      <c r="AM1983" s="24" t="s">
        <v>410</v>
      </c>
      <c r="AN1983" s="40">
        <v>126</v>
      </c>
      <c r="AO1983" s="24" t="s">
        <v>4823</v>
      </c>
      <c r="AP1983" s="24" t="s">
        <v>21270</v>
      </c>
      <c r="AQ1983" s="24"/>
      <c r="AR1983" s="24" t="s">
        <v>19500</v>
      </c>
      <c r="AS1983" s="24" t="s">
        <v>19501</v>
      </c>
      <c r="AT1983" s="24" t="s">
        <v>21270</v>
      </c>
      <c r="AU1983" s="23" t="s">
        <v>13145</v>
      </c>
      <c r="AV1983" s="23" t="s">
        <v>9463</v>
      </c>
      <c r="AW1983" s="23" t="s">
        <v>607</v>
      </c>
      <c r="AX1983" s="23" t="s">
        <v>13241</v>
      </c>
    </row>
    <row r="1984" spans="1:50" s="22" customFormat="1" ht="20" customHeight="1" x14ac:dyDescent="0.3">
      <c r="A1984" s="23" t="s">
        <v>13444</v>
      </c>
      <c r="B1984" s="23" t="s">
        <v>5479</v>
      </c>
      <c r="C1984" s="23" t="s">
        <v>23510</v>
      </c>
      <c r="D1984" s="23" t="s">
        <v>21266</v>
      </c>
      <c r="E1984" s="23" t="s">
        <v>16981</v>
      </c>
      <c r="F1984" s="23" t="s">
        <v>14803</v>
      </c>
      <c r="G1984" s="24" t="s">
        <v>16981</v>
      </c>
      <c r="H1984" s="24" t="s">
        <v>21267</v>
      </c>
      <c r="I1984" s="24" t="s">
        <v>3</v>
      </c>
      <c r="J1984" s="30" t="s">
        <v>5510</v>
      </c>
      <c r="K1984" s="23" t="s">
        <v>12949</v>
      </c>
      <c r="L1984" s="23" t="s">
        <v>12950</v>
      </c>
      <c r="M1984" s="23" t="s">
        <v>5513</v>
      </c>
      <c r="N1984" s="23" t="s">
        <v>5514</v>
      </c>
      <c r="O1984" s="23" t="s">
        <v>12951</v>
      </c>
      <c r="P1984" s="23" t="s">
        <v>5516</v>
      </c>
      <c r="Q1984" s="23" t="s">
        <v>5517</v>
      </c>
      <c r="R1984" s="23" t="s">
        <v>5518</v>
      </c>
      <c r="S1984" s="23" t="s">
        <v>407</v>
      </c>
      <c r="T1984" s="23" t="s">
        <v>408</v>
      </c>
      <c r="U1984" s="23" t="s">
        <v>195</v>
      </c>
      <c r="V1984" s="23" t="s">
        <v>197</v>
      </c>
      <c r="W1984" s="24" t="s">
        <v>38</v>
      </c>
      <c r="X1984" s="24" t="s">
        <v>409</v>
      </c>
      <c r="Y1984" s="24" t="s">
        <v>40</v>
      </c>
      <c r="Z1984" s="25">
        <v>199782</v>
      </c>
      <c r="AA1984" s="24" t="s">
        <v>14803</v>
      </c>
      <c r="AB1984" s="24" t="s">
        <v>14803</v>
      </c>
      <c r="AC1984" s="24" t="s">
        <v>14803</v>
      </c>
      <c r="AD1984" s="24" t="s">
        <v>21268</v>
      </c>
      <c r="AE1984" s="24"/>
      <c r="AF1984" s="24"/>
      <c r="AG1984" s="24" t="s">
        <v>21269</v>
      </c>
      <c r="AH1984" s="24"/>
      <c r="AI1984" s="24"/>
      <c r="AJ1984" s="24"/>
      <c r="AK1984" s="24"/>
      <c r="AL1984" s="24" t="s">
        <v>19492</v>
      </c>
      <c r="AM1984" s="24" t="s">
        <v>410</v>
      </c>
      <c r="AN1984" s="40">
        <v>126</v>
      </c>
      <c r="AO1984" s="24" t="s">
        <v>4947</v>
      </c>
      <c r="AP1984" s="24" t="s">
        <v>21270</v>
      </c>
      <c r="AQ1984" s="24"/>
      <c r="AR1984" s="24" t="s">
        <v>13443</v>
      </c>
      <c r="AS1984" s="24" t="s">
        <v>13444</v>
      </c>
      <c r="AT1984" s="24" t="s">
        <v>21270</v>
      </c>
      <c r="AU1984" s="23" t="s">
        <v>13423</v>
      </c>
      <c r="AV1984" s="23" t="s">
        <v>9463</v>
      </c>
      <c r="AW1984" s="23" t="s">
        <v>672</v>
      </c>
      <c r="AX1984" s="23" t="s">
        <v>13445</v>
      </c>
    </row>
    <row r="1985" spans="1:50" s="22" customFormat="1" ht="20" customHeight="1" x14ac:dyDescent="0.3">
      <c r="A1985" s="23" t="s">
        <v>13953</v>
      </c>
      <c r="B1985" s="23" t="s">
        <v>5479</v>
      </c>
      <c r="C1985" s="23" t="s">
        <v>23511</v>
      </c>
      <c r="D1985" s="23" t="s">
        <v>21266</v>
      </c>
      <c r="E1985" s="23" t="s">
        <v>18743</v>
      </c>
      <c r="F1985" s="23" t="s">
        <v>14803</v>
      </c>
      <c r="G1985" s="24" t="s">
        <v>18743</v>
      </c>
      <c r="H1985" s="24" t="s">
        <v>21267</v>
      </c>
      <c r="I1985" s="24" t="s">
        <v>3</v>
      </c>
      <c r="J1985" s="30" t="s">
        <v>5510</v>
      </c>
      <c r="K1985" s="23" t="s">
        <v>7797</v>
      </c>
      <c r="L1985" s="23" t="s">
        <v>7798</v>
      </c>
      <c r="M1985" s="23" t="s">
        <v>5513</v>
      </c>
      <c r="N1985" s="23" t="s">
        <v>5514</v>
      </c>
      <c r="O1985" s="23" t="s">
        <v>7799</v>
      </c>
      <c r="P1985" s="23" t="s">
        <v>5516</v>
      </c>
      <c r="Q1985" s="23" t="s">
        <v>5517</v>
      </c>
      <c r="R1985" s="23" t="s">
        <v>5518</v>
      </c>
      <c r="S1985" s="23" t="s">
        <v>407</v>
      </c>
      <c r="T1985" s="23" t="s">
        <v>408</v>
      </c>
      <c r="U1985" s="23" t="s">
        <v>368</v>
      </c>
      <c r="V1985" s="23" t="s">
        <v>370</v>
      </c>
      <c r="W1985" s="24" t="s">
        <v>38</v>
      </c>
      <c r="X1985" s="24" t="s">
        <v>409</v>
      </c>
      <c r="Y1985" s="24" t="s">
        <v>40</v>
      </c>
      <c r="Z1985" s="25">
        <v>134742</v>
      </c>
      <c r="AA1985" s="24" t="s">
        <v>14803</v>
      </c>
      <c r="AB1985" s="24" t="s">
        <v>14803</v>
      </c>
      <c r="AC1985" s="24" t="s">
        <v>14803</v>
      </c>
      <c r="AD1985" s="24" t="s">
        <v>21268</v>
      </c>
      <c r="AE1985" s="24"/>
      <c r="AF1985" s="24"/>
      <c r="AG1985" s="24" t="s">
        <v>21269</v>
      </c>
      <c r="AH1985" s="24"/>
      <c r="AI1985" s="24"/>
      <c r="AJ1985" s="24"/>
      <c r="AK1985" s="24"/>
      <c r="AL1985" s="24" t="s">
        <v>19512</v>
      </c>
      <c r="AM1985" s="24" t="s">
        <v>410</v>
      </c>
      <c r="AN1985" s="40">
        <v>126</v>
      </c>
      <c r="AO1985" s="24" t="s">
        <v>5329</v>
      </c>
      <c r="AP1985" s="24" t="s">
        <v>4104</v>
      </c>
      <c r="AQ1985" s="24" t="s">
        <v>14102</v>
      </c>
      <c r="AR1985" s="24" t="s">
        <v>13952</v>
      </c>
      <c r="AS1985" s="24" t="s">
        <v>13953</v>
      </c>
      <c r="AT1985" s="24" t="s">
        <v>21270</v>
      </c>
      <c r="AU1985" s="23" t="s">
        <v>5468</v>
      </c>
      <c r="AV1985" s="23" t="s">
        <v>9463</v>
      </c>
      <c r="AW1985" s="23" t="s">
        <v>843</v>
      </c>
      <c r="AX1985" s="23" t="s">
        <v>13954</v>
      </c>
    </row>
    <row r="1986" spans="1:50" s="22" customFormat="1" ht="20" customHeight="1" x14ac:dyDescent="0.3">
      <c r="A1986" s="23" t="s">
        <v>13452</v>
      </c>
      <c r="B1986" s="23" t="s">
        <v>5479</v>
      </c>
      <c r="C1986" s="23" t="s">
        <v>23511</v>
      </c>
      <c r="D1986" s="23" t="s">
        <v>21266</v>
      </c>
      <c r="E1986" s="23" t="s">
        <v>18747</v>
      </c>
      <c r="F1986" s="23" t="s">
        <v>14803</v>
      </c>
      <c r="G1986" s="24" t="s">
        <v>18747</v>
      </c>
      <c r="H1986" s="24" t="s">
        <v>21267</v>
      </c>
      <c r="I1986" s="24" t="s">
        <v>3</v>
      </c>
      <c r="J1986" s="30" t="s">
        <v>5510</v>
      </c>
      <c r="K1986" s="23" t="s">
        <v>12949</v>
      </c>
      <c r="L1986" s="23" t="s">
        <v>12950</v>
      </c>
      <c r="M1986" s="23" t="s">
        <v>5513</v>
      </c>
      <c r="N1986" s="23" t="s">
        <v>5514</v>
      </c>
      <c r="O1986" s="23" t="s">
        <v>12951</v>
      </c>
      <c r="P1986" s="23" t="s">
        <v>5516</v>
      </c>
      <c r="Q1986" s="23" t="s">
        <v>5517</v>
      </c>
      <c r="R1986" s="23" t="s">
        <v>5518</v>
      </c>
      <c r="S1986" s="23" t="s">
        <v>407</v>
      </c>
      <c r="T1986" s="23" t="s">
        <v>408</v>
      </c>
      <c r="U1986" s="23" t="s">
        <v>195</v>
      </c>
      <c r="V1986" s="23" t="s">
        <v>197</v>
      </c>
      <c r="W1986" s="24" t="s">
        <v>38</v>
      </c>
      <c r="X1986" s="24" t="s">
        <v>409</v>
      </c>
      <c r="Y1986" s="24" t="s">
        <v>40</v>
      </c>
      <c r="Z1986" s="25">
        <v>332971</v>
      </c>
      <c r="AA1986" s="24" t="s">
        <v>14803</v>
      </c>
      <c r="AB1986" s="24" t="s">
        <v>14803</v>
      </c>
      <c r="AC1986" s="24" t="s">
        <v>14803</v>
      </c>
      <c r="AD1986" s="24" t="s">
        <v>21268</v>
      </c>
      <c r="AE1986" s="24"/>
      <c r="AF1986" s="24"/>
      <c r="AG1986" s="24" t="s">
        <v>21269</v>
      </c>
      <c r="AH1986" s="24"/>
      <c r="AI1986" s="24"/>
      <c r="AJ1986" s="24"/>
      <c r="AK1986" s="24"/>
      <c r="AL1986" s="24" t="s">
        <v>19513</v>
      </c>
      <c r="AM1986" s="24" t="s">
        <v>410</v>
      </c>
      <c r="AN1986" s="40">
        <v>126</v>
      </c>
      <c r="AO1986" s="24" t="s">
        <v>4955</v>
      </c>
      <c r="AP1986" s="24" t="s">
        <v>1297</v>
      </c>
      <c r="AQ1986" s="24" t="s">
        <v>14102</v>
      </c>
      <c r="AR1986" s="24" t="s">
        <v>13451</v>
      </c>
      <c r="AS1986" s="24" t="s">
        <v>13452</v>
      </c>
      <c r="AT1986" s="24" t="s">
        <v>21270</v>
      </c>
      <c r="AU1986" s="23" t="s">
        <v>5438</v>
      </c>
      <c r="AV1986" s="23" t="s">
        <v>9463</v>
      </c>
      <c r="AW1986" s="23" t="s">
        <v>683</v>
      </c>
      <c r="AX1986" s="23" t="s">
        <v>13445</v>
      </c>
    </row>
    <row r="1987" spans="1:50" s="22" customFormat="1" ht="20" customHeight="1" x14ac:dyDescent="0.3">
      <c r="A1987" s="23" t="s">
        <v>14150</v>
      </c>
      <c r="B1987" s="23" t="s">
        <v>5479</v>
      </c>
      <c r="C1987" s="23" t="s">
        <v>23512</v>
      </c>
      <c r="D1987" s="23" t="s">
        <v>21266</v>
      </c>
      <c r="E1987" s="23" t="s">
        <v>19950</v>
      </c>
      <c r="F1987" s="23" t="s">
        <v>14803</v>
      </c>
      <c r="G1987" s="24" t="s">
        <v>19950</v>
      </c>
      <c r="H1987" s="24" t="s">
        <v>21267</v>
      </c>
      <c r="I1987" s="24" t="s">
        <v>3</v>
      </c>
      <c r="J1987" s="30" t="s">
        <v>5879</v>
      </c>
      <c r="K1987" s="23" t="s">
        <v>7488</v>
      </c>
      <c r="L1987" s="23" t="s">
        <v>7489</v>
      </c>
      <c r="M1987" s="23" t="s">
        <v>5513</v>
      </c>
      <c r="N1987" s="23" t="s">
        <v>5882</v>
      </c>
      <c r="O1987" s="23" t="s">
        <v>22343</v>
      </c>
      <c r="P1987" s="23" t="s">
        <v>5516</v>
      </c>
      <c r="Q1987" s="23" t="s">
        <v>6380</v>
      </c>
      <c r="R1987" s="23" t="s">
        <v>6381</v>
      </c>
      <c r="S1987" s="23" t="s">
        <v>407</v>
      </c>
      <c r="T1987" s="23" t="s">
        <v>408</v>
      </c>
      <c r="U1987" s="23" t="s">
        <v>193</v>
      </c>
      <c r="V1987" s="23" t="s">
        <v>194</v>
      </c>
      <c r="W1987" s="24" t="s">
        <v>38</v>
      </c>
      <c r="X1987" s="24" t="s">
        <v>409</v>
      </c>
      <c r="Y1987" s="24" t="s">
        <v>40</v>
      </c>
      <c r="Z1987" s="25">
        <v>706709.72</v>
      </c>
      <c r="AA1987" s="24" t="s">
        <v>14803</v>
      </c>
      <c r="AB1987" s="24" t="s">
        <v>14803</v>
      </c>
      <c r="AC1987" s="24" t="s">
        <v>14803</v>
      </c>
      <c r="AD1987" s="24" t="s">
        <v>21268</v>
      </c>
      <c r="AE1987" s="24"/>
      <c r="AF1987" s="24"/>
      <c r="AG1987" s="24" t="s">
        <v>22344</v>
      </c>
      <c r="AH1987" s="24" t="s">
        <v>5879</v>
      </c>
      <c r="AI1987" s="24" t="s">
        <v>22345</v>
      </c>
      <c r="AJ1987" s="24" t="s">
        <v>22346</v>
      </c>
      <c r="AK1987" s="24" t="s">
        <v>22343</v>
      </c>
      <c r="AL1987" s="24" t="s">
        <v>19951</v>
      </c>
      <c r="AM1987" s="24" t="s">
        <v>1704</v>
      </c>
      <c r="AN1987" s="40">
        <v>33326</v>
      </c>
      <c r="AO1987" s="24" t="s">
        <v>5474</v>
      </c>
      <c r="AP1987" s="24" t="s">
        <v>2539</v>
      </c>
      <c r="AQ1987" s="24" t="s">
        <v>5477</v>
      </c>
      <c r="AR1987" s="24" t="s">
        <v>14149</v>
      </c>
      <c r="AS1987" s="24" t="s">
        <v>14150</v>
      </c>
      <c r="AT1987" s="24" t="s">
        <v>21270</v>
      </c>
      <c r="AU1987" s="23" t="s">
        <v>5794</v>
      </c>
      <c r="AV1987" s="23" t="s">
        <v>5887</v>
      </c>
      <c r="AW1987" s="23" t="s">
        <v>14151</v>
      </c>
      <c r="AX1987" s="23" t="s">
        <v>14152</v>
      </c>
    </row>
    <row r="1988" spans="1:50" s="22" customFormat="1" ht="20" customHeight="1" x14ac:dyDescent="0.3">
      <c r="A1988" s="23" t="s">
        <v>17484</v>
      </c>
      <c r="B1988" s="23" t="s">
        <v>5479</v>
      </c>
      <c r="C1988" s="23" t="s">
        <v>23513</v>
      </c>
      <c r="D1988" s="23" t="s">
        <v>21266</v>
      </c>
      <c r="E1988" s="23" t="s">
        <v>17480</v>
      </c>
      <c r="F1988" s="23" t="s">
        <v>17481</v>
      </c>
      <c r="G1988" s="24" t="s">
        <v>23514</v>
      </c>
      <c r="H1988" s="24" t="s">
        <v>21267</v>
      </c>
      <c r="I1988" s="24" t="s">
        <v>3</v>
      </c>
      <c r="J1988" s="30" t="s">
        <v>5879</v>
      </c>
      <c r="K1988" s="23" t="s">
        <v>8521</v>
      </c>
      <c r="L1988" s="23" t="s">
        <v>8522</v>
      </c>
      <c r="M1988" s="23" t="s">
        <v>5513</v>
      </c>
      <c r="N1988" s="23" t="s">
        <v>5514</v>
      </c>
      <c r="O1988" s="23" t="s">
        <v>8523</v>
      </c>
      <c r="P1988" s="23" t="s">
        <v>5516</v>
      </c>
      <c r="Q1988" s="23" t="s">
        <v>5517</v>
      </c>
      <c r="R1988" s="23" t="s">
        <v>5518</v>
      </c>
      <c r="S1988" s="23" t="s">
        <v>407</v>
      </c>
      <c r="T1988" s="23" t="s">
        <v>408</v>
      </c>
      <c r="U1988" s="23" t="s">
        <v>342</v>
      </c>
      <c r="V1988" s="23" t="s">
        <v>344</v>
      </c>
      <c r="W1988" s="24" t="s">
        <v>38</v>
      </c>
      <c r="X1988" s="24" t="s">
        <v>409</v>
      </c>
      <c r="Y1988" s="24" t="s">
        <v>40</v>
      </c>
      <c r="Z1988" s="25">
        <v>28633982</v>
      </c>
      <c r="AA1988" s="24" t="s">
        <v>14803</v>
      </c>
      <c r="AB1988" s="24" t="s">
        <v>14803</v>
      </c>
      <c r="AC1988" s="24" t="s">
        <v>14803</v>
      </c>
      <c r="AD1988" s="24" t="s">
        <v>21268</v>
      </c>
      <c r="AE1988" s="24"/>
      <c r="AF1988" s="24"/>
      <c r="AG1988" s="24" t="s">
        <v>21269</v>
      </c>
      <c r="AH1988" s="24"/>
      <c r="AI1988" s="24"/>
      <c r="AJ1988" s="24"/>
      <c r="AK1988" s="24"/>
      <c r="AL1988" s="24" t="s">
        <v>17482</v>
      </c>
      <c r="AM1988" s="24" t="s">
        <v>3287</v>
      </c>
      <c r="AN1988" s="40">
        <v>84726</v>
      </c>
      <c r="AO1988" s="24" t="s">
        <v>2338</v>
      </c>
      <c r="AP1988" s="24" t="s">
        <v>2310</v>
      </c>
      <c r="AQ1988" s="24" t="s">
        <v>13818</v>
      </c>
      <c r="AR1988" s="24" t="s">
        <v>17483</v>
      </c>
      <c r="AS1988" s="24" t="s">
        <v>17484</v>
      </c>
      <c r="AT1988" s="24" t="s">
        <v>21270</v>
      </c>
      <c r="AU1988" s="23" t="s">
        <v>4038</v>
      </c>
      <c r="AV1988" s="23" t="s">
        <v>5602</v>
      </c>
      <c r="AW1988" s="23" t="s">
        <v>8525</v>
      </c>
      <c r="AX1988" s="23" t="s">
        <v>3286</v>
      </c>
    </row>
    <row r="1989" spans="1:50" s="22" customFormat="1" ht="20" customHeight="1" x14ac:dyDescent="0.3">
      <c r="A1989" s="23" t="s">
        <v>19507</v>
      </c>
      <c r="B1989" s="23" t="s">
        <v>5479</v>
      </c>
      <c r="C1989" s="23" t="s">
        <v>23513</v>
      </c>
      <c r="D1989" s="23" t="s">
        <v>21266</v>
      </c>
      <c r="E1989" s="23" t="s">
        <v>19503</v>
      </c>
      <c r="F1989" s="23" t="s">
        <v>19504</v>
      </c>
      <c r="G1989" s="24" t="s">
        <v>23515</v>
      </c>
      <c r="H1989" s="24" t="s">
        <v>21267</v>
      </c>
      <c r="I1989" s="24" t="s">
        <v>3</v>
      </c>
      <c r="J1989" s="30" t="s">
        <v>5879</v>
      </c>
      <c r="K1989" s="23" t="s">
        <v>8521</v>
      </c>
      <c r="L1989" s="23" t="s">
        <v>8522</v>
      </c>
      <c r="M1989" s="23" t="s">
        <v>5513</v>
      </c>
      <c r="N1989" s="23" t="s">
        <v>5514</v>
      </c>
      <c r="O1989" s="23" t="s">
        <v>8523</v>
      </c>
      <c r="P1989" s="23" t="s">
        <v>5516</v>
      </c>
      <c r="Q1989" s="23" t="s">
        <v>5517</v>
      </c>
      <c r="R1989" s="23" t="s">
        <v>5518</v>
      </c>
      <c r="S1989" s="23" t="s">
        <v>407</v>
      </c>
      <c r="T1989" s="23" t="s">
        <v>408</v>
      </c>
      <c r="U1989" s="23" t="s">
        <v>342</v>
      </c>
      <c r="V1989" s="23" t="s">
        <v>344</v>
      </c>
      <c r="W1989" s="24" t="s">
        <v>38</v>
      </c>
      <c r="X1989" s="24" t="s">
        <v>409</v>
      </c>
      <c r="Y1989" s="24" t="s">
        <v>40</v>
      </c>
      <c r="Z1989" s="25">
        <v>71584956</v>
      </c>
      <c r="AA1989" s="24" t="s">
        <v>14803</v>
      </c>
      <c r="AB1989" s="24" t="s">
        <v>14803</v>
      </c>
      <c r="AC1989" s="24" t="s">
        <v>14803</v>
      </c>
      <c r="AD1989" s="24" t="s">
        <v>21268</v>
      </c>
      <c r="AE1989" s="24"/>
      <c r="AF1989" s="24"/>
      <c r="AG1989" s="24" t="s">
        <v>21269</v>
      </c>
      <c r="AH1989" s="24"/>
      <c r="AI1989" s="24"/>
      <c r="AJ1989" s="24"/>
      <c r="AK1989" s="24"/>
      <c r="AL1989" s="24" t="s">
        <v>19505</v>
      </c>
      <c r="AM1989" s="24" t="s">
        <v>3287</v>
      </c>
      <c r="AN1989" s="40">
        <v>84726</v>
      </c>
      <c r="AO1989" s="24" t="s">
        <v>2338</v>
      </c>
      <c r="AP1989" s="24" t="s">
        <v>2619</v>
      </c>
      <c r="AQ1989" s="24" t="s">
        <v>14102</v>
      </c>
      <c r="AR1989" s="24" t="s">
        <v>19506</v>
      </c>
      <c r="AS1989" s="24" t="s">
        <v>19507</v>
      </c>
      <c r="AT1989" s="24" t="s">
        <v>21270</v>
      </c>
      <c r="AU1989" s="23" t="s">
        <v>4038</v>
      </c>
      <c r="AV1989" s="23" t="s">
        <v>5602</v>
      </c>
      <c r="AW1989" s="23" t="s">
        <v>8525</v>
      </c>
      <c r="AX1989" s="23" t="s">
        <v>3286</v>
      </c>
    </row>
    <row r="1990" spans="1:50" s="22" customFormat="1" ht="20" customHeight="1" x14ac:dyDescent="0.3">
      <c r="A1990" s="23" t="s">
        <v>19019</v>
      </c>
      <c r="B1990" s="23" t="s">
        <v>5479</v>
      </c>
      <c r="C1990" s="23" t="s">
        <v>23516</v>
      </c>
      <c r="D1990" s="23" t="s">
        <v>21266</v>
      </c>
      <c r="E1990" s="23" t="s">
        <v>17170</v>
      </c>
      <c r="F1990" s="23" t="s">
        <v>14803</v>
      </c>
      <c r="G1990" s="24" t="s">
        <v>17170</v>
      </c>
      <c r="H1990" s="24" t="s">
        <v>21267</v>
      </c>
      <c r="I1990" s="24" t="s">
        <v>3</v>
      </c>
      <c r="J1990" s="30" t="s">
        <v>5879</v>
      </c>
      <c r="K1990" s="23" t="s">
        <v>8249</v>
      </c>
      <c r="L1990" s="23" t="s">
        <v>8250</v>
      </c>
      <c r="M1990" s="23" t="s">
        <v>5513</v>
      </c>
      <c r="N1990" s="23" t="s">
        <v>5514</v>
      </c>
      <c r="O1990" s="23" t="s">
        <v>9696</v>
      </c>
      <c r="P1990" s="23" t="s">
        <v>5516</v>
      </c>
      <c r="Q1990" s="23" t="s">
        <v>6380</v>
      </c>
      <c r="R1990" s="23" t="s">
        <v>6381</v>
      </c>
      <c r="S1990" s="23" t="s">
        <v>407</v>
      </c>
      <c r="T1990" s="23" t="s">
        <v>408</v>
      </c>
      <c r="U1990" s="23" t="s">
        <v>315</v>
      </c>
      <c r="V1990" s="23" t="s">
        <v>316</v>
      </c>
      <c r="W1990" s="24" t="s">
        <v>38</v>
      </c>
      <c r="X1990" s="24" t="s">
        <v>409</v>
      </c>
      <c r="Y1990" s="24" t="s">
        <v>40</v>
      </c>
      <c r="Z1990" s="25">
        <v>4000000000</v>
      </c>
      <c r="AA1990" s="24" t="s">
        <v>14803</v>
      </c>
      <c r="AB1990" s="24" t="s">
        <v>14803</v>
      </c>
      <c r="AC1990" s="24" t="s">
        <v>14803</v>
      </c>
      <c r="AD1990" s="24" t="s">
        <v>21268</v>
      </c>
      <c r="AE1990" s="24"/>
      <c r="AF1990" s="24"/>
      <c r="AG1990" s="24" t="s">
        <v>21269</v>
      </c>
      <c r="AH1990" s="24"/>
      <c r="AI1990" s="24"/>
      <c r="AJ1990" s="24"/>
      <c r="AK1990" s="24"/>
      <c r="AL1990" s="24" t="s">
        <v>19017</v>
      </c>
      <c r="AM1990" s="24" t="s">
        <v>4380</v>
      </c>
      <c r="AN1990" s="40">
        <v>124026</v>
      </c>
      <c r="AO1990" s="24" t="s">
        <v>3713</v>
      </c>
      <c r="AP1990" s="24" t="s">
        <v>1994</v>
      </c>
      <c r="AQ1990" s="24" t="s">
        <v>5473</v>
      </c>
      <c r="AR1990" s="24" t="s">
        <v>19018</v>
      </c>
      <c r="AS1990" s="24" t="s">
        <v>19019</v>
      </c>
      <c r="AT1990" s="24" t="s">
        <v>21270</v>
      </c>
      <c r="AU1990" s="23" t="s">
        <v>4389</v>
      </c>
      <c r="AV1990" s="23" t="s">
        <v>5520</v>
      </c>
      <c r="AW1990" s="23" t="s">
        <v>5931</v>
      </c>
      <c r="AX1990" s="23" t="s">
        <v>9698</v>
      </c>
    </row>
    <row r="1991" spans="1:50" s="22" customFormat="1" ht="20" customHeight="1" x14ac:dyDescent="0.3">
      <c r="A1991" s="23" t="s">
        <v>20230</v>
      </c>
      <c r="B1991" s="23" t="s">
        <v>5479</v>
      </c>
      <c r="C1991" s="23" t="s">
        <v>23517</v>
      </c>
      <c r="D1991" s="23" t="s">
        <v>21266</v>
      </c>
      <c r="E1991" s="23" t="s">
        <v>15645</v>
      </c>
      <c r="F1991" s="23" t="s">
        <v>15900</v>
      </c>
      <c r="G1991" s="24" t="s">
        <v>21918</v>
      </c>
      <c r="H1991" s="24" t="s">
        <v>21267</v>
      </c>
      <c r="I1991" s="24" t="s">
        <v>3</v>
      </c>
      <c r="J1991" s="30" t="s">
        <v>5510</v>
      </c>
      <c r="K1991" s="23" t="s">
        <v>10352</v>
      </c>
      <c r="L1991" s="23" t="s">
        <v>10353</v>
      </c>
      <c r="M1991" s="23" t="s">
        <v>5513</v>
      </c>
      <c r="N1991" s="23" t="s">
        <v>5514</v>
      </c>
      <c r="O1991" s="23" t="s">
        <v>10354</v>
      </c>
      <c r="P1991" s="23" t="s">
        <v>5516</v>
      </c>
      <c r="Q1991" s="23" t="s">
        <v>5561</v>
      </c>
      <c r="R1991" s="23" t="s">
        <v>5562</v>
      </c>
      <c r="S1991" s="23" t="s">
        <v>407</v>
      </c>
      <c r="T1991" s="23" t="s">
        <v>408</v>
      </c>
      <c r="U1991" s="23" t="s">
        <v>236</v>
      </c>
      <c r="V1991" s="23" t="s">
        <v>238</v>
      </c>
      <c r="W1991" s="24" t="s">
        <v>38</v>
      </c>
      <c r="X1991" s="24" t="s">
        <v>409</v>
      </c>
      <c r="Y1991" s="24" t="s">
        <v>40</v>
      </c>
      <c r="Z1991" s="25">
        <v>4414200</v>
      </c>
      <c r="AA1991" s="24" t="s">
        <v>14803</v>
      </c>
      <c r="AB1991" s="24" t="s">
        <v>14803</v>
      </c>
      <c r="AC1991" s="24" t="s">
        <v>14803</v>
      </c>
      <c r="AD1991" s="24" t="s">
        <v>21268</v>
      </c>
      <c r="AE1991" s="24"/>
      <c r="AF1991" s="24"/>
      <c r="AG1991" s="24" t="s">
        <v>21269</v>
      </c>
      <c r="AH1991" s="24"/>
      <c r="AI1991" s="24"/>
      <c r="AJ1991" s="24"/>
      <c r="AK1991" s="24"/>
      <c r="AL1991" s="24" t="s">
        <v>20228</v>
      </c>
      <c r="AM1991" s="24" t="s">
        <v>3178</v>
      </c>
      <c r="AN1991" s="40">
        <v>80526</v>
      </c>
      <c r="AO1991" s="24" t="s">
        <v>3179</v>
      </c>
      <c r="AP1991" s="24" t="s">
        <v>21270</v>
      </c>
      <c r="AQ1991" s="24"/>
      <c r="AR1991" s="24" t="s">
        <v>20229</v>
      </c>
      <c r="AS1991" s="24" t="s">
        <v>20230</v>
      </c>
      <c r="AT1991" s="24" t="s">
        <v>21270</v>
      </c>
      <c r="AU1991" s="23" t="s">
        <v>4826</v>
      </c>
      <c r="AV1991" s="23" t="s">
        <v>5602</v>
      </c>
      <c r="AW1991" s="23" t="s">
        <v>10355</v>
      </c>
      <c r="AX1991" s="23" t="s">
        <v>3177</v>
      </c>
    </row>
    <row r="1992" spans="1:50" s="22" customFormat="1" ht="20" customHeight="1" x14ac:dyDescent="0.3">
      <c r="A1992" s="23" t="s">
        <v>20234</v>
      </c>
      <c r="B1992" s="23" t="s">
        <v>5479</v>
      </c>
      <c r="C1992" s="23" t="s">
        <v>23518</v>
      </c>
      <c r="D1992" s="23" t="s">
        <v>21266</v>
      </c>
      <c r="E1992" s="23" t="s">
        <v>15360</v>
      </c>
      <c r="F1992" s="23" t="s">
        <v>20231</v>
      </c>
      <c r="G1992" s="24" t="s">
        <v>23519</v>
      </c>
      <c r="H1992" s="24" t="s">
        <v>21267</v>
      </c>
      <c r="I1992" s="24" t="s">
        <v>3</v>
      </c>
      <c r="J1992" s="30" t="s">
        <v>5510</v>
      </c>
      <c r="K1992" s="23" t="s">
        <v>9652</v>
      </c>
      <c r="L1992" s="23" t="s">
        <v>9653</v>
      </c>
      <c r="M1992" s="23" t="s">
        <v>5513</v>
      </c>
      <c r="N1992" s="23" t="s">
        <v>5514</v>
      </c>
      <c r="O1992" s="23" t="s">
        <v>9654</v>
      </c>
      <c r="P1992" s="23" t="s">
        <v>5516</v>
      </c>
      <c r="Q1992" s="23" t="s">
        <v>5527</v>
      </c>
      <c r="R1992" s="23" t="s">
        <v>5528</v>
      </c>
      <c r="S1992" s="23" t="s">
        <v>407</v>
      </c>
      <c r="T1992" s="23" t="s">
        <v>408</v>
      </c>
      <c r="U1992" s="23" t="s">
        <v>244</v>
      </c>
      <c r="V1992" s="23" t="s">
        <v>1300</v>
      </c>
      <c r="W1992" s="24" t="s">
        <v>38</v>
      </c>
      <c r="X1992" s="24" t="s">
        <v>409</v>
      </c>
      <c r="Y1992" s="24" t="s">
        <v>40</v>
      </c>
      <c r="Z1992" s="25">
        <v>8828400</v>
      </c>
      <c r="AA1992" s="24" t="s">
        <v>14803</v>
      </c>
      <c r="AB1992" s="24" t="s">
        <v>14803</v>
      </c>
      <c r="AC1992" s="24" t="s">
        <v>14803</v>
      </c>
      <c r="AD1992" s="24" t="s">
        <v>21268</v>
      </c>
      <c r="AE1992" s="24"/>
      <c r="AF1992" s="24"/>
      <c r="AG1992" s="24" t="s">
        <v>21269</v>
      </c>
      <c r="AH1992" s="24"/>
      <c r="AI1992" s="24"/>
      <c r="AJ1992" s="24"/>
      <c r="AK1992" s="24"/>
      <c r="AL1992" s="24" t="s">
        <v>20232</v>
      </c>
      <c r="AM1992" s="24" t="s">
        <v>4126</v>
      </c>
      <c r="AN1992" s="40">
        <v>115426</v>
      </c>
      <c r="AO1992" s="24" t="s">
        <v>2975</v>
      </c>
      <c r="AP1992" s="24" t="s">
        <v>21270</v>
      </c>
      <c r="AQ1992" s="24"/>
      <c r="AR1992" s="24" t="s">
        <v>20233</v>
      </c>
      <c r="AS1992" s="24" t="s">
        <v>20234</v>
      </c>
      <c r="AT1992" s="24" t="s">
        <v>21270</v>
      </c>
      <c r="AU1992" s="23" t="s">
        <v>4389</v>
      </c>
      <c r="AV1992" s="23" t="s">
        <v>5563</v>
      </c>
      <c r="AW1992" s="23" t="s">
        <v>9655</v>
      </c>
      <c r="AX1992" s="23" t="s">
        <v>9656</v>
      </c>
    </row>
    <row r="1993" spans="1:50" s="22" customFormat="1" ht="20" customHeight="1" x14ac:dyDescent="0.3">
      <c r="A1993" s="23" t="s">
        <v>20237</v>
      </c>
      <c r="B1993" s="23" t="s">
        <v>5479</v>
      </c>
      <c r="C1993" s="23" t="s">
        <v>23520</v>
      </c>
      <c r="D1993" s="23" t="s">
        <v>21266</v>
      </c>
      <c r="E1993" s="23" t="s">
        <v>15151</v>
      </c>
      <c r="F1993" s="23" t="s">
        <v>15551</v>
      </c>
      <c r="G1993" s="24" t="s">
        <v>21733</v>
      </c>
      <c r="H1993" s="24" t="s">
        <v>21267</v>
      </c>
      <c r="I1993" s="24" t="s">
        <v>3</v>
      </c>
      <c r="J1993" s="30" t="s">
        <v>5510</v>
      </c>
      <c r="K1993" s="23" t="s">
        <v>9215</v>
      </c>
      <c r="L1993" s="23" t="s">
        <v>9216</v>
      </c>
      <c r="M1993" s="23" t="s">
        <v>5513</v>
      </c>
      <c r="N1993" s="23" t="s">
        <v>5514</v>
      </c>
      <c r="O1993" s="23" t="s">
        <v>9217</v>
      </c>
      <c r="P1993" s="23" t="s">
        <v>5516</v>
      </c>
      <c r="Q1993" s="23" t="s">
        <v>5561</v>
      </c>
      <c r="R1993" s="23" t="s">
        <v>5562</v>
      </c>
      <c r="S1993" s="23" t="s">
        <v>407</v>
      </c>
      <c r="T1993" s="23" t="s">
        <v>408</v>
      </c>
      <c r="U1993" s="23" t="s">
        <v>308</v>
      </c>
      <c r="V1993" s="23" t="s">
        <v>310</v>
      </c>
      <c r="W1993" s="24" t="s">
        <v>38</v>
      </c>
      <c r="X1993" s="24" t="s">
        <v>409</v>
      </c>
      <c r="Y1993" s="24" t="s">
        <v>40</v>
      </c>
      <c r="Z1993" s="25">
        <v>7724850</v>
      </c>
      <c r="AA1993" s="24" t="s">
        <v>14803</v>
      </c>
      <c r="AB1993" s="24" t="s">
        <v>14803</v>
      </c>
      <c r="AC1993" s="24" t="s">
        <v>14803</v>
      </c>
      <c r="AD1993" s="24" t="s">
        <v>21268</v>
      </c>
      <c r="AE1993" s="24"/>
      <c r="AF1993" s="24"/>
      <c r="AG1993" s="24" t="s">
        <v>21269</v>
      </c>
      <c r="AH1993" s="24"/>
      <c r="AI1993" s="24"/>
      <c r="AJ1993" s="24"/>
      <c r="AK1993" s="24"/>
      <c r="AL1993" s="24" t="s">
        <v>20235</v>
      </c>
      <c r="AM1993" s="24" t="s">
        <v>1523</v>
      </c>
      <c r="AN1993" s="40">
        <v>66426</v>
      </c>
      <c r="AO1993" s="24" t="s">
        <v>2728</v>
      </c>
      <c r="AP1993" s="24" t="s">
        <v>21270</v>
      </c>
      <c r="AQ1993" s="24"/>
      <c r="AR1993" s="24" t="s">
        <v>20236</v>
      </c>
      <c r="AS1993" s="24" t="s">
        <v>20237</v>
      </c>
      <c r="AT1993" s="24" t="s">
        <v>21270</v>
      </c>
      <c r="AU1993" s="23" t="s">
        <v>4218</v>
      </c>
      <c r="AV1993" s="23" t="s">
        <v>5602</v>
      </c>
      <c r="AW1993" s="23" t="s">
        <v>9218</v>
      </c>
      <c r="AX1993" s="23" t="s">
        <v>2744</v>
      </c>
    </row>
    <row r="1994" spans="1:50" s="22" customFormat="1" ht="20" customHeight="1" x14ac:dyDescent="0.3">
      <c r="A1994" s="23" t="s">
        <v>20240</v>
      </c>
      <c r="B1994" s="23" t="s">
        <v>5479</v>
      </c>
      <c r="C1994" s="23" t="s">
        <v>23521</v>
      </c>
      <c r="D1994" s="23" t="s">
        <v>21266</v>
      </c>
      <c r="E1994" s="23" t="s">
        <v>15645</v>
      </c>
      <c r="F1994" s="23" t="s">
        <v>15646</v>
      </c>
      <c r="G1994" s="24" t="s">
        <v>21784</v>
      </c>
      <c r="H1994" s="24" t="s">
        <v>21267</v>
      </c>
      <c r="I1994" s="24" t="s">
        <v>3</v>
      </c>
      <c r="J1994" s="30" t="s">
        <v>5510</v>
      </c>
      <c r="K1994" s="23" t="s">
        <v>11256</v>
      </c>
      <c r="L1994" s="23" t="s">
        <v>11257</v>
      </c>
      <c r="M1994" s="23" t="s">
        <v>5513</v>
      </c>
      <c r="N1994" s="23" t="s">
        <v>5514</v>
      </c>
      <c r="O1994" s="23" t="s">
        <v>11258</v>
      </c>
      <c r="P1994" s="23" t="s">
        <v>5516</v>
      </c>
      <c r="Q1994" s="23" t="s">
        <v>5561</v>
      </c>
      <c r="R1994" s="23" t="s">
        <v>5562</v>
      </c>
      <c r="S1994" s="23" t="s">
        <v>407</v>
      </c>
      <c r="T1994" s="23" t="s">
        <v>408</v>
      </c>
      <c r="U1994" s="23" t="s">
        <v>345</v>
      </c>
      <c r="V1994" s="23" t="s">
        <v>347</v>
      </c>
      <c r="W1994" s="24" t="s">
        <v>38</v>
      </c>
      <c r="X1994" s="24" t="s">
        <v>409</v>
      </c>
      <c r="Y1994" s="24" t="s">
        <v>40</v>
      </c>
      <c r="Z1994" s="25">
        <v>4414200</v>
      </c>
      <c r="AA1994" s="24" t="s">
        <v>14803</v>
      </c>
      <c r="AB1994" s="24" t="s">
        <v>14803</v>
      </c>
      <c r="AC1994" s="24" t="s">
        <v>14803</v>
      </c>
      <c r="AD1994" s="24" t="s">
        <v>21268</v>
      </c>
      <c r="AE1994" s="24"/>
      <c r="AF1994" s="24"/>
      <c r="AG1994" s="24" t="s">
        <v>21269</v>
      </c>
      <c r="AH1994" s="24"/>
      <c r="AI1994" s="24"/>
      <c r="AJ1994" s="24"/>
      <c r="AK1994" s="24"/>
      <c r="AL1994" s="24" t="s">
        <v>20238</v>
      </c>
      <c r="AM1994" s="24" t="s">
        <v>4742</v>
      </c>
      <c r="AN1994" s="40">
        <v>137226</v>
      </c>
      <c r="AO1994" s="24" t="s">
        <v>3814</v>
      </c>
      <c r="AP1994" s="24" t="s">
        <v>21270</v>
      </c>
      <c r="AQ1994" s="24"/>
      <c r="AR1994" s="24" t="s">
        <v>20239</v>
      </c>
      <c r="AS1994" s="24" t="s">
        <v>20240</v>
      </c>
      <c r="AT1994" s="24" t="s">
        <v>21270</v>
      </c>
      <c r="AU1994" s="23" t="s">
        <v>4958</v>
      </c>
      <c r="AV1994" s="23" t="s">
        <v>5563</v>
      </c>
      <c r="AW1994" s="23" t="s">
        <v>11259</v>
      </c>
      <c r="AX1994" s="23" t="s">
        <v>11260</v>
      </c>
    </row>
    <row r="1995" spans="1:50" s="22" customFormat="1" ht="20" customHeight="1" x14ac:dyDescent="0.3">
      <c r="A1995" s="23" t="s">
        <v>5376</v>
      </c>
      <c r="B1995" s="23" t="s">
        <v>5479</v>
      </c>
      <c r="C1995" s="23" t="s">
        <v>23522</v>
      </c>
      <c r="D1995" s="23" t="s">
        <v>21266</v>
      </c>
      <c r="E1995" s="23" t="s">
        <v>18953</v>
      </c>
      <c r="F1995" s="23" t="s">
        <v>14803</v>
      </c>
      <c r="G1995" s="24" t="s">
        <v>18953</v>
      </c>
      <c r="H1995" s="24" t="s">
        <v>21267</v>
      </c>
      <c r="I1995" s="24" t="s">
        <v>3</v>
      </c>
      <c r="J1995" s="30" t="s">
        <v>5510</v>
      </c>
      <c r="K1995" s="23" t="s">
        <v>12826</v>
      </c>
      <c r="L1995" s="23" t="s">
        <v>12827</v>
      </c>
      <c r="M1995" s="23" t="s">
        <v>5513</v>
      </c>
      <c r="N1995" s="23" t="s">
        <v>5514</v>
      </c>
      <c r="O1995" s="23" t="s">
        <v>12828</v>
      </c>
      <c r="P1995" s="23" t="s">
        <v>5516</v>
      </c>
      <c r="Q1995" s="23" t="s">
        <v>5695</v>
      </c>
      <c r="R1995" s="23" t="s">
        <v>5696</v>
      </c>
      <c r="S1995" s="23" t="s">
        <v>407</v>
      </c>
      <c r="T1995" s="23" t="s">
        <v>408</v>
      </c>
      <c r="U1995" s="23" t="s">
        <v>248</v>
      </c>
      <c r="V1995" s="23" t="s">
        <v>250</v>
      </c>
      <c r="W1995" s="24" t="s">
        <v>38</v>
      </c>
      <c r="X1995" s="24" t="s">
        <v>2826</v>
      </c>
      <c r="Y1995" s="24" t="s">
        <v>40</v>
      </c>
      <c r="Z1995" s="25">
        <v>6400590</v>
      </c>
      <c r="AA1995" s="24" t="s">
        <v>14803</v>
      </c>
      <c r="AB1995" s="24" t="s">
        <v>14803</v>
      </c>
      <c r="AC1995" s="24" t="s">
        <v>14803</v>
      </c>
      <c r="AD1995" s="24" t="s">
        <v>21268</v>
      </c>
      <c r="AE1995" s="24"/>
      <c r="AF1995" s="24"/>
      <c r="AG1995" s="24" t="s">
        <v>21269</v>
      </c>
      <c r="AH1995" s="24"/>
      <c r="AI1995" s="24"/>
      <c r="AJ1995" s="24"/>
      <c r="AK1995" s="24"/>
      <c r="AL1995" s="24" t="s">
        <v>20241</v>
      </c>
      <c r="AM1995" s="24" t="s">
        <v>5374</v>
      </c>
      <c r="AN1995" s="40">
        <v>157926</v>
      </c>
      <c r="AO1995" s="24" t="s">
        <v>4596</v>
      </c>
      <c r="AP1995" s="24" t="s">
        <v>21270</v>
      </c>
      <c r="AQ1995" s="24"/>
      <c r="AR1995" s="24" t="s">
        <v>5375</v>
      </c>
      <c r="AS1995" s="24" t="s">
        <v>5376</v>
      </c>
      <c r="AT1995" s="24" t="s">
        <v>21270</v>
      </c>
      <c r="AU1995" s="23" t="s">
        <v>5392</v>
      </c>
      <c r="AV1995" s="23" t="s">
        <v>5563</v>
      </c>
      <c r="AW1995" s="23" t="s">
        <v>12829</v>
      </c>
      <c r="AX1995" s="23" t="s">
        <v>12830</v>
      </c>
    </row>
    <row r="1996" spans="1:50" s="22" customFormat="1" ht="20" customHeight="1" x14ac:dyDescent="0.3">
      <c r="A1996" s="23" t="s">
        <v>20244</v>
      </c>
      <c r="B1996" s="23" t="s">
        <v>5479</v>
      </c>
      <c r="C1996" s="23" t="s">
        <v>23523</v>
      </c>
      <c r="D1996" s="23" t="s">
        <v>21266</v>
      </c>
      <c r="E1996" s="23" t="s">
        <v>15161</v>
      </c>
      <c r="F1996" s="23" t="s">
        <v>16820</v>
      </c>
      <c r="G1996" s="24" t="s">
        <v>21335</v>
      </c>
      <c r="H1996" s="24" t="s">
        <v>21267</v>
      </c>
      <c r="I1996" s="24" t="s">
        <v>3</v>
      </c>
      <c r="J1996" s="30" t="s">
        <v>5510</v>
      </c>
      <c r="K1996" s="23" t="s">
        <v>10269</v>
      </c>
      <c r="L1996" s="23" t="s">
        <v>10270</v>
      </c>
      <c r="M1996" s="23" t="s">
        <v>5513</v>
      </c>
      <c r="N1996" s="23" t="s">
        <v>5514</v>
      </c>
      <c r="O1996" s="23" t="s">
        <v>10271</v>
      </c>
      <c r="P1996" s="23" t="s">
        <v>5516</v>
      </c>
      <c r="Q1996" s="23" t="s">
        <v>5517</v>
      </c>
      <c r="R1996" s="23" t="s">
        <v>5518</v>
      </c>
      <c r="S1996" s="23" t="s">
        <v>407</v>
      </c>
      <c r="T1996" s="23" t="s">
        <v>408</v>
      </c>
      <c r="U1996" s="23" t="s">
        <v>248</v>
      </c>
      <c r="V1996" s="23" t="s">
        <v>250</v>
      </c>
      <c r="W1996" s="24" t="s">
        <v>38</v>
      </c>
      <c r="X1996" s="24" t="s">
        <v>2826</v>
      </c>
      <c r="Y1996" s="24" t="s">
        <v>40</v>
      </c>
      <c r="Z1996" s="25">
        <v>6621300</v>
      </c>
      <c r="AA1996" s="24" t="s">
        <v>14803</v>
      </c>
      <c r="AB1996" s="24" t="s">
        <v>14803</v>
      </c>
      <c r="AC1996" s="24" t="s">
        <v>14803</v>
      </c>
      <c r="AD1996" s="24" t="s">
        <v>21268</v>
      </c>
      <c r="AE1996" s="24"/>
      <c r="AF1996" s="24"/>
      <c r="AG1996" s="24" t="s">
        <v>21269</v>
      </c>
      <c r="AH1996" s="24"/>
      <c r="AI1996" s="24"/>
      <c r="AJ1996" s="24"/>
      <c r="AK1996" s="24"/>
      <c r="AL1996" s="24" t="s">
        <v>20242</v>
      </c>
      <c r="AM1996" s="24" t="s">
        <v>4298</v>
      </c>
      <c r="AN1996" s="40">
        <v>121126</v>
      </c>
      <c r="AO1996" s="24" t="s">
        <v>3293</v>
      </c>
      <c r="AP1996" s="24" t="s">
        <v>21270</v>
      </c>
      <c r="AQ1996" s="24"/>
      <c r="AR1996" s="24" t="s">
        <v>20243</v>
      </c>
      <c r="AS1996" s="24" t="s">
        <v>20244</v>
      </c>
      <c r="AT1996" s="24" t="s">
        <v>21270</v>
      </c>
      <c r="AU1996" s="23" t="s">
        <v>4708</v>
      </c>
      <c r="AV1996" s="23" t="s">
        <v>5563</v>
      </c>
      <c r="AW1996" s="23" t="s">
        <v>10272</v>
      </c>
      <c r="AX1996" s="23" t="s">
        <v>10273</v>
      </c>
    </row>
    <row r="1997" spans="1:50" s="22" customFormat="1" ht="20" customHeight="1" x14ac:dyDescent="0.3">
      <c r="A1997" s="23" t="s">
        <v>20248</v>
      </c>
      <c r="B1997" s="23" t="s">
        <v>5479</v>
      </c>
      <c r="C1997" s="23" t="s">
        <v>23520</v>
      </c>
      <c r="D1997" s="23" t="s">
        <v>21266</v>
      </c>
      <c r="E1997" s="23" t="s">
        <v>15360</v>
      </c>
      <c r="F1997" s="23" t="s">
        <v>20245</v>
      </c>
      <c r="G1997" s="24" t="s">
        <v>23524</v>
      </c>
      <c r="H1997" s="24" t="s">
        <v>21267</v>
      </c>
      <c r="I1997" s="24" t="s">
        <v>3</v>
      </c>
      <c r="J1997" s="30" t="s">
        <v>5510</v>
      </c>
      <c r="K1997" s="23" t="s">
        <v>10187</v>
      </c>
      <c r="L1997" s="23" t="s">
        <v>10188</v>
      </c>
      <c r="M1997" s="23" t="s">
        <v>5513</v>
      </c>
      <c r="N1997" s="23" t="s">
        <v>5514</v>
      </c>
      <c r="O1997" s="23" t="s">
        <v>10189</v>
      </c>
      <c r="P1997" s="23" t="s">
        <v>5516</v>
      </c>
      <c r="Q1997" s="23" t="s">
        <v>5561</v>
      </c>
      <c r="R1997" s="23" t="s">
        <v>5562</v>
      </c>
      <c r="S1997" s="23" t="s">
        <v>407</v>
      </c>
      <c r="T1997" s="23" t="s">
        <v>408</v>
      </c>
      <c r="U1997" s="23" t="s">
        <v>248</v>
      </c>
      <c r="V1997" s="23" t="s">
        <v>250</v>
      </c>
      <c r="W1997" s="24" t="s">
        <v>38</v>
      </c>
      <c r="X1997" s="24" t="s">
        <v>409</v>
      </c>
      <c r="Y1997" s="24" t="s">
        <v>40</v>
      </c>
      <c r="Z1997" s="25">
        <v>8828400</v>
      </c>
      <c r="AA1997" s="24" t="s">
        <v>14803</v>
      </c>
      <c r="AB1997" s="24" t="s">
        <v>14803</v>
      </c>
      <c r="AC1997" s="24" t="s">
        <v>14803</v>
      </c>
      <c r="AD1997" s="24" t="s">
        <v>21268</v>
      </c>
      <c r="AE1997" s="24"/>
      <c r="AF1997" s="24"/>
      <c r="AG1997" s="24" t="s">
        <v>21269</v>
      </c>
      <c r="AH1997" s="24"/>
      <c r="AI1997" s="24"/>
      <c r="AJ1997" s="24"/>
      <c r="AK1997" s="24"/>
      <c r="AL1997" s="24" t="s">
        <v>20246</v>
      </c>
      <c r="AM1997" s="24" t="s">
        <v>3756</v>
      </c>
      <c r="AN1997" s="40">
        <v>103826</v>
      </c>
      <c r="AO1997" s="24" t="s">
        <v>3261</v>
      </c>
      <c r="AP1997" s="24" t="s">
        <v>21270</v>
      </c>
      <c r="AQ1997" s="24"/>
      <c r="AR1997" s="24" t="s">
        <v>20247</v>
      </c>
      <c r="AS1997" s="24" t="s">
        <v>20248</v>
      </c>
      <c r="AT1997" s="24" t="s">
        <v>21270</v>
      </c>
      <c r="AU1997" s="23" t="s">
        <v>4708</v>
      </c>
      <c r="AV1997" s="23" t="s">
        <v>5563</v>
      </c>
      <c r="AW1997" s="23" t="s">
        <v>10190</v>
      </c>
      <c r="AX1997" s="23" t="s">
        <v>10191</v>
      </c>
    </row>
    <row r="1998" spans="1:50" s="22" customFormat="1" ht="20" customHeight="1" x14ac:dyDescent="0.3">
      <c r="A1998" s="23" t="s">
        <v>20251</v>
      </c>
      <c r="B1998" s="23" t="s">
        <v>5479</v>
      </c>
      <c r="C1998" s="23" t="s">
        <v>23523</v>
      </c>
      <c r="D1998" s="23" t="s">
        <v>21266</v>
      </c>
      <c r="E1998" s="23" t="s">
        <v>17605</v>
      </c>
      <c r="F1998" s="23" t="s">
        <v>17680</v>
      </c>
      <c r="G1998" s="24" t="s">
        <v>22786</v>
      </c>
      <c r="H1998" s="24" t="s">
        <v>21267</v>
      </c>
      <c r="I1998" s="24" t="s">
        <v>3</v>
      </c>
      <c r="J1998" s="30" t="s">
        <v>5510</v>
      </c>
      <c r="K1998" s="23" t="s">
        <v>5617</v>
      </c>
      <c r="L1998" s="23" t="s">
        <v>5618</v>
      </c>
      <c r="M1998" s="23" t="s">
        <v>5513</v>
      </c>
      <c r="N1998" s="23" t="s">
        <v>5514</v>
      </c>
      <c r="O1998" s="23" t="s">
        <v>5619</v>
      </c>
      <c r="P1998" s="23" t="s">
        <v>5516</v>
      </c>
      <c r="Q1998" s="23" t="s">
        <v>5517</v>
      </c>
      <c r="R1998" s="23" t="s">
        <v>5518</v>
      </c>
      <c r="S1998" s="23" t="s">
        <v>407</v>
      </c>
      <c r="T1998" s="23" t="s">
        <v>408</v>
      </c>
      <c r="U1998" s="23" t="s">
        <v>342</v>
      </c>
      <c r="V1998" s="23" t="s">
        <v>344</v>
      </c>
      <c r="W1998" s="24" t="s">
        <v>38</v>
      </c>
      <c r="X1998" s="24" t="s">
        <v>409</v>
      </c>
      <c r="Y1998" s="24" t="s">
        <v>40</v>
      </c>
      <c r="Z1998" s="25">
        <v>13794375</v>
      </c>
      <c r="AA1998" s="24" t="s">
        <v>14803</v>
      </c>
      <c r="AB1998" s="24" t="s">
        <v>14803</v>
      </c>
      <c r="AC1998" s="24" t="s">
        <v>14803</v>
      </c>
      <c r="AD1998" s="24" t="s">
        <v>21268</v>
      </c>
      <c r="AE1998" s="24"/>
      <c r="AF1998" s="24"/>
      <c r="AG1998" s="24" t="s">
        <v>21269</v>
      </c>
      <c r="AH1998" s="24"/>
      <c r="AI1998" s="24"/>
      <c r="AJ1998" s="24"/>
      <c r="AK1998" s="24"/>
      <c r="AL1998" s="24" t="s">
        <v>20249</v>
      </c>
      <c r="AM1998" s="24" t="s">
        <v>524</v>
      </c>
      <c r="AN1998" s="40">
        <v>5626</v>
      </c>
      <c r="AO1998" s="24" t="s">
        <v>487</v>
      </c>
      <c r="AP1998" s="24" t="s">
        <v>21270</v>
      </c>
      <c r="AQ1998" s="24"/>
      <c r="AR1998" s="24" t="s">
        <v>20250</v>
      </c>
      <c r="AS1998" s="24" t="s">
        <v>20251</v>
      </c>
      <c r="AT1998" s="24" t="s">
        <v>21270</v>
      </c>
      <c r="AU1998" s="23" t="s">
        <v>778</v>
      </c>
      <c r="AV1998" s="23" t="s">
        <v>5602</v>
      </c>
      <c r="AW1998" s="23" t="s">
        <v>5620</v>
      </c>
      <c r="AX1998" s="23" t="s">
        <v>662</v>
      </c>
    </row>
    <row r="1999" spans="1:50" s="22" customFormat="1" ht="20" customHeight="1" x14ac:dyDescent="0.3">
      <c r="A1999" s="23" t="s">
        <v>20254</v>
      </c>
      <c r="B1999" s="23" t="s">
        <v>5479</v>
      </c>
      <c r="C1999" s="23" t="s">
        <v>23525</v>
      </c>
      <c r="D1999" s="23" t="s">
        <v>21266</v>
      </c>
      <c r="E1999" s="23" t="s">
        <v>19159</v>
      </c>
      <c r="F1999" s="23" t="s">
        <v>19422</v>
      </c>
      <c r="G1999" s="24" t="s">
        <v>23254</v>
      </c>
      <c r="H1999" s="24" t="s">
        <v>21267</v>
      </c>
      <c r="I1999" s="24" t="s">
        <v>3</v>
      </c>
      <c r="J1999" s="30" t="s">
        <v>5510</v>
      </c>
      <c r="K1999" s="23" t="s">
        <v>11721</v>
      </c>
      <c r="L1999" s="23" t="s">
        <v>11722</v>
      </c>
      <c r="M1999" s="23" t="s">
        <v>5513</v>
      </c>
      <c r="N1999" s="23" t="s">
        <v>5514</v>
      </c>
      <c r="O1999" s="23" t="s">
        <v>11723</v>
      </c>
      <c r="P1999" s="23" t="s">
        <v>5516</v>
      </c>
      <c r="Q1999" s="23" t="s">
        <v>6040</v>
      </c>
      <c r="R1999" s="23" t="s">
        <v>6041</v>
      </c>
      <c r="S1999" s="23" t="s">
        <v>407</v>
      </c>
      <c r="T1999" s="23" t="s">
        <v>408</v>
      </c>
      <c r="U1999" s="23" t="s">
        <v>342</v>
      </c>
      <c r="V1999" s="23" t="s">
        <v>344</v>
      </c>
      <c r="W1999" s="24" t="s">
        <v>38</v>
      </c>
      <c r="X1999" s="24" t="s">
        <v>409</v>
      </c>
      <c r="Y1999" s="24" t="s">
        <v>40</v>
      </c>
      <c r="Z1999" s="25">
        <v>16861950</v>
      </c>
      <c r="AA1999" s="24" t="s">
        <v>14803</v>
      </c>
      <c r="AB1999" s="24" t="s">
        <v>14803</v>
      </c>
      <c r="AC1999" s="24" t="s">
        <v>14803</v>
      </c>
      <c r="AD1999" s="24" t="s">
        <v>21268</v>
      </c>
      <c r="AE1999" s="24"/>
      <c r="AF1999" s="24"/>
      <c r="AG1999" s="24" t="s">
        <v>21269</v>
      </c>
      <c r="AH1999" s="24"/>
      <c r="AI1999" s="24"/>
      <c r="AJ1999" s="24"/>
      <c r="AK1999" s="24"/>
      <c r="AL1999" s="24" t="s">
        <v>20252</v>
      </c>
      <c r="AM1999" s="24" t="s">
        <v>4999</v>
      </c>
      <c r="AN1999" s="40">
        <v>145426</v>
      </c>
      <c r="AO1999" s="24" t="s">
        <v>4025</v>
      </c>
      <c r="AP1999" s="24" t="s">
        <v>21270</v>
      </c>
      <c r="AQ1999" s="24"/>
      <c r="AR1999" s="24" t="s">
        <v>20253</v>
      </c>
      <c r="AS1999" s="24" t="s">
        <v>20254</v>
      </c>
      <c r="AT1999" s="24" t="s">
        <v>21270</v>
      </c>
      <c r="AU1999" s="23" t="s">
        <v>5310</v>
      </c>
      <c r="AV1999" s="23" t="s">
        <v>5563</v>
      </c>
      <c r="AW1999" s="23" t="s">
        <v>11724</v>
      </c>
      <c r="AX1999" s="23" t="s">
        <v>4998</v>
      </c>
    </row>
    <row r="2000" spans="1:50" s="22" customFormat="1" ht="20" customHeight="1" x14ac:dyDescent="0.3">
      <c r="A2000" s="23" t="s">
        <v>4694</v>
      </c>
      <c r="B2000" s="23" t="s">
        <v>5479</v>
      </c>
      <c r="C2000" s="23" t="s">
        <v>23521</v>
      </c>
      <c r="D2000" s="23" t="s">
        <v>21266</v>
      </c>
      <c r="E2000" s="23" t="s">
        <v>18442</v>
      </c>
      <c r="F2000" s="23" t="s">
        <v>14803</v>
      </c>
      <c r="G2000" s="24" t="s">
        <v>18442</v>
      </c>
      <c r="H2000" s="24" t="s">
        <v>21267</v>
      </c>
      <c r="I2000" s="24" t="s">
        <v>3</v>
      </c>
      <c r="J2000" s="30" t="s">
        <v>5510</v>
      </c>
      <c r="K2000" s="23" t="s">
        <v>11571</v>
      </c>
      <c r="L2000" s="23" t="s">
        <v>11572</v>
      </c>
      <c r="M2000" s="23" t="s">
        <v>5513</v>
      </c>
      <c r="N2000" s="23" t="s">
        <v>5514</v>
      </c>
      <c r="O2000" s="23" t="s">
        <v>11573</v>
      </c>
      <c r="P2000" s="23" t="s">
        <v>5516</v>
      </c>
      <c r="Q2000" s="23" t="s">
        <v>5561</v>
      </c>
      <c r="R2000" s="23" t="s">
        <v>5562</v>
      </c>
      <c r="S2000" s="23" t="s">
        <v>407</v>
      </c>
      <c r="T2000" s="23" t="s">
        <v>408</v>
      </c>
      <c r="U2000" s="23" t="s">
        <v>244</v>
      </c>
      <c r="V2000" s="23" t="s">
        <v>1300</v>
      </c>
      <c r="W2000" s="24" t="s">
        <v>38</v>
      </c>
      <c r="X2000" s="24" t="s">
        <v>409</v>
      </c>
      <c r="Y2000" s="24" t="s">
        <v>40</v>
      </c>
      <c r="Z2000" s="25">
        <v>4267060</v>
      </c>
      <c r="AA2000" s="24" t="s">
        <v>14803</v>
      </c>
      <c r="AB2000" s="24" t="s">
        <v>14803</v>
      </c>
      <c r="AC2000" s="24" t="s">
        <v>14803</v>
      </c>
      <c r="AD2000" s="24" t="s">
        <v>21268</v>
      </c>
      <c r="AE2000" s="24"/>
      <c r="AF2000" s="24"/>
      <c r="AG2000" s="24" t="s">
        <v>21269</v>
      </c>
      <c r="AH2000" s="24"/>
      <c r="AI2000" s="24"/>
      <c r="AJ2000" s="24"/>
      <c r="AK2000" s="24"/>
      <c r="AL2000" s="24" t="s">
        <v>20255</v>
      </c>
      <c r="AM2000" s="24" t="s">
        <v>4692</v>
      </c>
      <c r="AN2000" s="40">
        <v>135726</v>
      </c>
      <c r="AO2000" s="24" t="s">
        <v>3926</v>
      </c>
      <c r="AP2000" s="24" t="s">
        <v>21270</v>
      </c>
      <c r="AQ2000" s="24"/>
      <c r="AR2000" s="24" t="s">
        <v>4693</v>
      </c>
      <c r="AS2000" s="24" t="s">
        <v>4694</v>
      </c>
      <c r="AT2000" s="24" t="s">
        <v>21270</v>
      </c>
      <c r="AU2000" s="23" t="s">
        <v>5126</v>
      </c>
      <c r="AV2000" s="23" t="s">
        <v>5602</v>
      </c>
      <c r="AW2000" s="23" t="s">
        <v>11574</v>
      </c>
      <c r="AX2000" s="23" t="s">
        <v>4691</v>
      </c>
    </row>
    <row r="2001" spans="1:50" s="22" customFormat="1" ht="20" customHeight="1" x14ac:dyDescent="0.3">
      <c r="A2001" s="23" t="s">
        <v>13415</v>
      </c>
      <c r="B2001" s="23" t="s">
        <v>5479</v>
      </c>
      <c r="C2001" s="23" t="s">
        <v>23521</v>
      </c>
      <c r="D2001" s="23" t="s">
        <v>21266</v>
      </c>
      <c r="E2001" s="23" t="s">
        <v>15645</v>
      </c>
      <c r="F2001" s="23" t="s">
        <v>15900</v>
      </c>
      <c r="G2001" s="24" t="s">
        <v>21918</v>
      </c>
      <c r="H2001" s="24" t="s">
        <v>21267</v>
      </c>
      <c r="I2001" s="24" t="s">
        <v>3</v>
      </c>
      <c r="J2001" s="30" t="s">
        <v>5510</v>
      </c>
      <c r="K2001" s="23" t="s">
        <v>13411</v>
      </c>
      <c r="L2001" s="23" t="s">
        <v>13412</v>
      </c>
      <c r="M2001" s="23" t="s">
        <v>5513</v>
      </c>
      <c r="N2001" s="23" t="s">
        <v>5514</v>
      </c>
      <c r="O2001" s="23" t="s">
        <v>13413</v>
      </c>
      <c r="P2001" s="23" t="s">
        <v>5516</v>
      </c>
      <c r="Q2001" s="23" t="s">
        <v>5561</v>
      </c>
      <c r="R2001" s="23" t="s">
        <v>5562</v>
      </c>
      <c r="S2001" s="23" t="s">
        <v>407</v>
      </c>
      <c r="T2001" s="23" t="s">
        <v>408</v>
      </c>
      <c r="U2001" s="23" t="s">
        <v>342</v>
      </c>
      <c r="V2001" s="23" t="s">
        <v>344</v>
      </c>
      <c r="W2001" s="24" t="s">
        <v>38</v>
      </c>
      <c r="X2001" s="24" t="s">
        <v>409</v>
      </c>
      <c r="Y2001" s="24" t="s">
        <v>40</v>
      </c>
      <c r="Z2001" s="25">
        <v>4414200</v>
      </c>
      <c r="AA2001" s="24" t="s">
        <v>14803</v>
      </c>
      <c r="AB2001" s="24" t="s">
        <v>14803</v>
      </c>
      <c r="AC2001" s="24" t="s">
        <v>14803</v>
      </c>
      <c r="AD2001" s="24" t="s">
        <v>21268</v>
      </c>
      <c r="AE2001" s="24"/>
      <c r="AF2001" s="24"/>
      <c r="AG2001" s="24" t="s">
        <v>21269</v>
      </c>
      <c r="AH2001" s="24"/>
      <c r="AI2001" s="24"/>
      <c r="AJ2001" s="24"/>
      <c r="AK2001" s="24"/>
      <c r="AL2001" s="24" t="s">
        <v>20256</v>
      </c>
      <c r="AM2001" s="24" t="s">
        <v>1638</v>
      </c>
      <c r="AN2001" s="40">
        <v>31826</v>
      </c>
      <c r="AO2001" s="24" t="s">
        <v>4924</v>
      </c>
      <c r="AP2001" s="24" t="s">
        <v>21270</v>
      </c>
      <c r="AQ2001" s="24"/>
      <c r="AR2001" s="24" t="s">
        <v>13414</v>
      </c>
      <c r="AS2001" s="24" t="s">
        <v>13415</v>
      </c>
      <c r="AT2001" s="24" t="s">
        <v>21270</v>
      </c>
      <c r="AU2001" s="23" t="s">
        <v>13404</v>
      </c>
      <c r="AV2001" s="23" t="s">
        <v>5602</v>
      </c>
      <c r="AW2001" s="23" t="s">
        <v>13416</v>
      </c>
      <c r="AX2001" s="23" t="s">
        <v>13417</v>
      </c>
    </row>
    <row r="2002" spans="1:50" s="22" customFormat="1" ht="20" customHeight="1" x14ac:dyDescent="0.3">
      <c r="A2002" s="23" t="s">
        <v>3987</v>
      </c>
      <c r="B2002" s="23" t="s">
        <v>5479</v>
      </c>
      <c r="C2002" s="23" t="s">
        <v>23526</v>
      </c>
      <c r="D2002" s="23" t="s">
        <v>21266</v>
      </c>
      <c r="E2002" s="23" t="s">
        <v>18827</v>
      </c>
      <c r="F2002" s="23" t="s">
        <v>18876</v>
      </c>
      <c r="G2002" s="24" t="s">
        <v>23091</v>
      </c>
      <c r="H2002" s="24" t="s">
        <v>21267</v>
      </c>
      <c r="I2002" s="24" t="s">
        <v>3</v>
      </c>
      <c r="J2002" s="30" t="s">
        <v>5510</v>
      </c>
      <c r="K2002" s="23" t="s">
        <v>11668</v>
      </c>
      <c r="L2002" s="23" t="s">
        <v>11669</v>
      </c>
      <c r="M2002" s="23" t="s">
        <v>5513</v>
      </c>
      <c r="N2002" s="23" t="s">
        <v>5514</v>
      </c>
      <c r="O2002" s="23" t="s">
        <v>11670</v>
      </c>
      <c r="P2002" s="23" t="s">
        <v>5516</v>
      </c>
      <c r="Q2002" s="23" t="s">
        <v>5517</v>
      </c>
      <c r="R2002" s="23" t="s">
        <v>5518</v>
      </c>
      <c r="S2002" s="23" t="s">
        <v>407</v>
      </c>
      <c r="T2002" s="23" t="s">
        <v>408</v>
      </c>
      <c r="U2002" s="23" t="s">
        <v>216</v>
      </c>
      <c r="V2002" s="23" t="s">
        <v>218</v>
      </c>
      <c r="W2002" s="24" t="s">
        <v>38</v>
      </c>
      <c r="X2002" s="24" t="s">
        <v>409</v>
      </c>
      <c r="Y2002" s="24" t="s">
        <v>40</v>
      </c>
      <c r="Z2002" s="25">
        <v>10667650</v>
      </c>
      <c r="AA2002" s="24" t="s">
        <v>14803</v>
      </c>
      <c r="AB2002" s="24" t="s">
        <v>14803</v>
      </c>
      <c r="AC2002" s="24" t="s">
        <v>14803</v>
      </c>
      <c r="AD2002" s="24" t="s">
        <v>21268</v>
      </c>
      <c r="AE2002" s="24"/>
      <c r="AF2002" s="24"/>
      <c r="AG2002" s="24" t="s">
        <v>21269</v>
      </c>
      <c r="AH2002" s="24"/>
      <c r="AI2002" s="24"/>
      <c r="AJ2002" s="24"/>
      <c r="AK2002" s="24"/>
      <c r="AL2002" s="24" t="s">
        <v>20257</v>
      </c>
      <c r="AM2002" s="24" t="s">
        <v>3984</v>
      </c>
      <c r="AN2002" s="40">
        <v>110626</v>
      </c>
      <c r="AO2002" s="24" t="s">
        <v>3985</v>
      </c>
      <c r="AP2002" s="24" t="s">
        <v>21270</v>
      </c>
      <c r="AQ2002" s="24"/>
      <c r="AR2002" s="24" t="s">
        <v>3986</v>
      </c>
      <c r="AS2002" s="24" t="s">
        <v>3987</v>
      </c>
      <c r="AT2002" s="24" t="s">
        <v>21270</v>
      </c>
      <c r="AU2002" s="23" t="s">
        <v>5310</v>
      </c>
      <c r="AV2002" s="23" t="s">
        <v>5602</v>
      </c>
      <c r="AW2002" s="23" t="s">
        <v>11671</v>
      </c>
      <c r="AX2002" s="23" t="s">
        <v>3983</v>
      </c>
    </row>
    <row r="2003" spans="1:50" s="22" customFormat="1" ht="20" customHeight="1" x14ac:dyDescent="0.3">
      <c r="A2003" s="23" t="s">
        <v>3974</v>
      </c>
      <c r="B2003" s="23" t="s">
        <v>5479</v>
      </c>
      <c r="C2003" s="23" t="s">
        <v>23527</v>
      </c>
      <c r="D2003" s="23" t="s">
        <v>21266</v>
      </c>
      <c r="E2003" s="23" t="s">
        <v>15491</v>
      </c>
      <c r="F2003" s="23" t="s">
        <v>15760</v>
      </c>
      <c r="G2003" s="24" t="s">
        <v>21847</v>
      </c>
      <c r="H2003" s="24" t="s">
        <v>21267</v>
      </c>
      <c r="I2003" s="24" t="s">
        <v>3</v>
      </c>
      <c r="J2003" s="30" t="s">
        <v>5510</v>
      </c>
      <c r="K2003" s="23" t="s">
        <v>10208</v>
      </c>
      <c r="L2003" s="23" t="s">
        <v>10209</v>
      </c>
      <c r="M2003" s="23" t="s">
        <v>5513</v>
      </c>
      <c r="N2003" s="23" t="s">
        <v>5514</v>
      </c>
      <c r="O2003" s="23" t="s">
        <v>10210</v>
      </c>
      <c r="P2003" s="23" t="s">
        <v>5516</v>
      </c>
      <c r="Q2003" s="23" t="s">
        <v>5754</v>
      </c>
      <c r="R2003" s="23" t="s">
        <v>5755</v>
      </c>
      <c r="S2003" s="23" t="s">
        <v>407</v>
      </c>
      <c r="T2003" s="23" t="s">
        <v>408</v>
      </c>
      <c r="U2003" s="23" t="s">
        <v>216</v>
      </c>
      <c r="V2003" s="23" t="s">
        <v>218</v>
      </c>
      <c r="W2003" s="24" t="s">
        <v>38</v>
      </c>
      <c r="X2003" s="24" t="s">
        <v>409</v>
      </c>
      <c r="Y2003" s="24" t="s">
        <v>40</v>
      </c>
      <c r="Z2003" s="25">
        <v>3604930</v>
      </c>
      <c r="AA2003" s="24" t="s">
        <v>14803</v>
      </c>
      <c r="AB2003" s="24" t="s">
        <v>14803</v>
      </c>
      <c r="AC2003" s="24" t="s">
        <v>14803</v>
      </c>
      <c r="AD2003" s="24" t="s">
        <v>21268</v>
      </c>
      <c r="AE2003" s="24"/>
      <c r="AF2003" s="24"/>
      <c r="AG2003" s="24" t="s">
        <v>21269</v>
      </c>
      <c r="AH2003" s="24"/>
      <c r="AI2003" s="24"/>
      <c r="AJ2003" s="24"/>
      <c r="AK2003" s="24"/>
      <c r="AL2003" s="24" t="s">
        <v>20258</v>
      </c>
      <c r="AM2003" s="24" t="s">
        <v>3971</v>
      </c>
      <c r="AN2003" s="40">
        <v>110326</v>
      </c>
      <c r="AO2003" s="24" t="s">
        <v>3972</v>
      </c>
      <c r="AP2003" s="24" t="s">
        <v>21270</v>
      </c>
      <c r="AQ2003" s="24"/>
      <c r="AR2003" s="24" t="s">
        <v>3973</v>
      </c>
      <c r="AS2003" s="24" t="s">
        <v>3974</v>
      </c>
      <c r="AT2003" s="24" t="s">
        <v>21270</v>
      </c>
      <c r="AU2003" s="23" t="s">
        <v>4708</v>
      </c>
      <c r="AV2003" s="23" t="s">
        <v>5602</v>
      </c>
      <c r="AW2003" s="23" t="s">
        <v>10211</v>
      </c>
      <c r="AX2003" s="23" t="s">
        <v>3970</v>
      </c>
    </row>
    <row r="2004" spans="1:50" s="22" customFormat="1" ht="20" customHeight="1" x14ac:dyDescent="0.3">
      <c r="A2004" s="23" t="s">
        <v>5292</v>
      </c>
      <c r="B2004" s="23" t="s">
        <v>5479</v>
      </c>
      <c r="C2004" s="23" t="s">
        <v>23528</v>
      </c>
      <c r="D2004" s="23" t="s">
        <v>21266</v>
      </c>
      <c r="E2004" s="23" t="s">
        <v>15284</v>
      </c>
      <c r="F2004" s="23" t="s">
        <v>15606</v>
      </c>
      <c r="G2004" s="24" t="s">
        <v>21829</v>
      </c>
      <c r="H2004" s="24" t="s">
        <v>21267</v>
      </c>
      <c r="I2004" s="24" t="s">
        <v>3</v>
      </c>
      <c r="J2004" s="30" t="s">
        <v>5510</v>
      </c>
      <c r="K2004" s="23" t="s">
        <v>13640</v>
      </c>
      <c r="L2004" s="23" t="s">
        <v>13641</v>
      </c>
      <c r="M2004" s="23" t="s">
        <v>5513</v>
      </c>
      <c r="N2004" s="23" t="s">
        <v>5514</v>
      </c>
      <c r="O2004" s="23" t="s">
        <v>13642</v>
      </c>
      <c r="P2004" s="23" t="s">
        <v>5516</v>
      </c>
      <c r="Q2004" s="23" t="s">
        <v>5754</v>
      </c>
      <c r="R2004" s="23" t="s">
        <v>5755</v>
      </c>
      <c r="S2004" s="23" t="s">
        <v>407</v>
      </c>
      <c r="T2004" s="23" t="s">
        <v>408</v>
      </c>
      <c r="U2004" s="23" t="s">
        <v>211</v>
      </c>
      <c r="V2004" s="23" t="s">
        <v>816</v>
      </c>
      <c r="W2004" s="24" t="s">
        <v>38</v>
      </c>
      <c r="X2004" s="24" t="s">
        <v>409</v>
      </c>
      <c r="Y2004" s="24" t="s">
        <v>40</v>
      </c>
      <c r="Z2004" s="25">
        <v>882840</v>
      </c>
      <c r="AA2004" s="24" t="s">
        <v>14803</v>
      </c>
      <c r="AB2004" s="24" t="s">
        <v>14803</v>
      </c>
      <c r="AC2004" s="24" t="s">
        <v>14803</v>
      </c>
      <c r="AD2004" s="24" t="s">
        <v>21268</v>
      </c>
      <c r="AE2004" s="24"/>
      <c r="AF2004" s="24"/>
      <c r="AG2004" s="24" t="s">
        <v>21269</v>
      </c>
      <c r="AH2004" s="24"/>
      <c r="AI2004" s="24"/>
      <c r="AJ2004" s="24"/>
      <c r="AK2004" s="24"/>
      <c r="AL2004" s="24" t="s">
        <v>23529</v>
      </c>
      <c r="AM2004" s="24" t="s">
        <v>5290</v>
      </c>
      <c r="AN2004" s="40">
        <v>155126</v>
      </c>
      <c r="AO2004" s="24" t="s">
        <v>5115</v>
      </c>
      <c r="AP2004" s="24" t="s">
        <v>21270</v>
      </c>
      <c r="AQ2004" s="24"/>
      <c r="AR2004" s="24" t="s">
        <v>5291</v>
      </c>
      <c r="AS2004" s="24" t="s">
        <v>5292</v>
      </c>
      <c r="AT2004" s="24" t="s">
        <v>21270</v>
      </c>
      <c r="AU2004" s="23" t="s">
        <v>5392</v>
      </c>
      <c r="AV2004" s="23" t="s">
        <v>5602</v>
      </c>
      <c r="AW2004" s="23" t="s">
        <v>13643</v>
      </c>
      <c r="AX2004" s="23" t="s">
        <v>5289</v>
      </c>
    </row>
    <row r="2005" spans="1:50" s="22" customFormat="1" ht="20" customHeight="1" x14ac:dyDescent="0.3">
      <c r="A2005" s="23" t="s">
        <v>5277</v>
      </c>
      <c r="B2005" s="23" t="s">
        <v>5479</v>
      </c>
      <c r="C2005" s="23" t="s">
        <v>23530</v>
      </c>
      <c r="D2005" s="23" t="s">
        <v>21266</v>
      </c>
      <c r="E2005" s="23" t="s">
        <v>18849</v>
      </c>
      <c r="F2005" s="23" t="s">
        <v>19286</v>
      </c>
      <c r="G2005" s="24" t="s">
        <v>23220</v>
      </c>
      <c r="H2005" s="24" t="s">
        <v>21267</v>
      </c>
      <c r="I2005" s="24" t="s">
        <v>3</v>
      </c>
      <c r="J2005" s="30" t="s">
        <v>5510</v>
      </c>
      <c r="K2005" s="23" t="s">
        <v>13178</v>
      </c>
      <c r="L2005" s="23" t="s">
        <v>13179</v>
      </c>
      <c r="M2005" s="23" t="s">
        <v>5513</v>
      </c>
      <c r="N2005" s="23" t="s">
        <v>5514</v>
      </c>
      <c r="O2005" s="23" t="s">
        <v>13180</v>
      </c>
      <c r="P2005" s="23" t="s">
        <v>5516</v>
      </c>
      <c r="Q2005" s="23" t="s">
        <v>5561</v>
      </c>
      <c r="R2005" s="23" t="s">
        <v>5562</v>
      </c>
      <c r="S2005" s="23" t="s">
        <v>407</v>
      </c>
      <c r="T2005" s="23" t="s">
        <v>408</v>
      </c>
      <c r="U2005" s="23" t="s">
        <v>248</v>
      </c>
      <c r="V2005" s="23" t="s">
        <v>250</v>
      </c>
      <c r="W2005" s="24" t="s">
        <v>38</v>
      </c>
      <c r="X2005" s="24" t="s">
        <v>2826</v>
      </c>
      <c r="Y2005" s="24" t="s">
        <v>40</v>
      </c>
      <c r="Z2005" s="25">
        <v>8938755</v>
      </c>
      <c r="AA2005" s="24" t="s">
        <v>14803</v>
      </c>
      <c r="AB2005" s="24" t="s">
        <v>14803</v>
      </c>
      <c r="AC2005" s="24" t="s">
        <v>14803</v>
      </c>
      <c r="AD2005" s="24" t="s">
        <v>21268</v>
      </c>
      <c r="AE2005" s="24"/>
      <c r="AF2005" s="24"/>
      <c r="AG2005" s="24" t="s">
        <v>21269</v>
      </c>
      <c r="AH2005" s="24"/>
      <c r="AI2005" s="24"/>
      <c r="AJ2005" s="24"/>
      <c r="AK2005" s="24"/>
      <c r="AL2005" s="24" t="s">
        <v>20271</v>
      </c>
      <c r="AM2005" s="24" t="s">
        <v>5275</v>
      </c>
      <c r="AN2005" s="40">
        <v>154726</v>
      </c>
      <c r="AO2005" s="24" t="s">
        <v>4802</v>
      </c>
      <c r="AP2005" s="24" t="s">
        <v>21270</v>
      </c>
      <c r="AQ2005" s="24"/>
      <c r="AR2005" s="24" t="s">
        <v>5276</v>
      </c>
      <c r="AS2005" s="24" t="s">
        <v>5277</v>
      </c>
      <c r="AT2005" s="24" t="s">
        <v>21270</v>
      </c>
      <c r="AU2005" s="23" t="s">
        <v>5392</v>
      </c>
      <c r="AV2005" s="23" t="s">
        <v>5563</v>
      </c>
      <c r="AW2005" s="23" t="s">
        <v>13181</v>
      </c>
      <c r="AX2005" s="23" t="s">
        <v>13182</v>
      </c>
    </row>
    <row r="2006" spans="1:50" s="22" customFormat="1" ht="20" customHeight="1" x14ac:dyDescent="0.3">
      <c r="A2006" s="23" t="s">
        <v>4254</v>
      </c>
      <c r="B2006" s="23" t="s">
        <v>5479</v>
      </c>
      <c r="C2006" s="23" t="s">
        <v>23530</v>
      </c>
      <c r="D2006" s="23" t="s">
        <v>21266</v>
      </c>
      <c r="E2006" s="23" t="s">
        <v>18849</v>
      </c>
      <c r="F2006" s="23" t="s">
        <v>20272</v>
      </c>
      <c r="G2006" s="24" t="s">
        <v>23531</v>
      </c>
      <c r="H2006" s="24" t="s">
        <v>21267</v>
      </c>
      <c r="I2006" s="24" t="s">
        <v>3</v>
      </c>
      <c r="J2006" s="30" t="s">
        <v>5510</v>
      </c>
      <c r="K2006" s="23" t="s">
        <v>13093</v>
      </c>
      <c r="L2006" s="23" t="s">
        <v>13094</v>
      </c>
      <c r="M2006" s="23" t="s">
        <v>5513</v>
      </c>
      <c r="N2006" s="23" t="s">
        <v>5514</v>
      </c>
      <c r="O2006" s="23" t="s">
        <v>13095</v>
      </c>
      <c r="P2006" s="23" t="s">
        <v>5516</v>
      </c>
      <c r="Q2006" s="23" t="s">
        <v>5561</v>
      </c>
      <c r="R2006" s="23" t="s">
        <v>5562</v>
      </c>
      <c r="S2006" s="23" t="s">
        <v>407</v>
      </c>
      <c r="T2006" s="23" t="s">
        <v>408</v>
      </c>
      <c r="U2006" s="23" t="s">
        <v>211</v>
      </c>
      <c r="V2006" s="23" t="s">
        <v>816</v>
      </c>
      <c r="W2006" s="24" t="s">
        <v>38</v>
      </c>
      <c r="X2006" s="24" t="s">
        <v>409</v>
      </c>
      <c r="Y2006" s="24" t="s">
        <v>40</v>
      </c>
      <c r="Z2006" s="25">
        <v>8938755</v>
      </c>
      <c r="AA2006" s="24" t="s">
        <v>14803</v>
      </c>
      <c r="AB2006" s="24" t="s">
        <v>14803</v>
      </c>
      <c r="AC2006" s="24" t="s">
        <v>14803</v>
      </c>
      <c r="AD2006" s="24" t="s">
        <v>21268</v>
      </c>
      <c r="AE2006" s="24"/>
      <c r="AF2006" s="24"/>
      <c r="AG2006" s="24" t="s">
        <v>21269</v>
      </c>
      <c r="AH2006" s="24"/>
      <c r="AI2006" s="24"/>
      <c r="AJ2006" s="24"/>
      <c r="AK2006" s="24"/>
      <c r="AL2006" s="24" t="s">
        <v>20273</v>
      </c>
      <c r="AM2006" s="24" t="s">
        <v>4251</v>
      </c>
      <c r="AN2006" s="40">
        <v>119426</v>
      </c>
      <c r="AO2006" s="24" t="s">
        <v>4252</v>
      </c>
      <c r="AP2006" s="24" t="s">
        <v>21270</v>
      </c>
      <c r="AQ2006" s="24"/>
      <c r="AR2006" s="24" t="s">
        <v>4253</v>
      </c>
      <c r="AS2006" s="24" t="s">
        <v>4254</v>
      </c>
      <c r="AT2006" s="24" t="s">
        <v>21270</v>
      </c>
      <c r="AU2006" s="23" t="s">
        <v>5126</v>
      </c>
      <c r="AV2006" s="23" t="s">
        <v>5563</v>
      </c>
      <c r="AW2006" s="23" t="s">
        <v>13096</v>
      </c>
      <c r="AX2006" s="23" t="s">
        <v>13097</v>
      </c>
    </row>
    <row r="2007" spans="1:50" s="22" customFormat="1" ht="20" customHeight="1" x14ac:dyDescent="0.3">
      <c r="A2007" s="23" t="s">
        <v>20276</v>
      </c>
      <c r="B2007" s="23" t="s">
        <v>5479</v>
      </c>
      <c r="C2007" s="23" t="s">
        <v>23532</v>
      </c>
      <c r="D2007" s="23" t="s">
        <v>21266</v>
      </c>
      <c r="E2007" s="23" t="s">
        <v>17512</v>
      </c>
      <c r="F2007" s="23" t="s">
        <v>17726</v>
      </c>
      <c r="G2007" s="24" t="s">
        <v>22805</v>
      </c>
      <c r="H2007" s="24" t="s">
        <v>21267</v>
      </c>
      <c r="I2007" s="24" t="s">
        <v>3</v>
      </c>
      <c r="J2007" s="30" t="s">
        <v>5510</v>
      </c>
      <c r="K2007" s="23" t="s">
        <v>11749</v>
      </c>
      <c r="L2007" s="23" t="s">
        <v>11750</v>
      </c>
      <c r="M2007" s="23" t="s">
        <v>5513</v>
      </c>
      <c r="N2007" s="23" t="s">
        <v>5514</v>
      </c>
      <c r="O2007" s="23" t="s">
        <v>11751</v>
      </c>
      <c r="P2007" s="23" t="s">
        <v>5516</v>
      </c>
      <c r="Q2007" s="23" t="s">
        <v>5527</v>
      </c>
      <c r="R2007" s="23" t="s">
        <v>5528</v>
      </c>
      <c r="S2007" s="23" t="s">
        <v>407</v>
      </c>
      <c r="T2007" s="23" t="s">
        <v>408</v>
      </c>
      <c r="U2007" s="23" t="s">
        <v>313</v>
      </c>
      <c r="V2007" s="23" t="s">
        <v>314</v>
      </c>
      <c r="W2007" s="24" t="s">
        <v>38</v>
      </c>
      <c r="X2007" s="24" t="s">
        <v>409</v>
      </c>
      <c r="Y2007" s="24" t="s">
        <v>40</v>
      </c>
      <c r="Z2007" s="25">
        <v>12139050</v>
      </c>
      <c r="AA2007" s="24" t="s">
        <v>14803</v>
      </c>
      <c r="AB2007" s="24" t="s">
        <v>14803</v>
      </c>
      <c r="AC2007" s="24" t="s">
        <v>14803</v>
      </c>
      <c r="AD2007" s="24" t="s">
        <v>21268</v>
      </c>
      <c r="AE2007" s="24"/>
      <c r="AF2007" s="24"/>
      <c r="AG2007" s="24" t="s">
        <v>21269</v>
      </c>
      <c r="AH2007" s="24"/>
      <c r="AI2007" s="24"/>
      <c r="AJ2007" s="24"/>
      <c r="AK2007" s="24"/>
      <c r="AL2007" s="24" t="s">
        <v>20274</v>
      </c>
      <c r="AM2007" s="24" t="s">
        <v>4581</v>
      </c>
      <c r="AN2007" s="40">
        <v>132526</v>
      </c>
      <c r="AO2007" s="24" t="s">
        <v>4041</v>
      </c>
      <c r="AP2007" s="24" t="s">
        <v>21270</v>
      </c>
      <c r="AQ2007" s="24"/>
      <c r="AR2007" s="24" t="s">
        <v>20275</v>
      </c>
      <c r="AS2007" s="24" t="s">
        <v>20276</v>
      </c>
      <c r="AT2007" s="24" t="s">
        <v>21270</v>
      </c>
      <c r="AU2007" s="23" t="s">
        <v>5310</v>
      </c>
      <c r="AV2007" s="23" t="s">
        <v>5563</v>
      </c>
      <c r="AW2007" s="23" t="s">
        <v>11752</v>
      </c>
      <c r="AX2007" s="23" t="s">
        <v>11753</v>
      </c>
    </row>
    <row r="2008" spans="1:50" s="22" customFormat="1" ht="20" customHeight="1" x14ac:dyDescent="0.3">
      <c r="A2008" s="23" t="s">
        <v>20279</v>
      </c>
      <c r="B2008" s="23" t="s">
        <v>5479</v>
      </c>
      <c r="C2008" s="23" t="s">
        <v>23521</v>
      </c>
      <c r="D2008" s="23" t="s">
        <v>21266</v>
      </c>
      <c r="E2008" s="23" t="s">
        <v>15645</v>
      </c>
      <c r="F2008" s="23" t="s">
        <v>15900</v>
      </c>
      <c r="G2008" s="24" t="s">
        <v>21918</v>
      </c>
      <c r="H2008" s="24" t="s">
        <v>21267</v>
      </c>
      <c r="I2008" s="24" t="s">
        <v>3</v>
      </c>
      <c r="J2008" s="30" t="s">
        <v>5510</v>
      </c>
      <c r="K2008" s="23" t="s">
        <v>8682</v>
      </c>
      <c r="L2008" s="23" t="s">
        <v>8683</v>
      </c>
      <c r="M2008" s="23" t="s">
        <v>5513</v>
      </c>
      <c r="N2008" s="23" t="s">
        <v>5514</v>
      </c>
      <c r="O2008" s="23" t="s">
        <v>8684</v>
      </c>
      <c r="P2008" s="23" t="s">
        <v>5516</v>
      </c>
      <c r="Q2008" s="23" t="s">
        <v>5561</v>
      </c>
      <c r="R2008" s="23" t="s">
        <v>5562</v>
      </c>
      <c r="S2008" s="23" t="s">
        <v>407</v>
      </c>
      <c r="T2008" s="23" t="s">
        <v>408</v>
      </c>
      <c r="U2008" s="23" t="s">
        <v>244</v>
      </c>
      <c r="V2008" s="23" t="s">
        <v>1300</v>
      </c>
      <c r="W2008" s="24" t="s">
        <v>38</v>
      </c>
      <c r="X2008" s="24" t="s">
        <v>409</v>
      </c>
      <c r="Y2008" s="24" t="s">
        <v>40</v>
      </c>
      <c r="Z2008" s="25">
        <v>4414200</v>
      </c>
      <c r="AA2008" s="24" t="s">
        <v>14803</v>
      </c>
      <c r="AB2008" s="24" t="s">
        <v>14803</v>
      </c>
      <c r="AC2008" s="24" t="s">
        <v>14803</v>
      </c>
      <c r="AD2008" s="24" t="s">
        <v>21268</v>
      </c>
      <c r="AE2008" s="24"/>
      <c r="AF2008" s="24"/>
      <c r="AG2008" s="24" t="s">
        <v>21269</v>
      </c>
      <c r="AH2008" s="24"/>
      <c r="AI2008" s="24"/>
      <c r="AJ2008" s="24"/>
      <c r="AK2008" s="24"/>
      <c r="AL2008" s="24" t="s">
        <v>20277</v>
      </c>
      <c r="AM2008" s="24" t="s">
        <v>3122</v>
      </c>
      <c r="AN2008" s="40">
        <v>78526</v>
      </c>
      <c r="AO2008" s="24" t="s">
        <v>2433</v>
      </c>
      <c r="AP2008" s="24" t="s">
        <v>21270</v>
      </c>
      <c r="AQ2008" s="24"/>
      <c r="AR2008" s="24" t="s">
        <v>20278</v>
      </c>
      <c r="AS2008" s="24" t="s">
        <v>20279</v>
      </c>
      <c r="AT2008" s="24" t="s">
        <v>21270</v>
      </c>
      <c r="AU2008" s="23" t="s">
        <v>4038</v>
      </c>
      <c r="AV2008" s="23" t="s">
        <v>5563</v>
      </c>
      <c r="AW2008" s="23" t="s">
        <v>8685</v>
      </c>
      <c r="AX2008" s="23" t="s">
        <v>8686</v>
      </c>
    </row>
    <row r="2009" spans="1:50" s="22" customFormat="1" ht="20" customHeight="1" x14ac:dyDescent="0.3">
      <c r="A2009" s="23" t="s">
        <v>20282</v>
      </c>
      <c r="B2009" s="23" t="s">
        <v>5479</v>
      </c>
      <c r="C2009" s="23" t="s">
        <v>23532</v>
      </c>
      <c r="D2009" s="23" t="s">
        <v>21266</v>
      </c>
      <c r="E2009" s="23" t="s">
        <v>15036</v>
      </c>
      <c r="F2009" s="23" t="s">
        <v>17211</v>
      </c>
      <c r="G2009" s="24" t="s">
        <v>22789</v>
      </c>
      <c r="H2009" s="24" t="s">
        <v>21267</v>
      </c>
      <c r="I2009" s="24" t="s">
        <v>3</v>
      </c>
      <c r="J2009" s="30" t="s">
        <v>5510</v>
      </c>
      <c r="K2009" s="23" t="s">
        <v>5680</v>
      </c>
      <c r="L2009" s="23" t="s">
        <v>5681</v>
      </c>
      <c r="M2009" s="23" t="s">
        <v>5513</v>
      </c>
      <c r="N2009" s="23" t="s">
        <v>5514</v>
      </c>
      <c r="O2009" s="23" t="s">
        <v>5682</v>
      </c>
      <c r="P2009" s="23" t="s">
        <v>5516</v>
      </c>
      <c r="Q2009" s="23" t="s">
        <v>5527</v>
      </c>
      <c r="R2009" s="23" t="s">
        <v>5528</v>
      </c>
      <c r="S2009" s="23" t="s">
        <v>407</v>
      </c>
      <c r="T2009" s="23" t="s">
        <v>408</v>
      </c>
      <c r="U2009" s="23" t="s">
        <v>342</v>
      </c>
      <c r="V2009" s="23" t="s">
        <v>344</v>
      </c>
      <c r="W2009" s="24" t="s">
        <v>38</v>
      </c>
      <c r="X2009" s="24" t="s">
        <v>409</v>
      </c>
      <c r="Y2009" s="24" t="s">
        <v>40</v>
      </c>
      <c r="Z2009" s="25">
        <v>11035500</v>
      </c>
      <c r="AA2009" s="24" t="s">
        <v>14803</v>
      </c>
      <c r="AB2009" s="24" t="s">
        <v>14803</v>
      </c>
      <c r="AC2009" s="24" t="s">
        <v>14803</v>
      </c>
      <c r="AD2009" s="24" t="s">
        <v>21268</v>
      </c>
      <c r="AE2009" s="24"/>
      <c r="AF2009" s="24"/>
      <c r="AG2009" s="24" t="s">
        <v>21269</v>
      </c>
      <c r="AH2009" s="24"/>
      <c r="AI2009" s="24"/>
      <c r="AJ2009" s="24"/>
      <c r="AK2009" s="24"/>
      <c r="AL2009" s="24" t="s">
        <v>20280</v>
      </c>
      <c r="AM2009" s="24" t="s">
        <v>1033</v>
      </c>
      <c r="AN2009" s="40">
        <v>15526</v>
      </c>
      <c r="AO2009" s="24" t="s">
        <v>535</v>
      </c>
      <c r="AP2009" s="24" t="s">
        <v>21270</v>
      </c>
      <c r="AQ2009" s="24"/>
      <c r="AR2009" s="24" t="s">
        <v>20281</v>
      </c>
      <c r="AS2009" s="24" t="s">
        <v>20282</v>
      </c>
      <c r="AT2009" s="24" t="s">
        <v>21270</v>
      </c>
      <c r="AU2009" s="23" t="s">
        <v>778</v>
      </c>
      <c r="AV2009" s="23" t="s">
        <v>5563</v>
      </c>
      <c r="AW2009" s="23" t="s">
        <v>5683</v>
      </c>
      <c r="AX2009" s="23" t="s">
        <v>5684</v>
      </c>
    </row>
    <row r="2010" spans="1:50" s="22" customFormat="1" ht="20" customHeight="1" x14ac:dyDescent="0.3">
      <c r="A2010" s="23" t="s">
        <v>20285</v>
      </c>
      <c r="B2010" s="23" t="s">
        <v>5479</v>
      </c>
      <c r="C2010" s="23" t="s">
        <v>23533</v>
      </c>
      <c r="D2010" s="23" t="s">
        <v>21266</v>
      </c>
      <c r="E2010" s="23" t="s">
        <v>17512</v>
      </c>
      <c r="F2010" s="23" t="s">
        <v>17726</v>
      </c>
      <c r="G2010" s="24" t="s">
        <v>22805</v>
      </c>
      <c r="H2010" s="24" t="s">
        <v>21267</v>
      </c>
      <c r="I2010" s="24" t="s">
        <v>3</v>
      </c>
      <c r="J2010" s="30" t="s">
        <v>5510</v>
      </c>
      <c r="K2010" s="23" t="s">
        <v>6280</v>
      </c>
      <c r="L2010" s="23" t="s">
        <v>6281</v>
      </c>
      <c r="M2010" s="23" t="s">
        <v>5513</v>
      </c>
      <c r="N2010" s="23" t="s">
        <v>5514</v>
      </c>
      <c r="O2010" s="23" t="s">
        <v>6282</v>
      </c>
      <c r="P2010" s="23" t="s">
        <v>5516</v>
      </c>
      <c r="Q2010" s="23" t="s">
        <v>6108</v>
      </c>
      <c r="R2010" s="23" t="s">
        <v>6109</v>
      </c>
      <c r="S2010" s="23" t="s">
        <v>407</v>
      </c>
      <c r="T2010" s="23" t="s">
        <v>408</v>
      </c>
      <c r="U2010" s="23" t="s">
        <v>353</v>
      </c>
      <c r="V2010" s="23" t="s">
        <v>355</v>
      </c>
      <c r="W2010" s="24" t="s">
        <v>38</v>
      </c>
      <c r="X2010" s="24" t="s">
        <v>409</v>
      </c>
      <c r="Y2010" s="24" t="s">
        <v>40</v>
      </c>
      <c r="Z2010" s="25">
        <v>12139050</v>
      </c>
      <c r="AA2010" s="24" t="s">
        <v>14803</v>
      </c>
      <c r="AB2010" s="24" t="s">
        <v>14803</v>
      </c>
      <c r="AC2010" s="24" t="s">
        <v>14803</v>
      </c>
      <c r="AD2010" s="24" t="s">
        <v>21268</v>
      </c>
      <c r="AE2010" s="24"/>
      <c r="AF2010" s="24"/>
      <c r="AG2010" s="24" t="s">
        <v>21269</v>
      </c>
      <c r="AH2010" s="24"/>
      <c r="AI2010" s="24"/>
      <c r="AJ2010" s="24"/>
      <c r="AK2010" s="24"/>
      <c r="AL2010" s="24" t="s">
        <v>20283</v>
      </c>
      <c r="AM2010" s="24" t="s">
        <v>540</v>
      </c>
      <c r="AN2010" s="40">
        <v>3126</v>
      </c>
      <c r="AO2010" s="24" t="s">
        <v>548</v>
      </c>
      <c r="AP2010" s="24" t="s">
        <v>21270</v>
      </c>
      <c r="AQ2010" s="24"/>
      <c r="AR2010" s="24" t="s">
        <v>20284</v>
      </c>
      <c r="AS2010" s="24" t="s">
        <v>20285</v>
      </c>
      <c r="AT2010" s="24" t="s">
        <v>21270</v>
      </c>
      <c r="AU2010" s="23" t="s">
        <v>2241</v>
      </c>
      <c r="AV2010" s="23" t="s">
        <v>5602</v>
      </c>
      <c r="AW2010" s="23" t="s">
        <v>6283</v>
      </c>
      <c r="AX2010" s="23" t="s">
        <v>547</v>
      </c>
    </row>
    <row r="2011" spans="1:50" s="22" customFormat="1" ht="20" customHeight="1" x14ac:dyDescent="0.3">
      <c r="A2011" s="23" t="s">
        <v>20288</v>
      </c>
      <c r="B2011" s="23" t="s">
        <v>5479</v>
      </c>
      <c r="C2011" s="23" t="s">
        <v>23534</v>
      </c>
      <c r="D2011" s="23" t="s">
        <v>21266</v>
      </c>
      <c r="E2011" s="23" t="s">
        <v>15036</v>
      </c>
      <c r="F2011" s="23" t="s">
        <v>15037</v>
      </c>
      <c r="G2011" s="24" t="s">
        <v>21477</v>
      </c>
      <c r="H2011" s="24" t="s">
        <v>21267</v>
      </c>
      <c r="I2011" s="24" t="s">
        <v>3</v>
      </c>
      <c r="J2011" s="30" t="s">
        <v>5510</v>
      </c>
      <c r="K2011" s="23" t="s">
        <v>6342</v>
      </c>
      <c r="L2011" s="23" t="s">
        <v>6343</v>
      </c>
      <c r="M2011" s="23" t="s">
        <v>5513</v>
      </c>
      <c r="N2011" s="23" t="s">
        <v>5514</v>
      </c>
      <c r="O2011" s="23" t="s">
        <v>6344</v>
      </c>
      <c r="P2011" s="23" t="s">
        <v>5516</v>
      </c>
      <c r="Q2011" s="23" t="s">
        <v>5517</v>
      </c>
      <c r="R2011" s="23" t="s">
        <v>5518</v>
      </c>
      <c r="S2011" s="23" t="s">
        <v>407</v>
      </c>
      <c r="T2011" s="23" t="s">
        <v>408</v>
      </c>
      <c r="U2011" s="23" t="s">
        <v>326</v>
      </c>
      <c r="V2011" s="23" t="s">
        <v>1600</v>
      </c>
      <c r="W2011" s="24" t="s">
        <v>38</v>
      </c>
      <c r="X2011" s="24" t="s">
        <v>409</v>
      </c>
      <c r="Y2011" s="24" t="s">
        <v>40</v>
      </c>
      <c r="Z2011" s="25">
        <v>11035500</v>
      </c>
      <c r="AA2011" s="24" t="s">
        <v>14803</v>
      </c>
      <c r="AB2011" s="24" t="s">
        <v>14803</v>
      </c>
      <c r="AC2011" s="24" t="s">
        <v>14803</v>
      </c>
      <c r="AD2011" s="24" t="s">
        <v>21268</v>
      </c>
      <c r="AE2011" s="24"/>
      <c r="AF2011" s="24"/>
      <c r="AG2011" s="24" t="s">
        <v>21269</v>
      </c>
      <c r="AH2011" s="24"/>
      <c r="AI2011" s="24"/>
      <c r="AJ2011" s="24"/>
      <c r="AK2011" s="24"/>
      <c r="AL2011" s="24" t="s">
        <v>20286</v>
      </c>
      <c r="AM2011" s="24" t="s">
        <v>1240</v>
      </c>
      <c r="AN2011" s="40">
        <v>30926</v>
      </c>
      <c r="AO2011" s="24" t="s">
        <v>1602</v>
      </c>
      <c r="AP2011" s="24" t="s">
        <v>21270</v>
      </c>
      <c r="AQ2011" s="24"/>
      <c r="AR2011" s="24" t="s">
        <v>20287</v>
      </c>
      <c r="AS2011" s="24" t="s">
        <v>20288</v>
      </c>
      <c r="AT2011" s="24" t="s">
        <v>21270</v>
      </c>
      <c r="AU2011" s="23" t="s">
        <v>5488</v>
      </c>
      <c r="AV2011" s="23" t="s">
        <v>5563</v>
      </c>
      <c r="AW2011" s="23" t="s">
        <v>6345</v>
      </c>
      <c r="AX2011" s="23" t="s">
        <v>1601</v>
      </c>
    </row>
    <row r="2012" spans="1:50" s="22" customFormat="1" ht="20" customHeight="1" x14ac:dyDescent="0.3">
      <c r="A2012" s="23" t="s">
        <v>20291</v>
      </c>
      <c r="B2012" s="23" t="s">
        <v>5479</v>
      </c>
      <c r="C2012" s="23" t="s">
        <v>23534</v>
      </c>
      <c r="D2012" s="23" t="s">
        <v>21266</v>
      </c>
      <c r="E2012" s="23" t="s">
        <v>15360</v>
      </c>
      <c r="F2012" s="23" t="s">
        <v>17627</v>
      </c>
      <c r="G2012" s="24" t="s">
        <v>22765</v>
      </c>
      <c r="H2012" s="24" t="s">
        <v>21267</v>
      </c>
      <c r="I2012" s="24" t="s">
        <v>3</v>
      </c>
      <c r="J2012" s="30" t="s">
        <v>5510</v>
      </c>
      <c r="K2012" s="23" t="s">
        <v>9600</v>
      </c>
      <c r="L2012" s="23" t="s">
        <v>9601</v>
      </c>
      <c r="M2012" s="23" t="s">
        <v>5513</v>
      </c>
      <c r="N2012" s="23" t="s">
        <v>5514</v>
      </c>
      <c r="O2012" s="23" t="s">
        <v>9602</v>
      </c>
      <c r="P2012" s="23" t="s">
        <v>5516</v>
      </c>
      <c r="Q2012" s="23" t="s">
        <v>5517</v>
      </c>
      <c r="R2012" s="23" t="s">
        <v>5518</v>
      </c>
      <c r="S2012" s="23" t="s">
        <v>407</v>
      </c>
      <c r="T2012" s="23" t="s">
        <v>408</v>
      </c>
      <c r="U2012" s="23" t="s">
        <v>248</v>
      </c>
      <c r="V2012" s="23" t="s">
        <v>250</v>
      </c>
      <c r="W2012" s="24" t="s">
        <v>38</v>
      </c>
      <c r="X2012" s="24" t="s">
        <v>409</v>
      </c>
      <c r="Y2012" s="24" t="s">
        <v>40</v>
      </c>
      <c r="Z2012" s="25">
        <v>8828400</v>
      </c>
      <c r="AA2012" s="24" t="s">
        <v>14803</v>
      </c>
      <c r="AB2012" s="24" t="s">
        <v>14803</v>
      </c>
      <c r="AC2012" s="24" t="s">
        <v>14803</v>
      </c>
      <c r="AD2012" s="24" t="s">
        <v>21268</v>
      </c>
      <c r="AE2012" s="24"/>
      <c r="AF2012" s="24"/>
      <c r="AG2012" s="24" t="s">
        <v>21269</v>
      </c>
      <c r="AH2012" s="24"/>
      <c r="AI2012" s="24"/>
      <c r="AJ2012" s="24"/>
      <c r="AK2012" s="24"/>
      <c r="AL2012" s="24" t="s">
        <v>20289</v>
      </c>
      <c r="AM2012" s="24" t="s">
        <v>3960</v>
      </c>
      <c r="AN2012" s="40">
        <v>109926</v>
      </c>
      <c r="AO2012" s="24" t="s">
        <v>3961</v>
      </c>
      <c r="AP2012" s="24" t="s">
        <v>21270</v>
      </c>
      <c r="AQ2012" s="24"/>
      <c r="AR2012" s="24" t="s">
        <v>20290</v>
      </c>
      <c r="AS2012" s="24" t="s">
        <v>20291</v>
      </c>
      <c r="AT2012" s="24" t="s">
        <v>21270</v>
      </c>
      <c r="AU2012" s="23" t="s">
        <v>4389</v>
      </c>
      <c r="AV2012" s="23" t="s">
        <v>5602</v>
      </c>
      <c r="AW2012" s="23" t="s">
        <v>9603</v>
      </c>
      <c r="AX2012" s="23" t="s">
        <v>3959</v>
      </c>
    </row>
    <row r="2013" spans="1:50" s="22" customFormat="1" ht="20" customHeight="1" x14ac:dyDescent="0.3">
      <c r="A2013" s="23" t="s">
        <v>20294</v>
      </c>
      <c r="B2013" s="23" t="s">
        <v>5479</v>
      </c>
      <c r="C2013" s="23" t="s">
        <v>23534</v>
      </c>
      <c r="D2013" s="23" t="s">
        <v>21266</v>
      </c>
      <c r="E2013" s="23" t="s">
        <v>15151</v>
      </c>
      <c r="F2013" s="23" t="s">
        <v>15152</v>
      </c>
      <c r="G2013" s="24" t="s">
        <v>21538</v>
      </c>
      <c r="H2013" s="24" t="s">
        <v>21267</v>
      </c>
      <c r="I2013" s="24" t="s">
        <v>3</v>
      </c>
      <c r="J2013" s="30" t="s">
        <v>5510</v>
      </c>
      <c r="K2013" s="23" t="s">
        <v>10493</v>
      </c>
      <c r="L2013" s="23" t="s">
        <v>10494</v>
      </c>
      <c r="M2013" s="23" t="s">
        <v>5513</v>
      </c>
      <c r="N2013" s="23" t="s">
        <v>5514</v>
      </c>
      <c r="O2013" s="23" t="s">
        <v>10495</v>
      </c>
      <c r="P2013" s="23" t="s">
        <v>5516</v>
      </c>
      <c r="Q2013" s="23" t="s">
        <v>5517</v>
      </c>
      <c r="R2013" s="23" t="s">
        <v>5518</v>
      </c>
      <c r="S2013" s="23" t="s">
        <v>407</v>
      </c>
      <c r="T2013" s="23" t="s">
        <v>408</v>
      </c>
      <c r="U2013" s="23" t="s">
        <v>345</v>
      </c>
      <c r="V2013" s="23" t="s">
        <v>347</v>
      </c>
      <c r="W2013" s="24" t="s">
        <v>38</v>
      </c>
      <c r="X2013" s="24" t="s">
        <v>409</v>
      </c>
      <c r="Y2013" s="24" t="s">
        <v>40</v>
      </c>
      <c r="Z2013" s="25">
        <v>7724850</v>
      </c>
      <c r="AA2013" s="24" t="s">
        <v>14803</v>
      </c>
      <c r="AB2013" s="24" t="s">
        <v>14803</v>
      </c>
      <c r="AC2013" s="24" t="s">
        <v>14803</v>
      </c>
      <c r="AD2013" s="24" t="s">
        <v>21268</v>
      </c>
      <c r="AE2013" s="24"/>
      <c r="AF2013" s="24"/>
      <c r="AG2013" s="24" t="s">
        <v>21269</v>
      </c>
      <c r="AH2013" s="24"/>
      <c r="AI2013" s="24"/>
      <c r="AJ2013" s="24"/>
      <c r="AK2013" s="24"/>
      <c r="AL2013" s="24" t="s">
        <v>20292</v>
      </c>
      <c r="AM2013" s="24" t="s">
        <v>2499</v>
      </c>
      <c r="AN2013" s="40">
        <v>65126</v>
      </c>
      <c r="AO2013" s="24" t="s">
        <v>2715</v>
      </c>
      <c r="AP2013" s="24" t="s">
        <v>21270</v>
      </c>
      <c r="AQ2013" s="24"/>
      <c r="AR2013" s="24" t="s">
        <v>20293</v>
      </c>
      <c r="AS2013" s="24" t="s">
        <v>20294</v>
      </c>
      <c r="AT2013" s="24" t="s">
        <v>21270</v>
      </c>
      <c r="AU2013" s="23" t="s">
        <v>4389</v>
      </c>
      <c r="AV2013" s="23" t="s">
        <v>5563</v>
      </c>
      <c r="AW2013" s="23" t="s">
        <v>10496</v>
      </c>
      <c r="AX2013" s="23" t="s">
        <v>10497</v>
      </c>
    </row>
    <row r="2014" spans="1:50" s="22" customFormat="1" ht="20" customHeight="1" x14ac:dyDescent="0.3">
      <c r="A2014" s="23" t="s">
        <v>20297</v>
      </c>
      <c r="B2014" s="23" t="s">
        <v>5479</v>
      </c>
      <c r="C2014" s="23" t="s">
        <v>23534</v>
      </c>
      <c r="D2014" s="23" t="s">
        <v>21266</v>
      </c>
      <c r="E2014" s="23" t="s">
        <v>15161</v>
      </c>
      <c r="F2014" s="23" t="s">
        <v>15162</v>
      </c>
      <c r="G2014" s="24" t="s">
        <v>21543</v>
      </c>
      <c r="H2014" s="24" t="s">
        <v>21267</v>
      </c>
      <c r="I2014" s="24" t="s">
        <v>3</v>
      </c>
      <c r="J2014" s="30" t="s">
        <v>5510</v>
      </c>
      <c r="K2014" s="23" t="s">
        <v>11501</v>
      </c>
      <c r="L2014" s="23" t="s">
        <v>11502</v>
      </c>
      <c r="M2014" s="23" t="s">
        <v>5513</v>
      </c>
      <c r="N2014" s="23" t="s">
        <v>5514</v>
      </c>
      <c r="O2014" s="23" t="s">
        <v>11503</v>
      </c>
      <c r="P2014" s="23" t="s">
        <v>5516</v>
      </c>
      <c r="Q2014" s="23" t="s">
        <v>5517</v>
      </c>
      <c r="R2014" s="23" t="s">
        <v>5518</v>
      </c>
      <c r="S2014" s="23" t="s">
        <v>407</v>
      </c>
      <c r="T2014" s="23" t="s">
        <v>408</v>
      </c>
      <c r="U2014" s="23" t="s">
        <v>313</v>
      </c>
      <c r="V2014" s="23" t="s">
        <v>314</v>
      </c>
      <c r="W2014" s="24" t="s">
        <v>38</v>
      </c>
      <c r="X2014" s="24" t="s">
        <v>409</v>
      </c>
      <c r="Y2014" s="24" t="s">
        <v>40</v>
      </c>
      <c r="Z2014" s="25">
        <v>6621300</v>
      </c>
      <c r="AA2014" s="24" t="s">
        <v>14803</v>
      </c>
      <c r="AB2014" s="24" t="s">
        <v>14803</v>
      </c>
      <c r="AC2014" s="24" t="s">
        <v>14803</v>
      </c>
      <c r="AD2014" s="24" t="s">
        <v>21268</v>
      </c>
      <c r="AE2014" s="24"/>
      <c r="AF2014" s="24"/>
      <c r="AG2014" s="24" t="s">
        <v>21269</v>
      </c>
      <c r="AH2014" s="24"/>
      <c r="AI2014" s="24"/>
      <c r="AJ2014" s="24"/>
      <c r="AK2014" s="24"/>
      <c r="AL2014" s="24" t="s">
        <v>20295</v>
      </c>
      <c r="AM2014" s="24" t="s">
        <v>4610</v>
      </c>
      <c r="AN2014" s="40">
        <v>132626</v>
      </c>
      <c r="AO2014" s="24" t="s">
        <v>3885</v>
      </c>
      <c r="AP2014" s="24" t="s">
        <v>21270</v>
      </c>
      <c r="AQ2014" s="24"/>
      <c r="AR2014" s="24" t="s">
        <v>20296</v>
      </c>
      <c r="AS2014" s="24" t="s">
        <v>20297</v>
      </c>
      <c r="AT2014" s="24" t="s">
        <v>21270</v>
      </c>
      <c r="AU2014" s="23" t="s">
        <v>5126</v>
      </c>
      <c r="AV2014" s="23" t="s">
        <v>5602</v>
      </c>
      <c r="AW2014" s="23" t="s">
        <v>11504</v>
      </c>
      <c r="AX2014" s="23" t="s">
        <v>4609</v>
      </c>
    </row>
    <row r="2015" spans="1:50" s="22" customFormat="1" ht="20" customHeight="1" x14ac:dyDescent="0.3">
      <c r="A2015" s="23" t="s">
        <v>20300</v>
      </c>
      <c r="B2015" s="23" t="s">
        <v>5479</v>
      </c>
      <c r="C2015" s="23" t="s">
        <v>23535</v>
      </c>
      <c r="D2015" s="23" t="s">
        <v>21266</v>
      </c>
      <c r="E2015" s="23" t="s">
        <v>17605</v>
      </c>
      <c r="F2015" s="23" t="s">
        <v>17680</v>
      </c>
      <c r="G2015" s="24" t="s">
        <v>22786</v>
      </c>
      <c r="H2015" s="24" t="s">
        <v>21267</v>
      </c>
      <c r="I2015" s="24" t="s">
        <v>3</v>
      </c>
      <c r="J2015" s="30" t="s">
        <v>5510</v>
      </c>
      <c r="K2015" s="23" t="s">
        <v>7597</v>
      </c>
      <c r="L2015" s="23" t="s">
        <v>7598</v>
      </c>
      <c r="M2015" s="23" t="s">
        <v>5513</v>
      </c>
      <c r="N2015" s="23" t="s">
        <v>5514</v>
      </c>
      <c r="O2015" s="23" t="s">
        <v>7599</v>
      </c>
      <c r="P2015" s="23" t="s">
        <v>5516</v>
      </c>
      <c r="Q2015" s="23" t="s">
        <v>6380</v>
      </c>
      <c r="R2015" s="23" t="s">
        <v>6381</v>
      </c>
      <c r="S2015" s="23" t="s">
        <v>407</v>
      </c>
      <c r="T2015" s="23" t="s">
        <v>408</v>
      </c>
      <c r="U2015" s="23" t="s">
        <v>308</v>
      </c>
      <c r="V2015" s="23" t="s">
        <v>310</v>
      </c>
      <c r="W2015" s="24" t="s">
        <v>38</v>
      </c>
      <c r="X2015" s="24" t="s">
        <v>409</v>
      </c>
      <c r="Y2015" s="24" t="s">
        <v>40</v>
      </c>
      <c r="Z2015" s="25">
        <v>13794375</v>
      </c>
      <c r="AA2015" s="24" t="s">
        <v>14803</v>
      </c>
      <c r="AB2015" s="24" t="s">
        <v>14803</v>
      </c>
      <c r="AC2015" s="24" t="s">
        <v>14803</v>
      </c>
      <c r="AD2015" s="24" t="s">
        <v>21268</v>
      </c>
      <c r="AE2015" s="24"/>
      <c r="AF2015" s="24"/>
      <c r="AG2015" s="24" t="s">
        <v>21269</v>
      </c>
      <c r="AH2015" s="24"/>
      <c r="AI2015" s="24"/>
      <c r="AJ2015" s="24"/>
      <c r="AK2015" s="24"/>
      <c r="AL2015" s="24" t="s">
        <v>20298</v>
      </c>
      <c r="AM2015" s="24" t="s">
        <v>1276</v>
      </c>
      <c r="AN2015" s="40">
        <v>22126</v>
      </c>
      <c r="AO2015" s="24" t="s">
        <v>1277</v>
      </c>
      <c r="AP2015" s="24" t="s">
        <v>21270</v>
      </c>
      <c r="AQ2015" s="24"/>
      <c r="AR2015" s="24" t="s">
        <v>20299</v>
      </c>
      <c r="AS2015" s="24" t="s">
        <v>20300</v>
      </c>
      <c r="AT2015" s="24" t="s">
        <v>21270</v>
      </c>
      <c r="AU2015" s="23" t="s">
        <v>3151</v>
      </c>
      <c r="AV2015" s="23" t="s">
        <v>5563</v>
      </c>
      <c r="AW2015" s="23" t="s">
        <v>7600</v>
      </c>
      <c r="AX2015" s="23" t="s">
        <v>7601</v>
      </c>
    </row>
    <row r="2016" spans="1:50" s="22" customFormat="1" ht="20" customHeight="1" x14ac:dyDescent="0.3">
      <c r="A2016" s="23" t="s">
        <v>5175</v>
      </c>
      <c r="B2016" s="23" t="s">
        <v>5479</v>
      </c>
      <c r="C2016" s="23" t="s">
        <v>23536</v>
      </c>
      <c r="D2016" s="23" t="s">
        <v>21266</v>
      </c>
      <c r="E2016" s="23" t="s">
        <v>16461</v>
      </c>
      <c r="F2016" s="23" t="s">
        <v>16462</v>
      </c>
      <c r="G2016" s="24" t="s">
        <v>22152</v>
      </c>
      <c r="H2016" s="24" t="s">
        <v>21267</v>
      </c>
      <c r="I2016" s="24" t="s">
        <v>3</v>
      </c>
      <c r="J2016" s="30" t="s">
        <v>5510</v>
      </c>
      <c r="K2016" s="23" t="s">
        <v>12142</v>
      </c>
      <c r="L2016" s="23" t="s">
        <v>12143</v>
      </c>
      <c r="M2016" s="23" t="s">
        <v>5513</v>
      </c>
      <c r="N2016" s="23" t="s">
        <v>5514</v>
      </c>
      <c r="O2016" s="23" t="s">
        <v>12144</v>
      </c>
      <c r="P2016" s="23" t="s">
        <v>5516</v>
      </c>
      <c r="Q2016" s="23" t="s">
        <v>5561</v>
      </c>
      <c r="R2016" s="23" t="s">
        <v>5562</v>
      </c>
      <c r="S2016" s="23" t="s">
        <v>407</v>
      </c>
      <c r="T2016" s="23" t="s">
        <v>408</v>
      </c>
      <c r="U2016" s="23" t="s">
        <v>313</v>
      </c>
      <c r="V2016" s="23" t="s">
        <v>314</v>
      </c>
      <c r="W2016" s="24" t="s">
        <v>38</v>
      </c>
      <c r="X2016" s="24" t="s">
        <v>409</v>
      </c>
      <c r="Y2016" s="24" t="s">
        <v>40</v>
      </c>
      <c r="Z2016" s="25">
        <v>6694870</v>
      </c>
      <c r="AA2016" s="24" t="s">
        <v>14803</v>
      </c>
      <c r="AB2016" s="24" t="s">
        <v>14803</v>
      </c>
      <c r="AC2016" s="24" t="s">
        <v>14803</v>
      </c>
      <c r="AD2016" s="24" t="s">
        <v>21268</v>
      </c>
      <c r="AE2016" s="24"/>
      <c r="AF2016" s="24"/>
      <c r="AG2016" s="24" t="s">
        <v>21269</v>
      </c>
      <c r="AH2016" s="24"/>
      <c r="AI2016" s="24"/>
      <c r="AJ2016" s="24"/>
      <c r="AK2016" s="24"/>
      <c r="AL2016" s="24" t="s">
        <v>20301</v>
      </c>
      <c r="AM2016" s="24" t="s">
        <v>5173</v>
      </c>
      <c r="AN2016" s="40">
        <v>151226</v>
      </c>
      <c r="AO2016" s="24" t="s">
        <v>4248</v>
      </c>
      <c r="AP2016" s="24" t="s">
        <v>21270</v>
      </c>
      <c r="AQ2016" s="24"/>
      <c r="AR2016" s="24" t="s">
        <v>5174</v>
      </c>
      <c r="AS2016" s="24" t="s">
        <v>5175</v>
      </c>
      <c r="AT2016" s="24" t="s">
        <v>21270</v>
      </c>
      <c r="AU2016" s="23" t="s">
        <v>5392</v>
      </c>
      <c r="AV2016" s="23" t="s">
        <v>5563</v>
      </c>
      <c r="AW2016" s="23" t="s">
        <v>12145</v>
      </c>
      <c r="AX2016" s="23" t="s">
        <v>12146</v>
      </c>
    </row>
    <row r="2017" spans="1:50" s="22" customFormat="1" ht="20" customHeight="1" x14ac:dyDescent="0.3">
      <c r="A2017" s="23" t="s">
        <v>20304</v>
      </c>
      <c r="B2017" s="23" t="s">
        <v>5479</v>
      </c>
      <c r="C2017" s="23" t="s">
        <v>23536</v>
      </c>
      <c r="D2017" s="23" t="s">
        <v>21266</v>
      </c>
      <c r="E2017" s="23" t="s">
        <v>15161</v>
      </c>
      <c r="F2017" s="23" t="s">
        <v>14803</v>
      </c>
      <c r="G2017" s="24" t="s">
        <v>15161</v>
      </c>
      <c r="H2017" s="24" t="s">
        <v>21267</v>
      </c>
      <c r="I2017" s="24" t="s">
        <v>3</v>
      </c>
      <c r="J2017" s="30" t="s">
        <v>5510</v>
      </c>
      <c r="K2017" s="23" t="s">
        <v>8527</v>
      </c>
      <c r="L2017" s="23" t="s">
        <v>8528</v>
      </c>
      <c r="M2017" s="23" t="s">
        <v>5513</v>
      </c>
      <c r="N2017" s="23" t="s">
        <v>5514</v>
      </c>
      <c r="O2017" s="23" t="s">
        <v>8529</v>
      </c>
      <c r="P2017" s="23" t="s">
        <v>5516</v>
      </c>
      <c r="Q2017" s="23" t="s">
        <v>5561</v>
      </c>
      <c r="R2017" s="23" t="s">
        <v>5562</v>
      </c>
      <c r="S2017" s="23" t="s">
        <v>407</v>
      </c>
      <c r="T2017" s="23" t="s">
        <v>408</v>
      </c>
      <c r="U2017" s="23" t="s">
        <v>244</v>
      </c>
      <c r="V2017" s="23" t="s">
        <v>1300</v>
      </c>
      <c r="W2017" s="24" t="s">
        <v>38</v>
      </c>
      <c r="X2017" s="24" t="s">
        <v>409</v>
      </c>
      <c r="Y2017" s="24" t="s">
        <v>40</v>
      </c>
      <c r="Z2017" s="25">
        <v>6621300</v>
      </c>
      <c r="AA2017" s="24" t="s">
        <v>14803</v>
      </c>
      <c r="AB2017" s="24" t="s">
        <v>14803</v>
      </c>
      <c r="AC2017" s="24" t="s">
        <v>14803</v>
      </c>
      <c r="AD2017" s="24" t="s">
        <v>21268</v>
      </c>
      <c r="AE2017" s="24"/>
      <c r="AF2017" s="24"/>
      <c r="AG2017" s="24" t="s">
        <v>21269</v>
      </c>
      <c r="AH2017" s="24"/>
      <c r="AI2017" s="24"/>
      <c r="AJ2017" s="24"/>
      <c r="AK2017" s="24"/>
      <c r="AL2017" s="24" t="s">
        <v>20302</v>
      </c>
      <c r="AM2017" s="24" t="s">
        <v>1755</v>
      </c>
      <c r="AN2017" s="40">
        <v>87526</v>
      </c>
      <c r="AO2017" s="24" t="s">
        <v>2342</v>
      </c>
      <c r="AP2017" s="24" t="s">
        <v>21270</v>
      </c>
      <c r="AQ2017" s="24"/>
      <c r="AR2017" s="24" t="s">
        <v>20303</v>
      </c>
      <c r="AS2017" s="24" t="s">
        <v>20304</v>
      </c>
      <c r="AT2017" s="24" t="s">
        <v>21270</v>
      </c>
      <c r="AU2017" s="23" t="s">
        <v>4038</v>
      </c>
      <c r="AV2017" s="23" t="s">
        <v>5602</v>
      </c>
      <c r="AW2017" s="23" t="s">
        <v>8530</v>
      </c>
      <c r="AX2017" s="23" t="s">
        <v>3376</v>
      </c>
    </row>
    <row r="2018" spans="1:50" s="22" customFormat="1" ht="20" customHeight="1" x14ac:dyDescent="0.3">
      <c r="A2018" s="23" t="s">
        <v>4751</v>
      </c>
      <c r="B2018" s="23" t="s">
        <v>5479</v>
      </c>
      <c r="C2018" s="23" t="s">
        <v>23537</v>
      </c>
      <c r="D2018" s="23" t="s">
        <v>21266</v>
      </c>
      <c r="E2018" s="23" t="s">
        <v>18802</v>
      </c>
      <c r="F2018" s="23" t="s">
        <v>18803</v>
      </c>
      <c r="G2018" s="24" t="s">
        <v>23075</v>
      </c>
      <c r="H2018" s="24" t="s">
        <v>21267</v>
      </c>
      <c r="I2018" s="24" t="s">
        <v>3</v>
      </c>
      <c r="J2018" s="30" t="s">
        <v>5510</v>
      </c>
      <c r="K2018" s="23" t="s">
        <v>12001</v>
      </c>
      <c r="L2018" s="23" t="s">
        <v>12002</v>
      </c>
      <c r="M2018" s="23" t="s">
        <v>5513</v>
      </c>
      <c r="N2018" s="23" t="s">
        <v>5514</v>
      </c>
      <c r="O2018" s="23" t="s">
        <v>12003</v>
      </c>
      <c r="P2018" s="23" t="s">
        <v>5516</v>
      </c>
      <c r="Q2018" s="23" t="s">
        <v>6075</v>
      </c>
      <c r="R2018" s="23" t="s">
        <v>6076</v>
      </c>
      <c r="S2018" s="23" t="s">
        <v>407</v>
      </c>
      <c r="T2018" s="23" t="s">
        <v>408</v>
      </c>
      <c r="U2018" s="23" t="s">
        <v>236</v>
      </c>
      <c r="V2018" s="23" t="s">
        <v>238</v>
      </c>
      <c r="W2018" s="24" t="s">
        <v>38</v>
      </c>
      <c r="X2018" s="24" t="s">
        <v>409</v>
      </c>
      <c r="Y2018" s="24" t="s">
        <v>40</v>
      </c>
      <c r="Z2018" s="25">
        <v>5333825</v>
      </c>
      <c r="AA2018" s="24" t="s">
        <v>14803</v>
      </c>
      <c r="AB2018" s="24" t="s">
        <v>14803</v>
      </c>
      <c r="AC2018" s="24" t="s">
        <v>14803</v>
      </c>
      <c r="AD2018" s="24" t="s">
        <v>21268</v>
      </c>
      <c r="AE2018" s="24"/>
      <c r="AF2018" s="24"/>
      <c r="AG2018" s="24" t="s">
        <v>21269</v>
      </c>
      <c r="AH2018" s="24"/>
      <c r="AI2018" s="24"/>
      <c r="AJ2018" s="24"/>
      <c r="AK2018" s="24"/>
      <c r="AL2018" s="24" t="s">
        <v>20305</v>
      </c>
      <c r="AM2018" s="24" t="s">
        <v>4749</v>
      </c>
      <c r="AN2018" s="40">
        <v>137426</v>
      </c>
      <c r="AO2018" s="24" t="s">
        <v>4167</v>
      </c>
      <c r="AP2018" s="24" t="s">
        <v>21270</v>
      </c>
      <c r="AQ2018" s="24"/>
      <c r="AR2018" s="24" t="s">
        <v>4750</v>
      </c>
      <c r="AS2018" s="24" t="s">
        <v>4751</v>
      </c>
      <c r="AT2018" s="24" t="s">
        <v>21270</v>
      </c>
      <c r="AU2018" s="23" t="s">
        <v>5392</v>
      </c>
      <c r="AV2018" s="23" t="s">
        <v>5563</v>
      </c>
      <c r="AW2018" s="23" t="s">
        <v>12004</v>
      </c>
      <c r="AX2018" s="23" t="s">
        <v>4748</v>
      </c>
    </row>
    <row r="2019" spans="1:50" s="22" customFormat="1" ht="20" customHeight="1" x14ac:dyDescent="0.3">
      <c r="A2019" s="23" t="s">
        <v>20309</v>
      </c>
      <c r="B2019" s="23" t="s">
        <v>5479</v>
      </c>
      <c r="C2019" s="23" t="s">
        <v>23538</v>
      </c>
      <c r="D2019" s="23" t="s">
        <v>21266</v>
      </c>
      <c r="E2019" s="23" t="s">
        <v>15645</v>
      </c>
      <c r="F2019" s="23" t="s">
        <v>15646</v>
      </c>
      <c r="G2019" s="24" t="s">
        <v>21784</v>
      </c>
      <c r="H2019" s="24" t="s">
        <v>21267</v>
      </c>
      <c r="I2019" s="24" t="s">
        <v>3</v>
      </c>
      <c r="J2019" s="30" t="s">
        <v>5510</v>
      </c>
      <c r="K2019" s="23" t="s">
        <v>11862</v>
      </c>
      <c r="L2019" s="23" t="s">
        <v>11863</v>
      </c>
      <c r="M2019" s="23" t="s">
        <v>5513</v>
      </c>
      <c r="N2019" s="23" t="s">
        <v>5514</v>
      </c>
      <c r="O2019" s="23" t="s">
        <v>11864</v>
      </c>
      <c r="P2019" s="23" t="s">
        <v>5516</v>
      </c>
      <c r="Q2019" s="23" t="s">
        <v>5517</v>
      </c>
      <c r="R2019" s="23" t="s">
        <v>5518</v>
      </c>
      <c r="S2019" s="23" t="s">
        <v>407</v>
      </c>
      <c r="T2019" s="23" t="s">
        <v>408</v>
      </c>
      <c r="U2019" s="23" t="s">
        <v>342</v>
      </c>
      <c r="V2019" s="23" t="s">
        <v>344</v>
      </c>
      <c r="W2019" s="24" t="s">
        <v>38</v>
      </c>
      <c r="X2019" s="24" t="s">
        <v>409</v>
      </c>
      <c r="Y2019" s="24" t="s">
        <v>40</v>
      </c>
      <c r="Z2019" s="25">
        <v>4414200</v>
      </c>
      <c r="AA2019" s="24" t="s">
        <v>14803</v>
      </c>
      <c r="AB2019" s="24" t="s">
        <v>14803</v>
      </c>
      <c r="AC2019" s="24" t="s">
        <v>14803</v>
      </c>
      <c r="AD2019" s="24" t="s">
        <v>21268</v>
      </c>
      <c r="AE2019" s="24"/>
      <c r="AF2019" s="24"/>
      <c r="AG2019" s="24" t="s">
        <v>21269</v>
      </c>
      <c r="AH2019" s="24"/>
      <c r="AI2019" s="24"/>
      <c r="AJ2019" s="24"/>
      <c r="AK2019" s="24"/>
      <c r="AL2019" s="24" t="s">
        <v>23539</v>
      </c>
      <c r="AM2019" s="24" t="s">
        <v>1452</v>
      </c>
      <c r="AN2019" s="40">
        <v>52726</v>
      </c>
      <c r="AO2019" s="24" t="s">
        <v>2328</v>
      </c>
      <c r="AP2019" s="24" t="s">
        <v>21270</v>
      </c>
      <c r="AQ2019" s="24"/>
      <c r="AR2019" s="24" t="s">
        <v>20308</v>
      </c>
      <c r="AS2019" s="24" t="s">
        <v>20309</v>
      </c>
      <c r="AT2019" s="24" t="s">
        <v>21270</v>
      </c>
      <c r="AU2019" s="23" t="s">
        <v>5310</v>
      </c>
      <c r="AV2019" s="23" t="s">
        <v>5602</v>
      </c>
      <c r="AW2019" s="23" t="s">
        <v>11865</v>
      </c>
      <c r="AX2019" s="23" t="s">
        <v>2327</v>
      </c>
    </row>
    <row r="2020" spans="1:50" s="22" customFormat="1" ht="20" customHeight="1" x14ac:dyDescent="0.3">
      <c r="A2020" s="23" t="s">
        <v>20312</v>
      </c>
      <c r="B2020" s="23" t="s">
        <v>5479</v>
      </c>
      <c r="C2020" s="23" t="s">
        <v>23526</v>
      </c>
      <c r="D2020" s="23" t="s">
        <v>21266</v>
      </c>
      <c r="E2020" s="23" t="s">
        <v>17549</v>
      </c>
      <c r="F2020" s="23" t="s">
        <v>17799</v>
      </c>
      <c r="G2020" s="24" t="s">
        <v>22829</v>
      </c>
      <c r="H2020" s="24" t="s">
        <v>21267</v>
      </c>
      <c r="I2020" s="24" t="s">
        <v>3</v>
      </c>
      <c r="J2020" s="30" t="s">
        <v>5510</v>
      </c>
      <c r="K2020" s="23" t="s">
        <v>8084</v>
      </c>
      <c r="L2020" s="23" t="s">
        <v>8085</v>
      </c>
      <c r="M2020" s="23" t="s">
        <v>5513</v>
      </c>
      <c r="N2020" s="23" t="s">
        <v>5514</v>
      </c>
      <c r="O2020" s="23" t="s">
        <v>8086</v>
      </c>
      <c r="P2020" s="23" t="s">
        <v>5516</v>
      </c>
      <c r="Q2020" s="23" t="s">
        <v>5517</v>
      </c>
      <c r="R2020" s="23" t="s">
        <v>5518</v>
      </c>
      <c r="S2020" s="23" t="s">
        <v>407</v>
      </c>
      <c r="T2020" s="23" t="s">
        <v>408</v>
      </c>
      <c r="U2020" s="23" t="s">
        <v>308</v>
      </c>
      <c r="V2020" s="23" t="s">
        <v>310</v>
      </c>
      <c r="W2020" s="24" t="s">
        <v>38</v>
      </c>
      <c r="X2020" s="24" t="s">
        <v>409</v>
      </c>
      <c r="Y2020" s="24" t="s">
        <v>40</v>
      </c>
      <c r="Z2020" s="25">
        <v>9931950</v>
      </c>
      <c r="AA2020" s="24" t="s">
        <v>14803</v>
      </c>
      <c r="AB2020" s="24" t="s">
        <v>14803</v>
      </c>
      <c r="AC2020" s="24" t="s">
        <v>14803</v>
      </c>
      <c r="AD2020" s="24" t="s">
        <v>21268</v>
      </c>
      <c r="AE2020" s="24"/>
      <c r="AF2020" s="24"/>
      <c r="AG2020" s="24" t="s">
        <v>21269</v>
      </c>
      <c r="AH2020" s="24"/>
      <c r="AI2020" s="24"/>
      <c r="AJ2020" s="24"/>
      <c r="AK2020" s="24"/>
      <c r="AL2020" s="24" t="s">
        <v>20310</v>
      </c>
      <c r="AM2020" s="24" t="s">
        <v>2671</v>
      </c>
      <c r="AN2020" s="40">
        <v>63626</v>
      </c>
      <c r="AO2020" s="24" t="s">
        <v>2071</v>
      </c>
      <c r="AP2020" s="24" t="s">
        <v>21270</v>
      </c>
      <c r="AQ2020" s="24"/>
      <c r="AR2020" s="24" t="s">
        <v>20311</v>
      </c>
      <c r="AS2020" s="24" t="s">
        <v>20312</v>
      </c>
      <c r="AT2020" s="24" t="s">
        <v>21270</v>
      </c>
      <c r="AU2020" s="23" t="s">
        <v>3436</v>
      </c>
      <c r="AV2020" s="23" t="s">
        <v>5563</v>
      </c>
      <c r="AW2020" s="23" t="s">
        <v>8087</v>
      </c>
      <c r="AX2020" s="23" t="s">
        <v>8088</v>
      </c>
    </row>
    <row r="2021" spans="1:50" s="22" customFormat="1" ht="20" customHeight="1" x14ac:dyDescent="0.3">
      <c r="A2021" s="23" t="s">
        <v>20315</v>
      </c>
      <c r="B2021" s="23" t="s">
        <v>5479</v>
      </c>
      <c r="C2021" s="23" t="s">
        <v>23536</v>
      </c>
      <c r="D2021" s="23" t="s">
        <v>21266</v>
      </c>
      <c r="E2021" s="23" t="s">
        <v>17605</v>
      </c>
      <c r="F2021" s="23" t="s">
        <v>17709</v>
      </c>
      <c r="G2021" s="24" t="s">
        <v>22799</v>
      </c>
      <c r="H2021" s="24" t="s">
        <v>21267</v>
      </c>
      <c r="I2021" s="24" t="s">
        <v>3</v>
      </c>
      <c r="J2021" s="30" t="s">
        <v>5510</v>
      </c>
      <c r="K2021" s="23" t="s">
        <v>7741</v>
      </c>
      <c r="L2021" s="23" t="s">
        <v>7742</v>
      </c>
      <c r="M2021" s="23" t="s">
        <v>5513</v>
      </c>
      <c r="N2021" s="23" t="s">
        <v>5514</v>
      </c>
      <c r="O2021" s="23" t="s">
        <v>7743</v>
      </c>
      <c r="P2021" s="23" t="s">
        <v>5516</v>
      </c>
      <c r="Q2021" s="23" t="s">
        <v>5561</v>
      </c>
      <c r="R2021" s="23" t="s">
        <v>5562</v>
      </c>
      <c r="S2021" s="23" t="s">
        <v>407</v>
      </c>
      <c r="T2021" s="23" t="s">
        <v>408</v>
      </c>
      <c r="U2021" s="23" t="s">
        <v>216</v>
      </c>
      <c r="V2021" s="23" t="s">
        <v>218</v>
      </c>
      <c r="W2021" s="24" t="s">
        <v>38</v>
      </c>
      <c r="X2021" s="24" t="s">
        <v>409</v>
      </c>
      <c r="Y2021" s="24" t="s">
        <v>40</v>
      </c>
      <c r="Z2021" s="25">
        <v>13794375</v>
      </c>
      <c r="AA2021" s="24" t="s">
        <v>14803</v>
      </c>
      <c r="AB2021" s="24" t="s">
        <v>14803</v>
      </c>
      <c r="AC2021" s="24" t="s">
        <v>14803</v>
      </c>
      <c r="AD2021" s="24" t="s">
        <v>21268</v>
      </c>
      <c r="AE2021" s="24"/>
      <c r="AF2021" s="24"/>
      <c r="AG2021" s="24" t="s">
        <v>21269</v>
      </c>
      <c r="AH2021" s="24"/>
      <c r="AI2021" s="24"/>
      <c r="AJ2021" s="24"/>
      <c r="AK2021" s="24"/>
      <c r="AL2021" s="24" t="s">
        <v>20313</v>
      </c>
      <c r="AM2021" s="24" t="s">
        <v>2777</v>
      </c>
      <c r="AN2021" s="40">
        <v>67526</v>
      </c>
      <c r="AO2021" s="24" t="s">
        <v>1076</v>
      </c>
      <c r="AP2021" s="24" t="s">
        <v>21270</v>
      </c>
      <c r="AQ2021" s="24"/>
      <c r="AR2021" s="24" t="s">
        <v>20314</v>
      </c>
      <c r="AS2021" s="24" t="s">
        <v>20315</v>
      </c>
      <c r="AT2021" s="24" t="s">
        <v>21270</v>
      </c>
      <c r="AU2021" s="23" t="s">
        <v>3290</v>
      </c>
      <c r="AV2021" s="23" t="s">
        <v>5563</v>
      </c>
      <c r="AW2021" s="23" t="s">
        <v>7744</v>
      </c>
      <c r="AX2021" s="23" t="s">
        <v>7745</v>
      </c>
    </row>
    <row r="2022" spans="1:50" s="22" customFormat="1" ht="20" customHeight="1" x14ac:dyDescent="0.3">
      <c r="A2022" s="23" t="s">
        <v>20318</v>
      </c>
      <c r="B2022" s="23" t="s">
        <v>5479</v>
      </c>
      <c r="C2022" s="23" t="s">
        <v>23536</v>
      </c>
      <c r="D2022" s="23" t="s">
        <v>21266</v>
      </c>
      <c r="E2022" s="23" t="s">
        <v>17605</v>
      </c>
      <c r="F2022" s="23" t="s">
        <v>17680</v>
      </c>
      <c r="G2022" s="24" t="s">
        <v>22786</v>
      </c>
      <c r="H2022" s="24" t="s">
        <v>21267</v>
      </c>
      <c r="I2022" s="24" t="s">
        <v>3</v>
      </c>
      <c r="J2022" s="30" t="s">
        <v>5510</v>
      </c>
      <c r="K2022" s="23" t="s">
        <v>7952</v>
      </c>
      <c r="L2022" s="23" t="s">
        <v>7953</v>
      </c>
      <c r="M2022" s="23" t="s">
        <v>5513</v>
      </c>
      <c r="N2022" s="23" t="s">
        <v>5514</v>
      </c>
      <c r="O2022" s="23" t="s">
        <v>7954</v>
      </c>
      <c r="P2022" s="23" t="s">
        <v>5516</v>
      </c>
      <c r="Q2022" s="23" t="s">
        <v>5561</v>
      </c>
      <c r="R2022" s="23" t="s">
        <v>5562</v>
      </c>
      <c r="S2022" s="23" t="s">
        <v>407</v>
      </c>
      <c r="T2022" s="23" t="s">
        <v>408</v>
      </c>
      <c r="U2022" s="23" t="s">
        <v>342</v>
      </c>
      <c r="V2022" s="23" t="s">
        <v>344</v>
      </c>
      <c r="W2022" s="24" t="s">
        <v>38</v>
      </c>
      <c r="X2022" s="24" t="s">
        <v>409</v>
      </c>
      <c r="Y2022" s="24" t="s">
        <v>40</v>
      </c>
      <c r="Z2022" s="25">
        <v>13794375</v>
      </c>
      <c r="AA2022" s="24" t="s">
        <v>14803</v>
      </c>
      <c r="AB2022" s="24" t="s">
        <v>14803</v>
      </c>
      <c r="AC2022" s="24" t="s">
        <v>14803</v>
      </c>
      <c r="AD2022" s="24" t="s">
        <v>21268</v>
      </c>
      <c r="AE2022" s="24"/>
      <c r="AF2022" s="24"/>
      <c r="AG2022" s="24" t="s">
        <v>21269</v>
      </c>
      <c r="AH2022" s="24"/>
      <c r="AI2022" s="24"/>
      <c r="AJ2022" s="24"/>
      <c r="AK2022" s="24"/>
      <c r="AL2022" s="24" t="s">
        <v>20316</v>
      </c>
      <c r="AM2022" s="24" t="s">
        <v>3388</v>
      </c>
      <c r="AN2022" s="40">
        <v>87926</v>
      </c>
      <c r="AO2022" s="24" t="s">
        <v>2004</v>
      </c>
      <c r="AP2022" s="24" t="s">
        <v>21270</v>
      </c>
      <c r="AQ2022" s="24"/>
      <c r="AR2022" s="24" t="s">
        <v>20317</v>
      </c>
      <c r="AS2022" s="24" t="s">
        <v>20318</v>
      </c>
      <c r="AT2022" s="24" t="s">
        <v>21270</v>
      </c>
      <c r="AU2022" s="23" t="s">
        <v>3290</v>
      </c>
      <c r="AV2022" s="23" t="s">
        <v>5563</v>
      </c>
      <c r="AW2022" s="23" t="s">
        <v>7955</v>
      </c>
      <c r="AX2022" s="23" t="s">
        <v>7956</v>
      </c>
    </row>
    <row r="2023" spans="1:50" s="22" customFormat="1" ht="20" customHeight="1" x14ac:dyDescent="0.3">
      <c r="A2023" s="23" t="s">
        <v>3914</v>
      </c>
      <c r="B2023" s="23" t="s">
        <v>5479</v>
      </c>
      <c r="C2023" s="23" t="s">
        <v>23517</v>
      </c>
      <c r="D2023" s="23" t="s">
        <v>21266</v>
      </c>
      <c r="E2023" s="23" t="s">
        <v>18442</v>
      </c>
      <c r="F2023" s="23" t="s">
        <v>18443</v>
      </c>
      <c r="G2023" s="24" t="s">
        <v>22989</v>
      </c>
      <c r="H2023" s="24" t="s">
        <v>21267</v>
      </c>
      <c r="I2023" s="24" t="s">
        <v>3</v>
      </c>
      <c r="J2023" s="30" t="s">
        <v>5510</v>
      </c>
      <c r="K2023" s="23" t="s">
        <v>11521</v>
      </c>
      <c r="L2023" s="23" t="s">
        <v>11522</v>
      </c>
      <c r="M2023" s="23" t="s">
        <v>5513</v>
      </c>
      <c r="N2023" s="23" t="s">
        <v>5514</v>
      </c>
      <c r="O2023" s="23" t="s">
        <v>11523</v>
      </c>
      <c r="P2023" s="23" t="s">
        <v>5516</v>
      </c>
      <c r="Q2023" s="23" t="s">
        <v>5561</v>
      </c>
      <c r="R2023" s="23" t="s">
        <v>5562</v>
      </c>
      <c r="S2023" s="23" t="s">
        <v>407</v>
      </c>
      <c r="T2023" s="23" t="s">
        <v>408</v>
      </c>
      <c r="U2023" s="23" t="s">
        <v>244</v>
      </c>
      <c r="V2023" s="23" t="s">
        <v>1300</v>
      </c>
      <c r="W2023" s="24" t="s">
        <v>38</v>
      </c>
      <c r="X2023" s="24" t="s">
        <v>409</v>
      </c>
      <c r="Y2023" s="24" t="s">
        <v>40</v>
      </c>
      <c r="Z2023" s="25">
        <v>4267060</v>
      </c>
      <c r="AA2023" s="24" t="s">
        <v>14803</v>
      </c>
      <c r="AB2023" s="24" t="s">
        <v>14803</v>
      </c>
      <c r="AC2023" s="24" t="s">
        <v>14803</v>
      </c>
      <c r="AD2023" s="24" t="s">
        <v>21268</v>
      </c>
      <c r="AE2023" s="24"/>
      <c r="AF2023" s="24"/>
      <c r="AG2023" s="24" t="s">
        <v>21269</v>
      </c>
      <c r="AH2023" s="24"/>
      <c r="AI2023" s="24"/>
      <c r="AJ2023" s="24"/>
      <c r="AK2023" s="24"/>
      <c r="AL2023" s="24" t="s">
        <v>23540</v>
      </c>
      <c r="AM2023" s="24" t="s">
        <v>3912</v>
      </c>
      <c r="AN2023" s="40">
        <v>108326</v>
      </c>
      <c r="AO2023" s="24" t="s">
        <v>3891</v>
      </c>
      <c r="AP2023" s="24" t="s">
        <v>21270</v>
      </c>
      <c r="AQ2023" s="24"/>
      <c r="AR2023" s="24" t="s">
        <v>3913</v>
      </c>
      <c r="AS2023" s="24" t="s">
        <v>3914</v>
      </c>
      <c r="AT2023" s="24" t="s">
        <v>21270</v>
      </c>
      <c r="AU2023" s="23" t="s">
        <v>5126</v>
      </c>
      <c r="AV2023" s="23" t="s">
        <v>5563</v>
      </c>
      <c r="AW2023" s="23" t="s">
        <v>11524</v>
      </c>
      <c r="AX2023" s="23" t="s">
        <v>3911</v>
      </c>
    </row>
    <row r="2024" spans="1:50" s="22" customFormat="1" ht="20" customHeight="1" x14ac:dyDescent="0.3">
      <c r="A2024" s="23" t="s">
        <v>20322</v>
      </c>
      <c r="B2024" s="23" t="s">
        <v>5479</v>
      </c>
      <c r="C2024" s="23" t="s">
        <v>23532</v>
      </c>
      <c r="D2024" s="23" t="s">
        <v>21266</v>
      </c>
      <c r="E2024" s="23" t="s">
        <v>15360</v>
      </c>
      <c r="F2024" s="23" t="s">
        <v>20319</v>
      </c>
      <c r="G2024" s="24" t="s">
        <v>23541</v>
      </c>
      <c r="H2024" s="24" t="s">
        <v>21267</v>
      </c>
      <c r="I2024" s="24" t="s">
        <v>3</v>
      </c>
      <c r="J2024" s="30" t="s">
        <v>5510</v>
      </c>
      <c r="K2024" s="23" t="s">
        <v>8516</v>
      </c>
      <c r="L2024" s="23" t="s">
        <v>8517</v>
      </c>
      <c r="M2024" s="23" t="s">
        <v>5513</v>
      </c>
      <c r="N2024" s="23" t="s">
        <v>5514</v>
      </c>
      <c r="O2024" s="23" t="s">
        <v>8518</v>
      </c>
      <c r="P2024" s="23" t="s">
        <v>5516</v>
      </c>
      <c r="Q2024" s="23" t="s">
        <v>5527</v>
      </c>
      <c r="R2024" s="23" t="s">
        <v>5528</v>
      </c>
      <c r="S2024" s="23" t="s">
        <v>407</v>
      </c>
      <c r="T2024" s="23" t="s">
        <v>408</v>
      </c>
      <c r="U2024" s="23" t="s">
        <v>244</v>
      </c>
      <c r="V2024" s="23" t="s">
        <v>1300</v>
      </c>
      <c r="W2024" s="24" t="s">
        <v>38</v>
      </c>
      <c r="X2024" s="24" t="s">
        <v>409</v>
      </c>
      <c r="Y2024" s="24" t="s">
        <v>40</v>
      </c>
      <c r="Z2024" s="25">
        <v>8828400</v>
      </c>
      <c r="AA2024" s="24" t="s">
        <v>14803</v>
      </c>
      <c r="AB2024" s="24" t="s">
        <v>14803</v>
      </c>
      <c r="AC2024" s="24" t="s">
        <v>14803</v>
      </c>
      <c r="AD2024" s="24" t="s">
        <v>21268</v>
      </c>
      <c r="AE2024" s="24"/>
      <c r="AF2024" s="24"/>
      <c r="AG2024" s="24" t="s">
        <v>21269</v>
      </c>
      <c r="AH2024" s="24"/>
      <c r="AI2024" s="24"/>
      <c r="AJ2024" s="24"/>
      <c r="AK2024" s="24"/>
      <c r="AL2024" s="24" t="s">
        <v>20320</v>
      </c>
      <c r="AM2024" s="24" t="s">
        <v>2905</v>
      </c>
      <c r="AN2024" s="40">
        <v>74226</v>
      </c>
      <c r="AO2024" s="24" t="s">
        <v>2333</v>
      </c>
      <c r="AP2024" s="24" t="s">
        <v>21270</v>
      </c>
      <c r="AQ2024" s="24"/>
      <c r="AR2024" s="24" t="s">
        <v>20321</v>
      </c>
      <c r="AS2024" s="24" t="s">
        <v>20322</v>
      </c>
      <c r="AT2024" s="24" t="s">
        <v>21270</v>
      </c>
      <c r="AU2024" s="23" t="s">
        <v>4038</v>
      </c>
      <c r="AV2024" s="23" t="s">
        <v>5602</v>
      </c>
      <c r="AW2024" s="23" t="s">
        <v>8519</v>
      </c>
      <c r="AX2024" s="23" t="s">
        <v>2994</v>
      </c>
    </row>
    <row r="2025" spans="1:50" s="22" customFormat="1" ht="20" customHeight="1" x14ac:dyDescent="0.3">
      <c r="A2025" s="23" t="s">
        <v>3842</v>
      </c>
      <c r="B2025" s="23" t="s">
        <v>5479</v>
      </c>
      <c r="C2025" s="23" t="s">
        <v>23527</v>
      </c>
      <c r="D2025" s="23" t="s">
        <v>21266</v>
      </c>
      <c r="E2025" s="23" t="s">
        <v>14993</v>
      </c>
      <c r="F2025" s="23" t="s">
        <v>15004</v>
      </c>
      <c r="G2025" s="24" t="s">
        <v>21458</v>
      </c>
      <c r="H2025" s="24" t="s">
        <v>21267</v>
      </c>
      <c r="I2025" s="24" t="s">
        <v>3</v>
      </c>
      <c r="J2025" s="30" t="s">
        <v>5510</v>
      </c>
      <c r="K2025" s="23" t="s">
        <v>12126</v>
      </c>
      <c r="L2025" s="23" t="s">
        <v>12127</v>
      </c>
      <c r="M2025" s="23" t="s">
        <v>5513</v>
      </c>
      <c r="N2025" s="23" t="s">
        <v>5514</v>
      </c>
      <c r="O2025" s="23" t="s">
        <v>12128</v>
      </c>
      <c r="P2025" s="23" t="s">
        <v>5516</v>
      </c>
      <c r="Q2025" s="23" t="s">
        <v>5754</v>
      </c>
      <c r="R2025" s="23" t="s">
        <v>5755</v>
      </c>
      <c r="S2025" s="23" t="s">
        <v>407</v>
      </c>
      <c r="T2025" s="23" t="s">
        <v>408</v>
      </c>
      <c r="U2025" s="23" t="s">
        <v>265</v>
      </c>
      <c r="V2025" s="23" t="s">
        <v>848</v>
      </c>
      <c r="W2025" s="24" t="s">
        <v>38</v>
      </c>
      <c r="X2025" s="24" t="s">
        <v>409</v>
      </c>
      <c r="Y2025" s="24" t="s">
        <v>40</v>
      </c>
      <c r="Z2025" s="25">
        <v>3825640</v>
      </c>
      <c r="AA2025" s="24" t="s">
        <v>14803</v>
      </c>
      <c r="AB2025" s="24" t="s">
        <v>14803</v>
      </c>
      <c r="AC2025" s="24" t="s">
        <v>14803</v>
      </c>
      <c r="AD2025" s="24" t="s">
        <v>21268</v>
      </c>
      <c r="AE2025" s="24"/>
      <c r="AF2025" s="24"/>
      <c r="AG2025" s="24" t="s">
        <v>21269</v>
      </c>
      <c r="AH2025" s="24"/>
      <c r="AI2025" s="24"/>
      <c r="AJ2025" s="24"/>
      <c r="AK2025" s="24"/>
      <c r="AL2025" s="24" t="s">
        <v>20323</v>
      </c>
      <c r="AM2025" s="24" t="s">
        <v>3839</v>
      </c>
      <c r="AN2025" s="40">
        <v>106026</v>
      </c>
      <c r="AO2025" s="24" t="s">
        <v>3840</v>
      </c>
      <c r="AP2025" s="24" t="s">
        <v>21270</v>
      </c>
      <c r="AQ2025" s="24"/>
      <c r="AR2025" s="24" t="s">
        <v>3841</v>
      </c>
      <c r="AS2025" s="24" t="s">
        <v>3842</v>
      </c>
      <c r="AT2025" s="24" t="s">
        <v>21270</v>
      </c>
      <c r="AU2025" s="23" t="s">
        <v>5392</v>
      </c>
      <c r="AV2025" s="23" t="s">
        <v>5563</v>
      </c>
      <c r="AW2025" s="23" t="s">
        <v>12129</v>
      </c>
      <c r="AX2025" s="23" t="s">
        <v>12130</v>
      </c>
    </row>
    <row r="2026" spans="1:50" s="22" customFormat="1" ht="20" customHeight="1" x14ac:dyDescent="0.3">
      <c r="A2026" s="23" t="s">
        <v>20326</v>
      </c>
      <c r="B2026" s="23" t="s">
        <v>5479</v>
      </c>
      <c r="C2026" s="23" t="s">
        <v>23536</v>
      </c>
      <c r="D2026" s="23" t="s">
        <v>21266</v>
      </c>
      <c r="E2026" s="23" t="s">
        <v>15036</v>
      </c>
      <c r="F2026" s="23" t="s">
        <v>15302</v>
      </c>
      <c r="G2026" s="24" t="s">
        <v>21616</v>
      </c>
      <c r="H2026" s="24" t="s">
        <v>21267</v>
      </c>
      <c r="I2026" s="24" t="s">
        <v>3</v>
      </c>
      <c r="J2026" s="30" t="s">
        <v>5510</v>
      </c>
      <c r="K2026" s="23" t="s">
        <v>7643</v>
      </c>
      <c r="L2026" s="23" t="s">
        <v>7644</v>
      </c>
      <c r="M2026" s="23" t="s">
        <v>5513</v>
      </c>
      <c r="N2026" s="23" t="s">
        <v>5514</v>
      </c>
      <c r="O2026" s="23" t="s">
        <v>7645</v>
      </c>
      <c r="P2026" s="23" t="s">
        <v>5516</v>
      </c>
      <c r="Q2026" s="23" t="s">
        <v>5561</v>
      </c>
      <c r="R2026" s="23" t="s">
        <v>5562</v>
      </c>
      <c r="S2026" s="23" t="s">
        <v>407</v>
      </c>
      <c r="T2026" s="23" t="s">
        <v>408</v>
      </c>
      <c r="U2026" s="23" t="s">
        <v>353</v>
      </c>
      <c r="V2026" s="23" t="s">
        <v>355</v>
      </c>
      <c r="W2026" s="24" t="s">
        <v>38</v>
      </c>
      <c r="X2026" s="24" t="s">
        <v>409</v>
      </c>
      <c r="Y2026" s="24" t="s">
        <v>40</v>
      </c>
      <c r="Z2026" s="25">
        <v>11035500</v>
      </c>
      <c r="AA2026" s="24" t="s">
        <v>14803</v>
      </c>
      <c r="AB2026" s="24" t="s">
        <v>14803</v>
      </c>
      <c r="AC2026" s="24" t="s">
        <v>14803</v>
      </c>
      <c r="AD2026" s="24" t="s">
        <v>21268</v>
      </c>
      <c r="AE2026" s="24"/>
      <c r="AF2026" s="24"/>
      <c r="AG2026" s="24" t="s">
        <v>21269</v>
      </c>
      <c r="AH2026" s="24"/>
      <c r="AI2026" s="24"/>
      <c r="AJ2026" s="24"/>
      <c r="AK2026" s="24"/>
      <c r="AL2026" s="24" t="s">
        <v>20324</v>
      </c>
      <c r="AM2026" s="24" t="s">
        <v>1503</v>
      </c>
      <c r="AN2026" s="40">
        <v>28226</v>
      </c>
      <c r="AO2026" s="24" t="s">
        <v>1504</v>
      </c>
      <c r="AP2026" s="24" t="s">
        <v>21270</v>
      </c>
      <c r="AQ2026" s="24"/>
      <c r="AR2026" s="24" t="s">
        <v>20325</v>
      </c>
      <c r="AS2026" s="24" t="s">
        <v>20326</v>
      </c>
      <c r="AT2026" s="24" t="s">
        <v>21270</v>
      </c>
      <c r="AU2026" s="23" t="s">
        <v>3290</v>
      </c>
      <c r="AV2026" s="23" t="s">
        <v>5602</v>
      </c>
      <c r="AW2026" s="23" t="s">
        <v>7646</v>
      </c>
      <c r="AX2026" s="23" t="s">
        <v>1502</v>
      </c>
    </row>
    <row r="2027" spans="1:50" s="22" customFormat="1" ht="20" customHeight="1" x14ac:dyDescent="0.3">
      <c r="A2027" s="23" t="s">
        <v>20329</v>
      </c>
      <c r="B2027" s="23" t="s">
        <v>5479</v>
      </c>
      <c r="C2027" s="23" t="s">
        <v>23542</v>
      </c>
      <c r="D2027" s="23" t="s">
        <v>21266</v>
      </c>
      <c r="E2027" s="23" t="s">
        <v>15161</v>
      </c>
      <c r="F2027" s="23" t="s">
        <v>15162</v>
      </c>
      <c r="G2027" s="24" t="s">
        <v>21543</v>
      </c>
      <c r="H2027" s="24" t="s">
        <v>21267</v>
      </c>
      <c r="I2027" s="24" t="s">
        <v>3</v>
      </c>
      <c r="J2027" s="30" t="s">
        <v>5510</v>
      </c>
      <c r="K2027" s="23" t="s">
        <v>10441</v>
      </c>
      <c r="L2027" s="23" t="s">
        <v>10442</v>
      </c>
      <c r="M2027" s="23" t="s">
        <v>5513</v>
      </c>
      <c r="N2027" s="23" t="s">
        <v>5514</v>
      </c>
      <c r="O2027" s="23" t="s">
        <v>10443</v>
      </c>
      <c r="P2027" s="23" t="s">
        <v>5516</v>
      </c>
      <c r="Q2027" s="23" t="s">
        <v>5754</v>
      </c>
      <c r="R2027" s="23" t="s">
        <v>5755</v>
      </c>
      <c r="S2027" s="23" t="s">
        <v>407</v>
      </c>
      <c r="T2027" s="23" t="s">
        <v>408</v>
      </c>
      <c r="U2027" s="23" t="s">
        <v>244</v>
      </c>
      <c r="V2027" s="23" t="s">
        <v>1300</v>
      </c>
      <c r="W2027" s="24" t="s">
        <v>38</v>
      </c>
      <c r="X2027" s="24" t="s">
        <v>409</v>
      </c>
      <c r="Y2027" s="24" t="s">
        <v>40</v>
      </c>
      <c r="Z2027" s="25">
        <v>6621300</v>
      </c>
      <c r="AA2027" s="24" t="s">
        <v>14803</v>
      </c>
      <c r="AB2027" s="24" t="s">
        <v>14803</v>
      </c>
      <c r="AC2027" s="24" t="s">
        <v>14803</v>
      </c>
      <c r="AD2027" s="24" t="s">
        <v>21268</v>
      </c>
      <c r="AE2027" s="24"/>
      <c r="AF2027" s="24"/>
      <c r="AG2027" s="24" t="s">
        <v>21269</v>
      </c>
      <c r="AH2027" s="24"/>
      <c r="AI2027" s="24"/>
      <c r="AJ2027" s="24"/>
      <c r="AK2027" s="24"/>
      <c r="AL2027" s="24" t="s">
        <v>20327</v>
      </c>
      <c r="AM2027" s="24" t="s">
        <v>4420</v>
      </c>
      <c r="AN2027" s="40">
        <v>125226</v>
      </c>
      <c r="AO2027" s="24" t="s">
        <v>3388</v>
      </c>
      <c r="AP2027" s="24" t="s">
        <v>21270</v>
      </c>
      <c r="AQ2027" s="24"/>
      <c r="AR2027" s="24" t="s">
        <v>20328</v>
      </c>
      <c r="AS2027" s="24" t="s">
        <v>20329</v>
      </c>
      <c r="AT2027" s="24" t="s">
        <v>21270</v>
      </c>
      <c r="AU2027" s="23" t="s">
        <v>4708</v>
      </c>
      <c r="AV2027" s="23" t="s">
        <v>5563</v>
      </c>
      <c r="AW2027" s="23" t="s">
        <v>10444</v>
      </c>
      <c r="AX2027" s="23" t="s">
        <v>4419</v>
      </c>
    </row>
    <row r="2028" spans="1:50" s="22" customFormat="1" ht="20" customHeight="1" x14ac:dyDescent="0.3">
      <c r="A2028" s="23" t="s">
        <v>20332</v>
      </c>
      <c r="B2028" s="23" t="s">
        <v>5479</v>
      </c>
      <c r="C2028" s="23" t="s">
        <v>23543</v>
      </c>
      <c r="D2028" s="23" t="s">
        <v>21266</v>
      </c>
      <c r="E2028" s="23" t="s">
        <v>15645</v>
      </c>
      <c r="F2028" s="23" t="s">
        <v>15646</v>
      </c>
      <c r="G2028" s="24" t="s">
        <v>21784</v>
      </c>
      <c r="H2028" s="24" t="s">
        <v>21267</v>
      </c>
      <c r="I2028" s="24" t="s">
        <v>3</v>
      </c>
      <c r="J2028" s="30" t="s">
        <v>5510</v>
      </c>
      <c r="K2028" s="23" t="s">
        <v>10002</v>
      </c>
      <c r="L2028" s="23" t="s">
        <v>10003</v>
      </c>
      <c r="M2028" s="23" t="s">
        <v>5513</v>
      </c>
      <c r="N2028" s="23" t="s">
        <v>5514</v>
      </c>
      <c r="O2028" s="23" t="s">
        <v>10004</v>
      </c>
      <c r="P2028" s="23" t="s">
        <v>5516</v>
      </c>
      <c r="Q2028" s="23" t="s">
        <v>5843</v>
      </c>
      <c r="R2028" s="23" t="s">
        <v>5844</v>
      </c>
      <c r="S2028" s="23" t="s">
        <v>407</v>
      </c>
      <c r="T2028" s="23" t="s">
        <v>408</v>
      </c>
      <c r="U2028" s="23" t="s">
        <v>353</v>
      </c>
      <c r="V2028" s="23" t="s">
        <v>355</v>
      </c>
      <c r="W2028" s="24" t="s">
        <v>38</v>
      </c>
      <c r="X2028" s="24" t="s">
        <v>409</v>
      </c>
      <c r="Y2028" s="24" t="s">
        <v>40</v>
      </c>
      <c r="Z2028" s="25">
        <v>4414200</v>
      </c>
      <c r="AA2028" s="24" t="s">
        <v>14803</v>
      </c>
      <c r="AB2028" s="24" t="s">
        <v>14803</v>
      </c>
      <c r="AC2028" s="24" t="s">
        <v>14803</v>
      </c>
      <c r="AD2028" s="24" t="s">
        <v>21268</v>
      </c>
      <c r="AE2028" s="24"/>
      <c r="AF2028" s="24"/>
      <c r="AG2028" s="24" t="s">
        <v>21269</v>
      </c>
      <c r="AH2028" s="24"/>
      <c r="AI2028" s="24"/>
      <c r="AJ2028" s="24"/>
      <c r="AK2028" s="24"/>
      <c r="AL2028" s="24" t="s">
        <v>20330</v>
      </c>
      <c r="AM2028" s="24" t="s">
        <v>4183</v>
      </c>
      <c r="AN2028" s="40">
        <v>117226</v>
      </c>
      <c r="AO2028" s="24" t="s">
        <v>3169</v>
      </c>
      <c r="AP2028" s="24" t="s">
        <v>21270</v>
      </c>
      <c r="AQ2028" s="24"/>
      <c r="AR2028" s="24" t="s">
        <v>20331</v>
      </c>
      <c r="AS2028" s="24" t="s">
        <v>20332</v>
      </c>
      <c r="AT2028" s="24" t="s">
        <v>21270</v>
      </c>
      <c r="AU2028" s="23" t="s">
        <v>4506</v>
      </c>
      <c r="AV2028" s="23" t="s">
        <v>5602</v>
      </c>
      <c r="AW2028" s="23" t="s">
        <v>10005</v>
      </c>
      <c r="AX2028" s="23" t="s">
        <v>4182</v>
      </c>
    </row>
    <row r="2029" spans="1:50" s="22" customFormat="1" ht="20" customHeight="1" x14ac:dyDescent="0.3">
      <c r="A2029" s="23" t="s">
        <v>4780</v>
      </c>
      <c r="B2029" s="23" t="s">
        <v>5479</v>
      </c>
      <c r="C2029" s="23" t="s">
        <v>23544</v>
      </c>
      <c r="D2029" s="23" t="s">
        <v>21266</v>
      </c>
      <c r="E2029" s="23" t="s">
        <v>19235</v>
      </c>
      <c r="F2029" s="23" t="s">
        <v>19883</v>
      </c>
      <c r="G2029" s="24" t="s">
        <v>23385</v>
      </c>
      <c r="H2029" s="24" t="s">
        <v>21267</v>
      </c>
      <c r="I2029" s="24" t="s">
        <v>3</v>
      </c>
      <c r="J2029" s="30" t="s">
        <v>5510</v>
      </c>
      <c r="K2029" s="23" t="s">
        <v>11516</v>
      </c>
      <c r="L2029" s="23" t="s">
        <v>11517</v>
      </c>
      <c r="M2029" s="23" t="s">
        <v>5513</v>
      </c>
      <c r="N2029" s="23" t="s">
        <v>5514</v>
      </c>
      <c r="O2029" s="23" t="s">
        <v>11518</v>
      </c>
      <c r="P2029" s="23" t="s">
        <v>5516</v>
      </c>
      <c r="Q2029" s="23" t="s">
        <v>5561</v>
      </c>
      <c r="R2029" s="23" t="s">
        <v>5562</v>
      </c>
      <c r="S2029" s="23" t="s">
        <v>407</v>
      </c>
      <c r="T2029" s="23" t="s">
        <v>408</v>
      </c>
      <c r="U2029" s="23" t="s">
        <v>244</v>
      </c>
      <c r="V2029" s="23" t="s">
        <v>1300</v>
      </c>
      <c r="W2029" s="24" t="s">
        <v>38</v>
      </c>
      <c r="X2029" s="24" t="s">
        <v>409</v>
      </c>
      <c r="Y2029" s="24" t="s">
        <v>40</v>
      </c>
      <c r="Z2029" s="25">
        <v>8534120</v>
      </c>
      <c r="AA2029" s="24" t="s">
        <v>14803</v>
      </c>
      <c r="AB2029" s="24" t="s">
        <v>14803</v>
      </c>
      <c r="AC2029" s="24" t="s">
        <v>14803</v>
      </c>
      <c r="AD2029" s="24" t="s">
        <v>21268</v>
      </c>
      <c r="AE2029" s="24"/>
      <c r="AF2029" s="24"/>
      <c r="AG2029" s="24" t="s">
        <v>21269</v>
      </c>
      <c r="AH2029" s="24"/>
      <c r="AI2029" s="24"/>
      <c r="AJ2029" s="24"/>
      <c r="AK2029" s="24"/>
      <c r="AL2029" s="24" t="s">
        <v>23545</v>
      </c>
      <c r="AM2029" s="24" t="s">
        <v>4478</v>
      </c>
      <c r="AN2029" s="40">
        <v>138326</v>
      </c>
      <c r="AO2029" s="24" t="s">
        <v>3894</v>
      </c>
      <c r="AP2029" s="24" t="s">
        <v>21270</v>
      </c>
      <c r="AQ2029" s="24"/>
      <c r="AR2029" s="24" t="s">
        <v>4779</v>
      </c>
      <c r="AS2029" s="24" t="s">
        <v>4780</v>
      </c>
      <c r="AT2029" s="24" t="s">
        <v>21270</v>
      </c>
      <c r="AU2029" s="23" t="s">
        <v>5310</v>
      </c>
      <c r="AV2029" s="23" t="s">
        <v>5602</v>
      </c>
      <c r="AW2029" s="23" t="s">
        <v>11519</v>
      </c>
      <c r="AX2029" s="23" t="s">
        <v>4778</v>
      </c>
    </row>
    <row r="2030" spans="1:50" s="22" customFormat="1" ht="20" customHeight="1" x14ac:dyDescent="0.3">
      <c r="A2030" s="23" t="s">
        <v>3470</v>
      </c>
      <c r="B2030" s="23" t="s">
        <v>5479</v>
      </c>
      <c r="C2030" s="23" t="s">
        <v>23544</v>
      </c>
      <c r="D2030" s="23" t="s">
        <v>21266</v>
      </c>
      <c r="E2030" s="23" t="s">
        <v>15204</v>
      </c>
      <c r="F2030" s="23" t="s">
        <v>20333</v>
      </c>
      <c r="G2030" s="24" t="s">
        <v>21395</v>
      </c>
      <c r="H2030" s="24" t="s">
        <v>21267</v>
      </c>
      <c r="I2030" s="24" t="s">
        <v>3</v>
      </c>
      <c r="J2030" s="30" t="s">
        <v>5510</v>
      </c>
      <c r="K2030" s="23" t="s">
        <v>11406</v>
      </c>
      <c r="L2030" s="23" t="s">
        <v>11407</v>
      </c>
      <c r="M2030" s="23" t="s">
        <v>5513</v>
      </c>
      <c r="N2030" s="23" t="s">
        <v>5514</v>
      </c>
      <c r="O2030" s="23" t="s">
        <v>11408</v>
      </c>
      <c r="P2030" s="23" t="s">
        <v>5516</v>
      </c>
      <c r="Q2030" s="23" t="s">
        <v>5561</v>
      </c>
      <c r="R2030" s="23" t="s">
        <v>5562</v>
      </c>
      <c r="S2030" s="23" t="s">
        <v>407</v>
      </c>
      <c r="T2030" s="23" t="s">
        <v>408</v>
      </c>
      <c r="U2030" s="23" t="s">
        <v>244</v>
      </c>
      <c r="V2030" s="23" t="s">
        <v>1300</v>
      </c>
      <c r="W2030" s="24" t="s">
        <v>38</v>
      </c>
      <c r="X2030" s="24" t="s">
        <v>409</v>
      </c>
      <c r="Y2030" s="24" t="s">
        <v>40</v>
      </c>
      <c r="Z2030" s="25">
        <v>7945560</v>
      </c>
      <c r="AA2030" s="24" t="s">
        <v>14803</v>
      </c>
      <c r="AB2030" s="24" t="s">
        <v>14803</v>
      </c>
      <c r="AC2030" s="24" t="s">
        <v>14803</v>
      </c>
      <c r="AD2030" s="24" t="s">
        <v>21268</v>
      </c>
      <c r="AE2030" s="24"/>
      <c r="AF2030" s="24"/>
      <c r="AG2030" s="24" t="s">
        <v>21269</v>
      </c>
      <c r="AH2030" s="24"/>
      <c r="AI2030" s="24"/>
      <c r="AJ2030" s="24"/>
      <c r="AK2030" s="24"/>
      <c r="AL2030" s="24" t="s">
        <v>23546</v>
      </c>
      <c r="AM2030" s="24" t="s">
        <v>1273</v>
      </c>
      <c r="AN2030" s="40">
        <v>91026</v>
      </c>
      <c r="AO2030" s="24" t="s">
        <v>3468</v>
      </c>
      <c r="AP2030" s="24" t="s">
        <v>21270</v>
      </c>
      <c r="AQ2030" s="24"/>
      <c r="AR2030" s="24" t="s">
        <v>3469</v>
      </c>
      <c r="AS2030" s="24" t="s">
        <v>3470</v>
      </c>
      <c r="AT2030" s="24" t="s">
        <v>21270</v>
      </c>
      <c r="AU2030" s="23" t="s">
        <v>5126</v>
      </c>
      <c r="AV2030" s="23" t="s">
        <v>5563</v>
      </c>
      <c r="AW2030" s="23" t="s">
        <v>11409</v>
      </c>
      <c r="AX2030" s="23" t="s">
        <v>11410</v>
      </c>
    </row>
    <row r="2031" spans="1:50" s="22" customFormat="1" ht="20" customHeight="1" x14ac:dyDescent="0.3">
      <c r="A2031" s="23" t="s">
        <v>20336</v>
      </c>
      <c r="B2031" s="23" t="s">
        <v>5479</v>
      </c>
      <c r="C2031" s="23" t="s">
        <v>23547</v>
      </c>
      <c r="D2031" s="23" t="s">
        <v>21266</v>
      </c>
      <c r="E2031" s="23" t="s">
        <v>17512</v>
      </c>
      <c r="F2031" s="23" t="s">
        <v>17726</v>
      </c>
      <c r="G2031" s="24" t="s">
        <v>22805</v>
      </c>
      <c r="H2031" s="24" t="s">
        <v>21267</v>
      </c>
      <c r="I2031" s="24" t="s">
        <v>3</v>
      </c>
      <c r="J2031" s="30" t="s">
        <v>5510</v>
      </c>
      <c r="K2031" s="23" t="s">
        <v>9956</v>
      </c>
      <c r="L2031" s="23" t="s">
        <v>9957</v>
      </c>
      <c r="M2031" s="23" t="s">
        <v>5513</v>
      </c>
      <c r="N2031" s="23" t="s">
        <v>5514</v>
      </c>
      <c r="O2031" s="23" t="s">
        <v>9958</v>
      </c>
      <c r="P2031" s="23" t="s">
        <v>5516</v>
      </c>
      <c r="Q2031" s="23" t="s">
        <v>5517</v>
      </c>
      <c r="R2031" s="23" t="s">
        <v>5518</v>
      </c>
      <c r="S2031" s="23" t="s">
        <v>407</v>
      </c>
      <c r="T2031" s="23" t="s">
        <v>408</v>
      </c>
      <c r="U2031" s="23" t="s">
        <v>308</v>
      </c>
      <c r="V2031" s="23" t="s">
        <v>310</v>
      </c>
      <c r="W2031" s="24" t="s">
        <v>38</v>
      </c>
      <c r="X2031" s="24" t="s">
        <v>409</v>
      </c>
      <c r="Y2031" s="24" t="s">
        <v>40</v>
      </c>
      <c r="Z2031" s="25">
        <v>12139050</v>
      </c>
      <c r="AA2031" s="24" t="s">
        <v>14803</v>
      </c>
      <c r="AB2031" s="24" t="s">
        <v>14803</v>
      </c>
      <c r="AC2031" s="24" t="s">
        <v>14803</v>
      </c>
      <c r="AD2031" s="24" t="s">
        <v>21268</v>
      </c>
      <c r="AE2031" s="24"/>
      <c r="AF2031" s="24"/>
      <c r="AG2031" s="24" t="s">
        <v>21269</v>
      </c>
      <c r="AH2031" s="24"/>
      <c r="AI2031" s="24"/>
      <c r="AJ2031" s="24"/>
      <c r="AK2031" s="24"/>
      <c r="AL2031" s="24" t="s">
        <v>20334</v>
      </c>
      <c r="AM2031" s="24" t="s">
        <v>2805</v>
      </c>
      <c r="AN2031" s="40">
        <v>68526</v>
      </c>
      <c r="AO2031" s="24" t="s">
        <v>2806</v>
      </c>
      <c r="AP2031" s="24" t="s">
        <v>21270</v>
      </c>
      <c r="AQ2031" s="24"/>
      <c r="AR2031" s="24" t="s">
        <v>20335</v>
      </c>
      <c r="AS2031" s="24" t="s">
        <v>20336</v>
      </c>
      <c r="AT2031" s="24" t="s">
        <v>21270</v>
      </c>
      <c r="AU2031" s="23" t="s">
        <v>4506</v>
      </c>
      <c r="AV2031" s="23" t="s">
        <v>5602</v>
      </c>
      <c r="AW2031" s="23" t="s">
        <v>9959</v>
      </c>
      <c r="AX2031" s="23" t="s">
        <v>2804</v>
      </c>
    </row>
    <row r="2032" spans="1:50" s="22" customFormat="1" ht="20" customHeight="1" x14ac:dyDescent="0.3">
      <c r="A2032" s="23" t="s">
        <v>20339</v>
      </c>
      <c r="B2032" s="23" t="s">
        <v>5479</v>
      </c>
      <c r="C2032" s="23" t="s">
        <v>23544</v>
      </c>
      <c r="D2032" s="23" t="s">
        <v>21266</v>
      </c>
      <c r="E2032" s="23" t="s">
        <v>15036</v>
      </c>
      <c r="F2032" s="23" t="s">
        <v>18926</v>
      </c>
      <c r="G2032" s="24" t="s">
        <v>23102</v>
      </c>
      <c r="H2032" s="24" t="s">
        <v>21267</v>
      </c>
      <c r="I2032" s="24" t="s">
        <v>3</v>
      </c>
      <c r="J2032" s="30" t="s">
        <v>5510</v>
      </c>
      <c r="K2032" s="23" t="s">
        <v>7841</v>
      </c>
      <c r="L2032" s="23" t="s">
        <v>7842</v>
      </c>
      <c r="M2032" s="23" t="s">
        <v>5513</v>
      </c>
      <c r="N2032" s="23" t="s">
        <v>5514</v>
      </c>
      <c r="O2032" s="23" t="s">
        <v>7843</v>
      </c>
      <c r="P2032" s="23" t="s">
        <v>5516</v>
      </c>
      <c r="Q2032" s="23" t="s">
        <v>5561</v>
      </c>
      <c r="R2032" s="23" t="s">
        <v>5562</v>
      </c>
      <c r="S2032" s="23" t="s">
        <v>407</v>
      </c>
      <c r="T2032" s="23" t="s">
        <v>408</v>
      </c>
      <c r="U2032" s="23" t="s">
        <v>342</v>
      </c>
      <c r="V2032" s="23" t="s">
        <v>344</v>
      </c>
      <c r="W2032" s="24" t="s">
        <v>38</v>
      </c>
      <c r="X2032" s="24" t="s">
        <v>409</v>
      </c>
      <c r="Y2032" s="24" t="s">
        <v>40</v>
      </c>
      <c r="Z2032" s="25">
        <v>11035500</v>
      </c>
      <c r="AA2032" s="24" t="s">
        <v>14803</v>
      </c>
      <c r="AB2032" s="24" t="s">
        <v>14803</v>
      </c>
      <c r="AC2032" s="24" t="s">
        <v>14803</v>
      </c>
      <c r="AD2032" s="24" t="s">
        <v>21268</v>
      </c>
      <c r="AE2032" s="24"/>
      <c r="AF2032" s="24"/>
      <c r="AG2032" s="24" t="s">
        <v>21269</v>
      </c>
      <c r="AH2032" s="24"/>
      <c r="AI2032" s="24"/>
      <c r="AJ2032" s="24"/>
      <c r="AK2032" s="24"/>
      <c r="AL2032" s="24" t="s">
        <v>20337</v>
      </c>
      <c r="AM2032" s="24" t="s">
        <v>1552</v>
      </c>
      <c r="AN2032" s="40">
        <v>29426</v>
      </c>
      <c r="AO2032" s="24" t="s">
        <v>1553</v>
      </c>
      <c r="AP2032" s="24" t="s">
        <v>21270</v>
      </c>
      <c r="AQ2032" s="24"/>
      <c r="AR2032" s="24" t="s">
        <v>20338</v>
      </c>
      <c r="AS2032" s="24" t="s">
        <v>20339</v>
      </c>
      <c r="AT2032" s="24" t="s">
        <v>21270</v>
      </c>
      <c r="AU2032" s="23" t="s">
        <v>3436</v>
      </c>
      <c r="AV2032" s="23" t="s">
        <v>5602</v>
      </c>
      <c r="AW2032" s="23" t="s">
        <v>7844</v>
      </c>
      <c r="AX2032" s="23" t="s">
        <v>7845</v>
      </c>
    </row>
    <row r="2033" spans="1:50" s="22" customFormat="1" ht="20" customHeight="1" x14ac:dyDescent="0.3">
      <c r="A2033" s="23" t="s">
        <v>20343</v>
      </c>
      <c r="B2033" s="23" t="s">
        <v>5479</v>
      </c>
      <c r="C2033" s="23" t="s">
        <v>23548</v>
      </c>
      <c r="D2033" s="23" t="s">
        <v>21266</v>
      </c>
      <c r="E2033" s="23" t="s">
        <v>15645</v>
      </c>
      <c r="F2033" s="23" t="s">
        <v>15646</v>
      </c>
      <c r="G2033" s="24" t="s">
        <v>21784</v>
      </c>
      <c r="H2033" s="24" t="s">
        <v>21267</v>
      </c>
      <c r="I2033" s="24" t="s">
        <v>3</v>
      </c>
      <c r="J2033" s="30" t="s">
        <v>5510</v>
      </c>
      <c r="K2033" s="23" t="s">
        <v>9788</v>
      </c>
      <c r="L2033" s="23" t="s">
        <v>9789</v>
      </c>
      <c r="M2033" s="23" t="s">
        <v>5513</v>
      </c>
      <c r="N2033" s="23" t="s">
        <v>5514</v>
      </c>
      <c r="O2033" s="23" t="s">
        <v>9790</v>
      </c>
      <c r="P2033" s="23" t="s">
        <v>5516</v>
      </c>
      <c r="Q2033" s="23" t="s">
        <v>5517</v>
      </c>
      <c r="R2033" s="23" t="s">
        <v>5518</v>
      </c>
      <c r="S2033" s="23" t="s">
        <v>407</v>
      </c>
      <c r="T2033" s="23" t="s">
        <v>408</v>
      </c>
      <c r="U2033" s="23" t="s">
        <v>361</v>
      </c>
      <c r="V2033" s="23" t="s">
        <v>592</v>
      </c>
      <c r="W2033" s="24" t="s">
        <v>38</v>
      </c>
      <c r="X2033" s="24" t="s">
        <v>409</v>
      </c>
      <c r="Y2033" s="24" t="s">
        <v>40</v>
      </c>
      <c r="Z2033" s="25">
        <v>4414200</v>
      </c>
      <c r="AA2033" s="24" t="s">
        <v>14803</v>
      </c>
      <c r="AB2033" s="24" t="s">
        <v>14803</v>
      </c>
      <c r="AC2033" s="24" t="s">
        <v>14803</v>
      </c>
      <c r="AD2033" s="24" t="s">
        <v>21268</v>
      </c>
      <c r="AE2033" s="24"/>
      <c r="AF2033" s="24"/>
      <c r="AG2033" s="24" t="s">
        <v>21269</v>
      </c>
      <c r="AH2033" s="24"/>
      <c r="AI2033" s="24"/>
      <c r="AJ2033" s="24"/>
      <c r="AK2033" s="24"/>
      <c r="AL2033" s="24" t="s">
        <v>20341</v>
      </c>
      <c r="AM2033" s="24" t="s">
        <v>1578</v>
      </c>
      <c r="AN2033" s="40">
        <v>30126</v>
      </c>
      <c r="AO2033" s="24" t="s">
        <v>1579</v>
      </c>
      <c r="AP2033" s="24" t="s">
        <v>21270</v>
      </c>
      <c r="AQ2033" s="24"/>
      <c r="AR2033" s="24" t="s">
        <v>20342</v>
      </c>
      <c r="AS2033" s="24" t="s">
        <v>20343</v>
      </c>
      <c r="AT2033" s="24" t="s">
        <v>21270</v>
      </c>
      <c r="AU2033" s="23" t="s">
        <v>4506</v>
      </c>
      <c r="AV2033" s="23" t="s">
        <v>5602</v>
      </c>
      <c r="AW2033" s="23" t="s">
        <v>9791</v>
      </c>
      <c r="AX2033" s="23" t="s">
        <v>1577</v>
      </c>
    </row>
    <row r="2034" spans="1:50" s="22" customFormat="1" ht="20" customHeight="1" x14ac:dyDescent="0.3">
      <c r="A2034" s="23" t="s">
        <v>20346</v>
      </c>
      <c r="B2034" s="23" t="s">
        <v>5479</v>
      </c>
      <c r="C2034" s="23" t="s">
        <v>23530</v>
      </c>
      <c r="D2034" s="23" t="s">
        <v>21266</v>
      </c>
      <c r="E2034" s="23" t="s">
        <v>17512</v>
      </c>
      <c r="F2034" s="23" t="s">
        <v>17726</v>
      </c>
      <c r="G2034" s="24" t="s">
        <v>22805</v>
      </c>
      <c r="H2034" s="24" t="s">
        <v>21267</v>
      </c>
      <c r="I2034" s="24" t="s">
        <v>3</v>
      </c>
      <c r="J2034" s="30" t="s">
        <v>5510</v>
      </c>
      <c r="K2034" s="23" t="s">
        <v>9174</v>
      </c>
      <c r="L2034" s="23" t="s">
        <v>9175</v>
      </c>
      <c r="M2034" s="23" t="s">
        <v>5513</v>
      </c>
      <c r="N2034" s="23" t="s">
        <v>5514</v>
      </c>
      <c r="O2034" s="23" t="s">
        <v>9176</v>
      </c>
      <c r="P2034" s="23" t="s">
        <v>5516</v>
      </c>
      <c r="Q2034" s="23" t="s">
        <v>5561</v>
      </c>
      <c r="R2034" s="23" t="s">
        <v>5562</v>
      </c>
      <c r="S2034" s="23" t="s">
        <v>407</v>
      </c>
      <c r="T2034" s="23" t="s">
        <v>408</v>
      </c>
      <c r="U2034" s="23" t="s">
        <v>342</v>
      </c>
      <c r="V2034" s="23" t="s">
        <v>344</v>
      </c>
      <c r="W2034" s="24" t="s">
        <v>38</v>
      </c>
      <c r="X2034" s="24" t="s">
        <v>409</v>
      </c>
      <c r="Y2034" s="24" t="s">
        <v>40</v>
      </c>
      <c r="Z2034" s="25">
        <v>12139050</v>
      </c>
      <c r="AA2034" s="24" t="s">
        <v>14803</v>
      </c>
      <c r="AB2034" s="24" t="s">
        <v>14803</v>
      </c>
      <c r="AC2034" s="24" t="s">
        <v>14803</v>
      </c>
      <c r="AD2034" s="24" t="s">
        <v>21268</v>
      </c>
      <c r="AE2034" s="24"/>
      <c r="AF2034" s="24"/>
      <c r="AG2034" s="24" t="s">
        <v>21269</v>
      </c>
      <c r="AH2034" s="24"/>
      <c r="AI2034" s="24"/>
      <c r="AJ2034" s="24"/>
      <c r="AK2034" s="24"/>
      <c r="AL2034" s="24" t="s">
        <v>23549</v>
      </c>
      <c r="AM2034" s="24" t="s">
        <v>3352</v>
      </c>
      <c r="AN2034" s="40">
        <v>88026</v>
      </c>
      <c r="AO2034" s="24" t="s">
        <v>2706</v>
      </c>
      <c r="AP2034" s="24" t="s">
        <v>21270</v>
      </c>
      <c r="AQ2034" s="24"/>
      <c r="AR2034" s="24" t="s">
        <v>20345</v>
      </c>
      <c r="AS2034" s="24" t="s">
        <v>20346</v>
      </c>
      <c r="AT2034" s="24" t="s">
        <v>21270</v>
      </c>
      <c r="AU2034" s="23" t="s">
        <v>5479</v>
      </c>
      <c r="AV2034" s="23" t="s">
        <v>5563</v>
      </c>
      <c r="AW2034" s="23" t="s">
        <v>9177</v>
      </c>
      <c r="AX2034" s="23" t="s">
        <v>3392</v>
      </c>
    </row>
    <row r="2035" spans="1:50" s="22" customFormat="1" ht="20" customHeight="1" x14ac:dyDescent="0.3">
      <c r="A2035" s="23" t="s">
        <v>20350</v>
      </c>
      <c r="B2035" s="23" t="s">
        <v>5479</v>
      </c>
      <c r="C2035" s="23" t="s">
        <v>23526</v>
      </c>
      <c r="D2035" s="23" t="s">
        <v>21266</v>
      </c>
      <c r="E2035" s="23" t="s">
        <v>17605</v>
      </c>
      <c r="F2035" s="23" t="s">
        <v>20347</v>
      </c>
      <c r="G2035" s="24" t="s">
        <v>23550</v>
      </c>
      <c r="H2035" s="24" t="s">
        <v>21267</v>
      </c>
      <c r="I2035" s="24" t="s">
        <v>3</v>
      </c>
      <c r="J2035" s="30" t="s">
        <v>5510</v>
      </c>
      <c r="K2035" s="23" t="s">
        <v>7762</v>
      </c>
      <c r="L2035" s="23" t="s">
        <v>7763</v>
      </c>
      <c r="M2035" s="23" t="s">
        <v>5513</v>
      </c>
      <c r="N2035" s="23" t="s">
        <v>5514</v>
      </c>
      <c r="O2035" s="23" t="s">
        <v>7764</v>
      </c>
      <c r="P2035" s="23" t="s">
        <v>5516</v>
      </c>
      <c r="Q2035" s="23" t="s">
        <v>5517</v>
      </c>
      <c r="R2035" s="23" t="s">
        <v>5518</v>
      </c>
      <c r="S2035" s="23" t="s">
        <v>407</v>
      </c>
      <c r="T2035" s="23" t="s">
        <v>408</v>
      </c>
      <c r="U2035" s="23" t="s">
        <v>216</v>
      </c>
      <c r="V2035" s="23" t="s">
        <v>218</v>
      </c>
      <c r="W2035" s="24" t="s">
        <v>38</v>
      </c>
      <c r="X2035" s="24" t="s">
        <v>409</v>
      </c>
      <c r="Y2035" s="24" t="s">
        <v>40</v>
      </c>
      <c r="Z2035" s="25">
        <v>13794375</v>
      </c>
      <c r="AA2035" s="24" t="s">
        <v>14803</v>
      </c>
      <c r="AB2035" s="24" t="s">
        <v>14803</v>
      </c>
      <c r="AC2035" s="24" t="s">
        <v>14803</v>
      </c>
      <c r="AD2035" s="24" t="s">
        <v>21268</v>
      </c>
      <c r="AE2035" s="24"/>
      <c r="AF2035" s="24"/>
      <c r="AG2035" s="24" t="s">
        <v>21269</v>
      </c>
      <c r="AH2035" s="24"/>
      <c r="AI2035" s="24"/>
      <c r="AJ2035" s="24"/>
      <c r="AK2035" s="24"/>
      <c r="AL2035" s="24" t="s">
        <v>20348</v>
      </c>
      <c r="AM2035" s="24" t="s">
        <v>2780</v>
      </c>
      <c r="AN2035" s="40">
        <v>67726</v>
      </c>
      <c r="AO2035" s="24" t="s">
        <v>1897</v>
      </c>
      <c r="AP2035" s="24" t="s">
        <v>21270</v>
      </c>
      <c r="AQ2035" s="24"/>
      <c r="AR2035" s="24" t="s">
        <v>20349</v>
      </c>
      <c r="AS2035" s="24" t="s">
        <v>20350</v>
      </c>
      <c r="AT2035" s="24" t="s">
        <v>21270</v>
      </c>
      <c r="AU2035" s="23" t="s">
        <v>3290</v>
      </c>
      <c r="AV2035" s="23" t="s">
        <v>5563</v>
      </c>
      <c r="AW2035" s="23" t="s">
        <v>7765</v>
      </c>
      <c r="AX2035" s="23" t="s">
        <v>7766</v>
      </c>
    </row>
    <row r="2036" spans="1:50" s="22" customFormat="1" ht="20" customHeight="1" x14ac:dyDescent="0.3">
      <c r="A2036" s="23" t="s">
        <v>20353</v>
      </c>
      <c r="B2036" s="23" t="s">
        <v>5479</v>
      </c>
      <c r="C2036" s="23" t="s">
        <v>23530</v>
      </c>
      <c r="D2036" s="23" t="s">
        <v>21266</v>
      </c>
      <c r="E2036" s="23" t="s">
        <v>15151</v>
      </c>
      <c r="F2036" s="23" t="s">
        <v>15551</v>
      </c>
      <c r="G2036" s="24" t="s">
        <v>21733</v>
      </c>
      <c r="H2036" s="24" t="s">
        <v>21267</v>
      </c>
      <c r="I2036" s="24" t="s">
        <v>3</v>
      </c>
      <c r="J2036" s="30" t="s">
        <v>5510</v>
      </c>
      <c r="K2036" s="23" t="s">
        <v>9777</v>
      </c>
      <c r="L2036" s="23" t="s">
        <v>9778</v>
      </c>
      <c r="M2036" s="23" t="s">
        <v>5513</v>
      </c>
      <c r="N2036" s="23" t="s">
        <v>5514</v>
      </c>
      <c r="O2036" s="23" t="s">
        <v>9779</v>
      </c>
      <c r="P2036" s="23" t="s">
        <v>5516</v>
      </c>
      <c r="Q2036" s="23" t="s">
        <v>5561</v>
      </c>
      <c r="R2036" s="23" t="s">
        <v>5562</v>
      </c>
      <c r="S2036" s="23" t="s">
        <v>407</v>
      </c>
      <c r="T2036" s="23" t="s">
        <v>408</v>
      </c>
      <c r="U2036" s="23" t="s">
        <v>236</v>
      </c>
      <c r="V2036" s="23" t="s">
        <v>238</v>
      </c>
      <c r="W2036" s="24" t="s">
        <v>38</v>
      </c>
      <c r="X2036" s="24" t="s">
        <v>409</v>
      </c>
      <c r="Y2036" s="24" t="s">
        <v>40</v>
      </c>
      <c r="Z2036" s="25">
        <v>7724850</v>
      </c>
      <c r="AA2036" s="24" t="s">
        <v>14803</v>
      </c>
      <c r="AB2036" s="24" t="s">
        <v>14803</v>
      </c>
      <c r="AC2036" s="24" t="s">
        <v>14803</v>
      </c>
      <c r="AD2036" s="24" t="s">
        <v>21268</v>
      </c>
      <c r="AE2036" s="24"/>
      <c r="AF2036" s="24"/>
      <c r="AG2036" s="24" t="s">
        <v>21269</v>
      </c>
      <c r="AH2036" s="24"/>
      <c r="AI2036" s="24"/>
      <c r="AJ2036" s="24"/>
      <c r="AK2036" s="24"/>
      <c r="AL2036" s="24" t="s">
        <v>20351</v>
      </c>
      <c r="AM2036" s="24" t="s">
        <v>3545</v>
      </c>
      <c r="AN2036" s="40">
        <v>93826</v>
      </c>
      <c r="AO2036" s="24" t="s">
        <v>2874</v>
      </c>
      <c r="AP2036" s="24" t="s">
        <v>21270</v>
      </c>
      <c r="AQ2036" s="24"/>
      <c r="AR2036" s="24" t="s">
        <v>20352</v>
      </c>
      <c r="AS2036" s="24" t="s">
        <v>20353</v>
      </c>
      <c r="AT2036" s="24" t="s">
        <v>21270</v>
      </c>
      <c r="AU2036" s="23" t="s">
        <v>4506</v>
      </c>
      <c r="AV2036" s="23" t="s">
        <v>5602</v>
      </c>
      <c r="AW2036" s="23" t="s">
        <v>9780</v>
      </c>
      <c r="AX2036" s="23" t="s">
        <v>3544</v>
      </c>
    </row>
    <row r="2037" spans="1:50" s="22" customFormat="1" ht="20" customHeight="1" x14ac:dyDescent="0.3">
      <c r="A2037" s="23" t="s">
        <v>20356</v>
      </c>
      <c r="B2037" s="23" t="s">
        <v>5479</v>
      </c>
      <c r="C2037" s="23" t="s">
        <v>23526</v>
      </c>
      <c r="D2037" s="23" t="s">
        <v>21266</v>
      </c>
      <c r="E2037" s="23" t="s">
        <v>17605</v>
      </c>
      <c r="F2037" s="23" t="s">
        <v>17673</v>
      </c>
      <c r="G2037" s="24" t="s">
        <v>22783</v>
      </c>
      <c r="H2037" s="24" t="s">
        <v>21267</v>
      </c>
      <c r="I2037" s="24" t="s">
        <v>3</v>
      </c>
      <c r="J2037" s="30" t="s">
        <v>5510</v>
      </c>
      <c r="K2037" s="23" t="s">
        <v>8712</v>
      </c>
      <c r="L2037" s="23" t="s">
        <v>8713</v>
      </c>
      <c r="M2037" s="23" t="s">
        <v>5513</v>
      </c>
      <c r="N2037" s="23" t="s">
        <v>5514</v>
      </c>
      <c r="O2037" s="23" t="s">
        <v>8714</v>
      </c>
      <c r="P2037" s="23" t="s">
        <v>5516</v>
      </c>
      <c r="Q2037" s="23" t="s">
        <v>5517</v>
      </c>
      <c r="R2037" s="23" t="s">
        <v>5518</v>
      </c>
      <c r="S2037" s="23" t="s">
        <v>407</v>
      </c>
      <c r="T2037" s="23" t="s">
        <v>408</v>
      </c>
      <c r="U2037" s="23" t="s">
        <v>265</v>
      </c>
      <c r="V2037" s="23" t="s">
        <v>848</v>
      </c>
      <c r="W2037" s="24" t="s">
        <v>38</v>
      </c>
      <c r="X2037" s="24" t="s">
        <v>409</v>
      </c>
      <c r="Y2037" s="24" t="s">
        <v>40</v>
      </c>
      <c r="Z2037" s="25">
        <v>13794375</v>
      </c>
      <c r="AA2037" s="24" t="s">
        <v>14803</v>
      </c>
      <c r="AB2037" s="24" t="s">
        <v>14803</v>
      </c>
      <c r="AC2037" s="24" t="s">
        <v>14803</v>
      </c>
      <c r="AD2037" s="24" t="s">
        <v>21268</v>
      </c>
      <c r="AE2037" s="24"/>
      <c r="AF2037" s="24"/>
      <c r="AG2037" s="24" t="s">
        <v>21269</v>
      </c>
      <c r="AH2037" s="24"/>
      <c r="AI2037" s="24"/>
      <c r="AJ2037" s="24"/>
      <c r="AK2037" s="24"/>
      <c r="AL2037" s="24" t="s">
        <v>20354</v>
      </c>
      <c r="AM2037" s="24" t="s">
        <v>1346</v>
      </c>
      <c r="AN2037" s="40">
        <v>24026</v>
      </c>
      <c r="AO2037" s="24" t="s">
        <v>1347</v>
      </c>
      <c r="AP2037" s="24" t="s">
        <v>21270</v>
      </c>
      <c r="AQ2037" s="24"/>
      <c r="AR2037" s="24" t="s">
        <v>20355</v>
      </c>
      <c r="AS2037" s="24" t="s">
        <v>20356</v>
      </c>
      <c r="AT2037" s="24" t="s">
        <v>21270</v>
      </c>
      <c r="AU2037" s="23" t="s">
        <v>4038</v>
      </c>
      <c r="AV2037" s="23" t="s">
        <v>5602</v>
      </c>
      <c r="AW2037" s="23" t="s">
        <v>8715</v>
      </c>
      <c r="AX2037" s="23" t="s">
        <v>8716</v>
      </c>
    </row>
    <row r="2038" spans="1:50" s="22" customFormat="1" ht="20" customHeight="1" x14ac:dyDescent="0.3">
      <c r="A2038" s="23" t="s">
        <v>20359</v>
      </c>
      <c r="B2038" s="23" t="s">
        <v>5479</v>
      </c>
      <c r="C2038" s="23" t="s">
        <v>23530</v>
      </c>
      <c r="D2038" s="23" t="s">
        <v>21266</v>
      </c>
      <c r="E2038" s="23" t="s">
        <v>15360</v>
      </c>
      <c r="F2038" s="23" t="s">
        <v>18723</v>
      </c>
      <c r="G2038" s="24" t="s">
        <v>21368</v>
      </c>
      <c r="H2038" s="24" t="s">
        <v>21267</v>
      </c>
      <c r="I2038" s="24" t="s">
        <v>3</v>
      </c>
      <c r="J2038" s="30" t="s">
        <v>5510</v>
      </c>
      <c r="K2038" s="23" t="s">
        <v>7289</v>
      </c>
      <c r="L2038" s="23" t="s">
        <v>7290</v>
      </c>
      <c r="M2038" s="23" t="s">
        <v>5513</v>
      </c>
      <c r="N2038" s="23" t="s">
        <v>5514</v>
      </c>
      <c r="O2038" s="23" t="s">
        <v>7291</v>
      </c>
      <c r="P2038" s="23" t="s">
        <v>5516</v>
      </c>
      <c r="Q2038" s="23" t="s">
        <v>5561</v>
      </c>
      <c r="R2038" s="23" t="s">
        <v>5562</v>
      </c>
      <c r="S2038" s="23" t="s">
        <v>407</v>
      </c>
      <c r="T2038" s="23" t="s">
        <v>408</v>
      </c>
      <c r="U2038" s="23" t="s">
        <v>244</v>
      </c>
      <c r="V2038" s="23" t="s">
        <v>1300</v>
      </c>
      <c r="W2038" s="24" t="s">
        <v>38</v>
      </c>
      <c r="X2038" s="24" t="s">
        <v>409</v>
      </c>
      <c r="Y2038" s="24" t="s">
        <v>40</v>
      </c>
      <c r="Z2038" s="25">
        <v>8828400</v>
      </c>
      <c r="AA2038" s="24" t="s">
        <v>14803</v>
      </c>
      <c r="AB2038" s="24" t="s">
        <v>14803</v>
      </c>
      <c r="AC2038" s="24" t="s">
        <v>14803</v>
      </c>
      <c r="AD2038" s="24" t="s">
        <v>21268</v>
      </c>
      <c r="AE2038" s="24"/>
      <c r="AF2038" s="24"/>
      <c r="AG2038" s="24" t="s">
        <v>21269</v>
      </c>
      <c r="AH2038" s="24"/>
      <c r="AI2038" s="24"/>
      <c r="AJ2038" s="24"/>
      <c r="AK2038" s="24"/>
      <c r="AL2038" s="24" t="s">
        <v>20357</v>
      </c>
      <c r="AM2038" s="24" t="s">
        <v>2072</v>
      </c>
      <c r="AN2038" s="40">
        <v>59026</v>
      </c>
      <c r="AO2038" s="24" t="s">
        <v>2521</v>
      </c>
      <c r="AP2038" s="24" t="s">
        <v>21270</v>
      </c>
      <c r="AQ2038" s="24"/>
      <c r="AR2038" s="24" t="s">
        <v>20358</v>
      </c>
      <c r="AS2038" s="24" t="s">
        <v>20359</v>
      </c>
      <c r="AT2038" s="24" t="s">
        <v>21270</v>
      </c>
      <c r="AU2038" s="23" t="s">
        <v>3151</v>
      </c>
      <c r="AV2038" s="23" t="s">
        <v>5563</v>
      </c>
      <c r="AW2038" s="23" t="s">
        <v>7292</v>
      </c>
      <c r="AX2038" s="23" t="s">
        <v>7293</v>
      </c>
    </row>
    <row r="2039" spans="1:50" s="22" customFormat="1" ht="20" customHeight="1" x14ac:dyDescent="0.3">
      <c r="A2039" s="23" t="s">
        <v>3474</v>
      </c>
      <c r="B2039" s="23" t="s">
        <v>5479</v>
      </c>
      <c r="C2039" s="23" t="s">
        <v>23517</v>
      </c>
      <c r="D2039" s="23" t="s">
        <v>21266</v>
      </c>
      <c r="E2039" s="23" t="s">
        <v>14969</v>
      </c>
      <c r="F2039" s="23" t="s">
        <v>14803</v>
      </c>
      <c r="G2039" s="24" t="s">
        <v>14969</v>
      </c>
      <c r="H2039" s="24" t="s">
        <v>21267</v>
      </c>
      <c r="I2039" s="24" t="s">
        <v>3</v>
      </c>
      <c r="J2039" s="30" t="s">
        <v>5510</v>
      </c>
      <c r="K2039" s="23" t="s">
        <v>11436</v>
      </c>
      <c r="L2039" s="23" t="s">
        <v>11437</v>
      </c>
      <c r="M2039" s="23" t="s">
        <v>5513</v>
      </c>
      <c r="N2039" s="23" t="s">
        <v>5514</v>
      </c>
      <c r="O2039" s="23" t="s">
        <v>11438</v>
      </c>
      <c r="P2039" s="23" t="s">
        <v>5516</v>
      </c>
      <c r="Q2039" s="23" t="s">
        <v>5561</v>
      </c>
      <c r="R2039" s="23" t="s">
        <v>5562</v>
      </c>
      <c r="S2039" s="23" t="s">
        <v>407</v>
      </c>
      <c r="T2039" s="23" t="s">
        <v>408</v>
      </c>
      <c r="U2039" s="23" t="s">
        <v>244</v>
      </c>
      <c r="V2039" s="23" t="s">
        <v>1300</v>
      </c>
      <c r="W2039" s="24" t="s">
        <v>38</v>
      </c>
      <c r="X2039" s="24" t="s">
        <v>409</v>
      </c>
      <c r="Y2039" s="24" t="s">
        <v>40</v>
      </c>
      <c r="Z2039" s="25">
        <v>5885600</v>
      </c>
      <c r="AA2039" s="24" t="s">
        <v>14803</v>
      </c>
      <c r="AB2039" s="24" t="s">
        <v>14803</v>
      </c>
      <c r="AC2039" s="24" t="s">
        <v>14803</v>
      </c>
      <c r="AD2039" s="24" t="s">
        <v>21268</v>
      </c>
      <c r="AE2039" s="24"/>
      <c r="AF2039" s="24"/>
      <c r="AG2039" s="24" t="s">
        <v>21269</v>
      </c>
      <c r="AH2039" s="24"/>
      <c r="AI2039" s="24"/>
      <c r="AJ2039" s="24"/>
      <c r="AK2039" s="24"/>
      <c r="AL2039" s="24" t="s">
        <v>20360</v>
      </c>
      <c r="AM2039" s="24" t="s">
        <v>3471</v>
      </c>
      <c r="AN2039" s="40">
        <v>91226</v>
      </c>
      <c r="AO2039" s="24" t="s">
        <v>3472</v>
      </c>
      <c r="AP2039" s="24" t="s">
        <v>21270</v>
      </c>
      <c r="AQ2039" s="24"/>
      <c r="AR2039" s="24" t="s">
        <v>3473</v>
      </c>
      <c r="AS2039" s="24" t="s">
        <v>3474</v>
      </c>
      <c r="AT2039" s="24" t="s">
        <v>21270</v>
      </c>
      <c r="AU2039" s="23" t="s">
        <v>5126</v>
      </c>
      <c r="AV2039" s="23" t="s">
        <v>5563</v>
      </c>
      <c r="AW2039" s="23" t="s">
        <v>11439</v>
      </c>
      <c r="AX2039" s="23" t="s">
        <v>11440</v>
      </c>
    </row>
    <row r="2040" spans="1:50" s="22" customFormat="1" ht="20" customHeight="1" x14ac:dyDescent="0.3">
      <c r="A2040" s="23" t="s">
        <v>1659</v>
      </c>
      <c r="B2040" s="23" t="s">
        <v>5479</v>
      </c>
      <c r="C2040" s="23" t="s">
        <v>23537</v>
      </c>
      <c r="D2040" s="23" t="s">
        <v>21266</v>
      </c>
      <c r="E2040" s="23" t="s">
        <v>15336</v>
      </c>
      <c r="F2040" s="23" t="s">
        <v>15337</v>
      </c>
      <c r="G2040" s="24" t="s">
        <v>21631</v>
      </c>
      <c r="H2040" s="24" t="s">
        <v>21267</v>
      </c>
      <c r="I2040" s="24" t="s">
        <v>3</v>
      </c>
      <c r="J2040" s="30" t="s">
        <v>5510</v>
      </c>
      <c r="K2040" s="23" t="s">
        <v>10967</v>
      </c>
      <c r="L2040" s="23" t="s">
        <v>10968</v>
      </c>
      <c r="M2040" s="23" t="s">
        <v>5513</v>
      </c>
      <c r="N2040" s="23" t="s">
        <v>5514</v>
      </c>
      <c r="O2040" s="23" t="s">
        <v>10969</v>
      </c>
      <c r="P2040" s="23" t="s">
        <v>5516</v>
      </c>
      <c r="Q2040" s="23" t="s">
        <v>6075</v>
      </c>
      <c r="R2040" s="23" t="s">
        <v>6076</v>
      </c>
      <c r="S2040" s="23" t="s">
        <v>407</v>
      </c>
      <c r="T2040" s="23" t="s">
        <v>408</v>
      </c>
      <c r="U2040" s="23" t="s">
        <v>216</v>
      </c>
      <c r="V2040" s="23" t="s">
        <v>218</v>
      </c>
      <c r="W2040" s="24" t="s">
        <v>38</v>
      </c>
      <c r="X2040" s="24" t="s">
        <v>409</v>
      </c>
      <c r="Y2040" s="24" t="s">
        <v>40</v>
      </c>
      <c r="Z2040" s="25">
        <v>2795660</v>
      </c>
      <c r="AA2040" s="24" t="s">
        <v>14803</v>
      </c>
      <c r="AB2040" s="24" t="s">
        <v>14803</v>
      </c>
      <c r="AC2040" s="24" t="s">
        <v>14803</v>
      </c>
      <c r="AD2040" s="24" t="s">
        <v>21268</v>
      </c>
      <c r="AE2040" s="24"/>
      <c r="AF2040" s="24"/>
      <c r="AG2040" s="24" t="s">
        <v>21269</v>
      </c>
      <c r="AH2040" s="24"/>
      <c r="AI2040" s="24"/>
      <c r="AJ2040" s="24"/>
      <c r="AK2040" s="24"/>
      <c r="AL2040" s="24" t="s">
        <v>20361</v>
      </c>
      <c r="AM2040" s="24" t="s">
        <v>1656</v>
      </c>
      <c r="AN2040" s="40">
        <v>32326</v>
      </c>
      <c r="AO2040" s="24" t="s">
        <v>1657</v>
      </c>
      <c r="AP2040" s="24" t="s">
        <v>21270</v>
      </c>
      <c r="AQ2040" s="24"/>
      <c r="AR2040" s="24" t="s">
        <v>1658</v>
      </c>
      <c r="AS2040" s="24" t="s">
        <v>1659</v>
      </c>
      <c r="AT2040" s="24" t="s">
        <v>21270</v>
      </c>
      <c r="AU2040" s="23" t="s">
        <v>4958</v>
      </c>
      <c r="AV2040" s="23" t="s">
        <v>5602</v>
      </c>
      <c r="AW2040" s="23" t="s">
        <v>10970</v>
      </c>
      <c r="AX2040" s="23" t="s">
        <v>10971</v>
      </c>
    </row>
    <row r="2041" spans="1:50" s="22" customFormat="1" ht="20" customHeight="1" x14ac:dyDescent="0.3">
      <c r="A2041" s="23" t="s">
        <v>20364</v>
      </c>
      <c r="B2041" s="23" t="s">
        <v>5479</v>
      </c>
      <c r="C2041" s="23" t="s">
        <v>23551</v>
      </c>
      <c r="D2041" s="23" t="s">
        <v>21266</v>
      </c>
      <c r="E2041" s="23" t="s">
        <v>15151</v>
      </c>
      <c r="F2041" s="23" t="s">
        <v>15551</v>
      </c>
      <c r="G2041" s="24" t="s">
        <v>21733</v>
      </c>
      <c r="H2041" s="24" t="s">
        <v>21267</v>
      </c>
      <c r="I2041" s="24" t="s">
        <v>3</v>
      </c>
      <c r="J2041" s="30" t="s">
        <v>5510</v>
      </c>
      <c r="K2041" s="23" t="s">
        <v>10032</v>
      </c>
      <c r="L2041" s="23" t="s">
        <v>10033</v>
      </c>
      <c r="M2041" s="23" t="s">
        <v>5513</v>
      </c>
      <c r="N2041" s="23" t="s">
        <v>5514</v>
      </c>
      <c r="O2041" s="23" t="s">
        <v>10034</v>
      </c>
      <c r="P2041" s="23" t="s">
        <v>5516</v>
      </c>
      <c r="Q2041" s="23" t="s">
        <v>5695</v>
      </c>
      <c r="R2041" s="23" t="s">
        <v>5696</v>
      </c>
      <c r="S2041" s="23" t="s">
        <v>407</v>
      </c>
      <c r="T2041" s="23" t="s">
        <v>408</v>
      </c>
      <c r="U2041" s="23" t="s">
        <v>326</v>
      </c>
      <c r="V2041" s="23" t="s">
        <v>1600</v>
      </c>
      <c r="W2041" s="24" t="s">
        <v>38</v>
      </c>
      <c r="X2041" s="24" t="s">
        <v>409</v>
      </c>
      <c r="Y2041" s="24" t="s">
        <v>40</v>
      </c>
      <c r="Z2041" s="25">
        <v>7724850</v>
      </c>
      <c r="AA2041" s="24" t="s">
        <v>14803</v>
      </c>
      <c r="AB2041" s="24" t="s">
        <v>14803</v>
      </c>
      <c r="AC2041" s="24" t="s">
        <v>14803</v>
      </c>
      <c r="AD2041" s="24" t="s">
        <v>21268</v>
      </c>
      <c r="AE2041" s="24"/>
      <c r="AF2041" s="24"/>
      <c r="AG2041" s="24" t="s">
        <v>21269</v>
      </c>
      <c r="AH2041" s="24"/>
      <c r="AI2041" s="24"/>
      <c r="AJ2041" s="24"/>
      <c r="AK2041" s="24"/>
      <c r="AL2041" s="24" t="s">
        <v>20362</v>
      </c>
      <c r="AM2041" s="24" t="s">
        <v>3401</v>
      </c>
      <c r="AN2041" s="40">
        <v>88326</v>
      </c>
      <c r="AO2041" s="24" t="s">
        <v>3185</v>
      </c>
      <c r="AP2041" s="24" t="s">
        <v>21270</v>
      </c>
      <c r="AQ2041" s="24"/>
      <c r="AR2041" s="24" t="s">
        <v>20363</v>
      </c>
      <c r="AS2041" s="24" t="s">
        <v>20364</v>
      </c>
      <c r="AT2041" s="24" t="s">
        <v>21270</v>
      </c>
      <c r="AU2041" s="23" t="s">
        <v>4389</v>
      </c>
      <c r="AV2041" s="23" t="s">
        <v>5602</v>
      </c>
      <c r="AW2041" s="23" t="s">
        <v>10035</v>
      </c>
      <c r="AX2041" s="23" t="s">
        <v>10036</v>
      </c>
    </row>
    <row r="2042" spans="1:50" s="22" customFormat="1" ht="20" customHeight="1" x14ac:dyDescent="0.3">
      <c r="A2042" s="23" t="s">
        <v>20368</v>
      </c>
      <c r="B2042" s="23" t="s">
        <v>5479</v>
      </c>
      <c r="C2042" s="23" t="s">
        <v>23532</v>
      </c>
      <c r="D2042" s="23" t="s">
        <v>21266</v>
      </c>
      <c r="E2042" s="23" t="s">
        <v>15360</v>
      </c>
      <c r="F2042" s="23" t="s">
        <v>20365</v>
      </c>
      <c r="G2042" s="24" t="s">
        <v>21354</v>
      </c>
      <c r="H2042" s="24" t="s">
        <v>21267</v>
      </c>
      <c r="I2042" s="24" t="s">
        <v>3</v>
      </c>
      <c r="J2042" s="30" t="s">
        <v>5510</v>
      </c>
      <c r="K2042" s="23" t="s">
        <v>8336</v>
      </c>
      <c r="L2042" s="23" t="s">
        <v>8337</v>
      </c>
      <c r="M2042" s="23" t="s">
        <v>5513</v>
      </c>
      <c r="N2042" s="23" t="s">
        <v>5514</v>
      </c>
      <c r="O2042" s="23" t="s">
        <v>8338</v>
      </c>
      <c r="P2042" s="23" t="s">
        <v>5516</v>
      </c>
      <c r="Q2042" s="23" t="s">
        <v>5527</v>
      </c>
      <c r="R2042" s="23" t="s">
        <v>5528</v>
      </c>
      <c r="S2042" s="23" t="s">
        <v>407</v>
      </c>
      <c r="T2042" s="23" t="s">
        <v>408</v>
      </c>
      <c r="U2042" s="23" t="s">
        <v>244</v>
      </c>
      <c r="V2042" s="23" t="s">
        <v>1300</v>
      </c>
      <c r="W2042" s="24" t="s">
        <v>38</v>
      </c>
      <c r="X2042" s="24" t="s">
        <v>409</v>
      </c>
      <c r="Y2042" s="24" t="s">
        <v>40</v>
      </c>
      <c r="Z2042" s="25">
        <v>8828400</v>
      </c>
      <c r="AA2042" s="24" t="s">
        <v>14803</v>
      </c>
      <c r="AB2042" s="24" t="s">
        <v>14803</v>
      </c>
      <c r="AC2042" s="24" t="s">
        <v>14803</v>
      </c>
      <c r="AD2042" s="24" t="s">
        <v>21268</v>
      </c>
      <c r="AE2042" s="24"/>
      <c r="AF2042" s="24"/>
      <c r="AG2042" s="24" t="s">
        <v>21269</v>
      </c>
      <c r="AH2042" s="24"/>
      <c r="AI2042" s="24"/>
      <c r="AJ2042" s="24"/>
      <c r="AK2042" s="24"/>
      <c r="AL2042" s="24" t="s">
        <v>20366</v>
      </c>
      <c r="AM2042" s="24" t="s">
        <v>3098</v>
      </c>
      <c r="AN2042" s="40">
        <v>77526</v>
      </c>
      <c r="AO2042" s="24" t="s">
        <v>2225</v>
      </c>
      <c r="AP2042" s="24" t="s">
        <v>21270</v>
      </c>
      <c r="AQ2042" s="24"/>
      <c r="AR2042" s="24" t="s">
        <v>20367</v>
      </c>
      <c r="AS2042" s="24" t="s">
        <v>20368</v>
      </c>
      <c r="AT2042" s="24" t="s">
        <v>21270</v>
      </c>
      <c r="AU2042" s="23" t="s">
        <v>3933</v>
      </c>
      <c r="AV2042" s="23" t="s">
        <v>5602</v>
      </c>
      <c r="AW2042" s="23" t="s">
        <v>8339</v>
      </c>
      <c r="AX2042" s="23" t="s">
        <v>3097</v>
      </c>
    </row>
    <row r="2043" spans="1:50" s="22" customFormat="1" ht="20" customHeight="1" x14ac:dyDescent="0.3">
      <c r="A2043" s="23" t="s">
        <v>20371</v>
      </c>
      <c r="B2043" s="23" t="s">
        <v>5479</v>
      </c>
      <c r="C2043" s="23" t="s">
        <v>23542</v>
      </c>
      <c r="D2043" s="23" t="s">
        <v>21266</v>
      </c>
      <c r="E2043" s="23" t="s">
        <v>17512</v>
      </c>
      <c r="F2043" s="23" t="s">
        <v>17513</v>
      </c>
      <c r="G2043" s="24" t="s">
        <v>22723</v>
      </c>
      <c r="H2043" s="24" t="s">
        <v>21267</v>
      </c>
      <c r="I2043" s="24" t="s">
        <v>3</v>
      </c>
      <c r="J2043" s="30" t="s">
        <v>5510</v>
      </c>
      <c r="K2043" s="23" t="s">
        <v>9682</v>
      </c>
      <c r="L2043" s="23" t="s">
        <v>9683</v>
      </c>
      <c r="M2043" s="23" t="s">
        <v>5513</v>
      </c>
      <c r="N2043" s="23" t="s">
        <v>5514</v>
      </c>
      <c r="O2043" s="23" t="s">
        <v>9684</v>
      </c>
      <c r="P2043" s="23" t="s">
        <v>5516</v>
      </c>
      <c r="Q2043" s="23" t="s">
        <v>5754</v>
      </c>
      <c r="R2043" s="23" t="s">
        <v>5755</v>
      </c>
      <c r="S2043" s="23" t="s">
        <v>407</v>
      </c>
      <c r="T2043" s="23" t="s">
        <v>408</v>
      </c>
      <c r="U2043" s="23" t="s">
        <v>265</v>
      </c>
      <c r="V2043" s="23" t="s">
        <v>848</v>
      </c>
      <c r="W2043" s="24" t="s">
        <v>38</v>
      </c>
      <c r="X2043" s="24" t="s">
        <v>409</v>
      </c>
      <c r="Y2043" s="24" t="s">
        <v>40</v>
      </c>
      <c r="Z2043" s="25">
        <v>12139050</v>
      </c>
      <c r="AA2043" s="24" t="s">
        <v>14803</v>
      </c>
      <c r="AB2043" s="24" t="s">
        <v>14803</v>
      </c>
      <c r="AC2043" s="24" t="s">
        <v>14803</v>
      </c>
      <c r="AD2043" s="24" t="s">
        <v>21268</v>
      </c>
      <c r="AE2043" s="24"/>
      <c r="AF2043" s="24"/>
      <c r="AG2043" s="24" t="s">
        <v>21269</v>
      </c>
      <c r="AH2043" s="24"/>
      <c r="AI2043" s="24"/>
      <c r="AJ2043" s="24"/>
      <c r="AK2043" s="24"/>
      <c r="AL2043" s="24" t="s">
        <v>20369</v>
      </c>
      <c r="AM2043" s="24" t="s">
        <v>4219</v>
      </c>
      <c r="AN2043" s="40">
        <v>118426</v>
      </c>
      <c r="AO2043" s="24" t="s">
        <v>2895</v>
      </c>
      <c r="AP2043" s="24" t="s">
        <v>21270</v>
      </c>
      <c r="AQ2043" s="24"/>
      <c r="AR2043" s="24" t="s">
        <v>20370</v>
      </c>
      <c r="AS2043" s="24" t="s">
        <v>20371</v>
      </c>
      <c r="AT2043" s="24" t="s">
        <v>21270</v>
      </c>
      <c r="AU2043" s="23" t="s">
        <v>6938</v>
      </c>
      <c r="AV2043" s="23" t="s">
        <v>5563</v>
      </c>
      <c r="AW2043" s="23" t="s">
        <v>9685</v>
      </c>
      <c r="AX2043" s="23" t="s">
        <v>9686</v>
      </c>
    </row>
    <row r="2044" spans="1:50" s="22" customFormat="1" ht="20" customHeight="1" x14ac:dyDescent="0.3">
      <c r="A2044" s="23" t="s">
        <v>20374</v>
      </c>
      <c r="B2044" s="23" t="s">
        <v>5479</v>
      </c>
      <c r="C2044" s="23" t="s">
        <v>23551</v>
      </c>
      <c r="D2044" s="23" t="s">
        <v>21266</v>
      </c>
      <c r="E2044" s="23" t="s">
        <v>17549</v>
      </c>
      <c r="F2044" s="23" t="s">
        <v>17550</v>
      </c>
      <c r="G2044" s="24" t="s">
        <v>22738</v>
      </c>
      <c r="H2044" s="24" t="s">
        <v>21267</v>
      </c>
      <c r="I2044" s="24" t="s">
        <v>3</v>
      </c>
      <c r="J2044" s="30" t="s">
        <v>5510</v>
      </c>
      <c r="K2044" s="23" t="s">
        <v>6582</v>
      </c>
      <c r="L2044" s="23" t="s">
        <v>6583</v>
      </c>
      <c r="M2044" s="23" t="s">
        <v>5513</v>
      </c>
      <c r="N2044" s="23" t="s">
        <v>5514</v>
      </c>
      <c r="O2044" s="23" t="s">
        <v>6584</v>
      </c>
      <c r="P2044" s="23" t="s">
        <v>5516</v>
      </c>
      <c r="Q2044" s="23" t="s">
        <v>5695</v>
      </c>
      <c r="R2044" s="23" t="s">
        <v>5696</v>
      </c>
      <c r="S2044" s="23" t="s">
        <v>407</v>
      </c>
      <c r="T2044" s="23" t="s">
        <v>408</v>
      </c>
      <c r="U2044" s="23" t="s">
        <v>348</v>
      </c>
      <c r="V2044" s="23" t="s">
        <v>717</v>
      </c>
      <c r="W2044" s="24" t="s">
        <v>38</v>
      </c>
      <c r="X2044" s="24" t="s">
        <v>409</v>
      </c>
      <c r="Y2044" s="24" t="s">
        <v>40</v>
      </c>
      <c r="Z2044" s="25">
        <v>9931950</v>
      </c>
      <c r="AA2044" s="24" t="s">
        <v>14803</v>
      </c>
      <c r="AB2044" s="24" t="s">
        <v>14803</v>
      </c>
      <c r="AC2044" s="24" t="s">
        <v>14803</v>
      </c>
      <c r="AD2044" s="24" t="s">
        <v>21268</v>
      </c>
      <c r="AE2044" s="24"/>
      <c r="AF2044" s="24"/>
      <c r="AG2044" s="24" t="s">
        <v>21269</v>
      </c>
      <c r="AH2044" s="24"/>
      <c r="AI2044" s="24"/>
      <c r="AJ2044" s="24"/>
      <c r="AK2044" s="24"/>
      <c r="AL2044" s="24" t="s">
        <v>20372</v>
      </c>
      <c r="AM2044" s="24" t="s">
        <v>1583</v>
      </c>
      <c r="AN2044" s="40">
        <v>49426</v>
      </c>
      <c r="AO2044" s="24" t="s">
        <v>1128</v>
      </c>
      <c r="AP2044" s="24" t="s">
        <v>21270</v>
      </c>
      <c r="AQ2044" s="24"/>
      <c r="AR2044" s="24" t="s">
        <v>20373</v>
      </c>
      <c r="AS2044" s="24" t="s">
        <v>20374</v>
      </c>
      <c r="AT2044" s="24" t="s">
        <v>21270</v>
      </c>
      <c r="AU2044" s="23" t="s">
        <v>2543</v>
      </c>
      <c r="AV2044" s="23" t="s">
        <v>5563</v>
      </c>
      <c r="AW2044" s="23" t="s">
        <v>6585</v>
      </c>
      <c r="AX2044" s="23" t="s">
        <v>6586</v>
      </c>
    </row>
    <row r="2045" spans="1:50" s="22" customFormat="1" ht="20" customHeight="1" x14ac:dyDescent="0.3">
      <c r="A2045" s="23" t="s">
        <v>4262</v>
      </c>
      <c r="B2045" s="23" t="s">
        <v>5479</v>
      </c>
      <c r="C2045" s="23" t="s">
        <v>23526</v>
      </c>
      <c r="D2045" s="23" t="s">
        <v>21266</v>
      </c>
      <c r="E2045" s="23" t="s">
        <v>15082</v>
      </c>
      <c r="F2045" s="23" t="s">
        <v>17054</v>
      </c>
      <c r="G2045" s="24" t="s">
        <v>22468</v>
      </c>
      <c r="H2045" s="24" t="s">
        <v>21267</v>
      </c>
      <c r="I2045" s="24" t="s">
        <v>3</v>
      </c>
      <c r="J2045" s="30" t="s">
        <v>5510</v>
      </c>
      <c r="K2045" s="23" t="s">
        <v>10621</v>
      </c>
      <c r="L2045" s="23" t="s">
        <v>10622</v>
      </c>
      <c r="M2045" s="23" t="s">
        <v>5513</v>
      </c>
      <c r="N2045" s="23" t="s">
        <v>5514</v>
      </c>
      <c r="O2045" s="23" t="s">
        <v>10623</v>
      </c>
      <c r="P2045" s="23" t="s">
        <v>5516</v>
      </c>
      <c r="Q2045" s="23" t="s">
        <v>5517</v>
      </c>
      <c r="R2045" s="23" t="s">
        <v>5518</v>
      </c>
      <c r="S2045" s="23" t="s">
        <v>407</v>
      </c>
      <c r="T2045" s="23" t="s">
        <v>408</v>
      </c>
      <c r="U2045" s="23" t="s">
        <v>216</v>
      </c>
      <c r="V2045" s="23" t="s">
        <v>218</v>
      </c>
      <c r="W2045" s="24" t="s">
        <v>38</v>
      </c>
      <c r="X2045" s="24" t="s">
        <v>409</v>
      </c>
      <c r="Y2045" s="24" t="s">
        <v>40</v>
      </c>
      <c r="Z2045" s="25">
        <v>10520510</v>
      </c>
      <c r="AA2045" s="24" t="s">
        <v>14803</v>
      </c>
      <c r="AB2045" s="24" t="s">
        <v>14803</v>
      </c>
      <c r="AC2045" s="24" t="s">
        <v>14803</v>
      </c>
      <c r="AD2045" s="24" t="s">
        <v>21268</v>
      </c>
      <c r="AE2045" s="24"/>
      <c r="AF2045" s="24"/>
      <c r="AG2045" s="24" t="s">
        <v>21269</v>
      </c>
      <c r="AH2045" s="24"/>
      <c r="AI2045" s="24"/>
      <c r="AJ2045" s="24"/>
      <c r="AK2045" s="24"/>
      <c r="AL2045" s="24" t="s">
        <v>20375</v>
      </c>
      <c r="AM2045" s="24" t="s">
        <v>3037</v>
      </c>
      <c r="AN2045" s="40">
        <v>119726</v>
      </c>
      <c r="AO2045" s="24" t="s">
        <v>3480</v>
      </c>
      <c r="AP2045" s="24" t="s">
        <v>21270</v>
      </c>
      <c r="AQ2045" s="24"/>
      <c r="AR2045" s="24" t="s">
        <v>4261</v>
      </c>
      <c r="AS2045" s="24" t="s">
        <v>4262</v>
      </c>
      <c r="AT2045" s="24" t="s">
        <v>21270</v>
      </c>
      <c r="AU2045" s="23" t="s">
        <v>4826</v>
      </c>
      <c r="AV2045" s="23" t="s">
        <v>5563</v>
      </c>
      <c r="AW2045" s="23" t="s">
        <v>10624</v>
      </c>
      <c r="AX2045" s="23" t="s">
        <v>10625</v>
      </c>
    </row>
    <row r="2046" spans="1:50" s="22" customFormat="1" ht="20" customHeight="1" x14ac:dyDescent="0.3">
      <c r="A2046" s="23" t="s">
        <v>20379</v>
      </c>
      <c r="B2046" s="23" t="s">
        <v>5479</v>
      </c>
      <c r="C2046" s="23" t="s">
        <v>23552</v>
      </c>
      <c r="D2046" s="23" t="s">
        <v>21266</v>
      </c>
      <c r="E2046" s="23" t="s">
        <v>17549</v>
      </c>
      <c r="F2046" s="23" t="s">
        <v>20376</v>
      </c>
      <c r="G2046" s="24" t="s">
        <v>23553</v>
      </c>
      <c r="H2046" s="24" t="s">
        <v>21267</v>
      </c>
      <c r="I2046" s="24" t="s">
        <v>3</v>
      </c>
      <c r="J2046" s="30" t="s">
        <v>5510</v>
      </c>
      <c r="K2046" s="23" t="s">
        <v>7803</v>
      </c>
      <c r="L2046" s="23" t="s">
        <v>7804</v>
      </c>
      <c r="M2046" s="23" t="s">
        <v>5513</v>
      </c>
      <c r="N2046" s="23" t="s">
        <v>5514</v>
      </c>
      <c r="O2046" s="23" t="s">
        <v>7805</v>
      </c>
      <c r="P2046" s="23" t="s">
        <v>5516</v>
      </c>
      <c r="Q2046" s="23" t="s">
        <v>5768</v>
      </c>
      <c r="R2046" s="23" t="s">
        <v>5769</v>
      </c>
      <c r="S2046" s="23" t="s">
        <v>407</v>
      </c>
      <c r="T2046" s="23" t="s">
        <v>408</v>
      </c>
      <c r="U2046" s="23" t="s">
        <v>265</v>
      </c>
      <c r="V2046" s="23" t="s">
        <v>848</v>
      </c>
      <c r="W2046" s="24" t="s">
        <v>38</v>
      </c>
      <c r="X2046" s="24" t="s">
        <v>409</v>
      </c>
      <c r="Y2046" s="24" t="s">
        <v>40</v>
      </c>
      <c r="Z2046" s="25">
        <v>9931950</v>
      </c>
      <c r="AA2046" s="24" t="s">
        <v>14803</v>
      </c>
      <c r="AB2046" s="24" t="s">
        <v>14803</v>
      </c>
      <c r="AC2046" s="24" t="s">
        <v>14803</v>
      </c>
      <c r="AD2046" s="24" t="s">
        <v>21268</v>
      </c>
      <c r="AE2046" s="24"/>
      <c r="AF2046" s="24"/>
      <c r="AG2046" s="24" t="s">
        <v>21269</v>
      </c>
      <c r="AH2046" s="24"/>
      <c r="AI2046" s="24"/>
      <c r="AJ2046" s="24"/>
      <c r="AK2046" s="24"/>
      <c r="AL2046" s="24" t="s">
        <v>20377</v>
      </c>
      <c r="AM2046" s="24" t="s">
        <v>1444</v>
      </c>
      <c r="AN2046" s="40">
        <v>35426</v>
      </c>
      <c r="AO2046" s="24" t="s">
        <v>1772</v>
      </c>
      <c r="AP2046" s="24" t="s">
        <v>21270</v>
      </c>
      <c r="AQ2046" s="24"/>
      <c r="AR2046" s="24" t="s">
        <v>20378</v>
      </c>
      <c r="AS2046" s="24" t="s">
        <v>20379</v>
      </c>
      <c r="AT2046" s="24" t="s">
        <v>21270</v>
      </c>
      <c r="AU2046" s="23" t="s">
        <v>3290</v>
      </c>
      <c r="AV2046" s="23" t="s">
        <v>5563</v>
      </c>
      <c r="AW2046" s="23" t="s">
        <v>7806</v>
      </c>
      <c r="AX2046" s="23" t="s">
        <v>7807</v>
      </c>
    </row>
    <row r="2047" spans="1:50" s="22" customFormat="1" ht="20" customHeight="1" x14ac:dyDescent="0.3">
      <c r="A2047" s="23" t="s">
        <v>5062</v>
      </c>
      <c r="B2047" s="23" t="s">
        <v>5479</v>
      </c>
      <c r="C2047" s="23" t="s">
        <v>23517</v>
      </c>
      <c r="D2047" s="23" t="s">
        <v>21266</v>
      </c>
      <c r="E2047" s="23" t="s">
        <v>14996</v>
      </c>
      <c r="F2047" s="23" t="s">
        <v>14803</v>
      </c>
      <c r="G2047" s="24" t="s">
        <v>14996</v>
      </c>
      <c r="H2047" s="24" t="s">
        <v>21267</v>
      </c>
      <c r="I2047" s="24" t="s">
        <v>3</v>
      </c>
      <c r="J2047" s="30" t="s">
        <v>5510</v>
      </c>
      <c r="K2047" s="23" t="s">
        <v>12939</v>
      </c>
      <c r="L2047" s="23" t="s">
        <v>12940</v>
      </c>
      <c r="M2047" s="23" t="s">
        <v>5513</v>
      </c>
      <c r="N2047" s="23" t="s">
        <v>5514</v>
      </c>
      <c r="O2047" s="23" t="s">
        <v>12941</v>
      </c>
      <c r="P2047" s="23" t="s">
        <v>5516</v>
      </c>
      <c r="Q2047" s="23" t="s">
        <v>5561</v>
      </c>
      <c r="R2047" s="23" t="s">
        <v>5562</v>
      </c>
      <c r="S2047" s="23" t="s">
        <v>407</v>
      </c>
      <c r="T2047" s="23" t="s">
        <v>408</v>
      </c>
      <c r="U2047" s="23" t="s">
        <v>244</v>
      </c>
      <c r="V2047" s="23" t="s">
        <v>1300</v>
      </c>
      <c r="W2047" s="24" t="s">
        <v>38</v>
      </c>
      <c r="X2047" s="24" t="s">
        <v>409</v>
      </c>
      <c r="Y2047" s="24" t="s">
        <v>40</v>
      </c>
      <c r="Z2047" s="25">
        <v>3972780</v>
      </c>
      <c r="AA2047" s="24" t="s">
        <v>14803</v>
      </c>
      <c r="AB2047" s="24" t="s">
        <v>14803</v>
      </c>
      <c r="AC2047" s="24" t="s">
        <v>14803</v>
      </c>
      <c r="AD2047" s="24" t="s">
        <v>21268</v>
      </c>
      <c r="AE2047" s="24"/>
      <c r="AF2047" s="24"/>
      <c r="AG2047" s="24" t="s">
        <v>21269</v>
      </c>
      <c r="AH2047" s="24"/>
      <c r="AI2047" s="24"/>
      <c r="AJ2047" s="24"/>
      <c r="AK2047" s="24"/>
      <c r="AL2047" s="24" t="s">
        <v>20380</v>
      </c>
      <c r="AM2047" s="24" t="s">
        <v>5060</v>
      </c>
      <c r="AN2047" s="40">
        <v>147226</v>
      </c>
      <c r="AO2047" s="24" t="s">
        <v>4638</v>
      </c>
      <c r="AP2047" s="24" t="s">
        <v>21270</v>
      </c>
      <c r="AQ2047" s="24"/>
      <c r="AR2047" s="24" t="s">
        <v>5061</v>
      </c>
      <c r="AS2047" s="24" t="s">
        <v>5062</v>
      </c>
      <c r="AT2047" s="24" t="s">
        <v>21270</v>
      </c>
      <c r="AU2047" s="23" t="s">
        <v>5392</v>
      </c>
      <c r="AV2047" s="23" t="s">
        <v>5563</v>
      </c>
      <c r="AW2047" s="23" t="s">
        <v>12942</v>
      </c>
      <c r="AX2047" s="23" t="s">
        <v>5059</v>
      </c>
    </row>
    <row r="2048" spans="1:50" s="22" customFormat="1" ht="20" customHeight="1" x14ac:dyDescent="0.3">
      <c r="A2048" s="23" t="s">
        <v>20383</v>
      </c>
      <c r="B2048" s="23" t="s">
        <v>5479</v>
      </c>
      <c r="C2048" s="23" t="s">
        <v>23544</v>
      </c>
      <c r="D2048" s="23" t="s">
        <v>21266</v>
      </c>
      <c r="E2048" s="23" t="s">
        <v>15360</v>
      </c>
      <c r="F2048" s="23" t="s">
        <v>17617</v>
      </c>
      <c r="G2048" s="24" t="s">
        <v>21389</v>
      </c>
      <c r="H2048" s="24" t="s">
        <v>21267</v>
      </c>
      <c r="I2048" s="24" t="s">
        <v>3</v>
      </c>
      <c r="J2048" s="30" t="s">
        <v>5510</v>
      </c>
      <c r="K2048" s="23" t="s">
        <v>9700</v>
      </c>
      <c r="L2048" s="23" t="s">
        <v>9701</v>
      </c>
      <c r="M2048" s="23" t="s">
        <v>5513</v>
      </c>
      <c r="N2048" s="23" t="s">
        <v>5514</v>
      </c>
      <c r="O2048" s="23" t="s">
        <v>9702</v>
      </c>
      <c r="P2048" s="23" t="s">
        <v>5516</v>
      </c>
      <c r="Q2048" s="23" t="s">
        <v>5561</v>
      </c>
      <c r="R2048" s="23" t="s">
        <v>5562</v>
      </c>
      <c r="S2048" s="23" t="s">
        <v>407</v>
      </c>
      <c r="T2048" s="23" t="s">
        <v>408</v>
      </c>
      <c r="U2048" s="23" t="s">
        <v>244</v>
      </c>
      <c r="V2048" s="23" t="s">
        <v>1300</v>
      </c>
      <c r="W2048" s="24" t="s">
        <v>38</v>
      </c>
      <c r="X2048" s="24" t="s">
        <v>409</v>
      </c>
      <c r="Y2048" s="24" t="s">
        <v>40</v>
      </c>
      <c r="Z2048" s="25">
        <v>8828400</v>
      </c>
      <c r="AA2048" s="24" t="s">
        <v>14803</v>
      </c>
      <c r="AB2048" s="24" t="s">
        <v>14803</v>
      </c>
      <c r="AC2048" s="24" t="s">
        <v>14803</v>
      </c>
      <c r="AD2048" s="24" t="s">
        <v>21268</v>
      </c>
      <c r="AE2048" s="24"/>
      <c r="AF2048" s="24"/>
      <c r="AG2048" s="24" t="s">
        <v>21269</v>
      </c>
      <c r="AH2048" s="24"/>
      <c r="AI2048" s="24"/>
      <c r="AJ2048" s="24"/>
      <c r="AK2048" s="24"/>
      <c r="AL2048" s="24" t="s">
        <v>23554</v>
      </c>
      <c r="AM2048" s="24" t="s">
        <v>2819</v>
      </c>
      <c r="AN2048" s="40">
        <v>115526</v>
      </c>
      <c r="AO2048" s="24" t="s">
        <v>3010</v>
      </c>
      <c r="AP2048" s="24" t="s">
        <v>21270</v>
      </c>
      <c r="AQ2048" s="24"/>
      <c r="AR2048" s="24" t="s">
        <v>20382</v>
      </c>
      <c r="AS2048" s="24" t="s">
        <v>20383</v>
      </c>
      <c r="AT2048" s="24" t="s">
        <v>21270</v>
      </c>
      <c r="AU2048" s="23" t="s">
        <v>4506</v>
      </c>
      <c r="AV2048" s="23" t="s">
        <v>5563</v>
      </c>
      <c r="AW2048" s="23" t="s">
        <v>9703</v>
      </c>
      <c r="AX2048" s="23" t="s">
        <v>9704</v>
      </c>
    </row>
    <row r="2049" spans="1:50" s="22" customFormat="1" ht="20" customHeight="1" x14ac:dyDescent="0.3">
      <c r="A2049" s="23" t="s">
        <v>20386</v>
      </c>
      <c r="B2049" s="23" t="s">
        <v>5479</v>
      </c>
      <c r="C2049" s="23" t="s">
        <v>23544</v>
      </c>
      <c r="D2049" s="23" t="s">
        <v>21266</v>
      </c>
      <c r="E2049" s="23" t="s">
        <v>15036</v>
      </c>
      <c r="F2049" s="23" t="s">
        <v>15302</v>
      </c>
      <c r="G2049" s="24" t="s">
        <v>21616</v>
      </c>
      <c r="H2049" s="24" t="s">
        <v>21267</v>
      </c>
      <c r="I2049" s="24" t="s">
        <v>3</v>
      </c>
      <c r="J2049" s="30" t="s">
        <v>5510</v>
      </c>
      <c r="K2049" s="23" t="s">
        <v>8806</v>
      </c>
      <c r="L2049" s="23" t="s">
        <v>8807</v>
      </c>
      <c r="M2049" s="23" t="s">
        <v>5513</v>
      </c>
      <c r="N2049" s="23" t="s">
        <v>5514</v>
      </c>
      <c r="O2049" s="23" t="s">
        <v>8808</v>
      </c>
      <c r="P2049" s="23" t="s">
        <v>5516</v>
      </c>
      <c r="Q2049" s="23" t="s">
        <v>5561</v>
      </c>
      <c r="R2049" s="23" t="s">
        <v>5562</v>
      </c>
      <c r="S2049" s="23" t="s">
        <v>407</v>
      </c>
      <c r="T2049" s="23" t="s">
        <v>408</v>
      </c>
      <c r="U2049" s="23" t="s">
        <v>326</v>
      </c>
      <c r="V2049" s="23" t="s">
        <v>1600</v>
      </c>
      <c r="W2049" s="24" t="s">
        <v>38</v>
      </c>
      <c r="X2049" s="24" t="s">
        <v>409</v>
      </c>
      <c r="Y2049" s="24" t="s">
        <v>40</v>
      </c>
      <c r="Z2049" s="25">
        <v>11035500</v>
      </c>
      <c r="AA2049" s="24" t="s">
        <v>14803</v>
      </c>
      <c r="AB2049" s="24" t="s">
        <v>14803</v>
      </c>
      <c r="AC2049" s="24" t="s">
        <v>14803</v>
      </c>
      <c r="AD2049" s="24" t="s">
        <v>21268</v>
      </c>
      <c r="AE2049" s="24"/>
      <c r="AF2049" s="24"/>
      <c r="AG2049" s="24" t="s">
        <v>21269</v>
      </c>
      <c r="AH2049" s="24"/>
      <c r="AI2049" s="24"/>
      <c r="AJ2049" s="24"/>
      <c r="AK2049" s="24"/>
      <c r="AL2049" s="24" t="s">
        <v>20384</v>
      </c>
      <c r="AM2049" s="24" t="s">
        <v>3326</v>
      </c>
      <c r="AN2049" s="40">
        <v>86126</v>
      </c>
      <c r="AO2049" s="24" t="s">
        <v>2506</v>
      </c>
      <c r="AP2049" s="24" t="s">
        <v>21270</v>
      </c>
      <c r="AQ2049" s="24"/>
      <c r="AR2049" s="24" t="s">
        <v>20385</v>
      </c>
      <c r="AS2049" s="24" t="s">
        <v>20386</v>
      </c>
      <c r="AT2049" s="24" t="s">
        <v>21270</v>
      </c>
      <c r="AU2049" s="23" t="s">
        <v>4098</v>
      </c>
      <c r="AV2049" s="23" t="s">
        <v>5602</v>
      </c>
      <c r="AW2049" s="23" t="s">
        <v>8809</v>
      </c>
      <c r="AX2049" s="23" t="s">
        <v>3325</v>
      </c>
    </row>
    <row r="2050" spans="1:50" s="22" customFormat="1" ht="20" customHeight="1" x14ac:dyDescent="0.3">
      <c r="A2050" s="23" t="s">
        <v>20389</v>
      </c>
      <c r="B2050" s="23" t="s">
        <v>5479</v>
      </c>
      <c r="C2050" s="23" t="s">
        <v>23525</v>
      </c>
      <c r="D2050" s="23" t="s">
        <v>21266</v>
      </c>
      <c r="E2050" s="23" t="s">
        <v>17605</v>
      </c>
      <c r="F2050" s="23" t="s">
        <v>17680</v>
      </c>
      <c r="G2050" s="24" t="s">
        <v>22786</v>
      </c>
      <c r="H2050" s="24" t="s">
        <v>21267</v>
      </c>
      <c r="I2050" s="24" t="s">
        <v>3</v>
      </c>
      <c r="J2050" s="30" t="s">
        <v>5510</v>
      </c>
      <c r="K2050" s="23" t="s">
        <v>6391</v>
      </c>
      <c r="L2050" s="23" t="s">
        <v>6392</v>
      </c>
      <c r="M2050" s="23" t="s">
        <v>5513</v>
      </c>
      <c r="N2050" s="23" t="s">
        <v>5514</v>
      </c>
      <c r="O2050" s="23" t="s">
        <v>6393</v>
      </c>
      <c r="P2050" s="23" t="s">
        <v>5516</v>
      </c>
      <c r="Q2050" s="23" t="s">
        <v>6040</v>
      </c>
      <c r="R2050" s="23" t="s">
        <v>6041</v>
      </c>
      <c r="S2050" s="23" t="s">
        <v>407</v>
      </c>
      <c r="T2050" s="23" t="s">
        <v>408</v>
      </c>
      <c r="U2050" s="23" t="s">
        <v>278</v>
      </c>
      <c r="V2050" s="23" t="s">
        <v>1037</v>
      </c>
      <c r="W2050" s="24" t="s">
        <v>38</v>
      </c>
      <c r="X2050" s="24" t="s">
        <v>409</v>
      </c>
      <c r="Y2050" s="24" t="s">
        <v>40</v>
      </c>
      <c r="Z2050" s="25">
        <v>13794375</v>
      </c>
      <c r="AA2050" s="24" t="s">
        <v>14803</v>
      </c>
      <c r="AB2050" s="24" t="s">
        <v>14803</v>
      </c>
      <c r="AC2050" s="24" t="s">
        <v>14803</v>
      </c>
      <c r="AD2050" s="24" t="s">
        <v>21268</v>
      </c>
      <c r="AE2050" s="24"/>
      <c r="AF2050" s="24"/>
      <c r="AG2050" s="24" t="s">
        <v>21269</v>
      </c>
      <c r="AH2050" s="24"/>
      <c r="AI2050" s="24"/>
      <c r="AJ2050" s="24"/>
      <c r="AK2050" s="24"/>
      <c r="AL2050" s="24" t="s">
        <v>20387</v>
      </c>
      <c r="AM2050" s="24" t="s">
        <v>1076</v>
      </c>
      <c r="AN2050" s="40">
        <v>39026</v>
      </c>
      <c r="AO2050" s="24" t="s">
        <v>1014</v>
      </c>
      <c r="AP2050" s="24" t="s">
        <v>21270</v>
      </c>
      <c r="AQ2050" s="24"/>
      <c r="AR2050" s="24" t="s">
        <v>20388</v>
      </c>
      <c r="AS2050" s="24" t="s">
        <v>20389</v>
      </c>
      <c r="AT2050" s="24" t="s">
        <v>21270</v>
      </c>
      <c r="AU2050" s="23" t="s">
        <v>2543</v>
      </c>
      <c r="AV2050" s="23" t="s">
        <v>5602</v>
      </c>
      <c r="AW2050" s="23" t="s">
        <v>6394</v>
      </c>
      <c r="AX2050" s="23" t="s">
        <v>6395</v>
      </c>
    </row>
    <row r="2051" spans="1:50" s="22" customFormat="1" ht="20" customHeight="1" x14ac:dyDescent="0.3">
      <c r="A2051" s="23" t="s">
        <v>20392</v>
      </c>
      <c r="B2051" s="23" t="s">
        <v>5479</v>
      </c>
      <c r="C2051" s="23" t="s">
        <v>23555</v>
      </c>
      <c r="D2051" s="23" t="s">
        <v>21266</v>
      </c>
      <c r="E2051" s="23" t="s">
        <v>15010</v>
      </c>
      <c r="F2051" s="23" t="s">
        <v>15011</v>
      </c>
      <c r="G2051" s="24" t="s">
        <v>21463</v>
      </c>
      <c r="H2051" s="24" t="s">
        <v>21267</v>
      </c>
      <c r="I2051" s="24" t="s">
        <v>3</v>
      </c>
      <c r="J2051" s="30" t="s">
        <v>5510</v>
      </c>
      <c r="K2051" s="23" t="s">
        <v>12301</v>
      </c>
      <c r="L2051" s="23" t="s">
        <v>12302</v>
      </c>
      <c r="M2051" s="23" t="s">
        <v>5513</v>
      </c>
      <c r="N2051" s="23" t="s">
        <v>5514</v>
      </c>
      <c r="O2051" s="23" t="s">
        <v>12303</v>
      </c>
      <c r="P2051" s="23" t="s">
        <v>5516</v>
      </c>
      <c r="Q2051" s="23" t="s">
        <v>5561</v>
      </c>
      <c r="R2051" s="23" t="s">
        <v>5562</v>
      </c>
      <c r="S2051" s="23" t="s">
        <v>407</v>
      </c>
      <c r="T2051" s="23" t="s">
        <v>408</v>
      </c>
      <c r="U2051" s="23" t="s">
        <v>302</v>
      </c>
      <c r="V2051" s="23" t="s">
        <v>304</v>
      </c>
      <c r="W2051" s="24" t="s">
        <v>38</v>
      </c>
      <c r="X2051" s="24" t="s">
        <v>409</v>
      </c>
      <c r="Y2051" s="24" t="s">
        <v>40</v>
      </c>
      <c r="Z2051" s="25">
        <v>5517750</v>
      </c>
      <c r="AA2051" s="24" t="s">
        <v>14803</v>
      </c>
      <c r="AB2051" s="24" t="s">
        <v>14803</v>
      </c>
      <c r="AC2051" s="24" t="s">
        <v>14803</v>
      </c>
      <c r="AD2051" s="24" t="s">
        <v>21268</v>
      </c>
      <c r="AE2051" s="24"/>
      <c r="AF2051" s="24"/>
      <c r="AG2051" s="24" t="s">
        <v>21269</v>
      </c>
      <c r="AH2051" s="24"/>
      <c r="AI2051" s="24"/>
      <c r="AJ2051" s="24"/>
      <c r="AK2051" s="24"/>
      <c r="AL2051" s="24" t="s">
        <v>20390</v>
      </c>
      <c r="AM2051" s="24" t="s">
        <v>4960</v>
      </c>
      <c r="AN2051" s="40">
        <v>144526</v>
      </c>
      <c r="AO2051" s="24" t="s">
        <v>4326</v>
      </c>
      <c r="AP2051" s="24" t="s">
        <v>21270</v>
      </c>
      <c r="AQ2051" s="24"/>
      <c r="AR2051" s="24" t="s">
        <v>20391</v>
      </c>
      <c r="AS2051" s="24" t="s">
        <v>20392</v>
      </c>
      <c r="AT2051" s="24" t="s">
        <v>21270</v>
      </c>
      <c r="AU2051" s="23" t="s">
        <v>5392</v>
      </c>
      <c r="AV2051" s="23" t="s">
        <v>5563</v>
      </c>
      <c r="AW2051" s="23" t="s">
        <v>12304</v>
      </c>
      <c r="AX2051" s="23" t="s">
        <v>4959</v>
      </c>
    </row>
    <row r="2052" spans="1:50" s="22" customFormat="1" ht="20" customHeight="1" x14ac:dyDescent="0.3">
      <c r="A2052" s="23" t="s">
        <v>20395</v>
      </c>
      <c r="B2052" s="23" t="s">
        <v>5479</v>
      </c>
      <c r="C2052" s="23" t="s">
        <v>23517</v>
      </c>
      <c r="D2052" s="23" t="s">
        <v>21266</v>
      </c>
      <c r="E2052" s="23" t="s">
        <v>15103</v>
      </c>
      <c r="F2052" s="23" t="s">
        <v>15104</v>
      </c>
      <c r="G2052" s="24" t="s">
        <v>21511</v>
      </c>
      <c r="H2052" s="24" t="s">
        <v>21267</v>
      </c>
      <c r="I2052" s="24" t="s">
        <v>3</v>
      </c>
      <c r="J2052" s="30" t="s">
        <v>5510</v>
      </c>
      <c r="K2052" s="23" t="s">
        <v>11041</v>
      </c>
      <c r="L2052" s="23" t="s">
        <v>11042</v>
      </c>
      <c r="M2052" s="23" t="s">
        <v>5513</v>
      </c>
      <c r="N2052" s="23" t="s">
        <v>5514</v>
      </c>
      <c r="O2052" s="23" t="s">
        <v>11043</v>
      </c>
      <c r="P2052" s="23" t="s">
        <v>5516</v>
      </c>
      <c r="Q2052" s="23" t="s">
        <v>5561</v>
      </c>
      <c r="R2052" s="23" t="s">
        <v>5562</v>
      </c>
      <c r="S2052" s="23" t="s">
        <v>407</v>
      </c>
      <c r="T2052" s="23" t="s">
        <v>408</v>
      </c>
      <c r="U2052" s="23" t="s">
        <v>342</v>
      </c>
      <c r="V2052" s="23" t="s">
        <v>344</v>
      </c>
      <c r="W2052" s="24" t="s">
        <v>38</v>
      </c>
      <c r="X2052" s="24" t="s">
        <v>409</v>
      </c>
      <c r="Y2052" s="24" t="s">
        <v>40</v>
      </c>
      <c r="Z2052" s="25">
        <v>3310650</v>
      </c>
      <c r="AA2052" s="24" t="s">
        <v>14803</v>
      </c>
      <c r="AB2052" s="24" t="s">
        <v>14803</v>
      </c>
      <c r="AC2052" s="24" t="s">
        <v>14803</v>
      </c>
      <c r="AD2052" s="24" t="s">
        <v>21268</v>
      </c>
      <c r="AE2052" s="24"/>
      <c r="AF2052" s="24"/>
      <c r="AG2052" s="24" t="s">
        <v>21269</v>
      </c>
      <c r="AH2052" s="24"/>
      <c r="AI2052" s="24"/>
      <c r="AJ2052" s="24"/>
      <c r="AK2052" s="24"/>
      <c r="AL2052" s="24" t="s">
        <v>20393</v>
      </c>
      <c r="AM2052" s="24" t="s">
        <v>4663</v>
      </c>
      <c r="AN2052" s="40">
        <v>134926</v>
      </c>
      <c r="AO2052" s="24" t="s">
        <v>3675</v>
      </c>
      <c r="AP2052" s="24" t="s">
        <v>21270</v>
      </c>
      <c r="AQ2052" s="24"/>
      <c r="AR2052" s="24" t="s">
        <v>20394</v>
      </c>
      <c r="AS2052" s="24" t="s">
        <v>20395</v>
      </c>
      <c r="AT2052" s="24" t="s">
        <v>21270</v>
      </c>
      <c r="AU2052" s="23" t="s">
        <v>4958</v>
      </c>
      <c r="AV2052" s="23" t="s">
        <v>5602</v>
      </c>
      <c r="AW2052" s="23" t="s">
        <v>11044</v>
      </c>
      <c r="AX2052" s="23" t="s">
        <v>11045</v>
      </c>
    </row>
    <row r="2053" spans="1:50" s="22" customFormat="1" ht="20" customHeight="1" x14ac:dyDescent="0.3">
      <c r="A2053" s="23" t="s">
        <v>4707</v>
      </c>
      <c r="B2053" s="23" t="s">
        <v>5479</v>
      </c>
      <c r="C2053" s="23" t="s">
        <v>23551</v>
      </c>
      <c r="D2053" s="23" t="s">
        <v>21266</v>
      </c>
      <c r="E2053" s="23" t="s">
        <v>19528</v>
      </c>
      <c r="F2053" s="23" t="s">
        <v>20396</v>
      </c>
      <c r="G2053" s="24" t="s">
        <v>23556</v>
      </c>
      <c r="H2053" s="24" t="s">
        <v>21267</v>
      </c>
      <c r="I2053" s="24" t="s">
        <v>3</v>
      </c>
      <c r="J2053" s="30" t="s">
        <v>5510</v>
      </c>
      <c r="K2053" s="23" t="s">
        <v>12242</v>
      </c>
      <c r="L2053" s="23" t="s">
        <v>12243</v>
      </c>
      <c r="M2053" s="23" t="s">
        <v>5513</v>
      </c>
      <c r="N2053" s="23" t="s">
        <v>5514</v>
      </c>
      <c r="O2053" s="23" t="s">
        <v>12244</v>
      </c>
      <c r="P2053" s="23" t="s">
        <v>5516</v>
      </c>
      <c r="Q2053" s="23" t="s">
        <v>5695</v>
      </c>
      <c r="R2053" s="23" t="s">
        <v>5696</v>
      </c>
      <c r="S2053" s="23" t="s">
        <v>407</v>
      </c>
      <c r="T2053" s="23" t="s">
        <v>408</v>
      </c>
      <c r="U2053" s="23" t="s">
        <v>244</v>
      </c>
      <c r="V2053" s="23" t="s">
        <v>1300</v>
      </c>
      <c r="W2053" s="24" t="s">
        <v>38</v>
      </c>
      <c r="X2053" s="24" t="s">
        <v>409</v>
      </c>
      <c r="Y2053" s="24" t="s">
        <v>40</v>
      </c>
      <c r="Z2053" s="25">
        <v>9269820</v>
      </c>
      <c r="AA2053" s="24" t="s">
        <v>14803</v>
      </c>
      <c r="AB2053" s="24" t="s">
        <v>14803</v>
      </c>
      <c r="AC2053" s="24" t="s">
        <v>14803</v>
      </c>
      <c r="AD2053" s="24" t="s">
        <v>21268</v>
      </c>
      <c r="AE2053" s="24"/>
      <c r="AF2053" s="24"/>
      <c r="AG2053" s="24" t="s">
        <v>21269</v>
      </c>
      <c r="AH2053" s="24"/>
      <c r="AI2053" s="24"/>
      <c r="AJ2053" s="24"/>
      <c r="AK2053" s="24"/>
      <c r="AL2053" s="24" t="s">
        <v>20397</v>
      </c>
      <c r="AM2053" s="24" t="s">
        <v>4705</v>
      </c>
      <c r="AN2053" s="40">
        <v>136126</v>
      </c>
      <c r="AO2053" s="24" t="s">
        <v>4298</v>
      </c>
      <c r="AP2053" s="24" t="s">
        <v>21270</v>
      </c>
      <c r="AQ2053" s="24"/>
      <c r="AR2053" s="24" t="s">
        <v>4706</v>
      </c>
      <c r="AS2053" s="24" t="s">
        <v>4707</v>
      </c>
      <c r="AT2053" s="24" t="s">
        <v>21270</v>
      </c>
      <c r="AU2053" s="23" t="s">
        <v>5310</v>
      </c>
      <c r="AV2053" s="23" t="s">
        <v>5563</v>
      </c>
      <c r="AW2053" s="23" t="s">
        <v>12245</v>
      </c>
      <c r="AX2053" s="23" t="s">
        <v>12246</v>
      </c>
    </row>
    <row r="2054" spans="1:50" s="22" customFormat="1" ht="20" customHeight="1" x14ac:dyDescent="0.3">
      <c r="A2054" s="23" t="s">
        <v>20400</v>
      </c>
      <c r="B2054" s="23" t="s">
        <v>5479</v>
      </c>
      <c r="C2054" s="23" t="s">
        <v>23557</v>
      </c>
      <c r="D2054" s="23" t="s">
        <v>21266</v>
      </c>
      <c r="E2054" s="23" t="s">
        <v>15161</v>
      </c>
      <c r="F2054" s="23" t="s">
        <v>16820</v>
      </c>
      <c r="G2054" s="24" t="s">
        <v>21335</v>
      </c>
      <c r="H2054" s="24" t="s">
        <v>21267</v>
      </c>
      <c r="I2054" s="24" t="s">
        <v>3</v>
      </c>
      <c r="J2054" s="30" t="s">
        <v>5510</v>
      </c>
      <c r="K2054" s="23" t="s">
        <v>12049</v>
      </c>
      <c r="L2054" s="23" t="s">
        <v>12050</v>
      </c>
      <c r="M2054" s="23" t="s">
        <v>5513</v>
      </c>
      <c r="N2054" s="23" t="s">
        <v>5514</v>
      </c>
      <c r="O2054" s="23" t="s">
        <v>12051</v>
      </c>
      <c r="P2054" s="23" t="s">
        <v>5516</v>
      </c>
      <c r="Q2054" s="23" t="s">
        <v>5561</v>
      </c>
      <c r="R2054" s="23" t="s">
        <v>5562</v>
      </c>
      <c r="S2054" s="23" t="s">
        <v>407</v>
      </c>
      <c r="T2054" s="23" t="s">
        <v>408</v>
      </c>
      <c r="U2054" s="23" t="s">
        <v>345</v>
      </c>
      <c r="V2054" s="23" t="s">
        <v>347</v>
      </c>
      <c r="W2054" s="24" t="s">
        <v>38</v>
      </c>
      <c r="X2054" s="24" t="s">
        <v>409</v>
      </c>
      <c r="Y2054" s="24" t="s">
        <v>40</v>
      </c>
      <c r="Z2054" s="25">
        <v>6621300</v>
      </c>
      <c r="AA2054" s="24" t="s">
        <v>14803</v>
      </c>
      <c r="AB2054" s="24" t="s">
        <v>14803</v>
      </c>
      <c r="AC2054" s="24" t="s">
        <v>14803</v>
      </c>
      <c r="AD2054" s="24" t="s">
        <v>21268</v>
      </c>
      <c r="AE2054" s="24"/>
      <c r="AF2054" s="24"/>
      <c r="AG2054" s="24" t="s">
        <v>21269</v>
      </c>
      <c r="AH2054" s="24"/>
      <c r="AI2054" s="24"/>
      <c r="AJ2054" s="24"/>
      <c r="AK2054" s="24"/>
      <c r="AL2054" s="24" t="s">
        <v>20398</v>
      </c>
      <c r="AM2054" s="24" t="s">
        <v>3691</v>
      </c>
      <c r="AN2054" s="40">
        <v>138626</v>
      </c>
      <c r="AO2054" s="24" t="s">
        <v>4200</v>
      </c>
      <c r="AP2054" s="24" t="s">
        <v>21270</v>
      </c>
      <c r="AQ2054" s="24"/>
      <c r="AR2054" s="24" t="s">
        <v>20399</v>
      </c>
      <c r="AS2054" s="24" t="s">
        <v>20400</v>
      </c>
      <c r="AT2054" s="24" t="s">
        <v>21270</v>
      </c>
      <c r="AU2054" s="23" t="s">
        <v>4958</v>
      </c>
      <c r="AV2054" s="23" t="s">
        <v>5563</v>
      </c>
      <c r="AW2054" s="23" t="s">
        <v>12052</v>
      </c>
      <c r="AX2054" s="23" t="s">
        <v>4791</v>
      </c>
    </row>
    <row r="2055" spans="1:50" s="22" customFormat="1" ht="20" customHeight="1" x14ac:dyDescent="0.3">
      <c r="A2055" s="23" t="s">
        <v>20403</v>
      </c>
      <c r="B2055" s="23" t="s">
        <v>5479</v>
      </c>
      <c r="C2055" s="23" t="s">
        <v>23557</v>
      </c>
      <c r="D2055" s="23" t="s">
        <v>21266</v>
      </c>
      <c r="E2055" s="23" t="s">
        <v>17549</v>
      </c>
      <c r="F2055" s="23" t="s">
        <v>17613</v>
      </c>
      <c r="G2055" s="24" t="s">
        <v>21349</v>
      </c>
      <c r="H2055" s="24" t="s">
        <v>21267</v>
      </c>
      <c r="I2055" s="24" t="s">
        <v>3</v>
      </c>
      <c r="J2055" s="30" t="s">
        <v>5510</v>
      </c>
      <c r="K2055" s="23" t="s">
        <v>10808</v>
      </c>
      <c r="L2055" s="23" t="s">
        <v>10809</v>
      </c>
      <c r="M2055" s="23" t="s">
        <v>5513</v>
      </c>
      <c r="N2055" s="23" t="s">
        <v>5514</v>
      </c>
      <c r="O2055" s="23" t="s">
        <v>10810</v>
      </c>
      <c r="P2055" s="23" t="s">
        <v>5516</v>
      </c>
      <c r="Q2055" s="23" t="s">
        <v>5561</v>
      </c>
      <c r="R2055" s="23" t="s">
        <v>5562</v>
      </c>
      <c r="S2055" s="23" t="s">
        <v>407</v>
      </c>
      <c r="T2055" s="23" t="s">
        <v>408</v>
      </c>
      <c r="U2055" s="23" t="s">
        <v>348</v>
      </c>
      <c r="V2055" s="23" t="s">
        <v>717</v>
      </c>
      <c r="W2055" s="24" t="s">
        <v>38</v>
      </c>
      <c r="X2055" s="24" t="s">
        <v>409</v>
      </c>
      <c r="Y2055" s="24" t="s">
        <v>40</v>
      </c>
      <c r="Z2055" s="25">
        <v>9931950</v>
      </c>
      <c r="AA2055" s="24" t="s">
        <v>14803</v>
      </c>
      <c r="AB2055" s="24" t="s">
        <v>14803</v>
      </c>
      <c r="AC2055" s="24" t="s">
        <v>14803</v>
      </c>
      <c r="AD2055" s="24" t="s">
        <v>21268</v>
      </c>
      <c r="AE2055" s="24"/>
      <c r="AF2055" s="24"/>
      <c r="AG2055" s="24" t="s">
        <v>21269</v>
      </c>
      <c r="AH2055" s="24"/>
      <c r="AI2055" s="24"/>
      <c r="AJ2055" s="24"/>
      <c r="AK2055" s="24"/>
      <c r="AL2055" s="24" t="s">
        <v>20401</v>
      </c>
      <c r="AM2055" s="24" t="s">
        <v>4494</v>
      </c>
      <c r="AN2055" s="40">
        <v>134726</v>
      </c>
      <c r="AO2055" s="24" t="s">
        <v>3578</v>
      </c>
      <c r="AP2055" s="24" t="s">
        <v>21270</v>
      </c>
      <c r="AQ2055" s="24"/>
      <c r="AR2055" s="24" t="s">
        <v>20402</v>
      </c>
      <c r="AS2055" s="24" t="s">
        <v>20403</v>
      </c>
      <c r="AT2055" s="24" t="s">
        <v>21270</v>
      </c>
      <c r="AU2055" s="23" t="s">
        <v>4958</v>
      </c>
      <c r="AV2055" s="23" t="s">
        <v>5563</v>
      </c>
      <c r="AW2055" s="23" t="s">
        <v>10811</v>
      </c>
      <c r="AX2055" s="23" t="s">
        <v>10812</v>
      </c>
    </row>
    <row r="2056" spans="1:50" s="22" customFormat="1" ht="20" customHeight="1" x14ac:dyDescent="0.3">
      <c r="A2056" s="23" t="s">
        <v>20407</v>
      </c>
      <c r="B2056" s="23" t="s">
        <v>5479</v>
      </c>
      <c r="C2056" s="23" t="s">
        <v>23558</v>
      </c>
      <c r="D2056" s="23" t="s">
        <v>21266</v>
      </c>
      <c r="E2056" s="23" t="s">
        <v>15262</v>
      </c>
      <c r="F2056" s="23" t="s">
        <v>20404</v>
      </c>
      <c r="G2056" s="24" t="s">
        <v>21390</v>
      </c>
      <c r="H2056" s="24" t="s">
        <v>21267</v>
      </c>
      <c r="I2056" s="24" t="s">
        <v>3</v>
      </c>
      <c r="J2056" s="30" t="s">
        <v>5510</v>
      </c>
      <c r="K2056" s="23" t="s">
        <v>9493</v>
      </c>
      <c r="L2056" s="23" t="s">
        <v>9494</v>
      </c>
      <c r="M2056" s="23" t="s">
        <v>5513</v>
      </c>
      <c r="N2056" s="23" t="s">
        <v>5514</v>
      </c>
      <c r="O2056" s="23" t="s">
        <v>9495</v>
      </c>
      <c r="P2056" s="23" t="s">
        <v>5516</v>
      </c>
      <c r="Q2056" s="23" t="s">
        <v>6619</v>
      </c>
      <c r="R2056" s="23" t="s">
        <v>6620</v>
      </c>
      <c r="S2056" s="23" t="s">
        <v>407</v>
      </c>
      <c r="T2056" s="23" t="s">
        <v>408</v>
      </c>
      <c r="U2056" s="23" t="s">
        <v>248</v>
      </c>
      <c r="V2056" s="23" t="s">
        <v>250</v>
      </c>
      <c r="W2056" s="24" t="s">
        <v>38</v>
      </c>
      <c r="X2056" s="24" t="s">
        <v>409</v>
      </c>
      <c r="Y2056" s="24" t="s">
        <v>40</v>
      </c>
      <c r="Z2056" s="25">
        <v>2648520</v>
      </c>
      <c r="AA2056" s="24" t="s">
        <v>14803</v>
      </c>
      <c r="AB2056" s="24" t="s">
        <v>14803</v>
      </c>
      <c r="AC2056" s="24" t="s">
        <v>14803</v>
      </c>
      <c r="AD2056" s="24" t="s">
        <v>21268</v>
      </c>
      <c r="AE2056" s="24"/>
      <c r="AF2056" s="24"/>
      <c r="AG2056" s="24" t="s">
        <v>21269</v>
      </c>
      <c r="AH2056" s="24"/>
      <c r="AI2056" s="24"/>
      <c r="AJ2056" s="24"/>
      <c r="AK2056" s="24"/>
      <c r="AL2056" s="24" t="s">
        <v>20405</v>
      </c>
      <c r="AM2056" s="24" t="s">
        <v>3658</v>
      </c>
      <c r="AN2056" s="40">
        <v>98426</v>
      </c>
      <c r="AO2056" s="24" t="s">
        <v>2887</v>
      </c>
      <c r="AP2056" s="24" t="s">
        <v>21270</v>
      </c>
      <c r="AQ2056" s="24"/>
      <c r="AR2056" s="24" t="s">
        <v>20406</v>
      </c>
      <c r="AS2056" s="24" t="s">
        <v>20407</v>
      </c>
      <c r="AT2056" s="24" t="s">
        <v>21270</v>
      </c>
      <c r="AU2056" s="23" t="s">
        <v>4310</v>
      </c>
      <c r="AV2056" s="23" t="s">
        <v>5563</v>
      </c>
      <c r="AW2056" s="23" t="s">
        <v>9496</v>
      </c>
      <c r="AX2056" s="23" t="s">
        <v>9497</v>
      </c>
    </row>
    <row r="2057" spans="1:50" s="22" customFormat="1" ht="20" customHeight="1" x14ac:dyDescent="0.3">
      <c r="A2057" s="23" t="s">
        <v>20411</v>
      </c>
      <c r="B2057" s="23" t="s">
        <v>5479</v>
      </c>
      <c r="C2057" s="23" t="s">
        <v>23559</v>
      </c>
      <c r="D2057" s="23" t="s">
        <v>21266</v>
      </c>
      <c r="E2057" s="23" t="s">
        <v>15280</v>
      </c>
      <c r="F2057" s="23" t="s">
        <v>20408</v>
      </c>
      <c r="G2057" s="24" t="s">
        <v>23560</v>
      </c>
      <c r="H2057" s="24" t="s">
        <v>21267</v>
      </c>
      <c r="I2057" s="24" t="s">
        <v>3</v>
      </c>
      <c r="J2057" s="30" t="s">
        <v>5510</v>
      </c>
      <c r="K2057" s="23" t="s">
        <v>8718</v>
      </c>
      <c r="L2057" s="23" t="s">
        <v>8719</v>
      </c>
      <c r="M2057" s="23" t="s">
        <v>5513</v>
      </c>
      <c r="N2057" s="23" t="s">
        <v>5514</v>
      </c>
      <c r="O2057" s="23" t="s">
        <v>8720</v>
      </c>
      <c r="P2057" s="23" t="s">
        <v>5516</v>
      </c>
      <c r="Q2057" s="23" t="s">
        <v>5517</v>
      </c>
      <c r="R2057" s="23" t="s">
        <v>5518</v>
      </c>
      <c r="S2057" s="23" t="s">
        <v>407</v>
      </c>
      <c r="T2057" s="23" t="s">
        <v>408</v>
      </c>
      <c r="U2057" s="23" t="s">
        <v>244</v>
      </c>
      <c r="V2057" s="23" t="s">
        <v>1300</v>
      </c>
      <c r="W2057" s="24" t="s">
        <v>38</v>
      </c>
      <c r="X2057" s="24" t="s">
        <v>409</v>
      </c>
      <c r="Y2057" s="24" t="s">
        <v>40</v>
      </c>
      <c r="Z2057" s="25">
        <v>1103550</v>
      </c>
      <c r="AA2057" s="24" t="s">
        <v>14803</v>
      </c>
      <c r="AB2057" s="24" t="s">
        <v>14803</v>
      </c>
      <c r="AC2057" s="24" t="s">
        <v>14803</v>
      </c>
      <c r="AD2057" s="24" t="s">
        <v>21268</v>
      </c>
      <c r="AE2057" s="24"/>
      <c r="AF2057" s="24"/>
      <c r="AG2057" s="24" t="s">
        <v>21269</v>
      </c>
      <c r="AH2057" s="24"/>
      <c r="AI2057" s="24"/>
      <c r="AJ2057" s="24"/>
      <c r="AK2057" s="24"/>
      <c r="AL2057" s="24" t="s">
        <v>20409</v>
      </c>
      <c r="AM2057" s="24" t="s">
        <v>1952</v>
      </c>
      <c r="AN2057" s="40">
        <v>88626</v>
      </c>
      <c r="AO2057" s="24" t="s">
        <v>2452</v>
      </c>
      <c r="AP2057" s="24" t="s">
        <v>21270</v>
      </c>
      <c r="AQ2057" s="24"/>
      <c r="AR2057" s="24" t="s">
        <v>20410</v>
      </c>
      <c r="AS2057" s="24" t="s">
        <v>20411</v>
      </c>
      <c r="AT2057" s="24" t="s">
        <v>21270</v>
      </c>
      <c r="AU2057" s="23" t="s">
        <v>4038</v>
      </c>
      <c r="AV2057" s="23" t="s">
        <v>5602</v>
      </c>
      <c r="AW2057" s="23" t="s">
        <v>8721</v>
      </c>
      <c r="AX2057" s="23" t="s">
        <v>3407</v>
      </c>
    </row>
    <row r="2058" spans="1:50" s="22" customFormat="1" ht="20" customHeight="1" x14ac:dyDescent="0.3">
      <c r="A2058" s="23" t="s">
        <v>20414</v>
      </c>
      <c r="B2058" s="23" t="s">
        <v>5479</v>
      </c>
      <c r="C2058" s="23" t="s">
        <v>23561</v>
      </c>
      <c r="D2058" s="23" t="s">
        <v>21266</v>
      </c>
      <c r="E2058" s="23" t="s">
        <v>15798</v>
      </c>
      <c r="F2058" s="23" t="s">
        <v>15799</v>
      </c>
      <c r="G2058" s="24" t="s">
        <v>21870</v>
      </c>
      <c r="H2058" s="24" t="s">
        <v>21267</v>
      </c>
      <c r="I2058" s="24" t="s">
        <v>3</v>
      </c>
      <c r="J2058" s="30" t="s">
        <v>5510</v>
      </c>
      <c r="K2058" s="23" t="s">
        <v>12026</v>
      </c>
      <c r="L2058" s="23" t="s">
        <v>12027</v>
      </c>
      <c r="M2058" s="23" t="s">
        <v>5513</v>
      </c>
      <c r="N2058" s="23" t="s">
        <v>5514</v>
      </c>
      <c r="O2058" s="23" t="s">
        <v>12028</v>
      </c>
      <c r="P2058" s="23" t="s">
        <v>5516</v>
      </c>
      <c r="Q2058" s="23" t="s">
        <v>5517</v>
      </c>
      <c r="R2058" s="23" t="s">
        <v>5518</v>
      </c>
      <c r="S2058" s="23" t="s">
        <v>407</v>
      </c>
      <c r="T2058" s="23" t="s">
        <v>408</v>
      </c>
      <c r="U2058" s="23" t="s">
        <v>236</v>
      </c>
      <c r="V2058" s="23" t="s">
        <v>238</v>
      </c>
      <c r="W2058" s="24" t="s">
        <v>38</v>
      </c>
      <c r="X2058" s="24" t="s">
        <v>409</v>
      </c>
      <c r="Y2058" s="24" t="s">
        <v>40</v>
      </c>
      <c r="Z2058" s="25">
        <v>331065</v>
      </c>
      <c r="AA2058" s="24" t="s">
        <v>14803</v>
      </c>
      <c r="AB2058" s="24" t="s">
        <v>14803</v>
      </c>
      <c r="AC2058" s="24" t="s">
        <v>14803</v>
      </c>
      <c r="AD2058" s="24" t="s">
        <v>21268</v>
      </c>
      <c r="AE2058" s="24"/>
      <c r="AF2058" s="24"/>
      <c r="AG2058" s="24" t="s">
        <v>21269</v>
      </c>
      <c r="AH2058" s="24"/>
      <c r="AI2058" s="24"/>
      <c r="AJ2058" s="24"/>
      <c r="AK2058" s="24"/>
      <c r="AL2058" s="24" t="s">
        <v>20412</v>
      </c>
      <c r="AM2058" s="24" t="s">
        <v>4252</v>
      </c>
      <c r="AN2058" s="40">
        <v>137326</v>
      </c>
      <c r="AO2058" s="24" t="s">
        <v>4183</v>
      </c>
      <c r="AP2058" s="24" t="s">
        <v>21270</v>
      </c>
      <c r="AQ2058" s="24"/>
      <c r="AR2058" s="24" t="s">
        <v>20413</v>
      </c>
      <c r="AS2058" s="24" t="s">
        <v>20414</v>
      </c>
      <c r="AT2058" s="24" t="s">
        <v>21270</v>
      </c>
      <c r="AU2058" s="23" t="s">
        <v>5392</v>
      </c>
      <c r="AV2058" s="23" t="s">
        <v>5563</v>
      </c>
      <c r="AW2058" s="23" t="s">
        <v>12029</v>
      </c>
      <c r="AX2058" s="23" t="s">
        <v>4745</v>
      </c>
    </row>
    <row r="2059" spans="1:50" s="22" customFormat="1" ht="20" customHeight="1" x14ac:dyDescent="0.3">
      <c r="A2059" s="23" t="s">
        <v>20417</v>
      </c>
      <c r="B2059" s="23" t="s">
        <v>5479</v>
      </c>
      <c r="C2059" s="23" t="s">
        <v>23562</v>
      </c>
      <c r="D2059" s="23" t="s">
        <v>21266</v>
      </c>
      <c r="E2059" s="23" t="s">
        <v>15054</v>
      </c>
      <c r="F2059" s="23" t="s">
        <v>15055</v>
      </c>
      <c r="G2059" s="24" t="s">
        <v>21485</v>
      </c>
      <c r="H2059" s="24" t="s">
        <v>21267</v>
      </c>
      <c r="I2059" s="24" t="s">
        <v>3</v>
      </c>
      <c r="J2059" s="30" t="s">
        <v>5510</v>
      </c>
      <c r="K2059" s="23" t="s">
        <v>9004</v>
      </c>
      <c r="L2059" s="23" t="s">
        <v>9005</v>
      </c>
      <c r="M2059" s="23" t="s">
        <v>5513</v>
      </c>
      <c r="N2059" s="23" t="s">
        <v>5514</v>
      </c>
      <c r="O2059" s="23" t="s">
        <v>9006</v>
      </c>
      <c r="P2059" s="23" t="s">
        <v>5516</v>
      </c>
      <c r="Q2059" s="23" t="s">
        <v>5561</v>
      </c>
      <c r="R2059" s="23" t="s">
        <v>5562</v>
      </c>
      <c r="S2059" s="23" t="s">
        <v>407</v>
      </c>
      <c r="T2059" s="23" t="s">
        <v>408</v>
      </c>
      <c r="U2059" s="23" t="s">
        <v>248</v>
      </c>
      <c r="V2059" s="23" t="s">
        <v>250</v>
      </c>
      <c r="W2059" s="24" t="s">
        <v>38</v>
      </c>
      <c r="X2059" s="24" t="s">
        <v>409</v>
      </c>
      <c r="Y2059" s="24" t="s">
        <v>40</v>
      </c>
      <c r="Z2059" s="25">
        <v>514990</v>
      </c>
      <c r="AA2059" s="24" t="s">
        <v>14803</v>
      </c>
      <c r="AB2059" s="24" t="s">
        <v>14803</v>
      </c>
      <c r="AC2059" s="24" t="s">
        <v>14803</v>
      </c>
      <c r="AD2059" s="24" t="s">
        <v>21268</v>
      </c>
      <c r="AE2059" s="24"/>
      <c r="AF2059" s="24"/>
      <c r="AG2059" s="24" t="s">
        <v>21269</v>
      </c>
      <c r="AH2059" s="24"/>
      <c r="AI2059" s="24"/>
      <c r="AJ2059" s="24"/>
      <c r="AK2059" s="24"/>
      <c r="AL2059" s="24" t="s">
        <v>20415</v>
      </c>
      <c r="AM2059" s="24" t="s">
        <v>1364</v>
      </c>
      <c r="AN2059" s="40">
        <v>79026</v>
      </c>
      <c r="AO2059" s="24" t="s">
        <v>2629</v>
      </c>
      <c r="AP2059" s="24" t="s">
        <v>21270</v>
      </c>
      <c r="AQ2059" s="24"/>
      <c r="AR2059" s="24" t="s">
        <v>20416</v>
      </c>
      <c r="AS2059" s="24" t="s">
        <v>20417</v>
      </c>
      <c r="AT2059" s="24" t="s">
        <v>21270</v>
      </c>
      <c r="AU2059" s="23" t="s">
        <v>4106</v>
      </c>
      <c r="AV2059" s="23" t="s">
        <v>5602</v>
      </c>
      <c r="AW2059" s="23" t="s">
        <v>9007</v>
      </c>
      <c r="AX2059" s="23" t="s">
        <v>3136</v>
      </c>
    </row>
    <row r="2060" spans="1:50" s="22" customFormat="1" ht="20" customHeight="1" x14ac:dyDescent="0.3">
      <c r="A2060" s="23" t="s">
        <v>3563</v>
      </c>
      <c r="B2060" s="23" t="s">
        <v>6938</v>
      </c>
      <c r="C2060" s="23" t="s">
        <v>23563</v>
      </c>
      <c r="D2060" s="23" t="s">
        <v>21266</v>
      </c>
      <c r="E2060" s="23" t="s">
        <v>14858</v>
      </c>
      <c r="F2060" s="23" t="s">
        <v>14803</v>
      </c>
      <c r="G2060" s="24" t="s">
        <v>14858</v>
      </c>
      <c r="H2060" s="24" t="s">
        <v>21267</v>
      </c>
      <c r="I2060" s="24" t="s">
        <v>3</v>
      </c>
      <c r="J2060" s="30" t="s">
        <v>5879</v>
      </c>
      <c r="K2060" s="23" t="s">
        <v>8249</v>
      </c>
      <c r="L2060" s="23" t="s">
        <v>8250</v>
      </c>
      <c r="M2060" s="23" t="s">
        <v>5513</v>
      </c>
      <c r="N2060" s="23" t="s">
        <v>5514</v>
      </c>
      <c r="O2060" s="23" t="s">
        <v>9056</v>
      </c>
      <c r="P2060" s="23" t="s">
        <v>5516</v>
      </c>
      <c r="Q2060" s="23" t="s">
        <v>6380</v>
      </c>
      <c r="R2060" s="23" t="s">
        <v>6381</v>
      </c>
      <c r="S2060" s="23" t="s">
        <v>407</v>
      </c>
      <c r="T2060" s="23" t="s">
        <v>408</v>
      </c>
      <c r="U2060" s="23" t="s">
        <v>227</v>
      </c>
      <c r="V2060" s="23" t="s">
        <v>2478</v>
      </c>
      <c r="W2060" s="24" t="s">
        <v>38</v>
      </c>
      <c r="X2060" s="24" t="s">
        <v>409</v>
      </c>
      <c r="Y2060" s="24" t="s">
        <v>40</v>
      </c>
      <c r="Z2060" s="25">
        <v>3108000000</v>
      </c>
      <c r="AA2060" s="24" t="s">
        <v>14803</v>
      </c>
      <c r="AB2060" s="24" t="s">
        <v>14803</v>
      </c>
      <c r="AC2060" s="24" t="s">
        <v>14803</v>
      </c>
      <c r="AD2060" s="24" t="s">
        <v>21268</v>
      </c>
      <c r="AE2060" s="24"/>
      <c r="AF2060" s="24"/>
      <c r="AG2060" s="24" t="s">
        <v>21269</v>
      </c>
      <c r="AH2060" s="24"/>
      <c r="AI2060" s="24"/>
      <c r="AJ2060" s="24"/>
      <c r="AK2060" s="24"/>
      <c r="AL2060" s="24" t="s">
        <v>18998</v>
      </c>
      <c r="AM2060" s="24" t="s">
        <v>3561</v>
      </c>
      <c r="AN2060" s="40">
        <v>94326</v>
      </c>
      <c r="AO2060" s="24" t="s">
        <v>2623</v>
      </c>
      <c r="AP2060" s="24" t="s">
        <v>1184</v>
      </c>
      <c r="AQ2060" s="24" t="s">
        <v>6083</v>
      </c>
      <c r="AR2060" s="24" t="s">
        <v>3562</v>
      </c>
      <c r="AS2060" s="24" t="s">
        <v>3563</v>
      </c>
      <c r="AT2060" s="24" t="s">
        <v>21270</v>
      </c>
      <c r="AU2060" s="23" t="s">
        <v>3933</v>
      </c>
      <c r="AV2060" s="23" t="s">
        <v>5520</v>
      </c>
      <c r="AW2060" s="23" t="s">
        <v>9057</v>
      </c>
      <c r="AX2060" s="23" t="s">
        <v>9058</v>
      </c>
    </row>
    <row r="2061" spans="1:50" s="22" customFormat="1" ht="20" customHeight="1" x14ac:dyDescent="0.3">
      <c r="A2061" s="23" t="s">
        <v>20196</v>
      </c>
      <c r="B2061" s="23" t="s">
        <v>6938</v>
      </c>
      <c r="C2061" s="23" t="s">
        <v>23564</v>
      </c>
      <c r="D2061" s="23" t="s">
        <v>21266</v>
      </c>
      <c r="E2061" s="23" t="s">
        <v>17512</v>
      </c>
      <c r="F2061" s="23" t="s">
        <v>20193</v>
      </c>
      <c r="G2061" s="24" t="s">
        <v>23565</v>
      </c>
      <c r="H2061" s="24" t="s">
        <v>21267</v>
      </c>
      <c r="I2061" s="24" t="s">
        <v>3</v>
      </c>
      <c r="J2061" s="30" t="s">
        <v>5510</v>
      </c>
      <c r="K2061" s="23" t="s">
        <v>6685</v>
      </c>
      <c r="L2061" s="23" t="s">
        <v>6686</v>
      </c>
      <c r="M2061" s="23" t="s">
        <v>5513</v>
      </c>
      <c r="N2061" s="23" t="s">
        <v>5514</v>
      </c>
      <c r="O2061" s="23" t="s">
        <v>6687</v>
      </c>
      <c r="P2061" s="23" t="s">
        <v>5516</v>
      </c>
      <c r="Q2061" s="23" t="s">
        <v>5517</v>
      </c>
      <c r="R2061" s="23" t="s">
        <v>5518</v>
      </c>
      <c r="S2061" s="23" t="s">
        <v>407</v>
      </c>
      <c r="T2061" s="23" t="s">
        <v>408</v>
      </c>
      <c r="U2061" s="23" t="s">
        <v>265</v>
      </c>
      <c r="V2061" s="23" t="s">
        <v>848</v>
      </c>
      <c r="W2061" s="24" t="s">
        <v>38</v>
      </c>
      <c r="X2061" s="24" t="s">
        <v>409</v>
      </c>
      <c r="Y2061" s="24" t="s">
        <v>40</v>
      </c>
      <c r="Z2061" s="25">
        <v>12139050</v>
      </c>
      <c r="AA2061" s="24" t="s">
        <v>14803</v>
      </c>
      <c r="AB2061" s="24" t="s">
        <v>14803</v>
      </c>
      <c r="AC2061" s="24" t="s">
        <v>14803</v>
      </c>
      <c r="AD2061" s="24" t="s">
        <v>21268</v>
      </c>
      <c r="AE2061" s="24"/>
      <c r="AF2061" s="24"/>
      <c r="AG2061" s="24" t="s">
        <v>21269</v>
      </c>
      <c r="AH2061" s="24"/>
      <c r="AI2061" s="24"/>
      <c r="AJ2061" s="24"/>
      <c r="AK2061" s="24"/>
      <c r="AL2061" s="24" t="s">
        <v>20194</v>
      </c>
      <c r="AM2061" s="24" t="s">
        <v>1809</v>
      </c>
      <c r="AN2061" s="40">
        <v>36526</v>
      </c>
      <c r="AO2061" s="24" t="s">
        <v>1810</v>
      </c>
      <c r="AP2061" s="24" t="s">
        <v>2564</v>
      </c>
      <c r="AQ2061" s="24" t="s">
        <v>5477</v>
      </c>
      <c r="AR2061" s="24" t="s">
        <v>20195</v>
      </c>
      <c r="AS2061" s="24" t="s">
        <v>20196</v>
      </c>
      <c r="AT2061" s="24" t="s">
        <v>21270</v>
      </c>
      <c r="AU2061" s="23" t="s">
        <v>2543</v>
      </c>
      <c r="AV2061" s="23" t="s">
        <v>5563</v>
      </c>
      <c r="AW2061" s="23" t="s">
        <v>6689</v>
      </c>
      <c r="AX2061" s="23" t="s">
        <v>7224</v>
      </c>
    </row>
    <row r="2062" spans="1:50" s="22" customFormat="1" ht="20" customHeight="1" x14ac:dyDescent="0.3">
      <c r="A2062" s="23" t="s">
        <v>19926</v>
      </c>
      <c r="B2062" s="23" t="s">
        <v>6938</v>
      </c>
      <c r="C2062" s="23" t="s">
        <v>23566</v>
      </c>
      <c r="D2062" s="23" t="s">
        <v>21266</v>
      </c>
      <c r="E2062" s="23" t="s">
        <v>19923</v>
      </c>
      <c r="F2062" s="23" t="s">
        <v>14803</v>
      </c>
      <c r="G2062" s="24" t="s">
        <v>19923</v>
      </c>
      <c r="H2062" s="24" t="s">
        <v>21267</v>
      </c>
      <c r="I2062" s="24" t="s">
        <v>3</v>
      </c>
      <c r="J2062" s="30" t="s">
        <v>5510</v>
      </c>
      <c r="K2062" s="23" t="s">
        <v>6194</v>
      </c>
      <c r="L2062" s="23" t="s">
        <v>6195</v>
      </c>
      <c r="M2062" s="23" t="s">
        <v>5513</v>
      </c>
      <c r="N2062" s="23" t="s">
        <v>5514</v>
      </c>
      <c r="O2062" s="23" t="s">
        <v>13986</v>
      </c>
      <c r="P2062" s="23" t="s">
        <v>5516</v>
      </c>
      <c r="Q2062" s="23" t="s">
        <v>5517</v>
      </c>
      <c r="R2062" s="23" t="s">
        <v>5518</v>
      </c>
      <c r="S2062" s="23" t="s">
        <v>407</v>
      </c>
      <c r="T2062" s="23" t="s">
        <v>408</v>
      </c>
      <c r="U2062" s="23" t="s">
        <v>368</v>
      </c>
      <c r="V2062" s="23" t="s">
        <v>370</v>
      </c>
      <c r="W2062" s="24" t="s">
        <v>38</v>
      </c>
      <c r="X2062" s="24" t="s">
        <v>409</v>
      </c>
      <c r="Y2062" s="24" t="s">
        <v>40</v>
      </c>
      <c r="Z2062" s="25">
        <v>180039</v>
      </c>
      <c r="AA2062" s="24" t="s">
        <v>14803</v>
      </c>
      <c r="AB2062" s="24" t="s">
        <v>14803</v>
      </c>
      <c r="AC2062" s="24" t="s">
        <v>14803</v>
      </c>
      <c r="AD2062" s="24" t="s">
        <v>21268</v>
      </c>
      <c r="AE2062" s="24"/>
      <c r="AF2062" s="24"/>
      <c r="AG2062" s="24" t="s">
        <v>21269</v>
      </c>
      <c r="AH2062" s="24"/>
      <c r="AI2062" s="24"/>
      <c r="AJ2062" s="24"/>
      <c r="AK2062" s="24"/>
      <c r="AL2062" s="24" t="s">
        <v>19924</v>
      </c>
      <c r="AM2062" s="24" t="s">
        <v>410</v>
      </c>
      <c r="AN2062" s="40">
        <v>126</v>
      </c>
      <c r="AO2062" s="24" t="s">
        <v>5359</v>
      </c>
      <c r="AP2062" s="24" t="s">
        <v>2527</v>
      </c>
      <c r="AQ2062" s="24" t="s">
        <v>5794</v>
      </c>
      <c r="AR2062" s="24" t="s">
        <v>19925</v>
      </c>
      <c r="AS2062" s="24" t="s">
        <v>19926</v>
      </c>
      <c r="AT2062" s="24" t="s">
        <v>21270</v>
      </c>
      <c r="AU2062" s="23" t="s">
        <v>5468</v>
      </c>
      <c r="AV2062" s="23" t="s">
        <v>9463</v>
      </c>
      <c r="AW2062" s="23" t="s">
        <v>1169</v>
      </c>
      <c r="AX2062" s="23" t="s">
        <v>13989</v>
      </c>
    </row>
    <row r="2063" spans="1:50" s="22" customFormat="1" ht="20" customHeight="1" x14ac:dyDescent="0.3">
      <c r="A2063" s="23" t="s">
        <v>19907</v>
      </c>
      <c r="B2063" s="23" t="s">
        <v>6938</v>
      </c>
      <c r="C2063" s="23" t="s">
        <v>23567</v>
      </c>
      <c r="D2063" s="23" t="s">
        <v>21266</v>
      </c>
      <c r="E2063" s="23" t="s">
        <v>17485</v>
      </c>
      <c r="F2063" s="23" t="s">
        <v>14803</v>
      </c>
      <c r="G2063" s="24" t="s">
        <v>17485</v>
      </c>
      <c r="H2063" s="24" t="s">
        <v>21267</v>
      </c>
      <c r="I2063" s="24" t="s">
        <v>3</v>
      </c>
      <c r="J2063" s="30" t="s">
        <v>5510</v>
      </c>
      <c r="K2063" s="23" t="s">
        <v>6194</v>
      </c>
      <c r="L2063" s="23" t="s">
        <v>6195</v>
      </c>
      <c r="M2063" s="23" t="s">
        <v>5513</v>
      </c>
      <c r="N2063" s="23" t="s">
        <v>5514</v>
      </c>
      <c r="O2063" s="23" t="s">
        <v>13986</v>
      </c>
      <c r="P2063" s="23" t="s">
        <v>5516</v>
      </c>
      <c r="Q2063" s="23" t="s">
        <v>5517</v>
      </c>
      <c r="R2063" s="23" t="s">
        <v>5518</v>
      </c>
      <c r="S2063" s="23" t="s">
        <v>407</v>
      </c>
      <c r="T2063" s="23" t="s">
        <v>408</v>
      </c>
      <c r="U2063" s="23" t="s">
        <v>165</v>
      </c>
      <c r="V2063" s="23" t="s">
        <v>166</v>
      </c>
      <c r="W2063" s="24" t="s">
        <v>38</v>
      </c>
      <c r="X2063" s="24" t="s">
        <v>409</v>
      </c>
      <c r="Y2063" s="24" t="s">
        <v>40</v>
      </c>
      <c r="Z2063" s="25">
        <v>172329</v>
      </c>
      <c r="AA2063" s="24" t="s">
        <v>14803</v>
      </c>
      <c r="AB2063" s="24" t="s">
        <v>14803</v>
      </c>
      <c r="AC2063" s="24" t="s">
        <v>14803</v>
      </c>
      <c r="AD2063" s="24" t="s">
        <v>21268</v>
      </c>
      <c r="AE2063" s="24"/>
      <c r="AF2063" s="24"/>
      <c r="AG2063" s="24" t="s">
        <v>21269</v>
      </c>
      <c r="AH2063" s="24"/>
      <c r="AI2063" s="24"/>
      <c r="AJ2063" s="24"/>
      <c r="AK2063" s="24"/>
      <c r="AL2063" s="24" t="s">
        <v>19905</v>
      </c>
      <c r="AM2063" s="24" t="s">
        <v>410</v>
      </c>
      <c r="AN2063" s="40">
        <v>126</v>
      </c>
      <c r="AO2063" s="24" t="s">
        <v>5359</v>
      </c>
      <c r="AP2063" s="24" t="s">
        <v>21270</v>
      </c>
      <c r="AQ2063" s="24"/>
      <c r="AR2063" s="24" t="s">
        <v>19906</v>
      </c>
      <c r="AS2063" s="24" t="s">
        <v>19907</v>
      </c>
      <c r="AT2063" s="24" t="s">
        <v>21270</v>
      </c>
      <c r="AU2063" s="23" t="s">
        <v>5468</v>
      </c>
      <c r="AV2063" s="23" t="s">
        <v>9463</v>
      </c>
      <c r="AW2063" s="23" t="s">
        <v>1169</v>
      </c>
      <c r="AX2063" s="23" t="s">
        <v>13989</v>
      </c>
    </row>
    <row r="2064" spans="1:50" s="22" customFormat="1" ht="20" customHeight="1" x14ac:dyDescent="0.3">
      <c r="A2064" s="23" t="s">
        <v>13918</v>
      </c>
      <c r="B2064" s="23" t="s">
        <v>6938</v>
      </c>
      <c r="C2064" s="23" t="s">
        <v>23568</v>
      </c>
      <c r="D2064" s="23" t="s">
        <v>21266</v>
      </c>
      <c r="E2064" s="23" t="s">
        <v>19028</v>
      </c>
      <c r="F2064" s="23" t="s">
        <v>14803</v>
      </c>
      <c r="G2064" s="24" t="s">
        <v>19028</v>
      </c>
      <c r="H2064" s="24" t="s">
        <v>21267</v>
      </c>
      <c r="I2064" s="24" t="s">
        <v>3</v>
      </c>
      <c r="J2064" s="30" t="s">
        <v>5510</v>
      </c>
      <c r="K2064" s="23" t="s">
        <v>13913</v>
      </c>
      <c r="L2064" s="23" t="s">
        <v>13914</v>
      </c>
      <c r="M2064" s="23" t="s">
        <v>5513</v>
      </c>
      <c r="N2064" s="23" t="s">
        <v>5514</v>
      </c>
      <c r="O2064" s="23" t="s">
        <v>13915</v>
      </c>
      <c r="P2064" s="23" t="s">
        <v>5516</v>
      </c>
      <c r="Q2064" s="23" t="s">
        <v>5561</v>
      </c>
      <c r="R2064" s="23" t="s">
        <v>5562</v>
      </c>
      <c r="S2064" s="23" t="s">
        <v>407</v>
      </c>
      <c r="T2064" s="23" t="s">
        <v>408</v>
      </c>
      <c r="U2064" s="23" t="s">
        <v>195</v>
      </c>
      <c r="V2064" s="23" t="s">
        <v>197</v>
      </c>
      <c r="W2064" s="24" t="s">
        <v>38</v>
      </c>
      <c r="X2064" s="24" t="s">
        <v>409</v>
      </c>
      <c r="Y2064" s="24" t="s">
        <v>40</v>
      </c>
      <c r="Z2064" s="25">
        <v>609624</v>
      </c>
      <c r="AA2064" s="24" t="s">
        <v>14803</v>
      </c>
      <c r="AB2064" s="24" t="s">
        <v>14803</v>
      </c>
      <c r="AC2064" s="24" t="s">
        <v>14803</v>
      </c>
      <c r="AD2064" s="24" t="s">
        <v>21268</v>
      </c>
      <c r="AE2064" s="24"/>
      <c r="AF2064" s="24"/>
      <c r="AG2064" s="24" t="s">
        <v>21269</v>
      </c>
      <c r="AH2064" s="24"/>
      <c r="AI2064" s="24"/>
      <c r="AJ2064" s="24"/>
      <c r="AK2064" s="24"/>
      <c r="AL2064" s="24" t="s">
        <v>19908</v>
      </c>
      <c r="AM2064" s="24" t="s">
        <v>410</v>
      </c>
      <c r="AN2064" s="40">
        <v>126</v>
      </c>
      <c r="AO2064" s="24" t="s">
        <v>13916</v>
      </c>
      <c r="AP2064" s="24" t="s">
        <v>21270</v>
      </c>
      <c r="AQ2064" s="24"/>
      <c r="AR2064" s="24" t="s">
        <v>13917</v>
      </c>
      <c r="AS2064" s="24" t="s">
        <v>13918</v>
      </c>
      <c r="AT2064" s="24" t="s">
        <v>21270</v>
      </c>
      <c r="AU2064" s="23" t="s">
        <v>5468</v>
      </c>
      <c r="AV2064" s="23" t="s">
        <v>9463</v>
      </c>
      <c r="AW2064" s="23" t="s">
        <v>946</v>
      </c>
      <c r="AX2064" s="23" t="s">
        <v>13919</v>
      </c>
    </row>
    <row r="2065" spans="1:50" s="22" customFormat="1" ht="20" customHeight="1" x14ac:dyDescent="0.3">
      <c r="A2065" s="23" t="s">
        <v>13683</v>
      </c>
      <c r="B2065" s="23" t="s">
        <v>6938</v>
      </c>
      <c r="C2065" s="23" t="s">
        <v>23569</v>
      </c>
      <c r="D2065" s="23" t="s">
        <v>21266</v>
      </c>
      <c r="E2065" s="23" t="s">
        <v>17187</v>
      </c>
      <c r="F2065" s="23" t="s">
        <v>14803</v>
      </c>
      <c r="G2065" s="24" t="s">
        <v>17187</v>
      </c>
      <c r="H2065" s="24" t="s">
        <v>21267</v>
      </c>
      <c r="I2065" s="24" t="s">
        <v>3</v>
      </c>
      <c r="J2065" s="30" t="s">
        <v>5510</v>
      </c>
      <c r="K2065" s="23" t="s">
        <v>8994</v>
      </c>
      <c r="L2065" s="23" t="s">
        <v>8995</v>
      </c>
      <c r="M2065" s="23" t="s">
        <v>5513</v>
      </c>
      <c r="N2065" s="23" t="s">
        <v>5514</v>
      </c>
      <c r="O2065" s="23" t="s">
        <v>8996</v>
      </c>
      <c r="P2065" s="23" t="s">
        <v>5516</v>
      </c>
      <c r="Q2065" s="23" t="s">
        <v>5517</v>
      </c>
      <c r="R2065" s="23" t="s">
        <v>5518</v>
      </c>
      <c r="S2065" s="23" t="s">
        <v>407</v>
      </c>
      <c r="T2065" s="23" t="s">
        <v>408</v>
      </c>
      <c r="U2065" s="23" t="s">
        <v>368</v>
      </c>
      <c r="V2065" s="23" t="s">
        <v>370</v>
      </c>
      <c r="W2065" s="24" t="s">
        <v>38</v>
      </c>
      <c r="X2065" s="24" t="s">
        <v>409</v>
      </c>
      <c r="Y2065" s="24" t="s">
        <v>40</v>
      </c>
      <c r="Z2065" s="25">
        <v>111050</v>
      </c>
      <c r="AA2065" s="24" t="s">
        <v>14803</v>
      </c>
      <c r="AB2065" s="24" t="s">
        <v>14803</v>
      </c>
      <c r="AC2065" s="24" t="s">
        <v>14803</v>
      </c>
      <c r="AD2065" s="24" t="s">
        <v>21268</v>
      </c>
      <c r="AE2065" s="24"/>
      <c r="AF2065" s="24"/>
      <c r="AG2065" s="24" t="s">
        <v>21269</v>
      </c>
      <c r="AH2065" s="24"/>
      <c r="AI2065" s="24"/>
      <c r="AJ2065" s="24"/>
      <c r="AK2065" s="24"/>
      <c r="AL2065" s="24" t="s">
        <v>19916</v>
      </c>
      <c r="AM2065" s="24" t="s">
        <v>410</v>
      </c>
      <c r="AN2065" s="40">
        <v>126</v>
      </c>
      <c r="AO2065" s="24" t="s">
        <v>4110</v>
      </c>
      <c r="AP2065" s="24" t="s">
        <v>21270</v>
      </c>
      <c r="AQ2065" s="24"/>
      <c r="AR2065" s="24" t="s">
        <v>13682</v>
      </c>
      <c r="AS2065" s="24" t="s">
        <v>13683</v>
      </c>
      <c r="AT2065" s="24" t="s">
        <v>21270</v>
      </c>
      <c r="AU2065" s="23" t="s">
        <v>5464</v>
      </c>
      <c r="AV2065" s="23" t="s">
        <v>9463</v>
      </c>
      <c r="AW2065" s="23" t="s">
        <v>915</v>
      </c>
      <c r="AX2065" s="23" t="s">
        <v>13684</v>
      </c>
    </row>
    <row r="2066" spans="1:50" s="22" customFormat="1" ht="20" customHeight="1" x14ac:dyDescent="0.3">
      <c r="A2066" s="23" t="s">
        <v>10553</v>
      </c>
      <c r="B2066" s="23" t="s">
        <v>6938</v>
      </c>
      <c r="C2066" s="23" t="s">
        <v>23570</v>
      </c>
      <c r="D2066" s="23" t="s">
        <v>21266</v>
      </c>
      <c r="E2066" s="23" t="s">
        <v>19917</v>
      </c>
      <c r="F2066" s="23" t="s">
        <v>14803</v>
      </c>
      <c r="G2066" s="24" t="s">
        <v>19917</v>
      </c>
      <c r="H2066" s="24" t="s">
        <v>21267</v>
      </c>
      <c r="I2066" s="24" t="s">
        <v>3</v>
      </c>
      <c r="J2066" s="30" t="s">
        <v>5510</v>
      </c>
      <c r="K2066" s="23" t="s">
        <v>7071</v>
      </c>
      <c r="L2066" s="23" t="s">
        <v>7072</v>
      </c>
      <c r="M2066" s="23" t="s">
        <v>5513</v>
      </c>
      <c r="N2066" s="23" t="s">
        <v>5514</v>
      </c>
      <c r="O2066" s="23" t="s">
        <v>7073</v>
      </c>
      <c r="P2066" s="23" t="s">
        <v>5516</v>
      </c>
      <c r="Q2066" s="23" t="s">
        <v>5561</v>
      </c>
      <c r="R2066" s="23" t="s">
        <v>5562</v>
      </c>
      <c r="S2066" s="23" t="s">
        <v>407</v>
      </c>
      <c r="T2066" s="23" t="s">
        <v>408</v>
      </c>
      <c r="U2066" s="23" t="s">
        <v>368</v>
      </c>
      <c r="V2066" s="23" t="s">
        <v>370</v>
      </c>
      <c r="W2066" s="24" t="s">
        <v>38</v>
      </c>
      <c r="X2066" s="24" t="s">
        <v>409</v>
      </c>
      <c r="Y2066" s="24" t="s">
        <v>40</v>
      </c>
      <c r="Z2066" s="25">
        <v>1348351</v>
      </c>
      <c r="AA2066" s="24" t="s">
        <v>14803</v>
      </c>
      <c r="AB2066" s="24" t="s">
        <v>14803</v>
      </c>
      <c r="AC2066" s="24" t="s">
        <v>14803</v>
      </c>
      <c r="AD2066" s="24" t="s">
        <v>21268</v>
      </c>
      <c r="AE2066" s="24"/>
      <c r="AF2066" s="24"/>
      <c r="AG2066" s="24" t="s">
        <v>21269</v>
      </c>
      <c r="AH2066" s="24"/>
      <c r="AI2066" s="24"/>
      <c r="AJ2066" s="24"/>
      <c r="AK2066" s="24"/>
      <c r="AL2066" s="24" t="s">
        <v>19918</v>
      </c>
      <c r="AM2066" s="24" t="s">
        <v>410</v>
      </c>
      <c r="AN2066" s="40">
        <v>126</v>
      </c>
      <c r="AO2066" s="24" t="s">
        <v>3455</v>
      </c>
      <c r="AP2066" s="24" t="s">
        <v>21270</v>
      </c>
      <c r="AQ2066" s="24"/>
      <c r="AR2066" s="24" t="s">
        <v>10552</v>
      </c>
      <c r="AS2066" s="24" t="s">
        <v>10553</v>
      </c>
      <c r="AT2066" s="24" t="s">
        <v>21270</v>
      </c>
      <c r="AU2066" s="23" t="s">
        <v>4826</v>
      </c>
      <c r="AV2066" s="23" t="s">
        <v>9463</v>
      </c>
      <c r="AW2066" s="23" t="s">
        <v>578</v>
      </c>
      <c r="AX2066" s="23" t="s">
        <v>10554</v>
      </c>
    </row>
    <row r="2067" spans="1:50" s="22" customFormat="1" ht="20" customHeight="1" x14ac:dyDescent="0.3">
      <c r="A2067" s="23" t="s">
        <v>19904</v>
      </c>
      <c r="B2067" s="23" t="s">
        <v>6938</v>
      </c>
      <c r="C2067" s="23" t="s">
        <v>23571</v>
      </c>
      <c r="D2067" s="23" t="s">
        <v>21266</v>
      </c>
      <c r="E2067" s="23" t="s">
        <v>17365</v>
      </c>
      <c r="F2067" s="23" t="s">
        <v>14803</v>
      </c>
      <c r="G2067" s="24" t="s">
        <v>17365</v>
      </c>
      <c r="H2067" s="24" t="s">
        <v>21267</v>
      </c>
      <c r="I2067" s="24" t="s">
        <v>3</v>
      </c>
      <c r="J2067" s="30" t="s">
        <v>5510</v>
      </c>
      <c r="K2067" s="23" t="s">
        <v>7613</v>
      </c>
      <c r="L2067" s="23" t="s">
        <v>7614</v>
      </c>
      <c r="M2067" s="23" t="s">
        <v>5513</v>
      </c>
      <c r="N2067" s="23" t="s">
        <v>5514</v>
      </c>
      <c r="O2067" s="23" t="s">
        <v>7615</v>
      </c>
      <c r="P2067" s="23" t="s">
        <v>5516</v>
      </c>
      <c r="Q2067" s="23" t="s">
        <v>5561</v>
      </c>
      <c r="R2067" s="23" t="s">
        <v>5562</v>
      </c>
      <c r="S2067" s="23" t="s">
        <v>407</v>
      </c>
      <c r="T2067" s="23" t="s">
        <v>408</v>
      </c>
      <c r="U2067" s="23" t="s">
        <v>165</v>
      </c>
      <c r="V2067" s="23" t="s">
        <v>166</v>
      </c>
      <c r="W2067" s="24" t="s">
        <v>38</v>
      </c>
      <c r="X2067" s="24" t="s">
        <v>409</v>
      </c>
      <c r="Y2067" s="24" t="s">
        <v>40</v>
      </c>
      <c r="Z2067" s="25">
        <v>74675</v>
      </c>
      <c r="AA2067" s="24" t="s">
        <v>14803</v>
      </c>
      <c r="AB2067" s="24" t="s">
        <v>14803</v>
      </c>
      <c r="AC2067" s="24" t="s">
        <v>14803</v>
      </c>
      <c r="AD2067" s="24" t="s">
        <v>21268</v>
      </c>
      <c r="AE2067" s="24"/>
      <c r="AF2067" s="24"/>
      <c r="AG2067" s="24" t="s">
        <v>21269</v>
      </c>
      <c r="AH2067" s="24"/>
      <c r="AI2067" s="24"/>
      <c r="AJ2067" s="24"/>
      <c r="AK2067" s="24"/>
      <c r="AL2067" s="24" t="s">
        <v>19902</v>
      </c>
      <c r="AM2067" s="24" t="s">
        <v>410</v>
      </c>
      <c r="AN2067" s="40">
        <v>126</v>
      </c>
      <c r="AO2067" s="24" t="s">
        <v>5223</v>
      </c>
      <c r="AP2067" s="24" t="s">
        <v>21270</v>
      </c>
      <c r="AQ2067" s="24"/>
      <c r="AR2067" s="24" t="s">
        <v>19903</v>
      </c>
      <c r="AS2067" s="24" t="s">
        <v>19904</v>
      </c>
      <c r="AT2067" s="24" t="s">
        <v>21270</v>
      </c>
      <c r="AU2067" s="23" t="s">
        <v>13818</v>
      </c>
      <c r="AV2067" s="23" t="s">
        <v>9463</v>
      </c>
      <c r="AW2067" s="23" t="s">
        <v>999</v>
      </c>
      <c r="AX2067" s="23" t="s">
        <v>13828</v>
      </c>
    </row>
    <row r="2068" spans="1:50" s="22" customFormat="1" ht="20" customHeight="1" x14ac:dyDescent="0.3">
      <c r="A2068" s="23" t="s">
        <v>19915</v>
      </c>
      <c r="B2068" s="23" t="s">
        <v>6938</v>
      </c>
      <c r="C2068" s="23" t="s">
        <v>23572</v>
      </c>
      <c r="D2068" s="23" t="s">
        <v>21266</v>
      </c>
      <c r="E2068" s="23" t="s">
        <v>19912</v>
      </c>
      <c r="F2068" s="23" t="s">
        <v>14803</v>
      </c>
      <c r="G2068" s="24" t="s">
        <v>19912</v>
      </c>
      <c r="H2068" s="24" t="s">
        <v>21267</v>
      </c>
      <c r="I2068" s="24" t="s">
        <v>3</v>
      </c>
      <c r="J2068" s="30" t="s">
        <v>5510</v>
      </c>
      <c r="K2068" s="23" t="s">
        <v>7613</v>
      </c>
      <c r="L2068" s="23" t="s">
        <v>7614</v>
      </c>
      <c r="M2068" s="23" t="s">
        <v>5513</v>
      </c>
      <c r="N2068" s="23" t="s">
        <v>5514</v>
      </c>
      <c r="O2068" s="23" t="s">
        <v>7615</v>
      </c>
      <c r="P2068" s="23" t="s">
        <v>5516</v>
      </c>
      <c r="Q2068" s="23" t="s">
        <v>5561</v>
      </c>
      <c r="R2068" s="23" t="s">
        <v>5562</v>
      </c>
      <c r="S2068" s="23" t="s">
        <v>407</v>
      </c>
      <c r="T2068" s="23" t="s">
        <v>408</v>
      </c>
      <c r="U2068" s="23" t="s">
        <v>368</v>
      </c>
      <c r="V2068" s="23" t="s">
        <v>370</v>
      </c>
      <c r="W2068" s="24" t="s">
        <v>38</v>
      </c>
      <c r="X2068" s="24" t="s">
        <v>409</v>
      </c>
      <c r="Y2068" s="24" t="s">
        <v>40</v>
      </c>
      <c r="Z2068" s="25">
        <v>835397</v>
      </c>
      <c r="AA2068" s="24" t="s">
        <v>14803</v>
      </c>
      <c r="AB2068" s="24" t="s">
        <v>14803</v>
      </c>
      <c r="AC2068" s="24" t="s">
        <v>14803</v>
      </c>
      <c r="AD2068" s="24" t="s">
        <v>21268</v>
      </c>
      <c r="AE2068" s="24"/>
      <c r="AF2068" s="24"/>
      <c r="AG2068" s="24" t="s">
        <v>21269</v>
      </c>
      <c r="AH2068" s="24"/>
      <c r="AI2068" s="24"/>
      <c r="AJ2068" s="24"/>
      <c r="AK2068" s="24"/>
      <c r="AL2068" s="24" t="s">
        <v>19913</v>
      </c>
      <c r="AM2068" s="24" t="s">
        <v>410</v>
      </c>
      <c r="AN2068" s="40">
        <v>126</v>
      </c>
      <c r="AO2068" s="24" t="s">
        <v>5223</v>
      </c>
      <c r="AP2068" s="24" t="s">
        <v>21270</v>
      </c>
      <c r="AQ2068" s="24"/>
      <c r="AR2068" s="24" t="s">
        <v>19914</v>
      </c>
      <c r="AS2068" s="24" t="s">
        <v>19915</v>
      </c>
      <c r="AT2068" s="24" t="s">
        <v>21270</v>
      </c>
      <c r="AU2068" s="23" t="s">
        <v>13818</v>
      </c>
      <c r="AV2068" s="23" t="s">
        <v>9463</v>
      </c>
      <c r="AW2068" s="23" t="s">
        <v>999</v>
      </c>
      <c r="AX2068" s="23" t="s">
        <v>13828</v>
      </c>
    </row>
    <row r="2069" spans="1:50" s="22" customFormat="1" ht="20" customHeight="1" x14ac:dyDescent="0.3">
      <c r="A2069" s="23" t="s">
        <v>13783</v>
      </c>
      <c r="B2069" s="23" t="s">
        <v>6938</v>
      </c>
      <c r="C2069" s="23" t="s">
        <v>23573</v>
      </c>
      <c r="D2069" s="23" t="s">
        <v>21266</v>
      </c>
      <c r="E2069" s="23" t="s">
        <v>16118</v>
      </c>
      <c r="F2069" s="23" t="s">
        <v>14803</v>
      </c>
      <c r="G2069" s="24" t="s">
        <v>16118</v>
      </c>
      <c r="H2069" s="24" t="s">
        <v>21267</v>
      </c>
      <c r="I2069" s="24" t="s">
        <v>3</v>
      </c>
      <c r="J2069" s="30" t="s">
        <v>5510</v>
      </c>
      <c r="K2069" s="23" t="s">
        <v>11343</v>
      </c>
      <c r="L2069" s="23" t="s">
        <v>11344</v>
      </c>
      <c r="M2069" s="23" t="s">
        <v>5513</v>
      </c>
      <c r="N2069" s="23" t="s">
        <v>5514</v>
      </c>
      <c r="O2069" s="23" t="s">
        <v>11345</v>
      </c>
      <c r="P2069" s="23" t="s">
        <v>5516</v>
      </c>
      <c r="Q2069" s="23" t="s">
        <v>5843</v>
      </c>
      <c r="R2069" s="23" t="s">
        <v>5844</v>
      </c>
      <c r="S2069" s="23" t="s">
        <v>407</v>
      </c>
      <c r="T2069" s="23" t="s">
        <v>408</v>
      </c>
      <c r="U2069" s="23" t="s">
        <v>195</v>
      </c>
      <c r="V2069" s="23" t="s">
        <v>197</v>
      </c>
      <c r="W2069" s="24" t="s">
        <v>38</v>
      </c>
      <c r="X2069" s="24" t="s">
        <v>409</v>
      </c>
      <c r="Y2069" s="24" t="s">
        <v>40</v>
      </c>
      <c r="Z2069" s="25">
        <v>156785</v>
      </c>
      <c r="AA2069" s="24" t="s">
        <v>14803</v>
      </c>
      <c r="AB2069" s="24" t="s">
        <v>14803</v>
      </c>
      <c r="AC2069" s="24" t="s">
        <v>14803</v>
      </c>
      <c r="AD2069" s="24" t="s">
        <v>21268</v>
      </c>
      <c r="AE2069" s="24"/>
      <c r="AF2069" s="24"/>
      <c r="AG2069" s="24" t="s">
        <v>21269</v>
      </c>
      <c r="AH2069" s="24"/>
      <c r="AI2069" s="24"/>
      <c r="AJ2069" s="24"/>
      <c r="AK2069" s="24"/>
      <c r="AL2069" s="24" t="s">
        <v>19911</v>
      </c>
      <c r="AM2069" s="24" t="s">
        <v>410</v>
      </c>
      <c r="AN2069" s="40">
        <v>126</v>
      </c>
      <c r="AO2069" s="24" t="s">
        <v>13781</v>
      </c>
      <c r="AP2069" s="24" t="s">
        <v>21270</v>
      </c>
      <c r="AQ2069" s="24"/>
      <c r="AR2069" s="24" t="s">
        <v>13782</v>
      </c>
      <c r="AS2069" s="24" t="s">
        <v>13783</v>
      </c>
      <c r="AT2069" s="24" t="s">
        <v>21270</v>
      </c>
      <c r="AU2069" s="23" t="s">
        <v>13763</v>
      </c>
      <c r="AV2069" s="23" t="s">
        <v>9463</v>
      </c>
      <c r="AW2069" s="23" t="s">
        <v>1602</v>
      </c>
      <c r="AX2069" s="23" t="s">
        <v>13784</v>
      </c>
    </row>
    <row r="2070" spans="1:50" s="22" customFormat="1" ht="20" customHeight="1" x14ac:dyDescent="0.3">
      <c r="A2070" s="23" t="s">
        <v>12567</v>
      </c>
      <c r="B2070" s="23" t="s">
        <v>6938</v>
      </c>
      <c r="C2070" s="23" t="s">
        <v>23574</v>
      </c>
      <c r="D2070" s="23" t="s">
        <v>21266</v>
      </c>
      <c r="E2070" s="23" t="s">
        <v>17309</v>
      </c>
      <c r="F2070" s="23" t="s">
        <v>14803</v>
      </c>
      <c r="G2070" s="24" t="s">
        <v>17309</v>
      </c>
      <c r="H2070" s="24" t="s">
        <v>21267</v>
      </c>
      <c r="I2070" s="24" t="s">
        <v>3</v>
      </c>
      <c r="J2070" s="30" t="s">
        <v>5510</v>
      </c>
      <c r="K2070" s="23" t="s">
        <v>7071</v>
      </c>
      <c r="L2070" s="23" t="s">
        <v>7072</v>
      </c>
      <c r="M2070" s="23" t="s">
        <v>5513</v>
      </c>
      <c r="N2070" s="23" t="s">
        <v>5514</v>
      </c>
      <c r="O2070" s="23" t="s">
        <v>7073</v>
      </c>
      <c r="P2070" s="23" t="s">
        <v>5516</v>
      </c>
      <c r="Q2070" s="23" t="s">
        <v>5561</v>
      </c>
      <c r="R2070" s="23" t="s">
        <v>5562</v>
      </c>
      <c r="S2070" s="23" t="s">
        <v>407</v>
      </c>
      <c r="T2070" s="23" t="s">
        <v>408</v>
      </c>
      <c r="U2070" s="23" t="s">
        <v>368</v>
      </c>
      <c r="V2070" s="23" t="s">
        <v>370</v>
      </c>
      <c r="W2070" s="24" t="s">
        <v>38</v>
      </c>
      <c r="X2070" s="24" t="s">
        <v>409</v>
      </c>
      <c r="Y2070" s="24" t="s">
        <v>40</v>
      </c>
      <c r="Z2070" s="25">
        <v>313570</v>
      </c>
      <c r="AA2070" s="24" t="s">
        <v>14803</v>
      </c>
      <c r="AB2070" s="24" t="s">
        <v>14803</v>
      </c>
      <c r="AC2070" s="24" t="s">
        <v>14803</v>
      </c>
      <c r="AD2070" s="24" t="s">
        <v>21268</v>
      </c>
      <c r="AE2070" s="24"/>
      <c r="AF2070" s="24"/>
      <c r="AG2070" s="24" t="s">
        <v>21269</v>
      </c>
      <c r="AH2070" s="24"/>
      <c r="AI2070" s="24"/>
      <c r="AJ2070" s="24"/>
      <c r="AK2070" s="24"/>
      <c r="AL2070" s="24" t="s">
        <v>19919</v>
      </c>
      <c r="AM2070" s="24" t="s">
        <v>410</v>
      </c>
      <c r="AN2070" s="40">
        <v>126</v>
      </c>
      <c r="AO2070" s="24" t="s">
        <v>4493</v>
      </c>
      <c r="AP2070" s="24" t="s">
        <v>21270</v>
      </c>
      <c r="AQ2070" s="24"/>
      <c r="AR2070" s="24" t="s">
        <v>12566</v>
      </c>
      <c r="AS2070" s="24" t="s">
        <v>12567</v>
      </c>
      <c r="AT2070" s="24" t="s">
        <v>21270</v>
      </c>
      <c r="AU2070" s="23" t="s">
        <v>5392</v>
      </c>
      <c r="AV2070" s="23" t="s">
        <v>9463</v>
      </c>
      <c r="AW2070" s="23" t="s">
        <v>563</v>
      </c>
      <c r="AX2070" s="23" t="s">
        <v>12568</v>
      </c>
    </row>
    <row r="2071" spans="1:50" s="22" customFormat="1" ht="20" customHeight="1" x14ac:dyDescent="0.3">
      <c r="A2071" s="23" t="s">
        <v>13844</v>
      </c>
      <c r="B2071" s="23" t="s">
        <v>6938</v>
      </c>
      <c r="C2071" s="23" t="s">
        <v>23575</v>
      </c>
      <c r="D2071" s="23" t="s">
        <v>21266</v>
      </c>
      <c r="E2071" s="23" t="s">
        <v>16962</v>
      </c>
      <c r="F2071" s="23" t="s">
        <v>14803</v>
      </c>
      <c r="G2071" s="24" t="s">
        <v>16962</v>
      </c>
      <c r="H2071" s="24" t="s">
        <v>21267</v>
      </c>
      <c r="I2071" s="24" t="s">
        <v>3</v>
      </c>
      <c r="J2071" s="30" t="s">
        <v>5510</v>
      </c>
      <c r="K2071" s="23" t="s">
        <v>6452</v>
      </c>
      <c r="L2071" s="23" t="s">
        <v>6453</v>
      </c>
      <c r="M2071" s="23" t="s">
        <v>5513</v>
      </c>
      <c r="N2071" s="23" t="s">
        <v>5514</v>
      </c>
      <c r="O2071" s="23" t="s">
        <v>6454</v>
      </c>
      <c r="P2071" s="23" t="s">
        <v>5516</v>
      </c>
      <c r="Q2071" s="23" t="s">
        <v>5561</v>
      </c>
      <c r="R2071" s="23" t="s">
        <v>5562</v>
      </c>
      <c r="S2071" s="23" t="s">
        <v>407</v>
      </c>
      <c r="T2071" s="23" t="s">
        <v>408</v>
      </c>
      <c r="U2071" s="23" t="s">
        <v>368</v>
      </c>
      <c r="V2071" s="23" t="s">
        <v>370</v>
      </c>
      <c r="W2071" s="24" t="s">
        <v>38</v>
      </c>
      <c r="X2071" s="24" t="s">
        <v>409</v>
      </c>
      <c r="Y2071" s="24" t="s">
        <v>40</v>
      </c>
      <c r="Z2071" s="25">
        <v>619811</v>
      </c>
      <c r="AA2071" s="24" t="s">
        <v>14803</v>
      </c>
      <c r="AB2071" s="24" t="s">
        <v>14803</v>
      </c>
      <c r="AC2071" s="24" t="s">
        <v>14803</v>
      </c>
      <c r="AD2071" s="24" t="s">
        <v>21268</v>
      </c>
      <c r="AE2071" s="24"/>
      <c r="AF2071" s="24"/>
      <c r="AG2071" s="24" t="s">
        <v>21269</v>
      </c>
      <c r="AH2071" s="24"/>
      <c r="AI2071" s="24"/>
      <c r="AJ2071" s="24"/>
      <c r="AK2071" s="24"/>
      <c r="AL2071" s="24" t="s">
        <v>19920</v>
      </c>
      <c r="AM2071" s="24" t="s">
        <v>410</v>
      </c>
      <c r="AN2071" s="40">
        <v>126</v>
      </c>
      <c r="AO2071" s="24" t="s">
        <v>2933</v>
      </c>
      <c r="AP2071" s="24" t="s">
        <v>21270</v>
      </c>
      <c r="AQ2071" s="24"/>
      <c r="AR2071" s="24" t="s">
        <v>13843</v>
      </c>
      <c r="AS2071" s="24" t="s">
        <v>13844</v>
      </c>
      <c r="AT2071" s="24" t="s">
        <v>21270</v>
      </c>
      <c r="AU2071" s="23" t="s">
        <v>13818</v>
      </c>
      <c r="AV2071" s="23" t="s">
        <v>9463</v>
      </c>
      <c r="AW2071" s="23" t="s">
        <v>2347</v>
      </c>
      <c r="AX2071" s="23" t="s">
        <v>13845</v>
      </c>
    </row>
    <row r="2072" spans="1:50" s="22" customFormat="1" ht="20" customHeight="1" x14ac:dyDescent="0.3">
      <c r="A2072" s="23" t="s">
        <v>13926</v>
      </c>
      <c r="B2072" s="23" t="s">
        <v>6938</v>
      </c>
      <c r="C2072" s="23" t="s">
        <v>23576</v>
      </c>
      <c r="D2072" s="23" t="s">
        <v>21266</v>
      </c>
      <c r="E2072" s="23" t="s">
        <v>18743</v>
      </c>
      <c r="F2072" s="23" t="s">
        <v>14803</v>
      </c>
      <c r="G2072" s="24" t="s">
        <v>18743</v>
      </c>
      <c r="H2072" s="24" t="s">
        <v>21267</v>
      </c>
      <c r="I2072" s="24" t="s">
        <v>3</v>
      </c>
      <c r="J2072" s="30" t="s">
        <v>5510</v>
      </c>
      <c r="K2072" s="23" t="s">
        <v>9827</v>
      </c>
      <c r="L2072" s="23" t="s">
        <v>9828</v>
      </c>
      <c r="M2072" s="23" t="s">
        <v>5513</v>
      </c>
      <c r="N2072" s="23" t="s">
        <v>5514</v>
      </c>
      <c r="O2072" s="23" t="s">
        <v>9829</v>
      </c>
      <c r="P2072" s="23" t="s">
        <v>5516</v>
      </c>
      <c r="Q2072" s="23" t="s">
        <v>5517</v>
      </c>
      <c r="R2072" s="23" t="s">
        <v>5518</v>
      </c>
      <c r="S2072" s="23" t="s">
        <v>407</v>
      </c>
      <c r="T2072" s="23" t="s">
        <v>408</v>
      </c>
      <c r="U2072" s="23" t="s">
        <v>368</v>
      </c>
      <c r="V2072" s="23" t="s">
        <v>370</v>
      </c>
      <c r="W2072" s="24" t="s">
        <v>38</v>
      </c>
      <c r="X2072" s="24" t="s">
        <v>409</v>
      </c>
      <c r="Y2072" s="24" t="s">
        <v>40</v>
      </c>
      <c r="Z2072" s="25">
        <v>134742</v>
      </c>
      <c r="AA2072" s="24" t="s">
        <v>14803</v>
      </c>
      <c r="AB2072" s="24" t="s">
        <v>14803</v>
      </c>
      <c r="AC2072" s="24" t="s">
        <v>14803</v>
      </c>
      <c r="AD2072" s="24" t="s">
        <v>21268</v>
      </c>
      <c r="AE2072" s="24"/>
      <c r="AF2072" s="24"/>
      <c r="AG2072" s="24" t="s">
        <v>21269</v>
      </c>
      <c r="AH2072" s="24"/>
      <c r="AI2072" s="24"/>
      <c r="AJ2072" s="24"/>
      <c r="AK2072" s="24"/>
      <c r="AL2072" s="24" t="s">
        <v>19922</v>
      </c>
      <c r="AM2072" s="24" t="s">
        <v>410</v>
      </c>
      <c r="AN2072" s="40">
        <v>126</v>
      </c>
      <c r="AO2072" s="24" t="s">
        <v>5301</v>
      </c>
      <c r="AP2072" s="24" t="s">
        <v>21270</v>
      </c>
      <c r="AQ2072" s="24"/>
      <c r="AR2072" s="24" t="s">
        <v>13925</v>
      </c>
      <c r="AS2072" s="24" t="s">
        <v>13926</v>
      </c>
      <c r="AT2072" s="24" t="s">
        <v>21270</v>
      </c>
      <c r="AU2072" s="23" t="s">
        <v>5468</v>
      </c>
      <c r="AV2072" s="23" t="s">
        <v>9463</v>
      </c>
      <c r="AW2072" s="23" t="s">
        <v>1085</v>
      </c>
      <c r="AX2072" s="23" t="s">
        <v>13927</v>
      </c>
    </row>
    <row r="2073" spans="1:50" s="22" customFormat="1" ht="20" customHeight="1" x14ac:dyDescent="0.3">
      <c r="A2073" s="23" t="s">
        <v>5399</v>
      </c>
      <c r="B2073" s="23" t="s">
        <v>6938</v>
      </c>
      <c r="C2073" s="23" t="s">
        <v>23577</v>
      </c>
      <c r="D2073" s="23" t="s">
        <v>21266</v>
      </c>
      <c r="E2073" s="23" t="s">
        <v>18442</v>
      </c>
      <c r="F2073" s="23" t="s">
        <v>20435</v>
      </c>
      <c r="G2073" s="24" t="s">
        <v>23578</v>
      </c>
      <c r="H2073" s="24" t="s">
        <v>21267</v>
      </c>
      <c r="I2073" s="24" t="s">
        <v>3</v>
      </c>
      <c r="J2073" s="30" t="s">
        <v>5510</v>
      </c>
      <c r="K2073" s="23" t="s">
        <v>12730</v>
      </c>
      <c r="L2073" s="23" t="s">
        <v>12731</v>
      </c>
      <c r="M2073" s="23" t="s">
        <v>5513</v>
      </c>
      <c r="N2073" s="23" t="s">
        <v>5514</v>
      </c>
      <c r="O2073" s="23" t="s">
        <v>12732</v>
      </c>
      <c r="P2073" s="23" t="s">
        <v>5516</v>
      </c>
      <c r="Q2073" s="23" t="s">
        <v>5843</v>
      </c>
      <c r="R2073" s="23" t="s">
        <v>5844</v>
      </c>
      <c r="S2073" s="23" t="s">
        <v>407</v>
      </c>
      <c r="T2073" s="23" t="s">
        <v>408</v>
      </c>
      <c r="U2073" s="23" t="s">
        <v>236</v>
      </c>
      <c r="V2073" s="23" t="s">
        <v>238</v>
      </c>
      <c r="W2073" s="24" t="s">
        <v>38</v>
      </c>
      <c r="X2073" s="24" t="s">
        <v>409</v>
      </c>
      <c r="Y2073" s="24" t="s">
        <v>40</v>
      </c>
      <c r="Z2073" s="25">
        <v>4267060</v>
      </c>
      <c r="AA2073" s="24" t="s">
        <v>14803</v>
      </c>
      <c r="AB2073" s="24" t="s">
        <v>14803</v>
      </c>
      <c r="AC2073" s="24" t="s">
        <v>14803</v>
      </c>
      <c r="AD2073" s="24" t="s">
        <v>21268</v>
      </c>
      <c r="AE2073" s="24"/>
      <c r="AF2073" s="24"/>
      <c r="AG2073" s="24" t="s">
        <v>21269</v>
      </c>
      <c r="AH2073" s="24"/>
      <c r="AI2073" s="24"/>
      <c r="AJ2073" s="24"/>
      <c r="AK2073" s="24"/>
      <c r="AL2073" s="24" t="s">
        <v>20436</v>
      </c>
      <c r="AM2073" s="24" t="s">
        <v>5397</v>
      </c>
      <c r="AN2073" s="40">
        <v>158526</v>
      </c>
      <c r="AO2073" s="24" t="s">
        <v>4549</v>
      </c>
      <c r="AP2073" s="24" t="s">
        <v>2598</v>
      </c>
      <c r="AQ2073" s="24" t="s">
        <v>6938</v>
      </c>
      <c r="AR2073" s="24" t="s">
        <v>5398</v>
      </c>
      <c r="AS2073" s="24" t="s">
        <v>5399</v>
      </c>
      <c r="AT2073" s="24" t="s">
        <v>21270</v>
      </c>
      <c r="AU2073" s="23" t="s">
        <v>5392</v>
      </c>
      <c r="AV2073" s="23" t="s">
        <v>5602</v>
      </c>
      <c r="AW2073" s="23" t="s">
        <v>12733</v>
      </c>
      <c r="AX2073" s="23" t="s">
        <v>12734</v>
      </c>
    </row>
    <row r="2074" spans="1:50" s="22" customFormat="1" ht="20" customHeight="1" x14ac:dyDescent="0.3">
      <c r="A2074" s="23" t="s">
        <v>20471</v>
      </c>
      <c r="B2074" s="23" t="s">
        <v>6938</v>
      </c>
      <c r="C2074" s="23" t="s">
        <v>23579</v>
      </c>
      <c r="D2074" s="23" t="s">
        <v>21266</v>
      </c>
      <c r="E2074" s="23" t="s">
        <v>15151</v>
      </c>
      <c r="F2074" s="23" t="s">
        <v>15152</v>
      </c>
      <c r="G2074" s="24" t="s">
        <v>21538</v>
      </c>
      <c r="H2074" s="24" t="s">
        <v>21267</v>
      </c>
      <c r="I2074" s="24" t="s">
        <v>3</v>
      </c>
      <c r="J2074" s="30" t="s">
        <v>5510</v>
      </c>
      <c r="K2074" s="23" t="s">
        <v>6796</v>
      </c>
      <c r="L2074" s="23" t="s">
        <v>6797</v>
      </c>
      <c r="M2074" s="23" t="s">
        <v>5513</v>
      </c>
      <c r="N2074" s="23" t="s">
        <v>5514</v>
      </c>
      <c r="O2074" s="23" t="s">
        <v>6798</v>
      </c>
      <c r="P2074" s="23" t="s">
        <v>5516</v>
      </c>
      <c r="Q2074" s="23" t="s">
        <v>5561</v>
      </c>
      <c r="R2074" s="23" t="s">
        <v>5562</v>
      </c>
      <c r="S2074" s="23" t="s">
        <v>407</v>
      </c>
      <c r="T2074" s="23" t="s">
        <v>408</v>
      </c>
      <c r="U2074" s="23" t="s">
        <v>342</v>
      </c>
      <c r="V2074" s="23" t="s">
        <v>344</v>
      </c>
      <c r="W2074" s="24" t="s">
        <v>38</v>
      </c>
      <c r="X2074" s="24" t="s">
        <v>409</v>
      </c>
      <c r="Y2074" s="24" t="s">
        <v>40</v>
      </c>
      <c r="Z2074" s="25">
        <v>7724850</v>
      </c>
      <c r="AA2074" s="24" t="s">
        <v>14803</v>
      </c>
      <c r="AB2074" s="24" t="s">
        <v>14803</v>
      </c>
      <c r="AC2074" s="24" t="s">
        <v>14803</v>
      </c>
      <c r="AD2074" s="24" t="s">
        <v>21268</v>
      </c>
      <c r="AE2074" s="24"/>
      <c r="AF2074" s="24"/>
      <c r="AG2074" s="24" t="s">
        <v>21269</v>
      </c>
      <c r="AH2074" s="24"/>
      <c r="AI2074" s="24"/>
      <c r="AJ2074" s="24"/>
      <c r="AK2074" s="24"/>
      <c r="AL2074" s="24" t="s">
        <v>20469</v>
      </c>
      <c r="AM2074" s="24" t="s">
        <v>421</v>
      </c>
      <c r="AN2074" s="40">
        <v>326</v>
      </c>
      <c r="AO2074" s="24" t="s">
        <v>422</v>
      </c>
      <c r="AP2074" s="24" t="s">
        <v>21270</v>
      </c>
      <c r="AQ2074" s="24"/>
      <c r="AR2074" s="24" t="s">
        <v>20470</v>
      </c>
      <c r="AS2074" s="24" t="s">
        <v>20471</v>
      </c>
      <c r="AT2074" s="24" t="s">
        <v>21270</v>
      </c>
      <c r="AU2074" s="23" t="s">
        <v>2654</v>
      </c>
      <c r="AV2074" s="23" t="s">
        <v>5602</v>
      </c>
      <c r="AW2074" s="23" t="s">
        <v>6799</v>
      </c>
      <c r="AX2074" s="23" t="s">
        <v>6800</v>
      </c>
    </row>
    <row r="2075" spans="1:50" s="22" customFormat="1" ht="20" customHeight="1" x14ac:dyDescent="0.3">
      <c r="A2075" s="23" t="s">
        <v>20475</v>
      </c>
      <c r="B2075" s="23" t="s">
        <v>6938</v>
      </c>
      <c r="C2075" s="23" t="s">
        <v>23580</v>
      </c>
      <c r="D2075" s="23" t="s">
        <v>21266</v>
      </c>
      <c r="E2075" s="23" t="s">
        <v>15151</v>
      </c>
      <c r="F2075" s="23" t="s">
        <v>20472</v>
      </c>
      <c r="G2075" s="24" t="s">
        <v>23581</v>
      </c>
      <c r="H2075" s="24" t="s">
        <v>21267</v>
      </c>
      <c r="I2075" s="24" t="s">
        <v>3</v>
      </c>
      <c r="J2075" s="30" t="s">
        <v>5510</v>
      </c>
      <c r="K2075" s="23" t="s">
        <v>6786</v>
      </c>
      <c r="L2075" s="23" t="s">
        <v>6787</v>
      </c>
      <c r="M2075" s="23" t="s">
        <v>5513</v>
      </c>
      <c r="N2075" s="23" t="s">
        <v>5514</v>
      </c>
      <c r="O2075" s="23" t="s">
        <v>6788</v>
      </c>
      <c r="P2075" s="23" t="s">
        <v>5516</v>
      </c>
      <c r="Q2075" s="23" t="s">
        <v>5561</v>
      </c>
      <c r="R2075" s="23" t="s">
        <v>5562</v>
      </c>
      <c r="S2075" s="23" t="s">
        <v>407</v>
      </c>
      <c r="T2075" s="23" t="s">
        <v>408</v>
      </c>
      <c r="U2075" s="23" t="s">
        <v>342</v>
      </c>
      <c r="V2075" s="23" t="s">
        <v>344</v>
      </c>
      <c r="W2075" s="24" t="s">
        <v>38</v>
      </c>
      <c r="X2075" s="24" t="s">
        <v>409</v>
      </c>
      <c r="Y2075" s="24" t="s">
        <v>40</v>
      </c>
      <c r="Z2075" s="25">
        <v>7724850</v>
      </c>
      <c r="AA2075" s="24" t="s">
        <v>14803</v>
      </c>
      <c r="AB2075" s="24" t="s">
        <v>14803</v>
      </c>
      <c r="AC2075" s="24" t="s">
        <v>14803</v>
      </c>
      <c r="AD2075" s="24" t="s">
        <v>21268</v>
      </c>
      <c r="AE2075" s="24"/>
      <c r="AF2075" s="24"/>
      <c r="AG2075" s="24" t="s">
        <v>21269</v>
      </c>
      <c r="AH2075" s="24"/>
      <c r="AI2075" s="24"/>
      <c r="AJ2075" s="24"/>
      <c r="AK2075" s="24"/>
      <c r="AL2075" s="24" t="s">
        <v>20473</v>
      </c>
      <c r="AM2075" s="24" t="s">
        <v>487</v>
      </c>
      <c r="AN2075" s="40">
        <v>1426</v>
      </c>
      <c r="AO2075" s="24" t="s">
        <v>488</v>
      </c>
      <c r="AP2075" s="24" t="s">
        <v>21270</v>
      </c>
      <c r="AQ2075" s="24"/>
      <c r="AR2075" s="24" t="s">
        <v>20474</v>
      </c>
      <c r="AS2075" s="24" t="s">
        <v>20475</v>
      </c>
      <c r="AT2075" s="24" t="s">
        <v>21270</v>
      </c>
      <c r="AU2075" s="23" t="s">
        <v>2654</v>
      </c>
      <c r="AV2075" s="23" t="s">
        <v>5602</v>
      </c>
      <c r="AW2075" s="23" t="s">
        <v>6789</v>
      </c>
      <c r="AX2075" s="23" t="s">
        <v>486</v>
      </c>
    </row>
    <row r="2076" spans="1:50" s="22" customFormat="1" ht="20" customHeight="1" x14ac:dyDescent="0.3">
      <c r="A2076" s="23" t="s">
        <v>20478</v>
      </c>
      <c r="B2076" s="23" t="s">
        <v>6938</v>
      </c>
      <c r="C2076" s="23" t="s">
        <v>23582</v>
      </c>
      <c r="D2076" s="23" t="s">
        <v>21266</v>
      </c>
      <c r="E2076" s="23" t="s">
        <v>17524</v>
      </c>
      <c r="F2076" s="23" t="s">
        <v>17525</v>
      </c>
      <c r="G2076" s="24" t="s">
        <v>22728</v>
      </c>
      <c r="H2076" s="24" t="s">
        <v>21267</v>
      </c>
      <c r="I2076" s="24" t="s">
        <v>3</v>
      </c>
      <c r="J2076" s="30" t="s">
        <v>5510</v>
      </c>
      <c r="K2076" s="23" t="s">
        <v>9944</v>
      </c>
      <c r="L2076" s="23" t="s">
        <v>9945</v>
      </c>
      <c r="M2076" s="23" t="s">
        <v>5513</v>
      </c>
      <c r="N2076" s="23" t="s">
        <v>5514</v>
      </c>
      <c r="O2076" s="23" t="s">
        <v>9946</v>
      </c>
      <c r="P2076" s="23" t="s">
        <v>5516</v>
      </c>
      <c r="Q2076" s="23" t="s">
        <v>5527</v>
      </c>
      <c r="R2076" s="23" t="s">
        <v>5528</v>
      </c>
      <c r="S2076" s="23" t="s">
        <v>407</v>
      </c>
      <c r="T2076" s="23" t="s">
        <v>408</v>
      </c>
      <c r="U2076" s="23" t="s">
        <v>308</v>
      </c>
      <c r="V2076" s="23" t="s">
        <v>310</v>
      </c>
      <c r="W2076" s="24" t="s">
        <v>38</v>
      </c>
      <c r="X2076" s="24" t="s">
        <v>409</v>
      </c>
      <c r="Y2076" s="24" t="s">
        <v>40</v>
      </c>
      <c r="Z2076" s="25">
        <v>4965450</v>
      </c>
      <c r="AA2076" s="24" t="s">
        <v>14803</v>
      </c>
      <c r="AB2076" s="24" t="s">
        <v>14803</v>
      </c>
      <c r="AC2076" s="24" t="s">
        <v>14803</v>
      </c>
      <c r="AD2076" s="24" t="s">
        <v>21268</v>
      </c>
      <c r="AE2076" s="24"/>
      <c r="AF2076" s="24"/>
      <c r="AG2076" s="24" t="s">
        <v>21269</v>
      </c>
      <c r="AH2076" s="24"/>
      <c r="AI2076" s="24"/>
      <c r="AJ2076" s="24"/>
      <c r="AK2076" s="24"/>
      <c r="AL2076" s="24" t="s">
        <v>20476</v>
      </c>
      <c r="AM2076" s="24" t="s">
        <v>2738</v>
      </c>
      <c r="AN2076" s="40">
        <v>70726</v>
      </c>
      <c r="AO2076" s="24" t="s">
        <v>2883</v>
      </c>
      <c r="AP2076" s="24" t="s">
        <v>21270</v>
      </c>
      <c r="AQ2076" s="24"/>
      <c r="AR2076" s="24" t="s">
        <v>20477</v>
      </c>
      <c r="AS2076" s="24" t="s">
        <v>20478</v>
      </c>
      <c r="AT2076" s="24" t="s">
        <v>21270</v>
      </c>
      <c r="AU2076" s="23" t="s">
        <v>4389</v>
      </c>
      <c r="AV2076" s="23" t="s">
        <v>5563</v>
      </c>
      <c r="AW2076" s="23" t="s">
        <v>9947</v>
      </c>
      <c r="AX2076" s="23" t="s">
        <v>9948</v>
      </c>
    </row>
    <row r="2077" spans="1:50" s="22" customFormat="1" ht="20" customHeight="1" x14ac:dyDescent="0.3">
      <c r="A2077" s="23" t="s">
        <v>20481</v>
      </c>
      <c r="B2077" s="23" t="s">
        <v>6938</v>
      </c>
      <c r="C2077" s="23" t="s">
        <v>23583</v>
      </c>
      <c r="D2077" s="23" t="s">
        <v>21266</v>
      </c>
      <c r="E2077" s="23" t="s">
        <v>15036</v>
      </c>
      <c r="F2077" s="23" t="s">
        <v>15037</v>
      </c>
      <c r="G2077" s="24" t="s">
        <v>21477</v>
      </c>
      <c r="H2077" s="24" t="s">
        <v>21267</v>
      </c>
      <c r="I2077" s="24" t="s">
        <v>3</v>
      </c>
      <c r="J2077" s="30" t="s">
        <v>5510</v>
      </c>
      <c r="K2077" s="23" t="s">
        <v>8107</v>
      </c>
      <c r="L2077" s="23" t="s">
        <v>8108</v>
      </c>
      <c r="M2077" s="23" t="s">
        <v>5513</v>
      </c>
      <c r="N2077" s="23" t="s">
        <v>5514</v>
      </c>
      <c r="O2077" s="23" t="s">
        <v>8109</v>
      </c>
      <c r="P2077" s="23" t="s">
        <v>5516</v>
      </c>
      <c r="Q2077" s="23" t="s">
        <v>5561</v>
      </c>
      <c r="R2077" s="23" t="s">
        <v>5562</v>
      </c>
      <c r="S2077" s="23" t="s">
        <v>407</v>
      </c>
      <c r="T2077" s="23" t="s">
        <v>408</v>
      </c>
      <c r="U2077" s="23" t="s">
        <v>236</v>
      </c>
      <c r="V2077" s="23" t="s">
        <v>238</v>
      </c>
      <c r="W2077" s="24" t="s">
        <v>38</v>
      </c>
      <c r="X2077" s="24" t="s">
        <v>409</v>
      </c>
      <c r="Y2077" s="24" t="s">
        <v>40</v>
      </c>
      <c r="Z2077" s="25">
        <v>11035500</v>
      </c>
      <c r="AA2077" s="24" t="s">
        <v>14803</v>
      </c>
      <c r="AB2077" s="24" t="s">
        <v>14803</v>
      </c>
      <c r="AC2077" s="24" t="s">
        <v>14803</v>
      </c>
      <c r="AD2077" s="24" t="s">
        <v>21268</v>
      </c>
      <c r="AE2077" s="24"/>
      <c r="AF2077" s="24"/>
      <c r="AG2077" s="24" t="s">
        <v>21269</v>
      </c>
      <c r="AH2077" s="24"/>
      <c r="AI2077" s="24"/>
      <c r="AJ2077" s="24"/>
      <c r="AK2077" s="24"/>
      <c r="AL2077" s="24" t="s">
        <v>20479</v>
      </c>
      <c r="AM2077" s="24" t="s">
        <v>2587</v>
      </c>
      <c r="AN2077" s="40">
        <v>63726</v>
      </c>
      <c r="AO2077" s="24" t="s">
        <v>2087</v>
      </c>
      <c r="AP2077" s="24" t="s">
        <v>21270</v>
      </c>
      <c r="AQ2077" s="24"/>
      <c r="AR2077" s="24" t="s">
        <v>20480</v>
      </c>
      <c r="AS2077" s="24" t="s">
        <v>20481</v>
      </c>
      <c r="AT2077" s="24" t="s">
        <v>21270</v>
      </c>
      <c r="AU2077" s="23" t="s">
        <v>3290</v>
      </c>
      <c r="AV2077" s="23" t="s">
        <v>5563</v>
      </c>
      <c r="AW2077" s="23" t="s">
        <v>8110</v>
      </c>
      <c r="AX2077" s="23" t="s">
        <v>8111</v>
      </c>
    </row>
    <row r="2078" spans="1:50" s="22" customFormat="1" ht="20" customHeight="1" x14ac:dyDescent="0.3">
      <c r="A2078" s="23" t="s">
        <v>20484</v>
      </c>
      <c r="B2078" s="23" t="s">
        <v>6938</v>
      </c>
      <c r="C2078" s="23" t="s">
        <v>23584</v>
      </c>
      <c r="D2078" s="23" t="s">
        <v>21266</v>
      </c>
      <c r="E2078" s="23" t="s">
        <v>17605</v>
      </c>
      <c r="F2078" s="23" t="s">
        <v>17673</v>
      </c>
      <c r="G2078" s="24" t="s">
        <v>22783</v>
      </c>
      <c r="H2078" s="24" t="s">
        <v>21267</v>
      </c>
      <c r="I2078" s="24" t="s">
        <v>3</v>
      </c>
      <c r="J2078" s="30" t="s">
        <v>5510</v>
      </c>
      <c r="K2078" s="23" t="s">
        <v>6935</v>
      </c>
      <c r="L2078" s="23" t="s">
        <v>6936</v>
      </c>
      <c r="M2078" s="23" t="s">
        <v>5513</v>
      </c>
      <c r="N2078" s="23" t="s">
        <v>5514</v>
      </c>
      <c r="O2078" s="23" t="s">
        <v>6937</v>
      </c>
      <c r="P2078" s="23" t="s">
        <v>5516</v>
      </c>
      <c r="Q2078" s="23" t="s">
        <v>5561</v>
      </c>
      <c r="R2078" s="23" t="s">
        <v>5562</v>
      </c>
      <c r="S2078" s="23" t="s">
        <v>407</v>
      </c>
      <c r="T2078" s="23" t="s">
        <v>408</v>
      </c>
      <c r="U2078" s="23" t="s">
        <v>265</v>
      </c>
      <c r="V2078" s="23" t="s">
        <v>848</v>
      </c>
      <c r="W2078" s="24" t="s">
        <v>38</v>
      </c>
      <c r="X2078" s="24" t="s">
        <v>409</v>
      </c>
      <c r="Y2078" s="24" t="s">
        <v>40</v>
      </c>
      <c r="Z2078" s="25">
        <v>13794375</v>
      </c>
      <c r="AA2078" s="24" t="s">
        <v>14803</v>
      </c>
      <c r="AB2078" s="24" t="s">
        <v>14803</v>
      </c>
      <c r="AC2078" s="24" t="s">
        <v>14803</v>
      </c>
      <c r="AD2078" s="24" t="s">
        <v>21268</v>
      </c>
      <c r="AE2078" s="24"/>
      <c r="AF2078" s="24"/>
      <c r="AG2078" s="24" t="s">
        <v>21269</v>
      </c>
      <c r="AH2078" s="24"/>
      <c r="AI2078" s="24"/>
      <c r="AJ2078" s="24"/>
      <c r="AK2078" s="24"/>
      <c r="AL2078" s="24" t="s">
        <v>20482</v>
      </c>
      <c r="AM2078" s="24" t="s">
        <v>1729</v>
      </c>
      <c r="AN2078" s="40">
        <v>34226</v>
      </c>
      <c r="AO2078" s="24" t="s">
        <v>1359</v>
      </c>
      <c r="AP2078" s="24" t="s">
        <v>21270</v>
      </c>
      <c r="AQ2078" s="24"/>
      <c r="AR2078" s="24" t="s">
        <v>20483</v>
      </c>
      <c r="AS2078" s="24" t="s">
        <v>20484</v>
      </c>
      <c r="AT2078" s="24" t="s">
        <v>21270</v>
      </c>
      <c r="AU2078" s="23" t="s">
        <v>6938</v>
      </c>
      <c r="AV2078" s="23" t="s">
        <v>5563</v>
      </c>
      <c r="AW2078" s="23" t="s">
        <v>6939</v>
      </c>
      <c r="AX2078" s="23" t="s">
        <v>6940</v>
      </c>
    </row>
    <row r="2079" spans="1:50" s="22" customFormat="1" ht="20" customHeight="1" x14ac:dyDescent="0.3">
      <c r="A2079" s="23" t="s">
        <v>5184</v>
      </c>
      <c r="B2079" s="23" t="s">
        <v>6938</v>
      </c>
      <c r="C2079" s="23" t="s">
        <v>23585</v>
      </c>
      <c r="D2079" s="23" t="s">
        <v>21266</v>
      </c>
      <c r="E2079" s="23" t="s">
        <v>15428</v>
      </c>
      <c r="F2079" s="23" t="s">
        <v>15771</v>
      </c>
      <c r="G2079" s="24" t="s">
        <v>21853</v>
      </c>
      <c r="H2079" s="24" t="s">
        <v>21267</v>
      </c>
      <c r="I2079" s="24" t="s">
        <v>3</v>
      </c>
      <c r="J2079" s="30" t="s">
        <v>5510</v>
      </c>
      <c r="K2079" s="23" t="s">
        <v>13043</v>
      </c>
      <c r="L2079" s="23" t="s">
        <v>13044</v>
      </c>
      <c r="M2079" s="23" t="s">
        <v>5513</v>
      </c>
      <c r="N2079" s="23" t="s">
        <v>5514</v>
      </c>
      <c r="O2079" s="23" t="s">
        <v>13045</v>
      </c>
      <c r="P2079" s="23" t="s">
        <v>5516</v>
      </c>
      <c r="Q2079" s="23" t="s">
        <v>5527</v>
      </c>
      <c r="R2079" s="23" t="s">
        <v>5528</v>
      </c>
      <c r="S2079" s="23" t="s">
        <v>407</v>
      </c>
      <c r="T2079" s="23" t="s">
        <v>408</v>
      </c>
      <c r="U2079" s="23" t="s">
        <v>248</v>
      </c>
      <c r="V2079" s="23" t="s">
        <v>250</v>
      </c>
      <c r="W2079" s="24" t="s">
        <v>38</v>
      </c>
      <c r="X2079" s="24" t="s">
        <v>2826</v>
      </c>
      <c r="Y2079" s="24" t="s">
        <v>40</v>
      </c>
      <c r="Z2079" s="25">
        <v>3089940</v>
      </c>
      <c r="AA2079" s="24" t="s">
        <v>14803</v>
      </c>
      <c r="AB2079" s="24" t="s">
        <v>14803</v>
      </c>
      <c r="AC2079" s="24" t="s">
        <v>14803</v>
      </c>
      <c r="AD2079" s="24" t="s">
        <v>21268</v>
      </c>
      <c r="AE2079" s="24"/>
      <c r="AF2079" s="24"/>
      <c r="AG2079" s="24" t="s">
        <v>21269</v>
      </c>
      <c r="AH2079" s="24"/>
      <c r="AI2079" s="24"/>
      <c r="AJ2079" s="24"/>
      <c r="AK2079" s="24"/>
      <c r="AL2079" s="24" t="s">
        <v>20485</v>
      </c>
      <c r="AM2079" s="24" t="s">
        <v>5181</v>
      </c>
      <c r="AN2079" s="40">
        <v>151626</v>
      </c>
      <c r="AO2079" s="24" t="s">
        <v>5182</v>
      </c>
      <c r="AP2079" s="24" t="s">
        <v>21270</v>
      </c>
      <c r="AQ2079" s="24"/>
      <c r="AR2079" s="24" t="s">
        <v>5183</v>
      </c>
      <c r="AS2079" s="24" t="s">
        <v>5184</v>
      </c>
      <c r="AT2079" s="24" t="s">
        <v>21270</v>
      </c>
      <c r="AU2079" s="23" t="s">
        <v>5392</v>
      </c>
      <c r="AV2079" s="23" t="s">
        <v>5563</v>
      </c>
      <c r="AW2079" s="23" t="s">
        <v>13046</v>
      </c>
      <c r="AX2079" s="23" t="s">
        <v>13047</v>
      </c>
    </row>
    <row r="2080" spans="1:50" s="22" customFormat="1" ht="20" customHeight="1" x14ac:dyDescent="0.3">
      <c r="A2080" s="23" t="s">
        <v>20488</v>
      </c>
      <c r="B2080" s="23" t="s">
        <v>6938</v>
      </c>
      <c r="C2080" s="23" t="s">
        <v>23586</v>
      </c>
      <c r="D2080" s="23" t="s">
        <v>21266</v>
      </c>
      <c r="E2080" s="23" t="s">
        <v>17512</v>
      </c>
      <c r="F2080" s="23" t="s">
        <v>17726</v>
      </c>
      <c r="G2080" s="24" t="s">
        <v>22805</v>
      </c>
      <c r="H2080" s="24" t="s">
        <v>21267</v>
      </c>
      <c r="I2080" s="24" t="s">
        <v>3</v>
      </c>
      <c r="J2080" s="30" t="s">
        <v>5510</v>
      </c>
      <c r="K2080" s="23" t="s">
        <v>7160</v>
      </c>
      <c r="L2080" s="23" t="s">
        <v>7161</v>
      </c>
      <c r="M2080" s="23" t="s">
        <v>5513</v>
      </c>
      <c r="N2080" s="23" t="s">
        <v>5514</v>
      </c>
      <c r="O2080" s="23" t="s">
        <v>7162</v>
      </c>
      <c r="P2080" s="23" t="s">
        <v>5516</v>
      </c>
      <c r="Q2080" s="23" t="s">
        <v>5561</v>
      </c>
      <c r="R2080" s="23" t="s">
        <v>5562</v>
      </c>
      <c r="S2080" s="23" t="s">
        <v>407</v>
      </c>
      <c r="T2080" s="23" t="s">
        <v>408</v>
      </c>
      <c r="U2080" s="23" t="s">
        <v>317</v>
      </c>
      <c r="V2080" s="23" t="s">
        <v>903</v>
      </c>
      <c r="W2080" s="24" t="s">
        <v>38</v>
      </c>
      <c r="X2080" s="24" t="s">
        <v>409</v>
      </c>
      <c r="Y2080" s="24" t="s">
        <v>40</v>
      </c>
      <c r="Z2080" s="25">
        <v>12139050</v>
      </c>
      <c r="AA2080" s="24" t="s">
        <v>14803</v>
      </c>
      <c r="AB2080" s="24" t="s">
        <v>14803</v>
      </c>
      <c r="AC2080" s="24" t="s">
        <v>14803</v>
      </c>
      <c r="AD2080" s="24" t="s">
        <v>21268</v>
      </c>
      <c r="AE2080" s="24"/>
      <c r="AF2080" s="24"/>
      <c r="AG2080" s="24" t="s">
        <v>21269</v>
      </c>
      <c r="AH2080" s="24"/>
      <c r="AI2080" s="24"/>
      <c r="AJ2080" s="24"/>
      <c r="AK2080" s="24"/>
      <c r="AL2080" s="24" t="s">
        <v>20486</v>
      </c>
      <c r="AM2080" s="24" t="s">
        <v>2469</v>
      </c>
      <c r="AN2080" s="40">
        <v>56826</v>
      </c>
      <c r="AO2080" s="24" t="s">
        <v>1517</v>
      </c>
      <c r="AP2080" s="24" t="s">
        <v>21270</v>
      </c>
      <c r="AQ2080" s="24"/>
      <c r="AR2080" s="24" t="s">
        <v>20487</v>
      </c>
      <c r="AS2080" s="24" t="s">
        <v>20488</v>
      </c>
      <c r="AT2080" s="24" t="s">
        <v>21270</v>
      </c>
      <c r="AU2080" s="23" t="s">
        <v>2776</v>
      </c>
      <c r="AV2080" s="23" t="s">
        <v>5563</v>
      </c>
      <c r="AW2080" s="23" t="s">
        <v>7163</v>
      </c>
      <c r="AX2080" s="23" t="s">
        <v>7164</v>
      </c>
    </row>
    <row r="2081" spans="1:50" s="22" customFormat="1" ht="20" customHeight="1" x14ac:dyDescent="0.3">
      <c r="A2081" s="23" t="s">
        <v>20491</v>
      </c>
      <c r="B2081" s="23" t="s">
        <v>6938</v>
      </c>
      <c r="C2081" s="23" t="s">
        <v>23587</v>
      </c>
      <c r="D2081" s="23" t="s">
        <v>21266</v>
      </c>
      <c r="E2081" s="23" t="s">
        <v>17605</v>
      </c>
      <c r="F2081" s="23" t="s">
        <v>17680</v>
      </c>
      <c r="G2081" s="24" t="s">
        <v>22786</v>
      </c>
      <c r="H2081" s="24" t="s">
        <v>21267</v>
      </c>
      <c r="I2081" s="24" t="s">
        <v>3</v>
      </c>
      <c r="J2081" s="30" t="s">
        <v>5510</v>
      </c>
      <c r="K2081" s="23" t="s">
        <v>5822</v>
      </c>
      <c r="L2081" s="23" t="s">
        <v>5823</v>
      </c>
      <c r="M2081" s="23" t="s">
        <v>5513</v>
      </c>
      <c r="N2081" s="23" t="s">
        <v>5514</v>
      </c>
      <c r="O2081" s="23" t="s">
        <v>5824</v>
      </c>
      <c r="P2081" s="23" t="s">
        <v>5516</v>
      </c>
      <c r="Q2081" s="23" t="s">
        <v>5561</v>
      </c>
      <c r="R2081" s="23" t="s">
        <v>5562</v>
      </c>
      <c r="S2081" s="23" t="s">
        <v>407</v>
      </c>
      <c r="T2081" s="23" t="s">
        <v>408</v>
      </c>
      <c r="U2081" s="23" t="s">
        <v>248</v>
      </c>
      <c r="V2081" s="23" t="s">
        <v>250</v>
      </c>
      <c r="W2081" s="24" t="s">
        <v>38</v>
      </c>
      <c r="X2081" s="24" t="s">
        <v>409</v>
      </c>
      <c r="Y2081" s="24" t="s">
        <v>40</v>
      </c>
      <c r="Z2081" s="25">
        <v>13794375</v>
      </c>
      <c r="AA2081" s="24" t="s">
        <v>14803</v>
      </c>
      <c r="AB2081" s="24" t="s">
        <v>14803</v>
      </c>
      <c r="AC2081" s="24" t="s">
        <v>14803</v>
      </c>
      <c r="AD2081" s="24" t="s">
        <v>21268</v>
      </c>
      <c r="AE2081" s="24"/>
      <c r="AF2081" s="24"/>
      <c r="AG2081" s="24" t="s">
        <v>21269</v>
      </c>
      <c r="AH2081" s="24"/>
      <c r="AI2081" s="24"/>
      <c r="AJ2081" s="24"/>
      <c r="AK2081" s="24"/>
      <c r="AL2081" s="24" t="s">
        <v>20489</v>
      </c>
      <c r="AM2081" s="24" t="s">
        <v>831</v>
      </c>
      <c r="AN2081" s="40">
        <v>9726</v>
      </c>
      <c r="AO2081" s="24" t="s">
        <v>630</v>
      </c>
      <c r="AP2081" s="24" t="s">
        <v>21270</v>
      </c>
      <c r="AQ2081" s="24"/>
      <c r="AR2081" s="24" t="s">
        <v>20490</v>
      </c>
      <c r="AS2081" s="24" t="s">
        <v>20491</v>
      </c>
      <c r="AT2081" s="24" t="s">
        <v>21270</v>
      </c>
      <c r="AU2081" s="23" t="s">
        <v>1354</v>
      </c>
      <c r="AV2081" s="23" t="s">
        <v>5563</v>
      </c>
      <c r="AW2081" s="23" t="s">
        <v>5825</v>
      </c>
      <c r="AX2081" s="23" t="s">
        <v>5826</v>
      </c>
    </row>
    <row r="2082" spans="1:50" s="22" customFormat="1" ht="20" customHeight="1" x14ac:dyDescent="0.3">
      <c r="A2082" s="23" t="s">
        <v>20494</v>
      </c>
      <c r="B2082" s="23" t="s">
        <v>6938</v>
      </c>
      <c r="C2082" s="23" t="s">
        <v>23588</v>
      </c>
      <c r="D2082" s="23" t="s">
        <v>21266</v>
      </c>
      <c r="E2082" s="23" t="s">
        <v>15360</v>
      </c>
      <c r="F2082" s="23" t="s">
        <v>17617</v>
      </c>
      <c r="G2082" s="24" t="s">
        <v>21389</v>
      </c>
      <c r="H2082" s="24" t="s">
        <v>21267</v>
      </c>
      <c r="I2082" s="24" t="s">
        <v>3</v>
      </c>
      <c r="J2082" s="30" t="s">
        <v>5510</v>
      </c>
      <c r="K2082" s="23" t="s">
        <v>5958</v>
      </c>
      <c r="L2082" s="23" t="s">
        <v>5959</v>
      </c>
      <c r="M2082" s="23" t="s">
        <v>5513</v>
      </c>
      <c r="N2082" s="23" t="s">
        <v>5514</v>
      </c>
      <c r="O2082" s="23" t="s">
        <v>5960</v>
      </c>
      <c r="P2082" s="23" t="s">
        <v>5516</v>
      </c>
      <c r="Q2082" s="23" t="s">
        <v>5561</v>
      </c>
      <c r="R2082" s="23" t="s">
        <v>5562</v>
      </c>
      <c r="S2082" s="23" t="s">
        <v>407</v>
      </c>
      <c r="T2082" s="23" t="s">
        <v>408</v>
      </c>
      <c r="U2082" s="23" t="s">
        <v>244</v>
      </c>
      <c r="V2082" s="23" t="s">
        <v>1300</v>
      </c>
      <c r="W2082" s="24" t="s">
        <v>38</v>
      </c>
      <c r="X2082" s="24" t="s">
        <v>409</v>
      </c>
      <c r="Y2082" s="24" t="s">
        <v>40</v>
      </c>
      <c r="Z2082" s="25">
        <v>8828400</v>
      </c>
      <c r="AA2082" s="24" t="s">
        <v>14803</v>
      </c>
      <c r="AB2082" s="24" t="s">
        <v>14803</v>
      </c>
      <c r="AC2082" s="24" t="s">
        <v>14803</v>
      </c>
      <c r="AD2082" s="24" t="s">
        <v>21268</v>
      </c>
      <c r="AE2082" s="24"/>
      <c r="AF2082" s="24"/>
      <c r="AG2082" s="24" t="s">
        <v>21269</v>
      </c>
      <c r="AH2082" s="24"/>
      <c r="AI2082" s="24"/>
      <c r="AJ2082" s="24"/>
      <c r="AK2082" s="24"/>
      <c r="AL2082" s="24" t="s">
        <v>20492</v>
      </c>
      <c r="AM2082" s="24" t="s">
        <v>1178</v>
      </c>
      <c r="AN2082" s="40">
        <v>23026</v>
      </c>
      <c r="AO2082" s="24" t="s">
        <v>742</v>
      </c>
      <c r="AP2082" s="24" t="s">
        <v>21270</v>
      </c>
      <c r="AQ2082" s="24"/>
      <c r="AR2082" s="24" t="s">
        <v>20493</v>
      </c>
      <c r="AS2082" s="24" t="s">
        <v>20494</v>
      </c>
      <c r="AT2082" s="24" t="s">
        <v>21270</v>
      </c>
      <c r="AU2082" s="23" t="s">
        <v>1354</v>
      </c>
      <c r="AV2082" s="23" t="s">
        <v>5602</v>
      </c>
      <c r="AW2082" s="23" t="s">
        <v>5961</v>
      </c>
      <c r="AX2082" s="23" t="s">
        <v>1306</v>
      </c>
    </row>
    <row r="2083" spans="1:50" s="22" customFormat="1" ht="20" customHeight="1" x14ac:dyDescent="0.3">
      <c r="A2083" s="23" t="s">
        <v>20497</v>
      </c>
      <c r="B2083" s="23" t="s">
        <v>6938</v>
      </c>
      <c r="C2083" s="23" t="s">
        <v>23589</v>
      </c>
      <c r="D2083" s="23" t="s">
        <v>21266</v>
      </c>
      <c r="E2083" s="23" t="s">
        <v>15360</v>
      </c>
      <c r="F2083" s="23" t="s">
        <v>17554</v>
      </c>
      <c r="G2083" s="24" t="s">
        <v>21305</v>
      </c>
      <c r="H2083" s="24" t="s">
        <v>21267</v>
      </c>
      <c r="I2083" s="24" t="s">
        <v>3</v>
      </c>
      <c r="J2083" s="30" t="s">
        <v>5510</v>
      </c>
      <c r="K2083" s="23" t="s">
        <v>5791</v>
      </c>
      <c r="L2083" s="23" t="s">
        <v>5792</v>
      </c>
      <c r="M2083" s="23" t="s">
        <v>5513</v>
      </c>
      <c r="N2083" s="23" t="s">
        <v>5514</v>
      </c>
      <c r="O2083" s="23" t="s">
        <v>5793</v>
      </c>
      <c r="P2083" s="23" t="s">
        <v>5516</v>
      </c>
      <c r="Q2083" s="23" t="s">
        <v>5517</v>
      </c>
      <c r="R2083" s="23" t="s">
        <v>5518</v>
      </c>
      <c r="S2083" s="23" t="s">
        <v>407</v>
      </c>
      <c r="T2083" s="23" t="s">
        <v>408</v>
      </c>
      <c r="U2083" s="23" t="s">
        <v>248</v>
      </c>
      <c r="V2083" s="23" t="s">
        <v>250</v>
      </c>
      <c r="W2083" s="24" t="s">
        <v>38</v>
      </c>
      <c r="X2083" s="24" t="s">
        <v>409</v>
      </c>
      <c r="Y2083" s="24" t="s">
        <v>40</v>
      </c>
      <c r="Z2083" s="25">
        <v>8828400</v>
      </c>
      <c r="AA2083" s="24" t="s">
        <v>14803</v>
      </c>
      <c r="AB2083" s="24" t="s">
        <v>14803</v>
      </c>
      <c r="AC2083" s="24" t="s">
        <v>14803</v>
      </c>
      <c r="AD2083" s="24" t="s">
        <v>21268</v>
      </c>
      <c r="AE2083" s="24"/>
      <c r="AF2083" s="24"/>
      <c r="AG2083" s="24" t="s">
        <v>21269</v>
      </c>
      <c r="AH2083" s="24"/>
      <c r="AI2083" s="24"/>
      <c r="AJ2083" s="24"/>
      <c r="AK2083" s="24"/>
      <c r="AL2083" s="24" t="s">
        <v>20495</v>
      </c>
      <c r="AM2083" s="24" t="s">
        <v>813</v>
      </c>
      <c r="AN2083" s="40">
        <v>9326</v>
      </c>
      <c r="AO2083" s="24" t="s">
        <v>607</v>
      </c>
      <c r="AP2083" s="24" t="s">
        <v>21270</v>
      </c>
      <c r="AQ2083" s="24"/>
      <c r="AR2083" s="24" t="s">
        <v>20496</v>
      </c>
      <c r="AS2083" s="24" t="s">
        <v>20497</v>
      </c>
      <c r="AT2083" s="24" t="s">
        <v>21270</v>
      </c>
      <c r="AU2083" s="23" t="s">
        <v>5794</v>
      </c>
      <c r="AV2083" s="23" t="s">
        <v>5602</v>
      </c>
      <c r="AW2083" s="23" t="s">
        <v>5795</v>
      </c>
      <c r="AX2083" s="23" t="s">
        <v>5796</v>
      </c>
    </row>
    <row r="2084" spans="1:50" s="22" customFormat="1" ht="20" customHeight="1" x14ac:dyDescent="0.3">
      <c r="A2084" s="23" t="s">
        <v>4825</v>
      </c>
      <c r="B2084" s="23" t="s">
        <v>6938</v>
      </c>
      <c r="C2084" s="23" t="s">
        <v>23590</v>
      </c>
      <c r="D2084" s="23" t="s">
        <v>21266</v>
      </c>
      <c r="E2084" s="23" t="s">
        <v>14996</v>
      </c>
      <c r="F2084" s="23" t="s">
        <v>14997</v>
      </c>
      <c r="G2084" s="24" t="s">
        <v>21455</v>
      </c>
      <c r="H2084" s="24" t="s">
        <v>21267</v>
      </c>
      <c r="I2084" s="24" t="s">
        <v>3</v>
      </c>
      <c r="J2084" s="30" t="s">
        <v>5510</v>
      </c>
      <c r="K2084" s="23" t="s">
        <v>11548</v>
      </c>
      <c r="L2084" s="23" t="s">
        <v>11549</v>
      </c>
      <c r="M2084" s="23" t="s">
        <v>5513</v>
      </c>
      <c r="N2084" s="23" t="s">
        <v>5514</v>
      </c>
      <c r="O2084" s="23" t="s">
        <v>11550</v>
      </c>
      <c r="P2084" s="23" t="s">
        <v>5516</v>
      </c>
      <c r="Q2084" s="23" t="s">
        <v>5517</v>
      </c>
      <c r="R2084" s="23" t="s">
        <v>5518</v>
      </c>
      <c r="S2084" s="23" t="s">
        <v>407</v>
      </c>
      <c r="T2084" s="23" t="s">
        <v>408</v>
      </c>
      <c r="U2084" s="23" t="s">
        <v>248</v>
      </c>
      <c r="V2084" s="23" t="s">
        <v>250</v>
      </c>
      <c r="W2084" s="24" t="s">
        <v>38</v>
      </c>
      <c r="X2084" s="24" t="s">
        <v>2826</v>
      </c>
      <c r="Y2084" s="24" t="s">
        <v>40</v>
      </c>
      <c r="Z2084" s="25">
        <v>3972780</v>
      </c>
      <c r="AA2084" s="24" t="s">
        <v>14803</v>
      </c>
      <c r="AB2084" s="24" t="s">
        <v>14803</v>
      </c>
      <c r="AC2084" s="24" t="s">
        <v>14803</v>
      </c>
      <c r="AD2084" s="24" t="s">
        <v>21268</v>
      </c>
      <c r="AE2084" s="24"/>
      <c r="AF2084" s="24"/>
      <c r="AG2084" s="24" t="s">
        <v>21269</v>
      </c>
      <c r="AH2084" s="24"/>
      <c r="AI2084" s="24"/>
      <c r="AJ2084" s="24"/>
      <c r="AK2084" s="24"/>
      <c r="AL2084" s="24" t="s">
        <v>20499</v>
      </c>
      <c r="AM2084" s="24" t="s">
        <v>4823</v>
      </c>
      <c r="AN2084" s="40">
        <v>140226</v>
      </c>
      <c r="AO2084" s="24" t="s">
        <v>3912</v>
      </c>
      <c r="AP2084" s="24" t="s">
        <v>21270</v>
      </c>
      <c r="AQ2084" s="24"/>
      <c r="AR2084" s="24" t="s">
        <v>4824</v>
      </c>
      <c r="AS2084" s="24" t="s">
        <v>4825</v>
      </c>
      <c r="AT2084" s="24" t="s">
        <v>21270</v>
      </c>
      <c r="AU2084" s="23" t="s">
        <v>5126</v>
      </c>
      <c r="AV2084" s="23" t="s">
        <v>5563</v>
      </c>
      <c r="AW2084" s="23" t="s">
        <v>11551</v>
      </c>
      <c r="AX2084" s="23" t="s">
        <v>11552</v>
      </c>
    </row>
    <row r="2085" spans="1:50" s="22" customFormat="1" ht="20" customHeight="1" x14ac:dyDescent="0.3">
      <c r="A2085" s="23" t="s">
        <v>4804</v>
      </c>
      <c r="B2085" s="23" t="s">
        <v>6938</v>
      </c>
      <c r="C2085" s="23" t="s">
        <v>23591</v>
      </c>
      <c r="D2085" s="23" t="s">
        <v>21266</v>
      </c>
      <c r="E2085" s="23" t="s">
        <v>16535</v>
      </c>
      <c r="F2085" s="23" t="s">
        <v>20500</v>
      </c>
      <c r="G2085" s="24" t="s">
        <v>23592</v>
      </c>
      <c r="H2085" s="24" t="s">
        <v>21267</v>
      </c>
      <c r="I2085" s="24" t="s">
        <v>3</v>
      </c>
      <c r="J2085" s="30" t="s">
        <v>5510</v>
      </c>
      <c r="K2085" s="23" t="s">
        <v>13127</v>
      </c>
      <c r="L2085" s="23" t="s">
        <v>13128</v>
      </c>
      <c r="M2085" s="23" t="s">
        <v>5513</v>
      </c>
      <c r="N2085" s="23" t="s">
        <v>5514</v>
      </c>
      <c r="O2085" s="23" t="s">
        <v>13129</v>
      </c>
      <c r="P2085" s="23" t="s">
        <v>5516</v>
      </c>
      <c r="Q2085" s="23" t="s">
        <v>5561</v>
      </c>
      <c r="R2085" s="23" t="s">
        <v>5562</v>
      </c>
      <c r="S2085" s="23" t="s">
        <v>407</v>
      </c>
      <c r="T2085" s="23" t="s">
        <v>408</v>
      </c>
      <c r="U2085" s="23" t="s">
        <v>248</v>
      </c>
      <c r="V2085" s="23" t="s">
        <v>250</v>
      </c>
      <c r="W2085" s="24" t="s">
        <v>38</v>
      </c>
      <c r="X2085" s="24" t="s">
        <v>2826</v>
      </c>
      <c r="Y2085" s="24" t="s">
        <v>40</v>
      </c>
      <c r="Z2085" s="25">
        <v>8239840</v>
      </c>
      <c r="AA2085" s="24" t="s">
        <v>14803</v>
      </c>
      <c r="AB2085" s="24" t="s">
        <v>14803</v>
      </c>
      <c r="AC2085" s="24" t="s">
        <v>14803</v>
      </c>
      <c r="AD2085" s="24" t="s">
        <v>21268</v>
      </c>
      <c r="AE2085" s="24"/>
      <c r="AF2085" s="24"/>
      <c r="AG2085" s="24" t="s">
        <v>21269</v>
      </c>
      <c r="AH2085" s="24"/>
      <c r="AI2085" s="24"/>
      <c r="AJ2085" s="24"/>
      <c r="AK2085" s="24"/>
      <c r="AL2085" s="24" t="s">
        <v>20501</v>
      </c>
      <c r="AM2085" s="24" t="s">
        <v>4802</v>
      </c>
      <c r="AN2085" s="40">
        <v>139026</v>
      </c>
      <c r="AO2085" s="24" t="s">
        <v>4765</v>
      </c>
      <c r="AP2085" s="24" t="s">
        <v>21270</v>
      </c>
      <c r="AQ2085" s="24"/>
      <c r="AR2085" s="24" t="s">
        <v>4803</v>
      </c>
      <c r="AS2085" s="24" t="s">
        <v>4804</v>
      </c>
      <c r="AT2085" s="24" t="s">
        <v>21270</v>
      </c>
      <c r="AU2085" s="23" t="s">
        <v>5126</v>
      </c>
      <c r="AV2085" s="23" t="s">
        <v>5602</v>
      </c>
      <c r="AW2085" s="23" t="s">
        <v>13130</v>
      </c>
      <c r="AX2085" s="23" t="s">
        <v>4801</v>
      </c>
    </row>
    <row r="2086" spans="1:50" s="22" customFormat="1" ht="20" customHeight="1" x14ac:dyDescent="0.3">
      <c r="A2086" s="23" t="s">
        <v>4028</v>
      </c>
      <c r="B2086" s="23" t="s">
        <v>6938</v>
      </c>
      <c r="C2086" s="23" t="s">
        <v>23593</v>
      </c>
      <c r="D2086" s="23" t="s">
        <v>21266</v>
      </c>
      <c r="E2086" s="23" t="s">
        <v>18671</v>
      </c>
      <c r="F2086" s="23" t="s">
        <v>18672</v>
      </c>
      <c r="G2086" s="24" t="s">
        <v>23054</v>
      </c>
      <c r="H2086" s="24" t="s">
        <v>21267</v>
      </c>
      <c r="I2086" s="24" t="s">
        <v>3</v>
      </c>
      <c r="J2086" s="30" t="s">
        <v>5510</v>
      </c>
      <c r="K2086" s="23" t="s">
        <v>12994</v>
      </c>
      <c r="L2086" s="23" t="s">
        <v>12995</v>
      </c>
      <c r="M2086" s="23" t="s">
        <v>5513</v>
      </c>
      <c r="N2086" s="23" t="s">
        <v>5514</v>
      </c>
      <c r="O2086" s="23" t="s">
        <v>12996</v>
      </c>
      <c r="P2086" s="23" t="s">
        <v>5516</v>
      </c>
      <c r="Q2086" s="23" t="s">
        <v>5561</v>
      </c>
      <c r="R2086" s="23" t="s">
        <v>5562</v>
      </c>
      <c r="S2086" s="23" t="s">
        <v>407</v>
      </c>
      <c r="T2086" s="23" t="s">
        <v>408</v>
      </c>
      <c r="U2086" s="23" t="s">
        <v>260</v>
      </c>
      <c r="V2086" s="23" t="s">
        <v>601</v>
      </c>
      <c r="W2086" s="24" t="s">
        <v>38</v>
      </c>
      <c r="X2086" s="24" t="s">
        <v>409</v>
      </c>
      <c r="Y2086" s="24" t="s">
        <v>40</v>
      </c>
      <c r="Z2086" s="25">
        <v>9600885</v>
      </c>
      <c r="AA2086" s="24" t="s">
        <v>14803</v>
      </c>
      <c r="AB2086" s="24" t="s">
        <v>14803</v>
      </c>
      <c r="AC2086" s="24" t="s">
        <v>14803</v>
      </c>
      <c r="AD2086" s="24" t="s">
        <v>21268</v>
      </c>
      <c r="AE2086" s="24"/>
      <c r="AF2086" s="24"/>
      <c r="AG2086" s="24" t="s">
        <v>21269</v>
      </c>
      <c r="AH2086" s="24"/>
      <c r="AI2086" s="24"/>
      <c r="AJ2086" s="24"/>
      <c r="AK2086" s="24"/>
      <c r="AL2086" s="24" t="s">
        <v>20502</v>
      </c>
      <c r="AM2086" s="24" t="s">
        <v>4025</v>
      </c>
      <c r="AN2086" s="40">
        <v>111726</v>
      </c>
      <c r="AO2086" s="24" t="s">
        <v>4026</v>
      </c>
      <c r="AP2086" s="24" t="s">
        <v>21270</v>
      </c>
      <c r="AQ2086" s="24"/>
      <c r="AR2086" s="24" t="s">
        <v>4027</v>
      </c>
      <c r="AS2086" s="24" t="s">
        <v>4028</v>
      </c>
      <c r="AT2086" s="24" t="s">
        <v>21270</v>
      </c>
      <c r="AU2086" s="23" t="s">
        <v>5392</v>
      </c>
      <c r="AV2086" s="23" t="s">
        <v>5563</v>
      </c>
      <c r="AW2086" s="23" t="s">
        <v>12997</v>
      </c>
      <c r="AX2086" s="23" t="s">
        <v>4024</v>
      </c>
    </row>
    <row r="2087" spans="1:50" s="22" customFormat="1" ht="20" customHeight="1" x14ac:dyDescent="0.3">
      <c r="A2087" s="23" t="s">
        <v>4977</v>
      </c>
      <c r="B2087" s="23" t="s">
        <v>6938</v>
      </c>
      <c r="C2087" s="23" t="s">
        <v>23594</v>
      </c>
      <c r="D2087" s="23" t="s">
        <v>21266</v>
      </c>
      <c r="E2087" s="23" t="s">
        <v>15227</v>
      </c>
      <c r="F2087" s="23" t="s">
        <v>16520</v>
      </c>
      <c r="G2087" s="24" t="s">
        <v>22188</v>
      </c>
      <c r="H2087" s="24" t="s">
        <v>21267</v>
      </c>
      <c r="I2087" s="24" t="s">
        <v>3</v>
      </c>
      <c r="J2087" s="30" t="s">
        <v>5510</v>
      </c>
      <c r="K2087" s="23" t="s">
        <v>12076</v>
      </c>
      <c r="L2087" s="23" t="s">
        <v>12077</v>
      </c>
      <c r="M2087" s="23" t="s">
        <v>5513</v>
      </c>
      <c r="N2087" s="23" t="s">
        <v>5514</v>
      </c>
      <c r="O2087" s="23" t="s">
        <v>12078</v>
      </c>
      <c r="P2087" s="23" t="s">
        <v>5516</v>
      </c>
      <c r="Q2087" s="23" t="s">
        <v>5561</v>
      </c>
      <c r="R2087" s="23" t="s">
        <v>5562</v>
      </c>
      <c r="S2087" s="23" t="s">
        <v>407</v>
      </c>
      <c r="T2087" s="23" t="s">
        <v>408</v>
      </c>
      <c r="U2087" s="23" t="s">
        <v>216</v>
      </c>
      <c r="V2087" s="23" t="s">
        <v>218</v>
      </c>
      <c r="W2087" s="24" t="s">
        <v>38</v>
      </c>
      <c r="X2087" s="24" t="s">
        <v>409</v>
      </c>
      <c r="Y2087" s="24" t="s">
        <v>40</v>
      </c>
      <c r="Z2087" s="25">
        <v>7357000</v>
      </c>
      <c r="AA2087" s="24" t="s">
        <v>14803</v>
      </c>
      <c r="AB2087" s="24" t="s">
        <v>14803</v>
      </c>
      <c r="AC2087" s="24" t="s">
        <v>14803</v>
      </c>
      <c r="AD2087" s="24" t="s">
        <v>21268</v>
      </c>
      <c r="AE2087" s="24"/>
      <c r="AF2087" s="24"/>
      <c r="AG2087" s="24" t="s">
        <v>21269</v>
      </c>
      <c r="AH2087" s="24"/>
      <c r="AI2087" s="24"/>
      <c r="AJ2087" s="24"/>
      <c r="AK2087" s="24"/>
      <c r="AL2087" s="24" t="s">
        <v>20503</v>
      </c>
      <c r="AM2087" s="24" t="s">
        <v>4974</v>
      </c>
      <c r="AN2087" s="40">
        <v>144926</v>
      </c>
      <c r="AO2087" s="24" t="s">
        <v>4975</v>
      </c>
      <c r="AP2087" s="24" t="s">
        <v>21270</v>
      </c>
      <c r="AQ2087" s="24"/>
      <c r="AR2087" s="24" t="s">
        <v>4976</v>
      </c>
      <c r="AS2087" s="24" t="s">
        <v>4977</v>
      </c>
      <c r="AT2087" s="24" t="s">
        <v>21270</v>
      </c>
      <c r="AU2087" s="23" t="s">
        <v>5392</v>
      </c>
      <c r="AV2087" s="23" t="s">
        <v>5563</v>
      </c>
      <c r="AW2087" s="23" t="s">
        <v>12079</v>
      </c>
      <c r="AX2087" s="23" t="s">
        <v>12080</v>
      </c>
    </row>
    <row r="2088" spans="1:50" s="22" customFormat="1" ht="20" customHeight="1" x14ac:dyDescent="0.3">
      <c r="A2088" s="23" t="s">
        <v>20506</v>
      </c>
      <c r="B2088" s="23" t="s">
        <v>6938</v>
      </c>
      <c r="C2088" s="23" t="s">
        <v>23595</v>
      </c>
      <c r="D2088" s="23" t="s">
        <v>21266</v>
      </c>
      <c r="E2088" s="23" t="s">
        <v>15645</v>
      </c>
      <c r="F2088" s="23" t="s">
        <v>17237</v>
      </c>
      <c r="G2088" s="24" t="s">
        <v>23596</v>
      </c>
      <c r="H2088" s="24" t="s">
        <v>21267</v>
      </c>
      <c r="I2088" s="24" t="s">
        <v>3</v>
      </c>
      <c r="J2088" s="30" t="s">
        <v>5510</v>
      </c>
      <c r="K2088" s="23" t="s">
        <v>10368</v>
      </c>
      <c r="L2088" s="23" t="s">
        <v>10369</v>
      </c>
      <c r="M2088" s="23" t="s">
        <v>5513</v>
      </c>
      <c r="N2088" s="23" t="s">
        <v>5514</v>
      </c>
      <c r="O2088" s="23" t="s">
        <v>10370</v>
      </c>
      <c r="P2088" s="23" t="s">
        <v>5516</v>
      </c>
      <c r="Q2088" s="23" t="s">
        <v>5517</v>
      </c>
      <c r="R2088" s="23" t="s">
        <v>5518</v>
      </c>
      <c r="S2088" s="23" t="s">
        <v>407</v>
      </c>
      <c r="T2088" s="23" t="s">
        <v>408</v>
      </c>
      <c r="U2088" s="23" t="s">
        <v>248</v>
      </c>
      <c r="V2088" s="23" t="s">
        <v>250</v>
      </c>
      <c r="W2088" s="24" t="s">
        <v>38</v>
      </c>
      <c r="X2088" s="24" t="s">
        <v>2826</v>
      </c>
      <c r="Y2088" s="24" t="s">
        <v>40</v>
      </c>
      <c r="Z2088" s="25">
        <v>4414200</v>
      </c>
      <c r="AA2088" s="24" t="s">
        <v>14803</v>
      </c>
      <c r="AB2088" s="24" t="s">
        <v>14803</v>
      </c>
      <c r="AC2088" s="24" t="s">
        <v>14803</v>
      </c>
      <c r="AD2088" s="24" t="s">
        <v>21268</v>
      </c>
      <c r="AE2088" s="24"/>
      <c r="AF2088" s="24"/>
      <c r="AG2088" s="24" t="s">
        <v>21269</v>
      </c>
      <c r="AH2088" s="24"/>
      <c r="AI2088" s="24"/>
      <c r="AJ2088" s="24"/>
      <c r="AK2088" s="24"/>
      <c r="AL2088" s="24" t="s">
        <v>20504</v>
      </c>
      <c r="AM2088" s="24" t="s">
        <v>4522</v>
      </c>
      <c r="AN2088" s="40">
        <v>128426</v>
      </c>
      <c r="AO2088" s="24" t="s">
        <v>4523</v>
      </c>
      <c r="AP2088" s="24" t="s">
        <v>21270</v>
      </c>
      <c r="AQ2088" s="24"/>
      <c r="AR2088" s="24" t="s">
        <v>20505</v>
      </c>
      <c r="AS2088" s="24" t="s">
        <v>20506</v>
      </c>
      <c r="AT2088" s="24" t="s">
        <v>21270</v>
      </c>
      <c r="AU2088" s="23" t="s">
        <v>4708</v>
      </c>
      <c r="AV2088" s="23" t="s">
        <v>5563</v>
      </c>
      <c r="AW2088" s="23" t="s">
        <v>10371</v>
      </c>
      <c r="AX2088" s="23" t="s">
        <v>10372</v>
      </c>
    </row>
    <row r="2089" spans="1:50" s="22" customFormat="1" ht="20" customHeight="1" x14ac:dyDescent="0.3">
      <c r="A2089" s="23" t="s">
        <v>5383</v>
      </c>
      <c r="B2089" s="23" t="s">
        <v>6938</v>
      </c>
      <c r="C2089" s="23" t="s">
        <v>23597</v>
      </c>
      <c r="D2089" s="23" t="s">
        <v>21266</v>
      </c>
      <c r="E2089" s="23" t="s">
        <v>18442</v>
      </c>
      <c r="F2089" s="23" t="s">
        <v>18443</v>
      </c>
      <c r="G2089" s="24" t="s">
        <v>22989</v>
      </c>
      <c r="H2089" s="24" t="s">
        <v>21267</v>
      </c>
      <c r="I2089" s="24" t="s">
        <v>3</v>
      </c>
      <c r="J2089" s="30" t="s">
        <v>5510</v>
      </c>
      <c r="K2089" s="23" t="s">
        <v>12691</v>
      </c>
      <c r="L2089" s="23" t="s">
        <v>12692</v>
      </c>
      <c r="M2089" s="23" t="s">
        <v>5513</v>
      </c>
      <c r="N2089" s="23" t="s">
        <v>5514</v>
      </c>
      <c r="O2089" s="23" t="s">
        <v>12693</v>
      </c>
      <c r="P2089" s="23" t="s">
        <v>5516</v>
      </c>
      <c r="Q2089" s="23" t="s">
        <v>5561</v>
      </c>
      <c r="R2089" s="23" t="s">
        <v>5562</v>
      </c>
      <c r="S2089" s="23" t="s">
        <v>407</v>
      </c>
      <c r="T2089" s="23" t="s">
        <v>408</v>
      </c>
      <c r="U2089" s="23" t="s">
        <v>244</v>
      </c>
      <c r="V2089" s="23" t="s">
        <v>1300</v>
      </c>
      <c r="W2089" s="24" t="s">
        <v>38</v>
      </c>
      <c r="X2089" s="24" t="s">
        <v>409</v>
      </c>
      <c r="Y2089" s="24" t="s">
        <v>40</v>
      </c>
      <c r="Z2089" s="25">
        <v>4267060</v>
      </c>
      <c r="AA2089" s="24" t="s">
        <v>14803</v>
      </c>
      <c r="AB2089" s="24" t="s">
        <v>14803</v>
      </c>
      <c r="AC2089" s="24" t="s">
        <v>14803</v>
      </c>
      <c r="AD2089" s="24" t="s">
        <v>21268</v>
      </c>
      <c r="AE2089" s="24"/>
      <c r="AF2089" s="24"/>
      <c r="AG2089" s="24" t="s">
        <v>21269</v>
      </c>
      <c r="AH2089" s="24"/>
      <c r="AI2089" s="24"/>
      <c r="AJ2089" s="24"/>
      <c r="AK2089" s="24"/>
      <c r="AL2089" s="24" t="s">
        <v>20507</v>
      </c>
      <c r="AM2089" s="24" t="s">
        <v>5381</v>
      </c>
      <c r="AN2089" s="40">
        <v>158126</v>
      </c>
      <c r="AO2089" s="24" t="s">
        <v>4536</v>
      </c>
      <c r="AP2089" s="24" t="s">
        <v>21270</v>
      </c>
      <c r="AQ2089" s="24"/>
      <c r="AR2089" s="24" t="s">
        <v>5382</v>
      </c>
      <c r="AS2089" s="24" t="s">
        <v>5383</v>
      </c>
      <c r="AT2089" s="24" t="s">
        <v>21270</v>
      </c>
      <c r="AU2089" s="23" t="s">
        <v>5392</v>
      </c>
      <c r="AV2089" s="23" t="s">
        <v>5602</v>
      </c>
      <c r="AW2089" s="23" t="s">
        <v>12694</v>
      </c>
      <c r="AX2089" s="23" t="s">
        <v>5380</v>
      </c>
    </row>
    <row r="2090" spans="1:50" s="22" customFormat="1" ht="20" customHeight="1" x14ac:dyDescent="0.3">
      <c r="A2090" s="23" t="s">
        <v>5418</v>
      </c>
      <c r="B2090" s="23" t="s">
        <v>6938</v>
      </c>
      <c r="C2090" s="23" t="s">
        <v>23598</v>
      </c>
      <c r="D2090" s="23" t="s">
        <v>21266</v>
      </c>
      <c r="E2090" s="23" t="s">
        <v>15237</v>
      </c>
      <c r="F2090" s="23" t="s">
        <v>20508</v>
      </c>
      <c r="G2090" s="24" t="s">
        <v>23599</v>
      </c>
      <c r="H2090" s="24" t="s">
        <v>21267</v>
      </c>
      <c r="I2090" s="24" t="s">
        <v>3</v>
      </c>
      <c r="J2090" s="30" t="s">
        <v>5510</v>
      </c>
      <c r="K2090" s="23" t="s">
        <v>12313</v>
      </c>
      <c r="L2090" s="23" t="s">
        <v>12314</v>
      </c>
      <c r="M2090" s="23" t="s">
        <v>5513</v>
      </c>
      <c r="N2090" s="23" t="s">
        <v>5514</v>
      </c>
      <c r="O2090" s="23" t="s">
        <v>12315</v>
      </c>
      <c r="P2090" s="23" t="s">
        <v>5516</v>
      </c>
      <c r="Q2090" s="23" t="s">
        <v>5695</v>
      </c>
      <c r="R2090" s="23" t="s">
        <v>5696</v>
      </c>
      <c r="S2090" s="23" t="s">
        <v>407</v>
      </c>
      <c r="T2090" s="23" t="s">
        <v>408</v>
      </c>
      <c r="U2090" s="23" t="s">
        <v>244</v>
      </c>
      <c r="V2090" s="23" t="s">
        <v>1300</v>
      </c>
      <c r="W2090" s="24" t="s">
        <v>38</v>
      </c>
      <c r="X2090" s="24" t="s">
        <v>409</v>
      </c>
      <c r="Y2090" s="24" t="s">
        <v>40</v>
      </c>
      <c r="Z2090" s="25">
        <v>6952365</v>
      </c>
      <c r="AA2090" s="24" t="s">
        <v>14803</v>
      </c>
      <c r="AB2090" s="24" t="s">
        <v>14803</v>
      </c>
      <c r="AC2090" s="24" t="s">
        <v>14803</v>
      </c>
      <c r="AD2090" s="24" t="s">
        <v>21268</v>
      </c>
      <c r="AE2090" s="24"/>
      <c r="AF2090" s="24"/>
      <c r="AG2090" s="24" t="s">
        <v>21269</v>
      </c>
      <c r="AH2090" s="24"/>
      <c r="AI2090" s="24"/>
      <c r="AJ2090" s="24"/>
      <c r="AK2090" s="24"/>
      <c r="AL2090" s="24" t="s">
        <v>20509</v>
      </c>
      <c r="AM2090" s="24" t="s">
        <v>5416</v>
      </c>
      <c r="AN2090" s="40">
        <v>159226</v>
      </c>
      <c r="AO2090" s="24" t="s">
        <v>4329</v>
      </c>
      <c r="AP2090" s="24" t="s">
        <v>21270</v>
      </c>
      <c r="AQ2090" s="24"/>
      <c r="AR2090" s="24" t="s">
        <v>5417</v>
      </c>
      <c r="AS2090" s="24" t="s">
        <v>5418</v>
      </c>
      <c r="AT2090" s="24" t="s">
        <v>21270</v>
      </c>
      <c r="AU2090" s="23" t="s">
        <v>5392</v>
      </c>
      <c r="AV2090" s="23" t="s">
        <v>5563</v>
      </c>
      <c r="AW2090" s="23" t="s">
        <v>12316</v>
      </c>
      <c r="AX2090" s="23" t="s">
        <v>12317</v>
      </c>
    </row>
    <row r="2091" spans="1:50" s="22" customFormat="1" ht="20" customHeight="1" x14ac:dyDescent="0.3">
      <c r="A2091" s="23" t="s">
        <v>20513</v>
      </c>
      <c r="B2091" s="23" t="s">
        <v>6938</v>
      </c>
      <c r="C2091" s="23" t="s">
        <v>23600</v>
      </c>
      <c r="D2091" s="23" t="s">
        <v>21266</v>
      </c>
      <c r="E2091" s="23" t="s">
        <v>17605</v>
      </c>
      <c r="F2091" s="23" t="s">
        <v>20510</v>
      </c>
      <c r="G2091" s="24" t="s">
        <v>23601</v>
      </c>
      <c r="H2091" s="24" t="s">
        <v>21267</v>
      </c>
      <c r="I2091" s="24" t="s">
        <v>3</v>
      </c>
      <c r="J2091" s="30" t="s">
        <v>5510</v>
      </c>
      <c r="K2091" s="23" t="s">
        <v>7435</v>
      </c>
      <c r="L2091" s="23" t="s">
        <v>7436</v>
      </c>
      <c r="M2091" s="23" t="s">
        <v>5513</v>
      </c>
      <c r="N2091" s="23" t="s">
        <v>5514</v>
      </c>
      <c r="O2091" s="23" t="s">
        <v>7437</v>
      </c>
      <c r="P2091" s="23" t="s">
        <v>5516</v>
      </c>
      <c r="Q2091" s="23" t="s">
        <v>6040</v>
      </c>
      <c r="R2091" s="23" t="s">
        <v>6041</v>
      </c>
      <c r="S2091" s="23" t="s">
        <v>407</v>
      </c>
      <c r="T2091" s="23" t="s">
        <v>408</v>
      </c>
      <c r="U2091" s="23" t="s">
        <v>248</v>
      </c>
      <c r="V2091" s="23" t="s">
        <v>250</v>
      </c>
      <c r="W2091" s="24" t="s">
        <v>38</v>
      </c>
      <c r="X2091" s="24" t="s">
        <v>409</v>
      </c>
      <c r="Y2091" s="24" t="s">
        <v>40</v>
      </c>
      <c r="Z2091" s="25">
        <v>13794375</v>
      </c>
      <c r="AA2091" s="24" t="s">
        <v>14803</v>
      </c>
      <c r="AB2091" s="24" t="s">
        <v>14803</v>
      </c>
      <c r="AC2091" s="24" t="s">
        <v>14803</v>
      </c>
      <c r="AD2091" s="24" t="s">
        <v>21268</v>
      </c>
      <c r="AE2091" s="24"/>
      <c r="AF2091" s="24"/>
      <c r="AG2091" s="24" t="s">
        <v>21269</v>
      </c>
      <c r="AH2091" s="24"/>
      <c r="AI2091" s="24"/>
      <c r="AJ2091" s="24"/>
      <c r="AK2091" s="24"/>
      <c r="AL2091" s="24" t="s">
        <v>20511</v>
      </c>
      <c r="AM2091" s="24" t="s">
        <v>2637</v>
      </c>
      <c r="AN2091" s="40">
        <v>62626</v>
      </c>
      <c r="AO2091" s="24" t="s">
        <v>1705</v>
      </c>
      <c r="AP2091" s="24" t="s">
        <v>21270</v>
      </c>
      <c r="AQ2091" s="24"/>
      <c r="AR2091" s="24" t="s">
        <v>20512</v>
      </c>
      <c r="AS2091" s="24" t="s">
        <v>20513</v>
      </c>
      <c r="AT2091" s="24" t="s">
        <v>21270</v>
      </c>
      <c r="AU2091" s="23" t="s">
        <v>3151</v>
      </c>
      <c r="AV2091" s="23" t="s">
        <v>5563</v>
      </c>
      <c r="AW2091" s="23" t="s">
        <v>7438</v>
      </c>
      <c r="AX2091" s="23" t="s">
        <v>7439</v>
      </c>
    </row>
    <row r="2092" spans="1:50" s="22" customFormat="1" ht="20" customHeight="1" x14ac:dyDescent="0.3">
      <c r="A2092" s="23" t="s">
        <v>5202</v>
      </c>
      <c r="B2092" s="23" t="s">
        <v>6938</v>
      </c>
      <c r="C2092" s="23" t="s">
        <v>23602</v>
      </c>
      <c r="D2092" s="23" t="s">
        <v>21266</v>
      </c>
      <c r="E2092" s="23" t="s">
        <v>17585</v>
      </c>
      <c r="F2092" s="23" t="s">
        <v>18966</v>
      </c>
      <c r="G2092" s="24" t="s">
        <v>23113</v>
      </c>
      <c r="H2092" s="24" t="s">
        <v>21267</v>
      </c>
      <c r="I2092" s="24" t="s">
        <v>3</v>
      </c>
      <c r="J2092" s="30" t="s">
        <v>5510</v>
      </c>
      <c r="K2092" s="23" t="s">
        <v>11738</v>
      </c>
      <c r="L2092" s="23" t="s">
        <v>11739</v>
      </c>
      <c r="M2092" s="23" t="s">
        <v>5513</v>
      </c>
      <c r="N2092" s="23" t="s">
        <v>5514</v>
      </c>
      <c r="O2092" s="23" t="s">
        <v>11740</v>
      </c>
      <c r="P2092" s="23" t="s">
        <v>5516</v>
      </c>
      <c r="Q2092" s="23" t="s">
        <v>5517</v>
      </c>
      <c r="R2092" s="23" t="s">
        <v>5518</v>
      </c>
      <c r="S2092" s="23" t="s">
        <v>407</v>
      </c>
      <c r="T2092" s="23" t="s">
        <v>408</v>
      </c>
      <c r="U2092" s="23" t="s">
        <v>345</v>
      </c>
      <c r="V2092" s="23" t="s">
        <v>347</v>
      </c>
      <c r="W2092" s="24" t="s">
        <v>38</v>
      </c>
      <c r="X2092" s="24" t="s">
        <v>409</v>
      </c>
      <c r="Y2092" s="24" t="s">
        <v>40</v>
      </c>
      <c r="Z2092" s="25">
        <v>7467355</v>
      </c>
      <c r="AA2092" s="24" t="s">
        <v>14803</v>
      </c>
      <c r="AB2092" s="24" t="s">
        <v>14803</v>
      </c>
      <c r="AC2092" s="24" t="s">
        <v>14803</v>
      </c>
      <c r="AD2092" s="24" t="s">
        <v>21268</v>
      </c>
      <c r="AE2092" s="24"/>
      <c r="AF2092" s="24"/>
      <c r="AG2092" s="24" t="s">
        <v>21269</v>
      </c>
      <c r="AH2092" s="24"/>
      <c r="AI2092" s="24"/>
      <c r="AJ2092" s="24"/>
      <c r="AK2092" s="24"/>
      <c r="AL2092" s="24" t="s">
        <v>20514</v>
      </c>
      <c r="AM2092" s="24" t="s">
        <v>5199</v>
      </c>
      <c r="AN2092" s="40">
        <v>152326</v>
      </c>
      <c r="AO2092" s="24" t="s">
        <v>5200</v>
      </c>
      <c r="AP2092" s="24" t="s">
        <v>21270</v>
      </c>
      <c r="AQ2092" s="24"/>
      <c r="AR2092" s="24" t="s">
        <v>5201</v>
      </c>
      <c r="AS2092" s="24" t="s">
        <v>5202</v>
      </c>
      <c r="AT2092" s="24" t="s">
        <v>21270</v>
      </c>
      <c r="AU2092" s="23" t="s">
        <v>5310</v>
      </c>
      <c r="AV2092" s="23" t="s">
        <v>5563</v>
      </c>
      <c r="AW2092" s="23" t="s">
        <v>11741</v>
      </c>
      <c r="AX2092" s="23" t="s">
        <v>11742</v>
      </c>
    </row>
    <row r="2093" spans="1:50" s="22" customFormat="1" ht="20" customHeight="1" x14ac:dyDescent="0.3">
      <c r="A2093" s="23" t="s">
        <v>20522</v>
      </c>
      <c r="B2093" s="23" t="s">
        <v>6938</v>
      </c>
      <c r="C2093" s="23" t="s">
        <v>23603</v>
      </c>
      <c r="D2093" s="23" t="s">
        <v>21266</v>
      </c>
      <c r="E2093" s="23" t="s">
        <v>15010</v>
      </c>
      <c r="F2093" s="23" t="s">
        <v>15097</v>
      </c>
      <c r="G2093" s="24" t="s">
        <v>21507</v>
      </c>
      <c r="H2093" s="24" t="s">
        <v>21267</v>
      </c>
      <c r="I2093" s="24" t="s">
        <v>3</v>
      </c>
      <c r="J2093" s="30" t="s">
        <v>5510</v>
      </c>
      <c r="K2093" s="23" t="s">
        <v>11219</v>
      </c>
      <c r="L2093" s="23" t="s">
        <v>11220</v>
      </c>
      <c r="M2093" s="23" t="s">
        <v>5513</v>
      </c>
      <c r="N2093" s="23" t="s">
        <v>5514</v>
      </c>
      <c r="O2093" s="23" t="s">
        <v>11221</v>
      </c>
      <c r="P2093" s="23" t="s">
        <v>5516</v>
      </c>
      <c r="Q2093" s="23" t="s">
        <v>5517</v>
      </c>
      <c r="R2093" s="23" t="s">
        <v>5518</v>
      </c>
      <c r="S2093" s="23" t="s">
        <v>407</v>
      </c>
      <c r="T2093" s="23" t="s">
        <v>408</v>
      </c>
      <c r="U2093" s="23" t="s">
        <v>348</v>
      </c>
      <c r="V2093" s="23" t="s">
        <v>717</v>
      </c>
      <c r="W2093" s="24" t="s">
        <v>38</v>
      </c>
      <c r="X2093" s="24" t="s">
        <v>409</v>
      </c>
      <c r="Y2093" s="24" t="s">
        <v>40</v>
      </c>
      <c r="Z2093" s="25">
        <v>5517750</v>
      </c>
      <c r="AA2093" s="24" t="s">
        <v>14803</v>
      </c>
      <c r="AB2093" s="24" t="s">
        <v>14803</v>
      </c>
      <c r="AC2093" s="24" t="s">
        <v>14803</v>
      </c>
      <c r="AD2093" s="24" t="s">
        <v>21268</v>
      </c>
      <c r="AE2093" s="24"/>
      <c r="AF2093" s="24"/>
      <c r="AG2093" s="24" t="s">
        <v>21269</v>
      </c>
      <c r="AH2093" s="24"/>
      <c r="AI2093" s="24"/>
      <c r="AJ2093" s="24"/>
      <c r="AK2093" s="24"/>
      <c r="AL2093" s="24" t="s">
        <v>23604</v>
      </c>
      <c r="AM2093" s="24" t="s">
        <v>4353</v>
      </c>
      <c r="AN2093" s="40">
        <v>126126</v>
      </c>
      <c r="AO2093" s="24" t="s">
        <v>3708</v>
      </c>
      <c r="AP2093" s="24" t="s">
        <v>21270</v>
      </c>
      <c r="AQ2093" s="24"/>
      <c r="AR2093" s="24" t="s">
        <v>20521</v>
      </c>
      <c r="AS2093" s="24" t="s">
        <v>20522</v>
      </c>
      <c r="AT2093" s="24" t="s">
        <v>21270</v>
      </c>
      <c r="AU2093" s="23" t="s">
        <v>4958</v>
      </c>
      <c r="AV2093" s="23" t="s">
        <v>5563</v>
      </c>
      <c r="AW2093" s="23" t="s">
        <v>11222</v>
      </c>
      <c r="AX2093" s="23" t="s">
        <v>11223</v>
      </c>
    </row>
    <row r="2094" spans="1:50" s="22" customFormat="1" ht="20" customHeight="1" x14ac:dyDescent="0.3">
      <c r="A2094" s="23" t="s">
        <v>20525</v>
      </c>
      <c r="B2094" s="23" t="s">
        <v>6938</v>
      </c>
      <c r="C2094" s="23" t="s">
        <v>23605</v>
      </c>
      <c r="D2094" s="23" t="s">
        <v>21266</v>
      </c>
      <c r="E2094" s="23" t="s">
        <v>15634</v>
      </c>
      <c r="F2094" s="23" t="s">
        <v>16664</v>
      </c>
      <c r="G2094" s="24" t="s">
        <v>22297</v>
      </c>
      <c r="H2094" s="24" t="s">
        <v>21267</v>
      </c>
      <c r="I2094" s="24" t="s">
        <v>3</v>
      </c>
      <c r="J2094" s="30" t="s">
        <v>5510</v>
      </c>
      <c r="K2094" s="23" t="s">
        <v>7414</v>
      </c>
      <c r="L2094" s="23" t="s">
        <v>7415</v>
      </c>
      <c r="M2094" s="23" t="s">
        <v>5513</v>
      </c>
      <c r="N2094" s="23" t="s">
        <v>5514</v>
      </c>
      <c r="O2094" s="23" t="s">
        <v>7416</v>
      </c>
      <c r="P2094" s="23" t="s">
        <v>5516</v>
      </c>
      <c r="Q2094" s="23" t="s">
        <v>5561</v>
      </c>
      <c r="R2094" s="23" t="s">
        <v>5562</v>
      </c>
      <c r="S2094" s="23" t="s">
        <v>407</v>
      </c>
      <c r="T2094" s="23" t="s">
        <v>408</v>
      </c>
      <c r="U2094" s="23" t="s">
        <v>342</v>
      </c>
      <c r="V2094" s="23" t="s">
        <v>344</v>
      </c>
      <c r="W2094" s="24" t="s">
        <v>38</v>
      </c>
      <c r="X2094" s="24" t="s">
        <v>409</v>
      </c>
      <c r="Y2094" s="24" t="s">
        <v>40</v>
      </c>
      <c r="Z2094" s="25">
        <v>2207100</v>
      </c>
      <c r="AA2094" s="24" t="s">
        <v>14803</v>
      </c>
      <c r="AB2094" s="24" t="s">
        <v>14803</v>
      </c>
      <c r="AC2094" s="24" t="s">
        <v>14803</v>
      </c>
      <c r="AD2094" s="24" t="s">
        <v>21268</v>
      </c>
      <c r="AE2094" s="24"/>
      <c r="AF2094" s="24"/>
      <c r="AG2094" s="24" t="s">
        <v>21269</v>
      </c>
      <c r="AH2094" s="24"/>
      <c r="AI2094" s="24"/>
      <c r="AJ2094" s="24"/>
      <c r="AK2094" s="24"/>
      <c r="AL2094" s="24" t="s">
        <v>20523</v>
      </c>
      <c r="AM2094" s="24" t="s">
        <v>445</v>
      </c>
      <c r="AN2094" s="40">
        <v>726</v>
      </c>
      <c r="AO2094" s="24" t="s">
        <v>4920</v>
      </c>
      <c r="AP2094" s="24" t="s">
        <v>21270</v>
      </c>
      <c r="AQ2094" s="24"/>
      <c r="AR2094" s="24" t="s">
        <v>20524</v>
      </c>
      <c r="AS2094" s="24" t="s">
        <v>20525</v>
      </c>
      <c r="AT2094" s="24" t="s">
        <v>21270</v>
      </c>
      <c r="AU2094" s="23" t="s">
        <v>13404</v>
      </c>
      <c r="AV2094" s="23" t="s">
        <v>5602</v>
      </c>
      <c r="AW2094" s="23" t="s">
        <v>13408</v>
      </c>
      <c r="AX2094" s="23" t="s">
        <v>13409</v>
      </c>
    </row>
    <row r="2095" spans="1:50" s="22" customFormat="1" ht="20" customHeight="1" x14ac:dyDescent="0.3">
      <c r="A2095" s="23" t="s">
        <v>20528</v>
      </c>
      <c r="B2095" s="23" t="s">
        <v>6938</v>
      </c>
      <c r="C2095" s="23" t="s">
        <v>23606</v>
      </c>
      <c r="D2095" s="23" t="s">
        <v>21266</v>
      </c>
      <c r="E2095" s="23" t="s">
        <v>17549</v>
      </c>
      <c r="F2095" s="23" t="s">
        <v>17613</v>
      </c>
      <c r="G2095" s="24" t="s">
        <v>21349</v>
      </c>
      <c r="H2095" s="24" t="s">
        <v>21267</v>
      </c>
      <c r="I2095" s="24" t="s">
        <v>3</v>
      </c>
      <c r="J2095" s="30" t="s">
        <v>5510</v>
      </c>
      <c r="K2095" s="23" t="s">
        <v>7218</v>
      </c>
      <c r="L2095" s="23" t="s">
        <v>7219</v>
      </c>
      <c r="M2095" s="23" t="s">
        <v>5513</v>
      </c>
      <c r="N2095" s="23" t="s">
        <v>5514</v>
      </c>
      <c r="O2095" s="23" t="s">
        <v>7220</v>
      </c>
      <c r="P2095" s="23" t="s">
        <v>5516</v>
      </c>
      <c r="Q2095" s="23" t="s">
        <v>5561</v>
      </c>
      <c r="R2095" s="23" t="s">
        <v>5562</v>
      </c>
      <c r="S2095" s="23" t="s">
        <v>407</v>
      </c>
      <c r="T2095" s="23" t="s">
        <v>408</v>
      </c>
      <c r="U2095" s="23" t="s">
        <v>326</v>
      </c>
      <c r="V2095" s="23" t="s">
        <v>1600</v>
      </c>
      <c r="W2095" s="24" t="s">
        <v>38</v>
      </c>
      <c r="X2095" s="24" t="s">
        <v>409</v>
      </c>
      <c r="Y2095" s="24" t="s">
        <v>40</v>
      </c>
      <c r="Z2095" s="25">
        <v>9931950</v>
      </c>
      <c r="AA2095" s="24" t="s">
        <v>14803</v>
      </c>
      <c r="AB2095" s="24" t="s">
        <v>14803</v>
      </c>
      <c r="AC2095" s="24" t="s">
        <v>14803</v>
      </c>
      <c r="AD2095" s="24" t="s">
        <v>21268</v>
      </c>
      <c r="AE2095" s="24"/>
      <c r="AF2095" s="24"/>
      <c r="AG2095" s="24" t="s">
        <v>21269</v>
      </c>
      <c r="AH2095" s="24"/>
      <c r="AI2095" s="24"/>
      <c r="AJ2095" s="24"/>
      <c r="AK2095" s="24"/>
      <c r="AL2095" s="24" t="s">
        <v>20526</v>
      </c>
      <c r="AM2095" s="24" t="s">
        <v>1648</v>
      </c>
      <c r="AN2095" s="40">
        <v>32026</v>
      </c>
      <c r="AO2095" s="24" t="s">
        <v>1557</v>
      </c>
      <c r="AP2095" s="24" t="s">
        <v>21270</v>
      </c>
      <c r="AQ2095" s="24"/>
      <c r="AR2095" s="24" t="s">
        <v>20527</v>
      </c>
      <c r="AS2095" s="24" t="s">
        <v>20528</v>
      </c>
      <c r="AT2095" s="24" t="s">
        <v>21270</v>
      </c>
      <c r="AU2095" s="23" t="s">
        <v>5488</v>
      </c>
      <c r="AV2095" s="23" t="s">
        <v>5563</v>
      </c>
      <c r="AW2095" s="23" t="s">
        <v>7221</v>
      </c>
      <c r="AX2095" s="23" t="s">
        <v>1647</v>
      </c>
    </row>
    <row r="2096" spans="1:50" s="22" customFormat="1" ht="20" customHeight="1" x14ac:dyDescent="0.3">
      <c r="A2096" s="23" t="s">
        <v>20531</v>
      </c>
      <c r="B2096" s="23" t="s">
        <v>6938</v>
      </c>
      <c r="C2096" s="23" t="s">
        <v>23607</v>
      </c>
      <c r="D2096" s="23" t="s">
        <v>21266</v>
      </c>
      <c r="E2096" s="23" t="s">
        <v>17549</v>
      </c>
      <c r="F2096" s="23" t="s">
        <v>17613</v>
      </c>
      <c r="G2096" s="24" t="s">
        <v>21349</v>
      </c>
      <c r="H2096" s="24" t="s">
        <v>21267</v>
      </c>
      <c r="I2096" s="24" t="s">
        <v>3</v>
      </c>
      <c r="J2096" s="30" t="s">
        <v>5510</v>
      </c>
      <c r="K2096" s="23" t="s">
        <v>8907</v>
      </c>
      <c r="L2096" s="23" t="s">
        <v>8908</v>
      </c>
      <c r="M2096" s="23" t="s">
        <v>5513</v>
      </c>
      <c r="N2096" s="23" t="s">
        <v>5514</v>
      </c>
      <c r="O2096" s="23" t="s">
        <v>8909</v>
      </c>
      <c r="P2096" s="23" t="s">
        <v>5516</v>
      </c>
      <c r="Q2096" s="23" t="s">
        <v>6075</v>
      </c>
      <c r="R2096" s="23" t="s">
        <v>6076</v>
      </c>
      <c r="S2096" s="23" t="s">
        <v>407</v>
      </c>
      <c r="T2096" s="23" t="s">
        <v>408</v>
      </c>
      <c r="U2096" s="23" t="s">
        <v>265</v>
      </c>
      <c r="V2096" s="23" t="s">
        <v>848</v>
      </c>
      <c r="W2096" s="24" t="s">
        <v>38</v>
      </c>
      <c r="X2096" s="24" t="s">
        <v>409</v>
      </c>
      <c r="Y2096" s="24" t="s">
        <v>40</v>
      </c>
      <c r="Z2096" s="25">
        <v>9931950</v>
      </c>
      <c r="AA2096" s="24" t="s">
        <v>14803</v>
      </c>
      <c r="AB2096" s="24" t="s">
        <v>14803</v>
      </c>
      <c r="AC2096" s="24" t="s">
        <v>14803</v>
      </c>
      <c r="AD2096" s="24" t="s">
        <v>21268</v>
      </c>
      <c r="AE2096" s="24"/>
      <c r="AF2096" s="24"/>
      <c r="AG2096" s="24" t="s">
        <v>21269</v>
      </c>
      <c r="AH2096" s="24"/>
      <c r="AI2096" s="24"/>
      <c r="AJ2096" s="24"/>
      <c r="AK2096" s="24"/>
      <c r="AL2096" s="24" t="s">
        <v>20529</v>
      </c>
      <c r="AM2096" s="24" t="s">
        <v>863</v>
      </c>
      <c r="AN2096" s="40">
        <v>15126</v>
      </c>
      <c r="AO2096" s="24" t="s">
        <v>1020</v>
      </c>
      <c r="AP2096" s="24" t="s">
        <v>21270</v>
      </c>
      <c r="AQ2096" s="24"/>
      <c r="AR2096" s="24" t="s">
        <v>20530</v>
      </c>
      <c r="AS2096" s="24" t="s">
        <v>20531</v>
      </c>
      <c r="AT2096" s="24" t="s">
        <v>21270</v>
      </c>
      <c r="AU2096" s="23" t="s">
        <v>4038</v>
      </c>
      <c r="AV2096" s="23" t="s">
        <v>5563</v>
      </c>
      <c r="AW2096" s="23" t="s">
        <v>8910</v>
      </c>
      <c r="AX2096" s="23" t="s">
        <v>8911</v>
      </c>
    </row>
    <row r="2097" spans="1:50" s="22" customFormat="1" ht="20" customHeight="1" x14ac:dyDescent="0.3">
      <c r="A2097" s="23" t="s">
        <v>20534</v>
      </c>
      <c r="B2097" s="23" t="s">
        <v>6938</v>
      </c>
      <c r="C2097" s="23" t="s">
        <v>23608</v>
      </c>
      <c r="D2097" s="23" t="s">
        <v>21266</v>
      </c>
      <c r="E2097" s="23" t="s">
        <v>15006</v>
      </c>
      <c r="F2097" s="23" t="s">
        <v>15007</v>
      </c>
      <c r="G2097" s="24" t="s">
        <v>21461</v>
      </c>
      <c r="H2097" s="24" t="s">
        <v>21267</v>
      </c>
      <c r="I2097" s="24" t="s">
        <v>3</v>
      </c>
      <c r="J2097" s="30" t="s">
        <v>5510</v>
      </c>
      <c r="K2097" s="23" t="s">
        <v>10591</v>
      </c>
      <c r="L2097" s="23" t="s">
        <v>10592</v>
      </c>
      <c r="M2097" s="23" t="s">
        <v>5513</v>
      </c>
      <c r="N2097" s="23" t="s">
        <v>5514</v>
      </c>
      <c r="O2097" s="23" t="s">
        <v>10593</v>
      </c>
      <c r="P2097" s="23" t="s">
        <v>5516</v>
      </c>
      <c r="Q2097" s="23" t="s">
        <v>5561</v>
      </c>
      <c r="R2097" s="23" t="s">
        <v>5562</v>
      </c>
      <c r="S2097" s="23" t="s">
        <v>407</v>
      </c>
      <c r="T2097" s="23" t="s">
        <v>408</v>
      </c>
      <c r="U2097" s="23" t="s">
        <v>308</v>
      </c>
      <c r="V2097" s="23" t="s">
        <v>310</v>
      </c>
      <c r="W2097" s="24" t="s">
        <v>38</v>
      </c>
      <c r="X2097" s="24" t="s">
        <v>409</v>
      </c>
      <c r="Y2097" s="24" t="s">
        <v>40</v>
      </c>
      <c r="Z2097" s="25">
        <v>1618540</v>
      </c>
      <c r="AA2097" s="24" t="s">
        <v>14803</v>
      </c>
      <c r="AB2097" s="24" t="s">
        <v>14803</v>
      </c>
      <c r="AC2097" s="24" t="s">
        <v>14803</v>
      </c>
      <c r="AD2097" s="24" t="s">
        <v>21268</v>
      </c>
      <c r="AE2097" s="24"/>
      <c r="AF2097" s="24"/>
      <c r="AG2097" s="24" t="s">
        <v>21269</v>
      </c>
      <c r="AH2097" s="24"/>
      <c r="AI2097" s="24"/>
      <c r="AJ2097" s="24"/>
      <c r="AK2097" s="24"/>
      <c r="AL2097" s="24" t="s">
        <v>20532</v>
      </c>
      <c r="AM2097" s="24" t="s">
        <v>422</v>
      </c>
      <c r="AN2097" s="40">
        <v>22026</v>
      </c>
      <c r="AO2097" s="24" t="s">
        <v>1273</v>
      </c>
      <c r="AP2097" s="24" t="s">
        <v>21270</v>
      </c>
      <c r="AQ2097" s="24"/>
      <c r="AR2097" s="24" t="s">
        <v>20533</v>
      </c>
      <c r="AS2097" s="24" t="s">
        <v>20534</v>
      </c>
      <c r="AT2097" s="24" t="s">
        <v>21270</v>
      </c>
      <c r="AU2097" s="23" t="s">
        <v>4826</v>
      </c>
      <c r="AV2097" s="23" t="s">
        <v>5602</v>
      </c>
      <c r="AW2097" s="23" t="s">
        <v>10594</v>
      </c>
      <c r="AX2097" s="23" t="s">
        <v>10595</v>
      </c>
    </row>
    <row r="2098" spans="1:50" s="22" customFormat="1" ht="20" customHeight="1" x14ac:dyDescent="0.3">
      <c r="A2098" s="23" t="s">
        <v>20538</v>
      </c>
      <c r="B2098" s="23" t="s">
        <v>6938</v>
      </c>
      <c r="C2098" s="23" t="s">
        <v>23609</v>
      </c>
      <c r="D2098" s="23" t="s">
        <v>21266</v>
      </c>
      <c r="E2098" s="23" t="s">
        <v>20535</v>
      </c>
      <c r="F2098" s="23" t="s">
        <v>14926</v>
      </c>
      <c r="G2098" s="24" t="s">
        <v>23610</v>
      </c>
      <c r="H2098" s="24" t="s">
        <v>21267</v>
      </c>
      <c r="I2098" s="24" t="s">
        <v>3</v>
      </c>
      <c r="J2098" s="30" t="s">
        <v>5510</v>
      </c>
      <c r="K2098" s="23" t="s">
        <v>10556</v>
      </c>
      <c r="L2098" s="23" t="s">
        <v>10557</v>
      </c>
      <c r="M2098" s="23" t="s">
        <v>5513</v>
      </c>
      <c r="N2098" s="23" t="s">
        <v>5514</v>
      </c>
      <c r="O2098" s="23" t="s">
        <v>10558</v>
      </c>
      <c r="P2098" s="23" t="s">
        <v>5516</v>
      </c>
      <c r="Q2098" s="23" t="s">
        <v>5561</v>
      </c>
      <c r="R2098" s="23" t="s">
        <v>5562</v>
      </c>
      <c r="S2098" s="23" t="s">
        <v>407</v>
      </c>
      <c r="T2098" s="23" t="s">
        <v>408</v>
      </c>
      <c r="U2098" s="23" t="s">
        <v>248</v>
      </c>
      <c r="V2098" s="23" t="s">
        <v>250</v>
      </c>
      <c r="W2098" s="24" t="s">
        <v>38</v>
      </c>
      <c r="X2098" s="24" t="s">
        <v>2826</v>
      </c>
      <c r="Y2098" s="24" t="s">
        <v>40</v>
      </c>
      <c r="Z2098" s="25">
        <v>441400</v>
      </c>
      <c r="AA2098" s="24" t="s">
        <v>14803</v>
      </c>
      <c r="AB2098" s="24" t="s">
        <v>14803</v>
      </c>
      <c r="AC2098" s="24" t="s">
        <v>14803</v>
      </c>
      <c r="AD2098" s="24" t="s">
        <v>21268</v>
      </c>
      <c r="AE2098" s="24"/>
      <c r="AF2098" s="24"/>
      <c r="AG2098" s="24" t="s">
        <v>21269</v>
      </c>
      <c r="AH2098" s="24"/>
      <c r="AI2098" s="24"/>
      <c r="AJ2098" s="24"/>
      <c r="AK2098" s="24"/>
      <c r="AL2098" s="24" t="s">
        <v>20536</v>
      </c>
      <c r="AM2098" s="24" t="s">
        <v>4083</v>
      </c>
      <c r="AN2098" s="40">
        <v>128826</v>
      </c>
      <c r="AO2098" s="24" t="s">
        <v>3458</v>
      </c>
      <c r="AP2098" s="24" t="s">
        <v>21270</v>
      </c>
      <c r="AQ2098" s="24"/>
      <c r="AR2098" s="24" t="s">
        <v>20537</v>
      </c>
      <c r="AS2098" s="24" t="s">
        <v>20538</v>
      </c>
      <c r="AT2098" s="24" t="s">
        <v>21270</v>
      </c>
      <c r="AU2098" s="23" t="s">
        <v>4826</v>
      </c>
      <c r="AV2098" s="23" t="s">
        <v>5602</v>
      </c>
      <c r="AW2098" s="23" t="s">
        <v>10559</v>
      </c>
      <c r="AX2098" s="23" t="s">
        <v>4531</v>
      </c>
    </row>
    <row r="2099" spans="1:50" s="22" customFormat="1" ht="20" customHeight="1" x14ac:dyDescent="0.3">
      <c r="A2099" s="23" t="s">
        <v>20541</v>
      </c>
      <c r="B2099" s="23" t="s">
        <v>6938</v>
      </c>
      <c r="C2099" s="23" t="s">
        <v>23611</v>
      </c>
      <c r="D2099" s="23" t="s">
        <v>21266</v>
      </c>
      <c r="E2099" s="23" t="s">
        <v>15070</v>
      </c>
      <c r="F2099" s="23" t="s">
        <v>15277</v>
      </c>
      <c r="G2099" s="24" t="s">
        <v>21606</v>
      </c>
      <c r="H2099" s="24" t="s">
        <v>21267</v>
      </c>
      <c r="I2099" s="24" t="s">
        <v>3</v>
      </c>
      <c r="J2099" s="30" t="s">
        <v>5510</v>
      </c>
      <c r="K2099" s="23" t="s">
        <v>9231</v>
      </c>
      <c r="L2099" s="23" t="s">
        <v>9232</v>
      </c>
      <c r="M2099" s="23" t="s">
        <v>5513</v>
      </c>
      <c r="N2099" s="23" t="s">
        <v>5514</v>
      </c>
      <c r="O2099" s="23" t="s">
        <v>9233</v>
      </c>
      <c r="P2099" s="23" t="s">
        <v>5516</v>
      </c>
      <c r="Q2099" s="23" t="s">
        <v>5561</v>
      </c>
      <c r="R2099" s="23" t="s">
        <v>5562</v>
      </c>
      <c r="S2099" s="23" t="s">
        <v>407</v>
      </c>
      <c r="T2099" s="23" t="s">
        <v>408</v>
      </c>
      <c r="U2099" s="23" t="s">
        <v>236</v>
      </c>
      <c r="V2099" s="23" t="s">
        <v>238</v>
      </c>
      <c r="W2099" s="24" t="s">
        <v>38</v>
      </c>
      <c r="X2099" s="24" t="s">
        <v>409</v>
      </c>
      <c r="Y2099" s="24" t="s">
        <v>40</v>
      </c>
      <c r="Z2099" s="25">
        <v>1324260</v>
      </c>
      <c r="AA2099" s="24" t="s">
        <v>14803</v>
      </c>
      <c r="AB2099" s="24" t="s">
        <v>14803</v>
      </c>
      <c r="AC2099" s="24" t="s">
        <v>14803</v>
      </c>
      <c r="AD2099" s="24" t="s">
        <v>21268</v>
      </c>
      <c r="AE2099" s="24"/>
      <c r="AF2099" s="24"/>
      <c r="AG2099" s="24" t="s">
        <v>21269</v>
      </c>
      <c r="AH2099" s="24"/>
      <c r="AI2099" s="24"/>
      <c r="AJ2099" s="24"/>
      <c r="AK2099" s="24"/>
      <c r="AL2099" s="24" t="s">
        <v>20539</v>
      </c>
      <c r="AM2099" s="24" t="s">
        <v>1403</v>
      </c>
      <c r="AN2099" s="40">
        <v>60926</v>
      </c>
      <c r="AO2099" s="24" t="s">
        <v>2559</v>
      </c>
      <c r="AP2099" s="24" t="s">
        <v>21270</v>
      </c>
      <c r="AQ2099" s="24"/>
      <c r="AR2099" s="24" t="s">
        <v>20540</v>
      </c>
      <c r="AS2099" s="24" t="s">
        <v>20541</v>
      </c>
      <c r="AT2099" s="24" t="s">
        <v>21270</v>
      </c>
      <c r="AU2099" s="23" t="s">
        <v>4106</v>
      </c>
      <c r="AV2099" s="23" t="s">
        <v>5563</v>
      </c>
      <c r="AW2099" s="23" t="s">
        <v>9234</v>
      </c>
      <c r="AX2099" s="23" t="s">
        <v>9235</v>
      </c>
    </row>
    <row r="2100" spans="1:50" s="22" customFormat="1" ht="20" customHeight="1" x14ac:dyDescent="0.3">
      <c r="A2100" s="23" t="s">
        <v>20545</v>
      </c>
      <c r="B2100" s="23" t="s">
        <v>6938</v>
      </c>
      <c r="C2100" s="23" t="s">
        <v>23606</v>
      </c>
      <c r="D2100" s="23" t="s">
        <v>21266</v>
      </c>
      <c r="E2100" s="23" t="s">
        <v>17549</v>
      </c>
      <c r="F2100" s="23" t="s">
        <v>17613</v>
      </c>
      <c r="G2100" s="24" t="s">
        <v>21349</v>
      </c>
      <c r="H2100" s="24" t="s">
        <v>21267</v>
      </c>
      <c r="I2100" s="24" t="s">
        <v>3</v>
      </c>
      <c r="J2100" s="30" t="s">
        <v>5510</v>
      </c>
      <c r="K2100" s="23" t="s">
        <v>10791</v>
      </c>
      <c r="L2100" s="23" t="s">
        <v>10792</v>
      </c>
      <c r="M2100" s="23" t="s">
        <v>5513</v>
      </c>
      <c r="N2100" s="23" t="s">
        <v>5514</v>
      </c>
      <c r="O2100" s="23" t="s">
        <v>10793</v>
      </c>
      <c r="P2100" s="23" t="s">
        <v>5516</v>
      </c>
      <c r="Q2100" s="23" t="s">
        <v>5561</v>
      </c>
      <c r="R2100" s="23" t="s">
        <v>5562</v>
      </c>
      <c r="S2100" s="23" t="s">
        <v>407</v>
      </c>
      <c r="T2100" s="23" t="s">
        <v>408</v>
      </c>
      <c r="U2100" s="23" t="s">
        <v>248</v>
      </c>
      <c r="V2100" s="23" t="s">
        <v>250</v>
      </c>
      <c r="W2100" s="24" t="s">
        <v>38</v>
      </c>
      <c r="X2100" s="24" t="s">
        <v>409</v>
      </c>
      <c r="Y2100" s="24" t="s">
        <v>40</v>
      </c>
      <c r="Z2100" s="25">
        <v>9931950</v>
      </c>
      <c r="AA2100" s="24" t="s">
        <v>14803</v>
      </c>
      <c r="AB2100" s="24" t="s">
        <v>14803</v>
      </c>
      <c r="AC2100" s="24" t="s">
        <v>14803</v>
      </c>
      <c r="AD2100" s="24" t="s">
        <v>21268</v>
      </c>
      <c r="AE2100" s="24"/>
      <c r="AF2100" s="24"/>
      <c r="AG2100" s="24" t="s">
        <v>21269</v>
      </c>
      <c r="AH2100" s="24"/>
      <c r="AI2100" s="24"/>
      <c r="AJ2100" s="24"/>
      <c r="AK2100" s="24"/>
      <c r="AL2100" s="24" t="s">
        <v>20543</v>
      </c>
      <c r="AM2100" s="24" t="s">
        <v>3494</v>
      </c>
      <c r="AN2100" s="40">
        <v>102626</v>
      </c>
      <c r="AO2100" s="24" t="s">
        <v>3741</v>
      </c>
      <c r="AP2100" s="24" t="s">
        <v>21270</v>
      </c>
      <c r="AQ2100" s="24"/>
      <c r="AR2100" s="24" t="s">
        <v>20544</v>
      </c>
      <c r="AS2100" s="24" t="s">
        <v>20545</v>
      </c>
      <c r="AT2100" s="24" t="s">
        <v>21270</v>
      </c>
      <c r="AU2100" s="23" t="s">
        <v>4958</v>
      </c>
      <c r="AV2100" s="23" t="s">
        <v>5602</v>
      </c>
      <c r="AW2100" s="23" t="s">
        <v>10794</v>
      </c>
      <c r="AX2100" s="23" t="s">
        <v>3740</v>
      </c>
    </row>
    <row r="2101" spans="1:50" s="22" customFormat="1" ht="20" customHeight="1" x14ac:dyDescent="0.3">
      <c r="A2101" s="23" t="s">
        <v>20549</v>
      </c>
      <c r="B2101" s="23" t="s">
        <v>6938</v>
      </c>
      <c r="C2101" s="23" t="s">
        <v>23612</v>
      </c>
      <c r="D2101" s="23" t="s">
        <v>21266</v>
      </c>
      <c r="E2101" s="23" t="s">
        <v>15010</v>
      </c>
      <c r="F2101" s="23" t="s">
        <v>20546</v>
      </c>
      <c r="G2101" s="24" t="s">
        <v>23613</v>
      </c>
      <c r="H2101" s="24" t="s">
        <v>21267</v>
      </c>
      <c r="I2101" s="24" t="s">
        <v>3</v>
      </c>
      <c r="J2101" s="30" t="s">
        <v>5510</v>
      </c>
      <c r="K2101" s="23" t="s">
        <v>9706</v>
      </c>
      <c r="L2101" s="23" t="s">
        <v>9707</v>
      </c>
      <c r="M2101" s="23" t="s">
        <v>5513</v>
      </c>
      <c r="N2101" s="23" t="s">
        <v>5514</v>
      </c>
      <c r="O2101" s="23" t="s">
        <v>9708</v>
      </c>
      <c r="P2101" s="23" t="s">
        <v>5516</v>
      </c>
      <c r="Q2101" s="23" t="s">
        <v>6108</v>
      </c>
      <c r="R2101" s="23" t="s">
        <v>6109</v>
      </c>
      <c r="S2101" s="23" t="s">
        <v>407</v>
      </c>
      <c r="T2101" s="23" t="s">
        <v>408</v>
      </c>
      <c r="U2101" s="23" t="s">
        <v>236</v>
      </c>
      <c r="V2101" s="23" t="s">
        <v>238</v>
      </c>
      <c r="W2101" s="24" t="s">
        <v>38</v>
      </c>
      <c r="X2101" s="24" t="s">
        <v>409</v>
      </c>
      <c r="Y2101" s="24" t="s">
        <v>40</v>
      </c>
      <c r="Z2101" s="25">
        <v>5517750</v>
      </c>
      <c r="AA2101" s="24" t="s">
        <v>14803</v>
      </c>
      <c r="AB2101" s="24" t="s">
        <v>14803</v>
      </c>
      <c r="AC2101" s="24" t="s">
        <v>14803</v>
      </c>
      <c r="AD2101" s="24" t="s">
        <v>21268</v>
      </c>
      <c r="AE2101" s="24"/>
      <c r="AF2101" s="24"/>
      <c r="AG2101" s="24" t="s">
        <v>21269</v>
      </c>
      <c r="AH2101" s="24"/>
      <c r="AI2101" s="24"/>
      <c r="AJ2101" s="24"/>
      <c r="AK2101" s="24"/>
      <c r="AL2101" s="24" t="s">
        <v>20547</v>
      </c>
      <c r="AM2101" s="24" t="s">
        <v>3174</v>
      </c>
      <c r="AN2101" s="40">
        <v>80326</v>
      </c>
      <c r="AO2101" s="24" t="s">
        <v>3005</v>
      </c>
      <c r="AP2101" s="24" t="s">
        <v>21270</v>
      </c>
      <c r="AQ2101" s="24"/>
      <c r="AR2101" s="24" t="s">
        <v>20548</v>
      </c>
      <c r="AS2101" s="24" t="s">
        <v>20549</v>
      </c>
      <c r="AT2101" s="24" t="s">
        <v>21270</v>
      </c>
      <c r="AU2101" s="23" t="s">
        <v>4506</v>
      </c>
      <c r="AV2101" s="23" t="s">
        <v>5602</v>
      </c>
      <c r="AW2101" s="23" t="s">
        <v>9709</v>
      </c>
      <c r="AX2101" s="23" t="s">
        <v>3173</v>
      </c>
    </row>
    <row r="2102" spans="1:50" s="22" customFormat="1" ht="20" customHeight="1" x14ac:dyDescent="0.3">
      <c r="A2102" s="23" t="s">
        <v>20553</v>
      </c>
      <c r="B2102" s="23" t="s">
        <v>6938</v>
      </c>
      <c r="C2102" s="23" t="s">
        <v>23583</v>
      </c>
      <c r="D2102" s="23" t="s">
        <v>21266</v>
      </c>
      <c r="E2102" s="23" t="s">
        <v>15036</v>
      </c>
      <c r="F2102" s="23" t="s">
        <v>20550</v>
      </c>
      <c r="G2102" s="24" t="s">
        <v>23614</v>
      </c>
      <c r="H2102" s="24" t="s">
        <v>21267</v>
      </c>
      <c r="I2102" s="24" t="s">
        <v>3</v>
      </c>
      <c r="J2102" s="30" t="s">
        <v>5510</v>
      </c>
      <c r="K2102" s="23" t="s">
        <v>8306</v>
      </c>
      <c r="L2102" s="23" t="s">
        <v>8307</v>
      </c>
      <c r="M2102" s="23" t="s">
        <v>5513</v>
      </c>
      <c r="N2102" s="23" t="s">
        <v>5514</v>
      </c>
      <c r="O2102" s="23" t="s">
        <v>8308</v>
      </c>
      <c r="P2102" s="23" t="s">
        <v>5516</v>
      </c>
      <c r="Q2102" s="23" t="s">
        <v>5561</v>
      </c>
      <c r="R2102" s="23" t="s">
        <v>5562</v>
      </c>
      <c r="S2102" s="23" t="s">
        <v>407</v>
      </c>
      <c r="T2102" s="23" t="s">
        <v>408</v>
      </c>
      <c r="U2102" s="23" t="s">
        <v>345</v>
      </c>
      <c r="V2102" s="23" t="s">
        <v>347</v>
      </c>
      <c r="W2102" s="24" t="s">
        <v>38</v>
      </c>
      <c r="X2102" s="24" t="s">
        <v>409</v>
      </c>
      <c r="Y2102" s="24" t="s">
        <v>40</v>
      </c>
      <c r="Z2102" s="25">
        <v>11035500</v>
      </c>
      <c r="AA2102" s="24" t="s">
        <v>14803</v>
      </c>
      <c r="AB2102" s="24" t="s">
        <v>14803</v>
      </c>
      <c r="AC2102" s="24" t="s">
        <v>14803</v>
      </c>
      <c r="AD2102" s="24" t="s">
        <v>21268</v>
      </c>
      <c r="AE2102" s="24"/>
      <c r="AF2102" s="24"/>
      <c r="AG2102" s="24" t="s">
        <v>21269</v>
      </c>
      <c r="AH2102" s="24"/>
      <c r="AI2102" s="24"/>
      <c r="AJ2102" s="24"/>
      <c r="AK2102" s="24"/>
      <c r="AL2102" s="24" t="s">
        <v>20551</v>
      </c>
      <c r="AM2102" s="24" t="s">
        <v>3258</v>
      </c>
      <c r="AN2102" s="40">
        <v>83226</v>
      </c>
      <c r="AO2102" s="24" t="s">
        <v>2207</v>
      </c>
      <c r="AP2102" s="24" t="s">
        <v>21270</v>
      </c>
      <c r="AQ2102" s="24"/>
      <c r="AR2102" s="24" t="s">
        <v>20552</v>
      </c>
      <c r="AS2102" s="24" t="s">
        <v>20553</v>
      </c>
      <c r="AT2102" s="24" t="s">
        <v>21270</v>
      </c>
      <c r="AU2102" s="23" t="s">
        <v>3600</v>
      </c>
      <c r="AV2102" s="23" t="s">
        <v>5563</v>
      </c>
      <c r="AW2102" s="23" t="s">
        <v>8309</v>
      </c>
      <c r="AX2102" s="23" t="s">
        <v>8310</v>
      </c>
    </row>
    <row r="2103" spans="1:50" s="22" customFormat="1" ht="20" customHeight="1" x14ac:dyDescent="0.3">
      <c r="A2103" s="23" t="s">
        <v>20557</v>
      </c>
      <c r="B2103" s="23" t="s">
        <v>6938</v>
      </c>
      <c r="C2103" s="23" t="s">
        <v>23615</v>
      </c>
      <c r="D2103" s="23" t="s">
        <v>21266</v>
      </c>
      <c r="E2103" s="23" t="s">
        <v>15645</v>
      </c>
      <c r="F2103" s="23" t="s">
        <v>20554</v>
      </c>
      <c r="G2103" s="24" t="s">
        <v>21391</v>
      </c>
      <c r="H2103" s="24" t="s">
        <v>21267</v>
      </c>
      <c r="I2103" s="24" t="s">
        <v>3</v>
      </c>
      <c r="J2103" s="30" t="s">
        <v>5510</v>
      </c>
      <c r="K2103" s="23" t="s">
        <v>10466</v>
      </c>
      <c r="L2103" s="23" t="s">
        <v>10467</v>
      </c>
      <c r="M2103" s="23" t="s">
        <v>5513</v>
      </c>
      <c r="N2103" s="23" t="s">
        <v>5514</v>
      </c>
      <c r="O2103" s="23" t="s">
        <v>10468</v>
      </c>
      <c r="P2103" s="23" t="s">
        <v>5516</v>
      </c>
      <c r="Q2103" s="23" t="s">
        <v>5561</v>
      </c>
      <c r="R2103" s="23" t="s">
        <v>5562</v>
      </c>
      <c r="S2103" s="23" t="s">
        <v>407</v>
      </c>
      <c r="T2103" s="23" t="s">
        <v>408</v>
      </c>
      <c r="U2103" s="23" t="s">
        <v>248</v>
      </c>
      <c r="V2103" s="23" t="s">
        <v>250</v>
      </c>
      <c r="W2103" s="24" t="s">
        <v>38</v>
      </c>
      <c r="X2103" s="24" t="s">
        <v>409</v>
      </c>
      <c r="Y2103" s="24" t="s">
        <v>40</v>
      </c>
      <c r="Z2103" s="25">
        <v>4414200</v>
      </c>
      <c r="AA2103" s="24" t="s">
        <v>14803</v>
      </c>
      <c r="AB2103" s="24" t="s">
        <v>14803</v>
      </c>
      <c r="AC2103" s="24" t="s">
        <v>14803</v>
      </c>
      <c r="AD2103" s="24" t="s">
        <v>21268</v>
      </c>
      <c r="AE2103" s="24"/>
      <c r="AF2103" s="24"/>
      <c r="AG2103" s="24" t="s">
        <v>21269</v>
      </c>
      <c r="AH2103" s="24"/>
      <c r="AI2103" s="24"/>
      <c r="AJ2103" s="24"/>
      <c r="AK2103" s="24"/>
      <c r="AL2103" s="24" t="s">
        <v>20555</v>
      </c>
      <c r="AM2103" s="24" t="s">
        <v>3667</v>
      </c>
      <c r="AN2103" s="40">
        <v>105926</v>
      </c>
      <c r="AO2103" s="24" t="s">
        <v>3836</v>
      </c>
      <c r="AP2103" s="24" t="s">
        <v>21270</v>
      </c>
      <c r="AQ2103" s="24"/>
      <c r="AR2103" s="24" t="s">
        <v>20556</v>
      </c>
      <c r="AS2103" s="24" t="s">
        <v>20557</v>
      </c>
      <c r="AT2103" s="24" t="s">
        <v>21270</v>
      </c>
      <c r="AU2103" s="23" t="s">
        <v>4506</v>
      </c>
      <c r="AV2103" s="23" t="s">
        <v>5563</v>
      </c>
      <c r="AW2103" s="23" t="s">
        <v>10469</v>
      </c>
      <c r="AX2103" s="23" t="s">
        <v>10470</v>
      </c>
    </row>
    <row r="2104" spans="1:50" s="22" customFormat="1" ht="20" customHeight="1" x14ac:dyDescent="0.3">
      <c r="A2104" s="23" t="s">
        <v>20560</v>
      </c>
      <c r="B2104" s="23" t="s">
        <v>6938</v>
      </c>
      <c r="C2104" s="23" t="s">
        <v>23616</v>
      </c>
      <c r="D2104" s="23" t="s">
        <v>21266</v>
      </c>
      <c r="E2104" s="23" t="s">
        <v>15360</v>
      </c>
      <c r="F2104" s="23" t="s">
        <v>17554</v>
      </c>
      <c r="G2104" s="24" t="s">
        <v>21305</v>
      </c>
      <c r="H2104" s="24" t="s">
        <v>21267</v>
      </c>
      <c r="I2104" s="24" t="s">
        <v>3</v>
      </c>
      <c r="J2104" s="30" t="s">
        <v>5510</v>
      </c>
      <c r="K2104" s="23" t="s">
        <v>11053</v>
      </c>
      <c r="L2104" s="23" t="s">
        <v>11054</v>
      </c>
      <c r="M2104" s="23" t="s">
        <v>5513</v>
      </c>
      <c r="N2104" s="23" t="s">
        <v>5514</v>
      </c>
      <c r="O2104" s="23" t="s">
        <v>11055</v>
      </c>
      <c r="P2104" s="23" t="s">
        <v>5516</v>
      </c>
      <c r="Q2104" s="23" t="s">
        <v>5561</v>
      </c>
      <c r="R2104" s="23" t="s">
        <v>5562</v>
      </c>
      <c r="S2104" s="23" t="s">
        <v>407</v>
      </c>
      <c r="T2104" s="23" t="s">
        <v>408</v>
      </c>
      <c r="U2104" s="23" t="s">
        <v>368</v>
      </c>
      <c r="V2104" s="23" t="s">
        <v>370</v>
      </c>
      <c r="W2104" s="24" t="s">
        <v>38</v>
      </c>
      <c r="X2104" s="24" t="s">
        <v>409</v>
      </c>
      <c r="Y2104" s="24" t="s">
        <v>40</v>
      </c>
      <c r="Z2104" s="25">
        <v>8828400</v>
      </c>
      <c r="AA2104" s="24" t="s">
        <v>14803</v>
      </c>
      <c r="AB2104" s="24" t="s">
        <v>14803</v>
      </c>
      <c r="AC2104" s="24" t="s">
        <v>14803</v>
      </c>
      <c r="AD2104" s="24" t="s">
        <v>21268</v>
      </c>
      <c r="AE2104" s="24"/>
      <c r="AF2104" s="24"/>
      <c r="AG2104" s="24" t="s">
        <v>21269</v>
      </c>
      <c r="AH2104" s="24"/>
      <c r="AI2104" s="24"/>
      <c r="AJ2104" s="24"/>
      <c r="AK2104" s="24"/>
      <c r="AL2104" s="24" t="s">
        <v>20558</v>
      </c>
      <c r="AM2104" s="24" t="s">
        <v>4613</v>
      </c>
      <c r="AN2104" s="40">
        <v>132826</v>
      </c>
      <c r="AO2104" s="24" t="s">
        <v>3679</v>
      </c>
      <c r="AP2104" s="24" t="s">
        <v>21270</v>
      </c>
      <c r="AQ2104" s="24"/>
      <c r="AR2104" s="24" t="s">
        <v>20559</v>
      </c>
      <c r="AS2104" s="24" t="s">
        <v>20560</v>
      </c>
      <c r="AT2104" s="24" t="s">
        <v>21270</v>
      </c>
      <c r="AU2104" s="23" t="s">
        <v>4958</v>
      </c>
      <c r="AV2104" s="23" t="s">
        <v>5563</v>
      </c>
      <c r="AW2104" s="23" t="s">
        <v>11056</v>
      </c>
      <c r="AX2104" s="23" t="s">
        <v>11057</v>
      </c>
    </row>
    <row r="2105" spans="1:50" s="22" customFormat="1" ht="20" customHeight="1" x14ac:dyDescent="0.3">
      <c r="A2105" s="23" t="s">
        <v>20563</v>
      </c>
      <c r="B2105" s="23" t="s">
        <v>6938</v>
      </c>
      <c r="C2105" s="23" t="s">
        <v>23617</v>
      </c>
      <c r="D2105" s="23" t="s">
        <v>21266</v>
      </c>
      <c r="E2105" s="23" t="s">
        <v>15036</v>
      </c>
      <c r="F2105" s="23" t="s">
        <v>18913</v>
      </c>
      <c r="G2105" s="24" t="s">
        <v>23098</v>
      </c>
      <c r="H2105" s="24" t="s">
        <v>21267</v>
      </c>
      <c r="I2105" s="24" t="s">
        <v>3</v>
      </c>
      <c r="J2105" s="30" t="s">
        <v>5510</v>
      </c>
      <c r="K2105" s="23" t="s">
        <v>8444</v>
      </c>
      <c r="L2105" s="23" t="s">
        <v>8445</v>
      </c>
      <c r="M2105" s="23" t="s">
        <v>5513</v>
      </c>
      <c r="N2105" s="23" t="s">
        <v>5514</v>
      </c>
      <c r="O2105" s="23" t="s">
        <v>8446</v>
      </c>
      <c r="P2105" s="23" t="s">
        <v>5516</v>
      </c>
      <c r="Q2105" s="23" t="s">
        <v>5754</v>
      </c>
      <c r="R2105" s="23" t="s">
        <v>5755</v>
      </c>
      <c r="S2105" s="23" t="s">
        <v>407</v>
      </c>
      <c r="T2105" s="23" t="s">
        <v>408</v>
      </c>
      <c r="U2105" s="23" t="s">
        <v>290</v>
      </c>
      <c r="V2105" s="23" t="s">
        <v>292</v>
      </c>
      <c r="W2105" s="24" t="s">
        <v>38</v>
      </c>
      <c r="X2105" s="24" t="s">
        <v>409</v>
      </c>
      <c r="Y2105" s="24" t="s">
        <v>40</v>
      </c>
      <c r="Z2105" s="25">
        <v>11035500</v>
      </c>
      <c r="AA2105" s="24" t="s">
        <v>14803</v>
      </c>
      <c r="AB2105" s="24" t="s">
        <v>14803</v>
      </c>
      <c r="AC2105" s="24" t="s">
        <v>14803</v>
      </c>
      <c r="AD2105" s="24" t="s">
        <v>21268</v>
      </c>
      <c r="AE2105" s="24"/>
      <c r="AF2105" s="24"/>
      <c r="AG2105" s="24" t="s">
        <v>21269</v>
      </c>
      <c r="AH2105" s="24"/>
      <c r="AI2105" s="24"/>
      <c r="AJ2105" s="24"/>
      <c r="AK2105" s="24"/>
      <c r="AL2105" s="24" t="s">
        <v>20561</v>
      </c>
      <c r="AM2105" s="24" t="s">
        <v>1884</v>
      </c>
      <c r="AN2105" s="40">
        <v>39226</v>
      </c>
      <c r="AO2105" s="24" t="s">
        <v>1885</v>
      </c>
      <c r="AP2105" s="24" t="s">
        <v>21270</v>
      </c>
      <c r="AQ2105" s="24"/>
      <c r="AR2105" s="24" t="s">
        <v>20562</v>
      </c>
      <c r="AS2105" s="24" t="s">
        <v>20563</v>
      </c>
      <c r="AT2105" s="24" t="s">
        <v>21270</v>
      </c>
      <c r="AU2105" s="23" t="s">
        <v>3933</v>
      </c>
      <c r="AV2105" s="23" t="s">
        <v>5602</v>
      </c>
      <c r="AW2105" s="23" t="s">
        <v>8447</v>
      </c>
      <c r="AX2105" s="23" t="s">
        <v>1883</v>
      </c>
    </row>
    <row r="2106" spans="1:50" s="22" customFormat="1" ht="20" customHeight="1" x14ac:dyDescent="0.3">
      <c r="A2106" s="23" t="s">
        <v>20566</v>
      </c>
      <c r="B2106" s="23" t="s">
        <v>6938</v>
      </c>
      <c r="C2106" s="23" t="s">
        <v>23618</v>
      </c>
      <c r="D2106" s="23" t="s">
        <v>21266</v>
      </c>
      <c r="E2106" s="23" t="s">
        <v>15531</v>
      </c>
      <c r="F2106" s="23" t="s">
        <v>15532</v>
      </c>
      <c r="G2106" s="24" t="s">
        <v>21724</v>
      </c>
      <c r="H2106" s="24" t="s">
        <v>21267</v>
      </c>
      <c r="I2106" s="24" t="s">
        <v>3</v>
      </c>
      <c r="J2106" s="30" t="s">
        <v>5510</v>
      </c>
      <c r="K2106" s="23" t="s">
        <v>6593</v>
      </c>
      <c r="L2106" s="23" t="s">
        <v>6594</v>
      </c>
      <c r="M2106" s="23" t="s">
        <v>5513</v>
      </c>
      <c r="N2106" s="23" t="s">
        <v>5514</v>
      </c>
      <c r="O2106" s="23" t="s">
        <v>6595</v>
      </c>
      <c r="P2106" s="23" t="s">
        <v>5516</v>
      </c>
      <c r="Q2106" s="23" t="s">
        <v>5561</v>
      </c>
      <c r="R2106" s="23" t="s">
        <v>5562</v>
      </c>
      <c r="S2106" s="23" t="s">
        <v>407</v>
      </c>
      <c r="T2106" s="23" t="s">
        <v>408</v>
      </c>
      <c r="U2106" s="23" t="s">
        <v>342</v>
      </c>
      <c r="V2106" s="23" t="s">
        <v>344</v>
      </c>
      <c r="W2106" s="24" t="s">
        <v>38</v>
      </c>
      <c r="X2106" s="24" t="s">
        <v>409</v>
      </c>
      <c r="Y2106" s="24" t="s">
        <v>40</v>
      </c>
      <c r="Z2106" s="25">
        <v>2574950</v>
      </c>
      <c r="AA2106" s="24" t="s">
        <v>14803</v>
      </c>
      <c r="AB2106" s="24" t="s">
        <v>14803</v>
      </c>
      <c r="AC2106" s="24" t="s">
        <v>14803</v>
      </c>
      <c r="AD2106" s="24" t="s">
        <v>21268</v>
      </c>
      <c r="AE2106" s="24"/>
      <c r="AF2106" s="24"/>
      <c r="AG2106" s="24" t="s">
        <v>21269</v>
      </c>
      <c r="AH2106" s="24"/>
      <c r="AI2106" s="24"/>
      <c r="AJ2106" s="24"/>
      <c r="AK2106" s="24"/>
      <c r="AL2106" s="24" t="s">
        <v>20564</v>
      </c>
      <c r="AM2106" s="24" t="s">
        <v>445</v>
      </c>
      <c r="AN2106" s="40">
        <v>726</v>
      </c>
      <c r="AO2106" s="24" t="s">
        <v>6596</v>
      </c>
      <c r="AP2106" s="24" t="s">
        <v>21270</v>
      </c>
      <c r="AQ2106" s="24"/>
      <c r="AR2106" s="24" t="s">
        <v>20565</v>
      </c>
      <c r="AS2106" s="24" t="s">
        <v>20566</v>
      </c>
      <c r="AT2106" s="24" t="s">
        <v>21270</v>
      </c>
      <c r="AU2106" s="23" t="s">
        <v>2654</v>
      </c>
      <c r="AV2106" s="23" t="s">
        <v>5602</v>
      </c>
      <c r="AW2106" s="23" t="s">
        <v>6599</v>
      </c>
      <c r="AX2106" s="23" t="s">
        <v>444</v>
      </c>
    </row>
    <row r="2107" spans="1:50" s="22" customFormat="1" ht="20" customHeight="1" x14ac:dyDescent="0.3">
      <c r="A2107" s="23" t="s">
        <v>20569</v>
      </c>
      <c r="B2107" s="23" t="s">
        <v>6938</v>
      </c>
      <c r="C2107" s="23" t="s">
        <v>23619</v>
      </c>
      <c r="D2107" s="23" t="s">
        <v>21266</v>
      </c>
      <c r="E2107" s="23" t="s">
        <v>17512</v>
      </c>
      <c r="F2107" s="23" t="s">
        <v>19121</v>
      </c>
      <c r="G2107" s="24" t="s">
        <v>23179</v>
      </c>
      <c r="H2107" s="24" t="s">
        <v>21267</v>
      </c>
      <c r="I2107" s="24" t="s">
        <v>3</v>
      </c>
      <c r="J2107" s="30" t="s">
        <v>5510</v>
      </c>
      <c r="K2107" s="23" t="s">
        <v>10152</v>
      </c>
      <c r="L2107" s="23" t="s">
        <v>10153</v>
      </c>
      <c r="M2107" s="23" t="s">
        <v>5513</v>
      </c>
      <c r="N2107" s="23" t="s">
        <v>5514</v>
      </c>
      <c r="O2107" s="23" t="s">
        <v>10154</v>
      </c>
      <c r="P2107" s="23" t="s">
        <v>5516</v>
      </c>
      <c r="Q2107" s="23" t="s">
        <v>5561</v>
      </c>
      <c r="R2107" s="23" t="s">
        <v>5562</v>
      </c>
      <c r="S2107" s="23" t="s">
        <v>407</v>
      </c>
      <c r="T2107" s="23" t="s">
        <v>408</v>
      </c>
      <c r="U2107" s="23" t="s">
        <v>308</v>
      </c>
      <c r="V2107" s="23" t="s">
        <v>310</v>
      </c>
      <c r="W2107" s="24" t="s">
        <v>38</v>
      </c>
      <c r="X2107" s="24" t="s">
        <v>409</v>
      </c>
      <c r="Y2107" s="24" t="s">
        <v>40</v>
      </c>
      <c r="Z2107" s="25">
        <v>12139050</v>
      </c>
      <c r="AA2107" s="24" t="s">
        <v>14803</v>
      </c>
      <c r="AB2107" s="24" t="s">
        <v>14803</v>
      </c>
      <c r="AC2107" s="24" t="s">
        <v>14803</v>
      </c>
      <c r="AD2107" s="24" t="s">
        <v>21268</v>
      </c>
      <c r="AE2107" s="24"/>
      <c r="AF2107" s="24"/>
      <c r="AG2107" s="24" t="s">
        <v>21269</v>
      </c>
      <c r="AH2107" s="24"/>
      <c r="AI2107" s="24"/>
      <c r="AJ2107" s="24"/>
      <c r="AK2107" s="24"/>
      <c r="AL2107" s="24" t="s">
        <v>20567</v>
      </c>
      <c r="AM2107" s="24" t="s">
        <v>2014</v>
      </c>
      <c r="AN2107" s="40">
        <v>43326</v>
      </c>
      <c r="AO2107" s="24" t="s">
        <v>2015</v>
      </c>
      <c r="AP2107" s="24" t="s">
        <v>21270</v>
      </c>
      <c r="AQ2107" s="24"/>
      <c r="AR2107" s="24" t="s">
        <v>20568</v>
      </c>
      <c r="AS2107" s="24" t="s">
        <v>20569</v>
      </c>
      <c r="AT2107" s="24" t="s">
        <v>21270</v>
      </c>
      <c r="AU2107" s="23" t="s">
        <v>4506</v>
      </c>
      <c r="AV2107" s="23" t="s">
        <v>5563</v>
      </c>
      <c r="AW2107" s="23" t="s">
        <v>10155</v>
      </c>
      <c r="AX2107" s="23" t="s">
        <v>10156</v>
      </c>
    </row>
    <row r="2108" spans="1:50" s="22" customFormat="1" ht="20" customHeight="1" x14ac:dyDescent="0.3">
      <c r="A2108" s="23" t="s">
        <v>20572</v>
      </c>
      <c r="B2108" s="23" t="s">
        <v>6938</v>
      </c>
      <c r="C2108" s="23" t="s">
        <v>23620</v>
      </c>
      <c r="D2108" s="23" t="s">
        <v>21266</v>
      </c>
      <c r="E2108" s="23" t="s">
        <v>15151</v>
      </c>
      <c r="F2108" s="23" t="s">
        <v>15551</v>
      </c>
      <c r="G2108" s="24" t="s">
        <v>21733</v>
      </c>
      <c r="H2108" s="24" t="s">
        <v>21267</v>
      </c>
      <c r="I2108" s="24" t="s">
        <v>3</v>
      </c>
      <c r="J2108" s="30" t="s">
        <v>5510</v>
      </c>
      <c r="K2108" s="23" t="s">
        <v>7065</v>
      </c>
      <c r="L2108" s="23" t="s">
        <v>7066</v>
      </c>
      <c r="M2108" s="23" t="s">
        <v>5513</v>
      </c>
      <c r="N2108" s="23" t="s">
        <v>5514</v>
      </c>
      <c r="O2108" s="23" t="s">
        <v>7067</v>
      </c>
      <c r="P2108" s="23" t="s">
        <v>5516</v>
      </c>
      <c r="Q2108" s="23" t="s">
        <v>5561</v>
      </c>
      <c r="R2108" s="23" t="s">
        <v>5562</v>
      </c>
      <c r="S2108" s="23" t="s">
        <v>407</v>
      </c>
      <c r="T2108" s="23" t="s">
        <v>408</v>
      </c>
      <c r="U2108" s="23" t="s">
        <v>317</v>
      </c>
      <c r="V2108" s="23" t="s">
        <v>903</v>
      </c>
      <c r="W2108" s="24" t="s">
        <v>38</v>
      </c>
      <c r="X2108" s="24" t="s">
        <v>409</v>
      </c>
      <c r="Y2108" s="24" t="s">
        <v>40</v>
      </c>
      <c r="Z2108" s="25">
        <v>7724850</v>
      </c>
      <c r="AA2108" s="24" t="s">
        <v>14803</v>
      </c>
      <c r="AB2108" s="24" t="s">
        <v>14803</v>
      </c>
      <c r="AC2108" s="24" t="s">
        <v>14803</v>
      </c>
      <c r="AD2108" s="24" t="s">
        <v>21268</v>
      </c>
      <c r="AE2108" s="24"/>
      <c r="AF2108" s="24"/>
      <c r="AG2108" s="24" t="s">
        <v>21269</v>
      </c>
      <c r="AH2108" s="24"/>
      <c r="AI2108" s="24"/>
      <c r="AJ2108" s="24"/>
      <c r="AK2108" s="24"/>
      <c r="AL2108" s="24" t="s">
        <v>20570</v>
      </c>
      <c r="AM2108" s="24" t="s">
        <v>2594</v>
      </c>
      <c r="AN2108" s="40">
        <v>61426</v>
      </c>
      <c r="AO2108" s="24" t="s">
        <v>1422</v>
      </c>
      <c r="AP2108" s="24" t="s">
        <v>21270</v>
      </c>
      <c r="AQ2108" s="24"/>
      <c r="AR2108" s="24" t="s">
        <v>20571</v>
      </c>
      <c r="AS2108" s="24" t="s">
        <v>20572</v>
      </c>
      <c r="AT2108" s="24" t="s">
        <v>21270</v>
      </c>
      <c r="AU2108" s="23" t="s">
        <v>5479</v>
      </c>
      <c r="AV2108" s="23" t="s">
        <v>5602</v>
      </c>
      <c r="AW2108" s="23" t="s">
        <v>7068</v>
      </c>
      <c r="AX2108" s="23" t="s">
        <v>7069</v>
      </c>
    </row>
    <row r="2109" spans="1:50" s="22" customFormat="1" ht="20" customHeight="1" x14ac:dyDescent="0.3">
      <c r="A2109" s="23" t="s">
        <v>20578</v>
      </c>
      <c r="B2109" s="23" t="s">
        <v>6938</v>
      </c>
      <c r="C2109" s="23" t="s">
        <v>23621</v>
      </c>
      <c r="D2109" s="23" t="s">
        <v>21266</v>
      </c>
      <c r="E2109" s="23" t="s">
        <v>20574</v>
      </c>
      <c r="F2109" s="23" t="s">
        <v>20575</v>
      </c>
      <c r="G2109" s="24" t="s">
        <v>23622</v>
      </c>
      <c r="H2109" s="24" t="s">
        <v>21267</v>
      </c>
      <c r="I2109" s="24" t="s">
        <v>3</v>
      </c>
      <c r="J2109" s="30" t="s">
        <v>5510</v>
      </c>
      <c r="K2109" s="23" t="s">
        <v>11219</v>
      </c>
      <c r="L2109" s="23" t="s">
        <v>11220</v>
      </c>
      <c r="M2109" s="23" t="s">
        <v>5513</v>
      </c>
      <c r="N2109" s="23" t="s">
        <v>5514</v>
      </c>
      <c r="O2109" s="23" t="s">
        <v>11221</v>
      </c>
      <c r="P2109" s="23" t="s">
        <v>5516</v>
      </c>
      <c r="Q2109" s="23" t="s">
        <v>5517</v>
      </c>
      <c r="R2109" s="23" t="s">
        <v>5518</v>
      </c>
      <c r="S2109" s="23" t="s">
        <v>407</v>
      </c>
      <c r="T2109" s="23" t="s">
        <v>408</v>
      </c>
      <c r="U2109" s="23" t="s">
        <v>348</v>
      </c>
      <c r="V2109" s="23" t="s">
        <v>717</v>
      </c>
      <c r="W2109" s="24" t="s">
        <v>38</v>
      </c>
      <c r="X2109" s="24" t="s">
        <v>409</v>
      </c>
      <c r="Y2109" s="24" t="s">
        <v>40</v>
      </c>
      <c r="Z2109" s="25">
        <v>551775</v>
      </c>
      <c r="AA2109" s="24" t="s">
        <v>14803</v>
      </c>
      <c r="AB2109" s="24" t="s">
        <v>14803</v>
      </c>
      <c r="AC2109" s="24" t="s">
        <v>14803</v>
      </c>
      <c r="AD2109" s="24" t="s">
        <v>21268</v>
      </c>
      <c r="AE2109" s="24"/>
      <c r="AF2109" s="24"/>
      <c r="AG2109" s="24" t="s">
        <v>21269</v>
      </c>
      <c r="AH2109" s="24"/>
      <c r="AI2109" s="24"/>
      <c r="AJ2109" s="24"/>
      <c r="AK2109" s="24"/>
      <c r="AL2109" s="24" t="s">
        <v>23623</v>
      </c>
      <c r="AM2109" s="24" t="s">
        <v>4353</v>
      </c>
      <c r="AN2109" s="40">
        <v>126126</v>
      </c>
      <c r="AO2109" s="24" t="s">
        <v>3708</v>
      </c>
      <c r="AP2109" s="24" t="s">
        <v>2640</v>
      </c>
      <c r="AQ2109" s="24" t="s">
        <v>6938</v>
      </c>
      <c r="AR2109" s="24" t="s">
        <v>20577</v>
      </c>
      <c r="AS2109" s="24" t="s">
        <v>20578</v>
      </c>
      <c r="AT2109" s="24" t="s">
        <v>21270</v>
      </c>
      <c r="AU2109" s="23" t="s">
        <v>4958</v>
      </c>
      <c r="AV2109" s="23" t="s">
        <v>5563</v>
      </c>
      <c r="AW2109" s="23" t="s">
        <v>11222</v>
      </c>
      <c r="AX2109" s="23" t="s">
        <v>11223</v>
      </c>
    </row>
    <row r="2110" spans="1:50" s="22" customFormat="1" ht="20" customHeight="1" x14ac:dyDescent="0.3">
      <c r="A2110" s="23" t="s">
        <v>20582</v>
      </c>
      <c r="B2110" s="23" t="s">
        <v>6938</v>
      </c>
      <c r="C2110" s="23" t="s">
        <v>23624</v>
      </c>
      <c r="D2110" s="23" t="s">
        <v>21266</v>
      </c>
      <c r="E2110" s="23" t="s">
        <v>17549</v>
      </c>
      <c r="F2110" s="23" t="s">
        <v>18226</v>
      </c>
      <c r="G2110" s="24" t="s">
        <v>22944</v>
      </c>
      <c r="H2110" s="24" t="s">
        <v>21267</v>
      </c>
      <c r="I2110" s="24" t="s">
        <v>3</v>
      </c>
      <c r="J2110" s="30" t="s">
        <v>5510</v>
      </c>
      <c r="K2110" s="23" t="s">
        <v>8180</v>
      </c>
      <c r="L2110" s="23" t="s">
        <v>8181</v>
      </c>
      <c r="M2110" s="23" t="s">
        <v>5513</v>
      </c>
      <c r="N2110" s="23" t="s">
        <v>5514</v>
      </c>
      <c r="O2110" s="23" t="s">
        <v>8182</v>
      </c>
      <c r="P2110" s="23" t="s">
        <v>5516</v>
      </c>
      <c r="Q2110" s="23" t="s">
        <v>5561</v>
      </c>
      <c r="R2110" s="23" t="s">
        <v>5562</v>
      </c>
      <c r="S2110" s="23" t="s">
        <v>407</v>
      </c>
      <c r="T2110" s="23" t="s">
        <v>408</v>
      </c>
      <c r="U2110" s="23" t="s">
        <v>345</v>
      </c>
      <c r="V2110" s="23" t="s">
        <v>347</v>
      </c>
      <c r="W2110" s="24" t="s">
        <v>38</v>
      </c>
      <c r="X2110" s="24" t="s">
        <v>409</v>
      </c>
      <c r="Y2110" s="24" t="s">
        <v>40</v>
      </c>
      <c r="Z2110" s="25">
        <v>9931950</v>
      </c>
      <c r="AA2110" s="24" t="s">
        <v>14803</v>
      </c>
      <c r="AB2110" s="24" t="s">
        <v>14803</v>
      </c>
      <c r="AC2110" s="24" t="s">
        <v>14803</v>
      </c>
      <c r="AD2110" s="24" t="s">
        <v>21268</v>
      </c>
      <c r="AE2110" s="24"/>
      <c r="AF2110" s="24"/>
      <c r="AG2110" s="24" t="s">
        <v>21269</v>
      </c>
      <c r="AH2110" s="24"/>
      <c r="AI2110" s="24"/>
      <c r="AJ2110" s="24"/>
      <c r="AK2110" s="24"/>
      <c r="AL2110" s="24" t="s">
        <v>20580</v>
      </c>
      <c r="AM2110" s="24" t="s">
        <v>2252</v>
      </c>
      <c r="AN2110" s="40">
        <v>50426</v>
      </c>
      <c r="AO2110" s="24" t="s">
        <v>2253</v>
      </c>
      <c r="AP2110" s="24" t="s">
        <v>2623</v>
      </c>
      <c r="AQ2110" s="24" t="s">
        <v>6938</v>
      </c>
      <c r="AR2110" s="24" t="s">
        <v>20581</v>
      </c>
      <c r="AS2110" s="24" t="s">
        <v>20582</v>
      </c>
      <c r="AT2110" s="24" t="s">
        <v>21270</v>
      </c>
      <c r="AU2110" s="23" t="s">
        <v>3600</v>
      </c>
      <c r="AV2110" s="23" t="s">
        <v>5602</v>
      </c>
      <c r="AW2110" s="23" t="s">
        <v>8184</v>
      </c>
      <c r="AX2110" s="23" t="s">
        <v>2251</v>
      </c>
    </row>
    <row r="2111" spans="1:50" s="22" customFormat="1" ht="20" customHeight="1" x14ac:dyDescent="0.3">
      <c r="A2111" s="23" t="s">
        <v>13633</v>
      </c>
      <c r="B2111" s="23" t="s">
        <v>6648</v>
      </c>
      <c r="C2111" s="23" t="s">
        <v>23625</v>
      </c>
      <c r="D2111" s="23" t="s">
        <v>21266</v>
      </c>
      <c r="E2111" s="23" t="s">
        <v>19933</v>
      </c>
      <c r="F2111" s="23" t="s">
        <v>14803</v>
      </c>
      <c r="G2111" s="24" t="s">
        <v>19933</v>
      </c>
      <c r="H2111" s="24" t="s">
        <v>21267</v>
      </c>
      <c r="I2111" s="24" t="s">
        <v>3</v>
      </c>
      <c r="J2111" s="30" t="s">
        <v>5510</v>
      </c>
      <c r="K2111" s="23" t="s">
        <v>13629</v>
      </c>
      <c r="L2111" s="23" t="s">
        <v>13630</v>
      </c>
      <c r="M2111" s="23" t="s">
        <v>5513</v>
      </c>
      <c r="N2111" s="23" t="s">
        <v>5514</v>
      </c>
      <c r="O2111" s="23" t="s">
        <v>13631</v>
      </c>
      <c r="P2111" s="23" t="s">
        <v>5516</v>
      </c>
      <c r="Q2111" s="23" t="s">
        <v>5561</v>
      </c>
      <c r="R2111" s="23" t="s">
        <v>5562</v>
      </c>
      <c r="S2111" s="23" t="s">
        <v>407</v>
      </c>
      <c r="T2111" s="23" t="s">
        <v>408</v>
      </c>
      <c r="U2111" s="23" t="s">
        <v>195</v>
      </c>
      <c r="V2111" s="23" t="s">
        <v>197</v>
      </c>
      <c r="W2111" s="24" t="s">
        <v>38</v>
      </c>
      <c r="X2111" s="24" t="s">
        <v>409</v>
      </c>
      <c r="Y2111" s="24" t="s">
        <v>40</v>
      </c>
      <c r="Z2111" s="25">
        <v>1531664</v>
      </c>
      <c r="AA2111" s="24" t="s">
        <v>14803</v>
      </c>
      <c r="AB2111" s="24" t="s">
        <v>14803</v>
      </c>
      <c r="AC2111" s="24" t="s">
        <v>14803</v>
      </c>
      <c r="AD2111" s="24" t="s">
        <v>21268</v>
      </c>
      <c r="AE2111" s="24"/>
      <c r="AF2111" s="24"/>
      <c r="AG2111" s="24" t="s">
        <v>21269</v>
      </c>
      <c r="AH2111" s="24"/>
      <c r="AI2111" s="24"/>
      <c r="AJ2111" s="24"/>
      <c r="AK2111" s="24"/>
      <c r="AL2111" s="24" t="s">
        <v>19934</v>
      </c>
      <c r="AM2111" s="24" t="s">
        <v>410</v>
      </c>
      <c r="AN2111" s="40">
        <v>126</v>
      </c>
      <c r="AO2111" s="24" t="s">
        <v>5105</v>
      </c>
      <c r="AP2111" s="24" t="s">
        <v>21270</v>
      </c>
      <c r="AQ2111" s="24"/>
      <c r="AR2111" s="24" t="s">
        <v>13632</v>
      </c>
      <c r="AS2111" s="24" t="s">
        <v>13633</v>
      </c>
      <c r="AT2111" s="24" t="s">
        <v>21270</v>
      </c>
      <c r="AU2111" s="23" t="s">
        <v>13602</v>
      </c>
      <c r="AV2111" s="23" t="s">
        <v>9463</v>
      </c>
      <c r="AW2111" s="23" t="s">
        <v>589</v>
      </c>
      <c r="AX2111" s="23" t="s">
        <v>13634</v>
      </c>
    </row>
    <row r="2112" spans="1:50" s="22" customFormat="1" ht="20" customHeight="1" x14ac:dyDescent="0.3">
      <c r="A2112" s="23" t="s">
        <v>19941</v>
      </c>
      <c r="B2112" s="23" t="s">
        <v>6648</v>
      </c>
      <c r="C2112" s="23" t="s">
        <v>23626</v>
      </c>
      <c r="D2112" s="23" t="s">
        <v>21266</v>
      </c>
      <c r="E2112" s="23" t="s">
        <v>14850</v>
      </c>
      <c r="F2112" s="23" t="s">
        <v>14803</v>
      </c>
      <c r="G2112" s="24" t="s">
        <v>14850</v>
      </c>
      <c r="H2112" s="24" t="s">
        <v>21267</v>
      </c>
      <c r="I2112" s="24" t="s">
        <v>3</v>
      </c>
      <c r="J2112" s="30" t="s">
        <v>5510</v>
      </c>
      <c r="K2112" s="23" t="s">
        <v>13945</v>
      </c>
      <c r="L2112" s="23" t="s">
        <v>13946</v>
      </c>
      <c r="M2112" s="23" t="s">
        <v>5513</v>
      </c>
      <c r="N2112" s="23" t="s">
        <v>5514</v>
      </c>
      <c r="O2112" s="23" t="s">
        <v>13947</v>
      </c>
      <c r="P2112" s="23" t="s">
        <v>5516</v>
      </c>
      <c r="Q2112" s="23" t="s">
        <v>5517</v>
      </c>
      <c r="R2112" s="23" t="s">
        <v>5518</v>
      </c>
      <c r="S2112" s="23" t="s">
        <v>407</v>
      </c>
      <c r="T2112" s="23" t="s">
        <v>408</v>
      </c>
      <c r="U2112" s="23" t="s">
        <v>195</v>
      </c>
      <c r="V2112" s="23" t="s">
        <v>197</v>
      </c>
      <c r="W2112" s="24" t="s">
        <v>38</v>
      </c>
      <c r="X2112" s="24" t="s">
        <v>409</v>
      </c>
      <c r="Y2112" s="24" t="s">
        <v>40</v>
      </c>
      <c r="Z2112" s="25">
        <v>246827</v>
      </c>
      <c r="AA2112" s="24" t="s">
        <v>14803</v>
      </c>
      <c r="AB2112" s="24" t="s">
        <v>14803</v>
      </c>
      <c r="AC2112" s="24" t="s">
        <v>14803</v>
      </c>
      <c r="AD2112" s="24" t="s">
        <v>21268</v>
      </c>
      <c r="AE2112" s="24"/>
      <c r="AF2112" s="24"/>
      <c r="AG2112" s="24" t="s">
        <v>21269</v>
      </c>
      <c r="AH2112" s="24"/>
      <c r="AI2112" s="24"/>
      <c r="AJ2112" s="24"/>
      <c r="AK2112" s="24"/>
      <c r="AL2112" s="24" t="s">
        <v>19939</v>
      </c>
      <c r="AM2112" s="24" t="s">
        <v>410</v>
      </c>
      <c r="AN2112" s="40">
        <v>126</v>
      </c>
      <c r="AO2112" s="24" t="s">
        <v>5321</v>
      </c>
      <c r="AP2112" s="24" t="s">
        <v>21270</v>
      </c>
      <c r="AQ2112" s="24"/>
      <c r="AR2112" s="24" t="s">
        <v>19940</v>
      </c>
      <c r="AS2112" s="24" t="s">
        <v>19941</v>
      </c>
      <c r="AT2112" s="24" t="s">
        <v>21270</v>
      </c>
      <c r="AU2112" s="23" t="s">
        <v>5468</v>
      </c>
      <c r="AV2112" s="23" t="s">
        <v>9463</v>
      </c>
      <c r="AW2112" s="23" t="s">
        <v>507</v>
      </c>
      <c r="AX2112" s="23" t="s">
        <v>13950</v>
      </c>
    </row>
    <row r="2113" spans="1:50" s="22" customFormat="1" ht="20" customHeight="1" x14ac:dyDescent="0.3">
      <c r="A2113" s="23" t="s">
        <v>19945</v>
      </c>
      <c r="B2113" s="23" t="s">
        <v>6648</v>
      </c>
      <c r="C2113" s="23" t="s">
        <v>23627</v>
      </c>
      <c r="D2113" s="23" t="s">
        <v>21266</v>
      </c>
      <c r="E2113" s="23" t="s">
        <v>17466</v>
      </c>
      <c r="F2113" s="23" t="s">
        <v>14803</v>
      </c>
      <c r="G2113" s="24" t="s">
        <v>17466</v>
      </c>
      <c r="H2113" s="24" t="s">
        <v>21267</v>
      </c>
      <c r="I2113" s="24" t="s">
        <v>3</v>
      </c>
      <c r="J2113" s="30" t="s">
        <v>5510</v>
      </c>
      <c r="K2113" s="23" t="s">
        <v>13945</v>
      </c>
      <c r="L2113" s="23" t="s">
        <v>13946</v>
      </c>
      <c r="M2113" s="23" t="s">
        <v>5513</v>
      </c>
      <c r="N2113" s="23" t="s">
        <v>5514</v>
      </c>
      <c r="O2113" s="23" t="s">
        <v>13947</v>
      </c>
      <c r="P2113" s="23" t="s">
        <v>5516</v>
      </c>
      <c r="Q2113" s="23" t="s">
        <v>5517</v>
      </c>
      <c r="R2113" s="23" t="s">
        <v>5518</v>
      </c>
      <c r="S2113" s="23" t="s">
        <v>407</v>
      </c>
      <c r="T2113" s="23" t="s">
        <v>408</v>
      </c>
      <c r="U2113" s="23" t="s">
        <v>165</v>
      </c>
      <c r="V2113" s="23" t="s">
        <v>166</v>
      </c>
      <c r="W2113" s="24" t="s">
        <v>38</v>
      </c>
      <c r="X2113" s="24" t="s">
        <v>409</v>
      </c>
      <c r="Y2113" s="24" t="s">
        <v>40</v>
      </c>
      <c r="Z2113" s="25">
        <v>123502</v>
      </c>
      <c r="AA2113" s="24" t="s">
        <v>14803</v>
      </c>
      <c r="AB2113" s="24" t="s">
        <v>14803</v>
      </c>
      <c r="AC2113" s="24" t="s">
        <v>14803</v>
      </c>
      <c r="AD2113" s="24" t="s">
        <v>21268</v>
      </c>
      <c r="AE2113" s="24"/>
      <c r="AF2113" s="24"/>
      <c r="AG2113" s="24" t="s">
        <v>21269</v>
      </c>
      <c r="AH2113" s="24"/>
      <c r="AI2113" s="24"/>
      <c r="AJ2113" s="24"/>
      <c r="AK2113" s="24"/>
      <c r="AL2113" s="24" t="s">
        <v>19943</v>
      </c>
      <c r="AM2113" s="24" t="s">
        <v>410</v>
      </c>
      <c r="AN2113" s="40">
        <v>126</v>
      </c>
      <c r="AO2113" s="24" t="s">
        <v>5321</v>
      </c>
      <c r="AP2113" s="24" t="s">
        <v>21270</v>
      </c>
      <c r="AQ2113" s="24"/>
      <c r="AR2113" s="24" t="s">
        <v>19944</v>
      </c>
      <c r="AS2113" s="24" t="s">
        <v>19945</v>
      </c>
      <c r="AT2113" s="24" t="s">
        <v>21270</v>
      </c>
      <c r="AU2113" s="23" t="s">
        <v>5468</v>
      </c>
      <c r="AV2113" s="23" t="s">
        <v>9463</v>
      </c>
      <c r="AW2113" s="23" t="s">
        <v>507</v>
      </c>
      <c r="AX2113" s="23" t="s">
        <v>13950</v>
      </c>
    </row>
    <row r="2114" spans="1:50" s="22" customFormat="1" ht="20" customHeight="1" x14ac:dyDescent="0.3">
      <c r="A2114" s="23" t="s">
        <v>13922</v>
      </c>
      <c r="B2114" s="23" t="s">
        <v>6648</v>
      </c>
      <c r="C2114" s="23" t="s">
        <v>23628</v>
      </c>
      <c r="D2114" s="23" t="s">
        <v>21266</v>
      </c>
      <c r="E2114" s="23" t="s">
        <v>19028</v>
      </c>
      <c r="F2114" s="23" t="s">
        <v>14803</v>
      </c>
      <c r="G2114" s="24" t="s">
        <v>19028</v>
      </c>
      <c r="H2114" s="24" t="s">
        <v>21267</v>
      </c>
      <c r="I2114" s="24" t="s">
        <v>3</v>
      </c>
      <c r="J2114" s="30" t="s">
        <v>5510</v>
      </c>
      <c r="K2114" s="23" t="s">
        <v>10528</v>
      </c>
      <c r="L2114" s="23" t="s">
        <v>10529</v>
      </c>
      <c r="M2114" s="23" t="s">
        <v>5513</v>
      </c>
      <c r="N2114" s="23" t="s">
        <v>5514</v>
      </c>
      <c r="O2114" s="23" t="s">
        <v>10530</v>
      </c>
      <c r="P2114" s="23" t="s">
        <v>5516</v>
      </c>
      <c r="Q2114" s="23" t="s">
        <v>5561</v>
      </c>
      <c r="R2114" s="23" t="s">
        <v>5562</v>
      </c>
      <c r="S2114" s="23" t="s">
        <v>407</v>
      </c>
      <c r="T2114" s="23" t="s">
        <v>408</v>
      </c>
      <c r="U2114" s="23" t="s">
        <v>195</v>
      </c>
      <c r="V2114" s="23" t="s">
        <v>197</v>
      </c>
      <c r="W2114" s="24" t="s">
        <v>38</v>
      </c>
      <c r="X2114" s="24" t="s">
        <v>409</v>
      </c>
      <c r="Y2114" s="24" t="s">
        <v>40</v>
      </c>
      <c r="Z2114" s="25">
        <v>609624</v>
      </c>
      <c r="AA2114" s="24" t="s">
        <v>14803</v>
      </c>
      <c r="AB2114" s="24" t="s">
        <v>14803</v>
      </c>
      <c r="AC2114" s="24" t="s">
        <v>14803</v>
      </c>
      <c r="AD2114" s="24" t="s">
        <v>21268</v>
      </c>
      <c r="AE2114" s="24"/>
      <c r="AF2114" s="24"/>
      <c r="AG2114" s="24" t="s">
        <v>21269</v>
      </c>
      <c r="AH2114" s="24"/>
      <c r="AI2114" s="24"/>
      <c r="AJ2114" s="24"/>
      <c r="AK2114" s="24"/>
      <c r="AL2114" s="24" t="s">
        <v>19942</v>
      </c>
      <c r="AM2114" s="24" t="s">
        <v>410</v>
      </c>
      <c r="AN2114" s="40">
        <v>126</v>
      </c>
      <c r="AO2114" s="24" t="s">
        <v>5297</v>
      </c>
      <c r="AP2114" s="24" t="s">
        <v>21270</v>
      </c>
      <c r="AQ2114" s="24"/>
      <c r="AR2114" s="24" t="s">
        <v>13921</v>
      </c>
      <c r="AS2114" s="24" t="s">
        <v>13922</v>
      </c>
      <c r="AT2114" s="24" t="s">
        <v>21270</v>
      </c>
      <c r="AU2114" s="23" t="s">
        <v>5468</v>
      </c>
      <c r="AV2114" s="23" t="s">
        <v>9463</v>
      </c>
      <c r="AW2114" s="23" t="s">
        <v>1068</v>
      </c>
      <c r="AX2114" s="23" t="s">
        <v>13923</v>
      </c>
    </row>
    <row r="2115" spans="1:50" s="22" customFormat="1" ht="20" customHeight="1" x14ac:dyDescent="0.3">
      <c r="A2115" s="23" t="s">
        <v>13979</v>
      </c>
      <c r="B2115" s="23" t="s">
        <v>6648</v>
      </c>
      <c r="C2115" s="23" t="s">
        <v>23629</v>
      </c>
      <c r="D2115" s="23" t="s">
        <v>21266</v>
      </c>
      <c r="E2115" s="23" t="s">
        <v>14850</v>
      </c>
      <c r="F2115" s="23" t="s">
        <v>14803</v>
      </c>
      <c r="G2115" s="24" t="s">
        <v>14850</v>
      </c>
      <c r="H2115" s="24" t="s">
        <v>21267</v>
      </c>
      <c r="I2115" s="24" t="s">
        <v>3</v>
      </c>
      <c r="J2115" s="30" t="s">
        <v>5510</v>
      </c>
      <c r="K2115" s="23" t="s">
        <v>13581</v>
      </c>
      <c r="L2115" s="23" t="s">
        <v>13582</v>
      </c>
      <c r="M2115" s="23" t="s">
        <v>5513</v>
      </c>
      <c r="N2115" s="23" t="s">
        <v>5514</v>
      </c>
      <c r="O2115" s="23" t="s">
        <v>13583</v>
      </c>
      <c r="P2115" s="23" t="s">
        <v>5516</v>
      </c>
      <c r="Q2115" s="23" t="s">
        <v>5561</v>
      </c>
      <c r="R2115" s="23" t="s">
        <v>5562</v>
      </c>
      <c r="S2115" s="23" t="s">
        <v>407</v>
      </c>
      <c r="T2115" s="23" t="s">
        <v>408</v>
      </c>
      <c r="U2115" s="23" t="s">
        <v>195</v>
      </c>
      <c r="V2115" s="23" t="s">
        <v>197</v>
      </c>
      <c r="W2115" s="24" t="s">
        <v>38</v>
      </c>
      <c r="X2115" s="24" t="s">
        <v>409</v>
      </c>
      <c r="Y2115" s="24" t="s">
        <v>40</v>
      </c>
      <c r="Z2115" s="25">
        <v>246827</v>
      </c>
      <c r="AA2115" s="24" t="s">
        <v>14803</v>
      </c>
      <c r="AB2115" s="24" t="s">
        <v>14803</v>
      </c>
      <c r="AC2115" s="24" t="s">
        <v>14803</v>
      </c>
      <c r="AD2115" s="24" t="s">
        <v>21268</v>
      </c>
      <c r="AE2115" s="24"/>
      <c r="AF2115" s="24"/>
      <c r="AG2115" s="24" t="s">
        <v>21269</v>
      </c>
      <c r="AH2115" s="24"/>
      <c r="AI2115" s="24"/>
      <c r="AJ2115" s="24"/>
      <c r="AK2115" s="24"/>
      <c r="AL2115" s="24" t="s">
        <v>20018</v>
      </c>
      <c r="AM2115" s="24" t="s">
        <v>410</v>
      </c>
      <c r="AN2115" s="40">
        <v>126</v>
      </c>
      <c r="AO2115" s="24" t="s">
        <v>5356</v>
      </c>
      <c r="AP2115" s="24" t="s">
        <v>21270</v>
      </c>
      <c r="AQ2115" s="24"/>
      <c r="AR2115" s="24" t="s">
        <v>13978</v>
      </c>
      <c r="AS2115" s="24" t="s">
        <v>13979</v>
      </c>
      <c r="AT2115" s="24" t="s">
        <v>21270</v>
      </c>
      <c r="AU2115" s="23" t="s">
        <v>5468</v>
      </c>
      <c r="AV2115" s="23" t="s">
        <v>9463</v>
      </c>
      <c r="AW2115" s="23" t="s">
        <v>889</v>
      </c>
      <c r="AX2115" s="23" t="s">
        <v>13974</v>
      </c>
    </row>
    <row r="2116" spans="1:50" s="22" customFormat="1" ht="20" customHeight="1" x14ac:dyDescent="0.3">
      <c r="A2116" s="23" t="s">
        <v>20022</v>
      </c>
      <c r="B2116" s="23" t="s">
        <v>6648</v>
      </c>
      <c r="C2116" s="23" t="s">
        <v>23630</v>
      </c>
      <c r="D2116" s="23" t="s">
        <v>21266</v>
      </c>
      <c r="E2116" s="23" t="s">
        <v>20019</v>
      </c>
      <c r="F2116" s="23" t="s">
        <v>14803</v>
      </c>
      <c r="G2116" s="24" t="s">
        <v>20019</v>
      </c>
      <c r="H2116" s="24" t="s">
        <v>21267</v>
      </c>
      <c r="I2116" s="24" t="s">
        <v>3</v>
      </c>
      <c r="J2116" s="30" t="s">
        <v>5510</v>
      </c>
      <c r="K2116" s="23" t="s">
        <v>12126</v>
      </c>
      <c r="L2116" s="23" t="s">
        <v>12127</v>
      </c>
      <c r="M2116" s="23" t="s">
        <v>5513</v>
      </c>
      <c r="N2116" s="23" t="s">
        <v>5514</v>
      </c>
      <c r="O2116" s="23" t="s">
        <v>12128</v>
      </c>
      <c r="P2116" s="23" t="s">
        <v>5516</v>
      </c>
      <c r="Q2116" s="23" t="s">
        <v>5754</v>
      </c>
      <c r="R2116" s="23" t="s">
        <v>5755</v>
      </c>
      <c r="S2116" s="23" t="s">
        <v>407</v>
      </c>
      <c r="T2116" s="23" t="s">
        <v>408</v>
      </c>
      <c r="U2116" s="23" t="s">
        <v>165</v>
      </c>
      <c r="V2116" s="23" t="s">
        <v>166</v>
      </c>
      <c r="W2116" s="24" t="s">
        <v>38</v>
      </c>
      <c r="X2116" s="24" t="s">
        <v>409</v>
      </c>
      <c r="Y2116" s="24" t="s">
        <v>40</v>
      </c>
      <c r="Z2116" s="25">
        <v>86000</v>
      </c>
      <c r="AA2116" s="24" t="s">
        <v>14803</v>
      </c>
      <c r="AB2116" s="24" t="s">
        <v>14803</v>
      </c>
      <c r="AC2116" s="24" t="s">
        <v>14803</v>
      </c>
      <c r="AD2116" s="24" t="s">
        <v>21268</v>
      </c>
      <c r="AE2116" s="24"/>
      <c r="AF2116" s="24"/>
      <c r="AG2116" s="24" t="s">
        <v>21269</v>
      </c>
      <c r="AH2116" s="24"/>
      <c r="AI2116" s="24"/>
      <c r="AJ2116" s="24"/>
      <c r="AK2116" s="24"/>
      <c r="AL2116" s="24" t="s">
        <v>20020</v>
      </c>
      <c r="AM2116" s="24" t="s">
        <v>410</v>
      </c>
      <c r="AN2116" s="40">
        <v>126</v>
      </c>
      <c r="AO2116" s="24" t="s">
        <v>13971</v>
      </c>
      <c r="AP2116" s="24" t="s">
        <v>21270</v>
      </c>
      <c r="AQ2116" s="24"/>
      <c r="AR2116" s="24" t="s">
        <v>20021</v>
      </c>
      <c r="AS2116" s="24" t="s">
        <v>20022</v>
      </c>
      <c r="AT2116" s="24" t="s">
        <v>21270</v>
      </c>
      <c r="AU2116" s="23" t="s">
        <v>5468</v>
      </c>
      <c r="AV2116" s="23" t="s">
        <v>9463</v>
      </c>
      <c r="AW2116" s="23" t="s">
        <v>872</v>
      </c>
      <c r="AX2116" s="23" t="s">
        <v>13974</v>
      </c>
    </row>
    <row r="2117" spans="1:50" s="22" customFormat="1" ht="20" customHeight="1" x14ac:dyDescent="0.3">
      <c r="A2117" s="23" t="s">
        <v>20025</v>
      </c>
      <c r="B2117" s="23" t="s">
        <v>6648</v>
      </c>
      <c r="C2117" s="23" t="s">
        <v>23631</v>
      </c>
      <c r="D2117" s="23" t="s">
        <v>21266</v>
      </c>
      <c r="E2117" s="23" t="s">
        <v>17187</v>
      </c>
      <c r="F2117" s="23" t="s">
        <v>14803</v>
      </c>
      <c r="G2117" s="24" t="s">
        <v>17187</v>
      </c>
      <c r="H2117" s="24" t="s">
        <v>21267</v>
      </c>
      <c r="I2117" s="24" t="s">
        <v>3</v>
      </c>
      <c r="J2117" s="30" t="s">
        <v>5510</v>
      </c>
      <c r="K2117" s="23" t="s">
        <v>12126</v>
      </c>
      <c r="L2117" s="23" t="s">
        <v>12127</v>
      </c>
      <c r="M2117" s="23" t="s">
        <v>5513</v>
      </c>
      <c r="N2117" s="23" t="s">
        <v>5514</v>
      </c>
      <c r="O2117" s="23" t="s">
        <v>12128</v>
      </c>
      <c r="P2117" s="23" t="s">
        <v>5516</v>
      </c>
      <c r="Q2117" s="23" t="s">
        <v>5754</v>
      </c>
      <c r="R2117" s="23" t="s">
        <v>5755</v>
      </c>
      <c r="S2117" s="23" t="s">
        <v>407</v>
      </c>
      <c r="T2117" s="23" t="s">
        <v>408</v>
      </c>
      <c r="U2117" s="23" t="s">
        <v>368</v>
      </c>
      <c r="V2117" s="23" t="s">
        <v>370</v>
      </c>
      <c r="W2117" s="24" t="s">
        <v>38</v>
      </c>
      <c r="X2117" s="24" t="s">
        <v>409</v>
      </c>
      <c r="Y2117" s="24" t="s">
        <v>40</v>
      </c>
      <c r="Z2117" s="25">
        <v>111050</v>
      </c>
      <c r="AA2117" s="24" t="s">
        <v>14803</v>
      </c>
      <c r="AB2117" s="24" t="s">
        <v>14803</v>
      </c>
      <c r="AC2117" s="24" t="s">
        <v>14803</v>
      </c>
      <c r="AD2117" s="24" t="s">
        <v>21268</v>
      </c>
      <c r="AE2117" s="24"/>
      <c r="AF2117" s="24"/>
      <c r="AG2117" s="24" t="s">
        <v>21269</v>
      </c>
      <c r="AH2117" s="24"/>
      <c r="AI2117" s="24"/>
      <c r="AJ2117" s="24"/>
      <c r="AK2117" s="24"/>
      <c r="AL2117" s="24" t="s">
        <v>20023</v>
      </c>
      <c r="AM2117" s="24" t="s">
        <v>410</v>
      </c>
      <c r="AN2117" s="40">
        <v>126</v>
      </c>
      <c r="AO2117" s="24" t="s">
        <v>13971</v>
      </c>
      <c r="AP2117" s="24" t="s">
        <v>21270</v>
      </c>
      <c r="AQ2117" s="24"/>
      <c r="AR2117" s="24" t="s">
        <v>20024</v>
      </c>
      <c r="AS2117" s="24" t="s">
        <v>20025</v>
      </c>
      <c r="AT2117" s="24" t="s">
        <v>21270</v>
      </c>
      <c r="AU2117" s="23" t="s">
        <v>5468</v>
      </c>
      <c r="AV2117" s="23" t="s">
        <v>9463</v>
      </c>
      <c r="AW2117" s="23" t="s">
        <v>872</v>
      </c>
      <c r="AX2117" s="23" t="s">
        <v>13974</v>
      </c>
    </row>
    <row r="2118" spans="1:50" s="22" customFormat="1" ht="20" customHeight="1" x14ac:dyDescent="0.3">
      <c r="A2118" s="23" t="s">
        <v>14163</v>
      </c>
      <c r="B2118" s="23" t="s">
        <v>6648</v>
      </c>
      <c r="C2118" s="23" t="s">
        <v>23632</v>
      </c>
      <c r="D2118" s="23" t="s">
        <v>21266</v>
      </c>
      <c r="E2118" s="23" t="s">
        <v>20215</v>
      </c>
      <c r="F2118" s="23" t="s">
        <v>14803</v>
      </c>
      <c r="G2118" s="24" t="s">
        <v>20215</v>
      </c>
      <c r="H2118" s="24" t="s">
        <v>21267</v>
      </c>
      <c r="I2118" s="24" t="s">
        <v>3</v>
      </c>
      <c r="J2118" s="30" t="s">
        <v>5879</v>
      </c>
      <c r="K2118" s="23" t="s">
        <v>6826</v>
      </c>
      <c r="L2118" s="23" t="s">
        <v>6827</v>
      </c>
      <c r="M2118" s="23" t="s">
        <v>5513</v>
      </c>
      <c r="N2118" s="23" t="s">
        <v>5514</v>
      </c>
      <c r="O2118" s="23" t="s">
        <v>6828</v>
      </c>
      <c r="P2118" s="23" t="s">
        <v>5516</v>
      </c>
      <c r="Q2118" s="23" t="s">
        <v>5988</v>
      </c>
      <c r="R2118" s="23" t="s">
        <v>5989</v>
      </c>
      <c r="S2118" s="23" t="s">
        <v>407</v>
      </c>
      <c r="T2118" s="23" t="s">
        <v>408</v>
      </c>
      <c r="U2118" s="23" t="s">
        <v>171</v>
      </c>
      <c r="V2118" s="23" t="s">
        <v>173</v>
      </c>
      <c r="W2118" s="24" t="s">
        <v>38</v>
      </c>
      <c r="X2118" s="24" t="s">
        <v>409</v>
      </c>
      <c r="Y2118" s="24" t="s">
        <v>40</v>
      </c>
      <c r="Z2118" s="25">
        <v>407380</v>
      </c>
      <c r="AA2118" s="24" t="s">
        <v>14803</v>
      </c>
      <c r="AB2118" s="24" t="s">
        <v>14803</v>
      </c>
      <c r="AC2118" s="24" t="s">
        <v>14803</v>
      </c>
      <c r="AD2118" s="24" t="s">
        <v>21268</v>
      </c>
      <c r="AE2118" s="24"/>
      <c r="AF2118" s="24"/>
      <c r="AG2118" s="24" t="s">
        <v>21269</v>
      </c>
      <c r="AH2118" s="24"/>
      <c r="AI2118" s="24"/>
      <c r="AJ2118" s="24"/>
      <c r="AK2118" s="24"/>
      <c r="AL2118" s="24" t="s">
        <v>20216</v>
      </c>
      <c r="AM2118" s="24" t="s">
        <v>1704</v>
      </c>
      <c r="AN2118" s="40">
        <v>33326</v>
      </c>
      <c r="AO2118" s="24" t="s">
        <v>5478</v>
      </c>
      <c r="AP2118" s="24" t="s">
        <v>2594</v>
      </c>
      <c r="AQ2118" s="24" t="s">
        <v>5479</v>
      </c>
      <c r="AR2118" s="24" t="s">
        <v>14162</v>
      </c>
      <c r="AS2118" s="24" t="s">
        <v>14163</v>
      </c>
      <c r="AT2118" s="24" t="s">
        <v>21270</v>
      </c>
      <c r="AU2118" s="23" t="s">
        <v>5477</v>
      </c>
      <c r="AV2118" s="23" t="s">
        <v>5887</v>
      </c>
      <c r="AW2118" s="23" t="s">
        <v>14164</v>
      </c>
      <c r="AX2118" s="23" t="s">
        <v>14165</v>
      </c>
    </row>
    <row r="2119" spans="1:50" s="22" customFormat="1" ht="20" customHeight="1" x14ac:dyDescent="0.3">
      <c r="A2119" s="23" t="s">
        <v>14168</v>
      </c>
      <c r="B2119" s="23" t="s">
        <v>6648</v>
      </c>
      <c r="C2119" s="23" t="s">
        <v>23633</v>
      </c>
      <c r="D2119" s="23" t="s">
        <v>21266</v>
      </c>
      <c r="E2119" s="23" t="s">
        <v>20219</v>
      </c>
      <c r="F2119" s="23" t="s">
        <v>14803</v>
      </c>
      <c r="G2119" s="24" t="s">
        <v>20219</v>
      </c>
      <c r="H2119" s="24" t="s">
        <v>21267</v>
      </c>
      <c r="I2119" s="24" t="s">
        <v>3</v>
      </c>
      <c r="J2119" s="30" t="s">
        <v>5879</v>
      </c>
      <c r="K2119" s="23" t="s">
        <v>6826</v>
      </c>
      <c r="L2119" s="23" t="s">
        <v>6827</v>
      </c>
      <c r="M2119" s="23" t="s">
        <v>5513</v>
      </c>
      <c r="N2119" s="23" t="s">
        <v>5514</v>
      </c>
      <c r="O2119" s="23" t="s">
        <v>6828</v>
      </c>
      <c r="P2119" s="23" t="s">
        <v>5516</v>
      </c>
      <c r="Q2119" s="23" t="s">
        <v>5988</v>
      </c>
      <c r="R2119" s="23" t="s">
        <v>5989</v>
      </c>
      <c r="S2119" s="23" t="s">
        <v>407</v>
      </c>
      <c r="T2119" s="23" t="s">
        <v>408</v>
      </c>
      <c r="U2119" s="23" t="s">
        <v>171</v>
      </c>
      <c r="V2119" s="23" t="s">
        <v>173</v>
      </c>
      <c r="W2119" s="24" t="s">
        <v>38</v>
      </c>
      <c r="X2119" s="24" t="s">
        <v>409</v>
      </c>
      <c r="Y2119" s="24" t="s">
        <v>40</v>
      </c>
      <c r="Z2119" s="25">
        <v>25020</v>
      </c>
      <c r="AA2119" s="24" t="s">
        <v>14803</v>
      </c>
      <c r="AB2119" s="24" t="s">
        <v>14803</v>
      </c>
      <c r="AC2119" s="24" t="s">
        <v>14803</v>
      </c>
      <c r="AD2119" s="24" t="s">
        <v>21268</v>
      </c>
      <c r="AE2119" s="24"/>
      <c r="AF2119" s="24"/>
      <c r="AG2119" s="24" t="s">
        <v>21269</v>
      </c>
      <c r="AH2119" s="24"/>
      <c r="AI2119" s="24"/>
      <c r="AJ2119" s="24"/>
      <c r="AK2119" s="24"/>
      <c r="AL2119" s="24" t="s">
        <v>20220</v>
      </c>
      <c r="AM2119" s="24" t="s">
        <v>1704</v>
      </c>
      <c r="AN2119" s="40">
        <v>33326</v>
      </c>
      <c r="AO2119" s="24" t="s">
        <v>5480</v>
      </c>
      <c r="AP2119" s="24" t="s">
        <v>2626</v>
      </c>
      <c r="AQ2119" s="24" t="s">
        <v>5479</v>
      </c>
      <c r="AR2119" s="24" t="s">
        <v>14167</v>
      </c>
      <c r="AS2119" s="24" t="s">
        <v>14168</v>
      </c>
      <c r="AT2119" s="24" t="s">
        <v>21270</v>
      </c>
      <c r="AU2119" s="23" t="s">
        <v>5477</v>
      </c>
      <c r="AV2119" s="23" t="s">
        <v>5887</v>
      </c>
      <c r="AW2119" s="23" t="s">
        <v>14169</v>
      </c>
      <c r="AX2119" s="23" t="s">
        <v>14165</v>
      </c>
    </row>
    <row r="2120" spans="1:50" s="22" customFormat="1" ht="20" customHeight="1" x14ac:dyDescent="0.3">
      <c r="A2120" s="23" t="s">
        <v>14183</v>
      </c>
      <c r="B2120" s="23" t="s">
        <v>6648</v>
      </c>
      <c r="C2120" s="23" t="s">
        <v>23634</v>
      </c>
      <c r="D2120" s="23" t="s">
        <v>21266</v>
      </c>
      <c r="E2120" s="23" t="s">
        <v>20225</v>
      </c>
      <c r="F2120" s="23" t="s">
        <v>14803</v>
      </c>
      <c r="G2120" s="24" t="s">
        <v>20225</v>
      </c>
      <c r="H2120" s="24" t="s">
        <v>21267</v>
      </c>
      <c r="I2120" s="24" t="s">
        <v>3</v>
      </c>
      <c r="J2120" s="30" t="s">
        <v>5879</v>
      </c>
      <c r="K2120" s="23" t="s">
        <v>6826</v>
      </c>
      <c r="L2120" s="23" t="s">
        <v>6827</v>
      </c>
      <c r="M2120" s="23" t="s">
        <v>5513</v>
      </c>
      <c r="N2120" s="23" t="s">
        <v>5514</v>
      </c>
      <c r="O2120" s="23" t="s">
        <v>6828</v>
      </c>
      <c r="P2120" s="23" t="s">
        <v>5516</v>
      </c>
      <c r="Q2120" s="23" t="s">
        <v>5988</v>
      </c>
      <c r="R2120" s="23" t="s">
        <v>5989</v>
      </c>
      <c r="S2120" s="23" t="s">
        <v>407</v>
      </c>
      <c r="T2120" s="23" t="s">
        <v>408</v>
      </c>
      <c r="U2120" s="23" t="s">
        <v>171</v>
      </c>
      <c r="V2120" s="23" t="s">
        <v>173</v>
      </c>
      <c r="W2120" s="24" t="s">
        <v>38</v>
      </c>
      <c r="X2120" s="24" t="s">
        <v>409</v>
      </c>
      <c r="Y2120" s="24" t="s">
        <v>40</v>
      </c>
      <c r="Z2120" s="25">
        <v>46180560</v>
      </c>
      <c r="AA2120" s="24" t="s">
        <v>14803</v>
      </c>
      <c r="AB2120" s="24" t="s">
        <v>14803</v>
      </c>
      <c r="AC2120" s="24" t="s">
        <v>14803</v>
      </c>
      <c r="AD2120" s="24" t="s">
        <v>21268</v>
      </c>
      <c r="AE2120" s="24"/>
      <c r="AF2120" s="24"/>
      <c r="AG2120" s="24" t="s">
        <v>21269</v>
      </c>
      <c r="AH2120" s="24"/>
      <c r="AI2120" s="24"/>
      <c r="AJ2120" s="24"/>
      <c r="AK2120" s="24"/>
      <c r="AL2120" s="24" t="s">
        <v>20226</v>
      </c>
      <c r="AM2120" s="24" t="s">
        <v>1704</v>
      </c>
      <c r="AN2120" s="40">
        <v>33326</v>
      </c>
      <c r="AO2120" s="24" t="s">
        <v>5489</v>
      </c>
      <c r="AP2120" s="24" t="s">
        <v>2632</v>
      </c>
      <c r="AQ2120" s="24" t="s">
        <v>5479</v>
      </c>
      <c r="AR2120" s="24" t="s">
        <v>14182</v>
      </c>
      <c r="AS2120" s="24" t="s">
        <v>14183</v>
      </c>
      <c r="AT2120" s="24" t="s">
        <v>21270</v>
      </c>
      <c r="AU2120" s="23" t="s">
        <v>5477</v>
      </c>
      <c r="AV2120" s="23" t="s">
        <v>5887</v>
      </c>
      <c r="AW2120" s="23" t="s">
        <v>14184</v>
      </c>
      <c r="AX2120" s="23" t="s">
        <v>14165</v>
      </c>
    </row>
    <row r="2121" spans="1:50" s="22" customFormat="1" ht="20" customHeight="1" x14ac:dyDescent="0.3">
      <c r="A2121" s="23" t="s">
        <v>14176</v>
      </c>
      <c r="B2121" s="23" t="s">
        <v>6648</v>
      </c>
      <c r="C2121" s="23" t="s">
        <v>23635</v>
      </c>
      <c r="D2121" s="23" t="s">
        <v>21266</v>
      </c>
      <c r="E2121" s="23" t="s">
        <v>20223</v>
      </c>
      <c r="F2121" s="23" t="s">
        <v>14803</v>
      </c>
      <c r="G2121" s="24" t="s">
        <v>20223</v>
      </c>
      <c r="H2121" s="24" t="s">
        <v>21396</v>
      </c>
      <c r="I2121" s="24" t="s">
        <v>3</v>
      </c>
      <c r="J2121" s="30" t="s">
        <v>5879</v>
      </c>
      <c r="K2121" s="23" t="s">
        <v>6826</v>
      </c>
      <c r="L2121" s="23" t="s">
        <v>6827</v>
      </c>
      <c r="M2121" s="23" t="s">
        <v>5513</v>
      </c>
      <c r="N2121" s="23" t="s">
        <v>5882</v>
      </c>
      <c r="O2121" s="23" t="s">
        <v>21397</v>
      </c>
      <c r="P2121" s="23" t="s">
        <v>5516</v>
      </c>
      <c r="Q2121" s="23" t="s">
        <v>5517</v>
      </c>
      <c r="R2121" s="23" t="s">
        <v>5518</v>
      </c>
      <c r="S2121" s="23" t="s">
        <v>407</v>
      </c>
      <c r="T2121" s="23" t="s">
        <v>408</v>
      </c>
      <c r="U2121" s="23" t="s">
        <v>171</v>
      </c>
      <c r="V2121" s="23" t="s">
        <v>173</v>
      </c>
      <c r="W2121" s="24" t="s">
        <v>38</v>
      </c>
      <c r="X2121" s="24" t="s">
        <v>409</v>
      </c>
      <c r="Y2121" s="24" t="s">
        <v>40</v>
      </c>
      <c r="Z2121" s="25">
        <v>4000</v>
      </c>
      <c r="AA2121" s="24" t="s">
        <v>14803</v>
      </c>
      <c r="AB2121" s="24" t="s">
        <v>14803</v>
      </c>
      <c r="AC2121" s="24" t="s">
        <v>14803</v>
      </c>
      <c r="AD2121" s="24" t="s">
        <v>21268</v>
      </c>
      <c r="AE2121" s="24" t="s">
        <v>33</v>
      </c>
      <c r="AF2121" s="24" t="s">
        <v>21397</v>
      </c>
      <c r="AG2121" s="24" t="s">
        <v>21269</v>
      </c>
      <c r="AH2121" s="24"/>
      <c r="AI2121" s="24"/>
      <c r="AJ2121" s="24"/>
      <c r="AK2121" s="24"/>
      <c r="AL2121" s="24" t="s">
        <v>20224</v>
      </c>
      <c r="AM2121" s="24" t="s">
        <v>1704</v>
      </c>
      <c r="AN2121" s="40">
        <v>33326</v>
      </c>
      <c r="AO2121" s="24" t="s">
        <v>5484</v>
      </c>
      <c r="AP2121" s="24" t="s">
        <v>2601</v>
      </c>
      <c r="AQ2121" s="24" t="s">
        <v>5479</v>
      </c>
      <c r="AR2121" s="24" t="s">
        <v>14175</v>
      </c>
      <c r="AS2121" s="24" t="s">
        <v>14176</v>
      </c>
      <c r="AT2121" s="24" t="s">
        <v>21270</v>
      </c>
      <c r="AU2121" s="23" t="s">
        <v>5477</v>
      </c>
      <c r="AV2121" s="23" t="s">
        <v>5887</v>
      </c>
      <c r="AW2121" s="23" t="s">
        <v>14177</v>
      </c>
      <c r="AX2121" s="23" t="s">
        <v>14165</v>
      </c>
    </row>
    <row r="2122" spans="1:50" s="22" customFormat="1" ht="20" customHeight="1" x14ac:dyDescent="0.3">
      <c r="A2122" s="23" t="s">
        <v>14198</v>
      </c>
      <c r="B2122" s="23" t="s">
        <v>6648</v>
      </c>
      <c r="C2122" s="23" t="s">
        <v>23636</v>
      </c>
      <c r="D2122" s="23" t="s">
        <v>21266</v>
      </c>
      <c r="E2122" s="23" t="s">
        <v>20217</v>
      </c>
      <c r="F2122" s="23" t="s">
        <v>14803</v>
      </c>
      <c r="G2122" s="24" t="s">
        <v>20217</v>
      </c>
      <c r="H2122" s="24" t="s">
        <v>21396</v>
      </c>
      <c r="I2122" s="24" t="s">
        <v>3</v>
      </c>
      <c r="J2122" s="30" t="s">
        <v>5879</v>
      </c>
      <c r="K2122" s="23" t="s">
        <v>6826</v>
      </c>
      <c r="L2122" s="23" t="s">
        <v>6827</v>
      </c>
      <c r="M2122" s="23" t="s">
        <v>5513</v>
      </c>
      <c r="N2122" s="23" t="s">
        <v>5882</v>
      </c>
      <c r="O2122" s="23" t="s">
        <v>21397</v>
      </c>
      <c r="P2122" s="23" t="s">
        <v>5516</v>
      </c>
      <c r="Q2122" s="23" t="s">
        <v>5517</v>
      </c>
      <c r="R2122" s="23" t="s">
        <v>5518</v>
      </c>
      <c r="S2122" s="23" t="s">
        <v>407</v>
      </c>
      <c r="T2122" s="23" t="s">
        <v>408</v>
      </c>
      <c r="U2122" s="23" t="s">
        <v>171</v>
      </c>
      <c r="V2122" s="23" t="s">
        <v>173</v>
      </c>
      <c r="W2122" s="24" t="s">
        <v>38</v>
      </c>
      <c r="X2122" s="24" t="s">
        <v>409</v>
      </c>
      <c r="Y2122" s="24" t="s">
        <v>40</v>
      </c>
      <c r="Z2122" s="25">
        <v>44140</v>
      </c>
      <c r="AA2122" s="24" t="s">
        <v>14803</v>
      </c>
      <c r="AB2122" s="24" t="s">
        <v>14803</v>
      </c>
      <c r="AC2122" s="24" t="s">
        <v>14803</v>
      </c>
      <c r="AD2122" s="24" t="s">
        <v>21268</v>
      </c>
      <c r="AE2122" s="24" t="s">
        <v>33</v>
      </c>
      <c r="AF2122" s="24" t="s">
        <v>21397</v>
      </c>
      <c r="AG2122" s="24" t="s">
        <v>21269</v>
      </c>
      <c r="AH2122" s="24"/>
      <c r="AI2122" s="24"/>
      <c r="AJ2122" s="24"/>
      <c r="AK2122" s="24"/>
      <c r="AL2122" s="24" t="s">
        <v>20218</v>
      </c>
      <c r="AM2122" s="24" t="s">
        <v>1704</v>
      </c>
      <c r="AN2122" s="40">
        <v>33326</v>
      </c>
      <c r="AO2122" s="24" t="s">
        <v>14196</v>
      </c>
      <c r="AP2122" s="24" t="s">
        <v>2597</v>
      </c>
      <c r="AQ2122" s="24" t="s">
        <v>5479</v>
      </c>
      <c r="AR2122" s="24" t="s">
        <v>14197</v>
      </c>
      <c r="AS2122" s="24" t="s">
        <v>14198</v>
      </c>
      <c r="AT2122" s="24" t="s">
        <v>21270</v>
      </c>
      <c r="AU2122" s="23" t="s">
        <v>5479</v>
      </c>
      <c r="AV2122" s="23" t="s">
        <v>5887</v>
      </c>
      <c r="AW2122" s="23" t="s">
        <v>14199</v>
      </c>
      <c r="AX2122" s="23" t="s">
        <v>14165</v>
      </c>
    </row>
    <row r="2123" spans="1:50" s="22" customFormat="1" ht="20" customHeight="1" x14ac:dyDescent="0.3">
      <c r="A2123" s="23" t="s">
        <v>14172</v>
      </c>
      <c r="B2123" s="23" t="s">
        <v>6648</v>
      </c>
      <c r="C2123" s="23" t="s">
        <v>23637</v>
      </c>
      <c r="D2123" s="23" t="s">
        <v>21266</v>
      </c>
      <c r="E2123" s="23" t="s">
        <v>20221</v>
      </c>
      <c r="F2123" s="23" t="s">
        <v>14803</v>
      </c>
      <c r="G2123" s="24" t="s">
        <v>20221</v>
      </c>
      <c r="H2123" s="24" t="s">
        <v>21396</v>
      </c>
      <c r="I2123" s="24" t="s">
        <v>3</v>
      </c>
      <c r="J2123" s="30" t="s">
        <v>5879</v>
      </c>
      <c r="K2123" s="23" t="s">
        <v>6826</v>
      </c>
      <c r="L2123" s="23" t="s">
        <v>6827</v>
      </c>
      <c r="M2123" s="23" t="s">
        <v>5513</v>
      </c>
      <c r="N2123" s="23" t="s">
        <v>5882</v>
      </c>
      <c r="O2123" s="23" t="s">
        <v>21397</v>
      </c>
      <c r="P2123" s="23" t="s">
        <v>5516</v>
      </c>
      <c r="Q2123" s="23" t="s">
        <v>5517</v>
      </c>
      <c r="R2123" s="23" t="s">
        <v>5518</v>
      </c>
      <c r="S2123" s="23" t="s">
        <v>407</v>
      </c>
      <c r="T2123" s="23" t="s">
        <v>408</v>
      </c>
      <c r="U2123" s="23" t="s">
        <v>171</v>
      </c>
      <c r="V2123" s="23" t="s">
        <v>173</v>
      </c>
      <c r="W2123" s="24" t="s">
        <v>38</v>
      </c>
      <c r="X2123" s="24" t="s">
        <v>409</v>
      </c>
      <c r="Y2123" s="24" t="s">
        <v>40</v>
      </c>
      <c r="Z2123" s="25">
        <v>119130</v>
      </c>
      <c r="AA2123" s="24" t="s">
        <v>14803</v>
      </c>
      <c r="AB2123" s="24" t="s">
        <v>14803</v>
      </c>
      <c r="AC2123" s="24" t="s">
        <v>14803</v>
      </c>
      <c r="AD2123" s="24" t="s">
        <v>21268</v>
      </c>
      <c r="AE2123" s="24" t="s">
        <v>33</v>
      </c>
      <c r="AF2123" s="24" t="s">
        <v>21397</v>
      </c>
      <c r="AG2123" s="24" t="s">
        <v>21269</v>
      </c>
      <c r="AH2123" s="24"/>
      <c r="AI2123" s="24"/>
      <c r="AJ2123" s="24"/>
      <c r="AK2123" s="24"/>
      <c r="AL2123" s="24" t="s">
        <v>20222</v>
      </c>
      <c r="AM2123" s="24" t="s">
        <v>1704</v>
      </c>
      <c r="AN2123" s="40">
        <v>33326</v>
      </c>
      <c r="AO2123" s="24" t="s">
        <v>5482</v>
      </c>
      <c r="AP2123" s="24" t="s">
        <v>2629</v>
      </c>
      <c r="AQ2123" s="24" t="s">
        <v>5479</v>
      </c>
      <c r="AR2123" s="24" t="s">
        <v>14171</v>
      </c>
      <c r="AS2123" s="24" t="s">
        <v>14172</v>
      </c>
      <c r="AT2123" s="24" t="s">
        <v>21270</v>
      </c>
      <c r="AU2123" s="23" t="s">
        <v>5477</v>
      </c>
      <c r="AV2123" s="23" t="s">
        <v>5887</v>
      </c>
      <c r="AW2123" s="23" t="s">
        <v>14173</v>
      </c>
      <c r="AX2123" s="23" t="s">
        <v>14165</v>
      </c>
    </row>
    <row r="2124" spans="1:50" s="22" customFormat="1" ht="20" customHeight="1" x14ac:dyDescent="0.3">
      <c r="A2124" s="23" t="s">
        <v>19938</v>
      </c>
      <c r="B2124" s="23" t="s">
        <v>6648</v>
      </c>
      <c r="C2124" s="23" t="s">
        <v>23638</v>
      </c>
      <c r="D2124" s="23" t="s">
        <v>21266</v>
      </c>
      <c r="E2124" s="23" t="s">
        <v>19935</v>
      </c>
      <c r="F2124" s="23" t="s">
        <v>14803</v>
      </c>
      <c r="G2124" s="24" t="s">
        <v>19935</v>
      </c>
      <c r="H2124" s="24" t="s">
        <v>21267</v>
      </c>
      <c r="I2124" s="24" t="s">
        <v>3</v>
      </c>
      <c r="J2124" s="30" t="s">
        <v>5510</v>
      </c>
      <c r="K2124" s="23" t="s">
        <v>11343</v>
      </c>
      <c r="L2124" s="23" t="s">
        <v>11344</v>
      </c>
      <c r="M2124" s="23" t="s">
        <v>5513</v>
      </c>
      <c r="N2124" s="23" t="s">
        <v>5514</v>
      </c>
      <c r="O2124" s="23" t="s">
        <v>11345</v>
      </c>
      <c r="P2124" s="23" t="s">
        <v>5516</v>
      </c>
      <c r="Q2124" s="23" t="s">
        <v>5843</v>
      </c>
      <c r="R2124" s="23" t="s">
        <v>5844</v>
      </c>
      <c r="S2124" s="23" t="s">
        <v>407</v>
      </c>
      <c r="T2124" s="23" t="s">
        <v>408</v>
      </c>
      <c r="U2124" s="23" t="s">
        <v>195</v>
      </c>
      <c r="V2124" s="23" t="s">
        <v>197</v>
      </c>
      <c r="W2124" s="24" t="s">
        <v>38</v>
      </c>
      <c r="X2124" s="24" t="s">
        <v>409</v>
      </c>
      <c r="Y2124" s="24" t="s">
        <v>40</v>
      </c>
      <c r="Z2124" s="25">
        <v>658497</v>
      </c>
      <c r="AA2124" s="24" t="s">
        <v>14803</v>
      </c>
      <c r="AB2124" s="24" t="s">
        <v>14803</v>
      </c>
      <c r="AC2124" s="24" t="s">
        <v>14803</v>
      </c>
      <c r="AD2124" s="24" t="s">
        <v>21268</v>
      </c>
      <c r="AE2124" s="24"/>
      <c r="AF2124" s="24"/>
      <c r="AG2124" s="24" t="s">
        <v>21269</v>
      </c>
      <c r="AH2124" s="24"/>
      <c r="AI2124" s="24"/>
      <c r="AJ2124" s="24"/>
      <c r="AK2124" s="24"/>
      <c r="AL2124" s="24" t="s">
        <v>19936</v>
      </c>
      <c r="AM2124" s="24" t="s">
        <v>410</v>
      </c>
      <c r="AN2124" s="40">
        <v>126</v>
      </c>
      <c r="AO2124" s="24" t="s">
        <v>3784</v>
      </c>
      <c r="AP2124" s="24" t="s">
        <v>21270</v>
      </c>
      <c r="AQ2124" s="24"/>
      <c r="AR2124" s="24" t="s">
        <v>19937</v>
      </c>
      <c r="AS2124" s="24" t="s">
        <v>19938</v>
      </c>
      <c r="AT2124" s="24" t="s">
        <v>21270</v>
      </c>
      <c r="AU2124" s="23" t="s">
        <v>5126</v>
      </c>
      <c r="AV2124" s="23" t="s">
        <v>9463</v>
      </c>
      <c r="AW2124" s="23" t="s">
        <v>529</v>
      </c>
      <c r="AX2124" s="23" t="s">
        <v>11348</v>
      </c>
    </row>
    <row r="2125" spans="1:50" s="22" customFormat="1" ht="20" customHeight="1" x14ac:dyDescent="0.3">
      <c r="A2125" s="23" t="s">
        <v>19948</v>
      </c>
      <c r="B2125" s="23" t="s">
        <v>6648</v>
      </c>
      <c r="C2125" s="23" t="s">
        <v>23639</v>
      </c>
      <c r="D2125" s="23" t="s">
        <v>21266</v>
      </c>
      <c r="E2125" s="23" t="s">
        <v>14819</v>
      </c>
      <c r="F2125" s="23" t="s">
        <v>14803</v>
      </c>
      <c r="G2125" s="24" t="s">
        <v>14819</v>
      </c>
      <c r="H2125" s="24" t="s">
        <v>21267</v>
      </c>
      <c r="I2125" s="24" t="s">
        <v>3</v>
      </c>
      <c r="J2125" s="30" t="s">
        <v>5510</v>
      </c>
      <c r="K2125" s="23" t="s">
        <v>11343</v>
      </c>
      <c r="L2125" s="23" t="s">
        <v>11344</v>
      </c>
      <c r="M2125" s="23" t="s">
        <v>5513</v>
      </c>
      <c r="N2125" s="23" t="s">
        <v>5514</v>
      </c>
      <c r="O2125" s="23" t="s">
        <v>11345</v>
      </c>
      <c r="P2125" s="23" t="s">
        <v>5516</v>
      </c>
      <c r="Q2125" s="23" t="s">
        <v>5843</v>
      </c>
      <c r="R2125" s="23" t="s">
        <v>5844</v>
      </c>
      <c r="S2125" s="23" t="s">
        <v>407</v>
      </c>
      <c r="T2125" s="23" t="s">
        <v>408</v>
      </c>
      <c r="U2125" s="23" t="s">
        <v>165</v>
      </c>
      <c r="V2125" s="23" t="s">
        <v>166</v>
      </c>
      <c r="W2125" s="24" t="s">
        <v>38</v>
      </c>
      <c r="X2125" s="24" t="s">
        <v>409</v>
      </c>
      <c r="Y2125" s="24" t="s">
        <v>40</v>
      </c>
      <c r="Z2125" s="25">
        <v>200000</v>
      </c>
      <c r="AA2125" s="24" t="s">
        <v>14803</v>
      </c>
      <c r="AB2125" s="24" t="s">
        <v>14803</v>
      </c>
      <c r="AC2125" s="24" t="s">
        <v>14803</v>
      </c>
      <c r="AD2125" s="24" t="s">
        <v>21268</v>
      </c>
      <c r="AE2125" s="24"/>
      <c r="AF2125" s="24"/>
      <c r="AG2125" s="24" t="s">
        <v>21269</v>
      </c>
      <c r="AH2125" s="24"/>
      <c r="AI2125" s="24"/>
      <c r="AJ2125" s="24"/>
      <c r="AK2125" s="24"/>
      <c r="AL2125" s="24" t="s">
        <v>19946</v>
      </c>
      <c r="AM2125" s="24" t="s">
        <v>410</v>
      </c>
      <c r="AN2125" s="40">
        <v>126</v>
      </c>
      <c r="AO2125" s="24" t="s">
        <v>3784</v>
      </c>
      <c r="AP2125" s="24" t="s">
        <v>21270</v>
      </c>
      <c r="AQ2125" s="24"/>
      <c r="AR2125" s="24" t="s">
        <v>19947</v>
      </c>
      <c r="AS2125" s="24" t="s">
        <v>19948</v>
      </c>
      <c r="AT2125" s="24" t="s">
        <v>21270</v>
      </c>
      <c r="AU2125" s="23" t="s">
        <v>5126</v>
      </c>
      <c r="AV2125" s="23" t="s">
        <v>9463</v>
      </c>
      <c r="AW2125" s="23" t="s">
        <v>529</v>
      </c>
      <c r="AX2125" s="23" t="s">
        <v>11348</v>
      </c>
    </row>
    <row r="2126" spans="1:50" s="22" customFormat="1" ht="20" customHeight="1" x14ac:dyDescent="0.3">
      <c r="A2126" s="23" t="s">
        <v>13671</v>
      </c>
      <c r="B2126" s="23" t="s">
        <v>6648</v>
      </c>
      <c r="C2126" s="23" t="s">
        <v>23640</v>
      </c>
      <c r="D2126" s="23" t="s">
        <v>21266</v>
      </c>
      <c r="E2126" s="23" t="s">
        <v>19909</v>
      </c>
      <c r="F2126" s="23" t="s">
        <v>14803</v>
      </c>
      <c r="G2126" s="24" t="s">
        <v>19909</v>
      </c>
      <c r="H2126" s="24" t="s">
        <v>21267</v>
      </c>
      <c r="I2126" s="24" t="s">
        <v>3</v>
      </c>
      <c r="J2126" s="30" t="s">
        <v>5510</v>
      </c>
      <c r="K2126" s="23" t="s">
        <v>13666</v>
      </c>
      <c r="L2126" s="23" t="s">
        <v>13667</v>
      </c>
      <c r="M2126" s="23" t="s">
        <v>5513</v>
      </c>
      <c r="N2126" s="23" t="s">
        <v>5514</v>
      </c>
      <c r="O2126" s="23" t="s">
        <v>13668</v>
      </c>
      <c r="P2126" s="23" t="s">
        <v>5516</v>
      </c>
      <c r="Q2126" s="23" t="s">
        <v>6040</v>
      </c>
      <c r="R2126" s="23" t="s">
        <v>6041</v>
      </c>
      <c r="S2126" s="23" t="s">
        <v>407</v>
      </c>
      <c r="T2126" s="23" t="s">
        <v>408</v>
      </c>
      <c r="U2126" s="23" t="s">
        <v>195</v>
      </c>
      <c r="V2126" s="23" t="s">
        <v>197</v>
      </c>
      <c r="W2126" s="24" t="s">
        <v>38</v>
      </c>
      <c r="X2126" s="24" t="s">
        <v>409</v>
      </c>
      <c r="Y2126" s="24" t="s">
        <v>40</v>
      </c>
      <c r="Z2126" s="25">
        <v>199783</v>
      </c>
      <c r="AA2126" s="24" t="s">
        <v>14803</v>
      </c>
      <c r="AB2126" s="24" t="s">
        <v>14803</v>
      </c>
      <c r="AC2126" s="24" t="s">
        <v>14803</v>
      </c>
      <c r="AD2126" s="24" t="s">
        <v>21268</v>
      </c>
      <c r="AE2126" s="24"/>
      <c r="AF2126" s="24"/>
      <c r="AG2126" s="24" t="s">
        <v>21269</v>
      </c>
      <c r="AH2126" s="24"/>
      <c r="AI2126" s="24"/>
      <c r="AJ2126" s="24"/>
      <c r="AK2126" s="24"/>
      <c r="AL2126" s="24" t="s">
        <v>19910</v>
      </c>
      <c r="AM2126" s="24" t="s">
        <v>410</v>
      </c>
      <c r="AN2126" s="40">
        <v>126</v>
      </c>
      <c r="AO2126" s="24" t="s">
        <v>13669</v>
      </c>
      <c r="AP2126" s="24" t="s">
        <v>21270</v>
      </c>
      <c r="AQ2126" s="24"/>
      <c r="AR2126" s="24" t="s">
        <v>13670</v>
      </c>
      <c r="AS2126" s="24" t="s">
        <v>13671</v>
      </c>
      <c r="AT2126" s="24" t="s">
        <v>21270</v>
      </c>
      <c r="AU2126" s="23" t="s">
        <v>5464</v>
      </c>
      <c r="AV2126" s="23" t="s">
        <v>9463</v>
      </c>
      <c r="AW2126" s="23" t="s">
        <v>907</v>
      </c>
      <c r="AX2126" s="23" t="s">
        <v>13672</v>
      </c>
    </row>
    <row r="2127" spans="1:50" s="22" customFormat="1" ht="20" customHeight="1" x14ac:dyDescent="0.3">
      <c r="A2127" s="23" t="s">
        <v>19478</v>
      </c>
      <c r="B2127" s="23" t="s">
        <v>6648</v>
      </c>
      <c r="C2127" s="23" t="s">
        <v>23641</v>
      </c>
      <c r="D2127" s="23" t="s">
        <v>21266</v>
      </c>
      <c r="E2127" s="23" t="s">
        <v>19475</v>
      </c>
      <c r="F2127" s="23" t="s">
        <v>19476</v>
      </c>
      <c r="G2127" s="24" t="s">
        <v>23642</v>
      </c>
      <c r="H2127" s="24" t="s">
        <v>21267</v>
      </c>
      <c r="I2127" s="24" t="s">
        <v>3</v>
      </c>
      <c r="J2127" s="30" t="s">
        <v>5879</v>
      </c>
      <c r="K2127" s="23" t="s">
        <v>6267</v>
      </c>
      <c r="L2127" s="23" t="s">
        <v>6268</v>
      </c>
      <c r="M2127" s="23" t="s">
        <v>5513</v>
      </c>
      <c r="N2127" s="23" t="s">
        <v>5882</v>
      </c>
      <c r="O2127" s="23" t="s">
        <v>6269</v>
      </c>
      <c r="P2127" s="23" t="s">
        <v>5516</v>
      </c>
      <c r="Q2127" s="23" t="s">
        <v>5561</v>
      </c>
      <c r="R2127" s="23" t="s">
        <v>5562</v>
      </c>
      <c r="S2127" s="23" t="s">
        <v>407</v>
      </c>
      <c r="T2127" s="23" t="s">
        <v>408</v>
      </c>
      <c r="U2127" s="23" t="s">
        <v>368</v>
      </c>
      <c r="V2127" s="23" t="s">
        <v>370</v>
      </c>
      <c r="W2127" s="24" t="s">
        <v>38</v>
      </c>
      <c r="X2127" s="24" t="s">
        <v>409</v>
      </c>
      <c r="Y2127" s="24" t="s">
        <v>40</v>
      </c>
      <c r="Z2127" s="25">
        <v>13170106</v>
      </c>
      <c r="AA2127" s="24" t="s">
        <v>14803</v>
      </c>
      <c r="AB2127" s="24" t="s">
        <v>14803</v>
      </c>
      <c r="AC2127" s="24" t="s">
        <v>14803</v>
      </c>
      <c r="AD2127" s="24" t="s">
        <v>21268</v>
      </c>
      <c r="AE2127" s="24"/>
      <c r="AF2127" s="24"/>
      <c r="AG2127" s="24" t="s">
        <v>21269</v>
      </c>
      <c r="AH2127" s="24"/>
      <c r="AI2127" s="24"/>
      <c r="AJ2127" s="24"/>
      <c r="AK2127" s="24"/>
      <c r="AL2127" s="24" t="s">
        <v>23643</v>
      </c>
      <c r="AM2127" s="24" t="s">
        <v>1347</v>
      </c>
      <c r="AN2127" s="40">
        <v>56326</v>
      </c>
      <c r="AO2127" s="24" t="s">
        <v>932</v>
      </c>
      <c r="AP2127" s="24" t="s">
        <v>2439</v>
      </c>
      <c r="AQ2127" s="24" t="s">
        <v>14102</v>
      </c>
      <c r="AR2127" s="24" t="s">
        <v>19477</v>
      </c>
      <c r="AS2127" s="24" t="s">
        <v>19478</v>
      </c>
      <c r="AT2127" s="24" t="s">
        <v>21270</v>
      </c>
      <c r="AU2127" s="23" t="s">
        <v>6271</v>
      </c>
      <c r="AV2127" s="23" t="s">
        <v>6272</v>
      </c>
      <c r="AW2127" s="23" t="s">
        <v>6273</v>
      </c>
      <c r="AX2127" s="23" t="s">
        <v>2448</v>
      </c>
    </row>
    <row r="2128" spans="1:50" s="22" customFormat="1" ht="20" customHeight="1" x14ac:dyDescent="0.3">
      <c r="A2128" s="23" t="s">
        <v>19956</v>
      </c>
      <c r="B2128" s="23" t="s">
        <v>6648</v>
      </c>
      <c r="C2128" s="23" t="s">
        <v>23644</v>
      </c>
      <c r="D2128" s="23" t="s">
        <v>21266</v>
      </c>
      <c r="E2128" s="23" t="s">
        <v>19952</v>
      </c>
      <c r="F2128" s="23" t="s">
        <v>19953</v>
      </c>
      <c r="G2128" s="24" t="s">
        <v>23645</v>
      </c>
      <c r="H2128" s="24" t="s">
        <v>21267</v>
      </c>
      <c r="I2128" s="24" t="s">
        <v>3</v>
      </c>
      <c r="J2128" s="30" t="s">
        <v>5879</v>
      </c>
      <c r="K2128" s="23" t="s">
        <v>6267</v>
      </c>
      <c r="L2128" s="23" t="s">
        <v>6268</v>
      </c>
      <c r="M2128" s="23" t="s">
        <v>5513</v>
      </c>
      <c r="N2128" s="23" t="s">
        <v>5882</v>
      </c>
      <c r="O2128" s="23" t="s">
        <v>6269</v>
      </c>
      <c r="P2128" s="23" t="s">
        <v>5516</v>
      </c>
      <c r="Q2128" s="23" t="s">
        <v>5561</v>
      </c>
      <c r="R2128" s="23" t="s">
        <v>5562</v>
      </c>
      <c r="S2128" s="23" t="s">
        <v>407</v>
      </c>
      <c r="T2128" s="23" t="s">
        <v>408</v>
      </c>
      <c r="U2128" s="23" t="s">
        <v>368</v>
      </c>
      <c r="V2128" s="23" t="s">
        <v>370</v>
      </c>
      <c r="W2128" s="24" t="s">
        <v>38</v>
      </c>
      <c r="X2128" s="24" t="s">
        <v>409</v>
      </c>
      <c r="Y2128" s="24" t="s">
        <v>40</v>
      </c>
      <c r="Z2128" s="25">
        <v>11347335</v>
      </c>
      <c r="AA2128" s="24" t="s">
        <v>14803</v>
      </c>
      <c r="AB2128" s="24" t="s">
        <v>14803</v>
      </c>
      <c r="AC2128" s="24" t="s">
        <v>14803</v>
      </c>
      <c r="AD2128" s="24" t="s">
        <v>21268</v>
      </c>
      <c r="AE2128" s="24"/>
      <c r="AF2128" s="24"/>
      <c r="AG2128" s="24" t="s">
        <v>21269</v>
      </c>
      <c r="AH2128" s="24"/>
      <c r="AI2128" s="24"/>
      <c r="AJ2128" s="24"/>
      <c r="AK2128" s="24"/>
      <c r="AL2128" s="24" t="s">
        <v>19954</v>
      </c>
      <c r="AM2128" s="24" t="s">
        <v>1347</v>
      </c>
      <c r="AN2128" s="40">
        <v>56326</v>
      </c>
      <c r="AO2128" s="24" t="s">
        <v>932</v>
      </c>
      <c r="AP2128" s="24" t="s">
        <v>2545</v>
      </c>
      <c r="AQ2128" s="24" t="s">
        <v>5477</v>
      </c>
      <c r="AR2128" s="24" t="s">
        <v>19955</v>
      </c>
      <c r="AS2128" s="24" t="s">
        <v>19956</v>
      </c>
      <c r="AT2128" s="24" t="s">
        <v>21270</v>
      </c>
      <c r="AU2128" s="23" t="s">
        <v>6271</v>
      </c>
      <c r="AV2128" s="23" t="s">
        <v>6272</v>
      </c>
      <c r="AW2128" s="23" t="s">
        <v>6273</v>
      </c>
      <c r="AX2128" s="23" t="s">
        <v>2448</v>
      </c>
    </row>
    <row r="2129" spans="1:50" s="22" customFormat="1" ht="20" customHeight="1" x14ac:dyDescent="0.3">
      <c r="A2129" s="23" t="s">
        <v>20609</v>
      </c>
      <c r="B2129" s="23" t="s">
        <v>6648</v>
      </c>
      <c r="C2129" s="23" t="s">
        <v>23646</v>
      </c>
      <c r="D2129" s="23" t="s">
        <v>21266</v>
      </c>
      <c r="E2129" s="23" t="s">
        <v>15360</v>
      </c>
      <c r="F2129" s="23" t="s">
        <v>20606</v>
      </c>
      <c r="G2129" s="24" t="s">
        <v>23647</v>
      </c>
      <c r="H2129" s="24" t="s">
        <v>21267</v>
      </c>
      <c r="I2129" s="24" t="s">
        <v>3</v>
      </c>
      <c r="J2129" s="30" t="s">
        <v>5510</v>
      </c>
      <c r="K2129" s="23" t="s">
        <v>8751</v>
      </c>
      <c r="L2129" s="23" t="s">
        <v>8752</v>
      </c>
      <c r="M2129" s="23" t="s">
        <v>5513</v>
      </c>
      <c r="N2129" s="23" t="s">
        <v>5514</v>
      </c>
      <c r="O2129" s="23" t="s">
        <v>8753</v>
      </c>
      <c r="P2129" s="23" t="s">
        <v>5516</v>
      </c>
      <c r="Q2129" s="23" t="s">
        <v>5517</v>
      </c>
      <c r="R2129" s="23" t="s">
        <v>5518</v>
      </c>
      <c r="S2129" s="23" t="s">
        <v>407</v>
      </c>
      <c r="T2129" s="23" t="s">
        <v>408</v>
      </c>
      <c r="U2129" s="23" t="s">
        <v>265</v>
      </c>
      <c r="V2129" s="23" t="s">
        <v>848</v>
      </c>
      <c r="W2129" s="24" t="s">
        <v>38</v>
      </c>
      <c r="X2129" s="24" t="s">
        <v>409</v>
      </c>
      <c r="Y2129" s="24" t="s">
        <v>40</v>
      </c>
      <c r="Z2129" s="25">
        <v>8828400</v>
      </c>
      <c r="AA2129" s="24" t="s">
        <v>14803</v>
      </c>
      <c r="AB2129" s="24" t="s">
        <v>14803</v>
      </c>
      <c r="AC2129" s="24" t="s">
        <v>14803</v>
      </c>
      <c r="AD2129" s="24" t="s">
        <v>21268</v>
      </c>
      <c r="AE2129" s="24"/>
      <c r="AF2129" s="24"/>
      <c r="AG2129" s="24" t="s">
        <v>21269</v>
      </c>
      <c r="AH2129" s="24"/>
      <c r="AI2129" s="24"/>
      <c r="AJ2129" s="24"/>
      <c r="AK2129" s="24"/>
      <c r="AL2129" s="24" t="s">
        <v>20607</v>
      </c>
      <c r="AM2129" s="24" t="s">
        <v>1931</v>
      </c>
      <c r="AN2129" s="40">
        <v>40326</v>
      </c>
      <c r="AO2129" s="24" t="s">
        <v>1932</v>
      </c>
      <c r="AP2129" s="24" t="s">
        <v>1933</v>
      </c>
      <c r="AQ2129" s="24" t="s">
        <v>20605</v>
      </c>
      <c r="AR2129" s="24" t="s">
        <v>20608</v>
      </c>
      <c r="AS2129" s="24" t="s">
        <v>20609</v>
      </c>
      <c r="AT2129" s="24" t="s">
        <v>21270</v>
      </c>
      <c r="AU2129" s="23" t="s">
        <v>4038</v>
      </c>
      <c r="AV2129" s="23" t="s">
        <v>5602</v>
      </c>
      <c r="AW2129" s="23" t="s">
        <v>8754</v>
      </c>
      <c r="AX2129" s="23" t="s">
        <v>1930</v>
      </c>
    </row>
    <row r="2130" spans="1:50" s="22" customFormat="1" ht="20" customHeight="1" x14ac:dyDescent="0.3">
      <c r="A2130" s="23" t="s">
        <v>20612</v>
      </c>
      <c r="B2130" s="23" t="s">
        <v>6648</v>
      </c>
      <c r="C2130" s="23" t="s">
        <v>23648</v>
      </c>
      <c r="D2130" s="23" t="s">
        <v>21266</v>
      </c>
      <c r="E2130" s="23" t="s">
        <v>17605</v>
      </c>
      <c r="F2130" s="23" t="s">
        <v>17752</v>
      </c>
      <c r="G2130" s="24" t="s">
        <v>22813</v>
      </c>
      <c r="H2130" s="24" t="s">
        <v>21267</v>
      </c>
      <c r="I2130" s="24" t="s">
        <v>3</v>
      </c>
      <c r="J2130" s="30" t="s">
        <v>5510</v>
      </c>
      <c r="K2130" s="23" t="s">
        <v>9208</v>
      </c>
      <c r="L2130" s="23" t="s">
        <v>9209</v>
      </c>
      <c r="M2130" s="23" t="s">
        <v>5513</v>
      </c>
      <c r="N2130" s="23" t="s">
        <v>5514</v>
      </c>
      <c r="O2130" s="23" t="s">
        <v>9210</v>
      </c>
      <c r="P2130" s="23" t="s">
        <v>5516</v>
      </c>
      <c r="Q2130" s="23" t="s">
        <v>5527</v>
      </c>
      <c r="R2130" s="23" t="s">
        <v>5528</v>
      </c>
      <c r="S2130" s="23" t="s">
        <v>407</v>
      </c>
      <c r="T2130" s="23" t="s">
        <v>408</v>
      </c>
      <c r="U2130" s="23" t="s">
        <v>265</v>
      </c>
      <c r="V2130" s="23" t="s">
        <v>848</v>
      </c>
      <c r="W2130" s="24" t="s">
        <v>38</v>
      </c>
      <c r="X2130" s="24" t="s">
        <v>409</v>
      </c>
      <c r="Y2130" s="24" t="s">
        <v>40</v>
      </c>
      <c r="Z2130" s="25">
        <v>13794375</v>
      </c>
      <c r="AA2130" s="24" t="s">
        <v>14803</v>
      </c>
      <c r="AB2130" s="24" t="s">
        <v>14803</v>
      </c>
      <c r="AC2130" s="24" t="s">
        <v>14803</v>
      </c>
      <c r="AD2130" s="24" t="s">
        <v>21268</v>
      </c>
      <c r="AE2130" s="24"/>
      <c r="AF2130" s="24"/>
      <c r="AG2130" s="24" t="s">
        <v>21269</v>
      </c>
      <c r="AH2130" s="24"/>
      <c r="AI2130" s="24"/>
      <c r="AJ2130" s="24"/>
      <c r="AK2130" s="24"/>
      <c r="AL2130" s="24" t="s">
        <v>20610</v>
      </c>
      <c r="AM2130" s="24" t="s">
        <v>1329</v>
      </c>
      <c r="AN2130" s="40">
        <v>23626</v>
      </c>
      <c r="AO2130" s="24" t="s">
        <v>1330</v>
      </c>
      <c r="AP2130" s="24" t="s">
        <v>2232</v>
      </c>
      <c r="AQ2130" s="24" t="s">
        <v>6648</v>
      </c>
      <c r="AR2130" s="24" t="s">
        <v>20611</v>
      </c>
      <c r="AS2130" s="24" t="s">
        <v>20612</v>
      </c>
      <c r="AT2130" s="24" t="s">
        <v>21270</v>
      </c>
      <c r="AU2130" s="23" t="s">
        <v>6938</v>
      </c>
      <c r="AV2130" s="23" t="s">
        <v>5563</v>
      </c>
      <c r="AW2130" s="23" t="s">
        <v>9212</v>
      </c>
      <c r="AX2130" s="23" t="s">
        <v>9213</v>
      </c>
    </row>
    <row r="2131" spans="1:50" s="22" customFormat="1" ht="20" customHeight="1" x14ac:dyDescent="0.3">
      <c r="A2131" s="23" t="s">
        <v>5140</v>
      </c>
      <c r="B2131" s="23" t="s">
        <v>6648</v>
      </c>
      <c r="C2131" s="23" t="s">
        <v>23649</v>
      </c>
      <c r="D2131" s="23" t="s">
        <v>21266</v>
      </c>
      <c r="E2131" s="23" t="s">
        <v>15204</v>
      </c>
      <c r="F2131" s="23" t="s">
        <v>20616</v>
      </c>
      <c r="G2131" s="24" t="s">
        <v>21388</v>
      </c>
      <c r="H2131" s="24" t="s">
        <v>21267</v>
      </c>
      <c r="I2131" s="24" t="s">
        <v>3</v>
      </c>
      <c r="J2131" s="30" t="s">
        <v>5510</v>
      </c>
      <c r="K2131" s="23" t="s">
        <v>12912</v>
      </c>
      <c r="L2131" s="23" t="s">
        <v>12913</v>
      </c>
      <c r="M2131" s="23" t="s">
        <v>5513</v>
      </c>
      <c r="N2131" s="23" t="s">
        <v>5514</v>
      </c>
      <c r="O2131" s="23" t="s">
        <v>12914</v>
      </c>
      <c r="P2131" s="23" t="s">
        <v>5516</v>
      </c>
      <c r="Q2131" s="23" t="s">
        <v>5561</v>
      </c>
      <c r="R2131" s="23" t="s">
        <v>5562</v>
      </c>
      <c r="S2131" s="23" t="s">
        <v>407</v>
      </c>
      <c r="T2131" s="23" t="s">
        <v>408</v>
      </c>
      <c r="U2131" s="23" t="s">
        <v>248</v>
      </c>
      <c r="V2131" s="23" t="s">
        <v>250</v>
      </c>
      <c r="W2131" s="24" t="s">
        <v>38</v>
      </c>
      <c r="X2131" s="24" t="s">
        <v>2826</v>
      </c>
      <c r="Y2131" s="24" t="s">
        <v>40</v>
      </c>
      <c r="Z2131" s="25">
        <v>7945560</v>
      </c>
      <c r="AA2131" s="24" t="s">
        <v>14803</v>
      </c>
      <c r="AB2131" s="24" t="s">
        <v>14803</v>
      </c>
      <c r="AC2131" s="24" t="s">
        <v>14803</v>
      </c>
      <c r="AD2131" s="24" t="s">
        <v>21268</v>
      </c>
      <c r="AE2131" s="24"/>
      <c r="AF2131" s="24"/>
      <c r="AG2131" s="24" t="s">
        <v>21269</v>
      </c>
      <c r="AH2131" s="24"/>
      <c r="AI2131" s="24"/>
      <c r="AJ2131" s="24"/>
      <c r="AK2131" s="24"/>
      <c r="AL2131" s="24" t="s">
        <v>23650</v>
      </c>
      <c r="AM2131" s="24" t="s">
        <v>3820</v>
      </c>
      <c r="AN2131" s="40">
        <v>149826</v>
      </c>
      <c r="AO2131" s="24" t="s">
        <v>5138</v>
      </c>
      <c r="AP2131" s="24" t="s">
        <v>21270</v>
      </c>
      <c r="AQ2131" s="24"/>
      <c r="AR2131" s="24" t="s">
        <v>5139</v>
      </c>
      <c r="AS2131" s="24" t="s">
        <v>5140</v>
      </c>
      <c r="AT2131" s="24" t="s">
        <v>21270</v>
      </c>
      <c r="AU2131" s="23" t="s">
        <v>5426</v>
      </c>
      <c r="AV2131" s="23" t="s">
        <v>5563</v>
      </c>
      <c r="AW2131" s="23" t="s">
        <v>12915</v>
      </c>
      <c r="AX2131" s="23" t="s">
        <v>5137</v>
      </c>
    </row>
    <row r="2132" spans="1:50" s="22" customFormat="1" ht="20" customHeight="1" x14ac:dyDescent="0.3">
      <c r="A2132" s="23" t="s">
        <v>5188</v>
      </c>
      <c r="B2132" s="23" t="s">
        <v>6648</v>
      </c>
      <c r="C2132" s="23" t="s">
        <v>23651</v>
      </c>
      <c r="D2132" s="23" t="s">
        <v>21266</v>
      </c>
      <c r="E2132" s="23" t="s">
        <v>15204</v>
      </c>
      <c r="F2132" s="23" t="s">
        <v>14803</v>
      </c>
      <c r="G2132" s="24" t="s">
        <v>15204</v>
      </c>
      <c r="H2132" s="24" t="s">
        <v>21267</v>
      </c>
      <c r="I2132" s="24" t="s">
        <v>3</v>
      </c>
      <c r="J2132" s="30" t="s">
        <v>5510</v>
      </c>
      <c r="K2132" s="23" t="s">
        <v>13173</v>
      </c>
      <c r="L2132" s="23" t="s">
        <v>13174</v>
      </c>
      <c r="M2132" s="23" t="s">
        <v>5513</v>
      </c>
      <c r="N2132" s="23" t="s">
        <v>5514</v>
      </c>
      <c r="O2132" s="23" t="s">
        <v>13175</v>
      </c>
      <c r="P2132" s="23" t="s">
        <v>5516</v>
      </c>
      <c r="Q2132" s="23" t="s">
        <v>5527</v>
      </c>
      <c r="R2132" s="23" t="s">
        <v>5528</v>
      </c>
      <c r="S2132" s="23" t="s">
        <v>407</v>
      </c>
      <c r="T2132" s="23" t="s">
        <v>408</v>
      </c>
      <c r="U2132" s="23" t="s">
        <v>248</v>
      </c>
      <c r="V2132" s="23" t="s">
        <v>250</v>
      </c>
      <c r="W2132" s="24" t="s">
        <v>38</v>
      </c>
      <c r="X2132" s="24" t="s">
        <v>2826</v>
      </c>
      <c r="Y2132" s="24" t="s">
        <v>40</v>
      </c>
      <c r="Z2132" s="25">
        <v>7945560</v>
      </c>
      <c r="AA2132" s="24" t="s">
        <v>14803</v>
      </c>
      <c r="AB2132" s="24" t="s">
        <v>14803</v>
      </c>
      <c r="AC2132" s="24" t="s">
        <v>14803</v>
      </c>
      <c r="AD2132" s="24" t="s">
        <v>21268</v>
      </c>
      <c r="AE2132" s="24"/>
      <c r="AF2132" s="24"/>
      <c r="AG2132" s="24" t="s">
        <v>21269</v>
      </c>
      <c r="AH2132" s="24"/>
      <c r="AI2132" s="24"/>
      <c r="AJ2132" s="24"/>
      <c r="AK2132" s="24"/>
      <c r="AL2132" s="24" t="s">
        <v>20617</v>
      </c>
      <c r="AM2132" s="24" t="s">
        <v>5186</v>
      </c>
      <c r="AN2132" s="40">
        <v>151726</v>
      </c>
      <c r="AO2132" s="24" t="s">
        <v>4800</v>
      </c>
      <c r="AP2132" s="24" t="s">
        <v>21270</v>
      </c>
      <c r="AQ2132" s="24"/>
      <c r="AR2132" s="24" t="s">
        <v>5187</v>
      </c>
      <c r="AS2132" s="24" t="s">
        <v>5188</v>
      </c>
      <c r="AT2132" s="24" t="s">
        <v>21270</v>
      </c>
      <c r="AU2132" s="23" t="s">
        <v>13145</v>
      </c>
      <c r="AV2132" s="23" t="s">
        <v>5563</v>
      </c>
      <c r="AW2132" s="23" t="s">
        <v>13176</v>
      </c>
      <c r="AX2132" s="23" t="s">
        <v>5185</v>
      </c>
    </row>
    <row r="2133" spans="1:50" s="22" customFormat="1" ht="20" customHeight="1" x14ac:dyDescent="0.3">
      <c r="A2133" s="23" t="s">
        <v>5165</v>
      </c>
      <c r="B2133" s="23" t="s">
        <v>6648</v>
      </c>
      <c r="C2133" s="23" t="s">
        <v>23652</v>
      </c>
      <c r="D2133" s="23" t="s">
        <v>21266</v>
      </c>
      <c r="E2133" s="23" t="s">
        <v>16535</v>
      </c>
      <c r="F2133" s="23" t="s">
        <v>16536</v>
      </c>
      <c r="G2133" s="24" t="s">
        <v>22198</v>
      </c>
      <c r="H2133" s="24" t="s">
        <v>21267</v>
      </c>
      <c r="I2133" s="24" t="s">
        <v>3</v>
      </c>
      <c r="J2133" s="30" t="s">
        <v>5510</v>
      </c>
      <c r="K2133" s="23" t="s">
        <v>12885</v>
      </c>
      <c r="L2133" s="23" t="s">
        <v>12886</v>
      </c>
      <c r="M2133" s="23" t="s">
        <v>5513</v>
      </c>
      <c r="N2133" s="23" t="s">
        <v>5514</v>
      </c>
      <c r="O2133" s="23" t="s">
        <v>12887</v>
      </c>
      <c r="P2133" s="23" t="s">
        <v>5516</v>
      </c>
      <c r="Q2133" s="23" t="s">
        <v>5561</v>
      </c>
      <c r="R2133" s="23" t="s">
        <v>5562</v>
      </c>
      <c r="S2133" s="23" t="s">
        <v>407</v>
      </c>
      <c r="T2133" s="23" t="s">
        <v>408</v>
      </c>
      <c r="U2133" s="23" t="s">
        <v>248</v>
      </c>
      <c r="V2133" s="23" t="s">
        <v>250</v>
      </c>
      <c r="W2133" s="24" t="s">
        <v>38</v>
      </c>
      <c r="X2133" s="24" t="s">
        <v>2826</v>
      </c>
      <c r="Y2133" s="24" t="s">
        <v>40</v>
      </c>
      <c r="Z2133" s="25">
        <v>8239840</v>
      </c>
      <c r="AA2133" s="24" t="s">
        <v>14803</v>
      </c>
      <c r="AB2133" s="24" t="s">
        <v>14803</v>
      </c>
      <c r="AC2133" s="24" t="s">
        <v>14803</v>
      </c>
      <c r="AD2133" s="24" t="s">
        <v>21268</v>
      </c>
      <c r="AE2133" s="24"/>
      <c r="AF2133" s="24"/>
      <c r="AG2133" s="24" t="s">
        <v>21269</v>
      </c>
      <c r="AH2133" s="24"/>
      <c r="AI2133" s="24"/>
      <c r="AJ2133" s="24"/>
      <c r="AK2133" s="24"/>
      <c r="AL2133" s="24" t="s">
        <v>23653</v>
      </c>
      <c r="AM2133" s="24" t="s">
        <v>5162</v>
      </c>
      <c r="AN2133" s="40">
        <v>150926</v>
      </c>
      <c r="AO2133" s="24" t="s">
        <v>5163</v>
      </c>
      <c r="AP2133" s="24" t="s">
        <v>21270</v>
      </c>
      <c r="AQ2133" s="24"/>
      <c r="AR2133" s="24" t="s">
        <v>5164</v>
      </c>
      <c r="AS2133" s="24" t="s">
        <v>5165</v>
      </c>
      <c r="AT2133" s="24" t="s">
        <v>21270</v>
      </c>
      <c r="AU2133" s="23" t="s">
        <v>5426</v>
      </c>
      <c r="AV2133" s="23" t="s">
        <v>5563</v>
      </c>
      <c r="AW2133" s="23" t="s">
        <v>12888</v>
      </c>
      <c r="AX2133" s="23" t="s">
        <v>5161</v>
      </c>
    </row>
    <row r="2134" spans="1:50" s="22" customFormat="1" ht="20" customHeight="1" x14ac:dyDescent="0.3">
      <c r="A2134" s="23" t="s">
        <v>20620</v>
      </c>
      <c r="B2134" s="23" t="s">
        <v>6648</v>
      </c>
      <c r="C2134" s="23" t="s">
        <v>23654</v>
      </c>
      <c r="D2134" s="23" t="s">
        <v>21266</v>
      </c>
      <c r="E2134" s="23" t="s">
        <v>17549</v>
      </c>
      <c r="F2134" s="23" t="s">
        <v>17550</v>
      </c>
      <c r="G2134" s="24" t="s">
        <v>22738</v>
      </c>
      <c r="H2134" s="24" t="s">
        <v>21267</v>
      </c>
      <c r="I2134" s="24" t="s">
        <v>3</v>
      </c>
      <c r="J2134" s="30" t="s">
        <v>5510</v>
      </c>
      <c r="K2134" s="23" t="s">
        <v>10054</v>
      </c>
      <c r="L2134" s="23" t="s">
        <v>10055</v>
      </c>
      <c r="M2134" s="23" t="s">
        <v>5513</v>
      </c>
      <c r="N2134" s="23" t="s">
        <v>5514</v>
      </c>
      <c r="O2134" s="23" t="s">
        <v>10056</v>
      </c>
      <c r="P2134" s="23" t="s">
        <v>5516</v>
      </c>
      <c r="Q2134" s="23" t="s">
        <v>5517</v>
      </c>
      <c r="R2134" s="23" t="s">
        <v>5518</v>
      </c>
      <c r="S2134" s="23" t="s">
        <v>407</v>
      </c>
      <c r="T2134" s="23" t="s">
        <v>408</v>
      </c>
      <c r="U2134" s="23" t="s">
        <v>345</v>
      </c>
      <c r="V2134" s="23" t="s">
        <v>347</v>
      </c>
      <c r="W2134" s="24" t="s">
        <v>38</v>
      </c>
      <c r="X2134" s="24" t="s">
        <v>409</v>
      </c>
      <c r="Y2134" s="24" t="s">
        <v>40</v>
      </c>
      <c r="Z2134" s="25">
        <v>9931950</v>
      </c>
      <c r="AA2134" s="24" t="s">
        <v>14803</v>
      </c>
      <c r="AB2134" s="24" t="s">
        <v>14803</v>
      </c>
      <c r="AC2134" s="24" t="s">
        <v>14803</v>
      </c>
      <c r="AD2134" s="24" t="s">
        <v>21268</v>
      </c>
      <c r="AE2134" s="24"/>
      <c r="AF2134" s="24"/>
      <c r="AG2134" s="24" t="s">
        <v>21269</v>
      </c>
      <c r="AH2134" s="24"/>
      <c r="AI2134" s="24"/>
      <c r="AJ2134" s="24"/>
      <c r="AK2134" s="24"/>
      <c r="AL2134" s="24" t="s">
        <v>20618</v>
      </c>
      <c r="AM2134" s="24" t="s">
        <v>3078</v>
      </c>
      <c r="AN2134" s="40">
        <v>76926</v>
      </c>
      <c r="AO2134" s="24" t="s">
        <v>3079</v>
      </c>
      <c r="AP2134" s="24" t="s">
        <v>21270</v>
      </c>
      <c r="AQ2134" s="24"/>
      <c r="AR2134" s="24" t="s">
        <v>20619</v>
      </c>
      <c r="AS2134" s="24" t="s">
        <v>20620</v>
      </c>
      <c r="AT2134" s="24" t="s">
        <v>21270</v>
      </c>
      <c r="AU2134" s="23" t="s">
        <v>4218</v>
      </c>
      <c r="AV2134" s="23" t="s">
        <v>5563</v>
      </c>
      <c r="AW2134" s="23" t="s">
        <v>10057</v>
      </c>
      <c r="AX2134" s="23" t="s">
        <v>10058</v>
      </c>
    </row>
    <row r="2135" spans="1:50" s="22" customFormat="1" ht="20" customHeight="1" x14ac:dyDescent="0.3">
      <c r="A2135" s="23" t="s">
        <v>20623</v>
      </c>
      <c r="B2135" s="23" t="s">
        <v>6648</v>
      </c>
      <c r="C2135" s="23" t="s">
        <v>23655</v>
      </c>
      <c r="D2135" s="23" t="s">
        <v>21266</v>
      </c>
      <c r="E2135" s="23" t="s">
        <v>15360</v>
      </c>
      <c r="F2135" s="23" t="s">
        <v>17617</v>
      </c>
      <c r="G2135" s="24" t="s">
        <v>21389</v>
      </c>
      <c r="H2135" s="24" t="s">
        <v>21267</v>
      </c>
      <c r="I2135" s="24" t="s">
        <v>3</v>
      </c>
      <c r="J2135" s="30" t="s">
        <v>5510</v>
      </c>
      <c r="K2135" s="23" t="s">
        <v>8694</v>
      </c>
      <c r="L2135" s="23" t="s">
        <v>8695</v>
      </c>
      <c r="M2135" s="23" t="s">
        <v>5513</v>
      </c>
      <c r="N2135" s="23" t="s">
        <v>5514</v>
      </c>
      <c r="O2135" s="23" t="s">
        <v>8696</v>
      </c>
      <c r="P2135" s="23" t="s">
        <v>5516</v>
      </c>
      <c r="Q2135" s="23" t="s">
        <v>5527</v>
      </c>
      <c r="R2135" s="23" t="s">
        <v>5528</v>
      </c>
      <c r="S2135" s="23" t="s">
        <v>407</v>
      </c>
      <c r="T2135" s="23" t="s">
        <v>408</v>
      </c>
      <c r="U2135" s="23" t="s">
        <v>244</v>
      </c>
      <c r="V2135" s="23" t="s">
        <v>1300</v>
      </c>
      <c r="W2135" s="24" t="s">
        <v>38</v>
      </c>
      <c r="X2135" s="24" t="s">
        <v>409</v>
      </c>
      <c r="Y2135" s="24" t="s">
        <v>40</v>
      </c>
      <c r="Z2135" s="25">
        <v>8828400</v>
      </c>
      <c r="AA2135" s="24" t="s">
        <v>14803</v>
      </c>
      <c r="AB2135" s="24" t="s">
        <v>14803</v>
      </c>
      <c r="AC2135" s="24" t="s">
        <v>14803</v>
      </c>
      <c r="AD2135" s="24" t="s">
        <v>21268</v>
      </c>
      <c r="AE2135" s="24"/>
      <c r="AF2135" s="24"/>
      <c r="AG2135" s="24" t="s">
        <v>21269</v>
      </c>
      <c r="AH2135" s="24"/>
      <c r="AI2135" s="24"/>
      <c r="AJ2135" s="24"/>
      <c r="AK2135" s="24"/>
      <c r="AL2135" s="24" t="s">
        <v>20621</v>
      </c>
      <c r="AM2135" s="24" t="s">
        <v>3339</v>
      </c>
      <c r="AN2135" s="40">
        <v>86526</v>
      </c>
      <c r="AO2135" s="24" t="s">
        <v>2438</v>
      </c>
      <c r="AP2135" s="24" t="s">
        <v>21270</v>
      </c>
      <c r="AQ2135" s="24"/>
      <c r="AR2135" s="24" t="s">
        <v>20622</v>
      </c>
      <c r="AS2135" s="24" t="s">
        <v>20623</v>
      </c>
      <c r="AT2135" s="24" t="s">
        <v>21270</v>
      </c>
      <c r="AU2135" s="23" t="s">
        <v>3933</v>
      </c>
      <c r="AV2135" s="23" t="s">
        <v>5602</v>
      </c>
      <c r="AW2135" s="23" t="s">
        <v>8697</v>
      </c>
      <c r="AX2135" s="23" t="s">
        <v>8698</v>
      </c>
    </row>
    <row r="2136" spans="1:50" s="22" customFormat="1" ht="20" customHeight="1" x14ac:dyDescent="0.3">
      <c r="A2136" s="23" t="s">
        <v>4850</v>
      </c>
      <c r="B2136" s="23" t="s">
        <v>6648</v>
      </c>
      <c r="C2136" s="23" t="s">
        <v>23656</v>
      </c>
      <c r="D2136" s="23" t="s">
        <v>21266</v>
      </c>
      <c r="E2136" s="23" t="s">
        <v>16535</v>
      </c>
      <c r="F2136" s="23" t="s">
        <v>20624</v>
      </c>
      <c r="G2136" s="24" t="s">
        <v>23657</v>
      </c>
      <c r="H2136" s="24" t="s">
        <v>21267</v>
      </c>
      <c r="I2136" s="24" t="s">
        <v>3</v>
      </c>
      <c r="J2136" s="30" t="s">
        <v>5510</v>
      </c>
      <c r="K2136" s="23" t="s">
        <v>11688</v>
      </c>
      <c r="L2136" s="23" t="s">
        <v>11689</v>
      </c>
      <c r="M2136" s="23" t="s">
        <v>5513</v>
      </c>
      <c r="N2136" s="23" t="s">
        <v>5514</v>
      </c>
      <c r="O2136" s="23" t="s">
        <v>11690</v>
      </c>
      <c r="P2136" s="23" t="s">
        <v>5516</v>
      </c>
      <c r="Q2136" s="23" t="s">
        <v>6040</v>
      </c>
      <c r="R2136" s="23" t="s">
        <v>6041</v>
      </c>
      <c r="S2136" s="23" t="s">
        <v>407</v>
      </c>
      <c r="T2136" s="23" t="s">
        <v>408</v>
      </c>
      <c r="U2136" s="23" t="s">
        <v>345</v>
      </c>
      <c r="V2136" s="23" t="s">
        <v>347</v>
      </c>
      <c r="W2136" s="24" t="s">
        <v>38</v>
      </c>
      <c r="X2136" s="24" t="s">
        <v>409</v>
      </c>
      <c r="Y2136" s="24" t="s">
        <v>40</v>
      </c>
      <c r="Z2136" s="25">
        <v>8239840</v>
      </c>
      <c r="AA2136" s="24" t="s">
        <v>14803</v>
      </c>
      <c r="AB2136" s="24" t="s">
        <v>14803</v>
      </c>
      <c r="AC2136" s="24" t="s">
        <v>14803</v>
      </c>
      <c r="AD2136" s="24" t="s">
        <v>21268</v>
      </c>
      <c r="AE2136" s="24"/>
      <c r="AF2136" s="24"/>
      <c r="AG2136" s="24" t="s">
        <v>21269</v>
      </c>
      <c r="AH2136" s="24"/>
      <c r="AI2136" s="24"/>
      <c r="AJ2136" s="24"/>
      <c r="AK2136" s="24"/>
      <c r="AL2136" s="24" t="s">
        <v>20625</v>
      </c>
      <c r="AM2136" s="24" t="s">
        <v>4848</v>
      </c>
      <c r="AN2136" s="40">
        <v>140826</v>
      </c>
      <c r="AO2136" s="24" t="s">
        <v>4000</v>
      </c>
      <c r="AP2136" s="24" t="s">
        <v>21270</v>
      </c>
      <c r="AQ2136" s="24"/>
      <c r="AR2136" s="24" t="s">
        <v>4849</v>
      </c>
      <c r="AS2136" s="24" t="s">
        <v>4850</v>
      </c>
      <c r="AT2136" s="24" t="s">
        <v>21270</v>
      </c>
      <c r="AU2136" s="23" t="s">
        <v>5310</v>
      </c>
      <c r="AV2136" s="23" t="s">
        <v>5602</v>
      </c>
      <c r="AW2136" s="23" t="s">
        <v>11691</v>
      </c>
      <c r="AX2136" s="23" t="s">
        <v>4847</v>
      </c>
    </row>
    <row r="2137" spans="1:50" s="22" customFormat="1" ht="20" customHeight="1" x14ac:dyDescent="0.3">
      <c r="A2137" s="23" t="s">
        <v>20629</v>
      </c>
      <c r="B2137" s="23" t="s">
        <v>6648</v>
      </c>
      <c r="C2137" s="23" t="s">
        <v>23658</v>
      </c>
      <c r="D2137" s="23" t="s">
        <v>21266</v>
      </c>
      <c r="E2137" s="23" t="s">
        <v>15161</v>
      </c>
      <c r="F2137" s="23" t="s">
        <v>20626</v>
      </c>
      <c r="G2137" s="24" t="s">
        <v>23659</v>
      </c>
      <c r="H2137" s="24" t="s">
        <v>21267</v>
      </c>
      <c r="I2137" s="24" t="s">
        <v>3</v>
      </c>
      <c r="J2137" s="30" t="s">
        <v>5510</v>
      </c>
      <c r="K2137" s="23" t="s">
        <v>8718</v>
      </c>
      <c r="L2137" s="23" t="s">
        <v>8719</v>
      </c>
      <c r="M2137" s="23" t="s">
        <v>5513</v>
      </c>
      <c r="N2137" s="23" t="s">
        <v>5514</v>
      </c>
      <c r="O2137" s="23" t="s">
        <v>8720</v>
      </c>
      <c r="P2137" s="23" t="s">
        <v>5516</v>
      </c>
      <c r="Q2137" s="23" t="s">
        <v>5517</v>
      </c>
      <c r="R2137" s="23" t="s">
        <v>5518</v>
      </c>
      <c r="S2137" s="23" t="s">
        <v>407</v>
      </c>
      <c r="T2137" s="23" t="s">
        <v>408</v>
      </c>
      <c r="U2137" s="23" t="s">
        <v>244</v>
      </c>
      <c r="V2137" s="23" t="s">
        <v>1300</v>
      </c>
      <c r="W2137" s="24" t="s">
        <v>38</v>
      </c>
      <c r="X2137" s="24" t="s">
        <v>409</v>
      </c>
      <c r="Y2137" s="24" t="s">
        <v>40</v>
      </c>
      <c r="Z2137" s="25">
        <v>6621300</v>
      </c>
      <c r="AA2137" s="24" t="s">
        <v>14803</v>
      </c>
      <c r="AB2137" s="24" t="s">
        <v>14803</v>
      </c>
      <c r="AC2137" s="24" t="s">
        <v>14803</v>
      </c>
      <c r="AD2137" s="24" t="s">
        <v>21268</v>
      </c>
      <c r="AE2137" s="24"/>
      <c r="AF2137" s="24"/>
      <c r="AG2137" s="24" t="s">
        <v>21269</v>
      </c>
      <c r="AH2137" s="24"/>
      <c r="AI2137" s="24"/>
      <c r="AJ2137" s="24"/>
      <c r="AK2137" s="24"/>
      <c r="AL2137" s="24" t="s">
        <v>20627</v>
      </c>
      <c r="AM2137" s="24" t="s">
        <v>1952</v>
      </c>
      <c r="AN2137" s="40">
        <v>88626</v>
      </c>
      <c r="AO2137" s="24" t="s">
        <v>2452</v>
      </c>
      <c r="AP2137" s="24" t="s">
        <v>21270</v>
      </c>
      <c r="AQ2137" s="24"/>
      <c r="AR2137" s="24" t="s">
        <v>20628</v>
      </c>
      <c r="AS2137" s="24" t="s">
        <v>20629</v>
      </c>
      <c r="AT2137" s="24" t="s">
        <v>21270</v>
      </c>
      <c r="AU2137" s="23" t="s">
        <v>4038</v>
      </c>
      <c r="AV2137" s="23" t="s">
        <v>5602</v>
      </c>
      <c r="AW2137" s="23" t="s">
        <v>8721</v>
      </c>
      <c r="AX2137" s="23" t="s">
        <v>3407</v>
      </c>
    </row>
    <row r="2138" spans="1:50" s="22" customFormat="1" ht="20" customHeight="1" x14ac:dyDescent="0.3">
      <c r="A2138" s="23" t="s">
        <v>5191</v>
      </c>
      <c r="B2138" s="23" t="s">
        <v>6648</v>
      </c>
      <c r="C2138" s="23" t="s">
        <v>23660</v>
      </c>
      <c r="D2138" s="23" t="s">
        <v>21266</v>
      </c>
      <c r="E2138" s="23" t="s">
        <v>15340</v>
      </c>
      <c r="F2138" s="23" t="s">
        <v>15341</v>
      </c>
      <c r="G2138" s="24" t="s">
        <v>21633</v>
      </c>
      <c r="H2138" s="24" t="s">
        <v>21267</v>
      </c>
      <c r="I2138" s="24" t="s">
        <v>3</v>
      </c>
      <c r="J2138" s="30" t="s">
        <v>5510</v>
      </c>
      <c r="K2138" s="23" t="s">
        <v>12890</v>
      </c>
      <c r="L2138" s="23" t="s">
        <v>12891</v>
      </c>
      <c r="M2138" s="23" t="s">
        <v>5513</v>
      </c>
      <c r="N2138" s="23" t="s">
        <v>5514</v>
      </c>
      <c r="O2138" s="23" t="s">
        <v>12892</v>
      </c>
      <c r="P2138" s="23" t="s">
        <v>5516</v>
      </c>
      <c r="Q2138" s="23" t="s">
        <v>5561</v>
      </c>
      <c r="R2138" s="23" t="s">
        <v>5562</v>
      </c>
      <c r="S2138" s="23" t="s">
        <v>407</v>
      </c>
      <c r="T2138" s="23" t="s">
        <v>408</v>
      </c>
      <c r="U2138" s="23" t="s">
        <v>248</v>
      </c>
      <c r="V2138" s="23" t="s">
        <v>250</v>
      </c>
      <c r="W2138" s="24" t="s">
        <v>38</v>
      </c>
      <c r="X2138" s="24" t="s">
        <v>2826</v>
      </c>
      <c r="Y2138" s="24" t="s">
        <v>40</v>
      </c>
      <c r="Z2138" s="25">
        <v>9564100</v>
      </c>
      <c r="AA2138" s="24" t="s">
        <v>14803</v>
      </c>
      <c r="AB2138" s="24" t="s">
        <v>14803</v>
      </c>
      <c r="AC2138" s="24" t="s">
        <v>14803</v>
      </c>
      <c r="AD2138" s="24" t="s">
        <v>21268</v>
      </c>
      <c r="AE2138" s="24"/>
      <c r="AF2138" s="24"/>
      <c r="AG2138" s="24" t="s">
        <v>21269</v>
      </c>
      <c r="AH2138" s="24"/>
      <c r="AI2138" s="24"/>
      <c r="AJ2138" s="24"/>
      <c r="AK2138" s="24"/>
      <c r="AL2138" s="24" t="s">
        <v>20630</v>
      </c>
      <c r="AM2138" s="24" t="s">
        <v>5189</v>
      </c>
      <c r="AN2138" s="40">
        <v>152026</v>
      </c>
      <c r="AO2138" s="24" t="s">
        <v>4624</v>
      </c>
      <c r="AP2138" s="24" t="s">
        <v>21270</v>
      </c>
      <c r="AQ2138" s="24"/>
      <c r="AR2138" s="24" t="s">
        <v>5190</v>
      </c>
      <c r="AS2138" s="24" t="s">
        <v>5191</v>
      </c>
      <c r="AT2138" s="24" t="s">
        <v>21270</v>
      </c>
      <c r="AU2138" s="23" t="s">
        <v>5485</v>
      </c>
      <c r="AV2138" s="23" t="s">
        <v>5602</v>
      </c>
      <c r="AW2138" s="23" t="s">
        <v>12893</v>
      </c>
      <c r="AX2138" s="23" t="s">
        <v>12894</v>
      </c>
    </row>
    <row r="2139" spans="1:50" s="22" customFormat="1" ht="20" customHeight="1" x14ac:dyDescent="0.3">
      <c r="A2139" s="23" t="s">
        <v>20632</v>
      </c>
      <c r="B2139" s="23" t="s">
        <v>6648</v>
      </c>
      <c r="C2139" s="23" t="s">
        <v>23661</v>
      </c>
      <c r="D2139" s="23" t="s">
        <v>21266</v>
      </c>
      <c r="E2139" s="23" t="s">
        <v>17512</v>
      </c>
      <c r="F2139" s="23" t="s">
        <v>17726</v>
      </c>
      <c r="G2139" s="24" t="s">
        <v>22805</v>
      </c>
      <c r="H2139" s="24" t="s">
        <v>21267</v>
      </c>
      <c r="I2139" s="24" t="s">
        <v>3</v>
      </c>
      <c r="J2139" s="30" t="s">
        <v>5510</v>
      </c>
      <c r="K2139" s="23" t="s">
        <v>7385</v>
      </c>
      <c r="L2139" s="23" t="s">
        <v>7386</v>
      </c>
      <c r="M2139" s="23" t="s">
        <v>5513</v>
      </c>
      <c r="N2139" s="23" t="s">
        <v>5514</v>
      </c>
      <c r="O2139" s="23" t="s">
        <v>7387</v>
      </c>
      <c r="P2139" s="23" t="s">
        <v>5516</v>
      </c>
      <c r="Q2139" s="23" t="s">
        <v>5695</v>
      </c>
      <c r="R2139" s="23" t="s">
        <v>5696</v>
      </c>
      <c r="S2139" s="23" t="s">
        <v>407</v>
      </c>
      <c r="T2139" s="23" t="s">
        <v>408</v>
      </c>
      <c r="U2139" s="23" t="s">
        <v>211</v>
      </c>
      <c r="V2139" s="23" t="s">
        <v>816</v>
      </c>
      <c r="W2139" s="24" t="s">
        <v>38</v>
      </c>
      <c r="X2139" s="24" t="s">
        <v>409</v>
      </c>
      <c r="Y2139" s="24" t="s">
        <v>40</v>
      </c>
      <c r="Z2139" s="25">
        <v>12139050</v>
      </c>
      <c r="AA2139" s="24" t="s">
        <v>14803</v>
      </c>
      <c r="AB2139" s="24" t="s">
        <v>14803</v>
      </c>
      <c r="AC2139" s="24" t="s">
        <v>14803</v>
      </c>
      <c r="AD2139" s="24" t="s">
        <v>21268</v>
      </c>
      <c r="AE2139" s="24"/>
      <c r="AF2139" s="24"/>
      <c r="AG2139" s="24" t="s">
        <v>21269</v>
      </c>
      <c r="AH2139" s="24"/>
      <c r="AI2139" s="24"/>
      <c r="AJ2139" s="24"/>
      <c r="AK2139" s="24"/>
      <c r="AL2139" s="24" t="s">
        <v>23662</v>
      </c>
      <c r="AM2139" s="24" t="s">
        <v>2632</v>
      </c>
      <c r="AN2139" s="40">
        <v>62426</v>
      </c>
      <c r="AO2139" s="24" t="s">
        <v>1656</v>
      </c>
      <c r="AP2139" s="24" t="s">
        <v>21270</v>
      </c>
      <c r="AQ2139" s="24"/>
      <c r="AR2139" s="24" t="s">
        <v>20631</v>
      </c>
      <c r="AS2139" s="24" t="s">
        <v>20632</v>
      </c>
      <c r="AT2139" s="24" t="s">
        <v>21270</v>
      </c>
      <c r="AU2139" s="23" t="s">
        <v>3151</v>
      </c>
      <c r="AV2139" s="23" t="s">
        <v>5563</v>
      </c>
      <c r="AW2139" s="23" t="s">
        <v>7388</v>
      </c>
      <c r="AX2139" s="23" t="s">
        <v>7389</v>
      </c>
    </row>
    <row r="2140" spans="1:50" s="22" customFormat="1" ht="20" customHeight="1" x14ac:dyDescent="0.3">
      <c r="A2140" s="23" t="s">
        <v>20637</v>
      </c>
      <c r="B2140" s="23" t="s">
        <v>6648</v>
      </c>
      <c r="C2140" s="23" t="s">
        <v>23663</v>
      </c>
      <c r="D2140" s="23" t="s">
        <v>21266</v>
      </c>
      <c r="E2140" s="23" t="s">
        <v>20633</v>
      </c>
      <c r="F2140" s="23" t="s">
        <v>20634</v>
      </c>
      <c r="G2140" s="24" t="s">
        <v>23664</v>
      </c>
      <c r="H2140" s="24" t="s">
        <v>21267</v>
      </c>
      <c r="I2140" s="24" t="s">
        <v>3</v>
      </c>
      <c r="J2140" s="30" t="s">
        <v>5510</v>
      </c>
      <c r="K2140" s="23" t="s">
        <v>11250</v>
      </c>
      <c r="L2140" s="23" t="s">
        <v>11251</v>
      </c>
      <c r="M2140" s="23" t="s">
        <v>5513</v>
      </c>
      <c r="N2140" s="23" t="s">
        <v>5514</v>
      </c>
      <c r="O2140" s="23" t="s">
        <v>11252</v>
      </c>
      <c r="P2140" s="23" t="s">
        <v>5516</v>
      </c>
      <c r="Q2140" s="23" t="s">
        <v>5561</v>
      </c>
      <c r="R2140" s="23" t="s">
        <v>5562</v>
      </c>
      <c r="S2140" s="23" t="s">
        <v>407</v>
      </c>
      <c r="T2140" s="23" t="s">
        <v>408</v>
      </c>
      <c r="U2140" s="23" t="s">
        <v>345</v>
      </c>
      <c r="V2140" s="23" t="s">
        <v>347</v>
      </c>
      <c r="W2140" s="24" t="s">
        <v>38</v>
      </c>
      <c r="X2140" s="24" t="s">
        <v>409</v>
      </c>
      <c r="Y2140" s="24" t="s">
        <v>40</v>
      </c>
      <c r="Z2140" s="25">
        <v>8828400.5600000005</v>
      </c>
      <c r="AA2140" s="24" t="s">
        <v>14803</v>
      </c>
      <c r="AB2140" s="24" t="s">
        <v>14803</v>
      </c>
      <c r="AC2140" s="24" t="s">
        <v>14803</v>
      </c>
      <c r="AD2140" s="24" t="s">
        <v>21268</v>
      </c>
      <c r="AE2140" s="24"/>
      <c r="AF2140" s="24"/>
      <c r="AG2140" s="24" t="s">
        <v>21269</v>
      </c>
      <c r="AH2140" s="24"/>
      <c r="AI2140" s="24"/>
      <c r="AJ2140" s="24"/>
      <c r="AK2140" s="24"/>
      <c r="AL2140" s="24" t="s">
        <v>20635</v>
      </c>
      <c r="AM2140" s="24" t="s">
        <v>4503</v>
      </c>
      <c r="AN2140" s="40">
        <v>136926</v>
      </c>
      <c r="AO2140" s="24" t="s">
        <v>3806</v>
      </c>
      <c r="AP2140" s="24" t="s">
        <v>21270</v>
      </c>
      <c r="AQ2140" s="24"/>
      <c r="AR2140" s="24" t="s">
        <v>20636</v>
      </c>
      <c r="AS2140" s="24" t="s">
        <v>20637</v>
      </c>
      <c r="AT2140" s="24" t="s">
        <v>21270</v>
      </c>
      <c r="AU2140" s="23" t="s">
        <v>4958</v>
      </c>
      <c r="AV2140" s="23" t="s">
        <v>5563</v>
      </c>
      <c r="AW2140" s="23" t="s">
        <v>11253</v>
      </c>
      <c r="AX2140" s="23" t="s">
        <v>11254</v>
      </c>
    </row>
    <row r="2141" spans="1:50" s="22" customFormat="1" ht="20" customHeight="1" x14ac:dyDescent="0.3">
      <c r="A2141" s="23" t="s">
        <v>20640</v>
      </c>
      <c r="B2141" s="23" t="s">
        <v>6648</v>
      </c>
      <c r="C2141" s="23" t="s">
        <v>23665</v>
      </c>
      <c r="D2141" s="23" t="s">
        <v>21266</v>
      </c>
      <c r="E2141" s="23" t="s">
        <v>15645</v>
      </c>
      <c r="F2141" s="23" t="s">
        <v>15900</v>
      </c>
      <c r="G2141" s="24" t="s">
        <v>21918</v>
      </c>
      <c r="H2141" s="24" t="s">
        <v>21267</v>
      </c>
      <c r="I2141" s="24" t="s">
        <v>3</v>
      </c>
      <c r="J2141" s="30" t="s">
        <v>5510</v>
      </c>
      <c r="K2141" s="23" t="s">
        <v>9438</v>
      </c>
      <c r="L2141" s="23" t="s">
        <v>9439</v>
      </c>
      <c r="M2141" s="23" t="s">
        <v>5513</v>
      </c>
      <c r="N2141" s="23" t="s">
        <v>5514</v>
      </c>
      <c r="O2141" s="23" t="s">
        <v>9440</v>
      </c>
      <c r="P2141" s="23" t="s">
        <v>5516</v>
      </c>
      <c r="Q2141" s="23" t="s">
        <v>5561</v>
      </c>
      <c r="R2141" s="23" t="s">
        <v>5562</v>
      </c>
      <c r="S2141" s="23" t="s">
        <v>407</v>
      </c>
      <c r="T2141" s="23" t="s">
        <v>408</v>
      </c>
      <c r="U2141" s="23" t="s">
        <v>244</v>
      </c>
      <c r="V2141" s="23" t="s">
        <v>1300</v>
      </c>
      <c r="W2141" s="24" t="s">
        <v>38</v>
      </c>
      <c r="X2141" s="24" t="s">
        <v>409</v>
      </c>
      <c r="Y2141" s="24" t="s">
        <v>40</v>
      </c>
      <c r="Z2141" s="25">
        <v>4414200</v>
      </c>
      <c r="AA2141" s="24" t="s">
        <v>14803</v>
      </c>
      <c r="AB2141" s="24" t="s">
        <v>14803</v>
      </c>
      <c r="AC2141" s="24" t="s">
        <v>14803</v>
      </c>
      <c r="AD2141" s="24" t="s">
        <v>21268</v>
      </c>
      <c r="AE2141" s="24"/>
      <c r="AF2141" s="24"/>
      <c r="AG2141" s="24" t="s">
        <v>21269</v>
      </c>
      <c r="AH2141" s="24"/>
      <c r="AI2141" s="24"/>
      <c r="AJ2141" s="24"/>
      <c r="AK2141" s="24"/>
      <c r="AL2141" s="24" t="s">
        <v>20638</v>
      </c>
      <c r="AM2141" s="24" t="s">
        <v>4155</v>
      </c>
      <c r="AN2141" s="40">
        <v>116426</v>
      </c>
      <c r="AO2141" s="24" t="s">
        <v>2848</v>
      </c>
      <c r="AP2141" s="24" t="s">
        <v>21270</v>
      </c>
      <c r="AQ2141" s="24"/>
      <c r="AR2141" s="24" t="s">
        <v>20639</v>
      </c>
      <c r="AS2141" s="24" t="s">
        <v>20640</v>
      </c>
      <c r="AT2141" s="24" t="s">
        <v>21270</v>
      </c>
      <c r="AU2141" s="23" t="s">
        <v>4218</v>
      </c>
      <c r="AV2141" s="23" t="s">
        <v>5563</v>
      </c>
      <c r="AW2141" s="23" t="s">
        <v>9441</v>
      </c>
      <c r="AX2141" s="23" t="s">
        <v>9442</v>
      </c>
    </row>
    <row r="2142" spans="1:50" s="22" customFormat="1" ht="20" customHeight="1" x14ac:dyDescent="0.3">
      <c r="A2142" s="23" t="s">
        <v>20644</v>
      </c>
      <c r="B2142" s="23" t="s">
        <v>6648</v>
      </c>
      <c r="C2142" s="23" t="s">
        <v>23654</v>
      </c>
      <c r="D2142" s="23" t="s">
        <v>21266</v>
      </c>
      <c r="E2142" s="23" t="s">
        <v>17549</v>
      </c>
      <c r="F2142" s="23" t="s">
        <v>20641</v>
      </c>
      <c r="G2142" s="24" t="s">
        <v>23666</v>
      </c>
      <c r="H2142" s="24" t="s">
        <v>21267</v>
      </c>
      <c r="I2142" s="24" t="s">
        <v>3</v>
      </c>
      <c r="J2142" s="30" t="s">
        <v>5510</v>
      </c>
      <c r="K2142" s="23" t="s">
        <v>7148</v>
      </c>
      <c r="L2142" s="23" t="s">
        <v>7149</v>
      </c>
      <c r="M2142" s="23" t="s">
        <v>5513</v>
      </c>
      <c r="N2142" s="23" t="s">
        <v>5514</v>
      </c>
      <c r="O2142" s="23" t="s">
        <v>7150</v>
      </c>
      <c r="P2142" s="23" t="s">
        <v>5516</v>
      </c>
      <c r="Q2142" s="23" t="s">
        <v>5517</v>
      </c>
      <c r="R2142" s="23" t="s">
        <v>5518</v>
      </c>
      <c r="S2142" s="23" t="s">
        <v>407</v>
      </c>
      <c r="T2142" s="23" t="s">
        <v>408</v>
      </c>
      <c r="U2142" s="23" t="s">
        <v>211</v>
      </c>
      <c r="V2142" s="23" t="s">
        <v>816</v>
      </c>
      <c r="W2142" s="24" t="s">
        <v>38</v>
      </c>
      <c r="X2142" s="24" t="s">
        <v>409</v>
      </c>
      <c r="Y2142" s="24" t="s">
        <v>40</v>
      </c>
      <c r="Z2142" s="25">
        <v>9931950</v>
      </c>
      <c r="AA2142" s="24" t="s">
        <v>14803</v>
      </c>
      <c r="AB2142" s="24" t="s">
        <v>14803</v>
      </c>
      <c r="AC2142" s="24" t="s">
        <v>14803</v>
      </c>
      <c r="AD2142" s="24" t="s">
        <v>21268</v>
      </c>
      <c r="AE2142" s="24"/>
      <c r="AF2142" s="24"/>
      <c r="AG2142" s="24" t="s">
        <v>21269</v>
      </c>
      <c r="AH2142" s="24"/>
      <c r="AI2142" s="24"/>
      <c r="AJ2142" s="24"/>
      <c r="AK2142" s="24"/>
      <c r="AL2142" s="24" t="s">
        <v>20642</v>
      </c>
      <c r="AM2142" s="24" t="s">
        <v>1815</v>
      </c>
      <c r="AN2142" s="40">
        <v>36626</v>
      </c>
      <c r="AO2142" s="24" t="s">
        <v>1508</v>
      </c>
      <c r="AP2142" s="24" t="s">
        <v>21270</v>
      </c>
      <c r="AQ2142" s="24"/>
      <c r="AR2142" s="24" t="s">
        <v>20643</v>
      </c>
      <c r="AS2142" s="24" t="s">
        <v>20644</v>
      </c>
      <c r="AT2142" s="24" t="s">
        <v>21270</v>
      </c>
      <c r="AU2142" s="23" t="s">
        <v>2776</v>
      </c>
      <c r="AV2142" s="23" t="s">
        <v>5563</v>
      </c>
      <c r="AW2142" s="23" t="s">
        <v>7151</v>
      </c>
      <c r="AX2142" s="23" t="s">
        <v>7152</v>
      </c>
    </row>
    <row r="2143" spans="1:50" s="22" customFormat="1" ht="20" customHeight="1" x14ac:dyDescent="0.3">
      <c r="A2143" s="23" t="s">
        <v>20647</v>
      </c>
      <c r="B2143" s="23" t="s">
        <v>6648</v>
      </c>
      <c r="C2143" s="23" t="s">
        <v>23655</v>
      </c>
      <c r="D2143" s="23" t="s">
        <v>21266</v>
      </c>
      <c r="E2143" s="23" t="s">
        <v>15360</v>
      </c>
      <c r="F2143" s="23" t="s">
        <v>17617</v>
      </c>
      <c r="G2143" s="24" t="s">
        <v>21389</v>
      </c>
      <c r="H2143" s="24" t="s">
        <v>21267</v>
      </c>
      <c r="I2143" s="24" t="s">
        <v>3</v>
      </c>
      <c r="J2143" s="30" t="s">
        <v>5510</v>
      </c>
      <c r="K2143" s="23" t="s">
        <v>10989</v>
      </c>
      <c r="L2143" s="23" t="s">
        <v>10990</v>
      </c>
      <c r="M2143" s="23" t="s">
        <v>5513</v>
      </c>
      <c r="N2143" s="23" t="s">
        <v>5514</v>
      </c>
      <c r="O2143" s="23" t="s">
        <v>10991</v>
      </c>
      <c r="P2143" s="23" t="s">
        <v>5516</v>
      </c>
      <c r="Q2143" s="23" t="s">
        <v>5527</v>
      </c>
      <c r="R2143" s="23" t="s">
        <v>5528</v>
      </c>
      <c r="S2143" s="23" t="s">
        <v>407</v>
      </c>
      <c r="T2143" s="23" t="s">
        <v>408</v>
      </c>
      <c r="U2143" s="23" t="s">
        <v>308</v>
      </c>
      <c r="V2143" s="23" t="s">
        <v>310</v>
      </c>
      <c r="W2143" s="24" t="s">
        <v>38</v>
      </c>
      <c r="X2143" s="24" t="s">
        <v>409</v>
      </c>
      <c r="Y2143" s="24" t="s">
        <v>40</v>
      </c>
      <c r="Z2143" s="25">
        <v>8828400</v>
      </c>
      <c r="AA2143" s="24" t="s">
        <v>14803</v>
      </c>
      <c r="AB2143" s="24" t="s">
        <v>14803</v>
      </c>
      <c r="AC2143" s="24" t="s">
        <v>14803</v>
      </c>
      <c r="AD2143" s="24" t="s">
        <v>21268</v>
      </c>
      <c r="AE2143" s="24"/>
      <c r="AF2143" s="24"/>
      <c r="AG2143" s="24" t="s">
        <v>21269</v>
      </c>
      <c r="AH2143" s="24"/>
      <c r="AI2143" s="24"/>
      <c r="AJ2143" s="24"/>
      <c r="AK2143" s="24"/>
      <c r="AL2143" s="24" t="s">
        <v>20645</v>
      </c>
      <c r="AM2143" s="24" t="s">
        <v>1367</v>
      </c>
      <c r="AN2143" s="40">
        <v>24826</v>
      </c>
      <c r="AO2143" s="24" t="s">
        <v>1368</v>
      </c>
      <c r="AP2143" s="24" t="s">
        <v>21270</v>
      </c>
      <c r="AQ2143" s="24"/>
      <c r="AR2143" s="24" t="s">
        <v>20646</v>
      </c>
      <c r="AS2143" s="24" t="s">
        <v>20647</v>
      </c>
      <c r="AT2143" s="24" t="s">
        <v>21270</v>
      </c>
      <c r="AU2143" s="23" t="s">
        <v>4826</v>
      </c>
      <c r="AV2143" s="23" t="s">
        <v>5563</v>
      </c>
      <c r="AW2143" s="23" t="s">
        <v>10992</v>
      </c>
      <c r="AX2143" s="23" t="s">
        <v>10993</v>
      </c>
    </row>
    <row r="2144" spans="1:50" s="22" customFormat="1" ht="20" customHeight="1" x14ac:dyDescent="0.3">
      <c r="A2144" s="23" t="s">
        <v>20650</v>
      </c>
      <c r="B2144" s="23" t="s">
        <v>6648</v>
      </c>
      <c r="C2144" s="23" t="s">
        <v>23667</v>
      </c>
      <c r="D2144" s="23" t="s">
        <v>21266</v>
      </c>
      <c r="E2144" s="23" t="s">
        <v>17549</v>
      </c>
      <c r="F2144" s="23" t="s">
        <v>17613</v>
      </c>
      <c r="G2144" s="24" t="s">
        <v>21349</v>
      </c>
      <c r="H2144" s="24" t="s">
        <v>21267</v>
      </c>
      <c r="I2144" s="24" t="s">
        <v>3</v>
      </c>
      <c r="J2144" s="30" t="s">
        <v>5510</v>
      </c>
      <c r="K2144" s="23" t="s">
        <v>12054</v>
      </c>
      <c r="L2144" s="23" t="s">
        <v>12055</v>
      </c>
      <c r="M2144" s="23" t="s">
        <v>5513</v>
      </c>
      <c r="N2144" s="23" t="s">
        <v>5514</v>
      </c>
      <c r="O2144" s="23" t="s">
        <v>12056</v>
      </c>
      <c r="P2144" s="23" t="s">
        <v>5516</v>
      </c>
      <c r="Q2144" s="23" t="s">
        <v>5561</v>
      </c>
      <c r="R2144" s="23" t="s">
        <v>5562</v>
      </c>
      <c r="S2144" s="23" t="s">
        <v>407</v>
      </c>
      <c r="T2144" s="23" t="s">
        <v>408</v>
      </c>
      <c r="U2144" s="23" t="s">
        <v>216</v>
      </c>
      <c r="V2144" s="23" t="s">
        <v>218</v>
      </c>
      <c r="W2144" s="24" t="s">
        <v>38</v>
      </c>
      <c r="X2144" s="24" t="s">
        <v>409</v>
      </c>
      <c r="Y2144" s="24" t="s">
        <v>40</v>
      </c>
      <c r="Z2144" s="25">
        <v>9931950</v>
      </c>
      <c r="AA2144" s="24" t="s">
        <v>14803</v>
      </c>
      <c r="AB2144" s="24" t="s">
        <v>14803</v>
      </c>
      <c r="AC2144" s="24" t="s">
        <v>14803</v>
      </c>
      <c r="AD2144" s="24" t="s">
        <v>21268</v>
      </c>
      <c r="AE2144" s="24"/>
      <c r="AF2144" s="24"/>
      <c r="AG2144" s="24" t="s">
        <v>21269</v>
      </c>
      <c r="AH2144" s="24"/>
      <c r="AI2144" s="24"/>
      <c r="AJ2144" s="24"/>
      <c r="AK2144" s="24"/>
      <c r="AL2144" s="24" t="s">
        <v>20648</v>
      </c>
      <c r="AM2144" s="24" t="s">
        <v>5056</v>
      </c>
      <c r="AN2144" s="40">
        <v>147126</v>
      </c>
      <c r="AO2144" s="24" t="s">
        <v>4204</v>
      </c>
      <c r="AP2144" s="24" t="s">
        <v>21270</v>
      </c>
      <c r="AQ2144" s="24"/>
      <c r="AR2144" s="24" t="s">
        <v>20649</v>
      </c>
      <c r="AS2144" s="24" t="s">
        <v>20650</v>
      </c>
      <c r="AT2144" s="24" t="s">
        <v>21270</v>
      </c>
      <c r="AU2144" s="23" t="s">
        <v>5310</v>
      </c>
      <c r="AV2144" s="23" t="s">
        <v>5563</v>
      </c>
      <c r="AW2144" s="23" t="s">
        <v>12057</v>
      </c>
      <c r="AX2144" s="23" t="s">
        <v>5055</v>
      </c>
    </row>
    <row r="2145" spans="1:50" s="22" customFormat="1" ht="20" customHeight="1" x14ac:dyDescent="0.3">
      <c r="A2145" s="23" t="s">
        <v>5391</v>
      </c>
      <c r="B2145" s="23" t="s">
        <v>6648</v>
      </c>
      <c r="C2145" s="23" t="s">
        <v>23668</v>
      </c>
      <c r="D2145" s="23" t="s">
        <v>21266</v>
      </c>
      <c r="E2145" s="23" t="s">
        <v>20652</v>
      </c>
      <c r="F2145" s="23" t="s">
        <v>20653</v>
      </c>
      <c r="G2145" s="24" t="s">
        <v>23669</v>
      </c>
      <c r="H2145" s="24" t="s">
        <v>21267</v>
      </c>
      <c r="I2145" s="24" t="s">
        <v>3</v>
      </c>
      <c r="J2145" s="30" t="s">
        <v>5510</v>
      </c>
      <c r="K2145" s="23" t="s">
        <v>12556</v>
      </c>
      <c r="L2145" s="23" t="s">
        <v>12557</v>
      </c>
      <c r="M2145" s="23" t="s">
        <v>5513</v>
      </c>
      <c r="N2145" s="23" t="s">
        <v>5514</v>
      </c>
      <c r="O2145" s="23" t="s">
        <v>12558</v>
      </c>
      <c r="P2145" s="23" t="s">
        <v>5516</v>
      </c>
      <c r="Q2145" s="23" t="s">
        <v>5561</v>
      </c>
      <c r="R2145" s="23" t="s">
        <v>5562</v>
      </c>
      <c r="S2145" s="23" t="s">
        <v>407</v>
      </c>
      <c r="T2145" s="23" t="s">
        <v>408</v>
      </c>
      <c r="U2145" s="23" t="s">
        <v>368</v>
      </c>
      <c r="V2145" s="23" t="s">
        <v>370</v>
      </c>
      <c r="W2145" s="24" t="s">
        <v>38</v>
      </c>
      <c r="X2145" s="24" t="s">
        <v>409</v>
      </c>
      <c r="Y2145" s="24" t="s">
        <v>40</v>
      </c>
      <c r="Z2145" s="25">
        <v>10925145</v>
      </c>
      <c r="AA2145" s="24" t="s">
        <v>14803</v>
      </c>
      <c r="AB2145" s="24" t="s">
        <v>14803</v>
      </c>
      <c r="AC2145" s="24" t="s">
        <v>14803</v>
      </c>
      <c r="AD2145" s="24" t="s">
        <v>21268</v>
      </c>
      <c r="AE2145" s="24"/>
      <c r="AF2145" s="24"/>
      <c r="AG2145" s="24" t="s">
        <v>21269</v>
      </c>
      <c r="AH2145" s="24"/>
      <c r="AI2145" s="24"/>
      <c r="AJ2145" s="24"/>
      <c r="AK2145" s="24"/>
      <c r="AL2145" s="24" t="s">
        <v>20654</v>
      </c>
      <c r="AM2145" s="24" t="s">
        <v>5389</v>
      </c>
      <c r="AN2145" s="40">
        <v>158326</v>
      </c>
      <c r="AO2145" s="24" t="s">
        <v>4486</v>
      </c>
      <c r="AP2145" s="24" t="s">
        <v>21270</v>
      </c>
      <c r="AQ2145" s="24"/>
      <c r="AR2145" s="24" t="s">
        <v>5390</v>
      </c>
      <c r="AS2145" s="24" t="s">
        <v>5391</v>
      </c>
      <c r="AT2145" s="24" t="s">
        <v>21270</v>
      </c>
      <c r="AU2145" s="23" t="s">
        <v>5392</v>
      </c>
      <c r="AV2145" s="23" t="s">
        <v>5602</v>
      </c>
      <c r="AW2145" s="23" t="s">
        <v>12559</v>
      </c>
      <c r="AX2145" s="23" t="s">
        <v>5388</v>
      </c>
    </row>
    <row r="2146" spans="1:50" s="22" customFormat="1" ht="20" customHeight="1" x14ac:dyDescent="0.3">
      <c r="A2146" s="23" t="s">
        <v>4447</v>
      </c>
      <c r="B2146" s="23" t="s">
        <v>6648</v>
      </c>
      <c r="C2146" s="23" t="s">
        <v>23670</v>
      </c>
      <c r="D2146" s="23" t="s">
        <v>21266</v>
      </c>
      <c r="E2146" s="23" t="s">
        <v>16461</v>
      </c>
      <c r="F2146" s="23" t="s">
        <v>16462</v>
      </c>
      <c r="G2146" s="24" t="s">
        <v>22152</v>
      </c>
      <c r="H2146" s="24" t="s">
        <v>21267</v>
      </c>
      <c r="I2146" s="24" t="s">
        <v>3</v>
      </c>
      <c r="J2146" s="30" t="s">
        <v>5510</v>
      </c>
      <c r="K2146" s="23" t="s">
        <v>12406</v>
      </c>
      <c r="L2146" s="23" t="s">
        <v>12407</v>
      </c>
      <c r="M2146" s="23" t="s">
        <v>5513</v>
      </c>
      <c r="N2146" s="23" t="s">
        <v>5514</v>
      </c>
      <c r="O2146" s="23" t="s">
        <v>12408</v>
      </c>
      <c r="P2146" s="23" t="s">
        <v>5516</v>
      </c>
      <c r="Q2146" s="23" t="s">
        <v>5517</v>
      </c>
      <c r="R2146" s="23" t="s">
        <v>5518</v>
      </c>
      <c r="S2146" s="23" t="s">
        <v>407</v>
      </c>
      <c r="T2146" s="23" t="s">
        <v>408</v>
      </c>
      <c r="U2146" s="23" t="s">
        <v>248</v>
      </c>
      <c r="V2146" s="23" t="s">
        <v>250</v>
      </c>
      <c r="W2146" s="24" t="s">
        <v>38</v>
      </c>
      <c r="X2146" s="24" t="s">
        <v>2826</v>
      </c>
      <c r="Y2146" s="24" t="s">
        <v>40</v>
      </c>
      <c r="Z2146" s="25">
        <v>6694870</v>
      </c>
      <c r="AA2146" s="24" t="s">
        <v>14803</v>
      </c>
      <c r="AB2146" s="24" t="s">
        <v>14803</v>
      </c>
      <c r="AC2146" s="24" t="s">
        <v>14803</v>
      </c>
      <c r="AD2146" s="24" t="s">
        <v>21268</v>
      </c>
      <c r="AE2146" s="24"/>
      <c r="AF2146" s="24"/>
      <c r="AG2146" s="24" t="s">
        <v>21269</v>
      </c>
      <c r="AH2146" s="24"/>
      <c r="AI2146" s="24"/>
      <c r="AJ2146" s="24"/>
      <c r="AK2146" s="24"/>
      <c r="AL2146" s="24" t="s">
        <v>23671</v>
      </c>
      <c r="AM2146" s="24" t="s">
        <v>4445</v>
      </c>
      <c r="AN2146" s="40">
        <v>125826</v>
      </c>
      <c r="AO2146" s="24" t="s">
        <v>4384</v>
      </c>
      <c r="AP2146" s="24" t="s">
        <v>21270</v>
      </c>
      <c r="AQ2146" s="24"/>
      <c r="AR2146" s="24" t="s">
        <v>4446</v>
      </c>
      <c r="AS2146" s="24" t="s">
        <v>4447</v>
      </c>
      <c r="AT2146" s="24" t="s">
        <v>21270</v>
      </c>
      <c r="AU2146" s="23" t="s">
        <v>12305</v>
      </c>
      <c r="AV2146" s="23" t="s">
        <v>5602</v>
      </c>
      <c r="AW2146" s="23" t="s">
        <v>12409</v>
      </c>
      <c r="AX2146" s="23" t="s">
        <v>4444</v>
      </c>
    </row>
    <row r="2147" spans="1:50" s="22" customFormat="1" ht="20" customHeight="1" x14ac:dyDescent="0.3">
      <c r="A2147" s="23" t="s">
        <v>4754</v>
      </c>
      <c r="B2147" s="23" t="s">
        <v>6648</v>
      </c>
      <c r="C2147" s="23" t="s">
        <v>23672</v>
      </c>
      <c r="D2147" s="23" t="s">
        <v>21266</v>
      </c>
      <c r="E2147" s="23" t="s">
        <v>18802</v>
      </c>
      <c r="F2147" s="23" t="s">
        <v>18803</v>
      </c>
      <c r="G2147" s="24" t="s">
        <v>23075</v>
      </c>
      <c r="H2147" s="24" t="s">
        <v>21267</v>
      </c>
      <c r="I2147" s="24" t="s">
        <v>3</v>
      </c>
      <c r="J2147" s="30" t="s">
        <v>5510</v>
      </c>
      <c r="K2147" s="23" t="s">
        <v>12237</v>
      </c>
      <c r="L2147" s="23" t="s">
        <v>12238</v>
      </c>
      <c r="M2147" s="23" t="s">
        <v>5513</v>
      </c>
      <c r="N2147" s="23" t="s">
        <v>5514</v>
      </c>
      <c r="O2147" s="23" t="s">
        <v>12239</v>
      </c>
      <c r="P2147" s="23" t="s">
        <v>5516</v>
      </c>
      <c r="Q2147" s="23" t="s">
        <v>5754</v>
      </c>
      <c r="R2147" s="23" t="s">
        <v>5755</v>
      </c>
      <c r="S2147" s="23" t="s">
        <v>407</v>
      </c>
      <c r="T2147" s="23" t="s">
        <v>408</v>
      </c>
      <c r="U2147" s="23" t="s">
        <v>244</v>
      </c>
      <c r="V2147" s="23" t="s">
        <v>1300</v>
      </c>
      <c r="W2147" s="24" t="s">
        <v>38</v>
      </c>
      <c r="X2147" s="24" t="s">
        <v>409</v>
      </c>
      <c r="Y2147" s="24" t="s">
        <v>40</v>
      </c>
      <c r="Z2147" s="25">
        <v>5333825</v>
      </c>
      <c r="AA2147" s="24" t="s">
        <v>14803</v>
      </c>
      <c r="AB2147" s="24" t="s">
        <v>14803</v>
      </c>
      <c r="AC2147" s="24" t="s">
        <v>14803</v>
      </c>
      <c r="AD2147" s="24" t="s">
        <v>21268</v>
      </c>
      <c r="AE2147" s="24"/>
      <c r="AF2147" s="24"/>
      <c r="AG2147" s="24" t="s">
        <v>21269</v>
      </c>
      <c r="AH2147" s="24"/>
      <c r="AI2147" s="24"/>
      <c r="AJ2147" s="24"/>
      <c r="AK2147" s="24"/>
      <c r="AL2147" s="24" t="s">
        <v>20655</v>
      </c>
      <c r="AM2147" s="24" t="s">
        <v>4629</v>
      </c>
      <c r="AN2147" s="40">
        <v>137526</v>
      </c>
      <c r="AO2147" s="24" t="s">
        <v>4295</v>
      </c>
      <c r="AP2147" s="24" t="s">
        <v>21270</v>
      </c>
      <c r="AQ2147" s="24"/>
      <c r="AR2147" s="24" t="s">
        <v>4753</v>
      </c>
      <c r="AS2147" s="24" t="s">
        <v>4754</v>
      </c>
      <c r="AT2147" s="24" t="s">
        <v>21270</v>
      </c>
      <c r="AU2147" s="23" t="s">
        <v>5392</v>
      </c>
      <c r="AV2147" s="23" t="s">
        <v>5602</v>
      </c>
      <c r="AW2147" s="23" t="s">
        <v>12240</v>
      </c>
      <c r="AX2147" s="23" t="s">
        <v>4752</v>
      </c>
    </row>
    <row r="2148" spans="1:50" s="22" customFormat="1" ht="20" customHeight="1" x14ac:dyDescent="0.3">
      <c r="A2148" s="23" t="s">
        <v>5108</v>
      </c>
      <c r="B2148" s="23" t="s">
        <v>6648</v>
      </c>
      <c r="C2148" s="23" t="s">
        <v>23673</v>
      </c>
      <c r="D2148" s="23" t="s">
        <v>21266</v>
      </c>
      <c r="E2148" s="23" t="s">
        <v>19708</v>
      </c>
      <c r="F2148" s="23" t="s">
        <v>20656</v>
      </c>
      <c r="G2148" s="24" t="s">
        <v>23674</v>
      </c>
      <c r="H2148" s="24" t="s">
        <v>21267</v>
      </c>
      <c r="I2148" s="24" t="s">
        <v>3</v>
      </c>
      <c r="J2148" s="30" t="s">
        <v>5510</v>
      </c>
      <c r="K2148" s="23" t="s">
        <v>12615</v>
      </c>
      <c r="L2148" s="23" t="s">
        <v>12616</v>
      </c>
      <c r="M2148" s="23" t="s">
        <v>5513</v>
      </c>
      <c r="N2148" s="23" t="s">
        <v>5514</v>
      </c>
      <c r="O2148" s="23" t="s">
        <v>12617</v>
      </c>
      <c r="P2148" s="23" t="s">
        <v>5516</v>
      </c>
      <c r="Q2148" s="23" t="s">
        <v>5561</v>
      </c>
      <c r="R2148" s="23" t="s">
        <v>5562</v>
      </c>
      <c r="S2148" s="23" t="s">
        <v>407</v>
      </c>
      <c r="T2148" s="23" t="s">
        <v>408</v>
      </c>
      <c r="U2148" s="23" t="s">
        <v>368</v>
      </c>
      <c r="V2148" s="23" t="s">
        <v>370</v>
      </c>
      <c r="W2148" s="24" t="s">
        <v>38</v>
      </c>
      <c r="X2148" s="24" t="s">
        <v>409</v>
      </c>
      <c r="Y2148" s="24" t="s">
        <v>40</v>
      </c>
      <c r="Z2148" s="25">
        <v>3200295</v>
      </c>
      <c r="AA2148" s="24" t="s">
        <v>14803</v>
      </c>
      <c r="AB2148" s="24" t="s">
        <v>14803</v>
      </c>
      <c r="AC2148" s="24" t="s">
        <v>14803</v>
      </c>
      <c r="AD2148" s="24" t="s">
        <v>21268</v>
      </c>
      <c r="AE2148" s="24"/>
      <c r="AF2148" s="24"/>
      <c r="AG2148" s="24" t="s">
        <v>21269</v>
      </c>
      <c r="AH2148" s="24"/>
      <c r="AI2148" s="24"/>
      <c r="AJ2148" s="24"/>
      <c r="AK2148" s="24"/>
      <c r="AL2148" s="24" t="s">
        <v>20657</v>
      </c>
      <c r="AM2148" s="24" t="s">
        <v>5105</v>
      </c>
      <c r="AN2148" s="40">
        <v>148526</v>
      </c>
      <c r="AO2148" s="24" t="s">
        <v>5106</v>
      </c>
      <c r="AP2148" s="24" t="s">
        <v>21270</v>
      </c>
      <c r="AQ2148" s="24"/>
      <c r="AR2148" s="24" t="s">
        <v>5107</v>
      </c>
      <c r="AS2148" s="24" t="s">
        <v>5108</v>
      </c>
      <c r="AT2148" s="24" t="s">
        <v>21270</v>
      </c>
      <c r="AU2148" s="23" t="s">
        <v>5392</v>
      </c>
      <c r="AV2148" s="23" t="s">
        <v>5602</v>
      </c>
      <c r="AW2148" s="23" t="s">
        <v>12618</v>
      </c>
      <c r="AX2148" s="23" t="s">
        <v>12619</v>
      </c>
    </row>
    <row r="2149" spans="1:50" s="22" customFormat="1" ht="20" customHeight="1" x14ac:dyDescent="0.3">
      <c r="A2149" s="23" t="s">
        <v>20661</v>
      </c>
      <c r="B2149" s="23" t="s">
        <v>6648</v>
      </c>
      <c r="C2149" s="23" t="s">
        <v>23675</v>
      </c>
      <c r="D2149" s="23" t="s">
        <v>21266</v>
      </c>
      <c r="E2149" s="23" t="s">
        <v>15645</v>
      </c>
      <c r="F2149" s="23" t="s">
        <v>20658</v>
      </c>
      <c r="G2149" s="24" t="s">
        <v>23676</v>
      </c>
      <c r="H2149" s="24" t="s">
        <v>21267</v>
      </c>
      <c r="I2149" s="24" t="s">
        <v>3</v>
      </c>
      <c r="J2149" s="30" t="s">
        <v>5510</v>
      </c>
      <c r="K2149" s="23" t="s">
        <v>10786</v>
      </c>
      <c r="L2149" s="23" t="s">
        <v>10787</v>
      </c>
      <c r="M2149" s="23" t="s">
        <v>5513</v>
      </c>
      <c r="N2149" s="23" t="s">
        <v>5514</v>
      </c>
      <c r="O2149" s="23" t="s">
        <v>10788</v>
      </c>
      <c r="P2149" s="23" t="s">
        <v>5516</v>
      </c>
      <c r="Q2149" s="23" t="s">
        <v>5561</v>
      </c>
      <c r="R2149" s="23" t="s">
        <v>5562</v>
      </c>
      <c r="S2149" s="23" t="s">
        <v>407</v>
      </c>
      <c r="T2149" s="23" t="s">
        <v>408</v>
      </c>
      <c r="U2149" s="23" t="s">
        <v>244</v>
      </c>
      <c r="V2149" s="23" t="s">
        <v>1300</v>
      </c>
      <c r="W2149" s="24" t="s">
        <v>38</v>
      </c>
      <c r="X2149" s="24" t="s">
        <v>409</v>
      </c>
      <c r="Y2149" s="24" t="s">
        <v>40</v>
      </c>
      <c r="Z2149" s="25">
        <v>4414200</v>
      </c>
      <c r="AA2149" s="24" t="s">
        <v>14803</v>
      </c>
      <c r="AB2149" s="24" t="s">
        <v>14803</v>
      </c>
      <c r="AC2149" s="24" t="s">
        <v>14803</v>
      </c>
      <c r="AD2149" s="24" t="s">
        <v>21268</v>
      </c>
      <c r="AE2149" s="24"/>
      <c r="AF2149" s="24"/>
      <c r="AG2149" s="24" t="s">
        <v>21269</v>
      </c>
      <c r="AH2149" s="24"/>
      <c r="AI2149" s="24"/>
      <c r="AJ2149" s="24"/>
      <c r="AK2149" s="24"/>
      <c r="AL2149" s="24" t="s">
        <v>20659</v>
      </c>
      <c r="AM2149" s="24" t="s">
        <v>1985</v>
      </c>
      <c r="AN2149" s="40">
        <v>57526</v>
      </c>
      <c r="AO2149" s="24" t="s">
        <v>2493</v>
      </c>
      <c r="AP2149" s="24" t="s">
        <v>21270</v>
      </c>
      <c r="AQ2149" s="24"/>
      <c r="AR2149" s="24" t="s">
        <v>20660</v>
      </c>
      <c r="AS2149" s="24" t="s">
        <v>20661</v>
      </c>
      <c r="AT2149" s="24" t="s">
        <v>21270</v>
      </c>
      <c r="AU2149" s="23" t="s">
        <v>4958</v>
      </c>
      <c r="AV2149" s="23" t="s">
        <v>5602</v>
      </c>
      <c r="AW2149" s="23" t="s">
        <v>10789</v>
      </c>
      <c r="AX2149" s="23" t="s">
        <v>2492</v>
      </c>
    </row>
    <row r="2150" spans="1:50" s="22" customFormat="1" ht="20" customHeight="1" x14ac:dyDescent="0.3">
      <c r="A2150" s="23" t="s">
        <v>20664</v>
      </c>
      <c r="B2150" s="23" t="s">
        <v>6648</v>
      </c>
      <c r="C2150" s="23" t="s">
        <v>23677</v>
      </c>
      <c r="D2150" s="23" t="s">
        <v>21266</v>
      </c>
      <c r="E2150" s="23" t="s">
        <v>17605</v>
      </c>
      <c r="F2150" s="23" t="s">
        <v>17673</v>
      </c>
      <c r="G2150" s="24" t="s">
        <v>22783</v>
      </c>
      <c r="H2150" s="24" t="s">
        <v>21267</v>
      </c>
      <c r="I2150" s="24" t="s">
        <v>3</v>
      </c>
      <c r="J2150" s="30" t="s">
        <v>5510</v>
      </c>
      <c r="K2150" s="23" t="s">
        <v>11817</v>
      </c>
      <c r="L2150" s="23" t="s">
        <v>11818</v>
      </c>
      <c r="M2150" s="23" t="s">
        <v>5513</v>
      </c>
      <c r="N2150" s="23" t="s">
        <v>5514</v>
      </c>
      <c r="O2150" s="23" t="s">
        <v>11819</v>
      </c>
      <c r="P2150" s="23" t="s">
        <v>5516</v>
      </c>
      <c r="Q2150" s="23" t="s">
        <v>5561</v>
      </c>
      <c r="R2150" s="23" t="s">
        <v>5562</v>
      </c>
      <c r="S2150" s="23" t="s">
        <v>407</v>
      </c>
      <c r="T2150" s="23" t="s">
        <v>408</v>
      </c>
      <c r="U2150" s="23" t="s">
        <v>308</v>
      </c>
      <c r="V2150" s="23" t="s">
        <v>310</v>
      </c>
      <c r="W2150" s="24" t="s">
        <v>38</v>
      </c>
      <c r="X2150" s="24" t="s">
        <v>409</v>
      </c>
      <c r="Y2150" s="24" t="s">
        <v>40</v>
      </c>
      <c r="Z2150" s="25">
        <v>13794375</v>
      </c>
      <c r="AA2150" s="24" t="s">
        <v>14803</v>
      </c>
      <c r="AB2150" s="24" t="s">
        <v>14803</v>
      </c>
      <c r="AC2150" s="24" t="s">
        <v>14803</v>
      </c>
      <c r="AD2150" s="24" t="s">
        <v>21268</v>
      </c>
      <c r="AE2150" s="24"/>
      <c r="AF2150" s="24"/>
      <c r="AG2150" s="24" t="s">
        <v>21269</v>
      </c>
      <c r="AH2150" s="24"/>
      <c r="AI2150" s="24"/>
      <c r="AJ2150" s="24"/>
      <c r="AK2150" s="24"/>
      <c r="AL2150" s="24" t="s">
        <v>20662</v>
      </c>
      <c r="AM2150" s="24" t="s">
        <v>2901</v>
      </c>
      <c r="AN2150" s="40">
        <v>71226</v>
      </c>
      <c r="AO2150" s="24" t="s">
        <v>2902</v>
      </c>
      <c r="AP2150" s="24" t="s">
        <v>21270</v>
      </c>
      <c r="AQ2150" s="24"/>
      <c r="AR2150" s="24" t="s">
        <v>20663</v>
      </c>
      <c r="AS2150" s="24" t="s">
        <v>20664</v>
      </c>
      <c r="AT2150" s="24" t="s">
        <v>21270</v>
      </c>
      <c r="AU2150" s="23" t="s">
        <v>5126</v>
      </c>
      <c r="AV2150" s="23" t="s">
        <v>5602</v>
      </c>
      <c r="AW2150" s="23" t="s">
        <v>11820</v>
      </c>
      <c r="AX2150" s="23" t="s">
        <v>2900</v>
      </c>
    </row>
    <row r="2151" spans="1:50" s="22" customFormat="1" ht="20" customHeight="1" x14ac:dyDescent="0.3">
      <c r="A2151" s="23" t="s">
        <v>20668</v>
      </c>
      <c r="B2151" s="23" t="s">
        <v>6648</v>
      </c>
      <c r="C2151" s="23" t="s">
        <v>23678</v>
      </c>
      <c r="D2151" s="23" t="s">
        <v>21266</v>
      </c>
      <c r="E2151" s="23" t="s">
        <v>15360</v>
      </c>
      <c r="F2151" s="23" t="s">
        <v>20665</v>
      </c>
      <c r="G2151" s="24" t="s">
        <v>23679</v>
      </c>
      <c r="H2151" s="24" t="s">
        <v>21267</v>
      </c>
      <c r="I2151" s="24" t="s">
        <v>3</v>
      </c>
      <c r="J2151" s="30" t="s">
        <v>5510</v>
      </c>
      <c r="K2151" s="23" t="s">
        <v>9782</v>
      </c>
      <c r="L2151" s="23" t="s">
        <v>9783</v>
      </c>
      <c r="M2151" s="23" t="s">
        <v>5513</v>
      </c>
      <c r="N2151" s="23" t="s">
        <v>5514</v>
      </c>
      <c r="O2151" s="23" t="s">
        <v>9784</v>
      </c>
      <c r="P2151" s="23" t="s">
        <v>5516</v>
      </c>
      <c r="Q2151" s="23" t="s">
        <v>5517</v>
      </c>
      <c r="R2151" s="23" t="s">
        <v>5518</v>
      </c>
      <c r="S2151" s="23" t="s">
        <v>407</v>
      </c>
      <c r="T2151" s="23" t="s">
        <v>408</v>
      </c>
      <c r="U2151" s="23" t="s">
        <v>248</v>
      </c>
      <c r="V2151" s="23" t="s">
        <v>250</v>
      </c>
      <c r="W2151" s="24" t="s">
        <v>38</v>
      </c>
      <c r="X2151" s="24" t="s">
        <v>409</v>
      </c>
      <c r="Y2151" s="24" t="s">
        <v>40</v>
      </c>
      <c r="Z2151" s="25">
        <v>8828400</v>
      </c>
      <c r="AA2151" s="24" t="s">
        <v>14803</v>
      </c>
      <c r="AB2151" s="24" t="s">
        <v>14803</v>
      </c>
      <c r="AC2151" s="24" t="s">
        <v>14803</v>
      </c>
      <c r="AD2151" s="24" t="s">
        <v>21268</v>
      </c>
      <c r="AE2151" s="24"/>
      <c r="AF2151" s="24"/>
      <c r="AG2151" s="24" t="s">
        <v>21269</v>
      </c>
      <c r="AH2151" s="24"/>
      <c r="AI2151" s="24"/>
      <c r="AJ2151" s="24"/>
      <c r="AK2151" s="24"/>
      <c r="AL2151" s="24" t="s">
        <v>20666</v>
      </c>
      <c r="AM2151" s="24" t="s">
        <v>3789</v>
      </c>
      <c r="AN2151" s="40">
        <v>104326</v>
      </c>
      <c r="AO2151" s="24" t="s">
        <v>3049</v>
      </c>
      <c r="AP2151" s="24" t="s">
        <v>21270</v>
      </c>
      <c r="AQ2151" s="24"/>
      <c r="AR2151" s="24" t="s">
        <v>20667</v>
      </c>
      <c r="AS2151" s="24" t="s">
        <v>20668</v>
      </c>
      <c r="AT2151" s="24" t="s">
        <v>21270</v>
      </c>
      <c r="AU2151" s="23" t="s">
        <v>4389</v>
      </c>
      <c r="AV2151" s="23" t="s">
        <v>5563</v>
      </c>
      <c r="AW2151" s="23" t="s">
        <v>9785</v>
      </c>
      <c r="AX2151" s="23" t="s">
        <v>9786</v>
      </c>
    </row>
    <row r="2152" spans="1:50" s="22" customFormat="1" ht="20" customHeight="1" x14ac:dyDescent="0.3">
      <c r="A2152" s="23" t="s">
        <v>20671</v>
      </c>
      <c r="B2152" s="23" t="s">
        <v>6648</v>
      </c>
      <c r="C2152" s="23" t="s">
        <v>23646</v>
      </c>
      <c r="D2152" s="23" t="s">
        <v>21266</v>
      </c>
      <c r="E2152" s="23" t="s">
        <v>15360</v>
      </c>
      <c r="F2152" s="23" t="s">
        <v>17554</v>
      </c>
      <c r="G2152" s="24" t="s">
        <v>21305</v>
      </c>
      <c r="H2152" s="24" t="s">
        <v>21267</v>
      </c>
      <c r="I2152" s="24" t="s">
        <v>3</v>
      </c>
      <c r="J2152" s="30" t="s">
        <v>5510</v>
      </c>
      <c r="K2152" s="23" t="s">
        <v>10461</v>
      </c>
      <c r="L2152" s="23" t="s">
        <v>10462</v>
      </c>
      <c r="M2152" s="23" t="s">
        <v>5513</v>
      </c>
      <c r="N2152" s="23" t="s">
        <v>5514</v>
      </c>
      <c r="O2152" s="23" t="s">
        <v>10463</v>
      </c>
      <c r="P2152" s="23" t="s">
        <v>5516</v>
      </c>
      <c r="Q2152" s="23" t="s">
        <v>5517</v>
      </c>
      <c r="R2152" s="23" t="s">
        <v>5518</v>
      </c>
      <c r="S2152" s="23" t="s">
        <v>407</v>
      </c>
      <c r="T2152" s="23" t="s">
        <v>408</v>
      </c>
      <c r="U2152" s="23" t="s">
        <v>216</v>
      </c>
      <c r="V2152" s="23" t="s">
        <v>218</v>
      </c>
      <c r="W2152" s="24" t="s">
        <v>38</v>
      </c>
      <c r="X2152" s="24" t="s">
        <v>409</v>
      </c>
      <c r="Y2152" s="24" t="s">
        <v>40</v>
      </c>
      <c r="Z2152" s="25">
        <v>8828400</v>
      </c>
      <c r="AA2152" s="24" t="s">
        <v>14803</v>
      </c>
      <c r="AB2152" s="24" t="s">
        <v>14803</v>
      </c>
      <c r="AC2152" s="24" t="s">
        <v>14803</v>
      </c>
      <c r="AD2152" s="24" t="s">
        <v>21268</v>
      </c>
      <c r="AE2152" s="24"/>
      <c r="AF2152" s="24"/>
      <c r="AG2152" s="24" t="s">
        <v>21269</v>
      </c>
      <c r="AH2152" s="24"/>
      <c r="AI2152" s="24"/>
      <c r="AJ2152" s="24"/>
      <c r="AK2152" s="24"/>
      <c r="AL2152" s="24" t="s">
        <v>20669</v>
      </c>
      <c r="AM2152" s="24" t="s">
        <v>2403</v>
      </c>
      <c r="AN2152" s="40">
        <v>54926</v>
      </c>
      <c r="AO2152" s="24" t="s">
        <v>2404</v>
      </c>
      <c r="AP2152" s="24" t="s">
        <v>21270</v>
      </c>
      <c r="AQ2152" s="24"/>
      <c r="AR2152" s="24" t="s">
        <v>20670</v>
      </c>
      <c r="AS2152" s="24" t="s">
        <v>20671</v>
      </c>
      <c r="AT2152" s="24" t="s">
        <v>21270</v>
      </c>
      <c r="AU2152" s="23" t="s">
        <v>4708</v>
      </c>
      <c r="AV2152" s="23" t="s">
        <v>5602</v>
      </c>
      <c r="AW2152" s="23" t="s">
        <v>10464</v>
      </c>
      <c r="AX2152" s="23" t="s">
        <v>2402</v>
      </c>
    </row>
    <row r="2153" spans="1:50" s="22" customFormat="1" ht="20" customHeight="1" x14ac:dyDescent="0.3">
      <c r="A2153" s="23" t="s">
        <v>20674</v>
      </c>
      <c r="B2153" s="23" t="s">
        <v>6648</v>
      </c>
      <c r="C2153" s="23" t="s">
        <v>23680</v>
      </c>
      <c r="D2153" s="23" t="s">
        <v>21266</v>
      </c>
      <c r="E2153" s="23" t="s">
        <v>17512</v>
      </c>
      <c r="F2153" s="23" t="s">
        <v>17726</v>
      </c>
      <c r="G2153" s="24" t="s">
        <v>22805</v>
      </c>
      <c r="H2153" s="24" t="s">
        <v>21267</v>
      </c>
      <c r="I2153" s="24" t="s">
        <v>3</v>
      </c>
      <c r="J2153" s="30" t="s">
        <v>5510</v>
      </c>
      <c r="K2153" s="23" t="s">
        <v>10100</v>
      </c>
      <c r="L2153" s="23" t="s">
        <v>10101</v>
      </c>
      <c r="M2153" s="23" t="s">
        <v>5513</v>
      </c>
      <c r="N2153" s="23" t="s">
        <v>5514</v>
      </c>
      <c r="O2153" s="23" t="s">
        <v>10102</v>
      </c>
      <c r="P2153" s="23" t="s">
        <v>5516</v>
      </c>
      <c r="Q2153" s="23" t="s">
        <v>5517</v>
      </c>
      <c r="R2153" s="23" t="s">
        <v>5518</v>
      </c>
      <c r="S2153" s="23" t="s">
        <v>407</v>
      </c>
      <c r="T2153" s="23" t="s">
        <v>408</v>
      </c>
      <c r="U2153" s="23" t="s">
        <v>342</v>
      </c>
      <c r="V2153" s="23" t="s">
        <v>344</v>
      </c>
      <c r="W2153" s="24" t="s">
        <v>38</v>
      </c>
      <c r="X2153" s="24" t="s">
        <v>409</v>
      </c>
      <c r="Y2153" s="24" t="s">
        <v>40</v>
      </c>
      <c r="Z2153" s="25">
        <v>12139050</v>
      </c>
      <c r="AA2153" s="24" t="s">
        <v>14803</v>
      </c>
      <c r="AB2153" s="24" t="s">
        <v>14803</v>
      </c>
      <c r="AC2153" s="24" t="s">
        <v>14803</v>
      </c>
      <c r="AD2153" s="24" t="s">
        <v>21268</v>
      </c>
      <c r="AE2153" s="24"/>
      <c r="AF2153" s="24"/>
      <c r="AG2153" s="24" t="s">
        <v>21269</v>
      </c>
      <c r="AH2153" s="24"/>
      <c r="AI2153" s="24"/>
      <c r="AJ2153" s="24"/>
      <c r="AK2153" s="24"/>
      <c r="AL2153" s="24" t="s">
        <v>20672</v>
      </c>
      <c r="AM2153" s="24" t="s">
        <v>1582</v>
      </c>
      <c r="AN2153" s="40">
        <v>117526</v>
      </c>
      <c r="AO2153" s="24" t="s">
        <v>4197</v>
      </c>
      <c r="AP2153" s="24" t="s">
        <v>21270</v>
      </c>
      <c r="AQ2153" s="24"/>
      <c r="AR2153" s="24" t="s">
        <v>20673</v>
      </c>
      <c r="AS2153" s="24" t="s">
        <v>20674</v>
      </c>
      <c r="AT2153" s="24" t="s">
        <v>21270</v>
      </c>
      <c r="AU2153" s="23" t="s">
        <v>4506</v>
      </c>
      <c r="AV2153" s="23" t="s">
        <v>5563</v>
      </c>
      <c r="AW2153" s="23" t="s">
        <v>10103</v>
      </c>
      <c r="AX2153" s="23" t="s">
        <v>10104</v>
      </c>
    </row>
    <row r="2154" spans="1:50" s="22" customFormat="1" ht="20" customHeight="1" x14ac:dyDescent="0.3">
      <c r="A2154" s="23" t="s">
        <v>1922</v>
      </c>
      <c r="B2154" s="23" t="s">
        <v>6648</v>
      </c>
      <c r="C2154" s="23" t="s">
        <v>23681</v>
      </c>
      <c r="D2154" s="23" t="s">
        <v>21266</v>
      </c>
      <c r="E2154" s="23" t="s">
        <v>15185</v>
      </c>
      <c r="F2154" s="23" t="s">
        <v>15186</v>
      </c>
      <c r="G2154" s="24" t="s">
        <v>21557</v>
      </c>
      <c r="H2154" s="24" t="s">
        <v>21267</v>
      </c>
      <c r="I2154" s="24" t="s">
        <v>3</v>
      </c>
      <c r="J2154" s="30" t="s">
        <v>5510</v>
      </c>
      <c r="K2154" s="23" t="s">
        <v>10627</v>
      </c>
      <c r="L2154" s="23" t="s">
        <v>10628</v>
      </c>
      <c r="M2154" s="23" t="s">
        <v>5513</v>
      </c>
      <c r="N2154" s="23" t="s">
        <v>5514</v>
      </c>
      <c r="O2154" s="23" t="s">
        <v>10629</v>
      </c>
      <c r="P2154" s="23" t="s">
        <v>5516</v>
      </c>
      <c r="Q2154" s="23" t="s">
        <v>5517</v>
      </c>
      <c r="R2154" s="23" t="s">
        <v>5518</v>
      </c>
      <c r="S2154" s="23" t="s">
        <v>407</v>
      </c>
      <c r="T2154" s="23" t="s">
        <v>408</v>
      </c>
      <c r="U2154" s="23" t="s">
        <v>265</v>
      </c>
      <c r="V2154" s="23" t="s">
        <v>848</v>
      </c>
      <c r="W2154" s="24" t="s">
        <v>38</v>
      </c>
      <c r="X2154" s="24" t="s">
        <v>409</v>
      </c>
      <c r="Y2154" s="24" t="s">
        <v>40</v>
      </c>
      <c r="Z2154" s="25">
        <v>4634420</v>
      </c>
      <c r="AA2154" s="24" t="s">
        <v>14803</v>
      </c>
      <c r="AB2154" s="24" t="s">
        <v>14803</v>
      </c>
      <c r="AC2154" s="24" t="s">
        <v>14803</v>
      </c>
      <c r="AD2154" s="24" t="s">
        <v>21268</v>
      </c>
      <c r="AE2154" s="24"/>
      <c r="AF2154" s="24"/>
      <c r="AG2154" s="24" t="s">
        <v>21269</v>
      </c>
      <c r="AH2154" s="24"/>
      <c r="AI2154" s="24"/>
      <c r="AJ2154" s="24"/>
      <c r="AK2154" s="24"/>
      <c r="AL2154" s="24" t="s">
        <v>20675</v>
      </c>
      <c r="AM2154" s="24" t="s">
        <v>1919</v>
      </c>
      <c r="AN2154" s="40">
        <v>40026</v>
      </c>
      <c r="AO2154" s="24" t="s">
        <v>1920</v>
      </c>
      <c r="AP2154" s="24" t="s">
        <v>21270</v>
      </c>
      <c r="AQ2154" s="24"/>
      <c r="AR2154" s="24" t="s">
        <v>1921</v>
      </c>
      <c r="AS2154" s="24" t="s">
        <v>1922</v>
      </c>
      <c r="AT2154" s="24" t="s">
        <v>21270</v>
      </c>
      <c r="AU2154" s="23" t="s">
        <v>4826</v>
      </c>
      <c r="AV2154" s="23" t="s">
        <v>5602</v>
      </c>
      <c r="AW2154" s="23" t="s">
        <v>10630</v>
      </c>
      <c r="AX2154" s="23" t="s">
        <v>1918</v>
      </c>
    </row>
    <row r="2155" spans="1:50" s="22" customFormat="1" ht="20" customHeight="1" x14ac:dyDescent="0.3">
      <c r="A2155" s="23" t="s">
        <v>4678</v>
      </c>
      <c r="B2155" s="23" t="s">
        <v>6648</v>
      </c>
      <c r="C2155" s="23" t="s">
        <v>23682</v>
      </c>
      <c r="D2155" s="23" t="s">
        <v>21266</v>
      </c>
      <c r="E2155" s="23" t="s">
        <v>17585</v>
      </c>
      <c r="F2155" s="23" t="s">
        <v>20676</v>
      </c>
      <c r="G2155" s="24" t="s">
        <v>23683</v>
      </c>
      <c r="H2155" s="24" t="s">
        <v>21267</v>
      </c>
      <c r="I2155" s="24" t="s">
        <v>3</v>
      </c>
      <c r="J2155" s="30" t="s">
        <v>5510</v>
      </c>
      <c r="K2155" s="23" t="s">
        <v>12526</v>
      </c>
      <c r="L2155" s="23" t="s">
        <v>12527</v>
      </c>
      <c r="M2155" s="23" t="s">
        <v>5513</v>
      </c>
      <c r="N2155" s="23" t="s">
        <v>5514</v>
      </c>
      <c r="O2155" s="23" t="s">
        <v>12528</v>
      </c>
      <c r="P2155" s="23" t="s">
        <v>5516</v>
      </c>
      <c r="Q2155" s="23" t="s">
        <v>5527</v>
      </c>
      <c r="R2155" s="23" t="s">
        <v>5528</v>
      </c>
      <c r="S2155" s="23" t="s">
        <v>407</v>
      </c>
      <c r="T2155" s="23" t="s">
        <v>408</v>
      </c>
      <c r="U2155" s="23" t="s">
        <v>244</v>
      </c>
      <c r="V2155" s="23" t="s">
        <v>1300</v>
      </c>
      <c r="W2155" s="24" t="s">
        <v>38</v>
      </c>
      <c r="X2155" s="24" t="s">
        <v>409</v>
      </c>
      <c r="Y2155" s="24" t="s">
        <v>40</v>
      </c>
      <c r="Z2155" s="25">
        <v>7467355</v>
      </c>
      <c r="AA2155" s="24" t="s">
        <v>14803</v>
      </c>
      <c r="AB2155" s="24" t="s">
        <v>14803</v>
      </c>
      <c r="AC2155" s="24" t="s">
        <v>14803</v>
      </c>
      <c r="AD2155" s="24" t="s">
        <v>21268</v>
      </c>
      <c r="AE2155" s="24"/>
      <c r="AF2155" s="24"/>
      <c r="AG2155" s="24" t="s">
        <v>21269</v>
      </c>
      <c r="AH2155" s="24"/>
      <c r="AI2155" s="24"/>
      <c r="AJ2155" s="24"/>
      <c r="AK2155" s="24"/>
      <c r="AL2155" s="24" t="s">
        <v>20677</v>
      </c>
      <c r="AM2155" s="24" t="s">
        <v>4040</v>
      </c>
      <c r="AN2155" s="40">
        <v>135326</v>
      </c>
      <c r="AO2155" s="24" t="s">
        <v>4467</v>
      </c>
      <c r="AP2155" s="24" t="s">
        <v>21270</v>
      </c>
      <c r="AQ2155" s="24"/>
      <c r="AR2155" s="24" t="s">
        <v>4677</v>
      </c>
      <c r="AS2155" s="24" t="s">
        <v>4678</v>
      </c>
      <c r="AT2155" s="24" t="s">
        <v>21270</v>
      </c>
      <c r="AU2155" s="23" t="s">
        <v>5310</v>
      </c>
      <c r="AV2155" s="23" t="s">
        <v>5602</v>
      </c>
      <c r="AW2155" s="23" t="s">
        <v>12529</v>
      </c>
      <c r="AX2155" s="23" t="s">
        <v>4676</v>
      </c>
    </row>
    <row r="2156" spans="1:50" s="22" customFormat="1" ht="20" customHeight="1" x14ac:dyDescent="0.3">
      <c r="A2156" s="23" t="s">
        <v>4891</v>
      </c>
      <c r="B2156" s="23" t="s">
        <v>6648</v>
      </c>
      <c r="C2156" s="23" t="s">
        <v>23684</v>
      </c>
      <c r="D2156" s="23" t="s">
        <v>21266</v>
      </c>
      <c r="E2156" s="23" t="s">
        <v>15227</v>
      </c>
      <c r="F2156" s="23" t="s">
        <v>20678</v>
      </c>
      <c r="G2156" s="24" t="s">
        <v>23685</v>
      </c>
      <c r="H2156" s="24" t="s">
        <v>21267</v>
      </c>
      <c r="I2156" s="24" t="s">
        <v>3</v>
      </c>
      <c r="J2156" s="30" t="s">
        <v>5510</v>
      </c>
      <c r="K2156" s="23" t="s">
        <v>12215</v>
      </c>
      <c r="L2156" s="23" t="s">
        <v>12216</v>
      </c>
      <c r="M2156" s="23" t="s">
        <v>5513</v>
      </c>
      <c r="N2156" s="23" t="s">
        <v>5514</v>
      </c>
      <c r="O2156" s="23" t="s">
        <v>12217</v>
      </c>
      <c r="P2156" s="23" t="s">
        <v>5516</v>
      </c>
      <c r="Q2156" s="23" t="s">
        <v>5561</v>
      </c>
      <c r="R2156" s="23" t="s">
        <v>5562</v>
      </c>
      <c r="S2156" s="23" t="s">
        <v>407</v>
      </c>
      <c r="T2156" s="23" t="s">
        <v>408</v>
      </c>
      <c r="U2156" s="23" t="s">
        <v>248</v>
      </c>
      <c r="V2156" s="23" t="s">
        <v>250</v>
      </c>
      <c r="W2156" s="24" t="s">
        <v>38</v>
      </c>
      <c r="X2156" s="24" t="s">
        <v>2826</v>
      </c>
      <c r="Y2156" s="24" t="s">
        <v>40</v>
      </c>
      <c r="Z2156" s="25">
        <v>7357000</v>
      </c>
      <c r="AA2156" s="24" t="s">
        <v>14803</v>
      </c>
      <c r="AB2156" s="24" t="s">
        <v>14803</v>
      </c>
      <c r="AC2156" s="24" t="s">
        <v>14803</v>
      </c>
      <c r="AD2156" s="24" t="s">
        <v>21268</v>
      </c>
      <c r="AE2156" s="24"/>
      <c r="AF2156" s="24"/>
      <c r="AG2156" s="24" t="s">
        <v>21269</v>
      </c>
      <c r="AH2156" s="24"/>
      <c r="AI2156" s="24"/>
      <c r="AJ2156" s="24"/>
      <c r="AK2156" s="24"/>
      <c r="AL2156" s="24" t="s">
        <v>20679</v>
      </c>
      <c r="AM2156" s="24" t="s">
        <v>4888</v>
      </c>
      <c r="AN2156" s="40">
        <v>142026</v>
      </c>
      <c r="AO2156" s="24" t="s">
        <v>4889</v>
      </c>
      <c r="AP2156" s="24" t="s">
        <v>21270</v>
      </c>
      <c r="AQ2156" s="24"/>
      <c r="AR2156" s="24" t="s">
        <v>4890</v>
      </c>
      <c r="AS2156" s="24" t="s">
        <v>4891</v>
      </c>
      <c r="AT2156" s="24" t="s">
        <v>21270</v>
      </c>
      <c r="AU2156" s="23" t="s">
        <v>5392</v>
      </c>
      <c r="AV2156" s="23" t="s">
        <v>5563</v>
      </c>
      <c r="AW2156" s="23" t="s">
        <v>12218</v>
      </c>
      <c r="AX2156" s="23" t="s">
        <v>12219</v>
      </c>
    </row>
    <row r="2157" spans="1:50" s="22" customFormat="1" ht="20" customHeight="1" x14ac:dyDescent="0.3">
      <c r="A2157" s="23" t="s">
        <v>4675</v>
      </c>
      <c r="B2157" s="23" t="s">
        <v>6648</v>
      </c>
      <c r="C2157" s="23" t="s">
        <v>23686</v>
      </c>
      <c r="D2157" s="23" t="s">
        <v>21266</v>
      </c>
      <c r="E2157" s="23" t="s">
        <v>19708</v>
      </c>
      <c r="F2157" s="23" t="s">
        <v>19709</v>
      </c>
      <c r="G2157" s="24" t="s">
        <v>23343</v>
      </c>
      <c r="H2157" s="24" t="s">
        <v>21267</v>
      </c>
      <c r="I2157" s="24" t="s">
        <v>3</v>
      </c>
      <c r="J2157" s="30" t="s">
        <v>5510</v>
      </c>
      <c r="K2157" s="23" t="s">
        <v>11565</v>
      </c>
      <c r="L2157" s="23" t="s">
        <v>11566</v>
      </c>
      <c r="M2157" s="23" t="s">
        <v>5513</v>
      </c>
      <c r="N2157" s="23" t="s">
        <v>5514</v>
      </c>
      <c r="O2157" s="23" t="s">
        <v>11567</v>
      </c>
      <c r="P2157" s="23" t="s">
        <v>5516</v>
      </c>
      <c r="Q2157" s="23" t="s">
        <v>5754</v>
      </c>
      <c r="R2157" s="23" t="s">
        <v>5755</v>
      </c>
      <c r="S2157" s="23" t="s">
        <v>407</v>
      </c>
      <c r="T2157" s="23" t="s">
        <v>408</v>
      </c>
      <c r="U2157" s="23" t="s">
        <v>244</v>
      </c>
      <c r="V2157" s="23" t="s">
        <v>1300</v>
      </c>
      <c r="W2157" s="24" t="s">
        <v>38</v>
      </c>
      <c r="X2157" s="24" t="s">
        <v>409</v>
      </c>
      <c r="Y2157" s="24" t="s">
        <v>40</v>
      </c>
      <c r="Z2157" s="25">
        <v>3200295</v>
      </c>
      <c r="AA2157" s="24" t="s">
        <v>14803</v>
      </c>
      <c r="AB2157" s="24" t="s">
        <v>14803</v>
      </c>
      <c r="AC2157" s="24" t="s">
        <v>14803</v>
      </c>
      <c r="AD2157" s="24" t="s">
        <v>21268</v>
      </c>
      <c r="AE2157" s="24"/>
      <c r="AF2157" s="24"/>
      <c r="AG2157" s="24" t="s">
        <v>21269</v>
      </c>
      <c r="AH2157" s="24"/>
      <c r="AI2157" s="24"/>
      <c r="AJ2157" s="24"/>
      <c r="AK2157" s="24"/>
      <c r="AL2157" s="24" t="s">
        <v>20680</v>
      </c>
      <c r="AM2157" s="24" t="s">
        <v>2919</v>
      </c>
      <c r="AN2157" s="40">
        <v>135226</v>
      </c>
      <c r="AO2157" s="24" t="s">
        <v>3922</v>
      </c>
      <c r="AP2157" s="24" t="s">
        <v>21270</v>
      </c>
      <c r="AQ2157" s="24"/>
      <c r="AR2157" s="24" t="s">
        <v>4674</v>
      </c>
      <c r="AS2157" s="24" t="s">
        <v>4675</v>
      </c>
      <c r="AT2157" s="24" t="s">
        <v>21270</v>
      </c>
      <c r="AU2157" s="23" t="s">
        <v>5310</v>
      </c>
      <c r="AV2157" s="23" t="s">
        <v>5602</v>
      </c>
      <c r="AW2157" s="23" t="s">
        <v>11568</v>
      </c>
      <c r="AX2157" s="23" t="s">
        <v>11569</v>
      </c>
    </row>
    <row r="2158" spans="1:50" s="22" customFormat="1" ht="20" customHeight="1" x14ac:dyDescent="0.3">
      <c r="A2158" s="23" t="s">
        <v>20684</v>
      </c>
      <c r="B2158" s="23" t="s">
        <v>6648</v>
      </c>
      <c r="C2158" s="23" t="s">
        <v>23677</v>
      </c>
      <c r="D2158" s="23" t="s">
        <v>21266</v>
      </c>
      <c r="E2158" s="23" t="s">
        <v>17605</v>
      </c>
      <c r="F2158" s="23" t="s">
        <v>17673</v>
      </c>
      <c r="G2158" s="24" t="s">
        <v>22783</v>
      </c>
      <c r="H2158" s="24" t="s">
        <v>21267</v>
      </c>
      <c r="I2158" s="24" t="s">
        <v>3</v>
      </c>
      <c r="J2158" s="30" t="s">
        <v>5510</v>
      </c>
      <c r="K2158" s="23" t="s">
        <v>8837</v>
      </c>
      <c r="L2158" s="23" t="s">
        <v>8838</v>
      </c>
      <c r="M2158" s="23" t="s">
        <v>5513</v>
      </c>
      <c r="N2158" s="23" t="s">
        <v>5514</v>
      </c>
      <c r="O2158" s="23" t="s">
        <v>8839</v>
      </c>
      <c r="P2158" s="23" t="s">
        <v>5516</v>
      </c>
      <c r="Q2158" s="23" t="s">
        <v>5561</v>
      </c>
      <c r="R2158" s="23" t="s">
        <v>5562</v>
      </c>
      <c r="S2158" s="23" t="s">
        <v>407</v>
      </c>
      <c r="T2158" s="23" t="s">
        <v>408</v>
      </c>
      <c r="U2158" s="23" t="s">
        <v>236</v>
      </c>
      <c r="V2158" s="23" t="s">
        <v>238</v>
      </c>
      <c r="W2158" s="24" t="s">
        <v>38</v>
      </c>
      <c r="X2158" s="24" t="s">
        <v>409</v>
      </c>
      <c r="Y2158" s="24" t="s">
        <v>40</v>
      </c>
      <c r="Z2158" s="25">
        <v>13794375</v>
      </c>
      <c r="AA2158" s="24" t="s">
        <v>14803</v>
      </c>
      <c r="AB2158" s="24" t="s">
        <v>14803</v>
      </c>
      <c r="AC2158" s="24" t="s">
        <v>14803</v>
      </c>
      <c r="AD2158" s="24" t="s">
        <v>21268</v>
      </c>
      <c r="AE2158" s="24"/>
      <c r="AF2158" s="24"/>
      <c r="AG2158" s="24" t="s">
        <v>21269</v>
      </c>
      <c r="AH2158" s="24"/>
      <c r="AI2158" s="24"/>
      <c r="AJ2158" s="24"/>
      <c r="AK2158" s="24"/>
      <c r="AL2158" s="24" t="s">
        <v>20682</v>
      </c>
      <c r="AM2158" s="24" t="s">
        <v>2583</v>
      </c>
      <c r="AN2158" s="40">
        <v>61126</v>
      </c>
      <c r="AO2158" s="24" t="s">
        <v>2508</v>
      </c>
      <c r="AP2158" s="24" t="s">
        <v>21270</v>
      </c>
      <c r="AQ2158" s="24"/>
      <c r="AR2158" s="24" t="s">
        <v>20683</v>
      </c>
      <c r="AS2158" s="24" t="s">
        <v>20684</v>
      </c>
      <c r="AT2158" s="24" t="s">
        <v>21270</v>
      </c>
      <c r="AU2158" s="23" t="s">
        <v>4038</v>
      </c>
      <c r="AV2158" s="23" t="s">
        <v>5563</v>
      </c>
      <c r="AW2158" s="23" t="s">
        <v>8840</v>
      </c>
      <c r="AX2158" s="23" t="s">
        <v>8841</v>
      </c>
    </row>
    <row r="2159" spans="1:50" s="22" customFormat="1" ht="20" customHeight="1" x14ac:dyDescent="0.3">
      <c r="A2159" s="23" t="s">
        <v>20687</v>
      </c>
      <c r="B2159" s="23" t="s">
        <v>6648</v>
      </c>
      <c r="C2159" s="23" t="s">
        <v>23687</v>
      </c>
      <c r="D2159" s="23" t="s">
        <v>21266</v>
      </c>
      <c r="E2159" s="23" t="s">
        <v>17512</v>
      </c>
      <c r="F2159" s="23" t="s">
        <v>17726</v>
      </c>
      <c r="G2159" s="24" t="s">
        <v>22805</v>
      </c>
      <c r="H2159" s="24" t="s">
        <v>21267</v>
      </c>
      <c r="I2159" s="24" t="s">
        <v>3</v>
      </c>
      <c r="J2159" s="30" t="s">
        <v>5510</v>
      </c>
      <c r="K2159" s="23" t="s">
        <v>6099</v>
      </c>
      <c r="L2159" s="23" t="s">
        <v>6100</v>
      </c>
      <c r="M2159" s="23" t="s">
        <v>5513</v>
      </c>
      <c r="N2159" s="23" t="s">
        <v>5514</v>
      </c>
      <c r="O2159" s="23" t="s">
        <v>6101</v>
      </c>
      <c r="P2159" s="23" t="s">
        <v>5516</v>
      </c>
      <c r="Q2159" s="23" t="s">
        <v>5561</v>
      </c>
      <c r="R2159" s="23" t="s">
        <v>5562</v>
      </c>
      <c r="S2159" s="23" t="s">
        <v>407</v>
      </c>
      <c r="T2159" s="23" t="s">
        <v>408</v>
      </c>
      <c r="U2159" s="23" t="s">
        <v>216</v>
      </c>
      <c r="V2159" s="23" t="s">
        <v>218</v>
      </c>
      <c r="W2159" s="24" t="s">
        <v>38</v>
      </c>
      <c r="X2159" s="24" t="s">
        <v>409</v>
      </c>
      <c r="Y2159" s="24" t="s">
        <v>40</v>
      </c>
      <c r="Z2159" s="25">
        <v>12139050</v>
      </c>
      <c r="AA2159" s="24" t="s">
        <v>14803</v>
      </c>
      <c r="AB2159" s="24" t="s">
        <v>14803</v>
      </c>
      <c r="AC2159" s="24" t="s">
        <v>14803</v>
      </c>
      <c r="AD2159" s="24" t="s">
        <v>21268</v>
      </c>
      <c r="AE2159" s="24"/>
      <c r="AF2159" s="24"/>
      <c r="AG2159" s="24" t="s">
        <v>21269</v>
      </c>
      <c r="AH2159" s="24"/>
      <c r="AI2159" s="24"/>
      <c r="AJ2159" s="24"/>
      <c r="AK2159" s="24"/>
      <c r="AL2159" s="24" t="s">
        <v>20685</v>
      </c>
      <c r="AM2159" s="24" t="s">
        <v>568</v>
      </c>
      <c r="AN2159" s="40">
        <v>17826</v>
      </c>
      <c r="AO2159" s="24" t="s">
        <v>823</v>
      </c>
      <c r="AP2159" s="24" t="s">
        <v>21270</v>
      </c>
      <c r="AQ2159" s="24"/>
      <c r="AR2159" s="24" t="s">
        <v>20686</v>
      </c>
      <c r="AS2159" s="24" t="s">
        <v>20687</v>
      </c>
      <c r="AT2159" s="24" t="s">
        <v>21270</v>
      </c>
      <c r="AU2159" s="23" t="s">
        <v>1814</v>
      </c>
      <c r="AV2159" s="23" t="s">
        <v>5563</v>
      </c>
      <c r="AW2159" s="23" t="s">
        <v>6102</v>
      </c>
      <c r="AX2159" s="23" t="s">
        <v>6103</v>
      </c>
    </row>
    <row r="2160" spans="1:50" s="22" customFormat="1" ht="20" customHeight="1" x14ac:dyDescent="0.3">
      <c r="A2160" s="23" t="s">
        <v>20690</v>
      </c>
      <c r="B2160" s="23" t="s">
        <v>6648</v>
      </c>
      <c r="C2160" s="23" t="s">
        <v>23688</v>
      </c>
      <c r="D2160" s="23" t="s">
        <v>21266</v>
      </c>
      <c r="E2160" s="23" t="s">
        <v>15360</v>
      </c>
      <c r="F2160" s="23" t="s">
        <v>17617</v>
      </c>
      <c r="G2160" s="24" t="s">
        <v>21389</v>
      </c>
      <c r="H2160" s="24" t="s">
        <v>21267</v>
      </c>
      <c r="I2160" s="24" t="s">
        <v>3</v>
      </c>
      <c r="J2160" s="30" t="s">
        <v>5510</v>
      </c>
      <c r="K2160" s="23" t="s">
        <v>7271</v>
      </c>
      <c r="L2160" s="23" t="s">
        <v>7272</v>
      </c>
      <c r="M2160" s="23" t="s">
        <v>5513</v>
      </c>
      <c r="N2160" s="23" t="s">
        <v>5514</v>
      </c>
      <c r="O2160" s="23" t="s">
        <v>7273</v>
      </c>
      <c r="P2160" s="23" t="s">
        <v>5516</v>
      </c>
      <c r="Q2160" s="23" t="s">
        <v>5561</v>
      </c>
      <c r="R2160" s="23" t="s">
        <v>5562</v>
      </c>
      <c r="S2160" s="23" t="s">
        <v>407</v>
      </c>
      <c r="T2160" s="23" t="s">
        <v>408</v>
      </c>
      <c r="U2160" s="23" t="s">
        <v>348</v>
      </c>
      <c r="V2160" s="23" t="s">
        <v>717</v>
      </c>
      <c r="W2160" s="24" t="s">
        <v>38</v>
      </c>
      <c r="X2160" s="24" t="s">
        <v>409</v>
      </c>
      <c r="Y2160" s="24" t="s">
        <v>40</v>
      </c>
      <c r="Z2160" s="25">
        <v>8828400</v>
      </c>
      <c r="AA2160" s="24" t="s">
        <v>14803</v>
      </c>
      <c r="AB2160" s="24" t="s">
        <v>14803</v>
      </c>
      <c r="AC2160" s="24" t="s">
        <v>14803</v>
      </c>
      <c r="AD2160" s="24" t="s">
        <v>21268</v>
      </c>
      <c r="AE2160" s="24"/>
      <c r="AF2160" s="24"/>
      <c r="AG2160" s="24" t="s">
        <v>21269</v>
      </c>
      <c r="AH2160" s="24"/>
      <c r="AI2160" s="24"/>
      <c r="AJ2160" s="24"/>
      <c r="AK2160" s="24"/>
      <c r="AL2160" s="24" t="s">
        <v>20688</v>
      </c>
      <c r="AM2160" s="24" t="s">
        <v>989</v>
      </c>
      <c r="AN2160" s="40">
        <v>15926</v>
      </c>
      <c r="AO2160" s="24" t="s">
        <v>1050</v>
      </c>
      <c r="AP2160" s="24" t="s">
        <v>21270</v>
      </c>
      <c r="AQ2160" s="24"/>
      <c r="AR2160" s="24" t="s">
        <v>20689</v>
      </c>
      <c r="AS2160" s="24" t="s">
        <v>20690</v>
      </c>
      <c r="AT2160" s="24" t="s">
        <v>21270</v>
      </c>
      <c r="AU2160" s="23" t="s">
        <v>3151</v>
      </c>
      <c r="AV2160" s="23" t="s">
        <v>5563</v>
      </c>
      <c r="AW2160" s="23" t="s">
        <v>7274</v>
      </c>
      <c r="AX2160" s="23" t="s">
        <v>7275</v>
      </c>
    </row>
    <row r="2161" spans="1:50" s="22" customFormat="1" ht="20" customHeight="1" x14ac:dyDescent="0.3">
      <c r="A2161" s="23" t="s">
        <v>20693</v>
      </c>
      <c r="B2161" s="23" t="s">
        <v>6648</v>
      </c>
      <c r="C2161" s="23" t="s">
        <v>23689</v>
      </c>
      <c r="D2161" s="23" t="s">
        <v>21266</v>
      </c>
      <c r="E2161" s="23" t="s">
        <v>15151</v>
      </c>
      <c r="F2161" s="23" t="s">
        <v>15152</v>
      </c>
      <c r="G2161" s="24" t="s">
        <v>21538</v>
      </c>
      <c r="H2161" s="24" t="s">
        <v>21267</v>
      </c>
      <c r="I2161" s="24" t="s">
        <v>3</v>
      </c>
      <c r="J2161" s="30" t="s">
        <v>5510</v>
      </c>
      <c r="K2161" s="23" t="s">
        <v>9528</v>
      </c>
      <c r="L2161" s="23" t="s">
        <v>9529</v>
      </c>
      <c r="M2161" s="23" t="s">
        <v>5513</v>
      </c>
      <c r="N2161" s="23" t="s">
        <v>5514</v>
      </c>
      <c r="O2161" s="23" t="s">
        <v>9530</v>
      </c>
      <c r="P2161" s="23" t="s">
        <v>5516</v>
      </c>
      <c r="Q2161" s="23" t="s">
        <v>5561</v>
      </c>
      <c r="R2161" s="23" t="s">
        <v>5562</v>
      </c>
      <c r="S2161" s="23" t="s">
        <v>407</v>
      </c>
      <c r="T2161" s="23" t="s">
        <v>408</v>
      </c>
      <c r="U2161" s="23" t="s">
        <v>345</v>
      </c>
      <c r="V2161" s="23" t="s">
        <v>347</v>
      </c>
      <c r="W2161" s="24" t="s">
        <v>38</v>
      </c>
      <c r="X2161" s="24" t="s">
        <v>409</v>
      </c>
      <c r="Y2161" s="24" t="s">
        <v>40</v>
      </c>
      <c r="Z2161" s="25">
        <v>7724850</v>
      </c>
      <c r="AA2161" s="24" t="s">
        <v>14803</v>
      </c>
      <c r="AB2161" s="24" t="s">
        <v>14803</v>
      </c>
      <c r="AC2161" s="24" t="s">
        <v>14803</v>
      </c>
      <c r="AD2161" s="24" t="s">
        <v>21268</v>
      </c>
      <c r="AE2161" s="24"/>
      <c r="AF2161" s="24"/>
      <c r="AG2161" s="24" t="s">
        <v>21269</v>
      </c>
      <c r="AH2161" s="24"/>
      <c r="AI2161" s="24"/>
      <c r="AJ2161" s="24"/>
      <c r="AK2161" s="24"/>
      <c r="AL2161" s="24" t="s">
        <v>20691</v>
      </c>
      <c r="AM2161" s="24" t="s">
        <v>2026</v>
      </c>
      <c r="AN2161" s="40">
        <v>43526</v>
      </c>
      <c r="AO2161" s="24" t="s">
        <v>2027</v>
      </c>
      <c r="AP2161" s="24" t="s">
        <v>21270</v>
      </c>
      <c r="AQ2161" s="24"/>
      <c r="AR2161" s="24" t="s">
        <v>20692</v>
      </c>
      <c r="AS2161" s="24" t="s">
        <v>20693</v>
      </c>
      <c r="AT2161" s="24" t="s">
        <v>21270</v>
      </c>
      <c r="AU2161" s="23" t="s">
        <v>4389</v>
      </c>
      <c r="AV2161" s="23" t="s">
        <v>5602</v>
      </c>
      <c r="AW2161" s="23" t="s">
        <v>9531</v>
      </c>
      <c r="AX2161" s="23" t="s">
        <v>9532</v>
      </c>
    </row>
    <row r="2162" spans="1:50" s="22" customFormat="1" ht="20" customHeight="1" x14ac:dyDescent="0.3">
      <c r="A2162" s="23" t="s">
        <v>20696</v>
      </c>
      <c r="B2162" s="23" t="s">
        <v>6648</v>
      </c>
      <c r="C2162" s="23" t="s">
        <v>23690</v>
      </c>
      <c r="D2162" s="23" t="s">
        <v>21266</v>
      </c>
      <c r="E2162" s="23" t="s">
        <v>17605</v>
      </c>
      <c r="F2162" s="23" t="s">
        <v>17673</v>
      </c>
      <c r="G2162" s="24" t="s">
        <v>22783</v>
      </c>
      <c r="H2162" s="24" t="s">
        <v>21267</v>
      </c>
      <c r="I2162" s="24" t="s">
        <v>3</v>
      </c>
      <c r="J2162" s="30" t="s">
        <v>5510</v>
      </c>
      <c r="K2162" s="23" t="s">
        <v>10571</v>
      </c>
      <c r="L2162" s="23" t="s">
        <v>10572</v>
      </c>
      <c r="M2162" s="23" t="s">
        <v>5513</v>
      </c>
      <c r="N2162" s="23" t="s">
        <v>5514</v>
      </c>
      <c r="O2162" s="23" t="s">
        <v>10573</v>
      </c>
      <c r="P2162" s="23" t="s">
        <v>5516</v>
      </c>
      <c r="Q2162" s="23" t="s">
        <v>5517</v>
      </c>
      <c r="R2162" s="23" t="s">
        <v>5518</v>
      </c>
      <c r="S2162" s="23" t="s">
        <v>407</v>
      </c>
      <c r="T2162" s="23" t="s">
        <v>408</v>
      </c>
      <c r="U2162" s="23" t="s">
        <v>342</v>
      </c>
      <c r="V2162" s="23" t="s">
        <v>344</v>
      </c>
      <c r="W2162" s="24" t="s">
        <v>38</v>
      </c>
      <c r="X2162" s="24" t="s">
        <v>409</v>
      </c>
      <c r="Y2162" s="24" t="s">
        <v>40</v>
      </c>
      <c r="Z2162" s="25">
        <v>13794375</v>
      </c>
      <c r="AA2162" s="24" t="s">
        <v>14803</v>
      </c>
      <c r="AB2162" s="24" t="s">
        <v>14803</v>
      </c>
      <c r="AC2162" s="24" t="s">
        <v>14803</v>
      </c>
      <c r="AD2162" s="24" t="s">
        <v>21268</v>
      </c>
      <c r="AE2162" s="24"/>
      <c r="AF2162" s="24"/>
      <c r="AG2162" s="24" t="s">
        <v>21269</v>
      </c>
      <c r="AH2162" s="24"/>
      <c r="AI2162" s="24"/>
      <c r="AJ2162" s="24"/>
      <c r="AK2162" s="24"/>
      <c r="AL2162" s="24" t="s">
        <v>20694</v>
      </c>
      <c r="AM2162" s="24" t="s">
        <v>4711</v>
      </c>
      <c r="AN2162" s="40">
        <v>136226</v>
      </c>
      <c r="AO2162" s="24" t="s">
        <v>3465</v>
      </c>
      <c r="AP2162" s="24" t="s">
        <v>21270</v>
      </c>
      <c r="AQ2162" s="24"/>
      <c r="AR2162" s="24" t="s">
        <v>20695</v>
      </c>
      <c r="AS2162" s="24" t="s">
        <v>20696</v>
      </c>
      <c r="AT2162" s="24" t="s">
        <v>21270</v>
      </c>
      <c r="AU2162" s="23" t="s">
        <v>4826</v>
      </c>
      <c r="AV2162" s="23" t="s">
        <v>5602</v>
      </c>
      <c r="AW2162" s="23" t="s">
        <v>10574</v>
      </c>
      <c r="AX2162" s="23" t="s">
        <v>4710</v>
      </c>
    </row>
    <row r="2163" spans="1:50" s="22" customFormat="1" ht="20" customHeight="1" x14ac:dyDescent="0.3">
      <c r="A2163" s="23" t="s">
        <v>4811</v>
      </c>
      <c r="B2163" s="23" t="s">
        <v>6648</v>
      </c>
      <c r="C2163" s="23" t="s">
        <v>23691</v>
      </c>
      <c r="D2163" s="23" t="s">
        <v>21266</v>
      </c>
      <c r="E2163" s="23" t="s">
        <v>18953</v>
      </c>
      <c r="F2163" s="23" t="s">
        <v>18954</v>
      </c>
      <c r="G2163" s="24" t="s">
        <v>21297</v>
      </c>
      <c r="H2163" s="24" t="s">
        <v>21267</v>
      </c>
      <c r="I2163" s="24" t="s">
        <v>3</v>
      </c>
      <c r="J2163" s="30" t="s">
        <v>5510</v>
      </c>
      <c r="K2163" s="23" t="s">
        <v>11755</v>
      </c>
      <c r="L2163" s="23" t="s">
        <v>11756</v>
      </c>
      <c r="M2163" s="23" t="s">
        <v>5513</v>
      </c>
      <c r="N2163" s="23" t="s">
        <v>5514</v>
      </c>
      <c r="O2163" s="23" t="s">
        <v>11757</v>
      </c>
      <c r="P2163" s="23" t="s">
        <v>5516</v>
      </c>
      <c r="Q2163" s="23" t="s">
        <v>5517</v>
      </c>
      <c r="R2163" s="23" t="s">
        <v>5518</v>
      </c>
      <c r="S2163" s="23" t="s">
        <v>407</v>
      </c>
      <c r="T2163" s="23" t="s">
        <v>408</v>
      </c>
      <c r="U2163" s="23" t="s">
        <v>368</v>
      </c>
      <c r="V2163" s="23" t="s">
        <v>370</v>
      </c>
      <c r="W2163" s="24" t="s">
        <v>38</v>
      </c>
      <c r="X2163" s="24" t="s">
        <v>409</v>
      </c>
      <c r="Y2163" s="24" t="s">
        <v>40</v>
      </c>
      <c r="Z2163" s="25">
        <v>6400590</v>
      </c>
      <c r="AA2163" s="24" t="s">
        <v>14803</v>
      </c>
      <c r="AB2163" s="24" t="s">
        <v>14803</v>
      </c>
      <c r="AC2163" s="24" t="s">
        <v>14803</v>
      </c>
      <c r="AD2163" s="24" t="s">
        <v>21268</v>
      </c>
      <c r="AE2163" s="24"/>
      <c r="AF2163" s="24"/>
      <c r="AG2163" s="24" t="s">
        <v>21269</v>
      </c>
      <c r="AH2163" s="24"/>
      <c r="AI2163" s="24"/>
      <c r="AJ2163" s="24"/>
      <c r="AK2163" s="24"/>
      <c r="AL2163" s="24" t="s">
        <v>20697</v>
      </c>
      <c r="AM2163" s="24" t="s">
        <v>3830</v>
      </c>
      <c r="AN2163" s="40">
        <v>139326</v>
      </c>
      <c r="AO2163" s="24" t="s">
        <v>4044</v>
      </c>
      <c r="AP2163" s="24" t="s">
        <v>21270</v>
      </c>
      <c r="AQ2163" s="24"/>
      <c r="AR2163" s="24" t="s">
        <v>4810</v>
      </c>
      <c r="AS2163" s="24" t="s">
        <v>4811</v>
      </c>
      <c r="AT2163" s="24" t="s">
        <v>21270</v>
      </c>
      <c r="AU2163" s="23" t="s">
        <v>5392</v>
      </c>
      <c r="AV2163" s="23" t="s">
        <v>5563</v>
      </c>
      <c r="AW2163" s="23" t="s">
        <v>11758</v>
      </c>
      <c r="AX2163" s="23" t="s">
        <v>11759</v>
      </c>
    </row>
    <row r="2164" spans="1:50" s="22" customFormat="1" ht="20" customHeight="1" x14ac:dyDescent="0.3">
      <c r="A2164" s="23" t="s">
        <v>20700</v>
      </c>
      <c r="B2164" s="23" t="s">
        <v>6648</v>
      </c>
      <c r="C2164" s="23" t="s">
        <v>23692</v>
      </c>
      <c r="D2164" s="23" t="s">
        <v>21266</v>
      </c>
      <c r="E2164" s="23" t="s">
        <v>15138</v>
      </c>
      <c r="F2164" s="23" t="s">
        <v>15139</v>
      </c>
      <c r="G2164" s="24" t="s">
        <v>21529</v>
      </c>
      <c r="H2164" s="24" t="s">
        <v>21267</v>
      </c>
      <c r="I2164" s="24" t="s">
        <v>3</v>
      </c>
      <c r="J2164" s="30" t="s">
        <v>5510</v>
      </c>
      <c r="K2164" s="23" t="s">
        <v>7414</v>
      </c>
      <c r="L2164" s="23" t="s">
        <v>7415</v>
      </c>
      <c r="M2164" s="23" t="s">
        <v>5513</v>
      </c>
      <c r="N2164" s="23" t="s">
        <v>5514</v>
      </c>
      <c r="O2164" s="23" t="s">
        <v>7416</v>
      </c>
      <c r="P2164" s="23" t="s">
        <v>5516</v>
      </c>
      <c r="Q2164" s="23" t="s">
        <v>5561</v>
      </c>
      <c r="R2164" s="23" t="s">
        <v>5562</v>
      </c>
      <c r="S2164" s="23" t="s">
        <v>407</v>
      </c>
      <c r="T2164" s="23" t="s">
        <v>408</v>
      </c>
      <c r="U2164" s="23" t="s">
        <v>342</v>
      </c>
      <c r="V2164" s="23" t="s">
        <v>344</v>
      </c>
      <c r="W2164" s="24" t="s">
        <v>38</v>
      </c>
      <c r="X2164" s="24" t="s">
        <v>409</v>
      </c>
      <c r="Y2164" s="24" t="s">
        <v>40</v>
      </c>
      <c r="Z2164" s="25">
        <v>5149900</v>
      </c>
      <c r="AA2164" s="24" t="s">
        <v>14803</v>
      </c>
      <c r="AB2164" s="24" t="s">
        <v>14803</v>
      </c>
      <c r="AC2164" s="24" t="s">
        <v>14803</v>
      </c>
      <c r="AD2164" s="24" t="s">
        <v>21268</v>
      </c>
      <c r="AE2164" s="24"/>
      <c r="AF2164" s="24"/>
      <c r="AG2164" s="24" t="s">
        <v>21269</v>
      </c>
      <c r="AH2164" s="24"/>
      <c r="AI2164" s="24"/>
      <c r="AJ2164" s="24"/>
      <c r="AK2164" s="24"/>
      <c r="AL2164" s="24" t="s">
        <v>20698</v>
      </c>
      <c r="AM2164" s="24" t="s">
        <v>445</v>
      </c>
      <c r="AN2164" s="40">
        <v>726</v>
      </c>
      <c r="AO2164" s="24" t="s">
        <v>4920</v>
      </c>
      <c r="AP2164" s="24" t="s">
        <v>21270</v>
      </c>
      <c r="AQ2164" s="24"/>
      <c r="AR2164" s="24" t="s">
        <v>20699</v>
      </c>
      <c r="AS2164" s="24" t="s">
        <v>20700</v>
      </c>
      <c r="AT2164" s="24" t="s">
        <v>21270</v>
      </c>
      <c r="AU2164" s="23" t="s">
        <v>13404</v>
      </c>
      <c r="AV2164" s="23" t="s">
        <v>5602</v>
      </c>
      <c r="AW2164" s="23" t="s">
        <v>13408</v>
      </c>
      <c r="AX2164" s="23" t="s">
        <v>13409</v>
      </c>
    </row>
    <row r="2165" spans="1:50" s="22" customFormat="1" ht="20" customHeight="1" x14ac:dyDescent="0.3">
      <c r="A2165" s="23" t="s">
        <v>4265</v>
      </c>
      <c r="B2165" s="23" t="s">
        <v>6648</v>
      </c>
      <c r="C2165" s="23" t="s">
        <v>23663</v>
      </c>
      <c r="D2165" s="23" t="s">
        <v>21266</v>
      </c>
      <c r="E2165" s="23" t="s">
        <v>18849</v>
      </c>
      <c r="F2165" s="23" t="s">
        <v>19198</v>
      </c>
      <c r="G2165" s="24" t="s">
        <v>23197</v>
      </c>
      <c r="H2165" s="24" t="s">
        <v>21267</v>
      </c>
      <c r="I2165" s="24" t="s">
        <v>3</v>
      </c>
      <c r="J2165" s="30" t="s">
        <v>5510</v>
      </c>
      <c r="K2165" s="23" t="s">
        <v>11654</v>
      </c>
      <c r="L2165" s="23" t="s">
        <v>11655</v>
      </c>
      <c r="M2165" s="23" t="s">
        <v>5513</v>
      </c>
      <c r="N2165" s="23" t="s">
        <v>5514</v>
      </c>
      <c r="O2165" s="23" t="s">
        <v>11656</v>
      </c>
      <c r="P2165" s="23" t="s">
        <v>5516</v>
      </c>
      <c r="Q2165" s="23" t="s">
        <v>5561</v>
      </c>
      <c r="R2165" s="23" t="s">
        <v>5562</v>
      </c>
      <c r="S2165" s="23" t="s">
        <v>407</v>
      </c>
      <c r="T2165" s="23" t="s">
        <v>408</v>
      </c>
      <c r="U2165" s="23" t="s">
        <v>211</v>
      </c>
      <c r="V2165" s="23" t="s">
        <v>816</v>
      </c>
      <c r="W2165" s="24" t="s">
        <v>38</v>
      </c>
      <c r="X2165" s="24" t="s">
        <v>409</v>
      </c>
      <c r="Y2165" s="24" t="s">
        <v>40</v>
      </c>
      <c r="Z2165" s="25">
        <v>8938755</v>
      </c>
      <c r="AA2165" s="24" t="s">
        <v>14803</v>
      </c>
      <c r="AB2165" s="24" t="s">
        <v>14803</v>
      </c>
      <c r="AC2165" s="24" t="s">
        <v>14803</v>
      </c>
      <c r="AD2165" s="24" t="s">
        <v>21268</v>
      </c>
      <c r="AE2165" s="24"/>
      <c r="AF2165" s="24"/>
      <c r="AG2165" s="24" t="s">
        <v>21269</v>
      </c>
      <c r="AH2165" s="24"/>
      <c r="AI2165" s="24"/>
      <c r="AJ2165" s="24"/>
      <c r="AK2165" s="24"/>
      <c r="AL2165" s="24" t="s">
        <v>20701</v>
      </c>
      <c r="AM2165" s="24" t="s">
        <v>4263</v>
      </c>
      <c r="AN2165" s="40">
        <v>119826</v>
      </c>
      <c r="AO2165" s="24" t="s">
        <v>3976</v>
      </c>
      <c r="AP2165" s="24" t="s">
        <v>21270</v>
      </c>
      <c r="AQ2165" s="24"/>
      <c r="AR2165" s="24" t="s">
        <v>4264</v>
      </c>
      <c r="AS2165" s="24" t="s">
        <v>4265</v>
      </c>
      <c r="AT2165" s="24" t="s">
        <v>21270</v>
      </c>
      <c r="AU2165" s="23" t="s">
        <v>5310</v>
      </c>
      <c r="AV2165" s="23" t="s">
        <v>5563</v>
      </c>
      <c r="AW2165" s="23" t="s">
        <v>11657</v>
      </c>
      <c r="AX2165" s="23" t="s">
        <v>11658</v>
      </c>
    </row>
    <row r="2166" spans="1:50" s="22" customFormat="1" ht="20" customHeight="1" x14ac:dyDescent="0.3">
      <c r="A2166" s="23" t="s">
        <v>4622</v>
      </c>
      <c r="B2166" s="23" t="s">
        <v>6648</v>
      </c>
      <c r="C2166" s="23" t="s">
        <v>23693</v>
      </c>
      <c r="D2166" s="23" t="s">
        <v>21266</v>
      </c>
      <c r="E2166" s="23" t="s">
        <v>15204</v>
      </c>
      <c r="F2166" s="23" t="s">
        <v>20702</v>
      </c>
      <c r="G2166" s="24" t="s">
        <v>23694</v>
      </c>
      <c r="H2166" s="24" t="s">
        <v>21267</v>
      </c>
      <c r="I2166" s="24" t="s">
        <v>3</v>
      </c>
      <c r="J2166" s="30" t="s">
        <v>5510</v>
      </c>
      <c r="K2166" s="23" t="s">
        <v>12065</v>
      </c>
      <c r="L2166" s="23" t="s">
        <v>12066</v>
      </c>
      <c r="M2166" s="23" t="s">
        <v>5513</v>
      </c>
      <c r="N2166" s="23" t="s">
        <v>5514</v>
      </c>
      <c r="O2166" s="23" t="s">
        <v>12067</v>
      </c>
      <c r="P2166" s="23" t="s">
        <v>5516</v>
      </c>
      <c r="Q2166" s="23" t="s">
        <v>5561</v>
      </c>
      <c r="R2166" s="23" t="s">
        <v>5562</v>
      </c>
      <c r="S2166" s="23" t="s">
        <v>407</v>
      </c>
      <c r="T2166" s="23" t="s">
        <v>408</v>
      </c>
      <c r="U2166" s="23" t="s">
        <v>248</v>
      </c>
      <c r="V2166" s="23" t="s">
        <v>250</v>
      </c>
      <c r="W2166" s="24" t="s">
        <v>38</v>
      </c>
      <c r="X2166" s="24" t="s">
        <v>2826</v>
      </c>
      <c r="Y2166" s="24" t="s">
        <v>40</v>
      </c>
      <c r="Z2166" s="25">
        <v>7945560</v>
      </c>
      <c r="AA2166" s="24" t="s">
        <v>14803</v>
      </c>
      <c r="AB2166" s="24" t="s">
        <v>14803</v>
      </c>
      <c r="AC2166" s="24" t="s">
        <v>14803</v>
      </c>
      <c r="AD2166" s="24" t="s">
        <v>21268</v>
      </c>
      <c r="AE2166" s="24"/>
      <c r="AF2166" s="24"/>
      <c r="AG2166" s="24" t="s">
        <v>21269</v>
      </c>
      <c r="AH2166" s="24"/>
      <c r="AI2166" s="24"/>
      <c r="AJ2166" s="24"/>
      <c r="AK2166" s="24"/>
      <c r="AL2166" s="24" t="s">
        <v>23695</v>
      </c>
      <c r="AM2166" s="24" t="s">
        <v>4619</v>
      </c>
      <c r="AN2166" s="40">
        <v>133126</v>
      </c>
      <c r="AO2166" s="24" t="s">
        <v>4620</v>
      </c>
      <c r="AP2166" s="24" t="s">
        <v>21270</v>
      </c>
      <c r="AQ2166" s="24"/>
      <c r="AR2166" s="24" t="s">
        <v>4621</v>
      </c>
      <c r="AS2166" s="24" t="s">
        <v>4622</v>
      </c>
      <c r="AT2166" s="24" t="s">
        <v>21270</v>
      </c>
      <c r="AU2166" s="23" t="s">
        <v>5392</v>
      </c>
      <c r="AV2166" s="23" t="s">
        <v>5563</v>
      </c>
      <c r="AW2166" s="23" t="s">
        <v>12068</v>
      </c>
      <c r="AX2166" s="23" t="s">
        <v>4618</v>
      </c>
    </row>
    <row r="2167" spans="1:50" s="22" customFormat="1" ht="20" customHeight="1" x14ac:dyDescent="0.3">
      <c r="A2167" s="23" t="s">
        <v>4440</v>
      </c>
      <c r="B2167" s="23" t="s">
        <v>6648</v>
      </c>
      <c r="C2167" s="23" t="s">
        <v>23696</v>
      </c>
      <c r="D2167" s="23" t="s">
        <v>21266</v>
      </c>
      <c r="E2167" s="23" t="s">
        <v>18671</v>
      </c>
      <c r="F2167" s="23" t="s">
        <v>18766</v>
      </c>
      <c r="G2167" s="24" t="s">
        <v>23066</v>
      </c>
      <c r="H2167" s="24" t="s">
        <v>21267</v>
      </c>
      <c r="I2167" s="24" t="s">
        <v>3</v>
      </c>
      <c r="J2167" s="30" t="s">
        <v>5510</v>
      </c>
      <c r="K2167" s="23" t="s">
        <v>12442</v>
      </c>
      <c r="L2167" s="23" t="s">
        <v>12443</v>
      </c>
      <c r="M2167" s="23" t="s">
        <v>5513</v>
      </c>
      <c r="N2167" s="23" t="s">
        <v>5514</v>
      </c>
      <c r="O2167" s="23" t="s">
        <v>12444</v>
      </c>
      <c r="P2167" s="23" t="s">
        <v>5516</v>
      </c>
      <c r="Q2167" s="23" t="s">
        <v>5561</v>
      </c>
      <c r="R2167" s="23" t="s">
        <v>5562</v>
      </c>
      <c r="S2167" s="23" t="s">
        <v>407</v>
      </c>
      <c r="T2167" s="23" t="s">
        <v>408</v>
      </c>
      <c r="U2167" s="23" t="s">
        <v>248</v>
      </c>
      <c r="V2167" s="23" t="s">
        <v>250</v>
      </c>
      <c r="W2167" s="24" t="s">
        <v>38</v>
      </c>
      <c r="X2167" s="24" t="s">
        <v>2826</v>
      </c>
      <c r="Y2167" s="24" t="s">
        <v>40</v>
      </c>
      <c r="Z2167" s="25">
        <v>9600885</v>
      </c>
      <c r="AA2167" s="24" t="s">
        <v>14803</v>
      </c>
      <c r="AB2167" s="24" t="s">
        <v>14803</v>
      </c>
      <c r="AC2167" s="24" t="s">
        <v>14803</v>
      </c>
      <c r="AD2167" s="24" t="s">
        <v>21268</v>
      </c>
      <c r="AE2167" s="24"/>
      <c r="AF2167" s="24"/>
      <c r="AG2167" s="24" t="s">
        <v>21269</v>
      </c>
      <c r="AH2167" s="24"/>
      <c r="AI2167" s="24"/>
      <c r="AJ2167" s="24"/>
      <c r="AK2167" s="24"/>
      <c r="AL2167" s="24" t="s">
        <v>20703</v>
      </c>
      <c r="AM2167" s="24" t="s">
        <v>4438</v>
      </c>
      <c r="AN2167" s="40">
        <v>125626</v>
      </c>
      <c r="AO2167" s="24" t="s">
        <v>4403</v>
      </c>
      <c r="AP2167" s="24" t="s">
        <v>21270</v>
      </c>
      <c r="AQ2167" s="24"/>
      <c r="AR2167" s="24" t="s">
        <v>4439</v>
      </c>
      <c r="AS2167" s="24" t="s">
        <v>4440</v>
      </c>
      <c r="AT2167" s="24" t="s">
        <v>21270</v>
      </c>
      <c r="AU2167" s="23" t="s">
        <v>5392</v>
      </c>
      <c r="AV2167" s="23" t="s">
        <v>5563</v>
      </c>
      <c r="AW2167" s="23" t="s">
        <v>12445</v>
      </c>
      <c r="AX2167" s="23" t="s">
        <v>4437</v>
      </c>
    </row>
    <row r="2168" spans="1:50" s="22" customFormat="1" ht="20" customHeight="1" x14ac:dyDescent="0.3">
      <c r="A2168" s="23" t="s">
        <v>20706</v>
      </c>
      <c r="B2168" s="23" t="s">
        <v>6648</v>
      </c>
      <c r="C2168" s="23" t="s">
        <v>23697</v>
      </c>
      <c r="D2168" s="23" t="s">
        <v>21266</v>
      </c>
      <c r="E2168" s="23" t="s">
        <v>16733</v>
      </c>
      <c r="F2168" s="23" t="s">
        <v>16734</v>
      </c>
      <c r="G2168" s="24" t="s">
        <v>22324</v>
      </c>
      <c r="H2168" s="24" t="s">
        <v>21267</v>
      </c>
      <c r="I2168" s="24" t="s">
        <v>3</v>
      </c>
      <c r="J2168" s="30" t="s">
        <v>5510</v>
      </c>
      <c r="K2168" s="23" t="s">
        <v>9605</v>
      </c>
      <c r="L2168" s="23" t="s">
        <v>9606</v>
      </c>
      <c r="M2168" s="23" t="s">
        <v>5513</v>
      </c>
      <c r="N2168" s="23" t="s">
        <v>5514</v>
      </c>
      <c r="O2168" s="23" t="s">
        <v>9607</v>
      </c>
      <c r="P2168" s="23" t="s">
        <v>5516</v>
      </c>
      <c r="Q2168" s="23" t="s">
        <v>5527</v>
      </c>
      <c r="R2168" s="23" t="s">
        <v>5528</v>
      </c>
      <c r="S2168" s="23" t="s">
        <v>407</v>
      </c>
      <c r="T2168" s="23" t="s">
        <v>408</v>
      </c>
      <c r="U2168" s="23" t="s">
        <v>248</v>
      </c>
      <c r="V2168" s="23" t="s">
        <v>250</v>
      </c>
      <c r="W2168" s="24" t="s">
        <v>38</v>
      </c>
      <c r="X2168" s="24" t="s">
        <v>409</v>
      </c>
      <c r="Y2168" s="24" t="s">
        <v>40</v>
      </c>
      <c r="Z2168" s="25">
        <v>1765680</v>
      </c>
      <c r="AA2168" s="24" t="s">
        <v>14803</v>
      </c>
      <c r="AB2168" s="24" t="s">
        <v>14803</v>
      </c>
      <c r="AC2168" s="24" t="s">
        <v>14803</v>
      </c>
      <c r="AD2168" s="24" t="s">
        <v>21268</v>
      </c>
      <c r="AE2168" s="24"/>
      <c r="AF2168" s="24"/>
      <c r="AG2168" s="24" t="s">
        <v>21269</v>
      </c>
      <c r="AH2168" s="24"/>
      <c r="AI2168" s="24"/>
      <c r="AJ2168" s="24"/>
      <c r="AK2168" s="24"/>
      <c r="AL2168" s="24" t="s">
        <v>20704</v>
      </c>
      <c r="AM2168" s="24" t="s">
        <v>3083</v>
      </c>
      <c r="AN2168" s="40">
        <v>78926</v>
      </c>
      <c r="AO2168" s="24" t="s">
        <v>2953</v>
      </c>
      <c r="AP2168" s="24" t="s">
        <v>21270</v>
      </c>
      <c r="AQ2168" s="24"/>
      <c r="AR2168" s="24" t="s">
        <v>20705</v>
      </c>
      <c r="AS2168" s="24" t="s">
        <v>20706</v>
      </c>
      <c r="AT2168" s="24" t="s">
        <v>21270</v>
      </c>
      <c r="AU2168" s="23" t="s">
        <v>4310</v>
      </c>
      <c r="AV2168" s="23" t="s">
        <v>5563</v>
      </c>
      <c r="AW2168" s="23" t="s">
        <v>9608</v>
      </c>
      <c r="AX2168" s="23" t="s">
        <v>9609</v>
      </c>
    </row>
    <row r="2169" spans="1:50" s="22" customFormat="1" ht="20" customHeight="1" x14ac:dyDescent="0.3">
      <c r="A2169" s="23" t="s">
        <v>20709</v>
      </c>
      <c r="B2169" s="23" t="s">
        <v>6648</v>
      </c>
      <c r="C2169" s="23" t="s">
        <v>23698</v>
      </c>
      <c r="D2169" s="23" t="s">
        <v>21266</v>
      </c>
      <c r="E2169" s="23" t="s">
        <v>14937</v>
      </c>
      <c r="F2169" s="23" t="s">
        <v>17031</v>
      </c>
      <c r="G2169" s="24" t="s">
        <v>22457</v>
      </c>
      <c r="H2169" s="24" t="s">
        <v>21267</v>
      </c>
      <c r="I2169" s="24" t="s">
        <v>3</v>
      </c>
      <c r="J2169" s="30" t="s">
        <v>5510</v>
      </c>
      <c r="K2169" s="23" t="s">
        <v>10054</v>
      </c>
      <c r="L2169" s="23" t="s">
        <v>10055</v>
      </c>
      <c r="M2169" s="23" t="s">
        <v>5513</v>
      </c>
      <c r="N2169" s="23" t="s">
        <v>5514</v>
      </c>
      <c r="O2169" s="23" t="s">
        <v>10056</v>
      </c>
      <c r="P2169" s="23" t="s">
        <v>5516</v>
      </c>
      <c r="Q2169" s="23" t="s">
        <v>5517</v>
      </c>
      <c r="R2169" s="23" t="s">
        <v>5518</v>
      </c>
      <c r="S2169" s="23" t="s">
        <v>407</v>
      </c>
      <c r="T2169" s="23" t="s">
        <v>408</v>
      </c>
      <c r="U2169" s="23" t="s">
        <v>345</v>
      </c>
      <c r="V2169" s="23" t="s">
        <v>347</v>
      </c>
      <c r="W2169" s="24" t="s">
        <v>38</v>
      </c>
      <c r="X2169" s="24" t="s">
        <v>409</v>
      </c>
      <c r="Y2169" s="24" t="s">
        <v>40</v>
      </c>
      <c r="Z2169" s="25">
        <v>2317455</v>
      </c>
      <c r="AA2169" s="24" t="s">
        <v>14803</v>
      </c>
      <c r="AB2169" s="24" t="s">
        <v>14803</v>
      </c>
      <c r="AC2169" s="24" t="s">
        <v>14803</v>
      </c>
      <c r="AD2169" s="24" t="s">
        <v>21268</v>
      </c>
      <c r="AE2169" s="24"/>
      <c r="AF2169" s="24"/>
      <c r="AG2169" s="24" t="s">
        <v>21269</v>
      </c>
      <c r="AH2169" s="24"/>
      <c r="AI2169" s="24"/>
      <c r="AJ2169" s="24"/>
      <c r="AK2169" s="24"/>
      <c r="AL2169" s="24" t="s">
        <v>20707</v>
      </c>
      <c r="AM2169" s="24" t="s">
        <v>3078</v>
      </c>
      <c r="AN2169" s="40">
        <v>76926</v>
      </c>
      <c r="AO2169" s="24" t="s">
        <v>3079</v>
      </c>
      <c r="AP2169" s="24" t="s">
        <v>21270</v>
      </c>
      <c r="AQ2169" s="24"/>
      <c r="AR2169" s="24" t="s">
        <v>20708</v>
      </c>
      <c r="AS2169" s="24" t="s">
        <v>20709</v>
      </c>
      <c r="AT2169" s="24" t="s">
        <v>21270</v>
      </c>
      <c r="AU2169" s="23" t="s">
        <v>4218</v>
      </c>
      <c r="AV2169" s="23" t="s">
        <v>5563</v>
      </c>
      <c r="AW2169" s="23" t="s">
        <v>10057</v>
      </c>
      <c r="AX2169" s="23" t="s">
        <v>10058</v>
      </c>
    </row>
    <row r="2170" spans="1:50" s="22" customFormat="1" ht="20" customHeight="1" x14ac:dyDescent="0.3">
      <c r="A2170" s="23" t="s">
        <v>5076</v>
      </c>
      <c r="B2170" s="23" t="s">
        <v>6648</v>
      </c>
      <c r="C2170" s="23" t="s">
        <v>23699</v>
      </c>
      <c r="D2170" s="23" t="s">
        <v>21266</v>
      </c>
      <c r="E2170" s="23" t="s">
        <v>19235</v>
      </c>
      <c r="F2170" s="23" t="s">
        <v>19883</v>
      </c>
      <c r="G2170" s="24" t="s">
        <v>23385</v>
      </c>
      <c r="H2170" s="24" t="s">
        <v>21267</v>
      </c>
      <c r="I2170" s="24" t="s">
        <v>3</v>
      </c>
      <c r="J2170" s="30" t="s">
        <v>5510</v>
      </c>
      <c r="K2170" s="23" t="s">
        <v>11914</v>
      </c>
      <c r="L2170" s="23" t="s">
        <v>11915</v>
      </c>
      <c r="M2170" s="23" t="s">
        <v>5513</v>
      </c>
      <c r="N2170" s="23" t="s">
        <v>5514</v>
      </c>
      <c r="O2170" s="23" t="s">
        <v>11916</v>
      </c>
      <c r="P2170" s="23" t="s">
        <v>5516</v>
      </c>
      <c r="Q2170" s="23" t="s">
        <v>5561</v>
      </c>
      <c r="R2170" s="23" t="s">
        <v>5562</v>
      </c>
      <c r="S2170" s="23" t="s">
        <v>407</v>
      </c>
      <c r="T2170" s="23" t="s">
        <v>408</v>
      </c>
      <c r="U2170" s="23" t="s">
        <v>313</v>
      </c>
      <c r="V2170" s="23" t="s">
        <v>314</v>
      </c>
      <c r="W2170" s="24" t="s">
        <v>38</v>
      </c>
      <c r="X2170" s="24" t="s">
        <v>409</v>
      </c>
      <c r="Y2170" s="24" t="s">
        <v>40</v>
      </c>
      <c r="Z2170" s="25">
        <v>8534120</v>
      </c>
      <c r="AA2170" s="24" t="s">
        <v>14803</v>
      </c>
      <c r="AB2170" s="24" t="s">
        <v>14803</v>
      </c>
      <c r="AC2170" s="24" t="s">
        <v>14803</v>
      </c>
      <c r="AD2170" s="24" t="s">
        <v>21268</v>
      </c>
      <c r="AE2170" s="24"/>
      <c r="AF2170" s="24"/>
      <c r="AG2170" s="24" t="s">
        <v>21269</v>
      </c>
      <c r="AH2170" s="24"/>
      <c r="AI2170" s="24"/>
      <c r="AJ2170" s="24"/>
      <c r="AK2170" s="24"/>
      <c r="AL2170" s="24" t="s">
        <v>20711</v>
      </c>
      <c r="AM2170" s="24" t="s">
        <v>5073</v>
      </c>
      <c r="AN2170" s="40">
        <v>147526</v>
      </c>
      <c r="AO2170" s="24" t="s">
        <v>5074</v>
      </c>
      <c r="AP2170" s="24" t="s">
        <v>21270</v>
      </c>
      <c r="AQ2170" s="24"/>
      <c r="AR2170" s="24" t="s">
        <v>5075</v>
      </c>
      <c r="AS2170" s="24" t="s">
        <v>5076</v>
      </c>
      <c r="AT2170" s="24" t="s">
        <v>21270</v>
      </c>
      <c r="AU2170" s="23" t="s">
        <v>5392</v>
      </c>
      <c r="AV2170" s="23" t="s">
        <v>5563</v>
      </c>
      <c r="AW2170" s="23" t="s">
        <v>11917</v>
      </c>
      <c r="AX2170" s="23" t="s">
        <v>5072</v>
      </c>
    </row>
    <row r="2171" spans="1:50" s="22" customFormat="1" ht="20" customHeight="1" x14ac:dyDescent="0.3">
      <c r="A2171" s="23" t="s">
        <v>20714</v>
      </c>
      <c r="B2171" s="23" t="s">
        <v>6648</v>
      </c>
      <c r="C2171" s="23" t="s">
        <v>23646</v>
      </c>
      <c r="D2171" s="23" t="s">
        <v>21266</v>
      </c>
      <c r="E2171" s="23" t="s">
        <v>15360</v>
      </c>
      <c r="F2171" s="23" t="s">
        <v>17554</v>
      </c>
      <c r="G2171" s="24" t="s">
        <v>21305</v>
      </c>
      <c r="H2171" s="24" t="s">
        <v>21267</v>
      </c>
      <c r="I2171" s="24" t="s">
        <v>3</v>
      </c>
      <c r="J2171" s="30" t="s">
        <v>5510</v>
      </c>
      <c r="K2171" s="23" t="s">
        <v>9237</v>
      </c>
      <c r="L2171" s="23" t="s">
        <v>9238</v>
      </c>
      <c r="M2171" s="23" t="s">
        <v>5513</v>
      </c>
      <c r="N2171" s="23" t="s">
        <v>5514</v>
      </c>
      <c r="O2171" s="23" t="s">
        <v>9239</v>
      </c>
      <c r="P2171" s="23" t="s">
        <v>5516</v>
      </c>
      <c r="Q2171" s="23" t="s">
        <v>5517</v>
      </c>
      <c r="R2171" s="23" t="s">
        <v>5518</v>
      </c>
      <c r="S2171" s="23" t="s">
        <v>407</v>
      </c>
      <c r="T2171" s="23" t="s">
        <v>408</v>
      </c>
      <c r="U2171" s="23" t="s">
        <v>342</v>
      </c>
      <c r="V2171" s="23" t="s">
        <v>344</v>
      </c>
      <c r="W2171" s="24" t="s">
        <v>38</v>
      </c>
      <c r="X2171" s="24" t="s">
        <v>409</v>
      </c>
      <c r="Y2171" s="24" t="s">
        <v>40</v>
      </c>
      <c r="Z2171" s="25">
        <v>8828400</v>
      </c>
      <c r="AA2171" s="24" t="s">
        <v>14803</v>
      </c>
      <c r="AB2171" s="24" t="s">
        <v>14803</v>
      </c>
      <c r="AC2171" s="24" t="s">
        <v>14803</v>
      </c>
      <c r="AD2171" s="24" t="s">
        <v>21268</v>
      </c>
      <c r="AE2171" s="24"/>
      <c r="AF2171" s="24"/>
      <c r="AG2171" s="24" t="s">
        <v>21269</v>
      </c>
      <c r="AH2171" s="24"/>
      <c r="AI2171" s="24"/>
      <c r="AJ2171" s="24"/>
      <c r="AK2171" s="24"/>
      <c r="AL2171" s="24" t="s">
        <v>20712</v>
      </c>
      <c r="AM2171" s="24" t="s">
        <v>2389</v>
      </c>
      <c r="AN2171" s="40">
        <v>54526</v>
      </c>
      <c r="AO2171" s="24" t="s">
        <v>2390</v>
      </c>
      <c r="AP2171" s="24" t="s">
        <v>21270</v>
      </c>
      <c r="AQ2171" s="24"/>
      <c r="AR2171" s="24" t="s">
        <v>20713</v>
      </c>
      <c r="AS2171" s="24" t="s">
        <v>20714</v>
      </c>
      <c r="AT2171" s="24" t="s">
        <v>21270</v>
      </c>
      <c r="AU2171" s="23" t="s">
        <v>4106</v>
      </c>
      <c r="AV2171" s="23" t="s">
        <v>5563</v>
      </c>
      <c r="AW2171" s="23" t="s">
        <v>9240</v>
      </c>
      <c r="AX2171" s="23" t="s">
        <v>9241</v>
      </c>
    </row>
    <row r="2172" spans="1:50" s="22" customFormat="1" ht="20" customHeight="1" x14ac:dyDescent="0.3">
      <c r="A2172" s="23" t="s">
        <v>20718</v>
      </c>
      <c r="B2172" s="23" t="s">
        <v>6648</v>
      </c>
      <c r="C2172" s="23" t="s">
        <v>23700</v>
      </c>
      <c r="D2172" s="23" t="s">
        <v>21266</v>
      </c>
      <c r="E2172" s="23" t="s">
        <v>17549</v>
      </c>
      <c r="F2172" s="23" t="s">
        <v>20715</v>
      </c>
      <c r="G2172" s="24" t="s">
        <v>23701</v>
      </c>
      <c r="H2172" s="24" t="s">
        <v>21267</v>
      </c>
      <c r="I2172" s="24" t="s">
        <v>3</v>
      </c>
      <c r="J2172" s="30" t="s">
        <v>5510</v>
      </c>
      <c r="K2172" s="23" t="s">
        <v>8031</v>
      </c>
      <c r="L2172" s="23" t="s">
        <v>8032</v>
      </c>
      <c r="M2172" s="23" t="s">
        <v>5513</v>
      </c>
      <c r="N2172" s="23" t="s">
        <v>5514</v>
      </c>
      <c r="O2172" s="23" t="s">
        <v>8033</v>
      </c>
      <c r="P2172" s="23" t="s">
        <v>5516</v>
      </c>
      <c r="Q2172" s="23" t="s">
        <v>5561</v>
      </c>
      <c r="R2172" s="23" t="s">
        <v>5562</v>
      </c>
      <c r="S2172" s="23" t="s">
        <v>407</v>
      </c>
      <c r="T2172" s="23" t="s">
        <v>408</v>
      </c>
      <c r="U2172" s="23" t="s">
        <v>244</v>
      </c>
      <c r="V2172" s="23" t="s">
        <v>1300</v>
      </c>
      <c r="W2172" s="24" t="s">
        <v>38</v>
      </c>
      <c r="X2172" s="24" t="s">
        <v>409</v>
      </c>
      <c r="Y2172" s="24" t="s">
        <v>40</v>
      </c>
      <c r="Z2172" s="25">
        <v>9931950</v>
      </c>
      <c r="AA2172" s="24" t="s">
        <v>14803</v>
      </c>
      <c r="AB2172" s="24" t="s">
        <v>14803</v>
      </c>
      <c r="AC2172" s="24" t="s">
        <v>14803</v>
      </c>
      <c r="AD2172" s="24" t="s">
        <v>21268</v>
      </c>
      <c r="AE2172" s="24"/>
      <c r="AF2172" s="24"/>
      <c r="AG2172" s="24" t="s">
        <v>21269</v>
      </c>
      <c r="AH2172" s="24"/>
      <c r="AI2172" s="24"/>
      <c r="AJ2172" s="24"/>
      <c r="AK2172" s="24"/>
      <c r="AL2172" s="24" t="s">
        <v>20716</v>
      </c>
      <c r="AM2172" s="24" t="s">
        <v>2527</v>
      </c>
      <c r="AN2172" s="40">
        <v>59226</v>
      </c>
      <c r="AO2172" s="24" t="s">
        <v>2053</v>
      </c>
      <c r="AP2172" s="24" t="s">
        <v>21270</v>
      </c>
      <c r="AQ2172" s="24"/>
      <c r="AR2172" s="24" t="s">
        <v>20717</v>
      </c>
      <c r="AS2172" s="24" t="s">
        <v>20718</v>
      </c>
      <c r="AT2172" s="24" t="s">
        <v>21270</v>
      </c>
      <c r="AU2172" s="23" t="s">
        <v>3436</v>
      </c>
      <c r="AV2172" s="23" t="s">
        <v>5563</v>
      </c>
      <c r="AW2172" s="23" t="s">
        <v>8034</v>
      </c>
      <c r="AX2172" s="23" t="s">
        <v>8035</v>
      </c>
    </row>
    <row r="2173" spans="1:50" s="22" customFormat="1" ht="20" customHeight="1" x14ac:dyDescent="0.3">
      <c r="A2173" s="23" t="s">
        <v>20722</v>
      </c>
      <c r="B2173" s="23" t="s">
        <v>6648</v>
      </c>
      <c r="C2173" s="23" t="s">
        <v>23702</v>
      </c>
      <c r="D2173" s="23" t="s">
        <v>21266</v>
      </c>
      <c r="E2173" s="23" t="s">
        <v>15645</v>
      </c>
      <c r="F2173" s="23" t="s">
        <v>20719</v>
      </c>
      <c r="G2173" s="24" t="s">
        <v>23703</v>
      </c>
      <c r="H2173" s="24" t="s">
        <v>21267</v>
      </c>
      <c r="I2173" s="24" t="s">
        <v>3</v>
      </c>
      <c r="J2173" s="30" t="s">
        <v>5510</v>
      </c>
      <c r="K2173" s="23" t="s">
        <v>9749</v>
      </c>
      <c r="L2173" s="23" t="s">
        <v>9750</v>
      </c>
      <c r="M2173" s="23" t="s">
        <v>5513</v>
      </c>
      <c r="N2173" s="23" t="s">
        <v>5514</v>
      </c>
      <c r="O2173" s="23" t="s">
        <v>9751</v>
      </c>
      <c r="P2173" s="23" t="s">
        <v>5516</v>
      </c>
      <c r="Q2173" s="23" t="s">
        <v>5561</v>
      </c>
      <c r="R2173" s="23" t="s">
        <v>5562</v>
      </c>
      <c r="S2173" s="23" t="s">
        <v>407</v>
      </c>
      <c r="T2173" s="23" t="s">
        <v>408</v>
      </c>
      <c r="U2173" s="23" t="s">
        <v>248</v>
      </c>
      <c r="V2173" s="23" t="s">
        <v>250</v>
      </c>
      <c r="W2173" s="24" t="s">
        <v>38</v>
      </c>
      <c r="X2173" s="24" t="s">
        <v>409</v>
      </c>
      <c r="Y2173" s="24" t="s">
        <v>40</v>
      </c>
      <c r="Z2173" s="25">
        <v>4414200</v>
      </c>
      <c r="AA2173" s="24" t="s">
        <v>14803</v>
      </c>
      <c r="AB2173" s="24" t="s">
        <v>14803</v>
      </c>
      <c r="AC2173" s="24" t="s">
        <v>14803</v>
      </c>
      <c r="AD2173" s="24" t="s">
        <v>21268</v>
      </c>
      <c r="AE2173" s="24"/>
      <c r="AF2173" s="24"/>
      <c r="AG2173" s="24" t="s">
        <v>21269</v>
      </c>
      <c r="AH2173" s="24"/>
      <c r="AI2173" s="24"/>
      <c r="AJ2173" s="24"/>
      <c r="AK2173" s="24"/>
      <c r="AL2173" s="24" t="s">
        <v>20720</v>
      </c>
      <c r="AM2173" s="24" t="s">
        <v>3814</v>
      </c>
      <c r="AN2173" s="40">
        <v>105226</v>
      </c>
      <c r="AO2173" s="24" t="s">
        <v>2881</v>
      </c>
      <c r="AP2173" s="24" t="s">
        <v>21270</v>
      </c>
      <c r="AQ2173" s="24"/>
      <c r="AR2173" s="24" t="s">
        <v>20721</v>
      </c>
      <c r="AS2173" s="24" t="s">
        <v>20722</v>
      </c>
      <c r="AT2173" s="24" t="s">
        <v>21270</v>
      </c>
      <c r="AU2173" s="23" t="s">
        <v>4506</v>
      </c>
      <c r="AV2173" s="23" t="s">
        <v>5602</v>
      </c>
      <c r="AW2173" s="23" t="s">
        <v>9752</v>
      </c>
      <c r="AX2173" s="23" t="s">
        <v>3813</v>
      </c>
    </row>
    <row r="2174" spans="1:50" s="22" customFormat="1" ht="20" customHeight="1" x14ac:dyDescent="0.3">
      <c r="A2174" s="23" t="s">
        <v>20725</v>
      </c>
      <c r="B2174" s="23" t="s">
        <v>6648</v>
      </c>
      <c r="C2174" s="23" t="s">
        <v>23704</v>
      </c>
      <c r="D2174" s="23" t="s">
        <v>21266</v>
      </c>
      <c r="E2174" s="23" t="s">
        <v>15103</v>
      </c>
      <c r="F2174" s="23" t="s">
        <v>15104</v>
      </c>
      <c r="G2174" s="24" t="s">
        <v>21511</v>
      </c>
      <c r="H2174" s="24" t="s">
        <v>21267</v>
      </c>
      <c r="I2174" s="24" t="s">
        <v>3</v>
      </c>
      <c r="J2174" s="30" t="s">
        <v>5510</v>
      </c>
      <c r="K2174" s="23" t="s">
        <v>8055</v>
      </c>
      <c r="L2174" s="23" t="s">
        <v>8056</v>
      </c>
      <c r="M2174" s="23" t="s">
        <v>5513</v>
      </c>
      <c r="N2174" s="23" t="s">
        <v>5514</v>
      </c>
      <c r="O2174" s="23" t="s">
        <v>8057</v>
      </c>
      <c r="P2174" s="23" t="s">
        <v>5516</v>
      </c>
      <c r="Q2174" s="23" t="s">
        <v>5517</v>
      </c>
      <c r="R2174" s="23" t="s">
        <v>5518</v>
      </c>
      <c r="S2174" s="23" t="s">
        <v>407</v>
      </c>
      <c r="T2174" s="23" t="s">
        <v>408</v>
      </c>
      <c r="U2174" s="23" t="s">
        <v>244</v>
      </c>
      <c r="V2174" s="23" t="s">
        <v>1300</v>
      </c>
      <c r="W2174" s="24" t="s">
        <v>38</v>
      </c>
      <c r="X2174" s="24" t="s">
        <v>409</v>
      </c>
      <c r="Y2174" s="24" t="s">
        <v>40</v>
      </c>
      <c r="Z2174" s="25">
        <v>3310650</v>
      </c>
      <c r="AA2174" s="24" t="s">
        <v>14803</v>
      </c>
      <c r="AB2174" s="24" t="s">
        <v>14803</v>
      </c>
      <c r="AC2174" s="24" t="s">
        <v>14803</v>
      </c>
      <c r="AD2174" s="24" t="s">
        <v>21268</v>
      </c>
      <c r="AE2174" s="24"/>
      <c r="AF2174" s="24"/>
      <c r="AG2174" s="24" t="s">
        <v>21269</v>
      </c>
      <c r="AH2174" s="24"/>
      <c r="AI2174" s="24"/>
      <c r="AJ2174" s="24"/>
      <c r="AK2174" s="24"/>
      <c r="AL2174" s="24" t="s">
        <v>20723</v>
      </c>
      <c r="AM2174" s="24" t="s">
        <v>3182</v>
      </c>
      <c r="AN2174" s="40">
        <v>80626</v>
      </c>
      <c r="AO2174" s="24" t="s">
        <v>1159</v>
      </c>
      <c r="AP2174" s="24" t="s">
        <v>21270</v>
      </c>
      <c r="AQ2174" s="24"/>
      <c r="AR2174" s="24" t="s">
        <v>20724</v>
      </c>
      <c r="AS2174" s="24" t="s">
        <v>20725</v>
      </c>
      <c r="AT2174" s="24" t="s">
        <v>21270</v>
      </c>
      <c r="AU2174" s="23" t="s">
        <v>3436</v>
      </c>
      <c r="AV2174" s="23" t="s">
        <v>5602</v>
      </c>
      <c r="AW2174" s="23" t="s">
        <v>8058</v>
      </c>
      <c r="AX2174" s="23" t="s">
        <v>8059</v>
      </c>
    </row>
    <row r="2175" spans="1:50" s="22" customFormat="1" ht="20" customHeight="1" x14ac:dyDescent="0.3">
      <c r="A2175" s="23" t="s">
        <v>5207</v>
      </c>
      <c r="B2175" s="23" t="s">
        <v>6648</v>
      </c>
      <c r="C2175" s="23" t="s">
        <v>23705</v>
      </c>
      <c r="D2175" s="23" t="s">
        <v>21266</v>
      </c>
      <c r="E2175" s="23" t="s">
        <v>15148</v>
      </c>
      <c r="F2175" s="23" t="s">
        <v>15940</v>
      </c>
      <c r="G2175" s="24" t="s">
        <v>21937</v>
      </c>
      <c r="H2175" s="24" t="s">
        <v>21267</v>
      </c>
      <c r="I2175" s="24" t="s">
        <v>3</v>
      </c>
      <c r="J2175" s="30" t="s">
        <v>5510</v>
      </c>
      <c r="K2175" s="23" t="s">
        <v>13079</v>
      </c>
      <c r="L2175" s="23" t="s">
        <v>13080</v>
      </c>
      <c r="M2175" s="23" t="s">
        <v>5513</v>
      </c>
      <c r="N2175" s="23" t="s">
        <v>5514</v>
      </c>
      <c r="O2175" s="23" t="s">
        <v>13081</v>
      </c>
      <c r="P2175" s="23" t="s">
        <v>5516</v>
      </c>
      <c r="Q2175" s="23" t="s">
        <v>5517</v>
      </c>
      <c r="R2175" s="23" t="s">
        <v>5518</v>
      </c>
      <c r="S2175" s="23" t="s">
        <v>407</v>
      </c>
      <c r="T2175" s="23" t="s">
        <v>408</v>
      </c>
      <c r="U2175" s="23" t="s">
        <v>248</v>
      </c>
      <c r="V2175" s="23" t="s">
        <v>250</v>
      </c>
      <c r="W2175" s="24" t="s">
        <v>38</v>
      </c>
      <c r="X2175" s="24" t="s">
        <v>2826</v>
      </c>
      <c r="Y2175" s="24" t="s">
        <v>40</v>
      </c>
      <c r="Z2175" s="25">
        <v>4634910</v>
      </c>
      <c r="AA2175" s="24" t="s">
        <v>14803</v>
      </c>
      <c r="AB2175" s="24" t="s">
        <v>14803</v>
      </c>
      <c r="AC2175" s="24" t="s">
        <v>14803</v>
      </c>
      <c r="AD2175" s="24" t="s">
        <v>21268</v>
      </c>
      <c r="AE2175" s="24"/>
      <c r="AF2175" s="24"/>
      <c r="AG2175" s="24" t="s">
        <v>21269</v>
      </c>
      <c r="AH2175" s="24"/>
      <c r="AI2175" s="24"/>
      <c r="AJ2175" s="24"/>
      <c r="AK2175" s="24"/>
      <c r="AL2175" s="24" t="s">
        <v>23706</v>
      </c>
      <c r="AM2175" s="24" t="s">
        <v>5204</v>
      </c>
      <c r="AN2175" s="40">
        <v>152426</v>
      </c>
      <c r="AO2175" s="24" t="s">
        <v>5205</v>
      </c>
      <c r="AP2175" s="24" t="s">
        <v>21270</v>
      </c>
      <c r="AQ2175" s="24"/>
      <c r="AR2175" s="24" t="s">
        <v>5206</v>
      </c>
      <c r="AS2175" s="24" t="s">
        <v>5207</v>
      </c>
      <c r="AT2175" s="24" t="s">
        <v>21270</v>
      </c>
      <c r="AU2175" s="23" t="s">
        <v>5392</v>
      </c>
      <c r="AV2175" s="23" t="s">
        <v>5602</v>
      </c>
      <c r="AW2175" s="23" t="s">
        <v>13082</v>
      </c>
      <c r="AX2175" s="23" t="s">
        <v>5203</v>
      </c>
    </row>
    <row r="2176" spans="1:50" s="22" customFormat="1" ht="20" customHeight="1" x14ac:dyDescent="0.3">
      <c r="A2176" s="23" t="s">
        <v>4833</v>
      </c>
      <c r="B2176" s="23" t="s">
        <v>6648</v>
      </c>
      <c r="C2176" s="23" t="s">
        <v>23707</v>
      </c>
      <c r="D2176" s="23" t="s">
        <v>21266</v>
      </c>
      <c r="E2176" s="23" t="s">
        <v>14952</v>
      </c>
      <c r="F2176" s="23" t="s">
        <v>14803</v>
      </c>
      <c r="G2176" s="24" t="s">
        <v>14952</v>
      </c>
      <c r="H2176" s="24" t="s">
        <v>21267</v>
      </c>
      <c r="I2176" s="24" t="s">
        <v>3</v>
      </c>
      <c r="J2176" s="30" t="s">
        <v>5510</v>
      </c>
      <c r="K2176" s="23" t="s">
        <v>12226</v>
      </c>
      <c r="L2176" s="23" t="s">
        <v>12227</v>
      </c>
      <c r="M2176" s="23" t="s">
        <v>5513</v>
      </c>
      <c r="N2176" s="23" t="s">
        <v>5514</v>
      </c>
      <c r="O2176" s="23" t="s">
        <v>12228</v>
      </c>
      <c r="P2176" s="23" t="s">
        <v>5516</v>
      </c>
      <c r="Q2176" s="23" t="s">
        <v>5561</v>
      </c>
      <c r="R2176" s="23" t="s">
        <v>5562</v>
      </c>
      <c r="S2176" s="23" t="s">
        <v>407</v>
      </c>
      <c r="T2176" s="23" t="s">
        <v>408</v>
      </c>
      <c r="U2176" s="23" t="s">
        <v>244</v>
      </c>
      <c r="V2176" s="23" t="s">
        <v>1300</v>
      </c>
      <c r="W2176" s="24" t="s">
        <v>38</v>
      </c>
      <c r="X2176" s="24" t="s">
        <v>409</v>
      </c>
      <c r="Y2176" s="24" t="s">
        <v>40</v>
      </c>
      <c r="Z2176" s="25">
        <v>3678500</v>
      </c>
      <c r="AA2176" s="24" t="s">
        <v>14803</v>
      </c>
      <c r="AB2176" s="24" t="s">
        <v>14803</v>
      </c>
      <c r="AC2176" s="24" t="s">
        <v>14803</v>
      </c>
      <c r="AD2176" s="24" t="s">
        <v>21268</v>
      </c>
      <c r="AE2176" s="24"/>
      <c r="AF2176" s="24"/>
      <c r="AG2176" s="24" t="s">
        <v>21269</v>
      </c>
      <c r="AH2176" s="24"/>
      <c r="AI2176" s="24"/>
      <c r="AJ2176" s="24"/>
      <c r="AK2176" s="24"/>
      <c r="AL2176" s="24" t="s">
        <v>20726</v>
      </c>
      <c r="AM2176" s="24" t="s">
        <v>4095</v>
      </c>
      <c r="AN2176" s="40">
        <v>140426</v>
      </c>
      <c r="AO2176" s="24" t="s">
        <v>4291</v>
      </c>
      <c r="AP2176" s="24" t="s">
        <v>21270</v>
      </c>
      <c r="AQ2176" s="24"/>
      <c r="AR2176" s="24" t="s">
        <v>4832</v>
      </c>
      <c r="AS2176" s="24" t="s">
        <v>4833</v>
      </c>
      <c r="AT2176" s="24" t="s">
        <v>21270</v>
      </c>
      <c r="AU2176" s="23" t="s">
        <v>5392</v>
      </c>
      <c r="AV2176" s="23" t="s">
        <v>5563</v>
      </c>
      <c r="AW2176" s="23" t="s">
        <v>12229</v>
      </c>
      <c r="AX2176" s="23" t="s">
        <v>4831</v>
      </c>
    </row>
    <row r="2177" spans="1:50" s="22" customFormat="1" ht="20" customHeight="1" x14ac:dyDescent="0.3">
      <c r="A2177" s="23" t="s">
        <v>5008</v>
      </c>
      <c r="B2177" s="23" t="s">
        <v>6648</v>
      </c>
      <c r="C2177" s="23" t="s">
        <v>23708</v>
      </c>
      <c r="D2177" s="23" t="s">
        <v>21266</v>
      </c>
      <c r="E2177" s="23" t="s">
        <v>17585</v>
      </c>
      <c r="F2177" s="23" t="s">
        <v>18966</v>
      </c>
      <c r="G2177" s="24" t="s">
        <v>23113</v>
      </c>
      <c r="H2177" s="24" t="s">
        <v>21267</v>
      </c>
      <c r="I2177" s="24" t="s">
        <v>3</v>
      </c>
      <c r="J2177" s="30" t="s">
        <v>5510</v>
      </c>
      <c r="K2177" s="23" t="s">
        <v>12082</v>
      </c>
      <c r="L2177" s="23" t="s">
        <v>12083</v>
      </c>
      <c r="M2177" s="23" t="s">
        <v>5513</v>
      </c>
      <c r="N2177" s="23" t="s">
        <v>5514</v>
      </c>
      <c r="O2177" s="23" t="s">
        <v>12084</v>
      </c>
      <c r="P2177" s="23" t="s">
        <v>5516</v>
      </c>
      <c r="Q2177" s="23" t="s">
        <v>6040</v>
      </c>
      <c r="R2177" s="23" t="s">
        <v>6041</v>
      </c>
      <c r="S2177" s="23" t="s">
        <v>407</v>
      </c>
      <c r="T2177" s="23" t="s">
        <v>408</v>
      </c>
      <c r="U2177" s="23" t="s">
        <v>244</v>
      </c>
      <c r="V2177" s="23" t="s">
        <v>1300</v>
      </c>
      <c r="W2177" s="24" t="s">
        <v>38</v>
      </c>
      <c r="X2177" s="24" t="s">
        <v>409</v>
      </c>
      <c r="Y2177" s="24" t="s">
        <v>40</v>
      </c>
      <c r="Z2177" s="25">
        <v>7467355</v>
      </c>
      <c r="AA2177" s="24" t="s">
        <v>14803</v>
      </c>
      <c r="AB2177" s="24" t="s">
        <v>14803</v>
      </c>
      <c r="AC2177" s="24" t="s">
        <v>14803</v>
      </c>
      <c r="AD2177" s="24" t="s">
        <v>21268</v>
      </c>
      <c r="AE2177" s="24"/>
      <c r="AF2177" s="24"/>
      <c r="AG2177" s="24" t="s">
        <v>21269</v>
      </c>
      <c r="AH2177" s="24"/>
      <c r="AI2177" s="24"/>
      <c r="AJ2177" s="24"/>
      <c r="AK2177" s="24"/>
      <c r="AL2177" s="24" t="s">
        <v>23709</v>
      </c>
      <c r="AM2177" s="24" t="s">
        <v>5006</v>
      </c>
      <c r="AN2177" s="40">
        <v>145626</v>
      </c>
      <c r="AO2177" s="24" t="s">
        <v>4216</v>
      </c>
      <c r="AP2177" s="24" t="s">
        <v>21270</v>
      </c>
      <c r="AQ2177" s="24"/>
      <c r="AR2177" s="24" t="s">
        <v>5007</v>
      </c>
      <c r="AS2177" s="24" t="s">
        <v>5008</v>
      </c>
      <c r="AT2177" s="24" t="s">
        <v>21270</v>
      </c>
      <c r="AU2177" s="23" t="s">
        <v>5392</v>
      </c>
      <c r="AV2177" s="23" t="s">
        <v>5563</v>
      </c>
      <c r="AW2177" s="23" t="s">
        <v>12085</v>
      </c>
      <c r="AX2177" s="23" t="s">
        <v>5005</v>
      </c>
    </row>
    <row r="2178" spans="1:50" s="22" customFormat="1" ht="20" customHeight="1" x14ac:dyDescent="0.3">
      <c r="A2178" s="23" t="s">
        <v>20730</v>
      </c>
      <c r="B2178" s="23" t="s">
        <v>6648</v>
      </c>
      <c r="C2178" s="23" t="s">
        <v>23710</v>
      </c>
      <c r="D2178" s="23" t="s">
        <v>21266</v>
      </c>
      <c r="E2178" s="23" t="s">
        <v>15360</v>
      </c>
      <c r="F2178" s="23" t="s">
        <v>20727</v>
      </c>
      <c r="G2178" s="24" t="s">
        <v>23711</v>
      </c>
      <c r="H2178" s="24" t="s">
        <v>21267</v>
      </c>
      <c r="I2178" s="24" t="s">
        <v>3</v>
      </c>
      <c r="J2178" s="30" t="s">
        <v>5510</v>
      </c>
      <c r="K2178" s="23" t="s">
        <v>10586</v>
      </c>
      <c r="L2178" s="23" t="s">
        <v>10587</v>
      </c>
      <c r="M2178" s="23" t="s">
        <v>5513</v>
      </c>
      <c r="N2178" s="23" t="s">
        <v>5514</v>
      </c>
      <c r="O2178" s="23" t="s">
        <v>10588</v>
      </c>
      <c r="P2178" s="23" t="s">
        <v>5516</v>
      </c>
      <c r="Q2178" s="23" t="s">
        <v>5517</v>
      </c>
      <c r="R2178" s="23" t="s">
        <v>5518</v>
      </c>
      <c r="S2178" s="23" t="s">
        <v>407</v>
      </c>
      <c r="T2178" s="23" t="s">
        <v>408</v>
      </c>
      <c r="U2178" s="23" t="s">
        <v>248</v>
      </c>
      <c r="V2178" s="23" t="s">
        <v>250</v>
      </c>
      <c r="W2178" s="24" t="s">
        <v>38</v>
      </c>
      <c r="X2178" s="24" t="s">
        <v>409</v>
      </c>
      <c r="Y2178" s="24" t="s">
        <v>40</v>
      </c>
      <c r="Z2178" s="25">
        <v>8828400</v>
      </c>
      <c r="AA2178" s="24" t="s">
        <v>14803</v>
      </c>
      <c r="AB2178" s="24" t="s">
        <v>14803</v>
      </c>
      <c r="AC2178" s="24" t="s">
        <v>14803</v>
      </c>
      <c r="AD2178" s="24" t="s">
        <v>21268</v>
      </c>
      <c r="AE2178" s="24"/>
      <c r="AF2178" s="24"/>
      <c r="AG2178" s="24" t="s">
        <v>21269</v>
      </c>
      <c r="AH2178" s="24"/>
      <c r="AI2178" s="24"/>
      <c r="AJ2178" s="24"/>
      <c r="AK2178" s="24"/>
      <c r="AL2178" s="24" t="s">
        <v>20728</v>
      </c>
      <c r="AM2178" s="24" t="s">
        <v>3771</v>
      </c>
      <c r="AN2178" s="40">
        <v>103726</v>
      </c>
      <c r="AO2178" s="24" t="s">
        <v>3772</v>
      </c>
      <c r="AP2178" s="24" t="s">
        <v>21270</v>
      </c>
      <c r="AQ2178" s="24"/>
      <c r="AR2178" s="24" t="s">
        <v>20729</v>
      </c>
      <c r="AS2178" s="24" t="s">
        <v>20730</v>
      </c>
      <c r="AT2178" s="24" t="s">
        <v>21270</v>
      </c>
      <c r="AU2178" s="23" t="s">
        <v>4389</v>
      </c>
      <c r="AV2178" s="23" t="s">
        <v>5602</v>
      </c>
      <c r="AW2178" s="23" t="s">
        <v>10589</v>
      </c>
      <c r="AX2178" s="23" t="s">
        <v>3770</v>
      </c>
    </row>
    <row r="2179" spans="1:50" s="22" customFormat="1" ht="20" customHeight="1" x14ac:dyDescent="0.3">
      <c r="A2179" s="23" t="s">
        <v>20733</v>
      </c>
      <c r="B2179" s="23" t="s">
        <v>6648</v>
      </c>
      <c r="C2179" s="23" t="s">
        <v>23712</v>
      </c>
      <c r="D2179" s="23" t="s">
        <v>21266</v>
      </c>
      <c r="E2179" s="23" t="s">
        <v>17549</v>
      </c>
      <c r="F2179" s="23" t="s">
        <v>18226</v>
      </c>
      <c r="G2179" s="24" t="s">
        <v>22944</v>
      </c>
      <c r="H2179" s="24" t="s">
        <v>21267</v>
      </c>
      <c r="I2179" s="24" t="s">
        <v>3</v>
      </c>
      <c r="J2179" s="30" t="s">
        <v>5510</v>
      </c>
      <c r="K2179" s="23" t="s">
        <v>6908</v>
      </c>
      <c r="L2179" s="23" t="s">
        <v>6909</v>
      </c>
      <c r="M2179" s="23" t="s">
        <v>5513</v>
      </c>
      <c r="N2179" s="23" t="s">
        <v>5514</v>
      </c>
      <c r="O2179" s="23" t="s">
        <v>6910</v>
      </c>
      <c r="P2179" s="23" t="s">
        <v>5516</v>
      </c>
      <c r="Q2179" s="23" t="s">
        <v>6040</v>
      </c>
      <c r="R2179" s="23" t="s">
        <v>6041</v>
      </c>
      <c r="S2179" s="23" t="s">
        <v>407</v>
      </c>
      <c r="T2179" s="23" t="s">
        <v>408</v>
      </c>
      <c r="U2179" s="23" t="s">
        <v>248</v>
      </c>
      <c r="V2179" s="23" t="s">
        <v>250</v>
      </c>
      <c r="W2179" s="24" t="s">
        <v>38</v>
      </c>
      <c r="X2179" s="24" t="s">
        <v>409</v>
      </c>
      <c r="Y2179" s="24" t="s">
        <v>40</v>
      </c>
      <c r="Z2179" s="25">
        <v>9931950</v>
      </c>
      <c r="AA2179" s="24" t="s">
        <v>14803</v>
      </c>
      <c r="AB2179" s="24" t="s">
        <v>14803</v>
      </c>
      <c r="AC2179" s="24" t="s">
        <v>14803</v>
      </c>
      <c r="AD2179" s="24" t="s">
        <v>21268</v>
      </c>
      <c r="AE2179" s="24"/>
      <c r="AF2179" s="24"/>
      <c r="AG2179" s="24" t="s">
        <v>21269</v>
      </c>
      <c r="AH2179" s="24"/>
      <c r="AI2179" s="24"/>
      <c r="AJ2179" s="24"/>
      <c r="AK2179" s="24"/>
      <c r="AL2179" s="24" t="s">
        <v>20731</v>
      </c>
      <c r="AM2179" s="24" t="s">
        <v>892</v>
      </c>
      <c r="AN2179" s="40">
        <v>11326</v>
      </c>
      <c r="AO2179" s="24" t="s">
        <v>893</v>
      </c>
      <c r="AP2179" s="24" t="s">
        <v>21270</v>
      </c>
      <c r="AQ2179" s="24"/>
      <c r="AR2179" s="24" t="s">
        <v>20732</v>
      </c>
      <c r="AS2179" s="24" t="s">
        <v>20733</v>
      </c>
      <c r="AT2179" s="24" t="s">
        <v>21270</v>
      </c>
      <c r="AU2179" s="23" t="s">
        <v>2654</v>
      </c>
      <c r="AV2179" s="23" t="s">
        <v>5563</v>
      </c>
      <c r="AW2179" s="23" t="s">
        <v>6911</v>
      </c>
      <c r="AX2179" s="23" t="s">
        <v>6912</v>
      </c>
    </row>
    <row r="2180" spans="1:50" s="22" customFormat="1" ht="20" customHeight="1" x14ac:dyDescent="0.3">
      <c r="A2180" s="23" t="s">
        <v>20736</v>
      </c>
      <c r="B2180" s="23" t="s">
        <v>6648</v>
      </c>
      <c r="C2180" s="23" t="s">
        <v>23713</v>
      </c>
      <c r="D2180" s="23" t="s">
        <v>21266</v>
      </c>
      <c r="E2180" s="23" t="s">
        <v>17512</v>
      </c>
      <c r="F2180" s="23" t="s">
        <v>17726</v>
      </c>
      <c r="G2180" s="24" t="s">
        <v>22805</v>
      </c>
      <c r="H2180" s="24" t="s">
        <v>21267</v>
      </c>
      <c r="I2180" s="24" t="s">
        <v>3</v>
      </c>
      <c r="J2180" s="30" t="s">
        <v>5510</v>
      </c>
      <c r="K2180" s="23" t="s">
        <v>10275</v>
      </c>
      <c r="L2180" s="23" t="s">
        <v>10276</v>
      </c>
      <c r="M2180" s="23" t="s">
        <v>5513</v>
      </c>
      <c r="N2180" s="23" t="s">
        <v>5514</v>
      </c>
      <c r="O2180" s="23" t="s">
        <v>10277</v>
      </c>
      <c r="P2180" s="23" t="s">
        <v>5516</v>
      </c>
      <c r="Q2180" s="23" t="s">
        <v>6040</v>
      </c>
      <c r="R2180" s="23" t="s">
        <v>6041</v>
      </c>
      <c r="S2180" s="23" t="s">
        <v>407</v>
      </c>
      <c r="T2180" s="23" t="s">
        <v>408</v>
      </c>
      <c r="U2180" s="23" t="s">
        <v>265</v>
      </c>
      <c r="V2180" s="23" t="s">
        <v>848</v>
      </c>
      <c r="W2180" s="24" t="s">
        <v>38</v>
      </c>
      <c r="X2180" s="24" t="s">
        <v>409</v>
      </c>
      <c r="Y2180" s="24" t="s">
        <v>40</v>
      </c>
      <c r="Z2180" s="25">
        <v>12139050</v>
      </c>
      <c r="AA2180" s="24" t="s">
        <v>14803</v>
      </c>
      <c r="AB2180" s="24" t="s">
        <v>14803</v>
      </c>
      <c r="AC2180" s="24" t="s">
        <v>14803</v>
      </c>
      <c r="AD2180" s="24" t="s">
        <v>21268</v>
      </c>
      <c r="AE2180" s="24"/>
      <c r="AF2180" s="24"/>
      <c r="AG2180" s="24" t="s">
        <v>21269</v>
      </c>
      <c r="AH2180" s="24"/>
      <c r="AI2180" s="24"/>
      <c r="AJ2180" s="24"/>
      <c r="AK2180" s="24"/>
      <c r="AL2180" s="24" t="s">
        <v>20734</v>
      </c>
      <c r="AM2180" s="24" t="s">
        <v>1926</v>
      </c>
      <c r="AN2180" s="40">
        <v>40226</v>
      </c>
      <c r="AO2180" s="24" t="s">
        <v>1927</v>
      </c>
      <c r="AP2180" s="24" t="s">
        <v>21270</v>
      </c>
      <c r="AQ2180" s="24"/>
      <c r="AR2180" s="24" t="s">
        <v>20735</v>
      </c>
      <c r="AS2180" s="24" t="s">
        <v>20736</v>
      </c>
      <c r="AT2180" s="24" t="s">
        <v>21270</v>
      </c>
      <c r="AU2180" s="23" t="s">
        <v>6938</v>
      </c>
      <c r="AV2180" s="23" t="s">
        <v>5563</v>
      </c>
      <c r="AW2180" s="23" t="s">
        <v>10278</v>
      </c>
      <c r="AX2180" s="23" t="s">
        <v>10279</v>
      </c>
    </row>
    <row r="2181" spans="1:50" s="22" customFormat="1" ht="20" customHeight="1" x14ac:dyDescent="0.3">
      <c r="A2181" s="23" t="s">
        <v>20739</v>
      </c>
      <c r="B2181" s="23" t="s">
        <v>6648</v>
      </c>
      <c r="C2181" s="23" t="s">
        <v>23714</v>
      </c>
      <c r="D2181" s="23" t="s">
        <v>21266</v>
      </c>
      <c r="E2181" s="23" t="s">
        <v>17605</v>
      </c>
      <c r="F2181" s="23" t="s">
        <v>17680</v>
      </c>
      <c r="G2181" s="24" t="s">
        <v>22786</v>
      </c>
      <c r="H2181" s="24" t="s">
        <v>21267</v>
      </c>
      <c r="I2181" s="24" t="s">
        <v>3</v>
      </c>
      <c r="J2181" s="30" t="s">
        <v>5510</v>
      </c>
      <c r="K2181" s="23" t="s">
        <v>6588</v>
      </c>
      <c r="L2181" s="23" t="s">
        <v>6589</v>
      </c>
      <c r="M2181" s="23" t="s">
        <v>5513</v>
      </c>
      <c r="N2181" s="23" t="s">
        <v>5514</v>
      </c>
      <c r="O2181" s="23" t="s">
        <v>6590</v>
      </c>
      <c r="P2181" s="23" t="s">
        <v>5516</v>
      </c>
      <c r="Q2181" s="23" t="s">
        <v>6040</v>
      </c>
      <c r="R2181" s="23" t="s">
        <v>6041</v>
      </c>
      <c r="S2181" s="23" t="s">
        <v>407</v>
      </c>
      <c r="T2181" s="23" t="s">
        <v>408</v>
      </c>
      <c r="U2181" s="23" t="s">
        <v>265</v>
      </c>
      <c r="V2181" s="23" t="s">
        <v>848</v>
      </c>
      <c r="W2181" s="24" t="s">
        <v>38</v>
      </c>
      <c r="X2181" s="24" t="s">
        <v>409</v>
      </c>
      <c r="Y2181" s="24" t="s">
        <v>40</v>
      </c>
      <c r="Z2181" s="25">
        <v>13794375</v>
      </c>
      <c r="AA2181" s="24" t="s">
        <v>14803</v>
      </c>
      <c r="AB2181" s="24" t="s">
        <v>14803</v>
      </c>
      <c r="AC2181" s="24" t="s">
        <v>14803</v>
      </c>
      <c r="AD2181" s="24" t="s">
        <v>21268</v>
      </c>
      <c r="AE2181" s="24"/>
      <c r="AF2181" s="24"/>
      <c r="AG2181" s="24" t="s">
        <v>21269</v>
      </c>
      <c r="AH2181" s="24"/>
      <c r="AI2181" s="24"/>
      <c r="AJ2181" s="24"/>
      <c r="AK2181" s="24"/>
      <c r="AL2181" s="24" t="s">
        <v>20737</v>
      </c>
      <c r="AM2181" s="24" t="s">
        <v>1733</v>
      </c>
      <c r="AN2181" s="40">
        <v>34326</v>
      </c>
      <c r="AO2181" s="24" t="s">
        <v>1134</v>
      </c>
      <c r="AP2181" s="24" t="s">
        <v>21270</v>
      </c>
      <c r="AQ2181" s="24"/>
      <c r="AR2181" s="24" t="s">
        <v>20738</v>
      </c>
      <c r="AS2181" s="24" t="s">
        <v>20739</v>
      </c>
      <c r="AT2181" s="24" t="s">
        <v>21270</v>
      </c>
      <c r="AU2181" s="23" t="s">
        <v>2654</v>
      </c>
      <c r="AV2181" s="23" t="s">
        <v>5602</v>
      </c>
      <c r="AW2181" s="23" t="s">
        <v>6591</v>
      </c>
      <c r="AX2181" s="23" t="s">
        <v>1732</v>
      </c>
    </row>
    <row r="2182" spans="1:50" s="22" customFormat="1" ht="20" customHeight="1" x14ac:dyDescent="0.3">
      <c r="A2182" s="23" t="s">
        <v>4669</v>
      </c>
      <c r="B2182" s="23" t="s">
        <v>6648</v>
      </c>
      <c r="C2182" s="23" t="s">
        <v>23715</v>
      </c>
      <c r="D2182" s="23" t="s">
        <v>21266</v>
      </c>
      <c r="E2182" s="23" t="s">
        <v>19708</v>
      </c>
      <c r="F2182" s="23" t="s">
        <v>20740</v>
      </c>
      <c r="G2182" s="24" t="s">
        <v>23716</v>
      </c>
      <c r="H2182" s="24" t="s">
        <v>21267</v>
      </c>
      <c r="I2182" s="24" t="s">
        <v>3</v>
      </c>
      <c r="J2182" s="30" t="s">
        <v>5510</v>
      </c>
      <c r="K2182" s="23" t="s">
        <v>12258</v>
      </c>
      <c r="L2182" s="23" t="s">
        <v>12259</v>
      </c>
      <c r="M2182" s="23" t="s">
        <v>5513</v>
      </c>
      <c r="N2182" s="23" t="s">
        <v>5514</v>
      </c>
      <c r="O2182" s="23" t="s">
        <v>12260</v>
      </c>
      <c r="P2182" s="23" t="s">
        <v>5516</v>
      </c>
      <c r="Q2182" s="23" t="s">
        <v>5517</v>
      </c>
      <c r="R2182" s="23" t="s">
        <v>5518</v>
      </c>
      <c r="S2182" s="23" t="s">
        <v>407</v>
      </c>
      <c r="T2182" s="23" t="s">
        <v>408</v>
      </c>
      <c r="U2182" s="23" t="s">
        <v>244</v>
      </c>
      <c r="V2182" s="23" t="s">
        <v>1300</v>
      </c>
      <c r="W2182" s="24" t="s">
        <v>38</v>
      </c>
      <c r="X2182" s="24" t="s">
        <v>409</v>
      </c>
      <c r="Y2182" s="24" t="s">
        <v>40</v>
      </c>
      <c r="Z2182" s="25">
        <v>3200295</v>
      </c>
      <c r="AA2182" s="24" t="s">
        <v>14803</v>
      </c>
      <c r="AB2182" s="24" t="s">
        <v>14803</v>
      </c>
      <c r="AC2182" s="24" t="s">
        <v>14803</v>
      </c>
      <c r="AD2182" s="24" t="s">
        <v>21268</v>
      </c>
      <c r="AE2182" s="24"/>
      <c r="AF2182" s="24"/>
      <c r="AG2182" s="24" t="s">
        <v>21269</v>
      </c>
      <c r="AH2182" s="24"/>
      <c r="AI2182" s="24"/>
      <c r="AJ2182" s="24"/>
      <c r="AK2182" s="24"/>
      <c r="AL2182" s="24" t="s">
        <v>20741</v>
      </c>
      <c r="AM2182" s="24" t="s">
        <v>4667</v>
      </c>
      <c r="AN2182" s="40">
        <v>135026</v>
      </c>
      <c r="AO2182" s="24" t="s">
        <v>4311</v>
      </c>
      <c r="AP2182" s="24" t="s">
        <v>21270</v>
      </c>
      <c r="AQ2182" s="24"/>
      <c r="AR2182" s="24" t="s">
        <v>4668</v>
      </c>
      <c r="AS2182" s="24" t="s">
        <v>4669</v>
      </c>
      <c r="AT2182" s="24" t="s">
        <v>21270</v>
      </c>
      <c r="AU2182" s="23" t="s">
        <v>5392</v>
      </c>
      <c r="AV2182" s="23" t="s">
        <v>5602</v>
      </c>
      <c r="AW2182" s="23" t="s">
        <v>12261</v>
      </c>
      <c r="AX2182" s="23" t="s">
        <v>4666</v>
      </c>
    </row>
    <row r="2183" spans="1:50" s="22" customFormat="1" ht="20" customHeight="1" x14ac:dyDescent="0.3">
      <c r="A2183" s="23" t="s">
        <v>20746</v>
      </c>
      <c r="B2183" s="23" t="s">
        <v>6648</v>
      </c>
      <c r="C2183" s="23" t="s">
        <v>23717</v>
      </c>
      <c r="D2183" s="23" t="s">
        <v>21266</v>
      </c>
      <c r="E2183" s="23" t="s">
        <v>20742</v>
      </c>
      <c r="F2183" s="23" t="s">
        <v>20743</v>
      </c>
      <c r="G2183" s="24" t="s">
        <v>23718</v>
      </c>
      <c r="H2183" s="24" t="s">
        <v>21267</v>
      </c>
      <c r="I2183" s="24" t="s">
        <v>3</v>
      </c>
      <c r="J2183" s="30" t="s">
        <v>5510</v>
      </c>
      <c r="K2183" s="23" t="s">
        <v>11035</v>
      </c>
      <c r="L2183" s="23" t="s">
        <v>11036</v>
      </c>
      <c r="M2183" s="23" t="s">
        <v>5513</v>
      </c>
      <c r="N2183" s="23" t="s">
        <v>5514</v>
      </c>
      <c r="O2183" s="23" t="s">
        <v>11037</v>
      </c>
      <c r="P2183" s="23" t="s">
        <v>5516</v>
      </c>
      <c r="Q2183" s="23" t="s">
        <v>5561</v>
      </c>
      <c r="R2183" s="23" t="s">
        <v>5562</v>
      </c>
      <c r="S2183" s="23" t="s">
        <v>407</v>
      </c>
      <c r="T2183" s="23" t="s">
        <v>408</v>
      </c>
      <c r="U2183" s="23" t="s">
        <v>236</v>
      </c>
      <c r="V2183" s="23" t="s">
        <v>238</v>
      </c>
      <c r="W2183" s="24" t="s">
        <v>38</v>
      </c>
      <c r="X2183" s="24" t="s">
        <v>409</v>
      </c>
      <c r="Y2183" s="24" t="s">
        <v>40</v>
      </c>
      <c r="Z2183" s="25">
        <v>735699.65</v>
      </c>
      <c r="AA2183" s="24" t="s">
        <v>14803</v>
      </c>
      <c r="AB2183" s="24" t="s">
        <v>14803</v>
      </c>
      <c r="AC2183" s="24" t="s">
        <v>14803</v>
      </c>
      <c r="AD2183" s="24" t="s">
        <v>21268</v>
      </c>
      <c r="AE2183" s="24"/>
      <c r="AF2183" s="24"/>
      <c r="AG2183" s="24" t="s">
        <v>21269</v>
      </c>
      <c r="AH2183" s="24"/>
      <c r="AI2183" s="24"/>
      <c r="AJ2183" s="24"/>
      <c r="AK2183" s="24"/>
      <c r="AL2183" s="24" t="s">
        <v>20744</v>
      </c>
      <c r="AM2183" s="24" t="s">
        <v>3845</v>
      </c>
      <c r="AN2183" s="40">
        <v>114726</v>
      </c>
      <c r="AO2183" s="24" t="s">
        <v>4117</v>
      </c>
      <c r="AP2183" s="24" t="s">
        <v>2682</v>
      </c>
      <c r="AQ2183" s="24" t="s">
        <v>6648</v>
      </c>
      <c r="AR2183" s="24" t="s">
        <v>20745</v>
      </c>
      <c r="AS2183" s="24" t="s">
        <v>20746</v>
      </c>
      <c r="AT2183" s="24" t="s">
        <v>21270</v>
      </c>
      <c r="AU2183" s="23" t="s">
        <v>4958</v>
      </c>
      <c r="AV2183" s="23" t="s">
        <v>5602</v>
      </c>
      <c r="AW2183" s="23" t="s">
        <v>11039</v>
      </c>
      <c r="AX2183" s="23" t="s">
        <v>4116</v>
      </c>
    </row>
    <row r="2184" spans="1:50" s="22" customFormat="1" ht="20" customHeight="1" x14ac:dyDescent="0.3">
      <c r="A2184" s="23" t="s">
        <v>14023</v>
      </c>
      <c r="B2184" s="23" t="s">
        <v>5481</v>
      </c>
      <c r="C2184" s="23" t="s">
        <v>23719</v>
      </c>
      <c r="D2184" s="23" t="s">
        <v>21266</v>
      </c>
      <c r="E2184" s="23" t="s">
        <v>14848</v>
      </c>
      <c r="F2184" s="23" t="s">
        <v>14803</v>
      </c>
      <c r="G2184" s="24" t="s">
        <v>14848</v>
      </c>
      <c r="H2184" s="24" t="s">
        <v>21267</v>
      </c>
      <c r="I2184" s="24" t="s">
        <v>3</v>
      </c>
      <c r="J2184" s="30" t="s">
        <v>5510</v>
      </c>
      <c r="K2184" s="23" t="s">
        <v>9487</v>
      </c>
      <c r="L2184" s="23" t="s">
        <v>9488</v>
      </c>
      <c r="M2184" s="23" t="s">
        <v>5513</v>
      </c>
      <c r="N2184" s="23" t="s">
        <v>5514</v>
      </c>
      <c r="O2184" s="23" t="s">
        <v>9489</v>
      </c>
      <c r="P2184" s="23" t="s">
        <v>5516</v>
      </c>
      <c r="Q2184" s="23" t="s">
        <v>5561</v>
      </c>
      <c r="R2184" s="23" t="s">
        <v>5562</v>
      </c>
      <c r="S2184" s="23" t="s">
        <v>407</v>
      </c>
      <c r="T2184" s="23" t="s">
        <v>408</v>
      </c>
      <c r="U2184" s="23" t="s">
        <v>195</v>
      </c>
      <c r="V2184" s="23" t="s">
        <v>197</v>
      </c>
      <c r="W2184" s="24" t="s">
        <v>38</v>
      </c>
      <c r="X2184" s="24" t="s">
        <v>409</v>
      </c>
      <c r="Y2184" s="24" t="s">
        <v>40</v>
      </c>
      <c r="Z2184" s="25">
        <v>616596</v>
      </c>
      <c r="AA2184" s="24" t="s">
        <v>14803</v>
      </c>
      <c r="AB2184" s="24" t="s">
        <v>14803</v>
      </c>
      <c r="AC2184" s="24" t="s">
        <v>14803</v>
      </c>
      <c r="AD2184" s="24" t="s">
        <v>21268</v>
      </c>
      <c r="AE2184" s="24"/>
      <c r="AF2184" s="24"/>
      <c r="AG2184" s="24" t="s">
        <v>21269</v>
      </c>
      <c r="AH2184" s="24"/>
      <c r="AI2184" s="24"/>
      <c r="AJ2184" s="24"/>
      <c r="AK2184" s="24"/>
      <c r="AL2184" s="24" t="s">
        <v>20012</v>
      </c>
      <c r="AM2184" s="24" t="s">
        <v>410</v>
      </c>
      <c r="AN2184" s="40">
        <v>126</v>
      </c>
      <c r="AO2184" s="24" t="s">
        <v>5389</v>
      </c>
      <c r="AP2184" s="24" t="s">
        <v>21270</v>
      </c>
      <c r="AQ2184" s="24"/>
      <c r="AR2184" s="24" t="s">
        <v>14022</v>
      </c>
      <c r="AS2184" s="24" t="s">
        <v>14023</v>
      </c>
      <c r="AT2184" s="24" t="s">
        <v>21270</v>
      </c>
      <c r="AU2184" s="23" t="s">
        <v>5473</v>
      </c>
      <c r="AV2184" s="23" t="s">
        <v>9463</v>
      </c>
      <c r="AW2184" s="23" t="s">
        <v>1518</v>
      </c>
      <c r="AX2184" s="23" t="s">
        <v>14024</v>
      </c>
    </row>
    <row r="2185" spans="1:50" s="22" customFormat="1" ht="20" customHeight="1" x14ac:dyDescent="0.3">
      <c r="A2185" s="23" t="s">
        <v>13959</v>
      </c>
      <c r="B2185" s="23" t="s">
        <v>5481</v>
      </c>
      <c r="C2185" s="23" t="s">
        <v>23720</v>
      </c>
      <c r="D2185" s="23" t="s">
        <v>21266</v>
      </c>
      <c r="E2185" s="23" t="s">
        <v>18743</v>
      </c>
      <c r="F2185" s="23" t="s">
        <v>14803</v>
      </c>
      <c r="G2185" s="24" t="s">
        <v>18743</v>
      </c>
      <c r="H2185" s="24" t="s">
        <v>21267</v>
      </c>
      <c r="I2185" s="24" t="s">
        <v>3</v>
      </c>
      <c r="J2185" s="30" t="s">
        <v>5510</v>
      </c>
      <c r="K2185" s="23" t="s">
        <v>13374</v>
      </c>
      <c r="L2185" s="23" t="s">
        <v>13375</v>
      </c>
      <c r="M2185" s="23" t="s">
        <v>5513</v>
      </c>
      <c r="N2185" s="23" t="s">
        <v>5514</v>
      </c>
      <c r="O2185" s="23" t="s">
        <v>13376</v>
      </c>
      <c r="P2185" s="23" t="s">
        <v>5516</v>
      </c>
      <c r="Q2185" s="23" t="s">
        <v>5527</v>
      </c>
      <c r="R2185" s="23" t="s">
        <v>5528</v>
      </c>
      <c r="S2185" s="23" t="s">
        <v>407</v>
      </c>
      <c r="T2185" s="23" t="s">
        <v>408</v>
      </c>
      <c r="U2185" s="23" t="s">
        <v>195</v>
      </c>
      <c r="V2185" s="23" t="s">
        <v>197</v>
      </c>
      <c r="W2185" s="24" t="s">
        <v>38</v>
      </c>
      <c r="X2185" s="24" t="s">
        <v>409</v>
      </c>
      <c r="Y2185" s="24" t="s">
        <v>40</v>
      </c>
      <c r="Z2185" s="25">
        <v>134742</v>
      </c>
      <c r="AA2185" s="24" t="s">
        <v>14803</v>
      </c>
      <c r="AB2185" s="24" t="s">
        <v>14803</v>
      </c>
      <c r="AC2185" s="24" t="s">
        <v>14803</v>
      </c>
      <c r="AD2185" s="24" t="s">
        <v>21268</v>
      </c>
      <c r="AE2185" s="24"/>
      <c r="AF2185" s="24"/>
      <c r="AG2185" s="24" t="s">
        <v>21269</v>
      </c>
      <c r="AH2185" s="24"/>
      <c r="AI2185" s="24"/>
      <c r="AJ2185" s="24"/>
      <c r="AK2185" s="24"/>
      <c r="AL2185" s="24" t="s">
        <v>20013</v>
      </c>
      <c r="AM2185" s="24" t="s">
        <v>410</v>
      </c>
      <c r="AN2185" s="40">
        <v>126</v>
      </c>
      <c r="AO2185" s="24" t="s">
        <v>5337</v>
      </c>
      <c r="AP2185" s="24" t="s">
        <v>21270</v>
      </c>
      <c r="AQ2185" s="24"/>
      <c r="AR2185" s="24" t="s">
        <v>13958</v>
      </c>
      <c r="AS2185" s="24" t="s">
        <v>13959</v>
      </c>
      <c r="AT2185" s="24" t="s">
        <v>21270</v>
      </c>
      <c r="AU2185" s="23" t="s">
        <v>5468</v>
      </c>
      <c r="AV2185" s="23" t="s">
        <v>9463</v>
      </c>
      <c r="AW2185" s="23" t="s">
        <v>6596</v>
      </c>
      <c r="AX2185" s="23" t="s">
        <v>13784</v>
      </c>
    </row>
    <row r="2186" spans="1:50" s="22" customFormat="1" ht="20" customHeight="1" x14ac:dyDescent="0.3">
      <c r="A2186" s="23" t="s">
        <v>20016</v>
      </c>
      <c r="B2186" s="23" t="s">
        <v>5481</v>
      </c>
      <c r="C2186" s="23" t="s">
        <v>23720</v>
      </c>
      <c r="D2186" s="23" t="s">
        <v>21266</v>
      </c>
      <c r="E2186" s="23" t="s">
        <v>18743</v>
      </c>
      <c r="F2186" s="23" t="s">
        <v>14803</v>
      </c>
      <c r="G2186" s="24" t="s">
        <v>18743</v>
      </c>
      <c r="H2186" s="24" t="s">
        <v>21267</v>
      </c>
      <c r="I2186" s="24" t="s">
        <v>3</v>
      </c>
      <c r="J2186" s="30" t="s">
        <v>5510</v>
      </c>
      <c r="K2186" s="23" t="s">
        <v>13374</v>
      </c>
      <c r="L2186" s="23" t="s">
        <v>13375</v>
      </c>
      <c r="M2186" s="23" t="s">
        <v>5513</v>
      </c>
      <c r="N2186" s="23" t="s">
        <v>5514</v>
      </c>
      <c r="O2186" s="23" t="s">
        <v>13376</v>
      </c>
      <c r="P2186" s="23" t="s">
        <v>5516</v>
      </c>
      <c r="Q2186" s="23" t="s">
        <v>5527</v>
      </c>
      <c r="R2186" s="23" t="s">
        <v>5528</v>
      </c>
      <c r="S2186" s="23" t="s">
        <v>407</v>
      </c>
      <c r="T2186" s="23" t="s">
        <v>408</v>
      </c>
      <c r="U2186" s="23" t="s">
        <v>195</v>
      </c>
      <c r="V2186" s="23" t="s">
        <v>197</v>
      </c>
      <c r="W2186" s="24" t="s">
        <v>38</v>
      </c>
      <c r="X2186" s="24" t="s">
        <v>409</v>
      </c>
      <c r="Y2186" s="24" t="s">
        <v>40</v>
      </c>
      <c r="Z2186" s="25">
        <v>134742</v>
      </c>
      <c r="AA2186" s="24" t="s">
        <v>14803</v>
      </c>
      <c r="AB2186" s="24" t="s">
        <v>14803</v>
      </c>
      <c r="AC2186" s="24" t="s">
        <v>14803</v>
      </c>
      <c r="AD2186" s="24" t="s">
        <v>21268</v>
      </c>
      <c r="AE2186" s="24"/>
      <c r="AF2186" s="24"/>
      <c r="AG2186" s="24" t="s">
        <v>21269</v>
      </c>
      <c r="AH2186" s="24"/>
      <c r="AI2186" s="24"/>
      <c r="AJ2186" s="24"/>
      <c r="AK2186" s="24"/>
      <c r="AL2186" s="24" t="s">
        <v>20014</v>
      </c>
      <c r="AM2186" s="24" t="s">
        <v>410</v>
      </c>
      <c r="AN2186" s="40">
        <v>126</v>
      </c>
      <c r="AO2186" s="24" t="s">
        <v>13888</v>
      </c>
      <c r="AP2186" s="24" t="s">
        <v>21270</v>
      </c>
      <c r="AQ2186" s="24"/>
      <c r="AR2186" s="24" t="s">
        <v>20015</v>
      </c>
      <c r="AS2186" s="24" t="s">
        <v>20016</v>
      </c>
      <c r="AT2186" s="24" t="s">
        <v>21270</v>
      </c>
      <c r="AU2186" s="23" t="s">
        <v>13836</v>
      </c>
      <c r="AV2186" s="23" t="s">
        <v>9463</v>
      </c>
      <c r="AW2186" s="23" t="s">
        <v>1074</v>
      </c>
      <c r="AX2186" s="23" t="s">
        <v>13891</v>
      </c>
    </row>
    <row r="2187" spans="1:50" s="22" customFormat="1" ht="20" customHeight="1" x14ac:dyDescent="0.3">
      <c r="A2187" s="23" t="s">
        <v>20210</v>
      </c>
      <c r="B2187" s="23" t="s">
        <v>5481</v>
      </c>
      <c r="C2187" s="23" t="s">
        <v>23721</v>
      </c>
      <c r="D2187" s="23" t="s">
        <v>21266</v>
      </c>
      <c r="E2187" s="23" t="s">
        <v>17365</v>
      </c>
      <c r="F2187" s="23" t="s">
        <v>14803</v>
      </c>
      <c r="G2187" s="24" t="s">
        <v>17365</v>
      </c>
      <c r="H2187" s="24" t="s">
        <v>21267</v>
      </c>
      <c r="I2187" s="24" t="s">
        <v>3</v>
      </c>
      <c r="J2187" s="30" t="s">
        <v>5510</v>
      </c>
      <c r="K2187" s="23" t="s">
        <v>13374</v>
      </c>
      <c r="L2187" s="23" t="s">
        <v>13375</v>
      </c>
      <c r="M2187" s="23" t="s">
        <v>5513</v>
      </c>
      <c r="N2187" s="23" t="s">
        <v>5514</v>
      </c>
      <c r="O2187" s="23" t="s">
        <v>13376</v>
      </c>
      <c r="P2187" s="23" t="s">
        <v>5516</v>
      </c>
      <c r="Q2187" s="23" t="s">
        <v>5527</v>
      </c>
      <c r="R2187" s="23" t="s">
        <v>5528</v>
      </c>
      <c r="S2187" s="23" t="s">
        <v>407</v>
      </c>
      <c r="T2187" s="23" t="s">
        <v>408</v>
      </c>
      <c r="U2187" s="23" t="s">
        <v>165</v>
      </c>
      <c r="V2187" s="23" t="s">
        <v>166</v>
      </c>
      <c r="W2187" s="24" t="s">
        <v>38</v>
      </c>
      <c r="X2187" s="24" t="s">
        <v>409</v>
      </c>
      <c r="Y2187" s="24" t="s">
        <v>40</v>
      </c>
      <c r="Z2187" s="25">
        <v>74675</v>
      </c>
      <c r="AA2187" s="24" t="s">
        <v>14803</v>
      </c>
      <c r="AB2187" s="24" t="s">
        <v>14803</v>
      </c>
      <c r="AC2187" s="24" t="s">
        <v>14803</v>
      </c>
      <c r="AD2187" s="24" t="s">
        <v>21268</v>
      </c>
      <c r="AE2187" s="24"/>
      <c r="AF2187" s="24"/>
      <c r="AG2187" s="24" t="s">
        <v>21269</v>
      </c>
      <c r="AH2187" s="24"/>
      <c r="AI2187" s="24"/>
      <c r="AJ2187" s="24"/>
      <c r="AK2187" s="24"/>
      <c r="AL2187" s="24" t="s">
        <v>20208</v>
      </c>
      <c r="AM2187" s="24" t="s">
        <v>410</v>
      </c>
      <c r="AN2187" s="40">
        <v>126</v>
      </c>
      <c r="AO2187" s="24" t="s">
        <v>13888</v>
      </c>
      <c r="AP2187" s="24" t="s">
        <v>2583</v>
      </c>
      <c r="AQ2187" s="24" t="s">
        <v>5479</v>
      </c>
      <c r="AR2187" s="24" t="s">
        <v>20209</v>
      </c>
      <c r="AS2187" s="24" t="s">
        <v>20210</v>
      </c>
      <c r="AT2187" s="24" t="s">
        <v>21270</v>
      </c>
      <c r="AU2187" s="23" t="s">
        <v>13836</v>
      </c>
      <c r="AV2187" s="23" t="s">
        <v>9463</v>
      </c>
      <c r="AW2187" s="23" t="s">
        <v>1074</v>
      </c>
      <c r="AX2187" s="23" t="s">
        <v>13891</v>
      </c>
    </row>
    <row r="2188" spans="1:50" s="22" customFormat="1" ht="20" customHeight="1" x14ac:dyDescent="0.3">
      <c r="A2188" s="23" t="s">
        <v>13722</v>
      </c>
      <c r="B2188" s="23" t="s">
        <v>5481</v>
      </c>
      <c r="C2188" s="23" t="s">
        <v>23722</v>
      </c>
      <c r="D2188" s="23" t="s">
        <v>21266</v>
      </c>
      <c r="E2188" s="23" t="s">
        <v>14850</v>
      </c>
      <c r="F2188" s="23" t="s">
        <v>14803</v>
      </c>
      <c r="G2188" s="24" t="s">
        <v>14850</v>
      </c>
      <c r="H2188" s="24" t="s">
        <v>21267</v>
      </c>
      <c r="I2188" s="24" t="s">
        <v>3</v>
      </c>
      <c r="J2188" s="30" t="s">
        <v>5510</v>
      </c>
      <c r="K2188" s="23" t="s">
        <v>13581</v>
      </c>
      <c r="L2188" s="23" t="s">
        <v>13582</v>
      </c>
      <c r="M2188" s="23" t="s">
        <v>5513</v>
      </c>
      <c r="N2188" s="23" t="s">
        <v>5514</v>
      </c>
      <c r="O2188" s="23" t="s">
        <v>13583</v>
      </c>
      <c r="P2188" s="23" t="s">
        <v>5516</v>
      </c>
      <c r="Q2188" s="23" t="s">
        <v>5561</v>
      </c>
      <c r="R2188" s="23" t="s">
        <v>5562</v>
      </c>
      <c r="S2188" s="23" t="s">
        <v>407</v>
      </c>
      <c r="T2188" s="23" t="s">
        <v>408</v>
      </c>
      <c r="U2188" s="23" t="s">
        <v>195</v>
      </c>
      <c r="V2188" s="23" t="s">
        <v>197</v>
      </c>
      <c r="W2188" s="24" t="s">
        <v>38</v>
      </c>
      <c r="X2188" s="24" t="s">
        <v>409</v>
      </c>
      <c r="Y2188" s="24" t="s">
        <v>40</v>
      </c>
      <c r="Z2188" s="25">
        <v>246827</v>
      </c>
      <c r="AA2188" s="24" t="s">
        <v>14803</v>
      </c>
      <c r="AB2188" s="24" t="s">
        <v>14803</v>
      </c>
      <c r="AC2188" s="24" t="s">
        <v>14803</v>
      </c>
      <c r="AD2188" s="24" t="s">
        <v>21268</v>
      </c>
      <c r="AE2188" s="24"/>
      <c r="AF2188" s="24"/>
      <c r="AG2188" s="24" t="s">
        <v>21269</v>
      </c>
      <c r="AH2188" s="24"/>
      <c r="AI2188" s="24"/>
      <c r="AJ2188" s="24"/>
      <c r="AK2188" s="24"/>
      <c r="AL2188" s="24" t="s">
        <v>20017</v>
      </c>
      <c r="AM2188" s="24" t="s">
        <v>410</v>
      </c>
      <c r="AN2188" s="40">
        <v>126</v>
      </c>
      <c r="AO2188" s="24" t="s">
        <v>5153</v>
      </c>
      <c r="AP2188" s="24" t="s">
        <v>21270</v>
      </c>
      <c r="AQ2188" s="24"/>
      <c r="AR2188" s="24" t="s">
        <v>13721</v>
      </c>
      <c r="AS2188" s="24" t="s">
        <v>13722</v>
      </c>
      <c r="AT2188" s="24" t="s">
        <v>21270</v>
      </c>
      <c r="AU2188" s="23" t="s">
        <v>5466</v>
      </c>
      <c r="AV2188" s="23" t="s">
        <v>9463</v>
      </c>
      <c r="AW2188" s="23" t="s">
        <v>564</v>
      </c>
      <c r="AX2188" s="23" t="s">
        <v>13723</v>
      </c>
    </row>
    <row r="2189" spans="1:50" s="22" customFormat="1" ht="20" customHeight="1" x14ac:dyDescent="0.3">
      <c r="A2189" s="23" t="s">
        <v>14059</v>
      </c>
      <c r="B2189" s="23" t="s">
        <v>5481</v>
      </c>
      <c r="C2189" s="23" t="s">
        <v>23723</v>
      </c>
      <c r="D2189" s="23" t="s">
        <v>21266</v>
      </c>
      <c r="E2189" s="23" t="s">
        <v>17195</v>
      </c>
      <c r="F2189" s="23" t="s">
        <v>14803</v>
      </c>
      <c r="G2189" s="24" t="s">
        <v>17195</v>
      </c>
      <c r="H2189" s="24" t="s">
        <v>21267</v>
      </c>
      <c r="I2189" s="24" t="s">
        <v>3</v>
      </c>
      <c r="J2189" s="30" t="s">
        <v>5510</v>
      </c>
      <c r="K2189" s="23" t="s">
        <v>11543</v>
      </c>
      <c r="L2189" s="23" t="s">
        <v>11544</v>
      </c>
      <c r="M2189" s="23" t="s">
        <v>5513</v>
      </c>
      <c r="N2189" s="23" t="s">
        <v>5514</v>
      </c>
      <c r="O2189" s="23" t="s">
        <v>11545</v>
      </c>
      <c r="P2189" s="23" t="s">
        <v>5516</v>
      </c>
      <c r="Q2189" s="23" t="s">
        <v>5517</v>
      </c>
      <c r="R2189" s="23" t="s">
        <v>5518</v>
      </c>
      <c r="S2189" s="23" t="s">
        <v>407</v>
      </c>
      <c r="T2189" s="23" t="s">
        <v>408</v>
      </c>
      <c r="U2189" s="23" t="s">
        <v>368</v>
      </c>
      <c r="V2189" s="23" t="s">
        <v>370</v>
      </c>
      <c r="W2189" s="24" t="s">
        <v>38</v>
      </c>
      <c r="X2189" s="24" t="s">
        <v>409</v>
      </c>
      <c r="Y2189" s="24" t="s">
        <v>40</v>
      </c>
      <c r="Z2189" s="25">
        <v>470355</v>
      </c>
      <c r="AA2189" s="24" t="s">
        <v>14803</v>
      </c>
      <c r="AB2189" s="24" t="s">
        <v>14803</v>
      </c>
      <c r="AC2189" s="24" t="s">
        <v>14803</v>
      </c>
      <c r="AD2189" s="24" t="s">
        <v>21268</v>
      </c>
      <c r="AE2189" s="24"/>
      <c r="AF2189" s="24"/>
      <c r="AG2189" s="24" t="s">
        <v>21269</v>
      </c>
      <c r="AH2189" s="24"/>
      <c r="AI2189" s="24"/>
      <c r="AJ2189" s="24"/>
      <c r="AK2189" s="24"/>
      <c r="AL2189" s="24" t="s">
        <v>20026</v>
      </c>
      <c r="AM2189" s="24" t="s">
        <v>410</v>
      </c>
      <c r="AN2189" s="40">
        <v>126</v>
      </c>
      <c r="AO2189" s="24" t="s">
        <v>3446</v>
      </c>
      <c r="AP2189" s="24" t="s">
        <v>21270</v>
      </c>
      <c r="AQ2189" s="24"/>
      <c r="AR2189" s="24" t="s">
        <v>14058</v>
      </c>
      <c r="AS2189" s="24" t="s">
        <v>14059</v>
      </c>
      <c r="AT2189" s="24" t="s">
        <v>21270</v>
      </c>
      <c r="AU2189" s="23" t="s">
        <v>6083</v>
      </c>
      <c r="AV2189" s="23" t="s">
        <v>9463</v>
      </c>
      <c r="AW2189" s="23" t="s">
        <v>1091</v>
      </c>
      <c r="AX2189" s="23" t="s">
        <v>14060</v>
      </c>
    </row>
    <row r="2190" spans="1:50" s="22" customFormat="1" ht="20" customHeight="1" x14ac:dyDescent="0.3">
      <c r="A2190" s="23" t="s">
        <v>13701</v>
      </c>
      <c r="B2190" s="23" t="s">
        <v>5483</v>
      </c>
      <c r="C2190" s="23" t="s">
        <v>23724</v>
      </c>
      <c r="D2190" s="23" t="s">
        <v>21266</v>
      </c>
      <c r="E2190" s="23" t="s">
        <v>19028</v>
      </c>
      <c r="F2190" s="23" t="s">
        <v>14803</v>
      </c>
      <c r="G2190" s="24" t="s">
        <v>19028</v>
      </c>
      <c r="H2190" s="24" t="s">
        <v>21267</v>
      </c>
      <c r="I2190" s="24" t="s">
        <v>3</v>
      </c>
      <c r="J2190" s="30" t="s">
        <v>5510</v>
      </c>
      <c r="K2190" s="23" t="s">
        <v>7792</v>
      </c>
      <c r="L2190" s="23" t="s">
        <v>7793</v>
      </c>
      <c r="M2190" s="23" t="s">
        <v>5513</v>
      </c>
      <c r="N2190" s="23" t="s">
        <v>5514</v>
      </c>
      <c r="O2190" s="23" t="s">
        <v>7794</v>
      </c>
      <c r="P2190" s="23" t="s">
        <v>5516</v>
      </c>
      <c r="Q2190" s="23" t="s">
        <v>5517</v>
      </c>
      <c r="R2190" s="23" t="s">
        <v>5518</v>
      </c>
      <c r="S2190" s="23" t="s">
        <v>407</v>
      </c>
      <c r="T2190" s="23" t="s">
        <v>408</v>
      </c>
      <c r="U2190" s="23" t="s">
        <v>368</v>
      </c>
      <c r="V2190" s="23" t="s">
        <v>370</v>
      </c>
      <c r="W2190" s="24" t="s">
        <v>38</v>
      </c>
      <c r="X2190" s="24" t="s">
        <v>409</v>
      </c>
      <c r="Y2190" s="24" t="s">
        <v>40</v>
      </c>
      <c r="Z2190" s="25">
        <v>609624</v>
      </c>
      <c r="AA2190" s="24" t="s">
        <v>14803</v>
      </c>
      <c r="AB2190" s="24" t="s">
        <v>14803</v>
      </c>
      <c r="AC2190" s="24" t="s">
        <v>14803</v>
      </c>
      <c r="AD2190" s="24" t="s">
        <v>21268</v>
      </c>
      <c r="AE2190" s="24"/>
      <c r="AF2190" s="24"/>
      <c r="AG2190" s="24" t="s">
        <v>21269</v>
      </c>
      <c r="AH2190" s="24"/>
      <c r="AI2190" s="24"/>
      <c r="AJ2190" s="24"/>
      <c r="AK2190" s="24"/>
      <c r="AL2190" s="24" t="s">
        <v>20214</v>
      </c>
      <c r="AM2190" s="24" t="s">
        <v>410</v>
      </c>
      <c r="AN2190" s="40">
        <v>126</v>
      </c>
      <c r="AO2190" s="24" t="s">
        <v>5147</v>
      </c>
      <c r="AP2190" s="24" t="s">
        <v>21270</v>
      </c>
      <c r="AQ2190" s="24"/>
      <c r="AR2190" s="24" t="s">
        <v>13700</v>
      </c>
      <c r="AS2190" s="24" t="s">
        <v>13701</v>
      </c>
      <c r="AT2190" s="24" t="s">
        <v>21270</v>
      </c>
      <c r="AU2190" s="23" t="s">
        <v>5466</v>
      </c>
      <c r="AV2190" s="23" t="s">
        <v>9463</v>
      </c>
      <c r="AW2190" s="23" t="s">
        <v>1025</v>
      </c>
      <c r="AX2190" s="23" t="s">
        <v>13702</v>
      </c>
    </row>
    <row r="2191" spans="1:50" s="22" customFormat="1" ht="20" customHeight="1" x14ac:dyDescent="0.3">
      <c r="A2191" s="23" t="s">
        <v>13761</v>
      </c>
      <c r="B2191" s="23" t="s">
        <v>5483</v>
      </c>
      <c r="C2191" s="23" t="s">
        <v>23725</v>
      </c>
      <c r="D2191" s="23" t="s">
        <v>21266</v>
      </c>
      <c r="E2191" s="23" t="s">
        <v>14850</v>
      </c>
      <c r="F2191" s="23" t="s">
        <v>14803</v>
      </c>
      <c r="G2191" s="24" t="s">
        <v>14850</v>
      </c>
      <c r="H2191" s="24" t="s">
        <v>21267</v>
      </c>
      <c r="I2191" s="24" t="s">
        <v>3</v>
      </c>
      <c r="J2191" s="30" t="s">
        <v>5510</v>
      </c>
      <c r="K2191" s="23" t="s">
        <v>9481</v>
      </c>
      <c r="L2191" s="23" t="s">
        <v>9482</v>
      </c>
      <c r="M2191" s="23" t="s">
        <v>5513</v>
      </c>
      <c r="N2191" s="23" t="s">
        <v>5514</v>
      </c>
      <c r="O2191" s="23" t="s">
        <v>9483</v>
      </c>
      <c r="P2191" s="23" t="s">
        <v>5516</v>
      </c>
      <c r="Q2191" s="23" t="s">
        <v>5517</v>
      </c>
      <c r="R2191" s="23" t="s">
        <v>5518</v>
      </c>
      <c r="S2191" s="23" t="s">
        <v>407</v>
      </c>
      <c r="T2191" s="23" t="s">
        <v>408</v>
      </c>
      <c r="U2191" s="23" t="s">
        <v>195</v>
      </c>
      <c r="V2191" s="23" t="s">
        <v>197</v>
      </c>
      <c r="W2191" s="24" t="s">
        <v>38</v>
      </c>
      <c r="X2191" s="24" t="s">
        <v>409</v>
      </c>
      <c r="Y2191" s="24" t="s">
        <v>40</v>
      </c>
      <c r="Z2191" s="25">
        <v>246827</v>
      </c>
      <c r="AA2191" s="24" t="s">
        <v>14803</v>
      </c>
      <c r="AB2191" s="24" t="s">
        <v>14803</v>
      </c>
      <c r="AC2191" s="24" t="s">
        <v>14803</v>
      </c>
      <c r="AD2191" s="24" t="s">
        <v>21268</v>
      </c>
      <c r="AE2191" s="24"/>
      <c r="AF2191" s="24"/>
      <c r="AG2191" s="24" t="s">
        <v>21269</v>
      </c>
      <c r="AH2191" s="24"/>
      <c r="AI2191" s="24"/>
      <c r="AJ2191" s="24"/>
      <c r="AK2191" s="24"/>
      <c r="AL2191" s="24" t="s">
        <v>20259</v>
      </c>
      <c r="AM2191" s="24" t="s">
        <v>410</v>
      </c>
      <c r="AN2191" s="40">
        <v>126</v>
      </c>
      <c r="AO2191" s="24" t="s">
        <v>5181</v>
      </c>
      <c r="AP2191" s="24" t="s">
        <v>21270</v>
      </c>
      <c r="AQ2191" s="24"/>
      <c r="AR2191" s="24" t="s">
        <v>13760</v>
      </c>
      <c r="AS2191" s="24" t="s">
        <v>13761</v>
      </c>
      <c r="AT2191" s="24" t="s">
        <v>21270</v>
      </c>
      <c r="AU2191" s="23" t="s">
        <v>5466</v>
      </c>
      <c r="AV2191" s="23" t="s">
        <v>9463</v>
      </c>
      <c r="AW2191" s="23" t="s">
        <v>6319</v>
      </c>
      <c r="AX2191" s="23" t="s">
        <v>13762</v>
      </c>
    </row>
    <row r="2192" spans="1:50" s="22" customFormat="1" ht="20" customHeight="1" x14ac:dyDescent="0.3">
      <c r="A2192" s="23" t="s">
        <v>13962</v>
      </c>
      <c r="B2192" s="23" t="s">
        <v>5483</v>
      </c>
      <c r="C2192" s="23" t="s">
        <v>23725</v>
      </c>
      <c r="D2192" s="23" t="s">
        <v>21266</v>
      </c>
      <c r="E2192" s="23" t="s">
        <v>14850</v>
      </c>
      <c r="F2192" s="23" t="s">
        <v>14803</v>
      </c>
      <c r="G2192" s="24" t="s">
        <v>14850</v>
      </c>
      <c r="H2192" s="24" t="s">
        <v>21267</v>
      </c>
      <c r="I2192" s="24" t="s">
        <v>3</v>
      </c>
      <c r="J2192" s="30" t="s">
        <v>5510</v>
      </c>
      <c r="K2192" s="23" t="s">
        <v>9481</v>
      </c>
      <c r="L2192" s="23" t="s">
        <v>9482</v>
      </c>
      <c r="M2192" s="23" t="s">
        <v>5513</v>
      </c>
      <c r="N2192" s="23" t="s">
        <v>5514</v>
      </c>
      <c r="O2192" s="23" t="s">
        <v>9483</v>
      </c>
      <c r="P2192" s="23" t="s">
        <v>5516</v>
      </c>
      <c r="Q2192" s="23" t="s">
        <v>5517</v>
      </c>
      <c r="R2192" s="23" t="s">
        <v>5518</v>
      </c>
      <c r="S2192" s="23" t="s">
        <v>407</v>
      </c>
      <c r="T2192" s="23" t="s">
        <v>408</v>
      </c>
      <c r="U2192" s="23" t="s">
        <v>195</v>
      </c>
      <c r="V2192" s="23" t="s">
        <v>197</v>
      </c>
      <c r="W2192" s="24" t="s">
        <v>38</v>
      </c>
      <c r="X2192" s="24" t="s">
        <v>409</v>
      </c>
      <c r="Y2192" s="24" t="s">
        <v>40</v>
      </c>
      <c r="Z2192" s="25">
        <v>246827</v>
      </c>
      <c r="AA2192" s="24" t="s">
        <v>14803</v>
      </c>
      <c r="AB2192" s="24" t="s">
        <v>14803</v>
      </c>
      <c r="AC2192" s="24" t="s">
        <v>14803</v>
      </c>
      <c r="AD2192" s="24" t="s">
        <v>21268</v>
      </c>
      <c r="AE2192" s="24"/>
      <c r="AF2192" s="24"/>
      <c r="AG2192" s="24" t="s">
        <v>21269</v>
      </c>
      <c r="AH2192" s="24"/>
      <c r="AI2192" s="24"/>
      <c r="AJ2192" s="24"/>
      <c r="AK2192" s="24"/>
      <c r="AL2192" s="24" t="s">
        <v>20267</v>
      </c>
      <c r="AM2192" s="24" t="s">
        <v>410</v>
      </c>
      <c r="AN2192" s="40">
        <v>126</v>
      </c>
      <c r="AO2192" s="24" t="s">
        <v>5340</v>
      </c>
      <c r="AP2192" s="24" t="s">
        <v>21270</v>
      </c>
      <c r="AQ2192" s="24"/>
      <c r="AR2192" s="24" t="s">
        <v>13961</v>
      </c>
      <c r="AS2192" s="24" t="s">
        <v>13962</v>
      </c>
      <c r="AT2192" s="24" t="s">
        <v>21270</v>
      </c>
      <c r="AU2192" s="23" t="s">
        <v>5468</v>
      </c>
      <c r="AV2192" s="23" t="s">
        <v>9463</v>
      </c>
      <c r="AW2192" s="23" t="s">
        <v>1140</v>
      </c>
      <c r="AX2192" s="23" t="s">
        <v>13963</v>
      </c>
    </row>
    <row r="2193" spans="1:50" s="22" customFormat="1" ht="20" customHeight="1" x14ac:dyDescent="0.3">
      <c r="A2193" s="23" t="s">
        <v>13983</v>
      </c>
      <c r="B2193" s="23" t="s">
        <v>5483</v>
      </c>
      <c r="C2193" s="23" t="s">
        <v>23726</v>
      </c>
      <c r="D2193" s="23" t="s">
        <v>21266</v>
      </c>
      <c r="E2193" s="23" t="s">
        <v>14902</v>
      </c>
      <c r="F2193" s="23" t="s">
        <v>14803</v>
      </c>
      <c r="G2193" s="24" t="s">
        <v>14902</v>
      </c>
      <c r="H2193" s="24" t="s">
        <v>21267</v>
      </c>
      <c r="I2193" s="24" t="s">
        <v>3</v>
      </c>
      <c r="J2193" s="30" t="s">
        <v>5510</v>
      </c>
      <c r="K2193" s="23" t="s">
        <v>11995</v>
      </c>
      <c r="L2193" s="23" t="s">
        <v>11996</v>
      </c>
      <c r="M2193" s="23" t="s">
        <v>5513</v>
      </c>
      <c r="N2193" s="23" t="s">
        <v>5514</v>
      </c>
      <c r="O2193" s="23" t="s">
        <v>11997</v>
      </c>
      <c r="P2193" s="23" t="s">
        <v>5516</v>
      </c>
      <c r="Q2193" s="23" t="s">
        <v>5695</v>
      </c>
      <c r="R2193" s="23" t="s">
        <v>5696</v>
      </c>
      <c r="S2193" s="23" t="s">
        <v>407</v>
      </c>
      <c r="T2193" s="23" t="s">
        <v>408</v>
      </c>
      <c r="U2193" s="23" t="s">
        <v>195</v>
      </c>
      <c r="V2193" s="23" t="s">
        <v>197</v>
      </c>
      <c r="W2193" s="24" t="s">
        <v>38</v>
      </c>
      <c r="X2193" s="24" t="s">
        <v>409</v>
      </c>
      <c r="Y2193" s="24" t="s">
        <v>40</v>
      </c>
      <c r="Z2193" s="25">
        <v>432856</v>
      </c>
      <c r="AA2193" s="24" t="s">
        <v>14803</v>
      </c>
      <c r="AB2193" s="24" t="s">
        <v>14803</v>
      </c>
      <c r="AC2193" s="24" t="s">
        <v>14803</v>
      </c>
      <c r="AD2193" s="24" t="s">
        <v>21268</v>
      </c>
      <c r="AE2193" s="24"/>
      <c r="AF2193" s="24"/>
      <c r="AG2193" s="24" t="s">
        <v>21269</v>
      </c>
      <c r="AH2193" s="24"/>
      <c r="AI2193" s="24"/>
      <c r="AJ2193" s="24"/>
      <c r="AK2193" s="24"/>
      <c r="AL2193" s="24" t="s">
        <v>20268</v>
      </c>
      <c r="AM2193" s="24" t="s">
        <v>410</v>
      </c>
      <c r="AN2193" s="40">
        <v>126</v>
      </c>
      <c r="AO2193" s="24" t="s">
        <v>13981</v>
      </c>
      <c r="AP2193" s="24" t="s">
        <v>21270</v>
      </c>
      <c r="AQ2193" s="24"/>
      <c r="AR2193" s="24" t="s">
        <v>13982</v>
      </c>
      <c r="AS2193" s="24" t="s">
        <v>13983</v>
      </c>
      <c r="AT2193" s="24" t="s">
        <v>21270</v>
      </c>
      <c r="AU2193" s="23" t="s">
        <v>6083</v>
      </c>
      <c r="AV2193" s="23" t="s">
        <v>9463</v>
      </c>
      <c r="AW2193" s="23" t="s">
        <v>1701</v>
      </c>
      <c r="AX2193" s="23" t="s">
        <v>13984</v>
      </c>
    </row>
    <row r="2194" spans="1:50" s="22" customFormat="1" ht="20" customHeight="1" x14ac:dyDescent="0.3">
      <c r="A2194" s="23" t="s">
        <v>3461</v>
      </c>
      <c r="B2194" s="23" t="s">
        <v>5483</v>
      </c>
      <c r="C2194" s="23" t="s">
        <v>23727</v>
      </c>
      <c r="D2194" s="23" t="s">
        <v>21266</v>
      </c>
      <c r="E2194" s="23" t="s">
        <v>19514</v>
      </c>
      <c r="F2194" s="23" t="s">
        <v>14803</v>
      </c>
      <c r="G2194" s="24" t="s">
        <v>19514</v>
      </c>
      <c r="H2194" s="24" t="s">
        <v>21267</v>
      </c>
      <c r="I2194" s="24" t="s">
        <v>3</v>
      </c>
      <c r="J2194" s="30" t="s">
        <v>5879</v>
      </c>
      <c r="K2194" s="23" t="s">
        <v>8221</v>
      </c>
      <c r="L2194" s="23" t="s">
        <v>8222</v>
      </c>
      <c r="M2194" s="23" t="s">
        <v>5513</v>
      </c>
      <c r="N2194" s="23" t="s">
        <v>5514</v>
      </c>
      <c r="O2194" s="23" t="s">
        <v>8990</v>
      </c>
      <c r="P2194" s="23" t="s">
        <v>5516</v>
      </c>
      <c r="Q2194" s="23" t="s">
        <v>6108</v>
      </c>
      <c r="R2194" s="23" t="s">
        <v>6109</v>
      </c>
      <c r="S2194" s="23" t="s">
        <v>407</v>
      </c>
      <c r="T2194" s="23" t="s">
        <v>408</v>
      </c>
      <c r="U2194" s="23" t="s">
        <v>227</v>
      </c>
      <c r="V2194" s="23" t="s">
        <v>2478</v>
      </c>
      <c r="W2194" s="24" t="s">
        <v>38</v>
      </c>
      <c r="X2194" s="24" t="s">
        <v>409</v>
      </c>
      <c r="Y2194" s="24" t="s">
        <v>40</v>
      </c>
      <c r="Z2194" s="25">
        <v>3646543325</v>
      </c>
      <c r="AA2194" s="24" t="s">
        <v>14803</v>
      </c>
      <c r="AB2194" s="24" t="s">
        <v>14803</v>
      </c>
      <c r="AC2194" s="24" t="s">
        <v>14803</v>
      </c>
      <c r="AD2194" s="24" t="s">
        <v>21268</v>
      </c>
      <c r="AE2194" s="24"/>
      <c r="AF2194" s="24"/>
      <c r="AG2194" s="24" t="s">
        <v>21269</v>
      </c>
      <c r="AH2194" s="24"/>
      <c r="AI2194" s="24"/>
      <c r="AJ2194" s="24"/>
      <c r="AK2194" s="24"/>
      <c r="AL2194" s="24" t="s">
        <v>19515</v>
      </c>
      <c r="AM2194" s="24" t="s">
        <v>3459</v>
      </c>
      <c r="AN2194" s="40">
        <v>90426</v>
      </c>
      <c r="AO2194" s="24" t="s">
        <v>2573</v>
      </c>
      <c r="AP2194" s="24" t="s">
        <v>2508</v>
      </c>
      <c r="AQ2194" s="24" t="s">
        <v>14102</v>
      </c>
      <c r="AR2194" s="24" t="s">
        <v>3460</v>
      </c>
      <c r="AS2194" s="24" t="s">
        <v>3461</v>
      </c>
      <c r="AT2194" s="24" t="s">
        <v>21270</v>
      </c>
      <c r="AU2194" s="23" t="s">
        <v>3933</v>
      </c>
      <c r="AV2194" s="23" t="s">
        <v>5520</v>
      </c>
      <c r="AW2194" s="23" t="s">
        <v>5672</v>
      </c>
      <c r="AX2194" s="23" t="s">
        <v>8991</v>
      </c>
    </row>
    <row r="2195" spans="1:50" s="22" customFormat="1" ht="20" customHeight="1" x14ac:dyDescent="0.3">
      <c r="A2195" s="23" t="s">
        <v>3464</v>
      </c>
      <c r="B2195" s="23" t="s">
        <v>5483</v>
      </c>
      <c r="C2195" s="23" t="s">
        <v>23728</v>
      </c>
      <c r="D2195" s="23" t="s">
        <v>21266</v>
      </c>
      <c r="E2195" s="23" t="s">
        <v>19516</v>
      </c>
      <c r="F2195" s="23" t="s">
        <v>14803</v>
      </c>
      <c r="G2195" s="24" t="s">
        <v>19516</v>
      </c>
      <c r="H2195" s="24" t="s">
        <v>21267</v>
      </c>
      <c r="I2195" s="24" t="s">
        <v>3</v>
      </c>
      <c r="J2195" s="30" t="s">
        <v>5879</v>
      </c>
      <c r="K2195" s="23" t="s">
        <v>8221</v>
      </c>
      <c r="L2195" s="23" t="s">
        <v>8222</v>
      </c>
      <c r="M2195" s="23" t="s">
        <v>5513</v>
      </c>
      <c r="N2195" s="23" t="s">
        <v>5514</v>
      </c>
      <c r="O2195" s="23" t="s">
        <v>8990</v>
      </c>
      <c r="P2195" s="23" t="s">
        <v>5516</v>
      </c>
      <c r="Q2195" s="23" t="s">
        <v>6108</v>
      </c>
      <c r="R2195" s="23" t="s">
        <v>6109</v>
      </c>
      <c r="S2195" s="23" t="s">
        <v>407</v>
      </c>
      <c r="T2195" s="23" t="s">
        <v>408</v>
      </c>
      <c r="U2195" s="23" t="s">
        <v>227</v>
      </c>
      <c r="V2195" s="23" t="s">
        <v>2478</v>
      </c>
      <c r="W2195" s="24" t="s">
        <v>38</v>
      </c>
      <c r="X2195" s="24" t="s">
        <v>409</v>
      </c>
      <c r="Y2195" s="24" t="s">
        <v>40</v>
      </c>
      <c r="Z2195" s="25">
        <v>1139600000</v>
      </c>
      <c r="AA2195" s="24" t="s">
        <v>14803</v>
      </c>
      <c r="AB2195" s="24" t="s">
        <v>14803</v>
      </c>
      <c r="AC2195" s="24" t="s">
        <v>14803</v>
      </c>
      <c r="AD2195" s="24" t="s">
        <v>21268</v>
      </c>
      <c r="AE2195" s="24"/>
      <c r="AF2195" s="24"/>
      <c r="AG2195" s="24" t="s">
        <v>21269</v>
      </c>
      <c r="AH2195" s="24"/>
      <c r="AI2195" s="24"/>
      <c r="AJ2195" s="24"/>
      <c r="AK2195" s="24"/>
      <c r="AL2195" s="24" t="s">
        <v>19517</v>
      </c>
      <c r="AM2195" s="24" t="s">
        <v>3462</v>
      </c>
      <c r="AN2195" s="40">
        <v>90526</v>
      </c>
      <c r="AO2195" s="24" t="s">
        <v>2590</v>
      </c>
      <c r="AP2195" s="24" t="s">
        <v>2512</v>
      </c>
      <c r="AQ2195" s="24" t="s">
        <v>14102</v>
      </c>
      <c r="AR2195" s="24" t="s">
        <v>3463</v>
      </c>
      <c r="AS2195" s="24" t="s">
        <v>3464</v>
      </c>
      <c r="AT2195" s="24" t="s">
        <v>21270</v>
      </c>
      <c r="AU2195" s="23" t="s">
        <v>3933</v>
      </c>
      <c r="AV2195" s="23" t="s">
        <v>5520</v>
      </c>
      <c r="AW2195" s="23" t="s">
        <v>5672</v>
      </c>
      <c r="AX2195" s="23" t="s">
        <v>8991</v>
      </c>
    </row>
    <row r="2196" spans="1:50" s="22" customFormat="1" ht="20" customHeight="1" x14ac:dyDescent="0.3">
      <c r="A2196" s="23" t="s">
        <v>20765</v>
      </c>
      <c r="B2196" s="23" t="s">
        <v>5483</v>
      </c>
      <c r="C2196" s="23" t="s">
        <v>23729</v>
      </c>
      <c r="D2196" s="23" t="s">
        <v>21266</v>
      </c>
      <c r="E2196" s="23" t="s">
        <v>20761</v>
      </c>
      <c r="F2196" s="23" t="s">
        <v>20762</v>
      </c>
      <c r="G2196" s="24" t="s">
        <v>23730</v>
      </c>
      <c r="H2196" s="24" t="s">
        <v>21267</v>
      </c>
      <c r="I2196" s="24" t="s">
        <v>3</v>
      </c>
      <c r="J2196" s="30" t="s">
        <v>5510</v>
      </c>
      <c r="K2196" s="23" t="s">
        <v>6420</v>
      </c>
      <c r="L2196" s="23" t="s">
        <v>6421</v>
      </c>
      <c r="M2196" s="23" t="s">
        <v>5513</v>
      </c>
      <c r="N2196" s="23" t="s">
        <v>5514</v>
      </c>
      <c r="O2196" s="23" t="s">
        <v>6422</v>
      </c>
      <c r="P2196" s="23" t="s">
        <v>5516</v>
      </c>
      <c r="Q2196" s="23" t="s">
        <v>5561</v>
      </c>
      <c r="R2196" s="23" t="s">
        <v>5562</v>
      </c>
      <c r="S2196" s="23" t="s">
        <v>407</v>
      </c>
      <c r="T2196" s="23" t="s">
        <v>408</v>
      </c>
      <c r="U2196" s="23" t="s">
        <v>342</v>
      </c>
      <c r="V2196" s="23" t="s">
        <v>344</v>
      </c>
      <c r="W2196" s="24" t="s">
        <v>38</v>
      </c>
      <c r="X2196" s="24" t="s">
        <v>409</v>
      </c>
      <c r="Y2196" s="24" t="s">
        <v>40</v>
      </c>
      <c r="Z2196" s="25">
        <v>20000000</v>
      </c>
      <c r="AA2196" s="24" t="s">
        <v>14803</v>
      </c>
      <c r="AB2196" s="24" t="s">
        <v>14803</v>
      </c>
      <c r="AC2196" s="24" t="s">
        <v>14803</v>
      </c>
      <c r="AD2196" s="24" t="s">
        <v>21268</v>
      </c>
      <c r="AE2196" s="24"/>
      <c r="AF2196" s="24"/>
      <c r="AG2196" s="24" t="s">
        <v>21269</v>
      </c>
      <c r="AH2196" s="24"/>
      <c r="AI2196" s="24"/>
      <c r="AJ2196" s="24"/>
      <c r="AK2196" s="24"/>
      <c r="AL2196" s="24" t="s">
        <v>20763</v>
      </c>
      <c r="AM2196" s="24" t="s">
        <v>1459</v>
      </c>
      <c r="AN2196" s="40">
        <v>53326</v>
      </c>
      <c r="AO2196" s="24" t="s">
        <v>2347</v>
      </c>
      <c r="AP2196" s="24" t="s">
        <v>21270</v>
      </c>
      <c r="AQ2196" s="24"/>
      <c r="AR2196" s="24" t="s">
        <v>20764</v>
      </c>
      <c r="AS2196" s="24" t="s">
        <v>20765</v>
      </c>
      <c r="AT2196" s="24" t="s">
        <v>21270</v>
      </c>
      <c r="AU2196" s="23" t="s">
        <v>2543</v>
      </c>
      <c r="AV2196" s="23" t="s">
        <v>5602</v>
      </c>
      <c r="AW2196" s="23" t="s">
        <v>6423</v>
      </c>
      <c r="AX2196" s="23" t="s">
        <v>2346</v>
      </c>
    </row>
    <row r="2197" spans="1:50" s="22" customFormat="1" ht="20" customHeight="1" x14ac:dyDescent="0.3">
      <c r="A2197" s="23" t="s">
        <v>20767</v>
      </c>
      <c r="B2197" s="23" t="s">
        <v>5483</v>
      </c>
      <c r="C2197" s="23" t="s">
        <v>23731</v>
      </c>
      <c r="D2197" s="23" t="s">
        <v>21266</v>
      </c>
      <c r="E2197" s="23" t="s">
        <v>15645</v>
      </c>
      <c r="F2197" s="23" t="s">
        <v>15646</v>
      </c>
      <c r="G2197" s="24" t="s">
        <v>21784</v>
      </c>
      <c r="H2197" s="24" t="s">
        <v>21267</v>
      </c>
      <c r="I2197" s="24" t="s">
        <v>3</v>
      </c>
      <c r="J2197" s="30" t="s">
        <v>5510</v>
      </c>
      <c r="K2197" s="23" t="s">
        <v>10556</v>
      </c>
      <c r="L2197" s="23" t="s">
        <v>10557</v>
      </c>
      <c r="M2197" s="23" t="s">
        <v>5513</v>
      </c>
      <c r="N2197" s="23" t="s">
        <v>5514</v>
      </c>
      <c r="O2197" s="23" t="s">
        <v>10558</v>
      </c>
      <c r="P2197" s="23" t="s">
        <v>5516</v>
      </c>
      <c r="Q2197" s="23" t="s">
        <v>5561</v>
      </c>
      <c r="R2197" s="23" t="s">
        <v>5562</v>
      </c>
      <c r="S2197" s="23" t="s">
        <v>407</v>
      </c>
      <c r="T2197" s="23" t="s">
        <v>408</v>
      </c>
      <c r="U2197" s="23" t="s">
        <v>248</v>
      </c>
      <c r="V2197" s="23" t="s">
        <v>250</v>
      </c>
      <c r="W2197" s="24" t="s">
        <v>38</v>
      </c>
      <c r="X2197" s="24" t="s">
        <v>2826</v>
      </c>
      <c r="Y2197" s="24" t="s">
        <v>40</v>
      </c>
      <c r="Z2197" s="25">
        <v>4414200</v>
      </c>
      <c r="AA2197" s="24" t="s">
        <v>14803</v>
      </c>
      <c r="AB2197" s="24" t="s">
        <v>14803</v>
      </c>
      <c r="AC2197" s="24" t="s">
        <v>14803</v>
      </c>
      <c r="AD2197" s="24" t="s">
        <v>21268</v>
      </c>
      <c r="AE2197" s="24"/>
      <c r="AF2197" s="24"/>
      <c r="AG2197" s="24" t="s">
        <v>21269</v>
      </c>
      <c r="AH2197" s="24"/>
      <c r="AI2197" s="24"/>
      <c r="AJ2197" s="24"/>
      <c r="AK2197" s="24"/>
      <c r="AL2197" s="24" t="s">
        <v>23732</v>
      </c>
      <c r="AM2197" s="24" t="s">
        <v>4083</v>
      </c>
      <c r="AN2197" s="40">
        <v>128826</v>
      </c>
      <c r="AO2197" s="24" t="s">
        <v>3458</v>
      </c>
      <c r="AP2197" s="24" t="s">
        <v>21270</v>
      </c>
      <c r="AQ2197" s="24"/>
      <c r="AR2197" s="24" t="s">
        <v>20766</v>
      </c>
      <c r="AS2197" s="24" t="s">
        <v>20767</v>
      </c>
      <c r="AT2197" s="24" t="s">
        <v>21270</v>
      </c>
      <c r="AU2197" s="23" t="s">
        <v>4826</v>
      </c>
      <c r="AV2197" s="23" t="s">
        <v>5602</v>
      </c>
      <c r="AW2197" s="23" t="s">
        <v>10559</v>
      </c>
      <c r="AX2197" s="23" t="s">
        <v>4531</v>
      </c>
    </row>
    <row r="2198" spans="1:50" s="22" customFormat="1" ht="20" customHeight="1" x14ac:dyDescent="0.3">
      <c r="A2198" s="23" t="s">
        <v>20770</v>
      </c>
      <c r="B2198" s="23" t="s">
        <v>5483</v>
      </c>
      <c r="C2198" s="23" t="s">
        <v>23733</v>
      </c>
      <c r="D2198" s="23" t="s">
        <v>21266</v>
      </c>
      <c r="E2198" s="23" t="s">
        <v>17605</v>
      </c>
      <c r="F2198" s="23" t="s">
        <v>17673</v>
      </c>
      <c r="G2198" s="24" t="s">
        <v>22783</v>
      </c>
      <c r="H2198" s="24" t="s">
        <v>21267</v>
      </c>
      <c r="I2198" s="24" t="s">
        <v>3</v>
      </c>
      <c r="J2198" s="30" t="s">
        <v>5510</v>
      </c>
      <c r="K2198" s="23" t="s">
        <v>11779</v>
      </c>
      <c r="L2198" s="23" t="s">
        <v>11780</v>
      </c>
      <c r="M2198" s="23" t="s">
        <v>5513</v>
      </c>
      <c r="N2198" s="23" t="s">
        <v>5514</v>
      </c>
      <c r="O2198" s="23" t="s">
        <v>11781</v>
      </c>
      <c r="P2198" s="23" t="s">
        <v>5516</v>
      </c>
      <c r="Q2198" s="23" t="s">
        <v>5517</v>
      </c>
      <c r="R2198" s="23" t="s">
        <v>5518</v>
      </c>
      <c r="S2198" s="23" t="s">
        <v>407</v>
      </c>
      <c r="T2198" s="23" t="s">
        <v>408</v>
      </c>
      <c r="U2198" s="23" t="s">
        <v>342</v>
      </c>
      <c r="V2198" s="23" t="s">
        <v>344</v>
      </c>
      <c r="W2198" s="24" t="s">
        <v>38</v>
      </c>
      <c r="X2198" s="24" t="s">
        <v>409</v>
      </c>
      <c r="Y2198" s="24" t="s">
        <v>40</v>
      </c>
      <c r="Z2198" s="25">
        <v>13794375</v>
      </c>
      <c r="AA2198" s="24" t="s">
        <v>14803</v>
      </c>
      <c r="AB2198" s="24" t="s">
        <v>14803</v>
      </c>
      <c r="AC2198" s="24" t="s">
        <v>14803</v>
      </c>
      <c r="AD2198" s="24" t="s">
        <v>21268</v>
      </c>
      <c r="AE2198" s="24"/>
      <c r="AF2198" s="24"/>
      <c r="AG2198" s="24" t="s">
        <v>21269</v>
      </c>
      <c r="AH2198" s="24"/>
      <c r="AI2198" s="24"/>
      <c r="AJ2198" s="24"/>
      <c r="AK2198" s="24"/>
      <c r="AL2198" s="24" t="s">
        <v>20768</v>
      </c>
      <c r="AM2198" s="24" t="s">
        <v>4984</v>
      </c>
      <c r="AN2198" s="40">
        <v>145126</v>
      </c>
      <c r="AO2198" s="24" t="s">
        <v>4055</v>
      </c>
      <c r="AP2198" s="24" t="s">
        <v>21270</v>
      </c>
      <c r="AQ2198" s="24"/>
      <c r="AR2198" s="24" t="s">
        <v>20769</v>
      </c>
      <c r="AS2198" s="24" t="s">
        <v>20770</v>
      </c>
      <c r="AT2198" s="24" t="s">
        <v>21270</v>
      </c>
      <c r="AU2198" s="23" t="s">
        <v>5310</v>
      </c>
      <c r="AV2198" s="23" t="s">
        <v>5563</v>
      </c>
      <c r="AW2198" s="23" t="s">
        <v>11782</v>
      </c>
      <c r="AX2198" s="23" t="s">
        <v>4983</v>
      </c>
    </row>
    <row r="2199" spans="1:50" s="22" customFormat="1" ht="20" customHeight="1" x14ac:dyDescent="0.3">
      <c r="A2199" s="23" t="s">
        <v>20773</v>
      </c>
      <c r="B2199" s="23" t="s">
        <v>5483</v>
      </c>
      <c r="C2199" s="23" t="s">
        <v>23734</v>
      </c>
      <c r="D2199" s="23" t="s">
        <v>21266</v>
      </c>
      <c r="E2199" s="23" t="s">
        <v>15151</v>
      </c>
      <c r="F2199" s="23" t="s">
        <v>15551</v>
      </c>
      <c r="G2199" s="24" t="s">
        <v>21733</v>
      </c>
      <c r="H2199" s="24" t="s">
        <v>21267</v>
      </c>
      <c r="I2199" s="24" t="s">
        <v>3</v>
      </c>
      <c r="J2199" s="30" t="s">
        <v>5510</v>
      </c>
      <c r="K2199" s="23" t="s">
        <v>8130</v>
      </c>
      <c r="L2199" s="23" t="s">
        <v>8131</v>
      </c>
      <c r="M2199" s="23" t="s">
        <v>5513</v>
      </c>
      <c r="N2199" s="23" t="s">
        <v>5514</v>
      </c>
      <c r="O2199" s="23" t="s">
        <v>8132</v>
      </c>
      <c r="P2199" s="23" t="s">
        <v>5516</v>
      </c>
      <c r="Q2199" s="23" t="s">
        <v>5561</v>
      </c>
      <c r="R2199" s="23" t="s">
        <v>5562</v>
      </c>
      <c r="S2199" s="23" t="s">
        <v>407</v>
      </c>
      <c r="T2199" s="23" t="s">
        <v>408</v>
      </c>
      <c r="U2199" s="23" t="s">
        <v>248</v>
      </c>
      <c r="V2199" s="23" t="s">
        <v>250</v>
      </c>
      <c r="W2199" s="24" t="s">
        <v>38</v>
      </c>
      <c r="X2199" s="24" t="s">
        <v>409</v>
      </c>
      <c r="Y2199" s="24" t="s">
        <v>40</v>
      </c>
      <c r="Z2199" s="25">
        <v>7724850</v>
      </c>
      <c r="AA2199" s="24" t="s">
        <v>14803</v>
      </c>
      <c r="AB2199" s="24" t="s">
        <v>14803</v>
      </c>
      <c r="AC2199" s="24" t="s">
        <v>14803</v>
      </c>
      <c r="AD2199" s="24" t="s">
        <v>21268</v>
      </c>
      <c r="AE2199" s="24"/>
      <c r="AF2199" s="24"/>
      <c r="AG2199" s="24" t="s">
        <v>21269</v>
      </c>
      <c r="AH2199" s="24"/>
      <c r="AI2199" s="24"/>
      <c r="AJ2199" s="24"/>
      <c r="AK2199" s="24"/>
      <c r="AL2199" s="24" t="s">
        <v>20771</v>
      </c>
      <c r="AM2199" s="24" t="s">
        <v>2640</v>
      </c>
      <c r="AN2199" s="40">
        <v>62726</v>
      </c>
      <c r="AO2199" s="24" t="s">
        <v>2097</v>
      </c>
      <c r="AP2199" s="24" t="s">
        <v>21270</v>
      </c>
      <c r="AQ2199" s="24"/>
      <c r="AR2199" s="24" t="s">
        <v>20772</v>
      </c>
      <c r="AS2199" s="24" t="s">
        <v>20773</v>
      </c>
      <c r="AT2199" s="24" t="s">
        <v>21270</v>
      </c>
      <c r="AU2199" s="23" t="s">
        <v>3600</v>
      </c>
      <c r="AV2199" s="23" t="s">
        <v>5563</v>
      </c>
      <c r="AW2199" s="23" t="s">
        <v>8133</v>
      </c>
      <c r="AX2199" s="23" t="s">
        <v>8134</v>
      </c>
    </row>
    <row r="2200" spans="1:50" s="22" customFormat="1" ht="20" customHeight="1" x14ac:dyDescent="0.3">
      <c r="A2200" s="23" t="s">
        <v>4500</v>
      </c>
      <c r="B2200" s="23" t="s">
        <v>5483</v>
      </c>
      <c r="C2200" s="23" t="s">
        <v>23735</v>
      </c>
      <c r="D2200" s="23" t="s">
        <v>21266</v>
      </c>
      <c r="E2200" s="23" t="s">
        <v>17585</v>
      </c>
      <c r="F2200" s="23" t="s">
        <v>20774</v>
      </c>
      <c r="G2200" s="24" t="s">
        <v>23736</v>
      </c>
      <c r="H2200" s="24" t="s">
        <v>21267</v>
      </c>
      <c r="I2200" s="24" t="s">
        <v>3</v>
      </c>
      <c r="J2200" s="30" t="s">
        <v>5510</v>
      </c>
      <c r="K2200" s="23" t="s">
        <v>11596</v>
      </c>
      <c r="L2200" s="23" t="s">
        <v>11597</v>
      </c>
      <c r="M2200" s="23" t="s">
        <v>5513</v>
      </c>
      <c r="N2200" s="23" t="s">
        <v>5514</v>
      </c>
      <c r="O2200" s="23" t="s">
        <v>11598</v>
      </c>
      <c r="P2200" s="23" t="s">
        <v>5516</v>
      </c>
      <c r="Q2200" s="23" t="s">
        <v>5517</v>
      </c>
      <c r="R2200" s="23" t="s">
        <v>5518</v>
      </c>
      <c r="S2200" s="23" t="s">
        <v>407</v>
      </c>
      <c r="T2200" s="23" t="s">
        <v>408</v>
      </c>
      <c r="U2200" s="23" t="s">
        <v>248</v>
      </c>
      <c r="V2200" s="23" t="s">
        <v>250</v>
      </c>
      <c r="W2200" s="24" t="s">
        <v>38</v>
      </c>
      <c r="X2200" s="24" t="s">
        <v>2826</v>
      </c>
      <c r="Y2200" s="24" t="s">
        <v>40</v>
      </c>
      <c r="Z2200" s="25">
        <v>7467355</v>
      </c>
      <c r="AA2200" s="24" t="s">
        <v>14803</v>
      </c>
      <c r="AB2200" s="24" t="s">
        <v>14803</v>
      </c>
      <c r="AC2200" s="24" t="s">
        <v>14803</v>
      </c>
      <c r="AD2200" s="24" t="s">
        <v>21268</v>
      </c>
      <c r="AE2200" s="24"/>
      <c r="AF2200" s="24"/>
      <c r="AG2200" s="24" t="s">
        <v>21269</v>
      </c>
      <c r="AH2200" s="24"/>
      <c r="AI2200" s="24"/>
      <c r="AJ2200" s="24"/>
      <c r="AK2200" s="24"/>
      <c r="AL2200" s="24" t="s">
        <v>20775</v>
      </c>
      <c r="AM2200" s="24" t="s">
        <v>4498</v>
      </c>
      <c r="AN2200" s="40">
        <v>127326</v>
      </c>
      <c r="AO2200" s="24" t="s">
        <v>3940</v>
      </c>
      <c r="AP2200" s="24" t="s">
        <v>21270</v>
      </c>
      <c r="AQ2200" s="24"/>
      <c r="AR2200" s="24" t="s">
        <v>4499</v>
      </c>
      <c r="AS2200" s="24" t="s">
        <v>4500</v>
      </c>
      <c r="AT2200" s="24" t="s">
        <v>21270</v>
      </c>
      <c r="AU2200" s="23" t="s">
        <v>5310</v>
      </c>
      <c r="AV2200" s="23" t="s">
        <v>5563</v>
      </c>
      <c r="AW2200" s="23" t="s">
        <v>11599</v>
      </c>
      <c r="AX2200" s="23" t="s">
        <v>4497</v>
      </c>
    </row>
    <row r="2201" spans="1:50" s="22" customFormat="1" ht="20" customHeight="1" x14ac:dyDescent="0.3">
      <c r="A2201" s="23" t="s">
        <v>5274</v>
      </c>
      <c r="B2201" s="23" t="s">
        <v>5483</v>
      </c>
      <c r="C2201" s="23" t="s">
        <v>23737</v>
      </c>
      <c r="D2201" s="23" t="s">
        <v>21266</v>
      </c>
      <c r="E2201" s="23" t="s">
        <v>17549</v>
      </c>
      <c r="F2201" s="23" t="s">
        <v>20776</v>
      </c>
      <c r="G2201" s="24" t="s">
        <v>23738</v>
      </c>
      <c r="H2201" s="24" t="s">
        <v>21267</v>
      </c>
      <c r="I2201" s="24" t="s">
        <v>3</v>
      </c>
      <c r="J2201" s="30" t="s">
        <v>5510</v>
      </c>
      <c r="K2201" s="23" t="s">
        <v>12400</v>
      </c>
      <c r="L2201" s="23" t="s">
        <v>12401</v>
      </c>
      <c r="M2201" s="23" t="s">
        <v>5513</v>
      </c>
      <c r="N2201" s="23" t="s">
        <v>5514</v>
      </c>
      <c r="O2201" s="23" t="s">
        <v>12402</v>
      </c>
      <c r="P2201" s="23" t="s">
        <v>5516</v>
      </c>
      <c r="Q2201" s="23" t="s">
        <v>5561</v>
      </c>
      <c r="R2201" s="23" t="s">
        <v>5562</v>
      </c>
      <c r="S2201" s="23" t="s">
        <v>407</v>
      </c>
      <c r="T2201" s="23" t="s">
        <v>408</v>
      </c>
      <c r="U2201" s="23" t="s">
        <v>342</v>
      </c>
      <c r="V2201" s="23" t="s">
        <v>344</v>
      </c>
      <c r="W2201" s="24" t="s">
        <v>38</v>
      </c>
      <c r="X2201" s="24" t="s">
        <v>409</v>
      </c>
      <c r="Y2201" s="24" t="s">
        <v>40</v>
      </c>
      <c r="Z2201" s="25">
        <v>9931950</v>
      </c>
      <c r="AA2201" s="24" t="s">
        <v>14803</v>
      </c>
      <c r="AB2201" s="24" t="s">
        <v>14803</v>
      </c>
      <c r="AC2201" s="24" t="s">
        <v>14803</v>
      </c>
      <c r="AD2201" s="24" t="s">
        <v>21268</v>
      </c>
      <c r="AE2201" s="24"/>
      <c r="AF2201" s="24"/>
      <c r="AG2201" s="24" t="s">
        <v>21269</v>
      </c>
      <c r="AH2201" s="24"/>
      <c r="AI2201" s="24"/>
      <c r="AJ2201" s="24"/>
      <c r="AK2201" s="24"/>
      <c r="AL2201" s="24" t="s">
        <v>20777</v>
      </c>
      <c r="AM2201" s="24" t="s">
        <v>5272</v>
      </c>
      <c r="AN2201" s="40">
        <v>154526</v>
      </c>
      <c r="AO2201" s="24" t="s">
        <v>4366</v>
      </c>
      <c r="AP2201" s="24" t="s">
        <v>21270</v>
      </c>
      <c r="AQ2201" s="24"/>
      <c r="AR2201" s="24" t="s">
        <v>5273</v>
      </c>
      <c r="AS2201" s="24" t="s">
        <v>5274</v>
      </c>
      <c r="AT2201" s="24" t="s">
        <v>21270</v>
      </c>
      <c r="AU2201" s="23" t="s">
        <v>5392</v>
      </c>
      <c r="AV2201" s="23" t="s">
        <v>5563</v>
      </c>
      <c r="AW2201" s="23" t="s">
        <v>12403</v>
      </c>
      <c r="AX2201" s="23" t="s">
        <v>12404</v>
      </c>
    </row>
    <row r="2202" spans="1:50" s="22" customFormat="1" ht="20" customHeight="1" x14ac:dyDescent="0.3">
      <c r="A2202" s="23" t="s">
        <v>20780</v>
      </c>
      <c r="B2202" s="23" t="s">
        <v>5483</v>
      </c>
      <c r="C2202" s="23" t="s">
        <v>23739</v>
      </c>
      <c r="D2202" s="23" t="s">
        <v>21266</v>
      </c>
      <c r="E2202" s="23" t="s">
        <v>17549</v>
      </c>
      <c r="F2202" s="23" t="s">
        <v>17613</v>
      </c>
      <c r="G2202" s="24" t="s">
        <v>21349</v>
      </c>
      <c r="H2202" s="24" t="s">
        <v>21267</v>
      </c>
      <c r="I2202" s="24" t="s">
        <v>3</v>
      </c>
      <c r="J2202" s="30" t="s">
        <v>5510</v>
      </c>
      <c r="K2202" s="23" t="s">
        <v>12026</v>
      </c>
      <c r="L2202" s="23" t="s">
        <v>12027</v>
      </c>
      <c r="M2202" s="23" t="s">
        <v>5513</v>
      </c>
      <c r="N2202" s="23" t="s">
        <v>5514</v>
      </c>
      <c r="O2202" s="23" t="s">
        <v>12028</v>
      </c>
      <c r="P2202" s="23" t="s">
        <v>5516</v>
      </c>
      <c r="Q2202" s="23" t="s">
        <v>5517</v>
      </c>
      <c r="R2202" s="23" t="s">
        <v>5518</v>
      </c>
      <c r="S2202" s="23" t="s">
        <v>407</v>
      </c>
      <c r="T2202" s="23" t="s">
        <v>408</v>
      </c>
      <c r="U2202" s="23" t="s">
        <v>236</v>
      </c>
      <c r="V2202" s="23" t="s">
        <v>238</v>
      </c>
      <c r="W2202" s="24" t="s">
        <v>38</v>
      </c>
      <c r="X2202" s="24" t="s">
        <v>409</v>
      </c>
      <c r="Y2202" s="24" t="s">
        <v>40</v>
      </c>
      <c r="Z2202" s="25">
        <v>9931950</v>
      </c>
      <c r="AA2202" s="24" t="s">
        <v>14803</v>
      </c>
      <c r="AB2202" s="24" t="s">
        <v>14803</v>
      </c>
      <c r="AC2202" s="24" t="s">
        <v>14803</v>
      </c>
      <c r="AD2202" s="24" t="s">
        <v>21268</v>
      </c>
      <c r="AE2202" s="24"/>
      <c r="AF2202" s="24"/>
      <c r="AG2202" s="24" t="s">
        <v>21269</v>
      </c>
      <c r="AH2202" s="24"/>
      <c r="AI2202" s="24"/>
      <c r="AJ2202" s="24"/>
      <c r="AK2202" s="24"/>
      <c r="AL2202" s="24" t="s">
        <v>20778</v>
      </c>
      <c r="AM2202" s="24" t="s">
        <v>4252</v>
      </c>
      <c r="AN2202" s="40">
        <v>137326</v>
      </c>
      <c r="AO2202" s="24" t="s">
        <v>4183</v>
      </c>
      <c r="AP2202" s="24" t="s">
        <v>21270</v>
      </c>
      <c r="AQ2202" s="24"/>
      <c r="AR2202" s="24" t="s">
        <v>20779</v>
      </c>
      <c r="AS2202" s="24" t="s">
        <v>20780</v>
      </c>
      <c r="AT2202" s="24" t="s">
        <v>21270</v>
      </c>
      <c r="AU2202" s="23" t="s">
        <v>5392</v>
      </c>
      <c r="AV2202" s="23" t="s">
        <v>5563</v>
      </c>
      <c r="AW2202" s="23" t="s">
        <v>12029</v>
      </c>
      <c r="AX2202" s="23" t="s">
        <v>4745</v>
      </c>
    </row>
    <row r="2203" spans="1:50" s="22" customFormat="1" ht="20" customHeight="1" x14ac:dyDescent="0.3">
      <c r="A2203" s="23" t="s">
        <v>20784</v>
      </c>
      <c r="B2203" s="23" t="s">
        <v>5483</v>
      </c>
      <c r="C2203" s="23" t="s">
        <v>23740</v>
      </c>
      <c r="D2203" s="23" t="s">
        <v>21266</v>
      </c>
      <c r="E2203" s="23" t="s">
        <v>17549</v>
      </c>
      <c r="F2203" s="23" t="s">
        <v>20781</v>
      </c>
      <c r="G2203" s="24" t="s">
        <v>23741</v>
      </c>
      <c r="H2203" s="24" t="s">
        <v>21267</v>
      </c>
      <c r="I2203" s="24" t="s">
        <v>3</v>
      </c>
      <c r="J2203" s="30" t="s">
        <v>5510</v>
      </c>
      <c r="K2203" s="23" t="s">
        <v>11083</v>
      </c>
      <c r="L2203" s="23" t="s">
        <v>11084</v>
      </c>
      <c r="M2203" s="23" t="s">
        <v>5513</v>
      </c>
      <c r="N2203" s="23" t="s">
        <v>5514</v>
      </c>
      <c r="O2203" s="23" t="s">
        <v>11085</v>
      </c>
      <c r="P2203" s="23" t="s">
        <v>5516</v>
      </c>
      <c r="Q2203" s="23" t="s">
        <v>5517</v>
      </c>
      <c r="R2203" s="23" t="s">
        <v>5518</v>
      </c>
      <c r="S2203" s="23" t="s">
        <v>407</v>
      </c>
      <c r="T2203" s="23" t="s">
        <v>408</v>
      </c>
      <c r="U2203" s="23" t="s">
        <v>216</v>
      </c>
      <c r="V2203" s="23" t="s">
        <v>218</v>
      </c>
      <c r="W2203" s="24" t="s">
        <v>38</v>
      </c>
      <c r="X2203" s="24" t="s">
        <v>409</v>
      </c>
      <c r="Y2203" s="24" t="s">
        <v>40</v>
      </c>
      <c r="Z2203" s="25">
        <v>9931950</v>
      </c>
      <c r="AA2203" s="24" t="s">
        <v>14803</v>
      </c>
      <c r="AB2203" s="24" t="s">
        <v>14803</v>
      </c>
      <c r="AC2203" s="24" t="s">
        <v>14803</v>
      </c>
      <c r="AD2203" s="24" t="s">
        <v>21268</v>
      </c>
      <c r="AE2203" s="24"/>
      <c r="AF2203" s="24"/>
      <c r="AG2203" s="24" t="s">
        <v>21269</v>
      </c>
      <c r="AH2203" s="24"/>
      <c r="AI2203" s="24"/>
      <c r="AJ2203" s="24"/>
      <c r="AK2203" s="24"/>
      <c r="AL2203" s="24" t="s">
        <v>20782</v>
      </c>
      <c r="AM2203" s="24" t="s">
        <v>4342</v>
      </c>
      <c r="AN2203" s="40">
        <v>122626</v>
      </c>
      <c r="AO2203" s="24" t="s">
        <v>3716</v>
      </c>
      <c r="AP2203" s="24" t="s">
        <v>21270</v>
      </c>
      <c r="AQ2203" s="24"/>
      <c r="AR2203" s="24" t="s">
        <v>20783</v>
      </c>
      <c r="AS2203" s="24" t="s">
        <v>20784</v>
      </c>
      <c r="AT2203" s="24" t="s">
        <v>21270</v>
      </c>
      <c r="AU2203" s="23" t="s">
        <v>4958</v>
      </c>
      <c r="AV2203" s="23" t="s">
        <v>5563</v>
      </c>
      <c r="AW2203" s="23" t="s">
        <v>11086</v>
      </c>
      <c r="AX2203" s="23" t="s">
        <v>11087</v>
      </c>
    </row>
    <row r="2204" spans="1:50" s="22" customFormat="1" ht="20" customHeight="1" x14ac:dyDescent="0.3">
      <c r="A2204" s="23" t="s">
        <v>4538</v>
      </c>
      <c r="B2204" s="23" t="s">
        <v>5483</v>
      </c>
      <c r="C2204" s="23" t="s">
        <v>23742</v>
      </c>
      <c r="D2204" s="23" t="s">
        <v>21266</v>
      </c>
      <c r="E2204" s="23" t="s">
        <v>15395</v>
      </c>
      <c r="F2204" s="23" t="s">
        <v>18777</v>
      </c>
      <c r="G2204" s="24" t="s">
        <v>23069</v>
      </c>
      <c r="H2204" s="24" t="s">
        <v>21267</v>
      </c>
      <c r="I2204" s="24" t="s">
        <v>3</v>
      </c>
      <c r="J2204" s="30" t="s">
        <v>5510</v>
      </c>
      <c r="K2204" s="23" t="s">
        <v>11885</v>
      </c>
      <c r="L2204" s="23" t="s">
        <v>11886</v>
      </c>
      <c r="M2204" s="23" t="s">
        <v>5513</v>
      </c>
      <c r="N2204" s="23" t="s">
        <v>5514</v>
      </c>
      <c r="O2204" s="23" t="s">
        <v>11887</v>
      </c>
      <c r="P2204" s="23" t="s">
        <v>5516</v>
      </c>
      <c r="Q2204" s="23" t="s">
        <v>5517</v>
      </c>
      <c r="R2204" s="23" t="s">
        <v>5518</v>
      </c>
      <c r="S2204" s="23" t="s">
        <v>407</v>
      </c>
      <c r="T2204" s="23" t="s">
        <v>408</v>
      </c>
      <c r="U2204" s="23" t="s">
        <v>248</v>
      </c>
      <c r="V2204" s="23" t="s">
        <v>250</v>
      </c>
      <c r="W2204" s="24" t="s">
        <v>38</v>
      </c>
      <c r="X2204" s="24" t="s">
        <v>2826</v>
      </c>
      <c r="Y2204" s="24" t="s">
        <v>40</v>
      </c>
      <c r="Z2204" s="25">
        <v>5738460</v>
      </c>
      <c r="AA2204" s="24" t="s">
        <v>14803</v>
      </c>
      <c r="AB2204" s="24" t="s">
        <v>14803</v>
      </c>
      <c r="AC2204" s="24" t="s">
        <v>14803</v>
      </c>
      <c r="AD2204" s="24" t="s">
        <v>21268</v>
      </c>
      <c r="AE2204" s="24"/>
      <c r="AF2204" s="24"/>
      <c r="AG2204" s="24" t="s">
        <v>21269</v>
      </c>
      <c r="AH2204" s="24"/>
      <c r="AI2204" s="24"/>
      <c r="AJ2204" s="24"/>
      <c r="AK2204" s="24"/>
      <c r="AL2204" s="24" t="s">
        <v>20785</v>
      </c>
      <c r="AM2204" s="24" t="s">
        <v>4536</v>
      </c>
      <c r="AN2204" s="40">
        <v>129126</v>
      </c>
      <c r="AO2204" s="24" t="s">
        <v>4113</v>
      </c>
      <c r="AP2204" s="24" t="s">
        <v>21270</v>
      </c>
      <c r="AQ2204" s="24"/>
      <c r="AR2204" s="24" t="s">
        <v>4537</v>
      </c>
      <c r="AS2204" s="24" t="s">
        <v>4538</v>
      </c>
      <c r="AT2204" s="24" t="s">
        <v>21270</v>
      </c>
      <c r="AU2204" s="23" t="s">
        <v>5310</v>
      </c>
      <c r="AV2204" s="23" t="s">
        <v>5563</v>
      </c>
      <c r="AW2204" s="23" t="s">
        <v>11888</v>
      </c>
      <c r="AX2204" s="23" t="s">
        <v>11889</v>
      </c>
    </row>
    <row r="2205" spans="1:50" s="22" customFormat="1" ht="20" customHeight="1" x14ac:dyDescent="0.3">
      <c r="A2205" s="23" t="s">
        <v>20788</v>
      </c>
      <c r="B2205" s="23" t="s">
        <v>5483</v>
      </c>
      <c r="C2205" s="23" t="s">
        <v>23743</v>
      </c>
      <c r="D2205" s="23" t="s">
        <v>21266</v>
      </c>
      <c r="E2205" s="23" t="s">
        <v>15645</v>
      </c>
      <c r="F2205" s="23" t="s">
        <v>15646</v>
      </c>
      <c r="G2205" s="24" t="s">
        <v>21784</v>
      </c>
      <c r="H2205" s="24" t="s">
        <v>21267</v>
      </c>
      <c r="I2205" s="24" t="s">
        <v>3</v>
      </c>
      <c r="J2205" s="30" t="s">
        <v>5510</v>
      </c>
      <c r="K2205" s="23" t="s">
        <v>7890</v>
      </c>
      <c r="L2205" s="23" t="s">
        <v>7891</v>
      </c>
      <c r="M2205" s="23" t="s">
        <v>5513</v>
      </c>
      <c r="N2205" s="23" t="s">
        <v>5514</v>
      </c>
      <c r="O2205" s="23" t="s">
        <v>7892</v>
      </c>
      <c r="P2205" s="23" t="s">
        <v>5516</v>
      </c>
      <c r="Q2205" s="23" t="s">
        <v>6040</v>
      </c>
      <c r="R2205" s="23" t="s">
        <v>6041</v>
      </c>
      <c r="S2205" s="23" t="s">
        <v>407</v>
      </c>
      <c r="T2205" s="23" t="s">
        <v>408</v>
      </c>
      <c r="U2205" s="23" t="s">
        <v>368</v>
      </c>
      <c r="V2205" s="23" t="s">
        <v>370</v>
      </c>
      <c r="W2205" s="24" t="s">
        <v>38</v>
      </c>
      <c r="X2205" s="24" t="s">
        <v>409</v>
      </c>
      <c r="Y2205" s="24" t="s">
        <v>40</v>
      </c>
      <c r="Z2205" s="25">
        <v>4414200</v>
      </c>
      <c r="AA2205" s="24" t="s">
        <v>14803</v>
      </c>
      <c r="AB2205" s="24" t="s">
        <v>14803</v>
      </c>
      <c r="AC2205" s="24" t="s">
        <v>14803</v>
      </c>
      <c r="AD2205" s="24" t="s">
        <v>21268</v>
      </c>
      <c r="AE2205" s="24"/>
      <c r="AF2205" s="24"/>
      <c r="AG2205" s="24" t="s">
        <v>21269</v>
      </c>
      <c r="AH2205" s="24"/>
      <c r="AI2205" s="24"/>
      <c r="AJ2205" s="24"/>
      <c r="AK2205" s="24"/>
      <c r="AL2205" s="24" t="s">
        <v>20786</v>
      </c>
      <c r="AM2205" s="24" t="s">
        <v>2609</v>
      </c>
      <c r="AN2205" s="40">
        <v>61826</v>
      </c>
      <c r="AO2205" s="24" t="s">
        <v>2348</v>
      </c>
      <c r="AP2205" s="24" t="s">
        <v>21270</v>
      </c>
      <c r="AQ2205" s="24"/>
      <c r="AR2205" s="24" t="s">
        <v>20787</v>
      </c>
      <c r="AS2205" s="24" t="s">
        <v>20788</v>
      </c>
      <c r="AT2205" s="24" t="s">
        <v>21270</v>
      </c>
      <c r="AU2205" s="23" t="s">
        <v>3436</v>
      </c>
      <c r="AV2205" s="23" t="s">
        <v>5602</v>
      </c>
      <c r="AW2205" s="23" t="s">
        <v>7893</v>
      </c>
      <c r="AX2205" s="23" t="s">
        <v>7894</v>
      </c>
    </row>
    <row r="2206" spans="1:50" s="22" customFormat="1" ht="20" customHeight="1" x14ac:dyDescent="0.3">
      <c r="A2206" s="23" t="s">
        <v>20791</v>
      </c>
      <c r="B2206" s="23" t="s">
        <v>5483</v>
      </c>
      <c r="C2206" s="23" t="s">
        <v>23744</v>
      </c>
      <c r="D2206" s="23" t="s">
        <v>21266</v>
      </c>
      <c r="E2206" s="23" t="s">
        <v>17549</v>
      </c>
      <c r="F2206" s="23" t="s">
        <v>18226</v>
      </c>
      <c r="G2206" s="24" t="s">
        <v>22944</v>
      </c>
      <c r="H2206" s="24" t="s">
        <v>21267</v>
      </c>
      <c r="I2206" s="24" t="s">
        <v>3</v>
      </c>
      <c r="J2206" s="30" t="s">
        <v>5510</v>
      </c>
      <c r="K2206" s="23" t="s">
        <v>11118</v>
      </c>
      <c r="L2206" s="23" t="s">
        <v>11119</v>
      </c>
      <c r="M2206" s="23" t="s">
        <v>5513</v>
      </c>
      <c r="N2206" s="23" t="s">
        <v>5514</v>
      </c>
      <c r="O2206" s="23" t="s">
        <v>11120</v>
      </c>
      <c r="P2206" s="23" t="s">
        <v>5516</v>
      </c>
      <c r="Q2206" s="23" t="s">
        <v>6040</v>
      </c>
      <c r="R2206" s="23" t="s">
        <v>6041</v>
      </c>
      <c r="S2206" s="23" t="s">
        <v>407</v>
      </c>
      <c r="T2206" s="23" t="s">
        <v>408</v>
      </c>
      <c r="U2206" s="23" t="s">
        <v>216</v>
      </c>
      <c r="V2206" s="23" t="s">
        <v>218</v>
      </c>
      <c r="W2206" s="24" t="s">
        <v>38</v>
      </c>
      <c r="X2206" s="24" t="s">
        <v>409</v>
      </c>
      <c r="Y2206" s="24" t="s">
        <v>40</v>
      </c>
      <c r="Z2206" s="25">
        <v>9931950</v>
      </c>
      <c r="AA2206" s="24" t="s">
        <v>14803</v>
      </c>
      <c r="AB2206" s="24" t="s">
        <v>14803</v>
      </c>
      <c r="AC2206" s="24" t="s">
        <v>14803</v>
      </c>
      <c r="AD2206" s="24" t="s">
        <v>21268</v>
      </c>
      <c r="AE2206" s="24"/>
      <c r="AF2206" s="24"/>
      <c r="AG2206" s="24" t="s">
        <v>21269</v>
      </c>
      <c r="AH2206" s="24"/>
      <c r="AI2206" s="24"/>
      <c r="AJ2206" s="24"/>
      <c r="AK2206" s="24"/>
      <c r="AL2206" s="24" t="s">
        <v>20789</v>
      </c>
      <c r="AM2206" s="24" t="s">
        <v>4338</v>
      </c>
      <c r="AN2206" s="40">
        <v>122526</v>
      </c>
      <c r="AO2206" s="24" t="s">
        <v>4339</v>
      </c>
      <c r="AP2206" s="24" t="s">
        <v>21270</v>
      </c>
      <c r="AQ2206" s="24"/>
      <c r="AR2206" s="24" t="s">
        <v>20790</v>
      </c>
      <c r="AS2206" s="24" t="s">
        <v>20791</v>
      </c>
      <c r="AT2206" s="24" t="s">
        <v>21270</v>
      </c>
      <c r="AU2206" s="23" t="s">
        <v>4958</v>
      </c>
      <c r="AV2206" s="23" t="s">
        <v>5563</v>
      </c>
      <c r="AW2206" s="23" t="s">
        <v>11121</v>
      </c>
      <c r="AX2206" s="23" t="s">
        <v>11122</v>
      </c>
    </row>
    <row r="2207" spans="1:50" s="22" customFormat="1" ht="20" customHeight="1" x14ac:dyDescent="0.3">
      <c r="A2207" s="23" t="s">
        <v>20794</v>
      </c>
      <c r="B2207" s="23" t="s">
        <v>5483</v>
      </c>
      <c r="C2207" s="23" t="s">
        <v>23745</v>
      </c>
      <c r="D2207" s="23" t="s">
        <v>21266</v>
      </c>
      <c r="E2207" s="23" t="s">
        <v>17524</v>
      </c>
      <c r="F2207" s="23" t="s">
        <v>20792</v>
      </c>
      <c r="G2207" s="24" t="s">
        <v>23746</v>
      </c>
      <c r="H2207" s="24" t="s">
        <v>21267</v>
      </c>
      <c r="I2207" s="24" t="s">
        <v>3</v>
      </c>
      <c r="J2207" s="30" t="s">
        <v>5510</v>
      </c>
      <c r="K2207" s="23" t="s">
        <v>8561</v>
      </c>
      <c r="L2207" s="23" t="s">
        <v>8562</v>
      </c>
      <c r="M2207" s="23" t="s">
        <v>5513</v>
      </c>
      <c r="N2207" s="23" t="s">
        <v>5514</v>
      </c>
      <c r="O2207" s="23" t="s">
        <v>8563</v>
      </c>
      <c r="P2207" s="23" t="s">
        <v>5516</v>
      </c>
      <c r="Q2207" s="23" t="s">
        <v>5561</v>
      </c>
      <c r="R2207" s="23" t="s">
        <v>5562</v>
      </c>
      <c r="S2207" s="23" t="s">
        <v>407</v>
      </c>
      <c r="T2207" s="23" t="s">
        <v>408</v>
      </c>
      <c r="U2207" s="23" t="s">
        <v>248</v>
      </c>
      <c r="V2207" s="23" t="s">
        <v>250</v>
      </c>
      <c r="W2207" s="24" t="s">
        <v>38</v>
      </c>
      <c r="X2207" s="24" t="s">
        <v>409</v>
      </c>
      <c r="Y2207" s="24" t="s">
        <v>40</v>
      </c>
      <c r="Z2207" s="25">
        <v>4965450</v>
      </c>
      <c r="AA2207" s="24" t="s">
        <v>14803</v>
      </c>
      <c r="AB2207" s="24" t="s">
        <v>14803</v>
      </c>
      <c r="AC2207" s="24" t="s">
        <v>14803</v>
      </c>
      <c r="AD2207" s="24" t="s">
        <v>21268</v>
      </c>
      <c r="AE2207" s="24"/>
      <c r="AF2207" s="24"/>
      <c r="AG2207" s="24" t="s">
        <v>21269</v>
      </c>
      <c r="AH2207" s="24"/>
      <c r="AI2207" s="24"/>
      <c r="AJ2207" s="24"/>
      <c r="AK2207" s="24"/>
      <c r="AL2207" s="24" t="s">
        <v>23747</v>
      </c>
      <c r="AM2207" s="24" t="s">
        <v>3594</v>
      </c>
      <c r="AN2207" s="40">
        <v>95426</v>
      </c>
      <c r="AO2207" s="24" t="s">
        <v>2361</v>
      </c>
      <c r="AP2207" s="24" t="s">
        <v>21270</v>
      </c>
      <c r="AQ2207" s="24"/>
      <c r="AR2207" s="24" t="s">
        <v>20793</v>
      </c>
      <c r="AS2207" s="24" t="s">
        <v>20794</v>
      </c>
      <c r="AT2207" s="24" t="s">
        <v>21270</v>
      </c>
      <c r="AU2207" s="23" t="s">
        <v>4038</v>
      </c>
      <c r="AV2207" s="23" t="s">
        <v>5602</v>
      </c>
      <c r="AW2207" s="23" t="s">
        <v>8564</v>
      </c>
      <c r="AX2207" s="23" t="s">
        <v>3593</v>
      </c>
    </row>
    <row r="2208" spans="1:50" s="22" customFormat="1" ht="20" customHeight="1" x14ac:dyDescent="0.3">
      <c r="A2208" s="23" t="s">
        <v>4347</v>
      </c>
      <c r="B2208" s="23" t="s">
        <v>5483</v>
      </c>
      <c r="C2208" s="23" t="s">
        <v>23748</v>
      </c>
      <c r="D2208" s="23" t="s">
        <v>21266</v>
      </c>
      <c r="E2208" s="23" t="s">
        <v>15209</v>
      </c>
      <c r="F2208" s="23" t="s">
        <v>15642</v>
      </c>
      <c r="G2208" s="24" t="s">
        <v>21775</v>
      </c>
      <c r="H2208" s="24" t="s">
        <v>21267</v>
      </c>
      <c r="I2208" s="24" t="s">
        <v>3</v>
      </c>
      <c r="J2208" s="30" t="s">
        <v>5510</v>
      </c>
      <c r="K2208" s="23" t="s">
        <v>12701</v>
      </c>
      <c r="L2208" s="23" t="s">
        <v>12702</v>
      </c>
      <c r="M2208" s="23" t="s">
        <v>5513</v>
      </c>
      <c r="N2208" s="23" t="s">
        <v>5514</v>
      </c>
      <c r="O2208" s="23" t="s">
        <v>12703</v>
      </c>
      <c r="P2208" s="23" t="s">
        <v>5516</v>
      </c>
      <c r="Q2208" s="23" t="s">
        <v>5561</v>
      </c>
      <c r="R2208" s="23" t="s">
        <v>5562</v>
      </c>
      <c r="S2208" s="23" t="s">
        <v>407</v>
      </c>
      <c r="T2208" s="23" t="s">
        <v>408</v>
      </c>
      <c r="U2208" s="23" t="s">
        <v>216</v>
      </c>
      <c r="V2208" s="23" t="s">
        <v>218</v>
      </c>
      <c r="W2208" s="24" t="s">
        <v>38</v>
      </c>
      <c r="X2208" s="24" t="s">
        <v>409</v>
      </c>
      <c r="Y2208" s="24" t="s">
        <v>40</v>
      </c>
      <c r="Z2208" s="25">
        <v>6474160</v>
      </c>
      <c r="AA2208" s="24" t="s">
        <v>14803</v>
      </c>
      <c r="AB2208" s="24" t="s">
        <v>14803</v>
      </c>
      <c r="AC2208" s="24" t="s">
        <v>14803</v>
      </c>
      <c r="AD2208" s="24" t="s">
        <v>21268</v>
      </c>
      <c r="AE2208" s="24"/>
      <c r="AF2208" s="24"/>
      <c r="AG2208" s="24" t="s">
        <v>21269</v>
      </c>
      <c r="AH2208" s="24"/>
      <c r="AI2208" s="24"/>
      <c r="AJ2208" s="24"/>
      <c r="AK2208" s="24"/>
      <c r="AL2208" s="24" t="s">
        <v>20795</v>
      </c>
      <c r="AM2208" s="24" t="s">
        <v>4080</v>
      </c>
      <c r="AN2208" s="40">
        <v>122726</v>
      </c>
      <c r="AO2208" s="24" t="s">
        <v>4345</v>
      </c>
      <c r="AP2208" s="24" t="s">
        <v>21270</v>
      </c>
      <c r="AQ2208" s="24"/>
      <c r="AR2208" s="24" t="s">
        <v>4346</v>
      </c>
      <c r="AS2208" s="24" t="s">
        <v>4347</v>
      </c>
      <c r="AT2208" s="24" t="s">
        <v>21270</v>
      </c>
      <c r="AU2208" s="23" t="s">
        <v>5310</v>
      </c>
      <c r="AV2208" s="23" t="s">
        <v>5563</v>
      </c>
      <c r="AW2208" s="23" t="s">
        <v>12704</v>
      </c>
      <c r="AX2208" s="23" t="s">
        <v>12705</v>
      </c>
    </row>
    <row r="2209" spans="1:50" s="22" customFormat="1" ht="20" customHeight="1" x14ac:dyDescent="0.3">
      <c r="A2209" s="23" t="s">
        <v>4767</v>
      </c>
      <c r="B2209" s="23" t="s">
        <v>5483</v>
      </c>
      <c r="C2209" s="23" t="s">
        <v>23749</v>
      </c>
      <c r="D2209" s="23" t="s">
        <v>21266</v>
      </c>
      <c r="E2209" s="23" t="s">
        <v>15138</v>
      </c>
      <c r="F2209" s="23" t="s">
        <v>15139</v>
      </c>
      <c r="G2209" s="24" t="s">
        <v>21529</v>
      </c>
      <c r="H2209" s="24" t="s">
        <v>21267</v>
      </c>
      <c r="I2209" s="24" t="s">
        <v>3</v>
      </c>
      <c r="J2209" s="30" t="s">
        <v>5510</v>
      </c>
      <c r="K2209" s="23" t="s">
        <v>12491</v>
      </c>
      <c r="L2209" s="23" t="s">
        <v>12492</v>
      </c>
      <c r="M2209" s="23" t="s">
        <v>5513</v>
      </c>
      <c r="N2209" s="23" t="s">
        <v>5514</v>
      </c>
      <c r="O2209" s="23" t="s">
        <v>12493</v>
      </c>
      <c r="P2209" s="23" t="s">
        <v>5516</v>
      </c>
      <c r="Q2209" s="23" t="s">
        <v>5561</v>
      </c>
      <c r="R2209" s="23" t="s">
        <v>5562</v>
      </c>
      <c r="S2209" s="23" t="s">
        <v>407</v>
      </c>
      <c r="T2209" s="23" t="s">
        <v>408</v>
      </c>
      <c r="U2209" s="23" t="s">
        <v>244</v>
      </c>
      <c r="V2209" s="23" t="s">
        <v>1300</v>
      </c>
      <c r="W2209" s="24" t="s">
        <v>38</v>
      </c>
      <c r="X2209" s="24" t="s">
        <v>409</v>
      </c>
      <c r="Y2209" s="24" t="s">
        <v>40</v>
      </c>
      <c r="Z2209" s="25">
        <v>5149900</v>
      </c>
      <c r="AA2209" s="24" t="s">
        <v>14803</v>
      </c>
      <c r="AB2209" s="24" t="s">
        <v>14803</v>
      </c>
      <c r="AC2209" s="24" t="s">
        <v>14803</v>
      </c>
      <c r="AD2209" s="24" t="s">
        <v>21268</v>
      </c>
      <c r="AE2209" s="24"/>
      <c r="AF2209" s="24"/>
      <c r="AG2209" s="24" t="s">
        <v>21269</v>
      </c>
      <c r="AH2209" s="24"/>
      <c r="AI2209" s="24"/>
      <c r="AJ2209" s="24"/>
      <c r="AK2209" s="24"/>
      <c r="AL2209" s="24" t="s">
        <v>23750</v>
      </c>
      <c r="AM2209" s="24" t="s">
        <v>4765</v>
      </c>
      <c r="AN2209" s="40">
        <v>137926</v>
      </c>
      <c r="AO2209" s="24" t="s">
        <v>4445</v>
      </c>
      <c r="AP2209" s="24" t="s">
        <v>21270</v>
      </c>
      <c r="AQ2209" s="24"/>
      <c r="AR2209" s="24" t="s">
        <v>4766</v>
      </c>
      <c r="AS2209" s="24" t="s">
        <v>4767</v>
      </c>
      <c r="AT2209" s="24" t="s">
        <v>21270</v>
      </c>
      <c r="AU2209" s="23" t="s">
        <v>5310</v>
      </c>
      <c r="AV2209" s="23" t="s">
        <v>5602</v>
      </c>
      <c r="AW2209" s="23" t="s">
        <v>12494</v>
      </c>
      <c r="AX2209" s="23" t="s">
        <v>4764</v>
      </c>
    </row>
    <row r="2210" spans="1:50" s="22" customFormat="1" ht="20" customHeight="1" x14ac:dyDescent="0.3">
      <c r="A2210" s="23" t="s">
        <v>20798</v>
      </c>
      <c r="B2210" s="23" t="s">
        <v>5483</v>
      </c>
      <c r="C2210" s="23" t="s">
        <v>23751</v>
      </c>
      <c r="D2210" s="23" t="s">
        <v>21266</v>
      </c>
      <c r="E2210" s="23" t="s">
        <v>17549</v>
      </c>
      <c r="F2210" s="23" t="s">
        <v>17550</v>
      </c>
      <c r="G2210" s="24" t="s">
        <v>22738</v>
      </c>
      <c r="H2210" s="24" t="s">
        <v>21267</v>
      </c>
      <c r="I2210" s="24" t="s">
        <v>3</v>
      </c>
      <c r="J2210" s="30" t="s">
        <v>5510</v>
      </c>
      <c r="K2210" s="23" t="s">
        <v>7374</v>
      </c>
      <c r="L2210" s="23" t="s">
        <v>7375</v>
      </c>
      <c r="M2210" s="23" t="s">
        <v>5513</v>
      </c>
      <c r="N2210" s="23" t="s">
        <v>5514</v>
      </c>
      <c r="O2210" s="23" t="s">
        <v>7376</v>
      </c>
      <c r="P2210" s="23" t="s">
        <v>5516</v>
      </c>
      <c r="Q2210" s="23" t="s">
        <v>6075</v>
      </c>
      <c r="R2210" s="23" t="s">
        <v>6076</v>
      </c>
      <c r="S2210" s="23" t="s">
        <v>407</v>
      </c>
      <c r="T2210" s="23" t="s">
        <v>408</v>
      </c>
      <c r="U2210" s="23" t="s">
        <v>211</v>
      </c>
      <c r="V2210" s="23" t="s">
        <v>816</v>
      </c>
      <c r="W2210" s="24" t="s">
        <v>38</v>
      </c>
      <c r="X2210" s="24" t="s">
        <v>409</v>
      </c>
      <c r="Y2210" s="24" t="s">
        <v>40</v>
      </c>
      <c r="Z2210" s="25">
        <v>9931950</v>
      </c>
      <c r="AA2210" s="24" t="s">
        <v>14803</v>
      </c>
      <c r="AB2210" s="24" t="s">
        <v>14803</v>
      </c>
      <c r="AC2210" s="24" t="s">
        <v>14803</v>
      </c>
      <c r="AD2210" s="24" t="s">
        <v>21268</v>
      </c>
      <c r="AE2210" s="24"/>
      <c r="AF2210" s="24"/>
      <c r="AG2210" s="24" t="s">
        <v>21269</v>
      </c>
      <c r="AH2210" s="24"/>
      <c r="AI2210" s="24"/>
      <c r="AJ2210" s="24"/>
      <c r="AK2210" s="24"/>
      <c r="AL2210" s="24" t="s">
        <v>23752</v>
      </c>
      <c r="AM2210" s="24" t="s">
        <v>1416</v>
      </c>
      <c r="AN2210" s="40">
        <v>62526</v>
      </c>
      <c r="AO2210" s="24" t="s">
        <v>1652</v>
      </c>
      <c r="AP2210" s="24" t="s">
        <v>21270</v>
      </c>
      <c r="AQ2210" s="24"/>
      <c r="AR2210" s="24" t="s">
        <v>20797</v>
      </c>
      <c r="AS2210" s="24" t="s">
        <v>20798</v>
      </c>
      <c r="AT2210" s="24" t="s">
        <v>21270</v>
      </c>
      <c r="AU2210" s="23" t="s">
        <v>3151</v>
      </c>
      <c r="AV2210" s="23" t="s">
        <v>5563</v>
      </c>
      <c r="AW2210" s="23" t="s">
        <v>7377</v>
      </c>
      <c r="AX2210" s="23" t="s">
        <v>7378</v>
      </c>
    </row>
    <row r="2211" spans="1:50" s="22" customFormat="1" ht="20" customHeight="1" x14ac:dyDescent="0.3">
      <c r="A2211" s="23" t="s">
        <v>4003</v>
      </c>
      <c r="B2211" s="23" t="s">
        <v>5483</v>
      </c>
      <c r="C2211" s="23" t="s">
        <v>23753</v>
      </c>
      <c r="D2211" s="23" t="s">
        <v>21266</v>
      </c>
      <c r="E2211" s="23" t="s">
        <v>18953</v>
      </c>
      <c r="F2211" s="23" t="s">
        <v>18954</v>
      </c>
      <c r="G2211" s="24" t="s">
        <v>21297</v>
      </c>
      <c r="H2211" s="24" t="s">
        <v>21267</v>
      </c>
      <c r="I2211" s="24" t="s">
        <v>3</v>
      </c>
      <c r="J2211" s="30" t="s">
        <v>5510</v>
      </c>
      <c r="K2211" s="23" t="s">
        <v>12638</v>
      </c>
      <c r="L2211" s="23" t="s">
        <v>12639</v>
      </c>
      <c r="M2211" s="23" t="s">
        <v>5513</v>
      </c>
      <c r="N2211" s="23" t="s">
        <v>5514</v>
      </c>
      <c r="O2211" s="23" t="s">
        <v>12640</v>
      </c>
      <c r="P2211" s="23" t="s">
        <v>5516</v>
      </c>
      <c r="Q2211" s="23" t="s">
        <v>5561</v>
      </c>
      <c r="R2211" s="23" t="s">
        <v>5562</v>
      </c>
      <c r="S2211" s="23" t="s">
        <v>407</v>
      </c>
      <c r="T2211" s="23" t="s">
        <v>408</v>
      </c>
      <c r="U2211" s="23" t="s">
        <v>216</v>
      </c>
      <c r="V2211" s="23" t="s">
        <v>218</v>
      </c>
      <c r="W2211" s="24" t="s">
        <v>38</v>
      </c>
      <c r="X2211" s="24" t="s">
        <v>409</v>
      </c>
      <c r="Y2211" s="24" t="s">
        <v>40</v>
      </c>
      <c r="Z2211" s="25">
        <v>6400590</v>
      </c>
      <c r="AA2211" s="24" t="s">
        <v>14803</v>
      </c>
      <c r="AB2211" s="24" t="s">
        <v>14803</v>
      </c>
      <c r="AC2211" s="24" t="s">
        <v>14803</v>
      </c>
      <c r="AD2211" s="24" t="s">
        <v>21268</v>
      </c>
      <c r="AE2211" s="24"/>
      <c r="AF2211" s="24"/>
      <c r="AG2211" s="24" t="s">
        <v>21269</v>
      </c>
      <c r="AH2211" s="24"/>
      <c r="AI2211" s="24"/>
      <c r="AJ2211" s="24"/>
      <c r="AK2211" s="24"/>
      <c r="AL2211" s="24" t="s">
        <v>20799</v>
      </c>
      <c r="AM2211" s="24" t="s">
        <v>4000</v>
      </c>
      <c r="AN2211" s="40">
        <v>111126</v>
      </c>
      <c r="AO2211" s="24" t="s">
        <v>4001</v>
      </c>
      <c r="AP2211" s="24" t="s">
        <v>21270</v>
      </c>
      <c r="AQ2211" s="24"/>
      <c r="AR2211" s="24" t="s">
        <v>4002</v>
      </c>
      <c r="AS2211" s="24" t="s">
        <v>4003</v>
      </c>
      <c r="AT2211" s="24" t="s">
        <v>21270</v>
      </c>
      <c r="AU2211" s="23" t="s">
        <v>5310</v>
      </c>
      <c r="AV2211" s="23" t="s">
        <v>5563</v>
      </c>
      <c r="AW2211" s="23" t="s">
        <v>12641</v>
      </c>
      <c r="AX2211" s="23" t="s">
        <v>12642</v>
      </c>
    </row>
    <row r="2212" spans="1:50" s="22" customFormat="1" ht="20" customHeight="1" x14ac:dyDescent="0.3">
      <c r="A2212" s="23" t="s">
        <v>4777</v>
      </c>
      <c r="B2212" s="23" t="s">
        <v>5483</v>
      </c>
      <c r="C2212" s="23" t="s">
        <v>23754</v>
      </c>
      <c r="D2212" s="23" t="s">
        <v>21266</v>
      </c>
      <c r="E2212" s="23" t="s">
        <v>16535</v>
      </c>
      <c r="F2212" s="23" t="s">
        <v>20624</v>
      </c>
      <c r="G2212" s="24" t="s">
        <v>23657</v>
      </c>
      <c r="H2212" s="24" t="s">
        <v>21267</v>
      </c>
      <c r="I2212" s="24" t="s">
        <v>3</v>
      </c>
      <c r="J2212" s="30" t="s">
        <v>5510</v>
      </c>
      <c r="K2212" s="23" t="s">
        <v>11767</v>
      </c>
      <c r="L2212" s="23" t="s">
        <v>11768</v>
      </c>
      <c r="M2212" s="23" t="s">
        <v>5513</v>
      </c>
      <c r="N2212" s="23" t="s">
        <v>5514</v>
      </c>
      <c r="O2212" s="23" t="s">
        <v>11769</v>
      </c>
      <c r="P2212" s="23" t="s">
        <v>5516</v>
      </c>
      <c r="Q2212" s="23" t="s">
        <v>5561</v>
      </c>
      <c r="R2212" s="23" t="s">
        <v>5562</v>
      </c>
      <c r="S2212" s="23" t="s">
        <v>407</v>
      </c>
      <c r="T2212" s="23" t="s">
        <v>408</v>
      </c>
      <c r="U2212" s="23" t="s">
        <v>244</v>
      </c>
      <c r="V2212" s="23" t="s">
        <v>1300</v>
      </c>
      <c r="W2212" s="24" t="s">
        <v>38</v>
      </c>
      <c r="X2212" s="24" t="s">
        <v>409</v>
      </c>
      <c r="Y2212" s="24" t="s">
        <v>40</v>
      </c>
      <c r="Z2212" s="25">
        <v>8239840</v>
      </c>
      <c r="AA2212" s="24" t="s">
        <v>14803</v>
      </c>
      <c r="AB2212" s="24" t="s">
        <v>14803</v>
      </c>
      <c r="AC2212" s="24" t="s">
        <v>14803</v>
      </c>
      <c r="AD2212" s="24" t="s">
        <v>21268</v>
      </c>
      <c r="AE2212" s="24"/>
      <c r="AF2212" s="24"/>
      <c r="AG2212" s="24" t="s">
        <v>21269</v>
      </c>
      <c r="AH2212" s="24"/>
      <c r="AI2212" s="24"/>
      <c r="AJ2212" s="24"/>
      <c r="AK2212" s="24"/>
      <c r="AL2212" s="24" t="s">
        <v>23755</v>
      </c>
      <c r="AM2212" s="24" t="s">
        <v>4775</v>
      </c>
      <c r="AN2212" s="40">
        <v>138226</v>
      </c>
      <c r="AO2212" s="24" t="s">
        <v>4049</v>
      </c>
      <c r="AP2212" s="24" t="s">
        <v>21270</v>
      </c>
      <c r="AQ2212" s="24"/>
      <c r="AR2212" s="24" t="s">
        <v>4776</v>
      </c>
      <c r="AS2212" s="24" t="s">
        <v>4777</v>
      </c>
      <c r="AT2212" s="24" t="s">
        <v>21270</v>
      </c>
      <c r="AU2212" s="23" t="s">
        <v>5310</v>
      </c>
      <c r="AV2212" s="23" t="s">
        <v>5563</v>
      </c>
      <c r="AW2212" s="23" t="s">
        <v>11770</v>
      </c>
      <c r="AX2212" s="23" t="s">
        <v>11771</v>
      </c>
    </row>
    <row r="2213" spans="1:50" s="22" customFormat="1" ht="20" customHeight="1" x14ac:dyDescent="0.3">
      <c r="A2213" s="23" t="s">
        <v>4772</v>
      </c>
      <c r="B2213" s="23" t="s">
        <v>5483</v>
      </c>
      <c r="C2213" s="23" t="s">
        <v>23756</v>
      </c>
      <c r="D2213" s="23" t="s">
        <v>21266</v>
      </c>
      <c r="E2213" s="23" t="s">
        <v>16535</v>
      </c>
      <c r="F2213" s="23" t="s">
        <v>16536</v>
      </c>
      <c r="G2213" s="24" t="s">
        <v>22198</v>
      </c>
      <c r="H2213" s="24" t="s">
        <v>21267</v>
      </c>
      <c r="I2213" s="24" t="s">
        <v>3</v>
      </c>
      <c r="J2213" s="30" t="s">
        <v>5510</v>
      </c>
      <c r="K2213" s="23" t="s">
        <v>12875</v>
      </c>
      <c r="L2213" s="23" t="s">
        <v>12876</v>
      </c>
      <c r="M2213" s="23" t="s">
        <v>5513</v>
      </c>
      <c r="N2213" s="23" t="s">
        <v>5514</v>
      </c>
      <c r="O2213" s="23" t="s">
        <v>12877</v>
      </c>
      <c r="P2213" s="23" t="s">
        <v>5516</v>
      </c>
      <c r="Q2213" s="23" t="s">
        <v>5754</v>
      </c>
      <c r="R2213" s="23" t="s">
        <v>5755</v>
      </c>
      <c r="S2213" s="23" t="s">
        <v>407</v>
      </c>
      <c r="T2213" s="23" t="s">
        <v>408</v>
      </c>
      <c r="U2213" s="23" t="s">
        <v>244</v>
      </c>
      <c r="V2213" s="23" t="s">
        <v>1300</v>
      </c>
      <c r="W2213" s="24" t="s">
        <v>38</v>
      </c>
      <c r="X2213" s="24" t="s">
        <v>409</v>
      </c>
      <c r="Y2213" s="24" t="s">
        <v>40</v>
      </c>
      <c r="Z2213" s="25">
        <v>8239840</v>
      </c>
      <c r="AA2213" s="24" t="s">
        <v>14803</v>
      </c>
      <c r="AB2213" s="24" t="s">
        <v>14803</v>
      </c>
      <c r="AC2213" s="24" t="s">
        <v>14803</v>
      </c>
      <c r="AD2213" s="24" t="s">
        <v>21268</v>
      </c>
      <c r="AE2213" s="24"/>
      <c r="AF2213" s="24"/>
      <c r="AG2213" s="24" t="s">
        <v>21269</v>
      </c>
      <c r="AH2213" s="24"/>
      <c r="AI2213" s="24"/>
      <c r="AJ2213" s="24"/>
      <c r="AK2213" s="24"/>
      <c r="AL2213" s="24" t="s">
        <v>23757</v>
      </c>
      <c r="AM2213" s="24" t="s">
        <v>4769</v>
      </c>
      <c r="AN2213" s="40">
        <v>138026</v>
      </c>
      <c r="AO2213" s="24" t="s">
        <v>4770</v>
      </c>
      <c r="AP2213" s="24" t="s">
        <v>21270</v>
      </c>
      <c r="AQ2213" s="24"/>
      <c r="AR2213" s="24" t="s">
        <v>4771</v>
      </c>
      <c r="AS2213" s="24" t="s">
        <v>4772</v>
      </c>
      <c r="AT2213" s="24" t="s">
        <v>21270</v>
      </c>
      <c r="AU2213" s="23" t="s">
        <v>5392</v>
      </c>
      <c r="AV2213" s="23" t="s">
        <v>5563</v>
      </c>
      <c r="AW2213" s="23" t="s">
        <v>12878</v>
      </c>
      <c r="AX2213" s="23" t="s">
        <v>4768</v>
      </c>
    </row>
    <row r="2214" spans="1:50" s="22" customFormat="1" ht="20" customHeight="1" x14ac:dyDescent="0.3">
      <c r="A2214" s="23" t="s">
        <v>4704</v>
      </c>
      <c r="B2214" s="23" t="s">
        <v>5483</v>
      </c>
      <c r="C2214" s="23" t="s">
        <v>23758</v>
      </c>
      <c r="D2214" s="23" t="s">
        <v>21266</v>
      </c>
      <c r="E2214" s="23" t="s">
        <v>19528</v>
      </c>
      <c r="F2214" s="23" t="s">
        <v>19810</v>
      </c>
      <c r="G2214" s="24" t="s">
        <v>23364</v>
      </c>
      <c r="H2214" s="24" t="s">
        <v>21267</v>
      </c>
      <c r="I2214" s="24" t="s">
        <v>3</v>
      </c>
      <c r="J2214" s="30" t="s">
        <v>5510</v>
      </c>
      <c r="K2214" s="23" t="s">
        <v>11526</v>
      </c>
      <c r="L2214" s="23" t="s">
        <v>11527</v>
      </c>
      <c r="M2214" s="23" t="s">
        <v>5513</v>
      </c>
      <c r="N2214" s="23" t="s">
        <v>5514</v>
      </c>
      <c r="O2214" s="23" t="s">
        <v>11528</v>
      </c>
      <c r="P2214" s="23" t="s">
        <v>5516</v>
      </c>
      <c r="Q2214" s="23" t="s">
        <v>5517</v>
      </c>
      <c r="R2214" s="23" t="s">
        <v>5518</v>
      </c>
      <c r="S2214" s="23" t="s">
        <v>407</v>
      </c>
      <c r="T2214" s="23" t="s">
        <v>408</v>
      </c>
      <c r="U2214" s="23" t="s">
        <v>244</v>
      </c>
      <c r="V2214" s="23" t="s">
        <v>1300</v>
      </c>
      <c r="W2214" s="24" t="s">
        <v>38</v>
      </c>
      <c r="X2214" s="24" t="s">
        <v>409</v>
      </c>
      <c r="Y2214" s="24" t="s">
        <v>40</v>
      </c>
      <c r="Z2214" s="25">
        <v>9269820</v>
      </c>
      <c r="AA2214" s="24" t="s">
        <v>14803</v>
      </c>
      <c r="AB2214" s="24" t="s">
        <v>14803</v>
      </c>
      <c r="AC2214" s="24" t="s">
        <v>14803</v>
      </c>
      <c r="AD2214" s="24" t="s">
        <v>21268</v>
      </c>
      <c r="AE2214" s="24"/>
      <c r="AF2214" s="24"/>
      <c r="AG2214" s="24" t="s">
        <v>21269</v>
      </c>
      <c r="AH2214" s="24"/>
      <c r="AI2214" s="24"/>
      <c r="AJ2214" s="24"/>
      <c r="AK2214" s="24"/>
      <c r="AL2214" s="24" t="s">
        <v>23759</v>
      </c>
      <c r="AM2214" s="24" t="s">
        <v>2694</v>
      </c>
      <c r="AN2214" s="40">
        <v>136026</v>
      </c>
      <c r="AO2214" s="24" t="s">
        <v>3897</v>
      </c>
      <c r="AP2214" s="24" t="s">
        <v>21270</v>
      </c>
      <c r="AQ2214" s="24"/>
      <c r="AR2214" s="24" t="s">
        <v>4703</v>
      </c>
      <c r="AS2214" s="24" t="s">
        <v>4704</v>
      </c>
      <c r="AT2214" s="24" t="s">
        <v>21270</v>
      </c>
      <c r="AU2214" s="23" t="s">
        <v>5310</v>
      </c>
      <c r="AV2214" s="23" t="s">
        <v>5563</v>
      </c>
      <c r="AW2214" s="23" t="s">
        <v>11529</v>
      </c>
      <c r="AX2214" s="23" t="s">
        <v>4702</v>
      </c>
    </row>
    <row r="2215" spans="1:50" s="22" customFormat="1" ht="20" customHeight="1" x14ac:dyDescent="0.3">
      <c r="A2215" s="23" t="s">
        <v>20802</v>
      </c>
      <c r="B2215" s="23" t="s">
        <v>5483</v>
      </c>
      <c r="C2215" s="23" t="s">
        <v>23760</v>
      </c>
      <c r="D2215" s="23" t="s">
        <v>21266</v>
      </c>
      <c r="E2215" s="23" t="s">
        <v>15360</v>
      </c>
      <c r="F2215" s="23" t="s">
        <v>17617</v>
      </c>
      <c r="G2215" s="24" t="s">
        <v>21389</v>
      </c>
      <c r="H2215" s="24" t="s">
        <v>21267</v>
      </c>
      <c r="I2215" s="24" t="s">
        <v>3</v>
      </c>
      <c r="J2215" s="30" t="s">
        <v>5510</v>
      </c>
      <c r="K2215" s="23" t="s">
        <v>9583</v>
      </c>
      <c r="L2215" s="23" t="s">
        <v>9584</v>
      </c>
      <c r="M2215" s="23" t="s">
        <v>5513</v>
      </c>
      <c r="N2215" s="23" t="s">
        <v>5514</v>
      </c>
      <c r="O2215" s="23" t="s">
        <v>9585</v>
      </c>
      <c r="P2215" s="23" t="s">
        <v>5516</v>
      </c>
      <c r="Q2215" s="23" t="s">
        <v>5561</v>
      </c>
      <c r="R2215" s="23" t="s">
        <v>5562</v>
      </c>
      <c r="S2215" s="23" t="s">
        <v>407</v>
      </c>
      <c r="T2215" s="23" t="s">
        <v>408</v>
      </c>
      <c r="U2215" s="23" t="s">
        <v>284</v>
      </c>
      <c r="V2215" s="23" t="s">
        <v>3501</v>
      </c>
      <c r="W2215" s="24" t="s">
        <v>38</v>
      </c>
      <c r="X2215" s="24" t="s">
        <v>409</v>
      </c>
      <c r="Y2215" s="24" t="s">
        <v>40</v>
      </c>
      <c r="Z2215" s="25">
        <v>8828400</v>
      </c>
      <c r="AA2215" s="24" t="s">
        <v>14803</v>
      </c>
      <c r="AB2215" s="24" t="s">
        <v>14803</v>
      </c>
      <c r="AC2215" s="24" t="s">
        <v>14803</v>
      </c>
      <c r="AD2215" s="24" t="s">
        <v>21268</v>
      </c>
      <c r="AE2215" s="24"/>
      <c r="AF2215" s="24"/>
      <c r="AG2215" s="24" t="s">
        <v>21269</v>
      </c>
      <c r="AH2215" s="24"/>
      <c r="AI2215" s="24"/>
      <c r="AJ2215" s="24"/>
      <c r="AK2215" s="24"/>
      <c r="AL2215" s="24" t="s">
        <v>20800</v>
      </c>
      <c r="AM2215" s="24" t="s">
        <v>3502</v>
      </c>
      <c r="AN2215" s="40">
        <v>92226</v>
      </c>
      <c r="AO2215" s="24" t="s">
        <v>2943</v>
      </c>
      <c r="AP2215" s="24" t="s">
        <v>21270</v>
      </c>
      <c r="AQ2215" s="24"/>
      <c r="AR2215" s="24" t="s">
        <v>20801</v>
      </c>
      <c r="AS2215" s="24" t="s">
        <v>20802</v>
      </c>
      <c r="AT2215" s="24" t="s">
        <v>21270</v>
      </c>
      <c r="AU2215" s="23" t="s">
        <v>4310</v>
      </c>
      <c r="AV2215" s="23" t="s">
        <v>5563</v>
      </c>
      <c r="AW2215" s="23" t="s">
        <v>9586</v>
      </c>
      <c r="AX2215" s="23" t="s">
        <v>9587</v>
      </c>
    </row>
    <row r="2216" spans="1:50" s="22" customFormat="1" ht="20" customHeight="1" x14ac:dyDescent="0.3">
      <c r="A2216" s="23" t="s">
        <v>20805</v>
      </c>
      <c r="B2216" s="23" t="s">
        <v>5483</v>
      </c>
      <c r="C2216" s="23" t="s">
        <v>23761</v>
      </c>
      <c r="D2216" s="23" t="s">
        <v>21266</v>
      </c>
      <c r="E2216" s="23" t="s">
        <v>15036</v>
      </c>
      <c r="F2216" s="23" t="s">
        <v>17129</v>
      </c>
      <c r="G2216" s="24" t="s">
        <v>22514</v>
      </c>
      <c r="H2216" s="24" t="s">
        <v>21267</v>
      </c>
      <c r="I2216" s="24" t="s">
        <v>3</v>
      </c>
      <c r="J2216" s="30" t="s">
        <v>5510</v>
      </c>
      <c r="K2216" s="23" t="s">
        <v>8067</v>
      </c>
      <c r="L2216" s="23" t="s">
        <v>8068</v>
      </c>
      <c r="M2216" s="23" t="s">
        <v>5513</v>
      </c>
      <c r="N2216" s="23" t="s">
        <v>5514</v>
      </c>
      <c r="O2216" s="23" t="s">
        <v>8069</v>
      </c>
      <c r="P2216" s="23" t="s">
        <v>5516</v>
      </c>
      <c r="Q2216" s="23" t="s">
        <v>5561</v>
      </c>
      <c r="R2216" s="23" t="s">
        <v>5562</v>
      </c>
      <c r="S2216" s="23" t="s">
        <v>407</v>
      </c>
      <c r="T2216" s="23" t="s">
        <v>408</v>
      </c>
      <c r="U2216" s="23" t="s">
        <v>278</v>
      </c>
      <c r="V2216" s="23" t="s">
        <v>1037</v>
      </c>
      <c r="W2216" s="24" t="s">
        <v>38</v>
      </c>
      <c r="X2216" s="24" t="s">
        <v>409</v>
      </c>
      <c r="Y2216" s="24" t="s">
        <v>40</v>
      </c>
      <c r="Z2216" s="25">
        <v>11035500</v>
      </c>
      <c r="AA2216" s="24" t="s">
        <v>14803</v>
      </c>
      <c r="AB2216" s="24" t="s">
        <v>14803</v>
      </c>
      <c r="AC2216" s="24" t="s">
        <v>14803</v>
      </c>
      <c r="AD2216" s="24" t="s">
        <v>21268</v>
      </c>
      <c r="AE2216" s="24"/>
      <c r="AF2216" s="24"/>
      <c r="AG2216" s="24" t="s">
        <v>21269</v>
      </c>
      <c r="AH2216" s="24"/>
      <c r="AI2216" s="24"/>
      <c r="AJ2216" s="24"/>
      <c r="AK2216" s="24"/>
      <c r="AL2216" s="24" t="s">
        <v>20803</v>
      </c>
      <c r="AM2216" s="24" t="s">
        <v>2568</v>
      </c>
      <c r="AN2216" s="40">
        <v>60726</v>
      </c>
      <c r="AO2216" s="24" t="s">
        <v>2059</v>
      </c>
      <c r="AP2216" s="24" t="s">
        <v>21270</v>
      </c>
      <c r="AQ2216" s="24"/>
      <c r="AR2216" s="24" t="s">
        <v>20804</v>
      </c>
      <c r="AS2216" s="24" t="s">
        <v>20805</v>
      </c>
      <c r="AT2216" s="24" t="s">
        <v>21270</v>
      </c>
      <c r="AU2216" s="23" t="s">
        <v>3600</v>
      </c>
      <c r="AV2216" s="23" t="s">
        <v>5602</v>
      </c>
      <c r="AW2216" s="23" t="s">
        <v>8070</v>
      </c>
      <c r="AX2216" s="23" t="s">
        <v>8071</v>
      </c>
    </row>
    <row r="2217" spans="1:50" s="22" customFormat="1" ht="20" customHeight="1" x14ac:dyDescent="0.3">
      <c r="A2217" s="23" t="s">
        <v>20808</v>
      </c>
      <c r="B2217" s="23" t="s">
        <v>5483</v>
      </c>
      <c r="C2217" s="23" t="s">
        <v>23731</v>
      </c>
      <c r="D2217" s="23" t="s">
        <v>21266</v>
      </c>
      <c r="E2217" s="23" t="s">
        <v>15645</v>
      </c>
      <c r="F2217" s="23" t="s">
        <v>15646</v>
      </c>
      <c r="G2217" s="24" t="s">
        <v>21784</v>
      </c>
      <c r="H2217" s="24" t="s">
        <v>21267</v>
      </c>
      <c r="I2217" s="24" t="s">
        <v>3</v>
      </c>
      <c r="J2217" s="30" t="s">
        <v>5510</v>
      </c>
      <c r="K2217" s="23" t="s">
        <v>10738</v>
      </c>
      <c r="L2217" s="23" t="s">
        <v>10739</v>
      </c>
      <c r="M2217" s="23" t="s">
        <v>5513</v>
      </c>
      <c r="N2217" s="23" t="s">
        <v>5514</v>
      </c>
      <c r="O2217" s="23" t="s">
        <v>10740</v>
      </c>
      <c r="P2217" s="23" t="s">
        <v>5516</v>
      </c>
      <c r="Q2217" s="23" t="s">
        <v>5561</v>
      </c>
      <c r="R2217" s="23" t="s">
        <v>5562</v>
      </c>
      <c r="S2217" s="23" t="s">
        <v>407</v>
      </c>
      <c r="T2217" s="23" t="s">
        <v>408</v>
      </c>
      <c r="U2217" s="23" t="s">
        <v>345</v>
      </c>
      <c r="V2217" s="23" t="s">
        <v>347</v>
      </c>
      <c r="W2217" s="24" t="s">
        <v>38</v>
      </c>
      <c r="X2217" s="24" t="s">
        <v>409</v>
      </c>
      <c r="Y2217" s="24" t="s">
        <v>40</v>
      </c>
      <c r="Z2217" s="25">
        <v>4414200</v>
      </c>
      <c r="AA2217" s="24" t="s">
        <v>14803</v>
      </c>
      <c r="AB2217" s="24" t="s">
        <v>14803</v>
      </c>
      <c r="AC2217" s="24" t="s">
        <v>14803</v>
      </c>
      <c r="AD2217" s="24" t="s">
        <v>21268</v>
      </c>
      <c r="AE2217" s="24"/>
      <c r="AF2217" s="24"/>
      <c r="AG2217" s="24" t="s">
        <v>21269</v>
      </c>
      <c r="AH2217" s="24"/>
      <c r="AI2217" s="24"/>
      <c r="AJ2217" s="24"/>
      <c r="AK2217" s="24"/>
      <c r="AL2217" s="24" t="s">
        <v>20806</v>
      </c>
      <c r="AM2217" s="24" t="s">
        <v>4723</v>
      </c>
      <c r="AN2217" s="40">
        <v>136626</v>
      </c>
      <c r="AO2217" s="24" t="s">
        <v>3551</v>
      </c>
      <c r="AP2217" s="24" t="s">
        <v>21270</v>
      </c>
      <c r="AQ2217" s="24"/>
      <c r="AR2217" s="24" t="s">
        <v>20807</v>
      </c>
      <c r="AS2217" s="24" t="s">
        <v>20808</v>
      </c>
      <c r="AT2217" s="24" t="s">
        <v>21270</v>
      </c>
      <c r="AU2217" s="23" t="s">
        <v>4958</v>
      </c>
      <c r="AV2217" s="23" t="s">
        <v>5602</v>
      </c>
      <c r="AW2217" s="23" t="s">
        <v>10741</v>
      </c>
      <c r="AX2217" s="23" t="s">
        <v>4722</v>
      </c>
    </row>
    <row r="2218" spans="1:50" s="22" customFormat="1" ht="20" customHeight="1" x14ac:dyDescent="0.3">
      <c r="A2218" s="23" t="s">
        <v>2549</v>
      </c>
      <c r="B2218" s="23" t="s">
        <v>5483</v>
      </c>
      <c r="C2218" s="23" t="s">
        <v>23762</v>
      </c>
      <c r="D2218" s="23" t="s">
        <v>21266</v>
      </c>
      <c r="E2218" s="23" t="s">
        <v>20207</v>
      </c>
      <c r="F2218" s="23" t="s">
        <v>20207</v>
      </c>
      <c r="G2218" s="24" t="s">
        <v>14803</v>
      </c>
      <c r="H2218" s="24" t="s">
        <v>21267</v>
      </c>
      <c r="I2218" s="24" t="s">
        <v>3</v>
      </c>
      <c r="J2218" s="30" t="s">
        <v>5879</v>
      </c>
      <c r="K2218" s="23" t="s">
        <v>9499</v>
      </c>
      <c r="L2218" s="23" t="s">
        <v>9500</v>
      </c>
      <c r="M2218" s="23" t="s">
        <v>6338</v>
      </c>
      <c r="N2218" s="23"/>
      <c r="O2218" s="23"/>
      <c r="P2218" s="23"/>
      <c r="Q2218" s="23"/>
      <c r="R2218" s="23"/>
      <c r="S2218" s="23" t="s">
        <v>407</v>
      </c>
      <c r="T2218" s="23" t="s">
        <v>408</v>
      </c>
      <c r="U2218" s="23" t="s">
        <v>305</v>
      </c>
      <c r="V2218" s="23" t="s">
        <v>307</v>
      </c>
      <c r="W2218" s="24" t="s">
        <v>38</v>
      </c>
      <c r="X2218" s="24" t="s">
        <v>409</v>
      </c>
      <c r="Y2218" s="24" t="s">
        <v>40</v>
      </c>
      <c r="Z2218" s="25">
        <v>357317350</v>
      </c>
      <c r="AA2218" s="24" t="s">
        <v>14803</v>
      </c>
      <c r="AB2218" s="24" t="s">
        <v>14803</v>
      </c>
      <c r="AC2218" s="24" t="s">
        <v>14803</v>
      </c>
      <c r="AD2218" s="24" t="s">
        <v>21268</v>
      </c>
      <c r="AE2218" s="24"/>
      <c r="AF2218" s="24"/>
      <c r="AG2218" s="24" t="s">
        <v>21269</v>
      </c>
      <c r="AH2218" s="24"/>
      <c r="AI2218" s="24"/>
      <c r="AJ2218" s="24"/>
      <c r="AK2218" s="24"/>
      <c r="AL2218" s="24" t="s">
        <v>23763</v>
      </c>
      <c r="AM2218" s="24" t="s">
        <v>2545</v>
      </c>
      <c r="AN2218" s="40">
        <v>59926</v>
      </c>
      <c r="AO2218" s="24" t="s">
        <v>2546</v>
      </c>
      <c r="AP2218" s="24" t="s">
        <v>2579</v>
      </c>
      <c r="AQ2218" s="24" t="s">
        <v>5479</v>
      </c>
      <c r="AR2218" s="24" t="s">
        <v>2548</v>
      </c>
      <c r="AS2218" s="24" t="s">
        <v>2549</v>
      </c>
      <c r="AT2218" s="24" t="s">
        <v>21270</v>
      </c>
      <c r="AU2218" s="23" t="s">
        <v>4826</v>
      </c>
      <c r="AV2218" s="23" t="s">
        <v>6202</v>
      </c>
      <c r="AW2218" s="23" t="s">
        <v>10577</v>
      </c>
      <c r="AX2218" s="23" t="s">
        <v>10578</v>
      </c>
    </row>
    <row r="2219" spans="1:50" s="22" customFormat="1" ht="20" customHeight="1" x14ac:dyDescent="0.3">
      <c r="A2219" s="23" t="s">
        <v>19932</v>
      </c>
      <c r="B2219" s="23" t="s">
        <v>5483</v>
      </c>
      <c r="C2219" s="23" t="s">
        <v>23764</v>
      </c>
      <c r="D2219" s="23" t="s">
        <v>21266</v>
      </c>
      <c r="E2219" s="23" t="s">
        <v>17106</v>
      </c>
      <c r="F2219" s="23" t="s">
        <v>17107</v>
      </c>
      <c r="G2219" s="24" t="s">
        <v>23140</v>
      </c>
      <c r="H2219" s="24" t="s">
        <v>21267</v>
      </c>
      <c r="I2219" s="24" t="s">
        <v>3</v>
      </c>
      <c r="J2219" s="30" t="s">
        <v>5879</v>
      </c>
      <c r="K2219" s="23" t="s">
        <v>6533</v>
      </c>
      <c r="L2219" s="23" t="s">
        <v>6534</v>
      </c>
      <c r="M2219" s="23" t="s">
        <v>5513</v>
      </c>
      <c r="N2219" s="23" t="s">
        <v>5882</v>
      </c>
      <c r="O2219" s="23" t="s">
        <v>6535</v>
      </c>
      <c r="P2219" s="23" t="s">
        <v>5516</v>
      </c>
      <c r="Q2219" s="23" t="s">
        <v>5527</v>
      </c>
      <c r="R2219" s="23" t="s">
        <v>5528</v>
      </c>
      <c r="S2219" s="23" t="s">
        <v>407</v>
      </c>
      <c r="T2219" s="23" t="s">
        <v>408</v>
      </c>
      <c r="U2219" s="23" t="s">
        <v>356</v>
      </c>
      <c r="V2219" s="23" t="s">
        <v>358</v>
      </c>
      <c r="W2219" s="24" t="s">
        <v>38</v>
      </c>
      <c r="X2219" s="24" t="s">
        <v>409</v>
      </c>
      <c r="Y2219" s="24" t="s">
        <v>40</v>
      </c>
      <c r="Z2219" s="25">
        <v>7972643</v>
      </c>
      <c r="AA2219" s="24" t="s">
        <v>14803</v>
      </c>
      <c r="AB2219" s="24" t="s">
        <v>14803</v>
      </c>
      <c r="AC2219" s="24" t="s">
        <v>14803</v>
      </c>
      <c r="AD2219" s="24" t="s">
        <v>21268</v>
      </c>
      <c r="AE2219" s="24"/>
      <c r="AF2219" s="24"/>
      <c r="AG2219" s="24" t="s">
        <v>21269</v>
      </c>
      <c r="AH2219" s="24"/>
      <c r="AI2219" s="24"/>
      <c r="AJ2219" s="24"/>
      <c r="AK2219" s="24"/>
      <c r="AL2219" s="24" t="s">
        <v>19930</v>
      </c>
      <c r="AM2219" s="24" t="s">
        <v>2232</v>
      </c>
      <c r="AN2219" s="40">
        <v>63426</v>
      </c>
      <c r="AO2219" s="24" t="s">
        <v>1097</v>
      </c>
      <c r="AP2219" s="24" t="s">
        <v>2532</v>
      </c>
      <c r="AQ2219" s="24" t="s">
        <v>5477</v>
      </c>
      <c r="AR2219" s="24" t="s">
        <v>19931</v>
      </c>
      <c r="AS2219" s="24" t="s">
        <v>19932</v>
      </c>
      <c r="AT2219" s="24" t="s">
        <v>21270</v>
      </c>
      <c r="AU2219" s="23" t="s">
        <v>6537</v>
      </c>
      <c r="AV2219" s="23" t="s">
        <v>5602</v>
      </c>
      <c r="AW2219" s="23" t="s">
        <v>6538</v>
      </c>
      <c r="AX2219" s="23" t="s">
        <v>2666</v>
      </c>
    </row>
    <row r="2220" spans="1:50" s="22" customFormat="1" ht="20" customHeight="1" x14ac:dyDescent="0.3">
      <c r="A2220" s="23" t="s">
        <v>20206</v>
      </c>
      <c r="B2220" s="23" t="s">
        <v>5483</v>
      </c>
      <c r="C2220" s="23" t="s">
        <v>23765</v>
      </c>
      <c r="D2220" s="23" t="s">
        <v>21266</v>
      </c>
      <c r="E2220" s="23" t="s">
        <v>20202</v>
      </c>
      <c r="F2220" s="23" t="s">
        <v>20203</v>
      </c>
      <c r="G2220" s="24" t="s">
        <v>23766</v>
      </c>
      <c r="H2220" s="24" t="s">
        <v>21267</v>
      </c>
      <c r="I2220" s="24" t="s">
        <v>3</v>
      </c>
      <c r="J2220" s="30" t="s">
        <v>5879</v>
      </c>
      <c r="K2220" s="23" t="s">
        <v>6113</v>
      </c>
      <c r="L2220" s="23" t="s">
        <v>6114</v>
      </c>
      <c r="M2220" s="23" t="s">
        <v>5513</v>
      </c>
      <c r="N2220" s="23" t="s">
        <v>5882</v>
      </c>
      <c r="O2220" s="23" t="s">
        <v>6115</v>
      </c>
      <c r="P2220" s="23" t="s">
        <v>5516</v>
      </c>
      <c r="Q2220" s="23" t="s">
        <v>5695</v>
      </c>
      <c r="R2220" s="23" t="s">
        <v>5696</v>
      </c>
      <c r="S2220" s="23" t="s">
        <v>407</v>
      </c>
      <c r="T2220" s="23" t="s">
        <v>408</v>
      </c>
      <c r="U2220" s="23" t="s">
        <v>147</v>
      </c>
      <c r="V2220" s="23" t="s">
        <v>148</v>
      </c>
      <c r="W2220" s="24" t="s">
        <v>38</v>
      </c>
      <c r="X2220" s="24" t="s">
        <v>409</v>
      </c>
      <c r="Y2220" s="24" t="s">
        <v>40</v>
      </c>
      <c r="Z2220" s="25">
        <v>11050619.380000001</v>
      </c>
      <c r="AA2220" s="24" t="s">
        <v>14803</v>
      </c>
      <c r="AB2220" s="24" t="s">
        <v>14803</v>
      </c>
      <c r="AC2220" s="24" t="s">
        <v>14803</v>
      </c>
      <c r="AD2220" s="24" t="s">
        <v>21268</v>
      </c>
      <c r="AE2220" s="24"/>
      <c r="AF2220" s="24"/>
      <c r="AG2220" s="24" t="s">
        <v>21269</v>
      </c>
      <c r="AH2220" s="24"/>
      <c r="AI2220" s="24"/>
      <c r="AJ2220" s="24"/>
      <c r="AK2220" s="24"/>
      <c r="AL2220" s="24" t="s">
        <v>20204</v>
      </c>
      <c r="AM2220" s="24" t="s">
        <v>1736</v>
      </c>
      <c r="AN2220" s="40">
        <v>51826</v>
      </c>
      <c r="AO2220" s="24" t="s">
        <v>831</v>
      </c>
      <c r="AP2220" s="24" t="s">
        <v>1403</v>
      </c>
      <c r="AQ2220" s="24" t="s">
        <v>5479</v>
      </c>
      <c r="AR2220" s="24" t="s">
        <v>20205</v>
      </c>
      <c r="AS2220" s="24" t="s">
        <v>20206</v>
      </c>
      <c r="AT2220" s="24" t="s">
        <v>21270</v>
      </c>
      <c r="AU2220" s="23" t="s">
        <v>6117</v>
      </c>
      <c r="AV2220" s="23" t="s">
        <v>6118</v>
      </c>
      <c r="AW2220" s="23" t="s">
        <v>6119</v>
      </c>
      <c r="AX2220" s="23" t="s">
        <v>2299</v>
      </c>
    </row>
    <row r="2221" spans="1:50" s="22" customFormat="1" ht="20" customHeight="1" x14ac:dyDescent="0.3">
      <c r="A2221" s="23" t="s">
        <v>20262</v>
      </c>
      <c r="B2221" s="23" t="s">
        <v>5483</v>
      </c>
      <c r="C2221" s="23" t="s">
        <v>23725</v>
      </c>
      <c r="D2221" s="23" t="s">
        <v>21266</v>
      </c>
      <c r="E2221" s="23" t="s">
        <v>14850</v>
      </c>
      <c r="F2221" s="23" t="s">
        <v>14803</v>
      </c>
      <c r="G2221" s="24" t="s">
        <v>14850</v>
      </c>
      <c r="H2221" s="24" t="s">
        <v>21267</v>
      </c>
      <c r="I2221" s="24" t="s">
        <v>3</v>
      </c>
      <c r="J2221" s="30" t="s">
        <v>5510</v>
      </c>
      <c r="K2221" s="23" t="s">
        <v>9481</v>
      </c>
      <c r="L2221" s="23" t="s">
        <v>9482</v>
      </c>
      <c r="M2221" s="23" t="s">
        <v>5513</v>
      </c>
      <c r="N2221" s="23" t="s">
        <v>5514</v>
      </c>
      <c r="O2221" s="23" t="s">
        <v>9483</v>
      </c>
      <c r="P2221" s="23" t="s">
        <v>5516</v>
      </c>
      <c r="Q2221" s="23" t="s">
        <v>5517</v>
      </c>
      <c r="R2221" s="23" t="s">
        <v>5518</v>
      </c>
      <c r="S2221" s="23" t="s">
        <v>407</v>
      </c>
      <c r="T2221" s="23" t="s">
        <v>408</v>
      </c>
      <c r="U2221" s="23" t="s">
        <v>195</v>
      </c>
      <c r="V2221" s="23" t="s">
        <v>197</v>
      </c>
      <c r="W2221" s="24" t="s">
        <v>38</v>
      </c>
      <c r="X2221" s="24" t="s">
        <v>409</v>
      </c>
      <c r="Y2221" s="24" t="s">
        <v>40</v>
      </c>
      <c r="Z2221" s="25">
        <v>246827</v>
      </c>
      <c r="AA2221" s="24" t="s">
        <v>14803</v>
      </c>
      <c r="AB2221" s="24" t="s">
        <v>14803</v>
      </c>
      <c r="AC2221" s="24" t="s">
        <v>14803</v>
      </c>
      <c r="AD2221" s="24" t="s">
        <v>21268</v>
      </c>
      <c r="AE2221" s="24"/>
      <c r="AF2221" s="24"/>
      <c r="AG2221" s="24" t="s">
        <v>21269</v>
      </c>
      <c r="AH2221" s="24"/>
      <c r="AI2221" s="24"/>
      <c r="AJ2221" s="24"/>
      <c r="AK2221" s="24"/>
      <c r="AL2221" s="24" t="s">
        <v>20260</v>
      </c>
      <c r="AM2221" s="24" t="s">
        <v>410</v>
      </c>
      <c r="AN2221" s="40">
        <v>126</v>
      </c>
      <c r="AO2221" s="24" t="s">
        <v>5282</v>
      </c>
      <c r="AP2221" s="24" t="s">
        <v>21270</v>
      </c>
      <c r="AQ2221" s="24"/>
      <c r="AR2221" s="24" t="s">
        <v>20261</v>
      </c>
      <c r="AS2221" s="24" t="s">
        <v>20262</v>
      </c>
      <c r="AT2221" s="24" t="s">
        <v>21270</v>
      </c>
      <c r="AU2221" s="23" t="s">
        <v>13836</v>
      </c>
      <c r="AV2221" s="23" t="s">
        <v>9463</v>
      </c>
      <c r="AW2221" s="23" t="s">
        <v>1053</v>
      </c>
      <c r="AX2221" s="23" t="s">
        <v>13903</v>
      </c>
    </row>
    <row r="2222" spans="1:50" s="22" customFormat="1" ht="20" customHeight="1" x14ac:dyDescent="0.3">
      <c r="A2222" s="23" t="s">
        <v>20265</v>
      </c>
      <c r="B2222" s="23" t="s">
        <v>5483</v>
      </c>
      <c r="C2222" s="23" t="s">
        <v>23767</v>
      </c>
      <c r="D2222" s="23" t="s">
        <v>21266</v>
      </c>
      <c r="E2222" s="23" t="s">
        <v>17365</v>
      </c>
      <c r="F2222" s="23" t="s">
        <v>14803</v>
      </c>
      <c r="G2222" s="24" t="s">
        <v>17365</v>
      </c>
      <c r="H2222" s="24" t="s">
        <v>21267</v>
      </c>
      <c r="I2222" s="24" t="s">
        <v>3</v>
      </c>
      <c r="J2222" s="30" t="s">
        <v>5510</v>
      </c>
      <c r="K2222" s="23" t="s">
        <v>9481</v>
      </c>
      <c r="L2222" s="23" t="s">
        <v>9482</v>
      </c>
      <c r="M2222" s="23" t="s">
        <v>5513</v>
      </c>
      <c r="N2222" s="23" t="s">
        <v>5514</v>
      </c>
      <c r="O2222" s="23" t="s">
        <v>9483</v>
      </c>
      <c r="P2222" s="23" t="s">
        <v>5516</v>
      </c>
      <c r="Q2222" s="23" t="s">
        <v>5517</v>
      </c>
      <c r="R2222" s="23" t="s">
        <v>5518</v>
      </c>
      <c r="S2222" s="23" t="s">
        <v>407</v>
      </c>
      <c r="T2222" s="23" t="s">
        <v>408</v>
      </c>
      <c r="U2222" s="23" t="s">
        <v>165</v>
      </c>
      <c r="V2222" s="23" t="s">
        <v>166</v>
      </c>
      <c r="W2222" s="24" t="s">
        <v>38</v>
      </c>
      <c r="X2222" s="24" t="s">
        <v>409</v>
      </c>
      <c r="Y2222" s="24" t="s">
        <v>40</v>
      </c>
      <c r="Z2222" s="25">
        <v>74675</v>
      </c>
      <c r="AA2222" s="24" t="s">
        <v>14803</v>
      </c>
      <c r="AB2222" s="24" t="s">
        <v>14803</v>
      </c>
      <c r="AC2222" s="24" t="s">
        <v>14803</v>
      </c>
      <c r="AD2222" s="24" t="s">
        <v>21268</v>
      </c>
      <c r="AE2222" s="24"/>
      <c r="AF2222" s="24"/>
      <c r="AG2222" s="24" t="s">
        <v>21269</v>
      </c>
      <c r="AH2222" s="24"/>
      <c r="AI2222" s="24"/>
      <c r="AJ2222" s="24"/>
      <c r="AK2222" s="24"/>
      <c r="AL2222" s="24" t="s">
        <v>20263</v>
      </c>
      <c r="AM2222" s="24" t="s">
        <v>410</v>
      </c>
      <c r="AN2222" s="40">
        <v>126</v>
      </c>
      <c r="AO2222" s="24" t="s">
        <v>5282</v>
      </c>
      <c r="AP2222" s="24" t="s">
        <v>21270</v>
      </c>
      <c r="AQ2222" s="24"/>
      <c r="AR2222" s="24" t="s">
        <v>20264</v>
      </c>
      <c r="AS2222" s="24" t="s">
        <v>20265</v>
      </c>
      <c r="AT2222" s="24" t="s">
        <v>21270</v>
      </c>
      <c r="AU2222" s="23" t="s">
        <v>13836</v>
      </c>
      <c r="AV2222" s="23" t="s">
        <v>9463</v>
      </c>
      <c r="AW2222" s="23" t="s">
        <v>1053</v>
      </c>
      <c r="AX2222" s="23" t="s">
        <v>13903</v>
      </c>
    </row>
    <row r="2223" spans="1:50" s="22" customFormat="1" ht="20" customHeight="1" x14ac:dyDescent="0.3">
      <c r="A2223" s="23" t="s">
        <v>20201</v>
      </c>
      <c r="B2223" s="23" t="s">
        <v>5483</v>
      </c>
      <c r="C2223" s="23" t="s">
        <v>23768</v>
      </c>
      <c r="D2223" s="23" t="s">
        <v>21266</v>
      </c>
      <c r="E2223" s="23" t="s">
        <v>20197</v>
      </c>
      <c r="F2223" s="23" t="s">
        <v>20198</v>
      </c>
      <c r="G2223" s="24" t="s">
        <v>23769</v>
      </c>
      <c r="H2223" s="24" t="s">
        <v>21267</v>
      </c>
      <c r="I2223" s="24" t="s">
        <v>3</v>
      </c>
      <c r="J2223" s="30" t="s">
        <v>5879</v>
      </c>
      <c r="K2223" s="23" t="s">
        <v>6267</v>
      </c>
      <c r="L2223" s="23" t="s">
        <v>6268</v>
      </c>
      <c r="M2223" s="23" t="s">
        <v>5513</v>
      </c>
      <c r="N2223" s="23" t="s">
        <v>5882</v>
      </c>
      <c r="O2223" s="23" t="s">
        <v>6269</v>
      </c>
      <c r="P2223" s="23" t="s">
        <v>5516</v>
      </c>
      <c r="Q2223" s="23" t="s">
        <v>5561</v>
      </c>
      <c r="R2223" s="23" t="s">
        <v>5562</v>
      </c>
      <c r="S2223" s="23" t="s">
        <v>407</v>
      </c>
      <c r="T2223" s="23" t="s">
        <v>408</v>
      </c>
      <c r="U2223" s="23" t="s">
        <v>368</v>
      </c>
      <c r="V2223" s="23" t="s">
        <v>370</v>
      </c>
      <c r="W2223" s="24" t="s">
        <v>38</v>
      </c>
      <c r="X2223" s="24" t="s">
        <v>409</v>
      </c>
      <c r="Y2223" s="24" t="s">
        <v>40</v>
      </c>
      <c r="Z2223" s="25">
        <v>15139184</v>
      </c>
      <c r="AA2223" s="24" t="s">
        <v>14803</v>
      </c>
      <c r="AB2223" s="24" t="s">
        <v>14803</v>
      </c>
      <c r="AC2223" s="24" t="s">
        <v>14803</v>
      </c>
      <c r="AD2223" s="24" t="s">
        <v>21268</v>
      </c>
      <c r="AE2223" s="24"/>
      <c r="AF2223" s="24"/>
      <c r="AG2223" s="24" t="s">
        <v>21269</v>
      </c>
      <c r="AH2223" s="24"/>
      <c r="AI2223" s="24"/>
      <c r="AJ2223" s="24"/>
      <c r="AK2223" s="24"/>
      <c r="AL2223" s="24" t="s">
        <v>20199</v>
      </c>
      <c r="AM2223" s="24" t="s">
        <v>1347</v>
      </c>
      <c r="AN2223" s="40">
        <v>56326</v>
      </c>
      <c r="AO2223" s="24" t="s">
        <v>932</v>
      </c>
      <c r="AP2223" s="24" t="s">
        <v>3043</v>
      </c>
      <c r="AQ2223" s="24" t="s">
        <v>5479</v>
      </c>
      <c r="AR2223" s="24" t="s">
        <v>20200</v>
      </c>
      <c r="AS2223" s="24" t="s">
        <v>20201</v>
      </c>
      <c r="AT2223" s="24" t="s">
        <v>21270</v>
      </c>
      <c r="AU2223" s="23" t="s">
        <v>6271</v>
      </c>
      <c r="AV2223" s="23" t="s">
        <v>6272</v>
      </c>
      <c r="AW2223" s="23" t="s">
        <v>6273</v>
      </c>
      <c r="AX2223" s="23" t="s">
        <v>2448</v>
      </c>
    </row>
    <row r="2224" spans="1:50" s="22" customFormat="1" ht="20" customHeight="1" x14ac:dyDescent="0.3">
      <c r="A2224" s="23" t="s">
        <v>13994</v>
      </c>
      <c r="B2224" s="23" t="s">
        <v>5483</v>
      </c>
      <c r="C2224" s="23" t="s">
        <v>23770</v>
      </c>
      <c r="D2224" s="23" t="s">
        <v>21266</v>
      </c>
      <c r="E2224" s="23" t="s">
        <v>14862</v>
      </c>
      <c r="F2224" s="23" t="s">
        <v>14803</v>
      </c>
      <c r="G2224" s="24" t="s">
        <v>14862</v>
      </c>
      <c r="H2224" s="24" t="s">
        <v>21267</v>
      </c>
      <c r="I2224" s="24" t="s">
        <v>3</v>
      </c>
      <c r="J2224" s="30" t="s">
        <v>5510</v>
      </c>
      <c r="K2224" s="23" t="s">
        <v>13945</v>
      </c>
      <c r="L2224" s="23" t="s">
        <v>13946</v>
      </c>
      <c r="M2224" s="23" t="s">
        <v>5513</v>
      </c>
      <c r="N2224" s="23" t="s">
        <v>5514</v>
      </c>
      <c r="O2224" s="23" t="s">
        <v>13947</v>
      </c>
      <c r="P2224" s="23" t="s">
        <v>5516</v>
      </c>
      <c r="Q2224" s="23" t="s">
        <v>5517</v>
      </c>
      <c r="R2224" s="23" t="s">
        <v>5518</v>
      </c>
      <c r="S2224" s="23" t="s">
        <v>407</v>
      </c>
      <c r="T2224" s="23" t="s">
        <v>408</v>
      </c>
      <c r="U2224" s="23" t="s">
        <v>195</v>
      </c>
      <c r="V2224" s="23" t="s">
        <v>197</v>
      </c>
      <c r="W2224" s="24" t="s">
        <v>38</v>
      </c>
      <c r="X2224" s="24" t="s">
        <v>409</v>
      </c>
      <c r="Y2224" s="24" t="s">
        <v>40</v>
      </c>
      <c r="Z2224" s="25">
        <v>740481</v>
      </c>
      <c r="AA2224" s="24" t="s">
        <v>14803</v>
      </c>
      <c r="AB2224" s="24" t="s">
        <v>14803</v>
      </c>
      <c r="AC2224" s="24" t="s">
        <v>14803</v>
      </c>
      <c r="AD2224" s="24" t="s">
        <v>21268</v>
      </c>
      <c r="AE2224" s="24"/>
      <c r="AF2224" s="24"/>
      <c r="AG2224" s="24" t="s">
        <v>21269</v>
      </c>
      <c r="AH2224" s="24"/>
      <c r="AI2224" s="24"/>
      <c r="AJ2224" s="24"/>
      <c r="AK2224" s="24"/>
      <c r="AL2224" s="24" t="s">
        <v>20266</v>
      </c>
      <c r="AM2224" s="24" t="s">
        <v>410</v>
      </c>
      <c r="AN2224" s="40">
        <v>126</v>
      </c>
      <c r="AO2224" s="24" t="s">
        <v>5361</v>
      </c>
      <c r="AP2224" s="24" t="s">
        <v>21270</v>
      </c>
      <c r="AQ2224" s="24"/>
      <c r="AR2224" s="24" t="s">
        <v>13993</v>
      </c>
      <c r="AS2224" s="24" t="s">
        <v>13994</v>
      </c>
      <c r="AT2224" s="24" t="s">
        <v>21270</v>
      </c>
      <c r="AU2224" s="23" t="s">
        <v>6083</v>
      </c>
      <c r="AV2224" s="23" t="s">
        <v>9463</v>
      </c>
      <c r="AW2224" s="23" t="s">
        <v>1177</v>
      </c>
      <c r="AX2224" s="23" t="s">
        <v>13995</v>
      </c>
    </row>
    <row r="2225" spans="1:50" s="22" customFormat="1" ht="20" customHeight="1" x14ac:dyDescent="0.3">
      <c r="A2225" s="23" t="s">
        <v>4102</v>
      </c>
      <c r="B2225" s="23" t="s">
        <v>5483</v>
      </c>
      <c r="C2225" s="23" t="s">
        <v>23771</v>
      </c>
      <c r="D2225" s="23" t="s">
        <v>21266</v>
      </c>
      <c r="E2225" s="23" t="s">
        <v>20190</v>
      </c>
      <c r="F2225" s="23" t="s">
        <v>20191</v>
      </c>
      <c r="G2225" s="24" t="s">
        <v>23772</v>
      </c>
      <c r="H2225" s="24" t="s">
        <v>21267</v>
      </c>
      <c r="I2225" s="24" t="s">
        <v>3</v>
      </c>
      <c r="J2225" s="30" t="s">
        <v>5879</v>
      </c>
      <c r="K2225" s="23" t="s">
        <v>8822</v>
      </c>
      <c r="L2225" s="23" t="s">
        <v>8823</v>
      </c>
      <c r="M2225" s="23" t="s">
        <v>5513</v>
      </c>
      <c r="N2225" s="23" t="s">
        <v>5882</v>
      </c>
      <c r="O2225" s="23" t="s">
        <v>8824</v>
      </c>
      <c r="P2225" s="23" t="s">
        <v>5516</v>
      </c>
      <c r="Q2225" s="23" t="s">
        <v>6380</v>
      </c>
      <c r="R2225" s="23" t="s">
        <v>6381</v>
      </c>
      <c r="S2225" s="23" t="s">
        <v>407</v>
      </c>
      <c r="T2225" s="23" t="s">
        <v>408</v>
      </c>
      <c r="U2225" s="23" t="s">
        <v>236</v>
      </c>
      <c r="V2225" s="23" t="s">
        <v>238</v>
      </c>
      <c r="W2225" s="24" t="s">
        <v>38</v>
      </c>
      <c r="X2225" s="24" t="s">
        <v>409</v>
      </c>
      <c r="Y2225" s="24" t="s">
        <v>40</v>
      </c>
      <c r="Z2225" s="25">
        <v>301245348</v>
      </c>
      <c r="AA2225" s="24" t="s">
        <v>14803</v>
      </c>
      <c r="AB2225" s="24" t="s">
        <v>14803</v>
      </c>
      <c r="AC2225" s="24" t="s">
        <v>14803</v>
      </c>
      <c r="AD2225" s="24" t="s">
        <v>21268</v>
      </c>
      <c r="AE2225" s="24"/>
      <c r="AF2225" s="24"/>
      <c r="AG2225" s="24" t="s">
        <v>21269</v>
      </c>
      <c r="AH2225" s="24"/>
      <c r="AI2225" s="24"/>
      <c r="AJ2225" s="24"/>
      <c r="AK2225" s="24"/>
      <c r="AL2225" s="24" t="s">
        <v>20192</v>
      </c>
      <c r="AM2225" s="24" t="s">
        <v>2328</v>
      </c>
      <c r="AN2225" s="40">
        <v>114226</v>
      </c>
      <c r="AO2225" s="24" t="s">
        <v>4100</v>
      </c>
      <c r="AP2225" s="24" t="s">
        <v>2557</v>
      </c>
      <c r="AQ2225" s="24" t="s">
        <v>5477</v>
      </c>
      <c r="AR2225" s="24" t="s">
        <v>4101</v>
      </c>
      <c r="AS2225" s="24" t="s">
        <v>4102</v>
      </c>
      <c r="AT2225" s="24" t="s">
        <v>21270</v>
      </c>
      <c r="AU2225" s="23" t="s">
        <v>6641</v>
      </c>
      <c r="AV2225" s="23" t="s">
        <v>6642</v>
      </c>
      <c r="AW2225" s="23" t="s">
        <v>8825</v>
      </c>
      <c r="AX2225" s="23" t="s">
        <v>4099</v>
      </c>
    </row>
    <row r="2226" spans="1:50" s="22" customFormat="1" ht="20" customHeight="1" x14ac:dyDescent="0.3">
      <c r="A2226" s="23" t="s">
        <v>14097</v>
      </c>
      <c r="B2226" s="23" t="s">
        <v>5483</v>
      </c>
      <c r="C2226" s="23" t="s">
        <v>23773</v>
      </c>
      <c r="D2226" s="23" t="s">
        <v>21266</v>
      </c>
      <c r="E2226" s="23" t="s">
        <v>19028</v>
      </c>
      <c r="F2226" s="23" t="s">
        <v>14803</v>
      </c>
      <c r="G2226" s="24" t="s">
        <v>19028</v>
      </c>
      <c r="H2226" s="24" t="s">
        <v>21267</v>
      </c>
      <c r="I2226" s="24" t="s">
        <v>3</v>
      </c>
      <c r="J2226" s="30" t="s">
        <v>5510</v>
      </c>
      <c r="K2226" s="23" t="s">
        <v>13913</v>
      </c>
      <c r="L2226" s="23" t="s">
        <v>13914</v>
      </c>
      <c r="M2226" s="23" t="s">
        <v>5513</v>
      </c>
      <c r="N2226" s="23" t="s">
        <v>5514</v>
      </c>
      <c r="O2226" s="23" t="s">
        <v>13915</v>
      </c>
      <c r="P2226" s="23" t="s">
        <v>5516</v>
      </c>
      <c r="Q2226" s="23" t="s">
        <v>5561</v>
      </c>
      <c r="R2226" s="23" t="s">
        <v>5562</v>
      </c>
      <c r="S2226" s="23" t="s">
        <v>407</v>
      </c>
      <c r="T2226" s="23" t="s">
        <v>408</v>
      </c>
      <c r="U2226" s="23" t="s">
        <v>195</v>
      </c>
      <c r="V2226" s="23" t="s">
        <v>197</v>
      </c>
      <c r="W2226" s="24" t="s">
        <v>38</v>
      </c>
      <c r="X2226" s="24" t="s">
        <v>409</v>
      </c>
      <c r="Y2226" s="24" t="s">
        <v>40</v>
      </c>
      <c r="Z2226" s="25">
        <v>609624</v>
      </c>
      <c r="AA2226" s="24" t="s">
        <v>14803</v>
      </c>
      <c r="AB2226" s="24" t="s">
        <v>14803</v>
      </c>
      <c r="AC2226" s="24" t="s">
        <v>14803</v>
      </c>
      <c r="AD2226" s="24" t="s">
        <v>21268</v>
      </c>
      <c r="AE2226" s="24"/>
      <c r="AF2226" s="24"/>
      <c r="AG2226" s="24" t="s">
        <v>21269</v>
      </c>
      <c r="AH2226" s="24"/>
      <c r="AI2226" s="24"/>
      <c r="AJ2226" s="24"/>
      <c r="AK2226" s="24"/>
      <c r="AL2226" s="24" t="s">
        <v>20269</v>
      </c>
      <c r="AM2226" s="24" t="s">
        <v>410</v>
      </c>
      <c r="AN2226" s="40">
        <v>126</v>
      </c>
      <c r="AO2226" s="24" t="s">
        <v>5433</v>
      </c>
      <c r="AP2226" s="24" t="s">
        <v>21270</v>
      </c>
      <c r="AQ2226" s="24"/>
      <c r="AR2226" s="24" t="s">
        <v>14096</v>
      </c>
      <c r="AS2226" s="24" t="s">
        <v>14097</v>
      </c>
      <c r="AT2226" s="24" t="s">
        <v>21270</v>
      </c>
      <c r="AU2226" s="23" t="s">
        <v>5473</v>
      </c>
      <c r="AV2226" s="23" t="s">
        <v>9463</v>
      </c>
      <c r="AW2226" s="23" t="s">
        <v>1974</v>
      </c>
      <c r="AX2226" s="23" t="s">
        <v>14098</v>
      </c>
    </row>
    <row r="2227" spans="1:50" s="22" customFormat="1" ht="20" customHeight="1" x14ac:dyDescent="0.3">
      <c r="A2227" s="23" t="s">
        <v>13534</v>
      </c>
      <c r="B2227" s="23" t="s">
        <v>5483</v>
      </c>
      <c r="C2227" s="23" t="s">
        <v>23774</v>
      </c>
      <c r="D2227" s="23" t="s">
        <v>21266</v>
      </c>
      <c r="E2227" s="23" t="s">
        <v>19921</v>
      </c>
      <c r="F2227" s="23" t="s">
        <v>14803</v>
      </c>
      <c r="G2227" s="24" t="s">
        <v>19921</v>
      </c>
      <c r="H2227" s="24" t="s">
        <v>21267</v>
      </c>
      <c r="I2227" s="24" t="s">
        <v>3</v>
      </c>
      <c r="J2227" s="30" t="s">
        <v>5510</v>
      </c>
      <c r="K2227" s="23" t="s">
        <v>7243</v>
      </c>
      <c r="L2227" s="23" t="s">
        <v>7244</v>
      </c>
      <c r="M2227" s="23" t="s">
        <v>5513</v>
      </c>
      <c r="N2227" s="23" t="s">
        <v>5514</v>
      </c>
      <c r="O2227" s="23" t="s">
        <v>7245</v>
      </c>
      <c r="P2227" s="23" t="s">
        <v>5516</v>
      </c>
      <c r="Q2227" s="23" t="s">
        <v>5517</v>
      </c>
      <c r="R2227" s="23" t="s">
        <v>5518</v>
      </c>
      <c r="S2227" s="23" t="s">
        <v>407</v>
      </c>
      <c r="T2227" s="23" t="s">
        <v>408</v>
      </c>
      <c r="U2227" s="23" t="s">
        <v>368</v>
      </c>
      <c r="V2227" s="23" t="s">
        <v>370</v>
      </c>
      <c r="W2227" s="24" t="s">
        <v>38</v>
      </c>
      <c r="X2227" s="24" t="s">
        <v>409</v>
      </c>
      <c r="Y2227" s="24" t="s">
        <v>40</v>
      </c>
      <c r="Z2227" s="25">
        <v>721211</v>
      </c>
      <c r="AA2227" s="24" t="s">
        <v>14803</v>
      </c>
      <c r="AB2227" s="24" t="s">
        <v>14803</v>
      </c>
      <c r="AC2227" s="24" t="s">
        <v>14803</v>
      </c>
      <c r="AD2227" s="24" t="s">
        <v>21268</v>
      </c>
      <c r="AE2227" s="24"/>
      <c r="AF2227" s="24"/>
      <c r="AG2227" s="24" t="s">
        <v>21269</v>
      </c>
      <c r="AH2227" s="24"/>
      <c r="AI2227" s="24"/>
      <c r="AJ2227" s="24"/>
      <c r="AK2227" s="24"/>
      <c r="AL2227" s="24" t="s">
        <v>23775</v>
      </c>
      <c r="AM2227" s="24" t="s">
        <v>410</v>
      </c>
      <c r="AN2227" s="40">
        <v>126</v>
      </c>
      <c r="AO2227" s="24" t="s">
        <v>5022</v>
      </c>
      <c r="AP2227" s="24" t="s">
        <v>21270</v>
      </c>
      <c r="AQ2227" s="24"/>
      <c r="AR2227" s="24" t="s">
        <v>13533</v>
      </c>
      <c r="AS2227" s="24" t="s">
        <v>13534</v>
      </c>
      <c r="AT2227" s="24" t="s">
        <v>21270</v>
      </c>
      <c r="AU2227" s="23" t="s">
        <v>5451</v>
      </c>
      <c r="AV2227" s="23" t="s">
        <v>9463</v>
      </c>
      <c r="AW2227" s="23" t="s">
        <v>747</v>
      </c>
      <c r="AX2227" s="23" t="s">
        <v>13535</v>
      </c>
    </row>
    <row r="2228" spans="1:50" s="22" customFormat="1" ht="20" customHeight="1" x14ac:dyDescent="0.3">
      <c r="A2228" s="23" t="s">
        <v>20826</v>
      </c>
      <c r="B2228" s="23" t="s">
        <v>5483</v>
      </c>
      <c r="C2228" s="23" t="s">
        <v>23776</v>
      </c>
      <c r="D2228" s="23" t="s">
        <v>21266</v>
      </c>
      <c r="E2228" s="23" t="s">
        <v>15883</v>
      </c>
      <c r="F2228" s="23" t="s">
        <v>17315</v>
      </c>
      <c r="G2228" s="24" t="s">
        <v>22616</v>
      </c>
      <c r="H2228" s="24" t="s">
        <v>21267</v>
      </c>
      <c r="I2228" s="24" t="s">
        <v>3</v>
      </c>
      <c r="J2228" s="30" t="s">
        <v>5510</v>
      </c>
      <c r="K2228" s="23" t="s">
        <v>11506</v>
      </c>
      <c r="L2228" s="23" t="s">
        <v>11507</v>
      </c>
      <c r="M2228" s="23" t="s">
        <v>5513</v>
      </c>
      <c r="N2228" s="23" t="s">
        <v>5882</v>
      </c>
      <c r="O2228" s="23" t="s">
        <v>11508</v>
      </c>
      <c r="P2228" s="23" t="s">
        <v>5516</v>
      </c>
      <c r="Q2228" s="23" t="s">
        <v>5517</v>
      </c>
      <c r="R2228" s="23" t="s">
        <v>5518</v>
      </c>
      <c r="S2228" s="23" t="s">
        <v>407</v>
      </c>
      <c r="T2228" s="23" t="s">
        <v>408</v>
      </c>
      <c r="U2228" s="23" t="s">
        <v>248</v>
      </c>
      <c r="V2228" s="23" t="s">
        <v>250</v>
      </c>
      <c r="W2228" s="24" t="s">
        <v>38</v>
      </c>
      <c r="X2228" s="24" t="s">
        <v>409</v>
      </c>
      <c r="Y2228" s="24" t="s">
        <v>40</v>
      </c>
      <c r="Z2228" s="25">
        <v>588560</v>
      </c>
      <c r="AA2228" s="24" t="s">
        <v>14803</v>
      </c>
      <c r="AB2228" s="24" t="s">
        <v>14803</v>
      </c>
      <c r="AC2228" s="24" t="s">
        <v>14803</v>
      </c>
      <c r="AD2228" s="24" t="s">
        <v>21268</v>
      </c>
      <c r="AE2228" s="24"/>
      <c r="AF2228" s="24"/>
      <c r="AG2228" s="24" t="s">
        <v>21269</v>
      </c>
      <c r="AH2228" s="24"/>
      <c r="AI2228" s="24"/>
      <c r="AJ2228" s="24"/>
      <c r="AK2228" s="24"/>
      <c r="AL2228" s="24" t="s">
        <v>20824</v>
      </c>
      <c r="AM2228" s="24" t="s">
        <v>2067</v>
      </c>
      <c r="AN2228" s="40">
        <v>101526</v>
      </c>
      <c r="AO2228" s="24" t="s">
        <v>3722</v>
      </c>
      <c r="AP2228" s="24" t="s">
        <v>21270</v>
      </c>
      <c r="AQ2228" s="24"/>
      <c r="AR2228" s="24" t="s">
        <v>20825</v>
      </c>
      <c r="AS2228" s="24" t="s">
        <v>20826</v>
      </c>
      <c r="AT2228" s="24" t="s">
        <v>21270</v>
      </c>
      <c r="AU2228" s="23" t="s">
        <v>4958</v>
      </c>
      <c r="AV2228" s="23" t="s">
        <v>5563</v>
      </c>
      <c r="AW2228" s="23" t="s">
        <v>11509</v>
      </c>
      <c r="AX2228" s="23" t="s">
        <v>3721</v>
      </c>
    </row>
    <row r="2229" spans="1:50" s="22" customFormat="1" ht="20" customHeight="1" x14ac:dyDescent="0.3">
      <c r="A2229" s="23" t="s">
        <v>4864</v>
      </c>
      <c r="B2229" s="23" t="s">
        <v>5483</v>
      </c>
      <c r="C2229" s="23" t="s">
        <v>23777</v>
      </c>
      <c r="D2229" s="23" t="s">
        <v>21266</v>
      </c>
      <c r="E2229" s="23" t="s">
        <v>15798</v>
      </c>
      <c r="F2229" s="23" t="s">
        <v>15799</v>
      </c>
      <c r="G2229" s="24" t="s">
        <v>21870</v>
      </c>
      <c r="H2229" s="24" t="s">
        <v>21267</v>
      </c>
      <c r="I2229" s="24" t="s">
        <v>3</v>
      </c>
      <c r="J2229" s="30" t="s">
        <v>5510</v>
      </c>
      <c r="K2229" s="23" t="s">
        <v>11481</v>
      </c>
      <c r="L2229" s="23" t="s">
        <v>11482</v>
      </c>
      <c r="M2229" s="23" t="s">
        <v>5513</v>
      </c>
      <c r="N2229" s="23" t="s">
        <v>5514</v>
      </c>
      <c r="O2229" s="23" t="s">
        <v>11483</v>
      </c>
      <c r="P2229" s="23" t="s">
        <v>5516</v>
      </c>
      <c r="Q2229" s="23" t="s">
        <v>5561</v>
      </c>
      <c r="R2229" s="23" t="s">
        <v>5562</v>
      </c>
      <c r="S2229" s="23" t="s">
        <v>407</v>
      </c>
      <c r="T2229" s="23" t="s">
        <v>408</v>
      </c>
      <c r="U2229" s="23" t="s">
        <v>305</v>
      </c>
      <c r="V2229" s="23" t="s">
        <v>307</v>
      </c>
      <c r="W2229" s="24" t="s">
        <v>38</v>
      </c>
      <c r="X2229" s="24" t="s">
        <v>409</v>
      </c>
      <c r="Y2229" s="24" t="s">
        <v>40</v>
      </c>
      <c r="Z2229" s="25">
        <v>331065</v>
      </c>
      <c r="AA2229" s="24" t="s">
        <v>14803</v>
      </c>
      <c r="AB2229" s="24" t="s">
        <v>14803</v>
      </c>
      <c r="AC2229" s="24" t="s">
        <v>14803</v>
      </c>
      <c r="AD2229" s="24" t="s">
        <v>21268</v>
      </c>
      <c r="AE2229" s="24"/>
      <c r="AF2229" s="24"/>
      <c r="AG2229" s="24" t="s">
        <v>21269</v>
      </c>
      <c r="AH2229" s="24"/>
      <c r="AI2229" s="24"/>
      <c r="AJ2229" s="24"/>
      <c r="AK2229" s="24"/>
      <c r="AL2229" s="24" t="s">
        <v>20827</v>
      </c>
      <c r="AM2229" s="24" t="s">
        <v>4862</v>
      </c>
      <c r="AN2229" s="40">
        <v>141126</v>
      </c>
      <c r="AO2229" s="24" t="s">
        <v>3862</v>
      </c>
      <c r="AP2229" s="24" t="s">
        <v>21270</v>
      </c>
      <c r="AQ2229" s="24"/>
      <c r="AR2229" s="24" t="s">
        <v>4863</v>
      </c>
      <c r="AS2229" s="24" t="s">
        <v>4864</v>
      </c>
      <c r="AT2229" s="24" t="s">
        <v>21270</v>
      </c>
      <c r="AU2229" s="23" t="s">
        <v>5310</v>
      </c>
      <c r="AV2229" s="23" t="s">
        <v>5563</v>
      </c>
      <c r="AW2229" s="23" t="s">
        <v>11484</v>
      </c>
      <c r="AX2229" s="23" t="s">
        <v>4861</v>
      </c>
    </row>
    <row r="2230" spans="1:50" s="22" customFormat="1" ht="20" customHeight="1" x14ac:dyDescent="0.3">
      <c r="A2230" s="23" t="s">
        <v>4087</v>
      </c>
      <c r="B2230" s="23" t="s">
        <v>5483</v>
      </c>
      <c r="C2230" s="23" t="s">
        <v>23778</v>
      </c>
      <c r="D2230" s="23" t="s">
        <v>21266</v>
      </c>
      <c r="E2230" s="23" t="s">
        <v>17585</v>
      </c>
      <c r="F2230" s="23" t="s">
        <v>18966</v>
      </c>
      <c r="G2230" s="24" t="s">
        <v>23113</v>
      </c>
      <c r="H2230" s="24" t="s">
        <v>21267</v>
      </c>
      <c r="I2230" s="24" t="s">
        <v>3</v>
      </c>
      <c r="J2230" s="30" t="s">
        <v>5510</v>
      </c>
      <c r="K2230" s="23" t="s">
        <v>10380</v>
      </c>
      <c r="L2230" s="23" t="s">
        <v>10381</v>
      </c>
      <c r="M2230" s="23" t="s">
        <v>5513</v>
      </c>
      <c r="N2230" s="23" t="s">
        <v>5514</v>
      </c>
      <c r="O2230" s="23" t="s">
        <v>10382</v>
      </c>
      <c r="P2230" s="23" t="s">
        <v>5516</v>
      </c>
      <c r="Q2230" s="23" t="s">
        <v>5754</v>
      </c>
      <c r="R2230" s="23" t="s">
        <v>5755</v>
      </c>
      <c r="S2230" s="23" t="s">
        <v>407</v>
      </c>
      <c r="T2230" s="23" t="s">
        <v>408</v>
      </c>
      <c r="U2230" s="23" t="s">
        <v>216</v>
      </c>
      <c r="V2230" s="23" t="s">
        <v>218</v>
      </c>
      <c r="W2230" s="24" t="s">
        <v>38</v>
      </c>
      <c r="X2230" s="24" t="s">
        <v>409</v>
      </c>
      <c r="Y2230" s="24" t="s">
        <v>40</v>
      </c>
      <c r="Z2230" s="25">
        <v>7467355</v>
      </c>
      <c r="AA2230" s="24" t="s">
        <v>14803</v>
      </c>
      <c r="AB2230" s="24" t="s">
        <v>14803</v>
      </c>
      <c r="AC2230" s="24" t="s">
        <v>14803</v>
      </c>
      <c r="AD2230" s="24" t="s">
        <v>21268</v>
      </c>
      <c r="AE2230" s="24"/>
      <c r="AF2230" s="24"/>
      <c r="AG2230" s="24" t="s">
        <v>21269</v>
      </c>
      <c r="AH2230" s="24"/>
      <c r="AI2230" s="24"/>
      <c r="AJ2230" s="24"/>
      <c r="AK2230" s="24"/>
      <c r="AL2230" s="24" t="s">
        <v>20828</v>
      </c>
      <c r="AM2230" s="24" t="s">
        <v>3988</v>
      </c>
      <c r="AN2230" s="40">
        <v>113726</v>
      </c>
      <c r="AO2230" s="24" t="s">
        <v>3344</v>
      </c>
      <c r="AP2230" s="24" t="s">
        <v>21270</v>
      </c>
      <c r="AQ2230" s="24"/>
      <c r="AR2230" s="24" t="s">
        <v>4086</v>
      </c>
      <c r="AS2230" s="24" t="s">
        <v>4087</v>
      </c>
      <c r="AT2230" s="24" t="s">
        <v>21270</v>
      </c>
      <c r="AU2230" s="23" t="s">
        <v>4708</v>
      </c>
      <c r="AV2230" s="23" t="s">
        <v>5563</v>
      </c>
      <c r="AW2230" s="23" t="s">
        <v>10383</v>
      </c>
      <c r="AX2230" s="23" t="s">
        <v>10384</v>
      </c>
    </row>
    <row r="2231" spans="1:50" s="22" customFormat="1" ht="20" customHeight="1" x14ac:dyDescent="0.3">
      <c r="A2231" s="23" t="s">
        <v>4922</v>
      </c>
      <c r="B2231" s="23" t="s">
        <v>5483</v>
      </c>
      <c r="C2231" s="23" t="s">
        <v>23779</v>
      </c>
      <c r="D2231" s="23" t="s">
        <v>21266</v>
      </c>
      <c r="E2231" s="23" t="s">
        <v>19708</v>
      </c>
      <c r="F2231" s="23" t="s">
        <v>20829</v>
      </c>
      <c r="G2231" s="24" t="s">
        <v>23780</v>
      </c>
      <c r="H2231" s="24" t="s">
        <v>21267</v>
      </c>
      <c r="I2231" s="24" t="s">
        <v>3</v>
      </c>
      <c r="J2231" s="30" t="s">
        <v>5510</v>
      </c>
      <c r="K2231" s="23" t="s">
        <v>11822</v>
      </c>
      <c r="L2231" s="23" t="s">
        <v>11823</v>
      </c>
      <c r="M2231" s="23" t="s">
        <v>5513</v>
      </c>
      <c r="N2231" s="23" t="s">
        <v>5514</v>
      </c>
      <c r="O2231" s="23" t="s">
        <v>11824</v>
      </c>
      <c r="P2231" s="23" t="s">
        <v>5516</v>
      </c>
      <c r="Q2231" s="23" t="s">
        <v>5561</v>
      </c>
      <c r="R2231" s="23" t="s">
        <v>5562</v>
      </c>
      <c r="S2231" s="23" t="s">
        <v>407</v>
      </c>
      <c r="T2231" s="23" t="s">
        <v>408</v>
      </c>
      <c r="U2231" s="23" t="s">
        <v>248</v>
      </c>
      <c r="V2231" s="23" t="s">
        <v>250</v>
      </c>
      <c r="W2231" s="24" t="s">
        <v>38</v>
      </c>
      <c r="X2231" s="24" t="s">
        <v>2826</v>
      </c>
      <c r="Y2231" s="24" t="s">
        <v>40</v>
      </c>
      <c r="Z2231" s="25">
        <v>3200295</v>
      </c>
      <c r="AA2231" s="24" t="s">
        <v>14803</v>
      </c>
      <c r="AB2231" s="24" t="s">
        <v>14803</v>
      </c>
      <c r="AC2231" s="24" t="s">
        <v>14803</v>
      </c>
      <c r="AD2231" s="24" t="s">
        <v>21268</v>
      </c>
      <c r="AE2231" s="24"/>
      <c r="AF2231" s="24"/>
      <c r="AG2231" s="24" t="s">
        <v>21269</v>
      </c>
      <c r="AH2231" s="24"/>
      <c r="AI2231" s="24"/>
      <c r="AJ2231" s="24"/>
      <c r="AK2231" s="24"/>
      <c r="AL2231" s="24" t="s">
        <v>20830</v>
      </c>
      <c r="AM2231" s="24" t="s">
        <v>4920</v>
      </c>
      <c r="AN2231" s="40">
        <v>143426</v>
      </c>
      <c r="AO2231" s="24" t="s">
        <v>4079</v>
      </c>
      <c r="AP2231" s="24" t="s">
        <v>21270</v>
      </c>
      <c r="AQ2231" s="24"/>
      <c r="AR2231" s="24" t="s">
        <v>4921</v>
      </c>
      <c r="AS2231" s="24" t="s">
        <v>4922</v>
      </c>
      <c r="AT2231" s="24" t="s">
        <v>21270</v>
      </c>
      <c r="AU2231" s="23" t="s">
        <v>5310</v>
      </c>
      <c r="AV2231" s="23" t="s">
        <v>5602</v>
      </c>
      <c r="AW2231" s="23" t="s">
        <v>11825</v>
      </c>
      <c r="AX2231" s="23" t="s">
        <v>11826</v>
      </c>
    </row>
    <row r="2232" spans="1:50" s="22" customFormat="1" ht="20" customHeight="1" x14ac:dyDescent="0.3">
      <c r="A2232" s="23" t="s">
        <v>20833</v>
      </c>
      <c r="B2232" s="23" t="s">
        <v>5483</v>
      </c>
      <c r="C2232" s="23" t="s">
        <v>23781</v>
      </c>
      <c r="D2232" s="23" t="s">
        <v>21266</v>
      </c>
      <c r="E2232" s="23" t="s">
        <v>17549</v>
      </c>
      <c r="F2232" s="23" t="s">
        <v>17550</v>
      </c>
      <c r="G2232" s="24" t="s">
        <v>22738</v>
      </c>
      <c r="H2232" s="24" t="s">
        <v>21267</v>
      </c>
      <c r="I2232" s="24" t="s">
        <v>3</v>
      </c>
      <c r="J2232" s="30" t="s">
        <v>5510</v>
      </c>
      <c r="K2232" s="23" t="s">
        <v>9640</v>
      </c>
      <c r="L2232" s="23" t="s">
        <v>9641</v>
      </c>
      <c r="M2232" s="23" t="s">
        <v>5513</v>
      </c>
      <c r="N2232" s="23" t="s">
        <v>5514</v>
      </c>
      <c r="O2232" s="23" t="s">
        <v>9642</v>
      </c>
      <c r="P2232" s="23" t="s">
        <v>5516</v>
      </c>
      <c r="Q2232" s="23" t="s">
        <v>5527</v>
      </c>
      <c r="R2232" s="23" t="s">
        <v>5528</v>
      </c>
      <c r="S2232" s="23" t="s">
        <v>407</v>
      </c>
      <c r="T2232" s="23" t="s">
        <v>408</v>
      </c>
      <c r="U2232" s="23" t="s">
        <v>345</v>
      </c>
      <c r="V2232" s="23" t="s">
        <v>347</v>
      </c>
      <c r="W2232" s="24" t="s">
        <v>38</v>
      </c>
      <c r="X2232" s="24" t="s">
        <v>409</v>
      </c>
      <c r="Y2232" s="24" t="s">
        <v>40</v>
      </c>
      <c r="Z2232" s="25">
        <v>9931950</v>
      </c>
      <c r="AA2232" s="24" t="s">
        <v>14803</v>
      </c>
      <c r="AB2232" s="24" t="s">
        <v>14803</v>
      </c>
      <c r="AC2232" s="24" t="s">
        <v>14803</v>
      </c>
      <c r="AD2232" s="24" t="s">
        <v>21268</v>
      </c>
      <c r="AE2232" s="24"/>
      <c r="AF2232" s="24"/>
      <c r="AG2232" s="24" t="s">
        <v>21269</v>
      </c>
      <c r="AH2232" s="24"/>
      <c r="AI2232" s="24"/>
      <c r="AJ2232" s="24"/>
      <c r="AK2232" s="24"/>
      <c r="AL2232" s="24" t="s">
        <v>20831</v>
      </c>
      <c r="AM2232" s="24" t="s">
        <v>4019</v>
      </c>
      <c r="AN2232" s="40">
        <v>111526</v>
      </c>
      <c r="AO2232" s="24" t="s">
        <v>2970</v>
      </c>
      <c r="AP2232" s="24" t="s">
        <v>21270</v>
      </c>
      <c r="AQ2232" s="24"/>
      <c r="AR2232" s="24" t="s">
        <v>20832</v>
      </c>
      <c r="AS2232" s="24" t="s">
        <v>20833</v>
      </c>
      <c r="AT2232" s="24" t="s">
        <v>21270</v>
      </c>
      <c r="AU2232" s="23" t="s">
        <v>4310</v>
      </c>
      <c r="AV2232" s="23" t="s">
        <v>5563</v>
      </c>
      <c r="AW2232" s="23" t="s">
        <v>9643</v>
      </c>
      <c r="AX2232" s="23" t="s">
        <v>9644</v>
      </c>
    </row>
    <row r="2233" spans="1:50" s="22" customFormat="1" ht="20" customHeight="1" x14ac:dyDescent="0.3">
      <c r="A2233" s="23" t="s">
        <v>4510</v>
      </c>
      <c r="B2233" s="23" t="s">
        <v>5483</v>
      </c>
      <c r="C2233" s="23" t="s">
        <v>23779</v>
      </c>
      <c r="D2233" s="23" t="s">
        <v>21266</v>
      </c>
      <c r="E2233" s="23" t="s">
        <v>18442</v>
      </c>
      <c r="F2233" s="23" t="s">
        <v>20834</v>
      </c>
      <c r="G2233" s="24" t="s">
        <v>23782</v>
      </c>
      <c r="H2233" s="24" t="s">
        <v>21267</v>
      </c>
      <c r="I2233" s="24" t="s">
        <v>3</v>
      </c>
      <c r="J2233" s="30" t="s">
        <v>5510</v>
      </c>
      <c r="K2233" s="23" t="s">
        <v>12589</v>
      </c>
      <c r="L2233" s="23" t="s">
        <v>12590</v>
      </c>
      <c r="M2233" s="23" t="s">
        <v>5513</v>
      </c>
      <c r="N2233" s="23" t="s">
        <v>5514</v>
      </c>
      <c r="O2233" s="23" t="s">
        <v>12591</v>
      </c>
      <c r="P2233" s="23" t="s">
        <v>5516</v>
      </c>
      <c r="Q2233" s="23" t="s">
        <v>5561</v>
      </c>
      <c r="R2233" s="23" t="s">
        <v>5562</v>
      </c>
      <c r="S2233" s="23" t="s">
        <v>407</v>
      </c>
      <c r="T2233" s="23" t="s">
        <v>408</v>
      </c>
      <c r="U2233" s="23" t="s">
        <v>248</v>
      </c>
      <c r="V2233" s="23" t="s">
        <v>250</v>
      </c>
      <c r="W2233" s="24" t="s">
        <v>38</v>
      </c>
      <c r="X2233" s="24" t="s">
        <v>2826</v>
      </c>
      <c r="Y2233" s="24" t="s">
        <v>40</v>
      </c>
      <c r="Z2233" s="25">
        <v>4267060</v>
      </c>
      <c r="AA2233" s="24" t="s">
        <v>14803</v>
      </c>
      <c r="AB2233" s="24" t="s">
        <v>14803</v>
      </c>
      <c r="AC2233" s="24" t="s">
        <v>14803</v>
      </c>
      <c r="AD2233" s="24" t="s">
        <v>21268</v>
      </c>
      <c r="AE2233" s="24"/>
      <c r="AF2233" s="24"/>
      <c r="AG2233" s="24" t="s">
        <v>21269</v>
      </c>
      <c r="AH2233" s="24"/>
      <c r="AI2233" s="24"/>
      <c r="AJ2233" s="24"/>
      <c r="AK2233" s="24"/>
      <c r="AL2233" s="24" t="s">
        <v>20835</v>
      </c>
      <c r="AM2233" s="24" t="s">
        <v>4508</v>
      </c>
      <c r="AN2233" s="40">
        <v>127726</v>
      </c>
      <c r="AO2233" s="24" t="s">
        <v>4508</v>
      </c>
      <c r="AP2233" s="24" t="s">
        <v>21270</v>
      </c>
      <c r="AQ2233" s="24"/>
      <c r="AR2233" s="24" t="s">
        <v>4509</v>
      </c>
      <c r="AS2233" s="24" t="s">
        <v>4510</v>
      </c>
      <c r="AT2233" s="24" t="s">
        <v>21270</v>
      </c>
      <c r="AU2233" s="23" t="s">
        <v>5426</v>
      </c>
      <c r="AV2233" s="23" t="s">
        <v>5563</v>
      </c>
      <c r="AW2233" s="23" t="s">
        <v>12592</v>
      </c>
      <c r="AX2233" s="23" t="s">
        <v>4507</v>
      </c>
    </row>
    <row r="2234" spans="1:50" s="22" customFormat="1" ht="20" customHeight="1" x14ac:dyDescent="0.3">
      <c r="A2234" s="23" t="s">
        <v>20838</v>
      </c>
      <c r="B2234" s="23" t="s">
        <v>5483</v>
      </c>
      <c r="C2234" s="23" t="s">
        <v>23783</v>
      </c>
      <c r="D2234" s="23" t="s">
        <v>21266</v>
      </c>
      <c r="E2234" s="23" t="s">
        <v>17210</v>
      </c>
      <c r="F2234" s="23" t="s">
        <v>19013</v>
      </c>
      <c r="G2234" s="24" t="s">
        <v>23784</v>
      </c>
      <c r="H2234" s="24" t="s">
        <v>21267</v>
      </c>
      <c r="I2234" s="24" t="s">
        <v>3</v>
      </c>
      <c r="J2234" s="30" t="s">
        <v>5510</v>
      </c>
      <c r="K2234" s="23" t="s">
        <v>11035</v>
      </c>
      <c r="L2234" s="23" t="s">
        <v>11036</v>
      </c>
      <c r="M2234" s="23" t="s">
        <v>5513</v>
      </c>
      <c r="N2234" s="23" t="s">
        <v>5514</v>
      </c>
      <c r="O2234" s="23" t="s">
        <v>11037</v>
      </c>
      <c r="P2234" s="23" t="s">
        <v>5516</v>
      </c>
      <c r="Q2234" s="23" t="s">
        <v>5561</v>
      </c>
      <c r="R2234" s="23" t="s">
        <v>5562</v>
      </c>
      <c r="S2234" s="23" t="s">
        <v>407</v>
      </c>
      <c r="T2234" s="23" t="s">
        <v>408</v>
      </c>
      <c r="U2234" s="23" t="s">
        <v>236</v>
      </c>
      <c r="V2234" s="23" t="s">
        <v>238</v>
      </c>
      <c r="W2234" s="24" t="s">
        <v>38</v>
      </c>
      <c r="X2234" s="24" t="s">
        <v>409</v>
      </c>
      <c r="Y2234" s="24" t="s">
        <v>40</v>
      </c>
      <c r="Z2234" s="25">
        <v>11035499.51</v>
      </c>
      <c r="AA2234" s="24" t="s">
        <v>14803</v>
      </c>
      <c r="AB2234" s="24" t="s">
        <v>14803</v>
      </c>
      <c r="AC2234" s="24" t="s">
        <v>14803</v>
      </c>
      <c r="AD2234" s="24" t="s">
        <v>21268</v>
      </c>
      <c r="AE2234" s="24"/>
      <c r="AF2234" s="24"/>
      <c r="AG2234" s="24" t="s">
        <v>21269</v>
      </c>
      <c r="AH2234" s="24"/>
      <c r="AI2234" s="24"/>
      <c r="AJ2234" s="24"/>
      <c r="AK2234" s="24"/>
      <c r="AL2234" s="24" t="s">
        <v>20836</v>
      </c>
      <c r="AM2234" s="24" t="s">
        <v>3845</v>
      </c>
      <c r="AN2234" s="40">
        <v>114726</v>
      </c>
      <c r="AO2234" s="24" t="s">
        <v>4117</v>
      </c>
      <c r="AP2234" s="24" t="s">
        <v>21270</v>
      </c>
      <c r="AQ2234" s="24"/>
      <c r="AR2234" s="24" t="s">
        <v>20837</v>
      </c>
      <c r="AS2234" s="24" t="s">
        <v>20838</v>
      </c>
      <c r="AT2234" s="24" t="s">
        <v>21270</v>
      </c>
      <c r="AU2234" s="23" t="s">
        <v>4958</v>
      </c>
      <c r="AV2234" s="23" t="s">
        <v>5602</v>
      </c>
      <c r="AW2234" s="23" t="s">
        <v>11039</v>
      </c>
      <c r="AX2234" s="23" t="s">
        <v>4116</v>
      </c>
    </row>
    <row r="2235" spans="1:50" s="22" customFormat="1" ht="20" customHeight="1" x14ac:dyDescent="0.3">
      <c r="A2235" s="23" t="s">
        <v>5228</v>
      </c>
      <c r="B2235" s="23" t="s">
        <v>5483</v>
      </c>
      <c r="C2235" s="23" t="s">
        <v>23783</v>
      </c>
      <c r="D2235" s="23" t="s">
        <v>21266</v>
      </c>
      <c r="E2235" s="23" t="s">
        <v>15965</v>
      </c>
      <c r="F2235" s="23" t="s">
        <v>20839</v>
      </c>
      <c r="G2235" s="24" t="s">
        <v>23785</v>
      </c>
      <c r="H2235" s="24" t="s">
        <v>21267</v>
      </c>
      <c r="I2235" s="24" t="s">
        <v>3</v>
      </c>
      <c r="J2235" s="30" t="s">
        <v>5510</v>
      </c>
      <c r="K2235" s="23" t="s">
        <v>12896</v>
      </c>
      <c r="L2235" s="23" t="s">
        <v>12897</v>
      </c>
      <c r="M2235" s="23" t="s">
        <v>5513</v>
      </c>
      <c r="N2235" s="23" t="s">
        <v>5514</v>
      </c>
      <c r="O2235" s="23" t="s">
        <v>12898</v>
      </c>
      <c r="P2235" s="23" t="s">
        <v>5516</v>
      </c>
      <c r="Q2235" s="23" t="s">
        <v>5561</v>
      </c>
      <c r="R2235" s="23" t="s">
        <v>5562</v>
      </c>
      <c r="S2235" s="23" t="s">
        <v>407</v>
      </c>
      <c r="T2235" s="23" t="s">
        <v>408</v>
      </c>
      <c r="U2235" s="23" t="s">
        <v>248</v>
      </c>
      <c r="V2235" s="23" t="s">
        <v>250</v>
      </c>
      <c r="W2235" s="24" t="s">
        <v>38</v>
      </c>
      <c r="X2235" s="24" t="s">
        <v>2826</v>
      </c>
      <c r="Y2235" s="24" t="s">
        <v>40</v>
      </c>
      <c r="Z2235" s="25">
        <v>7651280</v>
      </c>
      <c r="AA2235" s="24" t="s">
        <v>14803</v>
      </c>
      <c r="AB2235" s="24" t="s">
        <v>14803</v>
      </c>
      <c r="AC2235" s="24" t="s">
        <v>14803</v>
      </c>
      <c r="AD2235" s="24" t="s">
        <v>21268</v>
      </c>
      <c r="AE2235" s="24"/>
      <c r="AF2235" s="24"/>
      <c r="AG2235" s="24" t="s">
        <v>21269</v>
      </c>
      <c r="AH2235" s="24"/>
      <c r="AI2235" s="24"/>
      <c r="AJ2235" s="24"/>
      <c r="AK2235" s="24"/>
      <c r="AL2235" s="24" t="s">
        <v>20840</v>
      </c>
      <c r="AM2235" s="24" t="s">
        <v>5226</v>
      </c>
      <c r="AN2235" s="40">
        <v>153226</v>
      </c>
      <c r="AO2235" s="24" t="s">
        <v>4613</v>
      </c>
      <c r="AP2235" s="24" t="s">
        <v>21270</v>
      </c>
      <c r="AQ2235" s="24"/>
      <c r="AR2235" s="24" t="s">
        <v>5227</v>
      </c>
      <c r="AS2235" s="24" t="s">
        <v>5228</v>
      </c>
      <c r="AT2235" s="24" t="s">
        <v>21270</v>
      </c>
      <c r="AU2235" s="23" t="s">
        <v>5392</v>
      </c>
      <c r="AV2235" s="23" t="s">
        <v>5563</v>
      </c>
      <c r="AW2235" s="23" t="s">
        <v>12899</v>
      </c>
      <c r="AX2235" s="23" t="s">
        <v>12900</v>
      </c>
    </row>
    <row r="2236" spans="1:50" s="22" customFormat="1" ht="20" customHeight="1" x14ac:dyDescent="0.3">
      <c r="A2236" s="23" t="s">
        <v>3835</v>
      </c>
      <c r="B2236" s="23" t="s">
        <v>5483</v>
      </c>
      <c r="C2236" s="23" t="s">
        <v>23786</v>
      </c>
      <c r="D2236" s="23" t="s">
        <v>21266</v>
      </c>
      <c r="E2236" s="23" t="s">
        <v>15915</v>
      </c>
      <c r="F2236" s="23" t="s">
        <v>20841</v>
      </c>
      <c r="G2236" s="24" t="s">
        <v>23787</v>
      </c>
      <c r="H2236" s="24" t="s">
        <v>21267</v>
      </c>
      <c r="I2236" s="24" t="s">
        <v>3</v>
      </c>
      <c r="J2236" s="30" t="s">
        <v>5510</v>
      </c>
      <c r="K2236" s="23" t="s">
        <v>10346</v>
      </c>
      <c r="L2236" s="23" t="s">
        <v>10347</v>
      </c>
      <c r="M2236" s="23" t="s">
        <v>5513</v>
      </c>
      <c r="N2236" s="23" t="s">
        <v>5514</v>
      </c>
      <c r="O2236" s="23" t="s">
        <v>10348</v>
      </c>
      <c r="P2236" s="23" t="s">
        <v>5516</v>
      </c>
      <c r="Q2236" s="23" t="s">
        <v>5517</v>
      </c>
      <c r="R2236" s="23" t="s">
        <v>5518</v>
      </c>
      <c r="S2236" s="23" t="s">
        <v>407</v>
      </c>
      <c r="T2236" s="23" t="s">
        <v>408</v>
      </c>
      <c r="U2236" s="23" t="s">
        <v>248</v>
      </c>
      <c r="V2236" s="23" t="s">
        <v>250</v>
      </c>
      <c r="W2236" s="24" t="s">
        <v>38</v>
      </c>
      <c r="X2236" s="24" t="s">
        <v>409</v>
      </c>
      <c r="Y2236" s="24" t="s">
        <v>40</v>
      </c>
      <c r="Z2236" s="25">
        <v>6179880</v>
      </c>
      <c r="AA2236" s="24" t="s">
        <v>14803</v>
      </c>
      <c r="AB2236" s="24" t="s">
        <v>14803</v>
      </c>
      <c r="AC2236" s="24" t="s">
        <v>14803</v>
      </c>
      <c r="AD2236" s="24" t="s">
        <v>21268</v>
      </c>
      <c r="AE2236" s="24"/>
      <c r="AF2236" s="24"/>
      <c r="AG2236" s="24" t="s">
        <v>21269</v>
      </c>
      <c r="AH2236" s="24"/>
      <c r="AI2236" s="24"/>
      <c r="AJ2236" s="24"/>
      <c r="AK2236" s="24"/>
      <c r="AL2236" s="24" t="s">
        <v>20842</v>
      </c>
      <c r="AM2236" s="24" t="s">
        <v>3833</v>
      </c>
      <c r="AN2236" s="40">
        <v>105826</v>
      </c>
      <c r="AO2236" s="24" t="s">
        <v>3333</v>
      </c>
      <c r="AP2236" s="24" t="s">
        <v>21270</v>
      </c>
      <c r="AQ2236" s="24"/>
      <c r="AR2236" s="24" t="s">
        <v>3834</v>
      </c>
      <c r="AS2236" s="24" t="s">
        <v>3835</v>
      </c>
      <c r="AT2236" s="24" t="s">
        <v>21270</v>
      </c>
      <c r="AU2236" s="23" t="s">
        <v>4389</v>
      </c>
      <c r="AV2236" s="23" t="s">
        <v>5563</v>
      </c>
      <c r="AW2236" s="23" t="s">
        <v>10349</v>
      </c>
      <c r="AX2236" s="23" t="s">
        <v>10350</v>
      </c>
    </row>
    <row r="2237" spans="1:50" s="22" customFormat="1" ht="20" customHeight="1" x14ac:dyDescent="0.3">
      <c r="A2237" s="23" t="s">
        <v>5221</v>
      </c>
      <c r="B2237" s="23" t="s">
        <v>5483</v>
      </c>
      <c r="C2237" s="23" t="s">
        <v>23788</v>
      </c>
      <c r="D2237" s="23" t="s">
        <v>21266</v>
      </c>
      <c r="E2237" s="23" t="s">
        <v>15138</v>
      </c>
      <c r="F2237" s="23" t="s">
        <v>20843</v>
      </c>
      <c r="G2237" s="24" t="s">
        <v>23789</v>
      </c>
      <c r="H2237" s="24" t="s">
        <v>21267</v>
      </c>
      <c r="I2237" s="24" t="s">
        <v>3</v>
      </c>
      <c r="J2237" s="30" t="s">
        <v>5510</v>
      </c>
      <c r="K2237" s="23" t="s">
        <v>12864</v>
      </c>
      <c r="L2237" s="23" t="s">
        <v>12865</v>
      </c>
      <c r="M2237" s="23" t="s">
        <v>5513</v>
      </c>
      <c r="N2237" s="23" t="s">
        <v>5514</v>
      </c>
      <c r="O2237" s="23" t="s">
        <v>12866</v>
      </c>
      <c r="P2237" s="23" t="s">
        <v>5516</v>
      </c>
      <c r="Q2237" s="23" t="s">
        <v>5527</v>
      </c>
      <c r="R2237" s="23" t="s">
        <v>5528</v>
      </c>
      <c r="S2237" s="23" t="s">
        <v>407</v>
      </c>
      <c r="T2237" s="23" t="s">
        <v>408</v>
      </c>
      <c r="U2237" s="23" t="s">
        <v>248</v>
      </c>
      <c r="V2237" s="23" t="s">
        <v>250</v>
      </c>
      <c r="W2237" s="24" t="s">
        <v>38</v>
      </c>
      <c r="X2237" s="24" t="s">
        <v>2826</v>
      </c>
      <c r="Y2237" s="24" t="s">
        <v>40</v>
      </c>
      <c r="Z2237" s="25">
        <v>5149900</v>
      </c>
      <c r="AA2237" s="24" t="s">
        <v>14803</v>
      </c>
      <c r="AB2237" s="24" t="s">
        <v>14803</v>
      </c>
      <c r="AC2237" s="24" t="s">
        <v>14803</v>
      </c>
      <c r="AD2237" s="24" t="s">
        <v>21268</v>
      </c>
      <c r="AE2237" s="24"/>
      <c r="AF2237" s="24"/>
      <c r="AG2237" s="24" t="s">
        <v>21269</v>
      </c>
      <c r="AH2237" s="24"/>
      <c r="AI2237" s="24"/>
      <c r="AJ2237" s="24"/>
      <c r="AK2237" s="24"/>
      <c r="AL2237" s="24" t="s">
        <v>20844</v>
      </c>
      <c r="AM2237" s="24" t="s">
        <v>5218</v>
      </c>
      <c r="AN2237" s="40">
        <v>152826</v>
      </c>
      <c r="AO2237" s="24" t="s">
        <v>5219</v>
      </c>
      <c r="AP2237" s="24" t="s">
        <v>21270</v>
      </c>
      <c r="AQ2237" s="24"/>
      <c r="AR2237" s="24" t="s">
        <v>5220</v>
      </c>
      <c r="AS2237" s="24" t="s">
        <v>5221</v>
      </c>
      <c r="AT2237" s="24" t="s">
        <v>21270</v>
      </c>
      <c r="AU2237" s="23" t="s">
        <v>5426</v>
      </c>
      <c r="AV2237" s="23" t="s">
        <v>5563</v>
      </c>
      <c r="AW2237" s="23" t="s">
        <v>12867</v>
      </c>
      <c r="AX2237" s="23" t="s">
        <v>5217</v>
      </c>
    </row>
    <row r="2238" spans="1:50" s="22" customFormat="1" ht="20" customHeight="1" x14ac:dyDescent="0.3">
      <c r="A2238" s="23" t="s">
        <v>3707</v>
      </c>
      <c r="B2238" s="23" t="s">
        <v>5483</v>
      </c>
      <c r="C2238" s="23" t="s">
        <v>23783</v>
      </c>
      <c r="D2238" s="23" t="s">
        <v>21266</v>
      </c>
      <c r="E2238" s="23" t="s">
        <v>15227</v>
      </c>
      <c r="F2238" s="23" t="s">
        <v>20845</v>
      </c>
      <c r="G2238" s="24" t="s">
        <v>23790</v>
      </c>
      <c r="H2238" s="24" t="s">
        <v>21267</v>
      </c>
      <c r="I2238" s="24" t="s">
        <v>3</v>
      </c>
      <c r="J2238" s="30" t="s">
        <v>5510</v>
      </c>
      <c r="K2238" s="23" t="s">
        <v>11389</v>
      </c>
      <c r="L2238" s="23" t="s">
        <v>11390</v>
      </c>
      <c r="M2238" s="23" t="s">
        <v>5513</v>
      </c>
      <c r="N2238" s="23" t="s">
        <v>5514</v>
      </c>
      <c r="O2238" s="23" t="s">
        <v>11391</v>
      </c>
      <c r="P2238" s="23" t="s">
        <v>5516</v>
      </c>
      <c r="Q2238" s="23" t="s">
        <v>5561</v>
      </c>
      <c r="R2238" s="23" t="s">
        <v>5562</v>
      </c>
      <c r="S2238" s="23" t="s">
        <v>407</v>
      </c>
      <c r="T2238" s="23" t="s">
        <v>408</v>
      </c>
      <c r="U2238" s="23" t="s">
        <v>248</v>
      </c>
      <c r="V2238" s="23" t="s">
        <v>250</v>
      </c>
      <c r="W2238" s="24" t="s">
        <v>38</v>
      </c>
      <c r="X2238" s="24" t="s">
        <v>409</v>
      </c>
      <c r="Y2238" s="24" t="s">
        <v>40</v>
      </c>
      <c r="Z2238" s="25">
        <v>7357000</v>
      </c>
      <c r="AA2238" s="24" t="s">
        <v>14803</v>
      </c>
      <c r="AB2238" s="24" t="s">
        <v>14803</v>
      </c>
      <c r="AC2238" s="24" t="s">
        <v>14803</v>
      </c>
      <c r="AD2238" s="24" t="s">
        <v>21268</v>
      </c>
      <c r="AE2238" s="24"/>
      <c r="AF2238" s="24"/>
      <c r="AG2238" s="24" t="s">
        <v>21269</v>
      </c>
      <c r="AH2238" s="24"/>
      <c r="AI2238" s="24"/>
      <c r="AJ2238" s="24"/>
      <c r="AK2238" s="24"/>
      <c r="AL2238" s="24" t="s">
        <v>20846</v>
      </c>
      <c r="AM2238" s="24" t="s">
        <v>3704</v>
      </c>
      <c r="AN2238" s="40">
        <v>100526</v>
      </c>
      <c r="AO2238" s="24" t="s">
        <v>3705</v>
      </c>
      <c r="AP2238" s="24" t="s">
        <v>21270</v>
      </c>
      <c r="AQ2238" s="24"/>
      <c r="AR2238" s="24" t="s">
        <v>3706</v>
      </c>
      <c r="AS2238" s="24" t="s">
        <v>3707</v>
      </c>
      <c r="AT2238" s="24" t="s">
        <v>21270</v>
      </c>
      <c r="AU2238" s="23" t="s">
        <v>4958</v>
      </c>
      <c r="AV2238" s="23" t="s">
        <v>5563</v>
      </c>
      <c r="AW2238" s="23" t="s">
        <v>11392</v>
      </c>
      <c r="AX2238" s="23" t="s">
        <v>11393</v>
      </c>
    </row>
    <row r="2239" spans="1:50" s="22" customFormat="1" ht="20" customHeight="1" x14ac:dyDescent="0.3">
      <c r="A2239" s="23" t="s">
        <v>5327</v>
      </c>
      <c r="B2239" s="23" t="s">
        <v>5483</v>
      </c>
      <c r="C2239" s="23" t="s">
        <v>23786</v>
      </c>
      <c r="D2239" s="23" t="s">
        <v>21266</v>
      </c>
      <c r="E2239" s="23" t="s">
        <v>15204</v>
      </c>
      <c r="F2239" s="23" t="s">
        <v>20847</v>
      </c>
      <c r="G2239" s="24" t="s">
        <v>23791</v>
      </c>
      <c r="H2239" s="24" t="s">
        <v>21267</v>
      </c>
      <c r="I2239" s="24" t="s">
        <v>3</v>
      </c>
      <c r="J2239" s="30" t="s">
        <v>5510</v>
      </c>
      <c r="K2239" s="23" t="s">
        <v>12633</v>
      </c>
      <c r="L2239" s="23" t="s">
        <v>12634</v>
      </c>
      <c r="M2239" s="23" t="s">
        <v>5513</v>
      </c>
      <c r="N2239" s="23" t="s">
        <v>5514</v>
      </c>
      <c r="O2239" s="23" t="s">
        <v>12635</v>
      </c>
      <c r="P2239" s="23" t="s">
        <v>5516</v>
      </c>
      <c r="Q2239" s="23" t="s">
        <v>5517</v>
      </c>
      <c r="R2239" s="23" t="s">
        <v>5518</v>
      </c>
      <c r="S2239" s="23" t="s">
        <v>407</v>
      </c>
      <c r="T2239" s="23" t="s">
        <v>408</v>
      </c>
      <c r="U2239" s="23" t="s">
        <v>244</v>
      </c>
      <c r="V2239" s="23" t="s">
        <v>1300</v>
      </c>
      <c r="W2239" s="24" t="s">
        <v>38</v>
      </c>
      <c r="X2239" s="24" t="s">
        <v>409</v>
      </c>
      <c r="Y2239" s="24" t="s">
        <v>40</v>
      </c>
      <c r="Z2239" s="25">
        <v>7945560</v>
      </c>
      <c r="AA2239" s="24" t="s">
        <v>14803</v>
      </c>
      <c r="AB2239" s="24" t="s">
        <v>14803</v>
      </c>
      <c r="AC2239" s="24" t="s">
        <v>14803</v>
      </c>
      <c r="AD2239" s="24" t="s">
        <v>21268</v>
      </c>
      <c r="AE2239" s="24"/>
      <c r="AF2239" s="24"/>
      <c r="AG2239" s="24" t="s">
        <v>21269</v>
      </c>
      <c r="AH2239" s="24"/>
      <c r="AI2239" s="24"/>
      <c r="AJ2239" s="24"/>
      <c r="AK2239" s="24"/>
      <c r="AL2239" s="24" t="s">
        <v>20848</v>
      </c>
      <c r="AM2239" s="24" t="s">
        <v>5324</v>
      </c>
      <c r="AN2239" s="40">
        <v>156126</v>
      </c>
      <c r="AO2239" s="24" t="s">
        <v>5325</v>
      </c>
      <c r="AP2239" s="24" t="s">
        <v>21270</v>
      </c>
      <c r="AQ2239" s="24"/>
      <c r="AR2239" s="24" t="s">
        <v>5326</v>
      </c>
      <c r="AS2239" s="24" t="s">
        <v>5327</v>
      </c>
      <c r="AT2239" s="24" t="s">
        <v>21270</v>
      </c>
      <c r="AU2239" s="23" t="s">
        <v>5392</v>
      </c>
      <c r="AV2239" s="23" t="s">
        <v>5602</v>
      </c>
      <c r="AW2239" s="23" t="s">
        <v>12636</v>
      </c>
      <c r="AX2239" s="23" t="s">
        <v>5323</v>
      </c>
    </row>
    <row r="2240" spans="1:50" s="22" customFormat="1" ht="20" customHeight="1" x14ac:dyDescent="0.3">
      <c r="A2240" s="23" t="s">
        <v>3861</v>
      </c>
      <c r="B2240" s="23" t="s">
        <v>5483</v>
      </c>
      <c r="C2240" s="23" t="s">
        <v>23792</v>
      </c>
      <c r="D2240" s="23" t="s">
        <v>21266</v>
      </c>
      <c r="E2240" s="23" t="s">
        <v>16535</v>
      </c>
      <c r="F2240" s="23" t="s">
        <v>20849</v>
      </c>
      <c r="G2240" s="24" t="s">
        <v>23793</v>
      </c>
      <c r="H2240" s="24" t="s">
        <v>21267</v>
      </c>
      <c r="I2240" s="24" t="s">
        <v>3</v>
      </c>
      <c r="J2240" s="30" t="s">
        <v>5510</v>
      </c>
      <c r="K2240" s="23" t="s">
        <v>10357</v>
      </c>
      <c r="L2240" s="23" t="s">
        <v>10358</v>
      </c>
      <c r="M2240" s="23" t="s">
        <v>5513</v>
      </c>
      <c r="N2240" s="23" t="s">
        <v>5514</v>
      </c>
      <c r="O2240" s="23" t="s">
        <v>10359</v>
      </c>
      <c r="P2240" s="23" t="s">
        <v>5516</v>
      </c>
      <c r="Q2240" s="23" t="s">
        <v>5561</v>
      </c>
      <c r="R2240" s="23" t="s">
        <v>5562</v>
      </c>
      <c r="S2240" s="23" t="s">
        <v>407</v>
      </c>
      <c r="T2240" s="23" t="s">
        <v>408</v>
      </c>
      <c r="U2240" s="23" t="s">
        <v>248</v>
      </c>
      <c r="V2240" s="23" t="s">
        <v>250</v>
      </c>
      <c r="W2240" s="24" t="s">
        <v>38</v>
      </c>
      <c r="X2240" s="24" t="s">
        <v>409</v>
      </c>
      <c r="Y2240" s="24" t="s">
        <v>40</v>
      </c>
      <c r="Z2240" s="25">
        <v>8239840</v>
      </c>
      <c r="AA2240" s="24" t="s">
        <v>14803</v>
      </c>
      <c r="AB2240" s="24" t="s">
        <v>14803</v>
      </c>
      <c r="AC2240" s="24" t="s">
        <v>14803</v>
      </c>
      <c r="AD2240" s="24" t="s">
        <v>21268</v>
      </c>
      <c r="AE2240" s="24"/>
      <c r="AF2240" s="24"/>
      <c r="AG2240" s="24" t="s">
        <v>21269</v>
      </c>
      <c r="AH2240" s="24"/>
      <c r="AI2240" s="24"/>
      <c r="AJ2240" s="24"/>
      <c r="AK2240" s="24"/>
      <c r="AL2240" s="24" t="s">
        <v>20850</v>
      </c>
      <c r="AM2240" s="24" t="s">
        <v>1372</v>
      </c>
      <c r="AN2240" s="40">
        <v>106726</v>
      </c>
      <c r="AO2240" s="24" t="s">
        <v>3339</v>
      </c>
      <c r="AP2240" s="24" t="s">
        <v>21270</v>
      </c>
      <c r="AQ2240" s="24"/>
      <c r="AR2240" s="24" t="s">
        <v>3860</v>
      </c>
      <c r="AS2240" s="24" t="s">
        <v>3861</v>
      </c>
      <c r="AT2240" s="24" t="s">
        <v>21270</v>
      </c>
      <c r="AU2240" s="23" t="s">
        <v>4708</v>
      </c>
      <c r="AV2240" s="23" t="s">
        <v>5563</v>
      </c>
      <c r="AW2240" s="23" t="s">
        <v>10360</v>
      </c>
      <c r="AX2240" s="23" t="s">
        <v>10361</v>
      </c>
    </row>
    <row r="2241" spans="1:50" s="22" customFormat="1" ht="20" customHeight="1" x14ac:dyDescent="0.3">
      <c r="A2241" s="23" t="s">
        <v>5379</v>
      </c>
      <c r="B2241" s="23" t="s">
        <v>5483</v>
      </c>
      <c r="C2241" s="23" t="s">
        <v>23786</v>
      </c>
      <c r="D2241" s="23" t="s">
        <v>21266</v>
      </c>
      <c r="E2241" s="23" t="s">
        <v>19235</v>
      </c>
      <c r="F2241" s="23" t="s">
        <v>20851</v>
      </c>
      <c r="G2241" s="24" t="s">
        <v>23794</v>
      </c>
      <c r="H2241" s="24" t="s">
        <v>21267</v>
      </c>
      <c r="I2241" s="24" t="s">
        <v>3</v>
      </c>
      <c r="J2241" s="30" t="s">
        <v>5510</v>
      </c>
      <c r="K2241" s="23" t="s">
        <v>12329</v>
      </c>
      <c r="L2241" s="23" t="s">
        <v>12330</v>
      </c>
      <c r="M2241" s="23" t="s">
        <v>5513</v>
      </c>
      <c r="N2241" s="23" t="s">
        <v>5514</v>
      </c>
      <c r="O2241" s="23" t="s">
        <v>12331</v>
      </c>
      <c r="P2241" s="23" t="s">
        <v>5516</v>
      </c>
      <c r="Q2241" s="23" t="s">
        <v>5517</v>
      </c>
      <c r="R2241" s="23" t="s">
        <v>5518</v>
      </c>
      <c r="S2241" s="23" t="s">
        <v>407</v>
      </c>
      <c r="T2241" s="23" t="s">
        <v>408</v>
      </c>
      <c r="U2241" s="23" t="s">
        <v>244</v>
      </c>
      <c r="V2241" s="23" t="s">
        <v>1300</v>
      </c>
      <c r="W2241" s="24" t="s">
        <v>38</v>
      </c>
      <c r="X2241" s="24" t="s">
        <v>409</v>
      </c>
      <c r="Y2241" s="24" t="s">
        <v>40</v>
      </c>
      <c r="Z2241" s="25">
        <v>8534120</v>
      </c>
      <c r="AA2241" s="24" t="s">
        <v>14803</v>
      </c>
      <c r="AB2241" s="24" t="s">
        <v>14803</v>
      </c>
      <c r="AC2241" s="24" t="s">
        <v>14803</v>
      </c>
      <c r="AD2241" s="24" t="s">
        <v>21268</v>
      </c>
      <c r="AE2241" s="24"/>
      <c r="AF2241" s="24"/>
      <c r="AG2241" s="24" t="s">
        <v>21269</v>
      </c>
      <c r="AH2241" s="24"/>
      <c r="AI2241" s="24"/>
      <c r="AJ2241" s="24"/>
      <c r="AK2241" s="24"/>
      <c r="AL2241" s="24" t="s">
        <v>20852</v>
      </c>
      <c r="AM2241" s="24" t="s">
        <v>5377</v>
      </c>
      <c r="AN2241" s="40">
        <v>158026</v>
      </c>
      <c r="AO2241" s="24" t="s">
        <v>4335</v>
      </c>
      <c r="AP2241" s="24" t="s">
        <v>21270</v>
      </c>
      <c r="AQ2241" s="24"/>
      <c r="AR2241" s="24" t="s">
        <v>5378</v>
      </c>
      <c r="AS2241" s="24" t="s">
        <v>5379</v>
      </c>
      <c r="AT2241" s="24" t="s">
        <v>21270</v>
      </c>
      <c r="AU2241" s="23" t="s">
        <v>12305</v>
      </c>
      <c r="AV2241" s="23" t="s">
        <v>5563</v>
      </c>
      <c r="AW2241" s="23" t="s">
        <v>12332</v>
      </c>
      <c r="AX2241" s="23" t="s">
        <v>12333</v>
      </c>
    </row>
    <row r="2242" spans="1:50" s="22" customFormat="1" ht="20" customHeight="1" x14ac:dyDescent="0.3">
      <c r="A2242" s="23" t="s">
        <v>20855</v>
      </c>
      <c r="B2242" s="23" t="s">
        <v>5483</v>
      </c>
      <c r="C2242" s="23" t="s">
        <v>23786</v>
      </c>
      <c r="D2242" s="23" t="s">
        <v>21266</v>
      </c>
      <c r="E2242" s="23" t="s">
        <v>15151</v>
      </c>
      <c r="F2242" s="23" t="s">
        <v>20853</v>
      </c>
      <c r="G2242" s="24" t="s">
        <v>23795</v>
      </c>
      <c r="H2242" s="24" t="s">
        <v>21267</v>
      </c>
      <c r="I2242" s="24" t="s">
        <v>3</v>
      </c>
      <c r="J2242" s="30" t="s">
        <v>5510</v>
      </c>
      <c r="K2242" s="23" t="s">
        <v>9405</v>
      </c>
      <c r="L2242" s="23" t="s">
        <v>9406</v>
      </c>
      <c r="M2242" s="23" t="s">
        <v>5513</v>
      </c>
      <c r="N2242" s="23" t="s">
        <v>5514</v>
      </c>
      <c r="O2242" s="23" t="s">
        <v>9407</v>
      </c>
      <c r="P2242" s="23" t="s">
        <v>5516</v>
      </c>
      <c r="Q2242" s="23" t="s">
        <v>5517</v>
      </c>
      <c r="R2242" s="23" t="s">
        <v>5518</v>
      </c>
      <c r="S2242" s="23" t="s">
        <v>407</v>
      </c>
      <c r="T2242" s="23" t="s">
        <v>408</v>
      </c>
      <c r="U2242" s="23" t="s">
        <v>248</v>
      </c>
      <c r="V2242" s="23" t="s">
        <v>250</v>
      </c>
      <c r="W2242" s="24" t="s">
        <v>38</v>
      </c>
      <c r="X2242" s="24" t="s">
        <v>409</v>
      </c>
      <c r="Y2242" s="24" t="s">
        <v>40</v>
      </c>
      <c r="Z2242" s="25">
        <v>7724850</v>
      </c>
      <c r="AA2242" s="24" t="s">
        <v>14803</v>
      </c>
      <c r="AB2242" s="24" t="s">
        <v>14803</v>
      </c>
      <c r="AC2242" s="24" t="s">
        <v>14803</v>
      </c>
      <c r="AD2242" s="24" t="s">
        <v>21268</v>
      </c>
      <c r="AE2242" s="24"/>
      <c r="AF2242" s="24"/>
      <c r="AG2242" s="24" t="s">
        <v>21269</v>
      </c>
      <c r="AH2242" s="24"/>
      <c r="AI2242" s="24"/>
      <c r="AJ2242" s="24"/>
      <c r="AK2242" s="24"/>
      <c r="AL2242" s="24" t="s">
        <v>23796</v>
      </c>
      <c r="AM2242" s="24" t="s">
        <v>3716</v>
      </c>
      <c r="AN2242" s="40">
        <v>101226</v>
      </c>
      <c r="AO2242" s="24" t="s">
        <v>2827</v>
      </c>
      <c r="AP2242" s="24" t="s">
        <v>21270</v>
      </c>
      <c r="AQ2242" s="24"/>
      <c r="AR2242" s="24" t="s">
        <v>20854</v>
      </c>
      <c r="AS2242" s="24" t="s">
        <v>20855</v>
      </c>
      <c r="AT2242" s="24" t="s">
        <v>21270</v>
      </c>
      <c r="AU2242" s="23" t="s">
        <v>4310</v>
      </c>
      <c r="AV2242" s="23" t="s">
        <v>5602</v>
      </c>
      <c r="AW2242" s="23" t="s">
        <v>9408</v>
      </c>
      <c r="AX2242" s="23" t="s">
        <v>3715</v>
      </c>
    </row>
    <row r="2243" spans="1:50" s="22" customFormat="1" ht="20" customHeight="1" x14ac:dyDescent="0.3">
      <c r="A2243" s="23" t="s">
        <v>20859</v>
      </c>
      <c r="B2243" s="23" t="s">
        <v>5483</v>
      </c>
      <c r="C2243" s="23" t="s">
        <v>23797</v>
      </c>
      <c r="D2243" s="23" t="s">
        <v>21266</v>
      </c>
      <c r="E2243" s="23" t="s">
        <v>15151</v>
      </c>
      <c r="F2243" s="23" t="s">
        <v>20856</v>
      </c>
      <c r="G2243" s="24" t="s">
        <v>23798</v>
      </c>
      <c r="H2243" s="24" t="s">
        <v>21267</v>
      </c>
      <c r="I2243" s="24" t="s">
        <v>3</v>
      </c>
      <c r="J2243" s="30" t="s">
        <v>5510</v>
      </c>
      <c r="K2243" s="23" t="s">
        <v>10451</v>
      </c>
      <c r="L2243" s="23" t="s">
        <v>10452</v>
      </c>
      <c r="M2243" s="23" t="s">
        <v>5513</v>
      </c>
      <c r="N2243" s="23" t="s">
        <v>5514</v>
      </c>
      <c r="O2243" s="23" t="s">
        <v>10453</v>
      </c>
      <c r="P2243" s="23" t="s">
        <v>5516</v>
      </c>
      <c r="Q2243" s="23" t="s">
        <v>5754</v>
      </c>
      <c r="R2243" s="23" t="s">
        <v>5755</v>
      </c>
      <c r="S2243" s="23" t="s">
        <v>407</v>
      </c>
      <c r="T2243" s="23" t="s">
        <v>408</v>
      </c>
      <c r="U2243" s="23" t="s">
        <v>244</v>
      </c>
      <c r="V2243" s="23" t="s">
        <v>1300</v>
      </c>
      <c r="W2243" s="24" t="s">
        <v>38</v>
      </c>
      <c r="X2243" s="24" t="s">
        <v>409</v>
      </c>
      <c r="Y2243" s="24" t="s">
        <v>40</v>
      </c>
      <c r="Z2243" s="25">
        <v>7724850</v>
      </c>
      <c r="AA2243" s="24" t="s">
        <v>14803</v>
      </c>
      <c r="AB2243" s="24" t="s">
        <v>14803</v>
      </c>
      <c r="AC2243" s="24" t="s">
        <v>14803</v>
      </c>
      <c r="AD2243" s="24" t="s">
        <v>21268</v>
      </c>
      <c r="AE2243" s="24"/>
      <c r="AF2243" s="24"/>
      <c r="AG2243" s="24" t="s">
        <v>21269</v>
      </c>
      <c r="AH2243" s="24"/>
      <c r="AI2243" s="24"/>
      <c r="AJ2243" s="24"/>
      <c r="AK2243" s="24"/>
      <c r="AL2243" s="24" t="s">
        <v>20857</v>
      </c>
      <c r="AM2243" s="24" t="s">
        <v>3351</v>
      </c>
      <c r="AN2243" s="40">
        <v>87026</v>
      </c>
      <c r="AO2243" s="24" t="s">
        <v>3352</v>
      </c>
      <c r="AP2243" s="24" t="s">
        <v>21270</v>
      </c>
      <c r="AQ2243" s="24"/>
      <c r="AR2243" s="24" t="s">
        <v>20858</v>
      </c>
      <c r="AS2243" s="24" t="s">
        <v>20859</v>
      </c>
      <c r="AT2243" s="24" t="s">
        <v>21270</v>
      </c>
      <c r="AU2243" s="23" t="s">
        <v>4708</v>
      </c>
      <c r="AV2243" s="23" t="s">
        <v>5563</v>
      </c>
      <c r="AW2243" s="23" t="s">
        <v>10454</v>
      </c>
      <c r="AX2243" s="23" t="s">
        <v>3350</v>
      </c>
    </row>
    <row r="2244" spans="1:50" s="22" customFormat="1" ht="20" customHeight="1" x14ac:dyDescent="0.3">
      <c r="A2244" s="23" t="s">
        <v>20863</v>
      </c>
      <c r="B2244" s="23" t="s">
        <v>5483</v>
      </c>
      <c r="C2244" s="23" t="s">
        <v>23799</v>
      </c>
      <c r="D2244" s="23" t="s">
        <v>21266</v>
      </c>
      <c r="E2244" s="23" t="s">
        <v>15645</v>
      </c>
      <c r="F2244" s="23" t="s">
        <v>20860</v>
      </c>
      <c r="G2244" s="24" t="s">
        <v>23800</v>
      </c>
      <c r="H2244" s="24" t="s">
        <v>21267</v>
      </c>
      <c r="I2244" s="24" t="s">
        <v>3</v>
      </c>
      <c r="J2244" s="30" t="s">
        <v>5510</v>
      </c>
      <c r="K2244" s="23" t="s">
        <v>9967</v>
      </c>
      <c r="L2244" s="23" t="s">
        <v>9968</v>
      </c>
      <c r="M2244" s="23" t="s">
        <v>5513</v>
      </c>
      <c r="N2244" s="23" t="s">
        <v>5514</v>
      </c>
      <c r="O2244" s="23" t="s">
        <v>9969</v>
      </c>
      <c r="P2244" s="23" t="s">
        <v>5516</v>
      </c>
      <c r="Q2244" s="23" t="s">
        <v>5561</v>
      </c>
      <c r="R2244" s="23" t="s">
        <v>5562</v>
      </c>
      <c r="S2244" s="23" t="s">
        <v>407</v>
      </c>
      <c r="T2244" s="23" t="s">
        <v>408</v>
      </c>
      <c r="U2244" s="23" t="s">
        <v>248</v>
      </c>
      <c r="V2244" s="23" t="s">
        <v>250</v>
      </c>
      <c r="W2244" s="24" t="s">
        <v>38</v>
      </c>
      <c r="X2244" s="24" t="s">
        <v>409</v>
      </c>
      <c r="Y2244" s="24" t="s">
        <v>40</v>
      </c>
      <c r="Z2244" s="25">
        <v>4414200</v>
      </c>
      <c r="AA2244" s="24" t="s">
        <v>14803</v>
      </c>
      <c r="AB2244" s="24" t="s">
        <v>14803</v>
      </c>
      <c r="AC2244" s="24" t="s">
        <v>14803</v>
      </c>
      <c r="AD2244" s="24" t="s">
        <v>21268</v>
      </c>
      <c r="AE2244" s="24"/>
      <c r="AF2244" s="24"/>
      <c r="AG2244" s="24" t="s">
        <v>21269</v>
      </c>
      <c r="AH2244" s="24"/>
      <c r="AI2244" s="24"/>
      <c r="AJ2244" s="24"/>
      <c r="AK2244" s="24"/>
      <c r="AL2244" s="24" t="s">
        <v>20861</v>
      </c>
      <c r="AM2244" s="24" t="s">
        <v>3693</v>
      </c>
      <c r="AN2244" s="40">
        <v>102826</v>
      </c>
      <c r="AO2244" s="24" t="s">
        <v>3158</v>
      </c>
      <c r="AP2244" s="24" t="s">
        <v>21270</v>
      </c>
      <c r="AQ2244" s="24"/>
      <c r="AR2244" s="24" t="s">
        <v>20862</v>
      </c>
      <c r="AS2244" s="24" t="s">
        <v>20863</v>
      </c>
      <c r="AT2244" s="24" t="s">
        <v>21270</v>
      </c>
      <c r="AU2244" s="23" t="s">
        <v>4506</v>
      </c>
      <c r="AV2244" s="23" t="s">
        <v>5563</v>
      </c>
      <c r="AW2244" s="23" t="s">
        <v>9970</v>
      </c>
      <c r="AX2244" s="23" t="s">
        <v>9971</v>
      </c>
    </row>
    <row r="2245" spans="1:50" s="22" customFormat="1" ht="20" customHeight="1" x14ac:dyDescent="0.3">
      <c r="A2245" s="23" t="s">
        <v>20867</v>
      </c>
      <c r="B2245" s="23" t="s">
        <v>5483</v>
      </c>
      <c r="C2245" s="23" t="s">
        <v>23801</v>
      </c>
      <c r="D2245" s="23" t="s">
        <v>21266</v>
      </c>
      <c r="E2245" s="23" t="s">
        <v>15360</v>
      </c>
      <c r="F2245" s="23" t="s">
        <v>20864</v>
      </c>
      <c r="G2245" s="24" t="s">
        <v>23802</v>
      </c>
      <c r="H2245" s="24" t="s">
        <v>21267</v>
      </c>
      <c r="I2245" s="24" t="s">
        <v>3</v>
      </c>
      <c r="J2245" s="30" t="s">
        <v>5510</v>
      </c>
      <c r="K2245" s="23" t="s">
        <v>10027</v>
      </c>
      <c r="L2245" s="23" t="s">
        <v>10028</v>
      </c>
      <c r="M2245" s="23" t="s">
        <v>5513</v>
      </c>
      <c r="N2245" s="23" t="s">
        <v>5514</v>
      </c>
      <c r="O2245" s="23" t="s">
        <v>10029</v>
      </c>
      <c r="P2245" s="23" t="s">
        <v>5516</v>
      </c>
      <c r="Q2245" s="23" t="s">
        <v>5517</v>
      </c>
      <c r="R2245" s="23" t="s">
        <v>5518</v>
      </c>
      <c r="S2245" s="23" t="s">
        <v>407</v>
      </c>
      <c r="T2245" s="23" t="s">
        <v>408</v>
      </c>
      <c r="U2245" s="23" t="s">
        <v>248</v>
      </c>
      <c r="V2245" s="23" t="s">
        <v>250</v>
      </c>
      <c r="W2245" s="24" t="s">
        <v>38</v>
      </c>
      <c r="X2245" s="24" t="s">
        <v>409</v>
      </c>
      <c r="Y2245" s="24" t="s">
        <v>40</v>
      </c>
      <c r="Z2245" s="25">
        <v>8828400</v>
      </c>
      <c r="AA2245" s="24" t="s">
        <v>14803</v>
      </c>
      <c r="AB2245" s="24" t="s">
        <v>14803</v>
      </c>
      <c r="AC2245" s="24" t="s">
        <v>14803</v>
      </c>
      <c r="AD2245" s="24" t="s">
        <v>21268</v>
      </c>
      <c r="AE2245" s="24"/>
      <c r="AF2245" s="24"/>
      <c r="AG2245" s="24" t="s">
        <v>21269</v>
      </c>
      <c r="AH2245" s="24"/>
      <c r="AI2245" s="24"/>
      <c r="AJ2245" s="24"/>
      <c r="AK2245" s="24"/>
      <c r="AL2245" s="24" t="s">
        <v>20865</v>
      </c>
      <c r="AM2245" s="24" t="s">
        <v>3760</v>
      </c>
      <c r="AN2245" s="40">
        <v>103226</v>
      </c>
      <c r="AO2245" s="24" t="s">
        <v>3178</v>
      </c>
      <c r="AP2245" s="24" t="s">
        <v>21270</v>
      </c>
      <c r="AQ2245" s="24"/>
      <c r="AR2245" s="24" t="s">
        <v>20866</v>
      </c>
      <c r="AS2245" s="24" t="s">
        <v>20867</v>
      </c>
      <c r="AT2245" s="24" t="s">
        <v>21270</v>
      </c>
      <c r="AU2245" s="23" t="s">
        <v>4708</v>
      </c>
      <c r="AV2245" s="23" t="s">
        <v>5602</v>
      </c>
      <c r="AW2245" s="23" t="s">
        <v>10030</v>
      </c>
      <c r="AX2245" s="23" t="s">
        <v>3759</v>
      </c>
    </row>
    <row r="2246" spans="1:50" s="22" customFormat="1" ht="20" customHeight="1" x14ac:dyDescent="0.3">
      <c r="A2246" s="23" t="s">
        <v>3749</v>
      </c>
      <c r="B2246" s="23" t="s">
        <v>5483</v>
      </c>
      <c r="C2246" s="23" t="s">
        <v>23803</v>
      </c>
      <c r="D2246" s="23" t="s">
        <v>21266</v>
      </c>
      <c r="E2246" s="23" t="s">
        <v>15209</v>
      </c>
      <c r="F2246" s="23" t="s">
        <v>20868</v>
      </c>
      <c r="G2246" s="24" t="s">
        <v>23804</v>
      </c>
      <c r="H2246" s="24" t="s">
        <v>21267</v>
      </c>
      <c r="I2246" s="24" t="s">
        <v>3</v>
      </c>
      <c r="J2246" s="30" t="s">
        <v>5510</v>
      </c>
      <c r="K2246" s="23" t="s">
        <v>13049</v>
      </c>
      <c r="L2246" s="23" t="s">
        <v>13050</v>
      </c>
      <c r="M2246" s="23" t="s">
        <v>5513</v>
      </c>
      <c r="N2246" s="23" t="s">
        <v>5514</v>
      </c>
      <c r="O2246" s="23" t="s">
        <v>13051</v>
      </c>
      <c r="P2246" s="23" t="s">
        <v>5516</v>
      </c>
      <c r="Q2246" s="23" t="s">
        <v>5517</v>
      </c>
      <c r="R2246" s="23" t="s">
        <v>5518</v>
      </c>
      <c r="S2246" s="23" t="s">
        <v>407</v>
      </c>
      <c r="T2246" s="23" t="s">
        <v>408</v>
      </c>
      <c r="U2246" s="23" t="s">
        <v>248</v>
      </c>
      <c r="V2246" s="23" t="s">
        <v>250</v>
      </c>
      <c r="W2246" s="24" t="s">
        <v>38</v>
      </c>
      <c r="X2246" s="24" t="s">
        <v>409</v>
      </c>
      <c r="Y2246" s="24" t="s">
        <v>40</v>
      </c>
      <c r="Z2246" s="25">
        <v>6474160</v>
      </c>
      <c r="AA2246" s="24" t="s">
        <v>14803</v>
      </c>
      <c r="AB2246" s="24" t="s">
        <v>14803</v>
      </c>
      <c r="AC2246" s="24" t="s">
        <v>14803</v>
      </c>
      <c r="AD2246" s="24" t="s">
        <v>21268</v>
      </c>
      <c r="AE2246" s="24"/>
      <c r="AF2246" s="24"/>
      <c r="AG2246" s="24" t="s">
        <v>21269</v>
      </c>
      <c r="AH2246" s="24"/>
      <c r="AI2246" s="24"/>
      <c r="AJ2246" s="24"/>
      <c r="AK2246" s="24"/>
      <c r="AL2246" s="24" t="s">
        <v>20869</v>
      </c>
      <c r="AM2246" s="24" t="s">
        <v>3746</v>
      </c>
      <c r="AN2246" s="40">
        <v>102926</v>
      </c>
      <c r="AO2246" s="24" t="s">
        <v>3747</v>
      </c>
      <c r="AP2246" s="24" t="s">
        <v>21270</v>
      </c>
      <c r="AQ2246" s="24"/>
      <c r="AR2246" s="24" t="s">
        <v>3748</v>
      </c>
      <c r="AS2246" s="24" t="s">
        <v>3749</v>
      </c>
      <c r="AT2246" s="24" t="s">
        <v>21270</v>
      </c>
      <c r="AU2246" s="23" t="s">
        <v>5392</v>
      </c>
      <c r="AV2246" s="23" t="s">
        <v>5563</v>
      </c>
      <c r="AW2246" s="23" t="s">
        <v>13052</v>
      </c>
      <c r="AX2246" s="23" t="s">
        <v>13053</v>
      </c>
    </row>
    <row r="2247" spans="1:50" s="22" customFormat="1" ht="20" customHeight="1" x14ac:dyDescent="0.3">
      <c r="A2247" s="23" t="s">
        <v>5012</v>
      </c>
      <c r="B2247" s="23" t="s">
        <v>5483</v>
      </c>
      <c r="C2247" s="23" t="s">
        <v>23805</v>
      </c>
      <c r="D2247" s="23" t="s">
        <v>21266</v>
      </c>
      <c r="E2247" s="23" t="s">
        <v>16535</v>
      </c>
      <c r="F2247" s="23" t="s">
        <v>20870</v>
      </c>
      <c r="G2247" s="24" t="s">
        <v>23806</v>
      </c>
      <c r="H2247" s="24" t="s">
        <v>21267</v>
      </c>
      <c r="I2247" s="24" t="s">
        <v>3</v>
      </c>
      <c r="J2247" s="30" t="s">
        <v>5510</v>
      </c>
      <c r="K2247" s="23" t="s">
        <v>12922</v>
      </c>
      <c r="L2247" s="23" t="s">
        <v>12923</v>
      </c>
      <c r="M2247" s="23" t="s">
        <v>5513</v>
      </c>
      <c r="N2247" s="23" t="s">
        <v>5514</v>
      </c>
      <c r="O2247" s="23" t="s">
        <v>12924</v>
      </c>
      <c r="P2247" s="23" t="s">
        <v>5516</v>
      </c>
      <c r="Q2247" s="23" t="s">
        <v>6108</v>
      </c>
      <c r="R2247" s="23" t="s">
        <v>6109</v>
      </c>
      <c r="S2247" s="23" t="s">
        <v>407</v>
      </c>
      <c r="T2247" s="23" t="s">
        <v>408</v>
      </c>
      <c r="U2247" s="23" t="s">
        <v>244</v>
      </c>
      <c r="V2247" s="23" t="s">
        <v>1300</v>
      </c>
      <c r="W2247" s="24" t="s">
        <v>38</v>
      </c>
      <c r="X2247" s="24" t="s">
        <v>409</v>
      </c>
      <c r="Y2247" s="24" t="s">
        <v>40</v>
      </c>
      <c r="Z2247" s="25">
        <v>8239840</v>
      </c>
      <c r="AA2247" s="24" t="s">
        <v>14803</v>
      </c>
      <c r="AB2247" s="24" t="s">
        <v>14803</v>
      </c>
      <c r="AC2247" s="24" t="s">
        <v>14803</v>
      </c>
      <c r="AD2247" s="24" t="s">
        <v>21268</v>
      </c>
      <c r="AE2247" s="24"/>
      <c r="AF2247" s="24"/>
      <c r="AG2247" s="24" t="s">
        <v>21269</v>
      </c>
      <c r="AH2247" s="24"/>
      <c r="AI2247" s="24"/>
      <c r="AJ2247" s="24"/>
      <c r="AK2247" s="24"/>
      <c r="AL2247" s="24" t="s">
        <v>20871</v>
      </c>
      <c r="AM2247" s="24" t="s">
        <v>5009</v>
      </c>
      <c r="AN2247" s="40">
        <v>145726</v>
      </c>
      <c r="AO2247" s="24" t="s">
        <v>5010</v>
      </c>
      <c r="AP2247" s="24" t="s">
        <v>21270</v>
      </c>
      <c r="AQ2247" s="24"/>
      <c r="AR2247" s="24" t="s">
        <v>5011</v>
      </c>
      <c r="AS2247" s="24" t="s">
        <v>5012</v>
      </c>
      <c r="AT2247" s="24" t="s">
        <v>21270</v>
      </c>
      <c r="AU2247" s="23" t="s">
        <v>5392</v>
      </c>
      <c r="AV2247" s="23" t="s">
        <v>5563</v>
      </c>
      <c r="AW2247" s="23" t="s">
        <v>12925</v>
      </c>
      <c r="AX2247" s="23" t="s">
        <v>12926</v>
      </c>
    </row>
    <row r="2248" spans="1:50" s="22" customFormat="1" ht="20" customHeight="1" x14ac:dyDescent="0.3">
      <c r="A2248" s="23" t="s">
        <v>20873</v>
      </c>
      <c r="B2248" s="23" t="s">
        <v>5483</v>
      </c>
      <c r="C2248" s="23" t="s">
        <v>23807</v>
      </c>
      <c r="D2248" s="23" t="s">
        <v>21266</v>
      </c>
      <c r="E2248" s="23" t="s">
        <v>17512</v>
      </c>
      <c r="F2248" s="23" t="s">
        <v>17539</v>
      </c>
      <c r="G2248" s="24" t="s">
        <v>22734</v>
      </c>
      <c r="H2248" s="24" t="s">
        <v>21267</v>
      </c>
      <c r="I2248" s="24" t="s">
        <v>3</v>
      </c>
      <c r="J2248" s="30" t="s">
        <v>5510</v>
      </c>
      <c r="K2248" s="23" t="s">
        <v>11939</v>
      </c>
      <c r="L2248" s="23" t="s">
        <v>11940</v>
      </c>
      <c r="M2248" s="23" t="s">
        <v>5513</v>
      </c>
      <c r="N2248" s="23" t="s">
        <v>5514</v>
      </c>
      <c r="O2248" s="23" t="s">
        <v>11941</v>
      </c>
      <c r="P2248" s="23" t="s">
        <v>5516</v>
      </c>
      <c r="Q2248" s="23" t="s">
        <v>5517</v>
      </c>
      <c r="R2248" s="23" t="s">
        <v>5518</v>
      </c>
      <c r="S2248" s="23" t="s">
        <v>407</v>
      </c>
      <c r="T2248" s="23" t="s">
        <v>408</v>
      </c>
      <c r="U2248" s="23" t="s">
        <v>308</v>
      </c>
      <c r="V2248" s="23" t="s">
        <v>310</v>
      </c>
      <c r="W2248" s="24" t="s">
        <v>38</v>
      </c>
      <c r="X2248" s="24" t="s">
        <v>409</v>
      </c>
      <c r="Y2248" s="24" t="s">
        <v>40</v>
      </c>
      <c r="Z2248" s="25">
        <v>12139050</v>
      </c>
      <c r="AA2248" s="24" t="s">
        <v>14803</v>
      </c>
      <c r="AB2248" s="24" t="s">
        <v>14803</v>
      </c>
      <c r="AC2248" s="24" t="s">
        <v>14803</v>
      </c>
      <c r="AD2248" s="24" t="s">
        <v>21268</v>
      </c>
      <c r="AE2248" s="24"/>
      <c r="AF2248" s="24"/>
      <c r="AG2248" s="24" t="s">
        <v>21269</v>
      </c>
      <c r="AH2248" s="24"/>
      <c r="AI2248" s="24"/>
      <c r="AJ2248" s="24"/>
      <c r="AK2248" s="24"/>
      <c r="AL2248" s="24" t="s">
        <v>23808</v>
      </c>
      <c r="AM2248" s="24" t="s">
        <v>2818</v>
      </c>
      <c r="AN2248" s="40">
        <v>68926</v>
      </c>
      <c r="AO2248" s="24" t="s">
        <v>2819</v>
      </c>
      <c r="AP2248" s="24" t="s">
        <v>21270</v>
      </c>
      <c r="AQ2248" s="24"/>
      <c r="AR2248" s="24" t="s">
        <v>20872</v>
      </c>
      <c r="AS2248" s="24" t="s">
        <v>20873</v>
      </c>
      <c r="AT2248" s="24" t="s">
        <v>21270</v>
      </c>
      <c r="AU2248" s="23" t="s">
        <v>5126</v>
      </c>
      <c r="AV2248" s="23" t="s">
        <v>5563</v>
      </c>
      <c r="AW2248" s="23" t="s">
        <v>11942</v>
      </c>
      <c r="AX2248" s="23" t="s">
        <v>11943</v>
      </c>
    </row>
    <row r="2249" spans="1:50" s="22" customFormat="1" ht="20" customHeight="1" x14ac:dyDescent="0.3">
      <c r="A2249" s="23" t="s">
        <v>20879</v>
      </c>
      <c r="B2249" s="23" t="s">
        <v>5483</v>
      </c>
      <c r="C2249" s="23" t="s">
        <v>23809</v>
      </c>
      <c r="D2249" s="23" t="s">
        <v>21266</v>
      </c>
      <c r="E2249" s="23" t="s">
        <v>15360</v>
      </c>
      <c r="F2249" s="23" t="s">
        <v>18674</v>
      </c>
      <c r="G2249" s="24" t="s">
        <v>21359</v>
      </c>
      <c r="H2249" s="24" t="s">
        <v>21267</v>
      </c>
      <c r="I2249" s="24" t="s">
        <v>3</v>
      </c>
      <c r="J2249" s="30" t="s">
        <v>5510</v>
      </c>
      <c r="K2249" s="23" t="s">
        <v>9493</v>
      </c>
      <c r="L2249" s="23" t="s">
        <v>9494</v>
      </c>
      <c r="M2249" s="23" t="s">
        <v>5513</v>
      </c>
      <c r="N2249" s="23" t="s">
        <v>5514</v>
      </c>
      <c r="O2249" s="23" t="s">
        <v>9495</v>
      </c>
      <c r="P2249" s="23" t="s">
        <v>5516</v>
      </c>
      <c r="Q2249" s="23" t="s">
        <v>6619</v>
      </c>
      <c r="R2249" s="23" t="s">
        <v>6620</v>
      </c>
      <c r="S2249" s="23" t="s">
        <v>407</v>
      </c>
      <c r="T2249" s="23" t="s">
        <v>408</v>
      </c>
      <c r="U2249" s="23" t="s">
        <v>248</v>
      </c>
      <c r="V2249" s="23" t="s">
        <v>250</v>
      </c>
      <c r="W2249" s="24" t="s">
        <v>38</v>
      </c>
      <c r="X2249" s="24" t="s">
        <v>409</v>
      </c>
      <c r="Y2249" s="24" t="s">
        <v>40</v>
      </c>
      <c r="Z2249" s="25">
        <v>8828400</v>
      </c>
      <c r="AA2249" s="24" t="s">
        <v>14803</v>
      </c>
      <c r="AB2249" s="24" t="s">
        <v>14803</v>
      </c>
      <c r="AC2249" s="24" t="s">
        <v>14803</v>
      </c>
      <c r="AD2249" s="24" t="s">
        <v>21268</v>
      </c>
      <c r="AE2249" s="24"/>
      <c r="AF2249" s="24"/>
      <c r="AG2249" s="24" t="s">
        <v>21269</v>
      </c>
      <c r="AH2249" s="24"/>
      <c r="AI2249" s="24"/>
      <c r="AJ2249" s="24"/>
      <c r="AK2249" s="24"/>
      <c r="AL2249" s="24" t="s">
        <v>20877</v>
      </c>
      <c r="AM2249" s="24" t="s">
        <v>3658</v>
      </c>
      <c r="AN2249" s="40">
        <v>98426</v>
      </c>
      <c r="AO2249" s="24" t="s">
        <v>2887</v>
      </c>
      <c r="AP2249" s="24" t="s">
        <v>21270</v>
      </c>
      <c r="AQ2249" s="24"/>
      <c r="AR2249" s="24" t="s">
        <v>20878</v>
      </c>
      <c r="AS2249" s="24" t="s">
        <v>20879</v>
      </c>
      <c r="AT2249" s="24" t="s">
        <v>21270</v>
      </c>
      <c r="AU2249" s="23" t="s">
        <v>4310</v>
      </c>
      <c r="AV2249" s="23" t="s">
        <v>5563</v>
      </c>
      <c r="AW2249" s="23" t="s">
        <v>9496</v>
      </c>
      <c r="AX2249" s="23" t="s">
        <v>9497</v>
      </c>
    </row>
    <row r="2250" spans="1:50" s="22" customFormat="1" ht="20" customHeight="1" x14ac:dyDescent="0.3">
      <c r="A2250" s="23" t="s">
        <v>20882</v>
      </c>
      <c r="B2250" s="23" t="s">
        <v>5483</v>
      </c>
      <c r="C2250" s="23" t="s">
        <v>23810</v>
      </c>
      <c r="D2250" s="23" t="s">
        <v>21266</v>
      </c>
      <c r="E2250" s="23" t="s">
        <v>15645</v>
      </c>
      <c r="F2250" s="23" t="s">
        <v>20719</v>
      </c>
      <c r="G2250" s="24" t="s">
        <v>23703</v>
      </c>
      <c r="H2250" s="24" t="s">
        <v>21267</v>
      </c>
      <c r="I2250" s="24" t="s">
        <v>3</v>
      </c>
      <c r="J2250" s="30" t="s">
        <v>5510</v>
      </c>
      <c r="K2250" s="23" t="s">
        <v>8468</v>
      </c>
      <c r="L2250" s="23" t="s">
        <v>8469</v>
      </c>
      <c r="M2250" s="23" t="s">
        <v>5513</v>
      </c>
      <c r="N2250" s="23" t="s">
        <v>5514</v>
      </c>
      <c r="O2250" s="23" t="s">
        <v>8470</v>
      </c>
      <c r="P2250" s="23" t="s">
        <v>5516</v>
      </c>
      <c r="Q2250" s="23" t="s">
        <v>5561</v>
      </c>
      <c r="R2250" s="23" t="s">
        <v>5562</v>
      </c>
      <c r="S2250" s="23" t="s">
        <v>407</v>
      </c>
      <c r="T2250" s="23" t="s">
        <v>408</v>
      </c>
      <c r="U2250" s="23" t="s">
        <v>244</v>
      </c>
      <c r="V2250" s="23" t="s">
        <v>1300</v>
      </c>
      <c r="W2250" s="24" t="s">
        <v>38</v>
      </c>
      <c r="X2250" s="24" t="s">
        <v>409</v>
      </c>
      <c r="Y2250" s="24" t="s">
        <v>40</v>
      </c>
      <c r="Z2250" s="25">
        <v>4414200</v>
      </c>
      <c r="AA2250" s="24" t="s">
        <v>14803</v>
      </c>
      <c r="AB2250" s="24" t="s">
        <v>14803</v>
      </c>
      <c r="AC2250" s="24" t="s">
        <v>14803</v>
      </c>
      <c r="AD2250" s="24" t="s">
        <v>21268</v>
      </c>
      <c r="AE2250" s="24"/>
      <c r="AF2250" s="24"/>
      <c r="AG2250" s="24" t="s">
        <v>21269</v>
      </c>
      <c r="AH2250" s="24"/>
      <c r="AI2250" s="24"/>
      <c r="AJ2250" s="24"/>
      <c r="AK2250" s="24"/>
      <c r="AL2250" s="24" t="s">
        <v>20880</v>
      </c>
      <c r="AM2250" s="24" t="s">
        <v>2791</v>
      </c>
      <c r="AN2250" s="40">
        <v>68126</v>
      </c>
      <c r="AO2250" s="24" t="s">
        <v>2156</v>
      </c>
      <c r="AP2250" s="24" t="s">
        <v>21270</v>
      </c>
      <c r="AQ2250" s="24"/>
      <c r="AR2250" s="24" t="s">
        <v>20881</v>
      </c>
      <c r="AS2250" s="24" t="s">
        <v>20882</v>
      </c>
      <c r="AT2250" s="24" t="s">
        <v>21270</v>
      </c>
      <c r="AU2250" s="23" t="s">
        <v>3933</v>
      </c>
      <c r="AV2250" s="23" t="s">
        <v>5602</v>
      </c>
      <c r="AW2250" s="23" t="s">
        <v>8471</v>
      </c>
      <c r="AX2250" s="23" t="s">
        <v>8472</v>
      </c>
    </row>
    <row r="2251" spans="1:50" s="22" customFormat="1" ht="20" customHeight="1" x14ac:dyDescent="0.3">
      <c r="A2251" s="23" t="s">
        <v>5054</v>
      </c>
      <c r="B2251" s="23" t="s">
        <v>5483</v>
      </c>
      <c r="C2251" s="23" t="s">
        <v>23811</v>
      </c>
      <c r="D2251" s="23" t="s">
        <v>21266</v>
      </c>
      <c r="E2251" s="23" t="s">
        <v>16535</v>
      </c>
      <c r="F2251" s="23" t="s">
        <v>20883</v>
      </c>
      <c r="G2251" s="24" t="s">
        <v>23812</v>
      </c>
      <c r="H2251" s="24" t="s">
        <v>21267</v>
      </c>
      <c r="I2251" s="24" t="s">
        <v>3</v>
      </c>
      <c r="J2251" s="30" t="s">
        <v>5510</v>
      </c>
      <c r="K2251" s="23" t="s">
        <v>12541</v>
      </c>
      <c r="L2251" s="23" t="s">
        <v>12542</v>
      </c>
      <c r="M2251" s="23" t="s">
        <v>5513</v>
      </c>
      <c r="N2251" s="23" t="s">
        <v>5514</v>
      </c>
      <c r="O2251" s="23" t="s">
        <v>12543</v>
      </c>
      <c r="P2251" s="23" t="s">
        <v>5516</v>
      </c>
      <c r="Q2251" s="23" t="s">
        <v>6040</v>
      </c>
      <c r="R2251" s="23" t="s">
        <v>6041</v>
      </c>
      <c r="S2251" s="23" t="s">
        <v>407</v>
      </c>
      <c r="T2251" s="23" t="s">
        <v>408</v>
      </c>
      <c r="U2251" s="23" t="s">
        <v>244</v>
      </c>
      <c r="V2251" s="23" t="s">
        <v>1300</v>
      </c>
      <c r="W2251" s="24" t="s">
        <v>38</v>
      </c>
      <c r="X2251" s="24" t="s">
        <v>409</v>
      </c>
      <c r="Y2251" s="24" t="s">
        <v>40</v>
      </c>
      <c r="Z2251" s="25">
        <v>8239840</v>
      </c>
      <c r="AA2251" s="24" t="s">
        <v>14803</v>
      </c>
      <c r="AB2251" s="24" t="s">
        <v>14803</v>
      </c>
      <c r="AC2251" s="24" t="s">
        <v>14803</v>
      </c>
      <c r="AD2251" s="24" t="s">
        <v>21268</v>
      </c>
      <c r="AE2251" s="24"/>
      <c r="AF2251" s="24"/>
      <c r="AG2251" s="24" t="s">
        <v>21269</v>
      </c>
      <c r="AH2251" s="24"/>
      <c r="AI2251" s="24"/>
      <c r="AJ2251" s="24"/>
      <c r="AK2251" s="24"/>
      <c r="AL2251" s="24" t="s">
        <v>20884</v>
      </c>
      <c r="AM2251" s="24" t="s">
        <v>5052</v>
      </c>
      <c r="AN2251" s="40">
        <v>147026</v>
      </c>
      <c r="AO2251" s="24" t="s">
        <v>4474</v>
      </c>
      <c r="AP2251" s="24" t="s">
        <v>21270</v>
      </c>
      <c r="AQ2251" s="24"/>
      <c r="AR2251" s="24" t="s">
        <v>5053</v>
      </c>
      <c r="AS2251" s="24" t="s">
        <v>5054</v>
      </c>
      <c r="AT2251" s="24" t="s">
        <v>21270</v>
      </c>
      <c r="AU2251" s="23" t="s">
        <v>12489</v>
      </c>
      <c r="AV2251" s="23" t="s">
        <v>5602</v>
      </c>
      <c r="AW2251" s="23" t="s">
        <v>12544</v>
      </c>
      <c r="AX2251" s="23" t="s">
        <v>5051</v>
      </c>
    </row>
    <row r="2252" spans="1:50" s="22" customFormat="1" ht="20" customHeight="1" x14ac:dyDescent="0.3">
      <c r="A2252" s="23" t="s">
        <v>20440</v>
      </c>
      <c r="B2252" s="23" t="s">
        <v>14494</v>
      </c>
      <c r="C2252" s="23" t="s">
        <v>23813</v>
      </c>
      <c r="D2252" s="23" t="s">
        <v>21266</v>
      </c>
      <c r="E2252" s="23" t="s">
        <v>19921</v>
      </c>
      <c r="F2252" s="23" t="s">
        <v>14803</v>
      </c>
      <c r="G2252" s="24" t="s">
        <v>19921</v>
      </c>
      <c r="H2252" s="24" t="s">
        <v>21267</v>
      </c>
      <c r="I2252" s="24" t="s">
        <v>3</v>
      </c>
      <c r="J2252" s="30" t="s">
        <v>5510</v>
      </c>
      <c r="K2252" s="23" t="s">
        <v>11343</v>
      </c>
      <c r="L2252" s="23" t="s">
        <v>11344</v>
      </c>
      <c r="M2252" s="23" t="s">
        <v>5513</v>
      </c>
      <c r="N2252" s="23" t="s">
        <v>5514</v>
      </c>
      <c r="O2252" s="23" t="s">
        <v>11345</v>
      </c>
      <c r="P2252" s="23" t="s">
        <v>5516</v>
      </c>
      <c r="Q2252" s="23" t="s">
        <v>5843</v>
      </c>
      <c r="R2252" s="23" t="s">
        <v>5844</v>
      </c>
      <c r="S2252" s="23" t="s">
        <v>407</v>
      </c>
      <c r="T2252" s="23" t="s">
        <v>408</v>
      </c>
      <c r="U2252" s="23" t="s">
        <v>195</v>
      </c>
      <c r="V2252" s="23" t="s">
        <v>197</v>
      </c>
      <c r="W2252" s="24" t="s">
        <v>38</v>
      </c>
      <c r="X2252" s="24" t="s">
        <v>409</v>
      </c>
      <c r="Y2252" s="24" t="s">
        <v>40</v>
      </c>
      <c r="Z2252" s="25">
        <v>721211</v>
      </c>
      <c r="AA2252" s="24" t="s">
        <v>14803</v>
      </c>
      <c r="AB2252" s="24" t="s">
        <v>14803</v>
      </c>
      <c r="AC2252" s="24" t="s">
        <v>14803</v>
      </c>
      <c r="AD2252" s="24" t="s">
        <v>21268</v>
      </c>
      <c r="AE2252" s="24"/>
      <c r="AF2252" s="24"/>
      <c r="AG2252" s="24" t="s">
        <v>21269</v>
      </c>
      <c r="AH2252" s="24"/>
      <c r="AI2252" s="24"/>
      <c r="AJ2252" s="24"/>
      <c r="AK2252" s="24"/>
      <c r="AL2252" s="24" t="s">
        <v>20438</v>
      </c>
      <c r="AM2252" s="24" t="s">
        <v>410</v>
      </c>
      <c r="AN2252" s="40">
        <v>126</v>
      </c>
      <c r="AO2252" s="24" t="s">
        <v>13838</v>
      </c>
      <c r="AP2252" s="24" t="s">
        <v>21270</v>
      </c>
      <c r="AQ2252" s="24"/>
      <c r="AR2252" s="24" t="s">
        <v>20439</v>
      </c>
      <c r="AS2252" s="24" t="s">
        <v>20440</v>
      </c>
      <c r="AT2252" s="24" t="s">
        <v>21270</v>
      </c>
      <c r="AU2252" s="23" t="s">
        <v>13818</v>
      </c>
      <c r="AV2252" s="23" t="s">
        <v>9463</v>
      </c>
      <c r="AW2252" s="23" t="s">
        <v>863</v>
      </c>
      <c r="AX2252" s="23" t="s">
        <v>13841</v>
      </c>
    </row>
    <row r="2253" spans="1:50" s="22" customFormat="1" ht="20" customHeight="1" x14ac:dyDescent="0.3">
      <c r="A2253" s="23" t="s">
        <v>20444</v>
      </c>
      <c r="B2253" s="23" t="s">
        <v>14494</v>
      </c>
      <c r="C2253" s="23" t="s">
        <v>23814</v>
      </c>
      <c r="D2253" s="23" t="s">
        <v>21266</v>
      </c>
      <c r="E2253" s="23" t="s">
        <v>20441</v>
      </c>
      <c r="F2253" s="23" t="s">
        <v>14803</v>
      </c>
      <c r="G2253" s="24" t="s">
        <v>20441</v>
      </c>
      <c r="H2253" s="24" t="s">
        <v>21267</v>
      </c>
      <c r="I2253" s="24" t="s">
        <v>3</v>
      </c>
      <c r="J2253" s="30" t="s">
        <v>5510</v>
      </c>
      <c r="K2253" s="23" t="s">
        <v>11343</v>
      </c>
      <c r="L2253" s="23" t="s">
        <v>11344</v>
      </c>
      <c r="M2253" s="23" t="s">
        <v>5513</v>
      </c>
      <c r="N2253" s="23" t="s">
        <v>5514</v>
      </c>
      <c r="O2253" s="23" t="s">
        <v>11345</v>
      </c>
      <c r="P2253" s="23" t="s">
        <v>5516</v>
      </c>
      <c r="Q2253" s="23" t="s">
        <v>5843</v>
      </c>
      <c r="R2253" s="23" t="s">
        <v>5844</v>
      </c>
      <c r="S2253" s="23" t="s">
        <v>407</v>
      </c>
      <c r="T2253" s="23" t="s">
        <v>408</v>
      </c>
      <c r="U2253" s="23" t="s">
        <v>165</v>
      </c>
      <c r="V2253" s="23" t="s">
        <v>166</v>
      </c>
      <c r="W2253" s="24" t="s">
        <v>38</v>
      </c>
      <c r="X2253" s="24" t="s">
        <v>409</v>
      </c>
      <c r="Y2253" s="24" t="s">
        <v>40</v>
      </c>
      <c r="Z2253" s="25">
        <v>37338</v>
      </c>
      <c r="AA2253" s="24" t="s">
        <v>14803</v>
      </c>
      <c r="AB2253" s="24" t="s">
        <v>14803</v>
      </c>
      <c r="AC2253" s="24" t="s">
        <v>14803</v>
      </c>
      <c r="AD2253" s="24" t="s">
        <v>21268</v>
      </c>
      <c r="AE2253" s="24"/>
      <c r="AF2253" s="24"/>
      <c r="AG2253" s="24" t="s">
        <v>21269</v>
      </c>
      <c r="AH2253" s="24"/>
      <c r="AI2253" s="24"/>
      <c r="AJ2253" s="24"/>
      <c r="AK2253" s="24"/>
      <c r="AL2253" s="24" t="s">
        <v>20442</v>
      </c>
      <c r="AM2253" s="24" t="s">
        <v>410</v>
      </c>
      <c r="AN2253" s="40">
        <v>126</v>
      </c>
      <c r="AO2253" s="24" t="s">
        <v>13838</v>
      </c>
      <c r="AP2253" s="24" t="s">
        <v>21270</v>
      </c>
      <c r="AQ2253" s="24"/>
      <c r="AR2253" s="24" t="s">
        <v>20443</v>
      </c>
      <c r="AS2253" s="24" t="s">
        <v>20444</v>
      </c>
      <c r="AT2253" s="24" t="s">
        <v>21270</v>
      </c>
      <c r="AU2253" s="23" t="s">
        <v>13818</v>
      </c>
      <c r="AV2253" s="23" t="s">
        <v>9463</v>
      </c>
      <c r="AW2253" s="23" t="s">
        <v>863</v>
      </c>
      <c r="AX2253" s="23" t="s">
        <v>13841</v>
      </c>
    </row>
    <row r="2254" spans="1:50" s="22" customFormat="1" ht="20" customHeight="1" x14ac:dyDescent="0.3">
      <c r="A2254" s="23" t="s">
        <v>13908</v>
      </c>
      <c r="B2254" s="23" t="s">
        <v>14494</v>
      </c>
      <c r="C2254" s="23" t="s">
        <v>23814</v>
      </c>
      <c r="D2254" s="23" t="s">
        <v>21266</v>
      </c>
      <c r="E2254" s="23" t="s">
        <v>20445</v>
      </c>
      <c r="F2254" s="23" t="s">
        <v>14803</v>
      </c>
      <c r="G2254" s="24" t="s">
        <v>20445</v>
      </c>
      <c r="H2254" s="24" t="s">
        <v>21267</v>
      </c>
      <c r="I2254" s="24" t="s">
        <v>3</v>
      </c>
      <c r="J2254" s="30" t="s">
        <v>5510</v>
      </c>
      <c r="K2254" s="23" t="s">
        <v>11343</v>
      </c>
      <c r="L2254" s="23" t="s">
        <v>11344</v>
      </c>
      <c r="M2254" s="23" t="s">
        <v>5513</v>
      </c>
      <c r="N2254" s="23" t="s">
        <v>5514</v>
      </c>
      <c r="O2254" s="23" t="s">
        <v>11345</v>
      </c>
      <c r="P2254" s="23" t="s">
        <v>5516</v>
      </c>
      <c r="Q2254" s="23" t="s">
        <v>5843</v>
      </c>
      <c r="R2254" s="23" t="s">
        <v>5844</v>
      </c>
      <c r="S2254" s="23" t="s">
        <v>407</v>
      </c>
      <c r="T2254" s="23" t="s">
        <v>408</v>
      </c>
      <c r="U2254" s="23" t="s">
        <v>165</v>
      </c>
      <c r="V2254" s="23" t="s">
        <v>166</v>
      </c>
      <c r="W2254" s="24" t="s">
        <v>38</v>
      </c>
      <c r="X2254" s="24" t="s">
        <v>409</v>
      </c>
      <c r="Y2254" s="24" t="s">
        <v>40</v>
      </c>
      <c r="Z2254" s="25">
        <v>37337</v>
      </c>
      <c r="AA2254" s="24" t="s">
        <v>14803</v>
      </c>
      <c r="AB2254" s="24" t="s">
        <v>14803</v>
      </c>
      <c r="AC2254" s="24" t="s">
        <v>14803</v>
      </c>
      <c r="AD2254" s="24" t="s">
        <v>21268</v>
      </c>
      <c r="AE2254" s="24"/>
      <c r="AF2254" s="24"/>
      <c r="AG2254" s="24" t="s">
        <v>21269</v>
      </c>
      <c r="AH2254" s="24"/>
      <c r="AI2254" s="24"/>
      <c r="AJ2254" s="24"/>
      <c r="AK2254" s="24"/>
      <c r="AL2254" s="24" t="s">
        <v>20446</v>
      </c>
      <c r="AM2254" s="24" t="s">
        <v>410</v>
      </c>
      <c r="AN2254" s="40">
        <v>126</v>
      </c>
      <c r="AO2254" s="24" t="s">
        <v>5290</v>
      </c>
      <c r="AP2254" s="24" t="s">
        <v>21270</v>
      </c>
      <c r="AQ2254" s="24"/>
      <c r="AR2254" s="24" t="s">
        <v>13907</v>
      </c>
      <c r="AS2254" s="24" t="s">
        <v>13908</v>
      </c>
      <c r="AT2254" s="24" t="s">
        <v>21270</v>
      </c>
      <c r="AU2254" s="23" t="s">
        <v>13836</v>
      </c>
      <c r="AV2254" s="23" t="s">
        <v>9463</v>
      </c>
      <c r="AW2254" s="23" t="s">
        <v>635</v>
      </c>
      <c r="AX2254" s="23" t="s">
        <v>13909</v>
      </c>
    </row>
    <row r="2255" spans="1:50" s="22" customFormat="1" ht="20" customHeight="1" x14ac:dyDescent="0.3">
      <c r="A2255" s="23" t="s">
        <v>14110</v>
      </c>
      <c r="B2255" s="23" t="s">
        <v>14494</v>
      </c>
      <c r="C2255" s="23" t="s">
        <v>23815</v>
      </c>
      <c r="D2255" s="23" t="s">
        <v>21266</v>
      </c>
      <c r="E2255" s="23" t="s">
        <v>20447</v>
      </c>
      <c r="F2255" s="23" t="s">
        <v>14803</v>
      </c>
      <c r="G2255" s="24" t="s">
        <v>20447</v>
      </c>
      <c r="H2255" s="24" t="s">
        <v>21267</v>
      </c>
      <c r="I2255" s="24" t="s">
        <v>3</v>
      </c>
      <c r="J2255" s="30" t="s">
        <v>5510</v>
      </c>
      <c r="K2255" s="23" t="s">
        <v>14106</v>
      </c>
      <c r="L2255" s="23" t="s">
        <v>14107</v>
      </c>
      <c r="M2255" s="23" t="s">
        <v>5513</v>
      </c>
      <c r="N2255" s="23" t="s">
        <v>5514</v>
      </c>
      <c r="O2255" s="23" t="s">
        <v>14108</v>
      </c>
      <c r="P2255" s="23" t="s">
        <v>5516</v>
      </c>
      <c r="Q2255" s="23" t="s">
        <v>5754</v>
      </c>
      <c r="R2255" s="23" t="s">
        <v>5755</v>
      </c>
      <c r="S2255" s="23" t="s">
        <v>407</v>
      </c>
      <c r="T2255" s="23" t="s">
        <v>408</v>
      </c>
      <c r="U2255" s="23" t="s">
        <v>195</v>
      </c>
      <c r="V2255" s="23" t="s">
        <v>197</v>
      </c>
      <c r="W2255" s="24" t="s">
        <v>38</v>
      </c>
      <c r="X2255" s="24" t="s">
        <v>409</v>
      </c>
      <c r="Y2255" s="24" t="s">
        <v>40</v>
      </c>
      <c r="Z2255" s="25">
        <v>998912</v>
      </c>
      <c r="AA2255" s="24" t="s">
        <v>14803</v>
      </c>
      <c r="AB2255" s="24" t="s">
        <v>14803</v>
      </c>
      <c r="AC2255" s="24" t="s">
        <v>14803</v>
      </c>
      <c r="AD2255" s="24" t="s">
        <v>21268</v>
      </c>
      <c r="AE2255" s="24"/>
      <c r="AF2255" s="24"/>
      <c r="AG2255" s="24" t="s">
        <v>21269</v>
      </c>
      <c r="AH2255" s="24"/>
      <c r="AI2255" s="24"/>
      <c r="AJ2255" s="24"/>
      <c r="AK2255" s="24"/>
      <c r="AL2255" s="24" t="s">
        <v>20448</v>
      </c>
      <c r="AM2255" s="24" t="s">
        <v>410</v>
      </c>
      <c r="AN2255" s="40">
        <v>126</v>
      </c>
      <c r="AO2255" s="24" t="s">
        <v>5440</v>
      </c>
      <c r="AP2255" s="24" t="s">
        <v>21270</v>
      </c>
      <c r="AQ2255" s="24"/>
      <c r="AR2255" s="24" t="s">
        <v>14109</v>
      </c>
      <c r="AS2255" s="24" t="s">
        <v>14110</v>
      </c>
      <c r="AT2255" s="24" t="s">
        <v>21270</v>
      </c>
      <c r="AU2255" s="23" t="s">
        <v>14111</v>
      </c>
      <c r="AV2255" s="23" t="s">
        <v>9463</v>
      </c>
      <c r="AW2255" s="23" t="s">
        <v>470</v>
      </c>
      <c r="AX2255" s="23" t="s">
        <v>14112</v>
      </c>
    </row>
    <row r="2256" spans="1:50" s="22" customFormat="1" ht="20" customHeight="1" x14ac:dyDescent="0.3">
      <c r="A2256" s="23" t="s">
        <v>13803</v>
      </c>
      <c r="B2256" s="23" t="s">
        <v>14494</v>
      </c>
      <c r="C2256" s="23" t="s">
        <v>23816</v>
      </c>
      <c r="D2256" s="23" t="s">
        <v>21266</v>
      </c>
      <c r="E2256" s="23" t="s">
        <v>17187</v>
      </c>
      <c r="F2256" s="23" t="s">
        <v>14803</v>
      </c>
      <c r="G2256" s="24" t="s">
        <v>17187</v>
      </c>
      <c r="H2256" s="24" t="s">
        <v>21267</v>
      </c>
      <c r="I2256" s="24" t="s">
        <v>3</v>
      </c>
      <c r="J2256" s="30" t="s">
        <v>5510</v>
      </c>
      <c r="K2256" s="23" t="s">
        <v>10868</v>
      </c>
      <c r="L2256" s="23" t="s">
        <v>10869</v>
      </c>
      <c r="M2256" s="23" t="s">
        <v>5513</v>
      </c>
      <c r="N2256" s="23" t="s">
        <v>5514</v>
      </c>
      <c r="O2256" s="23" t="s">
        <v>10870</v>
      </c>
      <c r="P2256" s="23" t="s">
        <v>5516</v>
      </c>
      <c r="Q2256" s="23" t="s">
        <v>5527</v>
      </c>
      <c r="R2256" s="23" t="s">
        <v>5528</v>
      </c>
      <c r="S2256" s="23" t="s">
        <v>407</v>
      </c>
      <c r="T2256" s="23" t="s">
        <v>408</v>
      </c>
      <c r="U2256" s="23" t="s">
        <v>195</v>
      </c>
      <c r="V2256" s="23" t="s">
        <v>197</v>
      </c>
      <c r="W2256" s="24" t="s">
        <v>38</v>
      </c>
      <c r="X2256" s="24" t="s">
        <v>409</v>
      </c>
      <c r="Y2256" s="24" t="s">
        <v>40</v>
      </c>
      <c r="Z2256" s="25">
        <v>111050</v>
      </c>
      <c r="AA2256" s="24" t="s">
        <v>14803</v>
      </c>
      <c r="AB2256" s="24" t="s">
        <v>14803</v>
      </c>
      <c r="AC2256" s="24" t="s">
        <v>14803</v>
      </c>
      <c r="AD2256" s="24" t="s">
        <v>21268</v>
      </c>
      <c r="AE2256" s="24"/>
      <c r="AF2256" s="24"/>
      <c r="AG2256" s="24" t="s">
        <v>21269</v>
      </c>
      <c r="AH2256" s="24"/>
      <c r="AI2256" s="24"/>
      <c r="AJ2256" s="24"/>
      <c r="AK2256" s="24"/>
      <c r="AL2256" s="24" t="s">
        <v>20449</v>
      </c>
      <c r="AM2256" s="24" t="s">
        <v>410</v>
      </c>
      <c r="AN2256" s="40">
        <v>126</v>
      </c>
      <c r="AO2256" s="24" t="s">
        <v>5210</v>
      </c>
      <c r="AP2256" s="24" t="s">
        <v>21270</v>
      </c>
      <c r="AQ2256" s="24"/>
      <c r="AR2256" s="24" t="s">
        <v>13802</v>
      </c>
      <c r="AS2256" s="24" t="s">
        <v>13803</v>
      </c>
      <c r="AT2256" s="24" t="s">
        <v>21270</v>
      </c>
      <c r="AU2256" s="23" t="s">
        <v>13763</v>
      </c>
      <c r="AV2256" s="23" t="s">
        <v>9463</v>
      </c>
      <c r="AW2256" s="23" t="s">
        <v>2507</v>
      </c>
      <c r="AX2256" s="23" t="s">
        <v>13784</v>
      </c>
    </row>
    <row r="2257" spans="1:50" s="22" customFormat="1" ht="20" customHeight="1" x14ac:dyDescent="0.3">
      <c r="A2257" s="23" t="s">
        <v>13943</v>
      </c>
      <c r="B2257" s="23" t="s">
        <v>14494</v>
      </c>
      <c r="C2257" s="23" t="s">
        <v>23816</v>
      </c>
      <c r="D2257" s="23" t="s">
        <v>21266</v>
      </c>
      <c r="E2257" s="23" t="s">
        <v>18745</v>
      </c>
      <c r="F2257" s="23" t="s">
        <v>14803</v>
      </c>
      <c r="G2257" s="24" t="s">
        <v>18745</v>
      </c>
      <c r="H2257" s="24" t="s">
        <v>21267</v>
      </c>
      <c r="I2257" s="24" t="s">
        <v>3</v>
      </c>
      <c r="J2257" s="30" t="s">
        <v>5510</v>
      </c>
      <c r="K2257" s="23" t="s">
        <v>10868</v>
      </c>
      <c r="L2257" s="23" t="s">
        <v>10869</v>
      </c>
      <c r="M2257" s="23" t="s">
        <v>5513</v>
      </c>
      <c r="N2257" s="23" t="s">
        <v>5514</v>
      </c>
      <c r="O2257" s="23" t="s">
        <v>10870</v>
      </c>
      <c r="P2257" s="23" t="s">
        <v>5516</v>
      </c>
      <c r="Q2257" s="23" t="s">
        <v>5527</v>
      </c>
      <c r="R2257" s="23" t="s">
        <v>5528</v>
      </c>
      <c r="S2257" s="23" t="s">
        <v>407</v>
      </c>
      <c r="T2257" s="23" t="s">
        <v>408</v>
      </c>
      <c r="U2257" s="23" t="s">
        <v>195</v>
      </c>
      <c r="V2257" s="23" t="s">
        <v>197</v>
      </c>
      <c r="W2257" s="24" t="s">
        <v>38</v>
      </c>
      <c r="X2257" s="24" t="s">
        <v>409</v>
      </c>
      <c r="Y2257" s="24" t="s">
        <v>40</v>
      </c>
      <c r="Z2257" s="25">
        <v>333149</v>
      </c>
      <c r="AA2257" s="24" t="s">
        <v>14803</v>
      </c>
      <c r="AB2257" s="24" t="s">
        <v>14803</v>
      </c>
      <c r="AC2257" s="24" t="s">
        <v>14803</v>
      </c>
      <c r="AD2257" s="24" t="s">
        <v>21268</v>
      </c>
      <c r="AE2257" s="24"/>
      <c r="AF2257" s="24"/>
      <c r="AG2257" s="24" t="s">
        <v>21269</v>
      </c>
      <c r="AH2257" s="24"/>
      <c r="AI2257" s="24"/>
      <c r="AJ2257" s="24"/>
      <c r="AK2257" s="24"/>
      <c r="AL2257" s="24" t="s">
        <v>20450</v>
      </c>
      <c r="AM2257" s="24" t="s">
        <v>410</v>
      </c>
      <c r="AN2257" s="40">
        <v>126</v>
      </c>
      <c r="AO2257" s="24" t="s">
        <v>5324</v>
      </c>
      <c r="AP2257" s="24" t="s">
        <v>21270</v>
      </c>
      <c r="AQ2257" s="24"/>
      <c r="AR2257" s="24" t="s">
        <v>13942</v>
      </c>
      <c r="AS2257" s="24" t="s">
        <v>13943</v>
      </c>
      <c r="AT2257" s="24" t="s">
        <v>21270</v>
      </c>
      <c r="AU2257" s="23" t="s">
        <v>5468</v>
      </c>
      <c r="AV2257" s="23" t="s">
        <v>9463</v>
      </c>
      <c r="AW2257" s="23" t="s">
        <v>1094</v>
      </c>
      <c r="AX2257" s="23" t="s">
        <v>10906</v>
      </c>
    </row>
    <row r="2258" spans="1:50" s="22" customFormat="1" ht="20" customHeight="1" x14ac:dyDescent="0.3">
      <c r="A2258" s="23" t="s">
        <v>14089</v>
      </c>
      <c r="B2258" s="23" t="s">
        <v>14494</v>
      </c>
      <c r="C2258" s="23" t="s">
        <v>23816</v>
      </c>
      <c r="D2258" s="23" t="s">
        <v>21266</v>
      </c>
      <c r="E2258" s="23" t="s">
        <v>18745</v>
      </c>
      <c r="F2258" s="23" t="s">
        <v>14803</v>
      </c>
      <c r="G2258" s="24" t="s">
        <v>18745</v>
      </c>
      <c r="H2258" s="24" t="s">
        <v>21267</v>
      </c>
      <c r="I2258" s="24" t="s">
        <v>3</v>
      </c>
      <c r="J2258" s="30" t="s">
        <v>5510</v>
      </c>
      <c r="K2258" s="23" t="s">
        <v>10868</v>
      </c>
      <c r="L2258" s="23" t="s">
        <v>10869</v>
      </c>
      <c r="M2258" s="23" t="s">
        <v>5513</v>
      </c>
      <c r="N2258" s="23" t="s">
        <v>5514</v>
      </c>
      <c r="O2258" s="23" t="s">
        <v>10870</v>
      </c>
      <c r="P2258" s="23" t="s">
        <v>5516</v>
      </c>
      <c r="Q2258" s="23" t="s">
        <v>5527</v>
      </c>
      <c r="R2258" s="23" t="s">
        <v>5528</v>
      </c>
      <c r="S2258" s="23" t="s">
        <v>407</v>
      </c>
      <c r="T2258" s="23" t="s">
        <v>408</v>
      </c>
      <c r="U2258" s="23" t="s">
        <v>195</v>
      </c>
      <c r="V2258" s="23" t="s">
        <v>197</v>
      </c>
      <c r="W2258" s="24" t="s">
        <v>38</v>
      </c>
      <c r="X2258" s="24" t="s">
        <v>409</v>
      </c>
      <c r="Y2258" s="24" t="s">
        <v>40</v>
      </c>
      <c r="Z2258" s="25">
        <v>333149</v>
      </c>
      <c r="AA2258" s="24" t="s">
        <v>14803</v>
      </c>
      <c r="AB2258" s="24" t="s">
        <v>14803</v>
      </c>
      <c r="AC2258" s="24" t="s">
        <v>14803</v>
      </c>
      <c r="AD2258" s="24" t="s">
        <v>21268</v>
      </c>
      <c r="AE2258" s="24"/>
      <c r="AF2258" s="24"/>
      <c r="AG2258" s="24" t="s">
        <v>21269</v>
      </c>
      <c r="AH2258" s="24"/>
      <c r="AI2258" s="24"/>
      <c r="AJ2258" s="24"/>
      <c r="AK2258" s="24"/>
      <c r="AL2258" s="24" t="s">
        <v>20451</v>
      </c>
      <c r="AM2258" s="24" t="s">
        <v>410</v>
      </c>
      <c r="AN2258" s="40">
        <v>126</v>
      </c>
      <c r="AO2258" s="24" t="s">
        <v>5427</v>
      </c>
      <c r="AP2258" s="24" t="s">
        <v>21270</v>
      </c>
      <c r="AQ2258" s="24"/>
      <c r="AR2258" s="24" t="s">
        <v>14088</v>
      </c>
      <c r="AS2258" s="24" t="s">
        <v>14089</v>
      </c>
      <c r="AT2258" s="24" t="s">
        <v>21270</v>
      </c>
      <c r="AU2258" s="23" t="s">
        <v>5473</v>
      </c>
      <c r="AV2258" s="23" t="s">
        <v>9463</v>
      </c>
      <c r="AW2258" s="23" t="s">
        <v>1262</v>
      </c>
      <c r="AX2258" s="23" t="s">
        <v>14090</v>
      </c>
    </row>
    <row r="2259" spans="1:50" s="22" customFormat="1" ht="20" customHeight="1" x14ac:dyDescent="0.3">
      <c r="A2259" s="23" t="s">
        <v>20454</v>
      </c>
      <c r="B2259" s="23" t="s">
        <v>14494</v>
      </c>
      <c r="C2259" s="23" t="s">
        <v>23817</v>
      </c>
      <c r="D2259" s="23" t="s">
        <v>21266</v>
      </c>
      <c r="E2259" s="23" t="s">
        <v>19912</v>
      </c>
      <c r="F2259" s="23" t="s">
        <v>14803</v>
      </c>
      <c r="G2259" s="24" t="s">
        <v>19912</v>
      </c>
      <c r="H2259" s="24" t="s">
        <v>21267</v>
      </c>
      <c r="I2259" s="24" t="s">
        <v>3</v>
      </c>
      <c r="J2259" s="30" t="s">
        <v>5510</v>
      </c>
      <c r="K2259" s="23" t="s">
        <v>10914</v>
      </c>
      <c r="L2259" s="23" t="s">
        <v>10915</v>
      </c>
      <c r="M2259" s="23" t="s">
        <v>5513</v>
      </c>
      <c r="N2259" s="23" t="s">
        <v>5514</v>
      </c>
      <c r="O2259" s="23" t="s">
        <v>10916</v>
      </c>
      <c r="P2259" s="23" t="s">
        <v>5516</v>
      </c>
      <c r="Q2259" s="23" t="s">
        <v>5843</v>
      </c>
      <c r="R2259" s="23" t="s">
        <v>5844</v>
      </c>
      <c r="S2259" s="23" t="s">
        <v>407</v>
      </c>
      <c r="T2259" s="23" t="s">
        <v>408</v>
      </c>
      <c r="U2259" s="23" t="s">
        <v>195</v>
      </c>
      <c r="V2259" s="23" t="s">
        <v>197</v>
      </c>
      <c r="W2259" s="24" t="s">
        <v>38</v>
      </c>
      <c r="X2259" s="24" t="s">
        <v>409</v>
      </c>
      <c r="Y2259" s="24" t="s">
        <v>40</v>
      </c>
      <c r="Z2259" s="25">
        <v>835397</v>
      </c>
      <c r="AA2259" s="24" t="s">
        <v>14803</v>
      </c>
      <c r="AB2259" s="24" t="s">
        <v>14803</v>
      </c>
      <c r="AC2259" s="24" t="s">
        <v>14803</v>
      </c>
      <c r="AD2259" s="24" t="s">
        <v>21268</v>
      </c>
      <c r="AE2259" s="24"/>
      <c r="AF2259" s="24"/>
      <c r="AG2259" s="24" t="s">
        <v>21269</v>
      </c>
      <c r="AH2259" s="24"/>
      <c r="AI2259" s="24"/>
      <c r="AJ2259" s="24"/>
      <c r="AK2259" s="24"/>
      <c r="AL2259" s="24" t="s">
        <v>20452</v>
      </c>
      <c r="AM2259" s="24" t="s">
        <v>410</v>
      </c>
      <c r="AN2259" s="40">
        <v>126</v>
      </c>
      <c r="AO2259" s="24" t="s">
        <v>3636</v>
      </c>
      <c r="AP2259" s="24" t="s">
        <v>21270</v>
      </c>
      <c r="AQ2259" s="24"/>
      <c r="AR2259" s="24" t="s">
        <v>20453</v>
      </c>
      <c r="AS2259" s="24" t="s">
        <v>20454</v>
      </c>
      <c r="AT2259" s="24" t="s">
        <v>21270</v>
      </c>
      <c r="AU2259" s="23" t="s">
        <v>4958</v>
      </c>
      <c r="AV2259" s="23" t="s">
        <v>9463</v>
      </c>
      <c r="AW2259" s="23" t="s">
        <v>535</v>
      </c>
      <c r="AX2259" s="23" t="s">
        <v>10919</v>
      </c>
    </row>
    <row r="2260" spans="1:50" s="22" customFormat="1" ht="20" customHeight="1" x14ac:dyDescent="0.3">
      <c r="A2260" s="23" t="s">
        <v>20457</v>
      </c>
      <c r="B2260" s="23" t="s">
        <v>14494</v>
      </c>
      <c r="C2260" s="23" t="s">
        <v>23814</v>
      </c>
      <c r="D2260" s="23" t="s">
        <v>21266</v>
      </c>
      <c r="E2260" s="23" t="s">
        <v>14819</v>
      </c>
      <c r="F2260" s="23" t="s">
        <v>14803</v>
      </c>
      <c r="G2260" s="24" t="s">
        <v>14819</v>
      </c>
      <c r="H2260" s="24" t="s">
        <v>21267</v>
      </c>
      <c r="I2260" s="24" t="s">
        <v>3</v>
      </c>
      <c r="J2260" s="30" t="s">
        <v>5510</v>
      </c>
      <c r="K2260" s="23" t="s">
        <v>10914</v>
      </c>
      <c r="L2260" s="23" t="s">
        <v>10915</v>
      </c>
      <c r="M2260" s="23" t="s">
        <v>5513</v>
      </c>
      <c r="N2260" s="23" t="s">
        <v>5514</v>
      </c>
      <c r="O2260" s="23" t="s">
        <v>10916</v>
      </c>
      <c r="P2260" s="23" t="s">
        <v>5516</v>
      </c>
      <c r="Q2260" s="23" t="s">
        <v>5843</v>
      </c>
      <c r="R2260" s="23" t="s">
        <v>5844</v>
      </c>
      <c r="S2260" s="23" t="s">
        <v>407</v>
      </c>
      <c r="T2260" s="23" t="s">
        <v>408</v>
      </c>
      <c r="U2260" s="23" t="s">
        <v>165</v>
      </c>
      <c r="V2260" s="23" t="s">
        <v>166</v>
      </c>
      <c r="W2260" s="24" t="s">
        <v>38</v>
      </c>
      <c r="X2260" s="24" t="s">
        <v>409</v>
      </c>
      <c r="Y2260" s="24" t="s">
        <v>40</v>
      </c>
      <c r="Z2260" s="25">
        <v>200000</v>
      </c>
      <c r="AA2260" s="24" t="s">
        <v>14803</v>
      </c>
      <c r="AB2260" s="24" t="s">
        <v>14803</v>
      </c>
      <c r="AC2260" s="24" t="s">
        <v>14803</v>
      </c>
      <c r="AD2260" s="24" t="s">
        <v>21268</v>
      </c>
      <c r="AE2260" s="24"/>
      <c r="AF2260" s="24"/>
      <c r="AG2260" s="24" t="s">
        <v>21269</v>
      </c>
      <c r="AH2260" s="24"/>
      <c r="AI2260" s="24"/>
      <c r="AJ2260" s="24"/>
      <c r="AK2260" s="24"/>
      <c r="AL2260" s="24" t="s">
        <v>20455</v>
      </c>
      <c r="AM2260" s="24" t="s">
        <v>410</v>
      </c>
      <c r="AN2260" s="40">
        <v>126</v>
      </c>
      <c r="AO2260" s="24" t="s">
        <v>3636</v>
      </c>
      <c r="AP2260" s="24" t="s">
        <v>21270</v>
      </c>
      <c r="AQ2260" s="24"/>
      <c r="AR2260" s="24" t="s">
        <v>20456</v>
      </c>
      <c r="AS2260" s="24" t="s">
        <v>20457</v>
      </c>
      <c r="AT2260" s="24" t="s">
        <v>21270</v>
      </c>
      <c r="AU2260" s="23" t="s">
        <v>4958</v>
      </c>
      <c r="AV2260" s="23" t="s">
        <v>9463</v>
      </c>
      <c r="AW2260" s="23" t="s">
        <v>535</v>
      </c>
      <c r="AX2260" s="23" t="s">
        <v>10919</v>
      </c>
    </row>
    <row r="2261" spans="1:50" s="22" customFormat="1" ht="20" customHeight="1" x14ac:dyDescent="0.3">
      <c r="A2261" s="23" t="s">
        <v>20460</v>
      </c>
      <c r="B2261" s="23" t="s">
        <v>14494</v>
      </c>
      <c r="C2261" s="23" t="s">
        <v>23814</v>
      </c>
      <c r="D2261" s="23" t="s">
        <v>21266</v>
      </c>
      <c r="E2261" s="23" t="s">
        <v>18743</v>
      </c>
      <c r="F2261" s="23" t="s">
        <v>14803</v>
      </c>
      <c r="G2261" s="24" t="s">
        <v>18743</v>
      </c>
      <c r="H2261" s="24" t="s">
        <v>21267</v>
      </c>
      <c r="I2261" s="24" t="s">
        <v>3</v>
      </c>
      <c r="J2261" s="30" t="s">
        <v>5510</v>
      </c>
      <c r="K2261" s="23" t="s">
        <v>10914</v>
      </c>
      <c r="L2261" s="23" t="s">
        <v>10915</v>
      </c>
      <c r="M2261" s="23" t="s">
        <v>5513</v>
      </c>
      <c r="N2261" s="23" t="s">
        <v>5514</v>
      </c>
      <c r="O2261" s="23" t="s">
        <v>10916</v>
      </c>
      <c r="P2261" s="23" t="s">
        <v>5516</v>
      </c>
      <c r="Q2261" s="23" t="s">
        <v>5843</v>
      </c>
      <c r="R2261" s="23" t="s">
        <v>5844</v>
      </c>
      <c r="S2261" s="23" t="s">
        <v>407</v>
      </c>
      <c r="T2261" s="23" t="s">
        <v>408</v>
      </c>
      <c r="U2261" s="23" t="s">
        <v>195</v>
      </c>
      <c r="V2261" s="23" t="s">
        <v>197</v>
      </c>
      <c r="W2261" s="24" t="s">
        <v>38</v>
      </c>
      <c r="X2261" s="24" t="s">
        <v>409</v>
      </c>
      <c r="Y2261" s="24" t="s">
        <v>40</v>
      </c>
      <c r="Z2261" s="25">
        <v>134742</v>
      </c>
      <c r="AA2261" s="24" t="s">
        <v>14803</v>
      </c>
      <c r="AB2261" s="24" t="s">
        <v>14803</v>
      </c>
      <c r="AC2261" s="24" t="s">
        <v>14803</v>
      </c>
      <c r="AD2261" s="24" t="s">
        <v>21268</v>
      </c>
      <c r="AE2261" s="24"/>
      <c r="AF2261" s="24"/>
      <c r="AG2261" s="24" t="s">
        <v>21269</v>
      </c>
      <c r="AH2261" s="24"/>
      <c r="AI2261" s="24"/>
      <c r="AJ2261" s="24"/>
      <c r="AK2261" s="24"/>
      <c r="AL2261" s="24" t="s">
        <v>20458</v>
      </c>
      <c r="AM2261" s="24" t="s">
        <v>410</v>
      </c>
      <c r="AN2261" s="40">
        <v>126</v>
      </c>
      <c r="AO2261" s="24" t="s">
        <v>5272</v>
      </c>
      <c r="AP2261" s="24" t="s">
        <v>21270</v>
      </c>
      <c r="AQ2261" s="24"/>
      <c r="AR2261" s="24" t="s">
        <v>20459</v>
      </c>
      <c r="AS2261" s="24" t="s">
        <v>20460</v>
      </c>
      <c r="AT2261" s="24" t="s">
        <v>21270</v>
      </c>
      <c r="AU2261" s="23" t="s">
        <v>13836</v>
      </c>
      <c r="AV2261" s="23" t="s">
        <v>9463</v>
      </c>
      <c r="AW2261" s="23" t="s">
        <v>989</v>
      </c>
      <c r="AX2261" s="23" t="s">
        <v>13367</v>
      </c>
    </row>
    <row r="2262" spans="1:50" s="22" customFormat="1" ht="20" customHeight="1" x14ac:dyDescent="0.3">
      <c r="A2262" s="23" t="s">
        <v>20463</v>
      </c>
      <c r="B2262" s="23" t="s">
        <v>14494</v>
      </c>
      <c r="C2262" s="23" t="s">
        <v>23814</v>
      </c>
      <c r="D2262" s="23" t="s">
        <v>21266</v>
      </c>
      <c r="E2262" s="23" t="s">
        <v>17365</v>
      </c>
      <c r="F2262" s="23" t="s">
        <v>14803</v>
      </c>
      <c r="G2262" s="24" t="s">
        <v>17365</v>
      </c>
      <c r="H2262" s="24" t="s">
        <v>21267</v>
      </c>
      <c r="I2262" s="24" t="s">
        <v>3</v>
      </c>
      <c r="J2262" s="30" t="s">
        <v>5510</v>
      </c>
      <c r="K2262" s="23" t="s">
        <v>10914</v>
      </c>
      <c r="L2262" s="23" t="s">
        <v>10915</v>
      </c>
      <c r="M2262" s="23" t="s">
        <v>5513</v>
      </c>
      <c r="N2262" s="23" t="s">
        <v>5514</v>
      </c>
      <c r="O2262" s="23" t="s">
        <v>10916</v>
      </c>
      <c r="P2262" s="23" t="s">
        <v>5516</v>
      </c>
      <c r="Q2262" s="23" t="s">
        <v>5843</v>
      </c>
      <c r="R2262" s="23" t="s">
        <v>5844</v>
      </c>
      <c r="S2262" s="23" t="s">
        <v>407</v>
      </c>
      <c r="T2262" s="23" t="s">
        <v>408</v>
      </c>
      <c r="U2262" s="23" t="s">
        <v>165</v>
      </c>
      <c r="V2262" s="23" t="s">
        <v>166</v>
      </c>
      <c r="W2262" s="24" t="s">
        <v>38</v>
      </c>
      <c r="X2262" s="24" t="s">
        <v>409</v>
      </c>
      <c r="Y2262" s="24" t="s">
        <v>40</v>
      </c>
      <c r="Z2262" s="25">
        <v>74675</v>
      </c>
      <c r="AA2262" s="24" t="s">
        <v>14803</v>
      </c>
      <c r="AB2262" s="24" t="s">
        <v>14803</v>
      </c>
      <c r="AC2262" s="24" t="s">
        <v>14803</v>
      </c>
      <c r="AD2262" s="24" t="s">
        <v>21268</v>
      </c>
      <c r="AE2262" s="24"/>
      <c r="AF2262" s="24"/>
      <c r="AG2262" s="24" t="s">
        <v>21269</v>
      </c>
      <c r="AH2262" s="24"/>
      <c r="AI2262" s="24"/>
      <c r="AJ2262" s="24"/>
      <c r="AK2262" s="24"/>
      <c r="AL2262" s="24" t="s">
        <v>20461</v>
      </c>
      <c r="AM2262" s="24" t="s">
        <v>410</v>
      </c>
      <c r="AN2262" s="40">
        <v>126</v>
      </c>
      <c r="AO2262" s="24" t="s">
        <v>5272</v>
      </c>
      <c r="AP2262" s="24" t="s">
        <v>21270</v>
      </c>
      <c r="AQ2262" s="24"/>
      <c r="AR2262" s="24" t="s">
        <v>20462</v>
      </c>
      <c r="AS2262" s="24" t="s">
        <v>20463</v>
      </c>
      <c r="AT2262" s="24" t="s">
        <v>21270</v>
      </c>
      <c r="AU2262" s="23" t="s">
        <v>13836</v>
      </c>
      <c r="AV2262" s="23" t="s">
        <v>9463</v>
      </c>
      <c r="AW2262" s="23" t="s">
        <v>989</v>
      </c>
      <c r="AX2262" s="23" t="s">
        <v>13367</v>
      </c>
    </row>
    <row r="2263" spans="1:50" s="22" customFormat="1" ht="20" customHeight="1" x14ac:dyDescent="0.3">
      <c r="A2263" s="23" t="s">
        <v>20518</v>
      </c>
      <c r="B2263" s="23" t="s">
        <v>14494</v>
      </c>
      <c r="C2263" s="23" t="s">
        <v>23818</v>
      </c>
      <c r="D2263" s="23" t="s">
        <v>21266</v>
      </c>
      <c r="E2263" s="23" t="s">
        <v>16634</v>
      </c>
      <c r="F2263" s="23" t="s">
        <v>16635</v>
      </c>
      <c r="G2263" s="24" t="s">
        <v>22499</v>
      </c>
      <c r="H2263" s="24" t="s">
        <v>21267</v>
      </c>
      <c r="I2263" s="24" t="s">
        <v>3</v>
      </c>
      <c r="J2263" s="30" t="s">
        <v>5879</v>
      </c>
      <c r="K2263" s="23" t="s">
        <v>8312</v>
      </c>
      <c r="L2263" s="23" t="s">
        <v>8313</v>
      </c>
      <c r="M2263" s="23" t="s">
        <v>5513</v>
      </c>
      <c r="N2263" s="23" t="s">
        <v>5882</v>
      </c>
      <c r="O2263" s="23" t="s">
        <v>8314</v>
      </c>
      <c r="P2263" s="23" t="s">
        <v>5516</v>
      </c>
      <c r="Q2263" s="23" t="s">
        <v>5517</v>
      </c>
      <c r="R2263" s="23" t="s">
        <v>5518</v>
      </c>
      <c r="S2263" s="23" t="s">
        <v>407</v>
      </c>
      <c r="T2263" s="23" t="s">
        <v>408</v>
      </c>
      <c r="U2263" s="23" t="s">
        <v>345</v>
      </c>
      <c r="V2263" s="23" t="s">
        <v>347</v>
      </c>
      <c r="W2263" s="24" t="s">
        <v>38</v>
      </c>
      <c r="X2263" s="24" t="s">
        <v>409</v>
      </c>
      <c r="Y2263" s="24" t="s">
        <v>40</v>
      </c>
      <c r="Z2263" s="25">
        <v>210000000</v>
      </c>
      <c r="AA2263" s="24" t="s">
        <v>14803</v>
      </c>
      <c r="AB2263" s="24" t="s">
        <v>14803</v>
      </c>
      <c r="AC2263" s="24" t="s">
        <v>14803</v>
      </c>
      <c r="AD2263" s="24" t="s">
        <v>21268</v>
      </c>
      <c r="AE2263" s="24"/>
      <c r="AF2263" s="24"/>
      <c r="AG2263" s="24" t="s">
        <v>21269</v>
      </c>
      <c r="AH2263" s="24"/>
      <c r="AI2263" s="24"/>
      <c r="AJ2263" s="24"/>
      <c r="AK2263" s="24"/>
      <c r="AL2263" s="24" t="s">
        <v>20516</v>
      </c>
      <c r="AM2263" s="24" t="s">
        <v>2466</v>
      </c>
      <c r="AN2263" s="40">
        <v>56726</v>
      </c>
      <c r="AO2263" s="24" t="s">
        <v>2210</v>
      </c>
      <c r="AP2263" s="24" t="s">
        <v>2041</v>
      </c>
      <c r="AQ2263" s="24" t="s">
        <v>6938</v>
      </c>
      <c r="AR2263" s="24" t="s">
        <v>20517</v>
      </c>
      <c r="AS2263" s="24" t="s">
        <v>20518</v>
      </c>
      <c r="AT2263" s="24" t="s">
        <v>21270</v>
      </c>
      <c r="AU2263" s="23" t="s">
        <v>3933</v>
      </c>
      <c r="AV2263" s="23" t="s">
        <v>5602</v>
      </c>
      <c r="AW2263" s="23" t="s">
        <v>8316</v>
      </c>
      <c r="AX2263" s="23" t="s">
        <v>2465</v>
      </c>
    </row>
    <row r="2264" spans="1:50" s="22" customFormat="1" ht="20" customHeight="1" x14ac:dyDescent="0.3">
      <c r="A2264" s="23" t="s">
        <v>23819</v>
      </c>
      <c r="B2264" s="23" t="s">
        <v>14494</v>
      </c>
      <c r="C2264" s="23" t="s">
        <v>23820</v>
      </c>
      <c r="D2264" s="23" t="s">
        <v>21266</v>
      </c>
      <c r="E2264" s="23" t="s">
        <v>15103</v>
      </c>
      <c r="F2264" s="23" t="s">
        <v>20874</v>
      </c>
      <c r="G2264" s="24" t="s">
        <v>23821</v>
      </c>
      <c r="H2264" s="24" t="s">
        <v>21267</v>
      </c>
      <c r="I2264" s="24" t="s">
        <v>3</v>
      </c>
      <c r="J2264" s="30" t="s">
        <v>5510</v>
      </c>
      <c r="K2264" s="23" t="s">
        <v>8925</v>
      </c>
      <c r="L2264" s="23" t="s">
        <v>8926</v>
      </c>
      <c r="M2264" s="23" t="s">
        <v>5513</v>
      </c>
      <c r="N2264" s="23" t="s">
        <v>5514</v>
      </c>
      <c r="O2264" s="23" t="s">
        <v>8927</v>
      </c>
      <c r="P2264" s="23" t="s">
        <v>5516</v>
      </c>
      <c r="Q2264" s="23" t="s">
        <v>5561</v>
      </c>
      <c r="R2264" s="23" t="s">
        <v>5562</v>
      </c>
      <c r="S2264" s="23" t="s">
        <v>407</v>
      </c>
      <c r="T2264" s="23" t="s">
        <v>408</v>
      </c>
      <c r="U2264" s="23" t="s">
        <v>244</v>
      </c>
      <c r="V2264" s="23" t="s">
        <v>1300</v>
      </c>
      <c r="W2264" s="24" t="s">
        <v>38</v>
      </c>
      <c r="X2264" s="24" t="s">
        <v>409</v>
      </c>
      <c r="Y2264" s="24" t="s">
        <v>40</v>
      </c>
      <c r="Z2264" s="25">
        <v>3310650</v>
      </c>
      <c r="AA2264" s="24" t="s">
        <v>14803</v>
      </c>
      <c r="AB2264" s="24" t="s">
        <v>14803</v>
      </c>
      <c r="AC2264" s="24" t="s">
        <v>14803</v>
      </c>
      <c r="AD2264" s="24" t="s">
        <v>21268</v>
      </c>
      <c r="AE2264" s="24"/>
      <c r="AF2264" s="24"/>
      <c r="AG2264" s="24" t="s">
        <v>21269</v>
      </c>
      <c r="AH2264" s="24"/>
      <c r="AI2264" s="24"/>
      <c r="AJ2264" s="24"/>
      <c r="AK2264" s="24"/>
      <c r="AL2264" s="24" t="s">
        <v>20875</v>
      </c>
      <c r="AM2264" s="24" t="s">
        <v>2404</v>
      </c>
      <c r="AN2264" s="40">
        <v>88426</v>
      </c>
      <c r="AO2264" s="24" t="s">
        <v>2552</v>
      </c>
      <c r="AP2264" s="24" t="s">
        <v>21270</v>
      </c>
      <c r="AQ2264" s="24"/>
      <c r="AR2264" s="24" t="s">
        <v>20876</v>
      </c>
      <c r="AS2264" s="24" t="s">
        <v>23819</v>
      </c>
      <c r="AT2264" s="24" t="s">
        <v>21270</v>
      </c>
      <c r="AU2264" s="23" t="s">
        <v>4106</v>
      </c>
      <c r="AV2264" s="23" t="s">
        <v>5602</v>
      </c>
      <c r="AW2264" s="23" t="s">
        <v>8928</v>
      </c>
      <c r="AX2264" s="23" t="s">
        <v>3404</v>
      </c>
    </row>
    <row r="2265" spans="1:50" s="22" customFormat="1" ht="20" customHeight="1" x14ac:dyDescent="0.3">
      <c r="A2265" s="23" t="s">
        <v>13770</v>
      </c>
      <c r="B2265" s="23" t="s">
        <v>14494</v>
      </c>
      <c r="C2265" s="23" t="s">
        <v>23822</v>
      </c>
      <c r="D2265" s="23" t="s">
        <v>21266</v>
      </c>
      <c r="E2265" s="23" t="s">
        <v>18743</v>
      </c>
      <c r="F2265" s="23" t="s">
        <v>14803</v>
      </c>
      <c r="G2265" s="24" t="s">
        <v>18743</v>
      </c>
      <c r="H2265" s="24" t="s">
        <v>21267</v>
      </c>
      <c r="I2265" s="24" t="s">
        <v>3</v>
      </c>
      <c r="J2265" s="30" t="s">
        <v>5510</v>
      </c>
      <c r="K2265" s="23" t="s">
        <v>13362</v>
      </c>
      <c r="L2265" s="23" t="s">
        <v>13363</v>
      </c>
      <c r="M2265" s="23" t="s">
        <v>5513</v>
      </c>
      <c r="N2265" s="23" t="s">
        <v>5514</v>
      </c>
      <c r="O2265" s="23" t="s">
        <v>13364</v>
      </c>
      <c r="P2265" s="23" t="s">
        <v>5516</v>
      </c>
      <c r="Q2265" s="23" t="s">
        <v>5843</v>
      </c>
      <c r="R2265" s="23" t="s">
        <v>5844</v>
      </c>
      <c r="S2265" s="23" t="s">
        <v>407</v>
      </c>
      <c r="T2265" s="23" t="s">
        <v>408</v>
      </c>
      <c r="U2265" s="23" t="s">
        <v>195</v>
      </c>
      <c r="V2265" s="23" t="s">
        <v>197</v>
      </c>
      <c r="W2265" s="24" t="s">
        <v>38</v>
      </c>
      <c r="X2265" s="24" t="s">
        <v>409</v>
      </c>
      <c r="Y2265" s="24" t="s">
        <v>40</v>
      </c>
      <c r="Z2265" s="25">
        <v>134742</v>
      </c>
      <c r="AA2265" s="24" t="s">
        <v>14803</v>
      </c>
      <c r="AB2265" s="24" t="s">
        <v>14803</v>
      </c>
      <c r="AC2265" s="24" t="s">
        <v>14803</v>
      </c>
      <c r="AD2265" s="24" t="s">
        <v>21268</v>
      </c>
      <c r="AE2265" s="24"/>
      <c r="AF2265" s="24"/>
      <c r="AG2265" s="24" t="s">
        <v>21269</v>
      </c>
      <c r="AH2265" s="24"/>
      <c r="AI2265" s="24"/>
      <c r="AJ2265" s="24"/>
      <c r="AK2265" s="24"/>
      <c r="AL2265" s="24" t="s">
        <v>20464</v>
      </c>
      <c r="AM2265" s="24" t="s">
        <v>410</v>
      </c>
      <c r="AN2265" s="40">
        <v>126</v>
      </c>
      <c r="AO2265" s="24" t="s">
        <v>13768</v>
      </c>
      <c r="AP2265" s="24" t="s">
        <v>21270</v>
      </c>
      <c r="AQ2265" s="24"/>
      <c r="AR2265" s="24" t="s">
        <v>13769</v>
      </c>
      <c r="AS2265" s="24" t="s">
        <v>13770</v>
      </c>
      <c r="AT2265" s="24" t="s">
        <v>21270</v>
      </c>
      <c r="AU2265" s="23" t="s">
        <v>13763</v>
      </c>
      <c r="AV2265" s="23" t="s">
        <v>9463</v>
      </c>
      <c r="AW2265" s="23" t="s">
        <v>978</v>
      </c>
      <c r="AX2265" s="23" t="s">
        <v>13771</v>
      </c>
    </row>
    <row r="2266" spans="1:50" s="22" customFormat="1" ht="20" customHeight="1" x14ac:dyDescent="0.3">
      <c r="A2266" s="23" t="s">
        <v>13870</v>
      </c>
      <c r="B2266" s="23" t="s">
        <v>14494</v>
      </c>
      <c r="C2266" s="23" t="s">
        <v>23823</v>
      </c>
      <c r="D2266" s="23" t="s">
        <v>21266</v>
      </c>
      <c r="E2266" s="23" t="s">
        <v>17110</v>
      </c>
      <c r="F2266" s="23" t="s">
        <v>14803</v>
      </c>
      <c r="G2266" s="24" t="s">
        <v>17110</v>
      </c>
      <c r="H2266" s="24" t="s">
        <v>21267</v>
      </c>
      <c r="I2266" s="24" t="s">
        <v>3</v>
      </c>
      <c r="J2266" s="30" t="s">
        <v>5510</v>
      </c>
      <c r="K2266" s="23" t="s">
        <v>13362</v>
      </c>
      <c r="L2266" s="23" t="s">
        <v>13363</v>
      </c>
      <c r="M2266" s="23" t="s">
        <v>5513</v>
      </c>
      <c r="N2266" s="23" t="s">
        <v>5514</v>
      </c>
      <c r="O2266" s="23" t="s">
        <v>13364</v>
      </c>
      <c r="P2266" s="23" t="s">
        <v>5516</v>
      </c>
      <c r="Q2266" s="23" t="s">
        <v>5843</v>
      </c>
      <c r="R2266" s="23" t="s">
        <v>5844</v>
      </c>
      <c r="S2266" s="23" t="s">
        <v>407</v>
      </c>
      <c r="T2266" s="23" t="s">
        <v>408</v>
      </c>
      <c r="U2266" s="23" t="s">
        <v>195</v>
      </c>
      <c r="V2266" s="23" t="s">
        <v>197</v>
      </c>
      <c r="W2266" s="24" t="s">
        <v>38</v>
      </c>
      <c r="X2266" s="24" t="s">
        <v>409</v>
      </c>
      <c r="Y2266" s="24" t="s">
        <v>40</v>
      </c>
      <c r="Z2266" s="25">
        <v>673708</v>
      </c>
      <c r="AA2266" s="24" t="s">
        <v>14803</v>
      </c>
      <c r="AB2266" s="24" t="s">
        <v>14803</v>
      </c>
      <c r="AC2266" s="24" t="s">
        <v>14803</v>
      </c>
      <c r="AD2266" s="24" t="s">
        <v>21268</v>
      </c>
      <c r="AE2266" s="24"/>
      <c r="AF2266" s="24"/>
      <c r="AG2266" s="24" t="s">
        <v>21269</v>
      </c>
      <c r="AH2266" s="24"/>
      <c r="AI2266" s="24"/>
      <c r="AJ2266" s="24"/>
      <c r="AK2266" s="24"/>
      <c r="AL2266" s="24" t="s">
        <v>20465</v>
      </c>
      <c r="AM2266" s="24" t="s">
        <v>410</v>
      </c>
      <c r="AN2266" s="40">
        <v>126</v>
      </c>
      <c r="AO2266" s="24" t="s">
        <v>5253</v>
      </c>
      <c r="AP2266" s="24" t="s">
        <v>21270</v>
      </c>
      <c r="AQ2266" s="24"/>
      <c r="AR2266" s="24" t="s">
        <v>13869</v>
      </c>
      <c r="AS2266" s="24" t="s">
        <v>13870</v>
      </c>
      <c r="AT2266" s="24" t="s">
        <v>21270</v>
      </c>
      <c r="AU2266" s="23" t="s">
        <v>13836</v>
      </c>
      <c r="AV2266" s="23" t="s">
        <v>9463</v>
      </c>
      <c r="AW2266" s="23" t="s">
        <v>1045</v>
      </c>
      <c r="AX2266" s="23" t="s">
        <v>13871</v>
      </c>
    </row>
    <row r="2267" spans="1:50" s="22" customFormat="1" ht="20" customHeight="1" x14ac:dyDescent="0.3">
      <c r="A2267" s="23" t="s">
        <v>13778</v>
      </c>
      <c r="B2267" s="23" t="s">
        <v>14494</v>
      </c>
      <c r="C2267" s="23" t="s">
        <v>23822</v>
      </c>
      <c r="D2267" s="23" t="s">
        <v>21266</v>
      </c>
      <c r="E2267" s="23" t="s">
        <v>18743</v>
      </c>
      <c r="F2267" s="23" t="s">
        <v>14803</v>
      </c>
      <c r="G2267" s="24" t="s">
        <v>18743</v>
      </c>
      <c r="H2267" s="24" t="s">
        <v>21267</v>
      </c>
      <c r="I2267" s="24" t="s">
        <v>3</v>
      </c>
      <c r="J2267" s="30" t="s">
        <v>5510</v>
      </c>
      <c r="K2267" s="23" t="s">
        <v>13369</v>
      </c>
      <c r="L2267" s="23" t="s">
        <v>13370</v>
      </c>
      <c r="M2267" s="23" t="s">
        <v>5513</v>
      </c>
      <c r="N2267" s="23" t="s">
        <v>5514</v>
      </c>
      <c r="O2267" s="23" t="s">
        <v>13371</v>
      </c>
      <c r="P2267" s="23" t="s">
        <v>5516</v>
      </c>
      <c r="Q2267" s="23" t="s">
        <v>5843</v>
      </c>
      <c r="R2267" s="23" t="s">
        <v>5844</v>
      </c>
      <c r="S2267" s="23" t="s">
        <v>407</v>
      </c>
      <c r="T2267" s="23" t="s">
        <v>408</v>
      </c>
      <c r="U2267" s="23" t="s">
        <v>195</v>
      </c>
      <c r="V2267" s="23" t="s">
        <v>197</v>
      </c>
      <c r="W2267" s="24" t="s">
        <v>38</v>
      </c>
      <c r="X2267" s="24" t="s">
        <v>409</v>
      </c>
      <c r="Y2267" s="24" t="s">
        <v>40</v>
      </c>
      <c r="Z2267" s="25">
        <v>134742</v>
      </c>
      <c r="AA2267" s="24" t="s">
        <v>14803</v>
      </c>
      <c r="AB2267" s="24" t="s">
        <v>14803</v>
      </c>
      <c r="AC2267" s="24" t="s">
        <v>14803</v>
      </c>
      <c r="AD2267" s="24" t="s">
        <v>21268</v>
      </c>
      <c r="AE2267" s="24"/>
      <c r="AF2267" s="24"/>
      <c r="AG2267" s="24" t="s">
        <v>21269</v>
      </c>
      <c r="AH2267" s="24"/>
      <c r="AI2267" s="24"/>
      <c r="AJ2267" s="24"/>
      <c r="AK2267" s="24"/>
      <c r="AL2267" s="24" t="s">
        <v>20466</v>
      </c>
      <c r="AM2267" s="24" t="s">
        <v>410</v>
      </c>
      <c r="AN2267" s="40">
        <v>126</v>
      </c>
      <c r="AO2267" s="24" t="s">
        <v>5189</v>
      </c>
      <c r="AP2267" s="24" t="s">
        <v>21270</v>
      </c>
      <c r="AQ2267" s="24"/>
      <c r="AR2267" s="24" t="s">
        <v>13777</v>
      </c>
      <c r="AS2267" s="24" t="s">
        <v>13778</v>
      </c>
      <c r="AT2267" s="24" t="s">
        <v>21270</v>
      </c>
      <c r="AU2267" s="23" t="s">
        <v>13763</v>
      </c>
      <c r="AV2267" s="23" t="s">
        <v>9463</v>
      </c>
      <c r="AW2267" s="23" t="s">
        <v>988</v>
      </c>
      <c r="AX2267" s="23" t="s">
        <v>13779</v>
      </c>
    </row>
    <row r="2268" spans="1:50" s="22" customFormat="1" ht="20" customHeight="1" x14ac:dyDescent="0.3">
      <c r="A2268" s="23" t="s">
        <v>14047</v>
      </c>
      <c r="B2268" s="23" t="s">
        <v>14494</v>
      </c>
      <c r="C2268" s="23" t="s">
        <v>23822</v>
      </c>
      <c r="D2268" s="23" t="s">
        <v>21266</v>
      </c>
      <c r="E2268" s="23" t="s">
        <v>16797</v>
      </c>
      <c r="F2268" s="23" t="s">
        <v>14803</v>
      </c>
      <c r="G2268" s="24" t="s">
        <v>16797</v>
      </c>
      <c r="H2268" s="24" t="s">
        <v>21267</v>
      </c>
      <c r="I2268" s="24" t="s">
        <v>3</v>
      </c>
      <c r="J2268" s="30" t="s">
        <v>5510</v>
      </c>
      <c r="K2268" s="23" t="s">
        <v>13362</v>
      </c>
      <c r="L2268" s="23" t="s">
        <v>13363</v>
      </c>
      <c r="M2268" s="23" t="s">
        <v>5513</v>
      </c>
      <c r="N2268" s="23" t="s">
        <v>5514</v>
      </c>
      <c r="O2268" s="23" t="s">
        <v>13364</v>
      </c>
      <c r="P2268" s="23" t="s">
        <v>5516</v>
      </c>
      <c r="Q2268" s="23" t="s">
        <v>5843</v>
      </c>
      <c r="R2268" s="23" t="s">
        <v>5844</v>
      </c>
      <c r="S2268" s="23" t="s">
        <v>407</v>
      </c>
      <c r="T2268" s="23" t="s">
        <v>408</v>
      </c>
      <c r="U2268" s="23" t="s">
        <v>195</v>
      </c>
      <c r="V2268" s="23" t="s">
        <v>197</v>
      </c>
      <c r="W2268" s="24" t="s">
        <v>38</v>
      </c>
      <c r="X2268" s="24" t="s">
        <v>409</v>
      </c>
      <c r="Y2268" s="24" t="s">
        <v>40</v>
      </c>
      <c r="Z2268" s="25">
        <v>404225</v>
      </c>
      <c r="AA2268" s="24" t="s">
        <v>14803</v>
      </c>
      <c r="AB2268" s="24" t="s">
        <v>14803</v>
      </c>
      <c r="AC2268" s="24" t="s">
        <v>14803</v>
      </c>
      <c r="AD2268" s="24" t="s">
        <v>21268</v>
      </c>
      <c r="AE2268" s="24"/>
      <c r="AF2268" s="24"/>
      <c r="AG2268" s="24" t="s">
        <v>21269</v>
      </c>
      <c r="AH2268" s="24"/>
      <c r="AI2268" s="24"/>
      <c r="AJ2268" s="24"/>
      <c r="AK2268" s="24"/>
      <c r="AL2268" s="24" t="s">
        <v>20467</v>
      </c>
      <c r="AM2268" s="24" t="s">
        <v>410</v>
      </c>
      <c r="AN2268" s="40">
        <v>126</v>
      </c>
      <c r="AO2268" s="24" t="s">
        <v>5405</v>
      </c>
      <c r="AP2268" s="24" t="s">
        <v>2609</v>
      </c>
      <c r="AQ2268" s="24" t="s">
        <v>6938</v>
      </c>
      <c r="AR2268" s="24" t="s">
        <v>14046</v>
      </c>
      <c r="AS2268" s="24" t="s">
        <v>14047</v>
      </c>
      <c r="AT2268" s="24" t="s">
        <v>21270</v>
      </c>
      <c r="AU2268" s="23" t="s">
        <v>5473</v>
      </c>
      <c r="AV2268" s="23" t="s">
        <v>9463</v>
      </c>
      <c r="AW2268" s="23" t="s">
        <v>1258</v>
      </c>
      <c r="AX2268" s="23" t="s">
        <v>14048</v>
      </c>
    </row>
    <row r="2269" spans="1:50" s="22" customFormat="1" ht="20" customHeight="1" x14ac:dyDescent="0.3">
      <c r="A2269" s="23" t="s">
        <v>13626</v>
      </c>
      <c r="B2269" s="23" t="s">
        <v>14494</v>
      </c>
      <c r="C2269" s="23" t="s">
        <v>23824</v>
      </c>
      <c r="D2269" s="23" t="s">
        <v>21266</v>
      </c>
      <c r="E2269" s="23" t="s">
        <v>20583</v>
      </c>
      <c r="F2269" s="23" t="s">
        <v>14803</v>
      </c>
      <c r="G2269" s="24" t="s">
        <v>20583</v>
      </c>
      <c r="H2269" s="24" t="s">
        <v>21267</v>
      </c>
      <c r="I2269" s="24" t="s">
        <v>3</v>
      </c>
      <c r="J2269" s="30" t="s">
        <v>5510</v>
      </c>
      <c r="K2269" s="23" t="s">
        <v>11995</v>
      </c>
      <c r="L2269" s="23" t="s">
        <v>11996</v>
      </c>
      <c r="M2269" s="23" t="s">
        <v>5513</v>
      </c>
      <c r="N2269" s="23" t="s">
        <v>5514</v>
      </c>
      <c r="O2269" s="23" t="s">
        <v>11997</v>
      </c>
      <c r="P2269" s="23" t="s">
        <v>5516</v>
      </c>
      <c r="Q2269" s="23" t="s">
        <v>5695</v>
      </c>
      <c r="R2269" s="23" t="s">
        <v>5696</v>
      </c>
      <c r="S2269" s="23" t="s">
        <v>407</v>
      </c>
      <c r="T2269" s="23" t="s">
        <v>408</v>
      </c>
      <c r="U2269" s="23" t="s">
        <v>195</v>
      </c>
      <c r="V2269" s="23" t="s">
        <v>197</v>
      </c>
      <c r="W2269" s="24" t="s">
        <v>38</v>
      </c>
      <c r="X2269" s="24" t="s">
        <v>409</v>
      </c>
      <c r="Y2269" s="24" t="s">
        <v>40</v>
      </c>
      <c r="Z2269" s="25">
        <v>1125424</v>
      </c>
      <c r="AA2269" s="24" t="s">
        <v>14803</v>
      </c>
      <c r="AB2269" s="24" t="s">
        <v>14803</v>
      </c>
      <c r="AC2269" s="24" t="s">
        <v>14803</v>
      </c>
      <c r="AD2269" s="24" t="s">
        <v>21268</v>
      </c>
      <c r="AE2269" s="24"/>
      <c r="AF2269" s="24"/>
      <c r="AG2269" s="24" t="s">
        <v>21269</v>
      </c>
      <c r="AH2269" s="24"/>
      <c r="AI2269" s="24"/>
      <c r="AJ2269" s="24"/>
      <c r="AK2269" s="24"/>
      <c r="AL2269" s="24" t="s">
        <v>20584</v>
      </c>
      <c r="AM2269" s="24" t="s">
        <v>410</v>
      </c>
      <c r="AN2269" s="40">
        <v>126</v>
      </c>
      <c r="AO2269" s="24" t="s">
        <v>5102</v>
      </c>
      <c r="AP2269" s="24" t="s">
        <v>21270</v>
      </c>
      <c r="AQ2269" s="24"/>
      <c r="AR2269" s="24" t="s">
        <v>13625</v>
      </c>
      <c r="AS2269" s="24" t="s">
        <v>13626</v>
      </c>
      <c r="AT2269" s="24" t="s">
        <v>21270</v>
      </c>
      <c r="AU2269" s="23" t="s">
        <v>13602</v>
      </c>
      <c r="AV2269" s="23" t="s">
        <v>9463</v>
      </c>
      <c r="AW2269" s="23" t="s">
        <v>452</v>
      </c>
      <c r="AX2269" s="23" t="s">
        <v>13627</v>
      </c>
    </row>
    <row r="2270" spans="1:50" s="22" customFormat="1" ht="20" customHeight="1" x14ac:dyDescent="0.3">
      <c r="A2270" s="23" t="s">
        <v>13651</v>
      </c>
      <c r="B2270" s="23" t="s">
        <v>14494</v>
      </c>
      <c r="C2270" s="23" t="s">
        <v>23824</v>
      </c>
      <c r="D2270" s="23" t="s">
        <v>21266</v>
      </c>
      <c r="E2270" s="23" t="s">
        <v>20585</v>
      </c>
      <c r="F2270" s="23" t="s">
        <v>14803</v>
      </c>
      <c r="G2270" s="24" t="s">
        <v>20585</v>
      </c>
      <c r="H2270" s="24" t="s">
        <v>21267</v>
      </c>
      <c r="I2270" s="24" t="s">
        <v>3</v>
      </c>
      <c r="J2270" s="30" t="s">
        <v>5510</v>
      </c>
      <c r="K2270" s="23" t="s">
        <v>11995</v>
      </c>
      <c r="L2270" s="23" t="s">
        <v>11996</v>
      </c>
      <c r="M2270" s="23" t="s">
        <v>5513</v>
      </c>
      <c r="N2270" s="23" t="s">
        <v>5514</v>
      </c>
      <c r="O2270" s="23" t="s">
        <v>11997</v>
      </c>
      <c r="P2270" s="23" t="s">
        <v>5516</v>
      </c>
      <c r="Q2270" s="23" t="s">
        <v>5695</v>
      </c>
      <c r="R2270" s="23" t="s">
        <v>5696</v>
      </c>
      <c r="S2270" s="23" t="s">
        <v>407</v>
      </c>
      <c r="T2270" s="23" t="s">
        <v>408</v>
      </c>
      <c r="U2270" s="23" t="s">
        <v>195</v>
      </c>
      <c r="V2270" s="23" t="s">
        <v>197</v>
      </c>
      <c r="W2270" s="24" t="s">
        <v>38</v>
      </c>
      <c r="X2270" s="24" t="s">
        <v>409</v>
      </c>
      <c r="Y2270" s="24" t="s">
        <v>40</v>
      </c>
      <c r="Z2270" s="25">
        <v>865711</v>
      </c>
      <c r="AA2270" s="24" t="s">
        <v>14803</v>
      </c>
      <c r="AB2270" s="24" t="s">
        <v>14803</v>
      </c>
      <c r="AC2270" s="24" t="s">
        <v>14803</v>
      </c>
      <c r="AD2270" s="24" t="s">
        <v>21268</v>
      </c>
      <c r="AE2270" s="24"/>
      <c r="AF2270" s="24"/>
      <c r="AG2270" s="24" t="s">
        <v>21269</v>
      </c>
      <c r="AH2270" s="24"/>
      <c r="AI2270" s="24"/>
      <c r="AJ2270" s="24"/>
      <c r="AK2270" s="24"/>
      <c r="AL2270" s="24" t="s">
        <v>20586</v>
      </c>
      <c r="AM2270" s="24" t="s">
        <v>410</v>
      </c>
      <c r="AN2270" s="40">
        <v>126</v>
      </c>
      <c r="AO2270" s="24" t="s">
        <v>13649</v>
      </c>
      <c r="AP2270" s="24" t="s">
        <v>21270</v>
      </c>
      <c r="AQ2270" s="24"/>
      <c r="AR2270" s="24" t="s">
        <v>13650</v>
      </c>
      <c r="AS2270" s="24" t="s">
        <v>13651</v>
      </c>
      <c r="AT2270" s="24" t="s">
        <v>21270</v>
      </c>
      <c r="AU2270" s="23" t="s">
        <v>5461</v>
      </c>
      <c r="AV2270" s="23" t="s">
        <v>9463</v>
      </c>
      <c r="AW2270" s="23" t="s">
        <v>897</v>
      </c>
      <c r="AX2270" s="23" t="s">
        <v>13652</v>
      </c>
    </row>
    <row r="2271" spans="1:50" s="22" customFormat="1" ht="20" customHeight="1" x14ac:dyDescent="0.3">
      <c r="A2271" s="23" t="s">
        <v>20589</v>
      </c>
      <c r="B2271" s="23" t="s">
        <v>14494</v>
      </c>
      <c r="C2271" s="23" t="s">
        <v>23825</v>
      </c>
      <c r="D2271" s="23" t="s">
        <v>21266</v>
      </c>
      <c r="E2271" s="23" t="s">
        <v>14850</v>
      </c>
      <c r="F2271" s="23" t="s">
        <v>14803</v>
      </c>
      <c r="G2271" s="24" t="s">
        <v>14850</v>
      </c>
      <c r="H2271" s="24" t="s">
        <v>21267</v>
      </c>
      <c r="I2271" s="24" t="s">
        <v>3</v>
      </c>
      <c r="J2271" s="30" t="s">
        <v>5510</v>
      </c>
      <c r="K2271" s="23" t="s">
        <v>13513</v>
      </c>
      <c r="L2271" s="23" t="s">
        <v>13514</v>
      </c>
      <c r="M2271" s="23" t="s">
        <v>5513</v>
      </c>
      <c r="N2271" s="23" t="s">
        <v>5514</v>
      </c>
      <c r="O2271" s="23" t="s">
        <v>13515</v>
      </c>
      <c r="P2271" s="23" t="s">
        <v>5516</v>
      </c>
      <c r="Q2271" s="23" t="s">
        <v>5517</v>
      </c>
      <c r="R2271" s="23" t="s">
        <v>5518</v>
      </c>
      <c r="S2271" s="23" t="s">
        <v>407</v>
      </c>
      <c r="T2271" s="23" t="s">
        <v>408</v>
      </c>
      <c r="U2271" s="23" t="s">
        <v>195</v>
      </c>
      <c r="V2271" s="23" t="s">
        <v>197</v>
      </c>
      <c r="W2271" s="24" t="s">
        <v>38</v>
      </c>
      <c r="X2271" s="24" t="s">
        <v>409</v>
      </c>
      <c r="Y2271" s="24" t="s">
        <v>40</v>
      </c>
      <c r="Z2271" s="25">
        <v>246827</v>
      </c>
      <c r="AA2271" s="24" t="s">
        <v>14803</v>
      </c>
      <c r="AB2271" s="24" t="s">
        <v>14803</v>
      </c>
      <c r="AC2271" s="24" t="s">
        <v>14803</v>
      </c>
      <c r="AD2271" s="24" t="s">
        <v>21268</v>
      </c>
      <c r="AE2271" s="24"/>
      <c r="AF2271" s="24"/>
      <c r="AG2271" s="24" t="s">
        <v>21269</v>
      </c>
      <c r="AH2271" s="24"/>
      <c r="AI2271" s="24"/>
      <c r="AJ2271" s="24"/>
      <c r="AK2271" s="24"/>
      <c r="AL2271" s="24" t="s">
        <v>20587</v>
      </c>
      <c r="AM2271" s="24" t="s">
        <v>410</v>
      </c>
      <c r="AN2271" s="40">
        <v>126</v>
      </c>
      <c r="AO2271" s="24" t="s">
        <v>5377</v>
      </c>
      <c r="AP2271" s="24" t="s">
        <v>21270</v>
      </c>
      <c r="AQ2271" s="24"/>
      <c r="AR2271" s="24" t="s">
        <v>20588</v>
      </c>
      <c r="AS2271" s="24" t="s">
        <v>20589</v>
      </c>
      <c r="AT2271" s="24" t="s">
        <v>21270</v>
      </c>
      <c r="AU2271" s="23" t="s">
        <v>6083</v>
      </c>
      <c r="AV2271" s="23" t="s">
        <v>9463</v>
      </c>
      <c r="AW2271" s="23" t="s">
        <v>6688</v>
      </c>
      <c r="AX2271" s="23" t="s">
        <v>14015</v>
      </c>
    </row>
    <row r="2272" spans="1:50" s="22" customFormat="1" ht="20" customHeight="1" x14ac:dyDescent="0.3">
      <c r="A2272" s="23" t="s">
        <v>20592</v>
      </c>
      <c r="B2272" s="23" t="s">
        <v>14494</v>
      </c>
      <c r="C2272" s="23" t="s">
        <v>23825</v>
      </c>
      <c r="D2272" s="23" t="s">
        <v>21266</v>
      </c>
      <c r="E2272" s="23" t="s">
        <v>16801</v>
      </c>
      <c r="F2272" s="23" t="s">
        <v>14803</v>
      </c>
      <c r="G2272" s="24" t="s">
        <v>16801</v>
      </c>
      <c r="H2272" s="24" t="s">
        <v>21267</v>
      </c>
      <c r="I2272" s="24" t="s">
        <v>3</v>
      </c>
      <c r="J2272" s="30" t="s">
        <v>5510</v>
      </c>
      <c r="K2272" s="23" t="s">
        <v>13513</v>
      </c>
      <c r="L2272" s="23" t="s">
        <v>13514</v>
      </c>
      <c r="M2272" s="23" t="s">
        <v>5513</v>
      </c>
      <c r="N2272" s="23" t="s">
        <v>5514</v>
      </c>
      <c r="O2272" s="23" t="s">
        <v>13515</v>
      </c>
      <c r="P2272" s="23" t="s">
        <v>5516</v>
      </c>
      <c r="Q2272" s="23" t="s">
        <v>5517</v>
      </c>
      <c r="R2272" s="23" t="s">
        <v>5518</v>
      </c>
      <c r="S2272" s="23" t="s">
        <v>407</v>
      </c>
      <c r="T2272" s="23" t="s">
        <v>408</v>
      </c>
      <c r="U2272" s="23" t="s">
        <v>165</v>
      </c>
      <c r="V2272" s="23" t="s">
        <v>166</v>
      </c>
      <c r="W2272" s="24" t="s">
        <v>38</v>
      </c>
      <c r="X2272" s="24" t="s">
        <v>409</v>
      </c>
      <c r="Y2272" s="24" t="s">
        <v>40</v>
      </c>
      <c r="Z2272" s="25">
        <v>99088</v>
      </c>
      <c r="AA2272" s="24" t="s">
        <v>14803</v>
      </c>
      <c r="AB2272" s="24" t="s">
        <v>14803</v>
      </c>
      <c r="AC2272" s="24" t="s">
        <v>14803</v>
      </c>
      <c r="AD2272" s="24" t="s">
        <v>21268</v>
      </c>
      <c r="AE2272" s="24"/>
      <c r="AF2272" s="24"/>
      <c r="AG2272" s="24" t="s">
        <v>21269</v>
      </c>
      <c r="AH2272" s="24"/>
      <c r="AI2272" s="24"/>
      <c r="AJ2272" s="24"/>
      <c r="AK2272" s="24"/>
      <c r="AL2272" s="24" t="s">
        <v>20590</v>
      </c>
      <c r="AM2272" s="24" t="s">
        <v>410</v>
      </c>
      <c r="AN2272" s="40">
        <v>126</v>
      </c>
      <c r="AO2272" s="24" t="s">
        <v>5377</v>
      </c>
      <c r="AP2272" s="24" t="s">
        <v>21270</v>
      </c>
      <c r="AQ2272" s="24"/>
      <c r="AR2272" s="24" t="s">
        <v>20591</v>
      </c>
      <c r="AS2272" s="24" t="s">
        <v>20592</v>
      </c>
      <c r="AT2272" s="24" t="s">
        <v>21270</v>
      </c>
      <c r="AU2272" s="23" t="s">
        <v>6083</v>
      </c>
      <c r="AV2272" s="23" t="s">
        <v>9463</v>
      </c>
      <c r="AW2272" s="23" t="s">
        <v>6688</v>
      </c>
      <c r="AX2272" s="23" t="s">
        <v>14015</v>
      </c>
    </row>
    <row r="2273" spans="1:50" s="22" customFormat="1" ht="20" customHeight="1" x14ac:dyDescent="0.3">
      <c r="A2273" s="23" t="s">
        <v>20595</v>
      </c>
      <c r="B2273" s="23" t="s">
        <v>14494</v>
      </c>
      <c r="C2273" s="23" t="s">
        <v>23825</v>
      </c>
      <c r="D2273" s="23" t="s">
        <v>21266</v>
      </c>
      <c r="E2273" s="23" t="s">
        <v>17200</v>
      </c>
      <c r="F2273" s="23" t="s">
        <v>14803</v>
      </c>
      <c r="G2273" s="24" t="s">
        <v>17200</v>
      </c>
      <c r="H2273" s="24" t="s">
        <v>21267</v>
      </c>
      <c r="I2273" s="24" t="s">
        <v>3</v>
      </c>
      <c r="J2273" s="30" t="s">
        <v>5510</v>
      </c>
      <c r="K2273" s="23" t="s">
        <v>13468</v>
      </c>
      <c r="L2273" s="23" t="s">
        <v>13469</v>
      </c>
      <c r="M2273" s="23" t="s">
        <v>5513</v>
      </c>
      <c r="N2273" s="23" t="s">
        <v>5514</v>
      </c>
      <c r="O2273" s="23" t="s">
        <v>13470</v>
      </c>
      <c r="P2273" s="23" t="s">
        <v>5516</v>
      </c>
      <c r="Q2273" s="23" t="s">
        <v>5517</v>
      </c>
      <c r="R2273" s="23" t="s">
        <v>5518</v>
      </c>
      <c r="S2273" s="23" t="s">
        <v>407</v>
      </c>
      <c r="T2273" s="23" t="s">
        <v>408</v>
      </c>
      <c r="U2273" s="23" t="s">
        <v>195</v>
      </c>
      <c r="V2273" s="23" t="s">
        <v>197</v>
      </c>
      <c r="W2273" s="24" t="s">
        <v>38</v>
      </c>
      <c r="X2273" s="24" t="s">
        <v>409</v>
      </c>
      <c r="Y2273" s="24" t="s">
        <v>40</v>
      </c>
      <c r="Z2273" s="25">
        <v>259713</v>
      </c>
      <c r="AA2273" s="24" t="s">
        <v>14803</v>
      </c>
      <c r="AB2273" s="24" t="s">
        <v>14803</v>
      </c>
      <c r="AC2273" s="24" t="s">
        <v>14803</v>
      </c>
      <c r="AD2273" s="24" t="s">
        <v>21268</v>
      </c>
      <c r="AE2273" s="24"/>
      <c r="AF2273" s="24"/>
      <c r="AG2273" s="24" t="s">
        <v>21269</v>
      </c>
      <c r="AH2273" s="24"/>
      <c r="AI2273" s="24"/>
      <c r="AJ2273" s="24"/>
      <c r="AK2273" s="24"/>
      <c r="AL2273" s="24" t="s">
        <v>20593</v>
      </c>
      <c r="AM2273" s="24" t="s">
        <v>410</v>
      </c>
      <c r="AN2273" s="40">
        <v>126</v>
      </c>
      <c r="AO2273" s="24" t="s">
        <v>5476</v>
      </c>
      <c r="AP2273" s="24" t="s">
        <v>21270</v>
      </c>
      <c r="AQ2273" s="24"/>
      <c r="AR2273" s="24" t="s">
        <v>20594</v>
      </c>
      <c r="AS2273" s="24" t="s">
        <v>20595</v>
      </c>
      <c r="AT2273" s="24" t="s">
        <v>21270</v>
      </c>
      <c r="AU2273" s="23" t="s">
        <v>5794</v>
      </c>
      <c r="AV2273" s="23" t="s">
        <v>9463</v>
      </c>
      <c r="AW2273" s="23" t="s">
        <v>1313</v>
      </c>
      <c r="AX2273" s="23" t="s">
        <v>14160</v>
      </c>
    </row>
    <row r="2274" spans="1:50" s="22" customFormat="1" ht="20" customHeight="1" x14ac:dyDescent="0.3">
      <c r="A2274" s="23" t="s">
        <v>20598</v>
      </c>
      <c r="B2274" s="23" t="s">
        <v>14494</v>
      </c>
      <c r="C2274" s="23" t="s">
        <v>23826</v>
      </c>
      <c r="D2274" s="23" t="s">
        <v>21266</v>
      </c>
      <c r="E2274" s="23" t="s">
        <v>17485</v>
      </c>
      <c r="F2274" s="23" t="s">
        <v>14803</v>
      </c>
      <c r="G2274" s="24" t="s">
        <v>17485</v>
      </c>
      <c r="H2274" s="24" t="s">
        <v>21267</v>
      </c>
      <c r="I2274" s="24" t="s">
        <v>3</v>
      </c>
      <c r="J2274" s="30" t="s">
        <v>5510</v>
      </c>
      <c r="K2274" s="23" t="s">
        <v>13468</v>
      </c>
      <c r="L2274" s="23" t="s">
        <v>13469</v>
      </c>
      <c r="M2274" s="23" t="s">
        <v>5513</v>
      </c>
      <c r="N2274" s="23" t="s">
        <v>5514</v>
      </c>
      <c r="O2274" s="23" t="s">
        <v>13470</v>
      </c>
      <c r="P2274" s="23" t="s">
        <v>5516</v>
      </c>
      <c r="Q2274" s="23" t="s">
        <v>5517</v>
      </c>
      <c r="R2274" s="23" t="s">
        <v>5518</v>
      </c>
      <c r="S2274" s="23" t="s">
        <v>407</v>
      </c>
      <c r="T2274" s="23" t="s">
        <v>408</v>
      </c>
      <c r="U2274" s="23" t="s">
        <v>165</v>
      </c>
      <c r="V2274" s="23" t="s">
        <v>166</v>
      </c>
      <c r="W2274" s="24" t="s">
        <v>38</v>
      </c>
      <c r="X2274" s="24" t="s">
        <v>409</v>
      </c>
      <c r="Y2274" s="24" t="s">
        <v>40</v>
      </c>
      <c r="Z2274" s="25">
        <v>172329</v>
      </c>
      <c r="AA2274" s="24" t="s">
        <v>14803</v>
      </c>
      <c r="AB2274" s="24" t="s">
        <v>14803</v>
      </c>
      <c r="AC2274" s="24" t="s">
        <v>14803</v>
      </c>
      <c r="AD2274" s="24" t="s">
        <v>21268</v>
      </c>
      <c r="AE2274" s="24"/>
      <c r="AF2274" s="24"/>
      <c r="AG2274" s="24" t="s">
        <v>21269</v>
      </c>
      <c r="AH2274" s="24"/>
      <c r="AI2274" s="24"/>
      <c r="AJ2274" s="24"/>
      <c r="AK2274" s="24"/>
      <c r="AL2274" s="24" t="s">
        <v>20596</v>
      </c>
      <c r="AM2274" s="24" t="s">
        <v>410</v>
      </c>
      <c r="AN2274" s="40">
        <v>126</v>
      </c>
      <c r="AO2274" s="24" t="s">
        <v>5476</v>
      </c>
      <c r="AP2274" s="24" t="s">
        <v>21270</v>
      </c>
      <c r="AQ2274" s="24"/>
      <c r="AR2274" s="24" t="s">
        <v>20597</v>
      </c>
      <c r="AS2274" s="24" t="s">
        <v>20598</v>
      </c>
      <c r="AT2274" s="24" t="s">
        <v>21270</v>
      </c>
      <c r="AU2274" s="23" t="s">
        <v>5794</v>
      </c>
      <c r="AV2274" s="23" t="s">
        <v>9463</v>
      </c>
      <c r="AW2274" s="23" t="s">
        <v>1313</v>
      </c>
      <c r="AX2274" s="23" t="s">
        <v>14160</v>
      </c>
    </row>
    <row r="2275" spans="1:50" s="22" customFormat="1" ht="20" customHeight="1" x14ac:dyDescent="0.3">
      <c r="A2275" s="23" t="s">
        <v>14063</v>
      </c>
      <c r="B2275" s="23" t="s">
        <v>14494</v>
      </c>
      <c r="C2275" s="23" t="s">
        <v>23827</v>
      </c>
      <c r="D2275" s="23" t="s">
        <v>21266</v>
      </c>
      <c r="E2275" s="23" t="s">
        <v>17110</v>
      </c>
      <c r="F2275" s="23" t="s">
        <v>14803</v>
      </c>
      <c r="G2275" s="24" t="s">
        <v>17110</v>
      </c>
      <c r="H2275" s="24" t="s">
        <v>21267</v>
      </c>
      <c r="I2275" s="24" t="s">
        <v>3</v>
      </c>
      <c r="J2275" s="30" t="s">
        <v>5510</v>
      </c>
      <c r="K2275" s="23" t="s">
        <v>7797</v>
      </c>
      <c r="L2275" s="23" t="s">
        <v>7798</v>
      </c>
      <c r="M2275" s="23" t="s">
        <v>5513</v>
      </c>
      <c r="N2275" s="23" t="s">
        <v>5514</v>
      </c>
      <c r="O2275" s="23" t="s">
        <v>7799</v>
      </c>
      <c r="P2275" s="23" t="s">
        <v>5516</v>
      </c>
      <c r="Q2275" s="23" t="s">
        <v>5517</v>
      </c>
      <c r="R2275" s="23" t="s">
        <v>5518</v>
      </c>
      <c r="S2275" s="23" t="s">
        <v>407</v>
      </c>
      <c r="T2275" s="23" t="s">
        <v>408</v>
      </c>
      <c r="U2275" s="23" t="s">
        <v>368</v>
      </c>
      <c r="V2275" s="23" t="s">
        <v>370</v>
      </c>
      <c r="W2275" s="24" t="s">
        <v>38</v>
      </c>
      <c r="X2275" s="24" t="s">
        <v>409</v>
      </c>
      <c r="Y2275" s="24" t="s">
        <v>40</v>
      </c>
      <c r="Z2275" s="25">
        <v>673708</v>
      </c>
      <c r="AA2275" s="24" t="s">
        <v>14803</v>
      </c>
      <c r="AB2275" s="24" t="s">
        <v>14803</v>
      </c>
      <c r="AC2275" s="24" t="s">
        <v>14803</v>
      </c>
      <c r="AD2275" s="24" t="s">
        <v>21268</v>
      </c>
      <c r="AE2275" s="24"/>
      <c r="AF2275" s="24"/>
      <c r="AG2275" s="24" t="s">
        <v>21269</v>
      </c>
      <c r="AH2275" s="24"/>
      <c r="AI2275" s="24"/>
      <c r="AJ2275" s="24"/>
      <c r="AK2275" s="24"/>
      <c r="AL2275" s="24" t="s">
        <v>20599</v>
      </c>
      <c r="AM2275" s="24" t="s">
        <v>410</v>
      </c>
      <c r="AN2275" s="40">
        <v>126</v>
      </c>
      <c r="AO2275" s="24" t="s">
        <v>5416</v>
      </c>
      <c r="AP2275" s="24" t="s">
        <v>21270</v>
      </c>
      <c r="AQ2275" s="24"/>
      <c r="AR2275" s="24" t="s">
        <v>14062</v>
      </c>
      <c r="AS2275" s="24" t="s">
        <v>14063</v>
      </c>
      <c r="AT2275" s="24" t="s">
        <v>21270</v>
      </c>
      <c r="AU2275" s="23" t="s">
        <v>5473</v>
      </c>
      <c r="AV2275" s="23" t="s">
        <v>9463</v>
      </c>
      <c r="AW2275" s="23" t="s">
        <v>1222</v>
      </c>
      <c r="AX2275" s="23" t="s">
        <v>14064</v>
      </c>
    </row>
    <row r="2276" spans="1:50" s="22" customFormat="1" ht="20" customHeight="1" x14ac:dyDescent="0.3">
      <c r="A2276" s="23" t="s">
        <v>14055</v>
      </c>
      <c r="B2276" s="23" t="s">
        <v>14494</v>
      </c>
      <c r="C2276" s="23" t="s">
        <v>23828</v>
      </c>
      <c r="D2276" s="23" t="s">
        <v>21266</v>
      </c>
      <c r="E2276" s="23" t="s">
        <v>20600</v>
      </c>
      <c r="F2276" s="23" t="s">
        <v>14803</v>
      </c>
      <c r="G2276" s="24" t="s">
        <v>20600</v>
      </c>
      <c r="H2276" s="24" t="s">
        <v>21267</v>
      </c>
      <c r="I2276" s="24" t="s">
        <v>3</v>
      </c>
      <c r="J2276" s="30" t="s">
        <v>5510</v>
      </c>
      <c r="K2276" s="23" t="s">
        <v>6420</v>
      </c>
      <c r="L2276" s="23" t="s">
        <v>6421</v>
      </c>
      <c r="M2276" s="23" t="s">
        <v>5513</v>
      </c>
      <c r="N2276" s="23" t="s">
        <v>5514</v>
      </c>
      <c r="O2276" s="23" t="s">
        <v>6422</v>
      </c>
      <c r="P2276" s="23" t="s">
        <v>5516</v>
      </c>
      <c r="Q2276" s="23" t="s">
        <v>5561</v>
      </c>
      <c r="R2276" s="23" t="s">
        <v>5562</v>
      </c>
      <c r="S2276" s="23" t="s">
        <v>407</v>
      </c>
      <c r="T2276" s="23" t="s">
        <v>408</v>
      </c>
      <c r="U2276" s="23" t="s">
        <v>368</v>
      </c>
      <c r="V2276" s="23" t="s">
        <v>370</v>
      </c>
      <c r="W2276" s="24" t="s">
        <v>38</v>
      </c>
      <c r="X2276" s="24" t="s">
        <v>409</v>
      </c>
      <c r="Y2276" s="24" t="s">
        <v>40</v>
      </c>
      <c r="Z2276" s="25">
        <v>203208</v>
      </c>
      <c r="AA2276" s="24" t="s">
        <v>14803</v>
      </c>
      <c r="AB2276" s="24" t="s">
        <v>14803</v>
      </c>
      <c r="AC2276" s="24" t="s">
        <v>14803</v>
      </c>
      <c r="AD2276" s="24" t="s">
        <v>21268</v>
      </c>
      <c r="AE2276" s="24"/>
      <c r="AF2276" s="24"/>
      <c r="AG2276" s="24" t="s">
        <v>21269</v>
      </c>
      <c r="AH2276" s="24"/>
      <c r="AI2276" s="24"/>
      <c r="AJ2276" s="24"/>
      <c r="AK2276" s="24"/>
      <c r="AL2276" s="24" t="s">
        <v>20601</v>
      </c>
      <c r="AM2276" s="24" t="s">
        <v>410</v>
      </c>
      <c r="AN2276" s="40">
        <v>126</v>
      </c>
      <c r="AO2276" s="24" t="s">
        <v>5413</v>
      </c>
      <c r="AP2276" s="24" t="s">
        <v>2591</v>
      </c>
      <c r="AQ2276" s="24" t="s">
        <v>6938</v>
      </c>
      <c r="AR2276" s="24" t="s">
        <v>14054</v>
      </c>
      <c r="AS2276" s="24" t="s">
        <v>14055</v>
      </c>
      <c r="AT2276" s="24" t="s">
        <v>21270</v>
      </c>
      <c r="AU2276" s="23" t="s">
        <v>5473</v>
      </c>
      <c r="AV2276" s="23" t="s">
        <v>9463</v>
      </c>
      <c r="AW2276" s="23" t="s">
        <v>1216</v>
      </c>
      <c r="AX2276" s="23" t="s">
        <v>14056</v>
      </c>
    </row>
    <row r="2277" spans="1:50" s="22" customFormat="1" ht="20" customHeight="1" x14ac:dyDescent="0.3">
      <c r="A2277" s="23" t="s">
        <v>13894</v>
      </c>
      <c r="B2277" s="23" t="s">
        <v>14494</v>
      </c>
      <c r="C2277" s="23" t="s">
        <v>23829</v>
      </c>
      <c r="D2277" s="23" t="s">
        <v>21266</v>
      </c>
      <c r="E2277" s="23" t="s">
        <v>17195</v>
      </c>
      <c r="F2277" s="23" t="s">
        <v>14803</v>
      </c>
      <c r="G2277" s="24" t="s">
        <v>17195</v>
      </c>
      <c r="H2277" s="24" t="s">
        <v>21267</v>
      </c>
      <c r="I2277" s="24" t="s">
        <v>3</v>
      </c>
      <c r="J2277" s="30" t="s">
        <v>5510</v>
      </c>
      <c r="K2277" s="23" t="s">
        <v>7608</v>
      </c>
      <c r="L2277" s="23" t="s">
        <v>7609</v>
      </c>
      <c r="M2277" s="23" t="s">
        <v>5513</v>
      </c>
      <c r="N2277" s="23" t="s">
        <v>5514</v>
      </c>
      <c r="O2277" s="23" t="s">
        <v>7610</v>
      </c>
      <c r="P2277" s="23" t="s">
        <v>5516</v>
      </c>
      <c r="Q2277" s="23" t="s">
        <v>5695</v>
      </c>
      <c r="R2277" s="23" t="s">
        <v>5696</v>
      </c>
      <c r="S2277" s="23" t="s">
        <v>407</v>
      </c>
      <c r="T2277" s="23" t="s">
        <v>408</v>
      </c>
      <c r="U2277" s="23" t="s">
        <v>368</v>
      </c>
      <c r="V2277" s="23" t="s">
        <v>370</v>
      </c>
      <c r="W2277" s="24" t="s">
        <v>38</v>
      </c>
      <c r="X2277" s="24" t="s">
        <v>409</v>
      </c>
      <c r="Y2277" s="24" t="s">
        <v>40</v>
      </c>
      <c r="Z2277" s="25">
        <v>470355</v>
      </c>
      <c r="AA2277" s="24" t="s">
        <v>14803</v>
      </c>
      <c r="AB2277" s="24" t="s">
        <v>14803</v>
      </c>
      <c r="AC2277" s="24" t="s">
        <v>14803</v>
      </c>
      <c r="AD2277" s="24" t="s">
        <v>21268</v>
      </c>
      <c r="AE2277" s="24"/>
      <c r="AF2277" s="24"/>
      <c r="AG2277" s="24" t="s">
        <v>21269</v>
      </c>
      <c r="AH2277" s="24"/>
      <c r="AI2277" s="24"/>
      <c r="AJ2277" s="24"/>
      <c r="AK2277" s="24"/>
      <c r="AL2277" s="24" t="s">
        <v>20602</v>
      </c>
      <c r="AM2277" s="24" t="s">
        <v>410</v>
      </c>
      <c r="AN2277" s="40">
        <v>126</v>
      </c>
      <c r="AO2277" s="24" t="s">
        <v>5275</v>
      </c>
      <c r="AP2277" s="24" t="s">
        <v>2656</v>
      </c>
      <c r="AQ2277" s="24" t="s">
        <v>6938</v>
      </c>
      <c r="AR2277" s="24" t="s">
        <v>13893</v>
      </c>
      <c r="AS2277" s="24" t="s">
        <v>13894</v>
      </c>
      <c r="AT2277" s="24" t="s">
        <v>21270</v>
      </c>
      <c r="AU2277" s="23" t="s">
        <v>13836</v>
      </c>
      <c r="AV2277" s="23" t="s">
        <v>9463</v>
      </c>
      <c r="AW2277" s="23" t="s">
        <v>1000</v>
      </c>
      <c r="AX2277" s="23" t="s">
        <v>13895</v>
      </c>
    </row>
    <row r="2278" spans="1:50" s="22" customFormat="1" ht="20" customHeight="1" x14ac:dyDescent="0.3">
      <c r="A2278" s="23" t="s">
        <v>3324</v>
      </c>
      <c r="B2278" s="23" t="s">
        <v>14494</v>
      </c>
      <c r="C2278" s="23" t="s">
        <v>23830</v>
      </c>
      <c r="D2278" s="23" t="s">
        <v>21266</v>
      </c>
      <c r="E2278" s="23" t="s">
        <v>20613</v>
      </c>
      <c r="F2278" s="23" t="s">
        <v>14803</v>
      </c>
      <c r="G2278" s="24" t="s">
        <v>20613</v>
      </c>
      <c r="H2278" s="24" t="s">
        <v>21267</v>
      </c>
      <c r="I2278" s="24" t="s">
        <v>3</v>
      </c>
      <c r="J2278" s="30" t="s">
        <v>5879</v>
      </c>
      <c r="K2278" s="23" t="s">
        <v>7570</v>
      </c>
      <c r="L2278" s="23" t="s">
        <v>7571</v>
      </c>
      <c r="M2278" s="23" t="s">
        <v>5513</v>
      </c>
      <c r="N2278" s="23" t="s">
        <v>5882</v>
      </c>
      <c r="O2278" s="23" t="s">
        <v>7572</v>
      </c>
      <c r="P2278" s="23" t="s">
        <v>5516</v>
      </c>
      <c r="Q2278" s="23" t="s">
        <v>5884</v>
      </c>
      <c r="R2278" s="23" t="s">
        <v>5885</v>
      </c>
      <c r="S2278" s="23" t="s">
        <v>407</v>
      </c>
      <c r="T2278" s="23" t="s">
        <v>408</v>
      </c>
      <c r="U2278" s="23" t="s">
        <v>275</v>
      </c>
      <c r="V2278" s="23" t="s">
        <v>3320</v>
      </c>
      <c r="W2278" s="24" t="s">
        <v>38</v>
      </c>
      <c r="X2278" s="24" t="s">
        <v>409</v>
      </c>
      <c r="Y2278" s="24" t="s">
        <v>40</v>
      </c>
      <c r="Z2278" s="25">
        <v>8166431870</v>
      </c>
      <c r="AA2278" s="24" t="s">
        <v>14803</v>
      </c>
      <c r="AB2278" s="24" t="s">
        <v>14803</v>
      </c>
      <c r="AC2278" s="24" t="s">
        <v>14803</v>
      </c>
      <c r="AD2278" s="24" t="s">
        <v>21268</v>
      </c>
      <c r="AE2278" s="24"/>
      <c r="AF2278" s="24"/>
      <c r="AG2278" s="24" t="s">
        <v>21269</v>
      </c>
      <c r="AH2278" s="24"/>
      <c r="AI2278" s="24"/>
      <c r="AJ2278" s="24"/>
      <c r="AK2278" s="24"/>
      <c r="AL2278" s="24" t="s">
        <v>20614</v>
      </c>
      <c r="AM2278" s="24" t="s">
        <v>3322</v>
      </c>
      <c r="AN2278" s="40">
        <v>86026</v>
      </c>
      <c r="AO2278" s="24" t="s">
        <v>2139</v>
      </c>
      <c r="AP2278" s="24" t="s">
        <v>2671</v>
      </c>
      <c r="AQ2278" s="24" t="s">
        <v>6648</v>
      </c>
      <c r="AR2278" s="24" t="s">
        <v>3323</v>
      </c>
      <c r="AS2278" s="24" t="s">
        <v>3324</v>
      </c>
      <c r="AT2278" s="24" t="s">
        <v>21270</v>
      </c>
      <c r="AU2278" s="23" t="s">
        <v>3290</v>
      </c>
      <c r="AV2278" s="23" t="s">
        <v>6156</v>
      </c>
      <c r="AW2278" s="23" t="s">
        <v>7573</v>
      </c>
      <c r="AX2278" s="23" t="s">
        <v>3321</v>
      </c>
    </row>
    <row r="2279" spans="1:50" s="22" customFormat="1" ht="20" customHeight="1" x14ac:dyDescent="0.3">
      <c r="A2279" s="23" t="s">
        <v>4716</v>
      </c>
      <c r="B2279" s="23" t="s">
        <v>5485</v>
      </c>
      <c r="C2279" s="23" t="s">
        <v>23831</v>
      </c>
      <c r="D2279" s="23" t="s">
        <v>21266</v>
      </c>
      <c r="E2279" s="23" t="s">
        <v>19927</v>
      </c>
      <c r="F2279" s="23" t="s">
        <v>19928</v>
      </c>
      <c r="G2279" s="24" t="s">
        <v>23832</v>
      </c>
      <c r="H2279" s="24" t="s">
        <v>21267</v>
      </c>
      <c r="I2279" s="24" t="s">
        <v>3</v>
      </c>
      <c r="J2279" s="30" t="s">
        <v>5879</v>
      </c>
      <c r="K2279" s="23" t="s">
        <v>12193</v>
      </c>
      <c r="L2279" s="23" t="s">
        <v>12194</v>
      </c>
      <c r="M2279" s="23" t="s">
        <v>5513</v>
      </c>
      <c r="N2279" s="23" t="s">
        <v>5514</v>
      </c>
      <c r="O2279" s="23" t="s">
        <v>12195</v>
      </c>
      <c r="P2279" s="23" t="s">
        <v>5516</v>
      </c>
      <c r="Q2279" s="23" t="s">
        <v>5561</v>
      </c>
      <c r="R2279" s="23" t="s">
        <v>5562</v>
      </c>
      <c r="S2279" s="23" t="s">
        <v>407</v>
      </c>
      <c r="T2279" s="23" t="s">
        <v>408</v>
      </c>
      <c r="U2279" s="23" t="s">
        <v>248</v>
      </c>
      <c r="V2279" s="23" t="s">
        <v>250</v>
      </c>
      <c r="W2279" s="24" t="s">
        <v>38</v>
      </c>
      <c r="X2279" s="24" t="s">
        <v>2826</v>
      </c>
      <c r="Y2279" s="24" t="s">
        <v>40</v>
      </c>
      <c r="Z2279" s="25">
        <v>72000000</v>
      </c>
      <c r="AA2279" s="24" t="s">
        <v>14803</v>
      </c>
      <c r="AB2279" s="24" t="s">
        <v>14803</v>
      </c>
      <c r="AC2279" s="24" t="s">
        <v>14803</v>
      </c>
      <c r="AD2279" s="24" t="s">
        <v>21268</v>
      </c>
      <c r="AE2279" s="24"/>
      <c r="AF2279" s="24"/>
      <c r="AG2279" s="24" t="s">
        <v>21269</v>
      </c>
      <c r="AH2279" s="24"/>
      <c r="AI2279" s="24"/>
      <c r="AJ2279" s="24"/>
      <c r="AK2279" s="24"/>
      <c r="AL2279" s="24" t="s">
        <v>19929</v>
      </c>
      <c r="AM2279" s="24" t="s">
        <v>3747</v>
      </c>
      <c r="AN2279" s="40">
        <v>136426</v>
      </c>
      <c r="AO2279" s="24" t="s">
        <v>4276</v>
      </c>
      <c r="AP2279" s="24" t="s">
        <v>1939</v>
      </c>
      <c r="AQ2279" s="24" t="s">
        <v>5794</v>
      </c>
      <c r="AR2279" s="24" t="s">
        <v>4715</v>
      </c>
      <c r="AS2279" s="24" t="s">
        <v>4716</v>
      </c>
      <c r="AT2279" s="24" t="s">
        <v>21270</v>
      </c>
      <c r="AU2279" s="23" t="s">
        <v>5392</v>
      </c>
      <c r="AV2279" s="23" t="s">
        <v>5563</v>
      </c>
      <c r="AW2279" s="23" t="s">
        <v>12196</v>
      </c>
      <c r="AX2279" s="23" t="s">
        <v>4714</v>
      </c>
    </row>
    <row r="2280" spans="1:50" s="22" customFormat="1" ht="20" customHeight="1" x14ac:dyDescent="0.3">
      <c r="A2280" s="23" t="s">
        <v>20903</v>
      </c>
      <c r="B2280" s="23" t="s">
        <v>5485</v>
      </c>
      <c r="C2280" s="23" t="s">
        <v>23833</v>
      </c>
      <c r="D2280" s="23" t="s">
        <v>21266</v>
      </c>
      <c r="E2280" s="23" t="s">
        <v>17605</v>
      </c>
      <c r="F2280" s="23" t="s">
        <v>17709</v>
      </c>
      <c r="G2280" s="24" t="s">
        <v>22799</v>
      </c>
      <c r="H2280" s="24" t="s">
        <v>21267</v>
      </c>
      <c r="I2280" s="24" t="s">
        <v>3</v>
      </c>
      <c r="J2280" s="30" t="s">
        <v>5510</v>
      </c>
      <c r="K2280" s="23" t="s">
        <v>6037</v>
      </c>
      <c r="L2280" s="23" t="s">
        <v>6038</v>
      </c>
      <c r="M2280" s="23" t="s">
        <v>5513</v>
      </c>
      <c r="N2280" s="23" t="s">
        <v>5514</v>
      </c>
      <c r="O2280" s="23" t="s">
        <v>6039</v>
      </c>
      <c r="P2280" s="23" t="s">
        <v>5516</v>
      </c>
      <c r="Q2280" s="23" t="s">
        <v>6040</v>
      </c>
      <c r="R2280" s="23" t="s">
        <v>6041</v>
      </c>
      <c r="S2280" s="23" t="s">
        <v>407</v>
      </c>
      <c r="T2280" s="23" t="s">
        <v>408</v>
      </c>
      <c r="U2280" s="23" t="s">
        <v>290</v>
      </c>
      <c r="V2280" s="23" t="s">
        <v>292</v>
      </c>
      <c r="W2280" s="24" t="s">
        <v>38</v>
      </c>
      <c r="X2280" s="24" t="s">
        <v>409</v>
      </c>
      <c r="Y2280" s="24" t="s">
        <v>40</v>
      </c>
      <c r="Z2280" s="25">
        <v>13794375</v>
      </c>
      <c r="AA2280" s="24" t="s">
        <v>14803</v>
      </c>
      <c r="AB2280" s="24" t="s">
        <v>14803</v>
      </c>
      <c r="AC2280" s="24" t="s">
        <v>14803</v>
      </c>
      <c r="AD2280" s="24" t="s">
        <v>21268</v>
      </c>
      <c r="AE2280" s="24"/>
      <c r="AF2280" s="24"/>
      <c r="AG2280" s="24" t="s">
        <v>21269</v>
      </c>
      <c r="AH2280" s="24"/>
      <c r="AI2280" s="24"/>
      <c r="AJ2280" s="24"/>
      <c r="AK2280" s="24"/>
      <c r="AL2280" s="24" t="s">
        <v>20901</v>
      </c>
      <c r="AM2280" s="24" t="s">
        <v>1387</v>
      </c>
      <c r="AN2280" s="40">
        <v>25426</v>
      </c>
      <c r="AO2280" s="24" t="s">
        <v>792</v>
      </c>
      <c r="AP2280" s="24" t="s">
        <v>1388</v>
      </c>
      <c r="AQ2280" s="24" t="s">
        <v>14494</v>
      </c>
      <c r="AR2280" s="24" t="s">
        <v>20902</v>
      </c>
      <c r="AS2280" s="24" t="s">
        <v>20903</v>
      </c>
      <c r="AT2280" s="24" t="s">
        <v>21270</v>
      </c>
      <c r="AU2280" s="23" t="s">
        <v>1814</v>
      </c>
      <c r="AV2280" s="23" t="s">
        <v>5602</v>
      </c>
      <c r="AW2280" s="23" t="s">
        <v>6042</v>
      </c>
      <c r="AX2280" s="23" t="s">
        <v>6043</v>
      </c>
    </row>
    <row r="2281" spans="1:50" s="22" customFormat="1" ht="20" customHeight="1" x14ac:dyDescent="0.3">
      <c r="A2281" s="23" t="s">
        <v>4631</v>
      </c>
      <c r="B2281" s="23" t="s">
        <v>5485</v>
      </c>
      <c r="C2281" s="23" t="s">
        <v>23834</v>
      </c>
      <c r="D2281" s="23" t="s">
        <v>21266</v>
      </c>
      <c r="E2281" s="23" t="s">
        <v>15634</v>
      </c>
      <c r="F2281" s="23" t="s">
        <v>20908</v>
      </c>
      <c r="G2281" s="24" t="s">
        <v>23835</v>
      </c>
      <c r="H2281" s="24" t="s">
        <v>21267</v>
      </c>
      <c r="I2281" s="24" t="s">
        <v>3</v>
      </c>
      <c r="J2281" s="30" t="s">
        <v>5510</v>
      </c>
      <c r="K2281" s="23" t="s">
        <v>13104</v>
      </c>
      <c r="L2281" s="23" t="s">
        <v>13105</v>
      </c>
      <c r="M2281" s="23" t="s">
        <v>5513</v>
      </c>
      <c r="N2281" s="23" t="s">
        <v>5514</v>
      </c>
      <c r="O2281" s="23" t="s">
        <v>13106</v>
      </c>
      <c r="P2281" s="23" t="s">
        <v>5516</v>
      </c>
      <c r="Q2281" s="23" t="s">
        <v>5561</v>
      </c>
      <c r="R2281" s="23" t="s">
        <v>5562</v>
      </c>
      <c r="S2281" s="23" t="s">
        <v>407</v>
      </c>
      <c r="T2281" s="23" t="s">
        <v>408</v>
      </c>
      <c r="U2281" s="23" t="s">
        <v>248</v>
      </c>
      <c r="V2281" s="23" t="s">
        <v>250</v>
      </c>
      <c r="W2281" s="24" t="s">
        <v>38</v>
      </c>
      <c r="X2281" s="24" t="s">
        <v>2826</v>
      </c>
      <c r="Y2281" s="24" t="s">
        <v>40</v>
      </c>
      <c r="Z2281" s="25">
        <v>2207100</v>
      </c>
      <c r="AA2281" s="24" t="s">
        <v>14803</v>
      </c>
      <c r="AB2281" s="24" t="s">
        <v>14803</v>
      </c>
      <c r="AC2281" s="24" t="s">
        <v>14803</v>
      </c>
      <c r="AD2281" s="24" t="s">
        <v>21268</v>
      </c>
      <c r="AE2281" s="24"/>
      <c r="AF2281" s="24"/>
      <c r="AG2281" s="24" t="s">
        <v>21269</v>
      </c>
      <c r="AH2281" s="24"/>
      <c r="AI2281" s="24"/>
      <c r="AJ2281" s="24"/>
      <c r="AK2281" s="24"/>
      <c r="AL2281" s="24" t="s">
        <v>20909</v>
      </c>
      <c r="AM2281" s="24" t="s">
        <v>4628</v>
      </c>
      <c r="AN2281" s="40">
        <v>133426</v>
      </c>
      <c r="AO2281" s="24" t="s">
        <v>4629</v>
      </c>
      <c r="AP2281" s="24" t="s">
        <v>21270</v>
      </c>
      <c r="AQ2281" s="24"/>
      <c r="AR2281" s="24" t="s">
        <v>4630</v>
      </c>
      <c r="AS2281" s="24" t="s">
        <v>4631</v>
      </c>
      <c r="AT2281" s="24" t="s">
        <v>21270</v>
      </c>
      <c r="AU2281" s="23" t="s">
        <v>13021</v>
      </c>
      <c r="AV2281" s="23" t="s">
        <v>5563</v>
      </c>
      <c r="AW2281" s="23" t="s">
        <v>13107</v>
      </c>
      <c r="AX2281" s="23" t="s">
        <v>4627</v>
      </c>
    </row>
    <row r="2282" spans="1:50" s="22" customFormat="1" ht="20" customHeight="1" x14ac:dyDescent="0.3">
      <c r="A2282" s="23" t="s">
        <v>3678</v>
      </c>
      <c r="B2282" s="23" t="s">
        <v>5485</v>
      </c>
      <c r="C2282" s="23" t="s">
        <v>23836</v>
      </c>
      <c r="D2282" s="23" t="s">
        <v>21266</v>
      </c>
      <c r="E2282" s="23" t="s">
        <v>18802</v>
      </c>
      <c r="F2282" s="23" t="s">
        <v>18803</v>
      </c>
      <c r="G2282" s="24" t="s">
        <v>23075</v>
      </c>
      <c r="H2282" s="24" t="s">
        <v>21267</v>
      </c>
      <c r="I2282" s="24" t="s">
        <v>3</v>
      </c>
      <c r="J2282" s="30" t="s">
        <v>5510</v>
      </c>
      <c r="K2282" s="23" t="s">
        <v>12421</v>
      </c>
      <c r="L2282" s="23" t="s">
        <v>12422</v>
      </c>
      <c r="M2282" s="23" t="s">
        <v>5513</v>
      </c>
      <c r="N2282" s="23" t="s">
        <v>5514</v>
      </c>
      <c r="O2282" s="23" t="s">
        <v>12423</v>
      </c>
      <c r="P2282" s="23" t="s">
        <v>5516</v>
      </c>
      <c r="Q2282" s="23" t="s">
        <v>5561</v>
      </c>
      <c r="R2282" s="23" t="s">
        <v>5562</v>
      </c>
      <c r="S2282" s="23" t="s">
        <v>407</v>
      </c>
      <c r="T2282" s="23" t="s">
        <v>408</v>
      </c>
      <c r="U2282" s="23" t="s">
        <v>248</v>
      </c>
      <c r="V2282" s="23" t="s">
        <v>250</v>
      </c>
      <c r="W2282" s="24" t="s">
        <v>38</v>
      </c>
      <c r="X2282" s="24" t="s">
        <v>409</v>
      </c>
      <c r="Y2282" s="24" t="s">
        <v>40</v>
      </c>
      <c r="Z2282" s="25">
        <v>5333825</v>
      </c>
      <c r="AA2282" s="24" t="s">
        <v>14803</v>
      </c>
      <c r="AB2282" s="24" t="s">
        <v>14803</v>
      </c>
      <c r="AC2282" s="24" t="s">
        <v>14803</v>
      </c>
      <c r="AD2282" s="24" t="s">
        <v>21268</v>
      </c>
      <c r="AE2282" s="24"/>
      <c r="AF2282" s="24"/>
      <c r="AG2282" s="24" t="s">
        <v>21269</v>
      </c>
      <c r="AH2282" s="24"/>
      <c r="AI2282" s="24"/>
      <c r="AJ2282" s="24"/>
      <c r="AK2282" s="24"/>
      <c r="AL2282" s="24" t="s">
        <v>20910</v>
      </c>
      <c r="AM2282" s="24" t="s">
        <v>3675</v>
      </c>
      <c r="AN2282" s="40">
        <v>99126</v>
      </c>
      <c r="AO2282" s="24" t="s">
        <v>3676</v>
      </c>
      <c r="AP2282" s="24" t="s">
        <v>21270</v>
      </c>
      <c r="AQ2282" s="24"/>
      <c r="AR2282" s="24" t="s">
        <v>3677</v>
      </c>
      <c r="AS2282" s="24" t="s">
        <v>3678</v>
      </c>
      <c r="AT2282" s="24" t="s">
        <v>21270</v>
      </c>
      <c r="AU2282" s="23" t="s">
        <v>5392</v>
      </c>
      <c r="AV2282" s="23" t="s">
        <v>5563</v>
      </c>
      <c r="AW2282" s="23" t="s">
        <v>12424</v>
      </c>
      <c r="AX2282" s="23" t="s">
        <v>3674</v>
      </c>
    </row>
    <row r="2283" spans="1:50" s="22" customFormat="1" ht="20" customHeight="1" x14ac:dyDescent="0.3">
      <c r="A2283" s="23" t="s">
        <v>4904</v>
      </c>
      <c r="B2283" s="23" t="s">
        <v>5485</v>
      </c>
      <c r="C2283" s="23" t="s">
        <v>23837</v>
      </c>
      <c r="D2283" s="23" t="s">
        <v>21266</v>
      </c>
      <c r="E2283" s="23" t="s">
        <v>18442</v>
      </c>
      <c r="F2283" s="23" t="s">
        <v>20911</v>
      </c>
      <c r="G2283" s="24" t="s">
        <v>23838</v>
      </c>
      <c r="H2283" s="24" t="s">
        <v>21267</v>
      </c>
      <c r="I2283" s="24" t="s">
        <v>3</v>
      </c>
      <c r="J2283" s="30" t="s">
        <v>5510</v>
      </c>
      <c r="K2283" s="23" t="s">
        <v>12858</v>
      </c>
      <c r="L2283" s="23" t="s">
        <v>12859</v>
      </c>
      <c r="M2283" s="23" t="s">
        <v>5513</v>
      </c>
      <c r="N2283" s="23" t="s">
        <v>5514</v>
      </c>
      <c r="O2283" s="23" t="s">
        <v>12860</v>
      </c>
      <c r="P2283" s="23" t="s">
        <v>5516</v>
      </c>
      <c r="Q2283" s="23" t="s">
        <v>5695</v>
      </c>
      <c r="R2283" s="23" t="s">
        <v>5696</v>
      </c>
      <c r="S2283" s="23" t="s">
        <v>407</v>
      </c>
      <c r="T2283" s="23" t="s">
        <v>408</v>
      </c>
      <c r="U2283" s="23" t="s">
        <v>248</v>
      </c>
      <c r="V2283" s="23" t="s">
        <v>250</v>
      </c>
      <c r="W2283" s="24" t="s">
        <v>38</v>
      </c>
      <c r="X2283" s="24" t="s">
        <v>2826</v>
      </c>
      <c r="Y2283" s="24" t="s">
        <v>40</v>
      </c>
      <c r="Z2283" s="25">
        <v>4267060</v>
      </c>
      <c r="AA2283" s="24" t="s">
        <v>14803</v>
      </c>
      <c r="AB2283" s="24" t="s">
        <v>14803</v>
      </c>
      <c r="AC2283" s="24" t="s">
        <v>14803</v>
      </c>
      <c r="AD2283" s="24" t="s">
        <v>21268</v>
      </c>
      <c r="AE2283" s="24"/>
      <c r="AF2283" s="24"/>
      <c r="AG2283" s="24" t="s">
        <v>21269</v>
      </c>
      <c r="AH2283" s="24"/>
      <c r="AI2283" s="24"/>
      <c r="AJ2283" s="24"/>
      <c r="AK2283" s="24"/>
      <c r="AL2283" s="24" t="s">
        <v>20912</v>
      </c>
      <c r="AM2283" s="24" t="s">
        <v>4902</v>
      </c>
      <c r="AN2283" s="40">
        <v>142726</v>
      </c>
      <c r="AO2283" s="24" t="s">
        <v>4610</v>
      </c>
      <c r="AP2283" s="24" t="s">
        <v>21270</v>
      </c>
      <c r="AQ2283" s="24"/>
      <c r="AR2283" s="24" t="s">
        <v>4903</v>
      </c>
      <c r="AS2283" s="24" t="s">
        <v>4904</v>
      </c>
      <c r="AT2283" s="24" t="s">
        <v>21270</v>
      </c>
      <c r="AU2283" s="23" t="s">
        <v>5392</v>
      </c>
      <c r="AV2283" s="23" t="s">
        <v>5602</v>
      </c>
      <c r="AW2283" s="23" t="s">
        <v>12861</v>
      </c>
      <c r="AX2283" s="23" t="s">
        <v>12862</v>
      </c>
    </row>
    <row r="2284" spans="1:50" s="22" customFormat="1" ht="20" customHeight="1" x14ac:dyDescent="0.3">
      <c r="A2284" s="23" t="s">
        <v>4907</v>
      </c>
      <c r="B2284" s="23" t="s">
        <v>5485</v>
      </c>
      <c r="C2284" s="23" t="s">
        <v>23839</v>
      </c>
      <c r="D2284" s="23" t="s">
        <v>21266</v>
      </c>
      <c r="E2284" s="23" t="s">
        <v>14996</v>
      </c>
      <c r="F2284" s="23" t="s">
        <v>20913</v>
      </c>
      <c r="G2284" s="24" t="s">
        <v>23840</v>
      </c>
      <c r="H2284" s="24" t="s">
        <v>21267</v>
      </c>
      <c r="I2284" s="24" t="s">
        <v>3</v>
      </c>
      <c r="J2284" s="30" t="s">
        <v>5510</v>
      </c>
      <c r="K2284" s="23" t="s">
        <v>12880</v>
      </c>
      <c r="L2284" s="23" t="s">
        <v>12881</v>
      </c>
      <c r="M2284" s="23" t="s">
        <v>5513</v>
      </c>
      <c r="N2284" s="23" t="s">
        <v>5514</v>
      </c>
      <c r="O2284" s="23" t="s">
        <v>12882</v>
      </c>
      <c r="P2284" s="23" t="s">
        <v>5516</v>
      </c>
      <c r="Q2284" s="23" t="s">
        <v>5561</v>
      </c>
      <c r="R2284" s="23" t="s">
        <v>5562</v>
      </c>
      <c r="S2284" s="23" t="s">
        <v>407</v>
      </c>
      <c r="T2284" s="23" t="s">
        <v>408</v>
      </c>
      <c r="U2284" s="23" t="s">
        <v>248</v>
      </c>
      <c r="V2284" s="23" t="s">
        <v>250</v>
      </c>
      <c r="W2284" s="24" t="s">
        <v>38</v>
      </c>
      <c r="X2284" s="24" t="s">
        <v>2826</v>
      </c>
      <c r="Y2284" s="24" t="s">
        <v>40</v>
      </c>
      <c r="Z2284" s="25">
        <v>3972780</v>
      </c>
      <c r="AA2284" s="24" t="s">
        <v>14803</v>
      </c>
      <c r="AB2284" s="24" t="s">
        <v>14803</v>
      </c>
      <c r="AC2284" s="24" t="s">
        <v>14803</v>
      </c>
      <c r="AD2284" s="24" t="s">
        <v>21268</v>
      </c>
      <c r="AE2284" s="24"/>
      <c r="AF2284" s="24"/>
      <c r="AG2284" s="24" t="s">
        <v>21269</v>
      </c>
      <c r="AH2284" s="24"/>
      <c r="AI2284" s="24"/>
      <c r="AJ2284" s="24"/>
      <c r="AK2284" s="24"/>
      <c r="AL2284" s="24" t="s">
        <v>20914</v>
      </c>
      <c r="AM2284" s="24" t="s">
        <v>3255</v>
      </c>
      <c r="AN2284" s="40">
        <v>142826</v>
      </c>
      <c r="AO2284" s="24" t="s">
        <v>4619</v>
      </c>
      <c r="AP2284" s="24" t="s">
        <v>21270</v>
      </c>
      <c r="AQ2284" s="24"/>
      <c r="AR2284" s="24" t="s">
        <v>4906</v>
      </c>
      <c r="AS2284" s="24" t="s">
        <v>4907</v>
      </c>
      <c r="AT2284" s="24" t="s">
        <v>21270</v>
      </c>
      <c r="AU2284" s="23" t="s">
        <v>5426</v>
      </c>
      <c r="AV2284" s="23" t="s">
        <v>5563</v>
      </c>
      <c r="AW2284" s="23" t="s">
        <v>12883</v>
      </c>
      <c r="AX2284" s="23" t="s">
        <v>4905</v>
      </c>
    </row>
    <row r="2285" spans="1:50" s="22" customFormat="1" ht="20" customHeight="1" x14ac:dyDescent="0.3">
      <c r="A2285" s="23" t="s">
        <v>20917</v>
      </c>
      <c r="B2285" s="23" t="s">
        <v>5485</v>
      </c>
      <c r="C2285" s="23" t="s">
        <v>23841</v>
      </c>
      <c r="D2285" s="23" t="s">
        <v>21266</v>
      </c>
      <c r="E2285" s="23" t="s">
        <v>15161</v>
      </c>
      <c r="F2285" s="23" t="s">
        <v>16820</v>
      </c>
      <c r="G2285" s="24" t="s">
        <v>21335</v>
      </c>
      <c r="H2285" s="24" t="s">
        <v>21267</v>
      </c>
      <c r="I2285" s="24" t="s">
        <v>3</v>
      </c>
      <c r="J2285" s="30" t="s">
        <v>5510</v>
      </c>
      <c r="K2285" s="23" t="s">
        <v>6386</v>
      </c>
      <c r="L2285" s="23" t="s">
        <v>6387</v>
      </c>
      <c r="M2285" s="23" t="s">
        <v>5513</v>
      </c>
      <c r="N2285" s="23" t="s">
        <v>5514</v>
      </c>
      <c r="O2285" s="23" t="s">
        <v>6388</v>
      </c>
      <c r="P2285" s="23" t="s">
        <v>5516</v>
      </c>
      <c r="Q2285" s="23" t="s">
        <v>5561</v>
      </c>
      <c r="R2285" s="23" t="s">
        <v>5562</v>
      </c>
      <c r="S2285" s="23" t="s">
        <v>407</v>
      </c>
      <c r="T2285" s="23" t="s">
        <v>408</v>
      </c>
      <c r="U2285" s="23" t="s">
        <v>368</v>
      </c>
      <c r="V2285" s="23" t="s">
        <v>370</v>
      </c>
      <c r="W2285" s="24" t="s">
        <v>38</v>
      </c>
      <c r="X2285" s="24" t="s">
        <v>409</v>
      </c>
      <c r="Y2285" s="24" t="s">
        <v>40</v>
      </c>
      <c r="Z2285" s="25">
        <v>6621300</v>
      </c>
      <c r="AA2285" s="24" t="s">
        <v>14803</v>
      </c>
      <c r="AB2285" s="24" t="s">
        <v>14803</v>
      </c>
      <c r="AC2285" s="24" t="s">
        <v>14803</v>
      </c>
      <c r="AD2285" s="24" t="s">
        <v>21268</v>
      </c>
      <c r="AE2285" s="24"/>
      <c r="AF2285" s="24"/>
      <c r="AG2285" s="24" t="s">
        <v>21269</v>
      </c>
      <c r="AH2285" s="24"/>
      <c r="AI2285" s="24"/>
      <c r="AJ2285" s="24"/>
      <c r="AK2285" s="24"/>
      <c r="AL2285" s="24" t="s">
        <v>20915</v>
      </c>
      <c r="AM2285" s="24" t="s">
        <v>1202</v>
      </c>
      <c r="AN2285" s="40">
        <v>19926</v>
      </c>
      <c r="AO2285" s="24" t="s">
        <v>1005</v>
      </c>
      <c r="AP2285" s="24" t="s">
        <v>21270</v>
      </c>
      <c r="AQ2285" s="24"/>
      <c r="AR2285" s="24" t="s">
        <v>20916</v>
      </c>
      <c r="AS2285" s="24" t="s">
        <v>20917</v>
      </c>
      <c r="AT2285" s="24" t="s">
        <v>21270</v>
      </c>
      <c r="AU2285" s="23" t="s">
        <v>2543</v>
      </c>
      <c r="AV2285" s="23" t="s">
        <v>5602</v>
      </c>
      <c r="AW2285" s="23" t="s">
        <v>6389</v>
      </c>
      <c r="AX2285" s="23" t="s">
        <v>1201</v>
      </c>
    </row>
    <row r="2286" spans="1:50" s="22" customFormat="1" ht="20" customHeight="1" x14ac:dyDescent="0.3">
      <c r="A2286" s="23" t="s">
        <v>20920</v>
      </c>
      <c r="B2286" s="23" t="s">
        <v>5485</v>
      </c>
      <c r="C2286" s="23" t="s">
        <v>23842</v>
      </c>
      <c r="D2286" s="23" t="s">
        <v>21266</v>
      </c>
      <c r="E2286" s="23" t="s">
        <v>15161</v>
      </c>
      <c r="F2286" s="23" t="s">
        <v>15162</v>
      </c>
      <c r="G2286" s="24" t="s">
        <v>21543</v>
      </c>
      <c r="H2286" s="24" t="s">
        <v>21267</v>
      </c>
      <c r="I2286" s="24" t="s">
        <v>3</v>
      </c>
      <c r="J2286" s="30" t="s">
        <v>5510</v>
      </c>
      <c r="K2286" s="23" t="s">
        <v>8878</v>
      </c>
      <c r="L2286" s="23" t="s">
        <v>8879</v>
      </c>
      <c r="M2286" s="23" t="s">
        <v>5513</v>
      </c>
      <c r="N2286" s="23" t="s">
        <v>5514</v>
      </c>
      <c r="O2286" s="23" t="s">
        <v>8880</v>
      </c>
      <c r="P2286" s="23" t="s">
        <v>5516</v>
      </c>
      <c r="Q2286" s="23" t="s">
        <v>5517</v>
      </c>
      <c r="R2286" s="23" t="s">
        <v>5518</v>
      </c>
      <c r="S2286" s="23" t="s">
        <v>407</v>
      </c>
      <c r="T2286" s="23" t="s">
        <v>408</v>
      </c>
      <c r="U2286" s="23" t="s">
        <v>265</v>
      </c>
      <c r="V2286" s="23" t="s">
        <v>848</v>
      </c>
      <c r="W2286" s="24" t="s">
        <v>38</v>
      </c>
      <c r="X2286" s="24" t="s">
        <v>409</v>
      </c>
      <c r="Y2286" s="24" t="s">
        <v>40</v>
      </c>
      <c r="Z2286" s="25">
        <v>6621300</v>
      </c>
      <c r="AA2286" s="24" t="s">
        <v>14803</v>
      </c>
      <c r="AB2286" s="24" t="s">
        <v>14803</v>
      </c>
      <c r="AC2286" s="24" t="s">
        <v>14803</v>
      </c>
      <c r="AD2286" s="24" t="s">
        <v>21268</v>
      </c>
      <c r="AE2286" s="24"/>
      <c r="AF2286" s="24"/>
      <c r="AG2286" s="24" t="s">
        <v>21269</v>
      </c>
      <c r="AH2286" s="24"/>
      <c r="AI2286" s="24"/>
      <c r="AJ2286" s="24"/>
      <c r="AK2286" s="24"/>
      <c r="AL2286" s="24" t="s">
        <v>20918</v>
      </c>
      <c r="AM2286" s="24" t="s">
        <v>1888</v>
      </c>
      <c r="AN2286" s="40">
        <v>40526</v>
      </c>
      <c r="AO2286" s="24" t="s">
        <v>1939</v>
      </c>
      <c r="AP2286" s="24" t="s">
        <v>21270</v>
      </c>
      <c r="AQ2286" s="24"/>
      <c r="AR2286" s="24" t="s">
        <v>20919</v>
      </c>
      <c r="AS2286" s="24" t="s">
        <v>20920</v>
      </c>
      <c r="AT2286" s="24" t="s">
        <v>21270</v>
      </c>
      <c r="AU2286" s="23" t="s">
        <v>4106</v>
      </c>
      <c r="AV2286" s="23" t="s">
        <v>5602</v>
      </c>
      <c r="AW2286" s="23" t="s">
        <v>8881</v>
      </c>
      <c r="AX2286" s="23" t="s">
        <v>8882</v>
      </c>
    </row>
    <row r="2287" spans="1:50" s="22" customFormat="1" ht="20" customHeight="1" x14ac:dyDescent="0.3">
      <c r="A2287" s="23" t="s">
        <v>5284</v>
      </c>
      <c r="B2287" s="23" t="s">
        <v>5485</v>
      </c>
      <c r="C2287" s="23" t="s">
        <v>23843</v>
      </c>
      <c r="D2287" s="23" t="s">
        <v>21266</v>
      </c>
      <c r="E2287" s="23" t="s">
        <v>15645</v>
      </c>
      <c r="F2287" s="23" t="s">
        <v>15900</v>
      </c>
      <c r="G2287" s="24" t="s">
        <v>21918</v>
      </c>
      <c r="H2287" s="24" t="s">
        <v>21267</v>
      </c>
      <c r="I2287" s="24" t="s">
        <v>3</v>
      </c>
      <c r="J2287" s="30" t="s">
        <v>5510</v>
      </c>
      <c r="K2287" s="23" t="s">
        <v>13031</v>
      </c>
      <c r="L2287" s="23" t="s">
        <v>13032</v>
      </c>
      <c r="M2287" s="23" t="s">
        <v>5513</v>
      </c>
      <c r="N2287" s="23" t="s">
        <v>5514</v>
      </c>
      <c r="O2287" s="23" t="s">
        <v>13033</v>
      </c>
      <c r="P2287" s="23" t="s">
        <v>5516</v>
      </c>
      <c r="Q2287" s="23" t="s">
        <v>5754</v>
      </c>
      <c r="R2287" s="23" t="s">
        <v>5755</v>
      </c>
      <c r="S2287" s="23" t="s">
        <v>407</v>
      </c>
      <c r="T2287" s="23" t="s">
        <v>408</v>
      </c>
      <c r="U2287" s="23" t="s">
        <v>211</v>
      </c>
      <c r="V2287" s="23" t="s">
        <v>816</v>
      </c>
      <c r="W2287" s="24" t="s">
        <v>38</v>
      </c>
      <c r="X2287" s="24" t="s">
        <v>409</v>
      </c>
      <c r="Y2287" s="24" t="s">
        <v>40</v>
      </c>
      <c r="Z2287" s="25">
        <v>4414200</v>
      </c>
      <c r="AA2287" s="24" t="s">
        <v>14803</v>
      </c>
      <c r="AB2287" s="24" t="s">
        <v>14803</v>
      </c>
      <c r="AC2287" s="24" t="s">
        <v>14803</v>
      </c>
      <c r="AD2287" s="24" t="s">
        <v>21268</v>
      </c>
      <c r="AE2287" s="24"/>
      <c r="AF2287" s="24"/>
      <c r="AG2287" s="24" t="s">
        <v>21269</v>
      </c>
      <c r="AH2287" s="24"/>
      <c r="AI2287" s="24"/>
      <c r="AJ2287" s="24"/>
      <c r="AK2287" s="24"/>
      <c r="AL2287" s="24" t="s">
        <v>23844</v>
      </c>
      <c r="AM2287" s="24" t="s">
        <v>5282</v>
      </c>
      <c r="AN2287" s="40">
        <v>154926</v>
      </c>
      <c r="AO2287" s="24" t="s">
        <v>4705</v>
      </c>
      <c r="AP2287" s="24" t="s">
        <v>21270</v>
      </c>
      <c r="AQ2287" s="24"/>
      <c r="AR2287" s="24" t="s">
        <v>5283</v>
      </c>
      <c r="AS2287" s="24" t="s">
        <v>5284</v>
      </c>
      <c r="AT2287" s="24" t="s">
        <v>21270</v>
      </c>
      <c r="AU2287" s="23" t="s">
        <v>5392</v>
      </c>
      <c r="AV2287" s="23" t="s">
        <v>5563</v>
      </c>
      <c r="AW2287" s="23" t="s">
        <v>13034</v>
      </c>
      <c r="AX2287" s="23" t="s">
        <v>13035</v>
      </c>
    </row>
    <row r="2288" spans="1:50" s="22" customFormat="1" ht="20" customHeight="1" x14ac:dyDescent="0.3">
      <c r="A2288" s="23" t="s">
        <v>5303</v>
      </c>
      <c r="B2288" s="23" t="s">
        <v>5485</v>
      </c>
      <c r="C2288" s="23" t="s">
        <v>23845</v>
      </c>
      <c r="D2288" s="23" t="s">
        <v>21266</v>
      </c>
      <c r="E2288" s="23" t="s">
        <v>16535</v>
      </c>
      <c r="F2288" s="23" t="s">
        <v>20624</v>
      </c>
      <c r="G2288" s="24" t="s">
        <v>23657</v>
      </c>
      <c r="H2288" s="24" t="s">
        <v>21267</v>
      </c>
      <c r="I2288" s="24" t="s">
        <v>3</v>
      </c>
      <c r="J2288" s="30" t="s">
        <v>5510</v>
      </c>
      <c r="K2288" s="23" t="s">
        <v>12335</v>
      </c>
      <c r="L2288" s="23" t="s">
        <v>12336</v>
      </c>
      <c r="M2288" s="23" t="s">
        <v>5513</v>
      </c>
      <c r="N2288" s="23" t="s">
        <v>5514</v>
      </c>
      <c r="O2288" s="23" t="s">
        <v>12337</v>
      </c>
      <c r="P2288" s="23" t="s">
        <v>5516</v>
      </c>
      <c r="Q2288" s="23" t="s">
        <v>5561</v>
      </c>
      <c r="R2288" s="23" t="s">
        <v>5562</v>
      </c>
      <c r="S2288" s="23" t="s">
        <v>407</v>
      </c>
      <c r="T2288" s="23" t="s">
        <v>408</v>
      </c>
      <c r="U2288" s="23" t="s">
        <v>342</v>
      </c>
      <c r="V2288" s="23" t="s">
        <v>344</v>
      </c>
      <c r="W2288" s="24" t="s">
        <v>38</v>
      </c>
      <c r="X2288" s="24" t="s">
        <v>409</v>
      </c>
      <c r="Y2288" s="24" t="s">
        <v>40</v>
      </c>
      <c r="Z2288" s="25">
        <v>8239840</v>
      </c>
      <c r="AA2288" s="24" t="s">
        <v>14803</v>
      </c>
      <c r="AB2288" s="24" t="s">
        <v>14803</v>
      </c>
      <c r="AC2288" s="24" t="s">
        <v>14803</v>
      </c>
      <c r="AD2288" s="24" t="s">
        <v>21268</v>
      </c>
      <c r="AE2288" s="24"/>
      <c r="AF2288" s="24"/>
      <c r="AG2288" s="24" t="s">
        <v>21269</v>
      </c>
      <c r="AH2288" s="24"/>
      <c r="AI2288" s="24"/>
      <c r="AJ2288" s="24"/>
      <c r="AK2288" s="24"/>
      <c r="AL2288" s="24" t="s">
        <v>20921</v>
      </c>
      <c r="AM2288" s="24" t="s">
        <v>5301</v>
      </c>
      <c r="AN2288" s="40">
        <v>155526</v>
      </c>
      <c r="AO2288" s="24" t="s">
        <v>4369</v>
      </c>
      <c r="AP2288" s="24" t="s">
        <v>21270</v>
      </c>
      <c r="AQ2288" s="24"/>
      <c r="AR2288" s="24" t="s">
        <v>5302</v>
      </c>
      <c r="AS2288" s="24" t="s">
        <v>5303</v>
      </c>
      <c r="AT2288" s="24" t="s">
        <v>21270</v>
      </c>
      <c r="AU2288" s="23" t="s">
        <v>5392</v>
      </c>
      <c r="AV2288" s="23" t="s">
        <v>5563</v>
      </c>
      <c r="AW2288" s="23" t="s">
        <v>12338</v>
      </c>
      <c r="AX2288" s="23" t="s">
        <v>5300</v>
      </c>
    </row>
    <row r="2289" spans="1:50" s="22" customFormat="1" ht="20" customHeight="1" x14ac:dyDescent="0.3">
      <c r="A2289" s="23" t="s">
        <v>20924</v>
      </c>
      <c r="B2289" s="23" t="s">
        <v>5485</v>
      </c>
      <c r="C2289" s="23" t="s">
        <v>23846</v>
      </c>
      <c r="D2289" s="23" t="s">
        <v>21266</v>
      </c>
      <c r="E2289" s="23" t="s">
        <v>15036</v>
      </c>
      <c r="F2289" s="23" t="s">
        <v>15037</v>
      </c>
      <c r="G2289" s="24" t="s">
        <v>21477</v>
      </c>
      <c r="H2289" s="24" t="s">
        <v>21267</v>
      </c>
      <c r="I2289" s="24" t="s">
        <v>3</v>
      </c>
      <c r="J2289" s="30" t="s">
        <v>5510</v>
      </c>
      <c r="K2289" s="23" t="s">
        <v>6802</v>
      </c>
      <c r="L2289" s="23" t="s">
        <v>6803</v>
      </c>
      <c r="M2289" s="23" t="s">
        <v>5513</v>
      </c>
      <c r="N2289" s="23" t="s">
        <v>5514</v>
      </c>
      <c r="O2289" s="23" t="s">
        <v>6804</v>
      </c>
      <c r="P2289" s="23" t="s">
        <v>5516</v>
      </c>
      <c r="Q2289" s="23" t="s">
        <v>5561</v>
      </c>
      <c r="R2289" s="23" t="s">
        <v>5562</v>
      </c>
      <c r="S2289" s="23" t="s">
        <v>407</v>
      </c>
      <c r="T2289" s="23" t="s">
        <v>408</v>
      </c>
      <c r="U2289" s="23" t="s">
        <v>345</v>
      </c>
      <c r="V2289" s="23" t="s">
        <v>347</v>
      </c>
      <c r="W2289" s="24" t="s">
        <v>38</v>
      </c>
      <c r="X2289" s="24" t="s">
        <v>409</v>
      </c>
      <c r="Y2289" s="24" t="s">
        <v>40</v>
      </c>
      <c r="Z2289" s="25">
        <v>11035500</v>
      </c>
      <c r="AA2289" s="24" t="s">
        <v>14803</v>
      </c>
      <c r="AB2289" s="24" t="s">
        <v>14803</v>
      </c>
      <c r="AC2289" s="24" t="s">
        <v>14803</v>
      </c>
      <c r="AD2289" s="24" t="s">
        <v>21268</v>
      </c>
      <c r="AE2289" s="24"/>
      <c r="AF2289" s="24"/>
      <c r="AG2289" s="24" t="s">
        <v>21269</v>
      </c>
      <c r="AH2289" s="24"/>
      <c r="AI2289" s="24"/>
      <c r="AJ2289" s="24"/>
      <c r="AK2289" s="24"/>
      <c r="AL2289" s="24" t="s">
        <v>20922</v>
      </c>
      <c r="AM2289" s="24" t="s">
        <v>1547</v>
      </c>
      <c r="AN2289" s="40">
        <v>29326</v>
      </c>
      <c r="AO2289" s="24" t="s">
        <v>1276</v>
      </c>
      <c r="AP2289" s="24" t="s">
        <v>21270</v>
      </c>
      <c r="AQ2289" s="24"/>
      <c r="AR2289" s="24" t="s">
        <v>20923</v>
      </c>
      <c r="AS2289" s="24" t="s">
        <v>20924</v>
      </c>
      <c r="AT2289" s="24" t="s">
        <v>21270</v>
      </c>
      <c r="AU2289" s="23" t="s">
        <v>2654</v>
      </c>
      <c r="AV2289" s="23" t="s">
        <v>5563</v>
      </c>
      <c r="AW2289" s="23" t="s">
        <v>6805</v>
      </c>
      <c r="AX2289" s="23" t="s">
        <v>6806</v>
      </c>
    </row>
    <row r="2290" spans="1:50" s="22" customFormat="1" ht="20" customHeight="1" x14ac:dyDescent="0.3">
      <c r="A2290" s="23" t="s">
        <v>20927</v>
      </c>
      <c r="B2290" s="23" t="s">
        <v>5485</v>
      </c>
      <c r="C2290" s="23" t="s">
        <v>23847</v>
      </c>
      <c r="D2290" s="23" t="s">
        <v>21266</v>
      </c>
      <c r="E2290" s="23" t="s">
        <v>15360</v>
      </c>
      <c r="F2290" s="23" t="s">
        <v>17554</v>
      </c>
      <c r="G2290" s="24" t="s">
        <v>21305</v>
      </c>
      <c r="H2290" s="24" t="s">
        <v>21267</v>
      </c>
      <c r="I2290" s="24" t="s">
        <v>3</v>
      </c>
      <c r="J2290" s="30" t="s">
        <v>5510</v>
      </c>
      <c r="K2290" s="23" t="s">
        <v>8676</v>
      </c>
      <c r="L2290" s="23" t="s">
        <v>8677</v>
      </c>
      <c r="M2290" s="23" t="s">
        <v>5513</v>
      </c>
      <c r="N2290" s="23" t="s">
        <v>5514</v>
      </c>
      <c r="O2290" s="23" t="s">
        <v>8678</v>
      </c>
      <c r="P2290" s="23" t="s">
        <v>5516</v>
      </c>
      <c r="Q2290" s="23" t="s">
        <v>5561</v>
      </c>
      <c r="R2290" s="23" t="s">
        <v>5562</v>
      </c>
      <c r="S2290" s="23" t="s">
        <v>407</v>
      </c>
      <c r="T2290" s="23" t="s">
        <v>408</v>
      </c>
      <c r="U2290" s="23" t="s">
        <v>248</v>
      </c>
      <c r="V2290" s="23" t="s">
        <v>250</v>
      </c>
      <c r="W2290" s="24" t="s">
        <v>38</v>
      </c>
      <c r="X2290" s="24" t="s">
        <v>409</v>
      </c>
      <c r="Y2290" s="24" t="s">
        <v>40</v>
      </c>
      <c r="Z2290" s="25">
        <v>8828400</v>
      </c>
      <c r="AA2290" s="24" t="s">
        <v>14803</v>
      </c>
      <c r="AB2290" s="24" t="s">
        <v>14803</v>
      </c>
      <c r="AC2290" s="24" t="s">
        <v>14803</v>
      </c>
      <c r="AD2290" s="24" t="s">
        <v>21268</v>
      </c>
      <c r="AE2290" s="24"/>
      <c r="AF2290" s="24"/>
      <c r="AG2290" s="24" t="s">
        <v>21269</v>
      </c>
      <c r="AH2290" s="24"/>
      <c r="AI2290" s="24"/>
      <c r="AJ2290" s="24"/>
      <c r="AK2290" s="24"/>
      <c r="AL2290" s="24" t="s">
        <v>20925</v>
      </c>
      <c r="AM2290" s="24" t="s">
        <v>3597</v>
      </c>
      <c r="AN2290" s="40">
        <v>95526</v>
      </c>
      <c r="AO2290" s="24" t="s">
        <v>2428</v>
      </c>
      <c r="AP2290" s="24" t="s">
        <v>21270</v>
      </c>
      <c r="AQ2290" s="24"/>
      <c r="AR2290" s="24" t="s">
        <v>20926</v>
      </c>
      <c r="AS2290" s="24" t="s">
        <v>20927</v>
      </c>
      <c r="AT2290" s="24" t="s">
        <v>21270</v>
      </c>
      <c r="AU2290" s="23" t="s">
        <v>3933</v>
      </c>
      <c r="AV2290" s="23" t="s">
        <v>5563</v>
      </c>
      <c r="AW2290" s="23" t="s">
        <v>8679</v>
      </c>
      <c r="AX2290" s="23" t="s">
        <v>8680</v>
      </c>
    </row>
    <row r="2291" spans="1:50" s="22" customFormat="1" ht="20" customHeight="1" x14ac:dyDescent="0.3">
      <c r="A2291" s="23" t="s">
        <v>20930</v>
      </c>
      <c r="B2291" s="23" t="s">
        <v>5485</v>
      </c>
      <c r="C2291" s="23" t="s">
        <v>23848</v>
      </c>
      <c r="D2291" s="23" t="s">
        <v>21266</v>
      </c>
      <c r="E2291" s="23" t="s">
        <v>15161</v>
      </c>
      <c r="F2291" s="23" t="s">
        <v>16820</v>
      </c>
      <c r="G2291" s="24" t="s">
        <v>21335</v>
      </c>
      <c r="H2291" s="24" t="s">
        <v>21267</v>
      </c>
      <c r="I2291" s="24" t="s">
        <v>3</v>
      </c>
      <c r="J2291" s="30" t="s">
        <v>5510</v>
      </c>
      <c r="K2291" s="23" t="s">
        <v>9605</v>
      </c>
      <c r="L2291" s="23" t="s">
        <v>9606</v>
      </c>
      <c r="M2291" s="23" t="s">
        <v>5513</v>
      </c>
      <c r="N2291" s="23" t="s">
        <v>5514</v>
      </c>
      <c r="O2291" s="23" t="s">
        <v>9607</v>
      </c>
      <c r="P2291" s="23" t="s">
        <v>5516</v>
      </c>
      <c r="Q2291" s="23" t="s">
        <v>5527</v>
      </c>
      <c r="R2291" s="23" t="s">
        <v>5528</v>
      </c>
      <c r="S2291" s="23" t="s">
        <v>407</v>
      </c>
      <c r="T2291" s="23" t="s">
        <v>408</v>
      </c>
      <c r="U2291" s="23" t="s">
        <v>248</v>
      </c>
      <c r="V2291" s="23" t="s">
        <v>250</v>
      </c>
      <c r="W2291" s="24" t="s">
        <v>38</v>
      </c>
      <c r="X2291" s="24" t="s">
        <v>409</v>
      </c>
      <c r="Y2291" s="24" t="s">
        <v>40</v>
      </c>
      <c r="Z2291" s="25">
        <v>6621300</v>
      </c>
      <c r="AA2291" s="24" t="s">
        <v>14803</v>
      </c>
      <c r="AB2291" s="24" t="s">
        <v>14803</v>
      </c>
      <c r="AC2291" s="24" t="s">
        <v>14803</v>
      </c>
      <c r="AD2291" s="24" t="s">
        <v>21268</v>
      </c>
      <c r="AE2291" s="24"/>
      <c r="AF2291" s="24"/>
      <c r="AG2291" s="24" t="s">
        <v>21269</v>
      </c>
      <c r="AH2291" s="24"/>
      <c r="AI2291" s="24"/>
      <c r="AJ2291" s="24"/>
      <c r="AK2291" s="24"/>
      <c r="AL2291" s="24" t="s">
        <v>20928</v>
      </c>
      <c r="AM2291" s="24" t="s">
        <v>3083</v>
      </c>
      <c r="AN2291" s="40">
        <v>78926</v>
      </c>
      <c r="AO2291" s="24" t="s">
        <v>2953</v>
      </c>
      <c r="AP2291" s="24" t="s">
        <v>21270</v>
      </c>
      <c r="AQ2291" s="24"/>
      <c r="AR2291" s="24" t="s">
        <v>20929</v>
      </c>
      <c r="AS2291" s="24" t="s">
        <v>20930</v>
      </c>
      <c r="AT2291" s="24" t="s">
        <v>21270</v>
      </c>
      <c r="AU2291" s="23" t="s">
        <v>4310</v>
      </c>
      <c r="AV2291" s="23" t="s">
        <v>5563</v>
      </c>
      <c r="AW2291" s="23" t="s">
        <v>9608</v>
      </c>
      <c r="AX2291" s="23" t="s">
        <v>9609</v>
      </c>
    </row>
    <row r="2292" spans="1:50" s="22" customFormat="1" ht="20" customHeight="1" x14ac:dyDescent="0.3">
      <c r="A2292" s="23" t="s">
        <v>20933</v>
      </c>
      <c r="B2292" s="23" t="s">
        <v>5485</v>
      </c>
      <c r="C2292" s="23" t="s">
        <v>23849</v>
      </c>
      <c r="D2292" s="23" t="s">
        <v>21266</v>
      </c>
      <c r="E2292" s="23" t="s">
        <v>17605</v>
      </c>
      <c r="F2292" s="23" t="s">
        <v>17680</v>
      </c>
      <c r="G2292" s="24" t="s">
        <v>22786</v>
      </c>
      <c r="H2292" s="24" t="s">
        <v>21267</v>
      </c>
      <c r="I2292" s="24" t="s">
        <v>3</v>
      </c>
      <c r="J2292" s="30" t="s">
        <v>5510</v>
      </c>
      <c r="K2292" s="23" t="s">
        <v>9932</v>
      </c>
      <c r="L2292" s="23" t="s">
        <v>9933</v>
      </c>
      <c r="M2292" s="23" t="s">
        <v>5513</v>
      </c>
      <c r="N2292" s="23" t="s">
        <v>5514</v>
      </c>
      <c r="O2292" s="23" t="s">
        <v>9934</v>
      </c>
      <c r="P2292" s="23" t="s">
        <v>5516</v>
      </c>
      <c r="Q2292" s="23" t="s">
        <v>5561</v>
      </c>
      <c r="R2292" s="23" t="s">
        <v>5562</v>
      </c>
      <c r="S2292" s="23" t="s">
        <v>407</v>
      </c>
      <c r="T2292" s="23" t="s">
        <v>408</v>
      </c>
      <c r="U2292" s="23" t="s">
        <v>308</v>
      </c>
      <c r="V2292" s="23" t="s">
        <v>310</v>
      </c>
      <c r="W2292" s="24" t="s">
        <v>38</v>
      </c>
      <c r="X2292" s="24" t="s">
        <v>409</v>
      </c>
      <c r="Y2292" s="24" t="s">
        <v>40</v>
      </c>
      <c r="Z2292" s="25">
        <v>13794375</v>
      </c>
      <c r="AA2292" s="24" t="s">
        <v>14803</v>
      </c>
      <c r="AB2292" s="24" t="s">
        <v>14803</v>
      </c>
      <c r="AC2292" s="24" t="s">
        <v>14803</v>
      </c>
      <c r="AD2292" s="24" t="s">
        <v>21268</v>
      </c>
      <c r="AE2292" s="24"/>
      <c r="AF2292" s="24"/>
      <c r="AG2292" s="24" t="s">
        <v>21269</v>
      </c>
      <c r="AH2292" s="24"/>
      <c r="AI2292" s="24"/>
      <c r="AJ2292" s="24"/>
      <c r="AK2292" s="24"/>
      <c r="AL2292" s="24" t="s">
        <v>20931</v>
      </c>
      <c r="AM2292" s="24" t="s">
        <v>3082</v>
      </c>
      <c r="AN2292" s="40">
        <v>77026</v>
      </c>
      <c r="AO2292" s="24" t="s">
        <v>3083</v>
      </c>
      <c r="AP2292" s="24" t="s">
        <v>21270</v>
      </c>
      <c r="AQ2292" s="24"/>
      <c r="AR2292" s="24" t="s">
        <v>20932</v>
      </c>
      <c r="AS2292" s="24" t="s">
        <v>20933</v>
      </c>
      <c r="AT2292" s="24" t="s">
        <v>21270</v>
      </c>
      <c r="AU2292" s="23" t="s">
        <v>4310</v>
      </c>
      <c r="AV2292" s="23" t="s">
        <v>5563</v>
      </c>
      <c r="AW2292" s="23" t="s">
        <v>9935</v>
      </c>
      <c r="AX2292" s="23" t="s">
        <v>9936</v>
      </c>
    </row>
    <row r="2293" spans="1:50" s="22" customFormat="1" ht="20" customHeight="1" x14ac:dyDescent="0.3">
      <c r="A2293" s="23" t="s">
        <v>20935</v>
      </c>
      <c r="B2293" s="23" t="s">
        <v>5485</v>
      </c>
      <c r="C2293" s="23" t="s">
        <v>23849</v>
      </c>
      <c r="D2293" s="23" t="s">
        <v>21266</v>
      </c>
      <c r="E2293" s="23" t="s">
        <v>17605</v>
      </c>
      <c r="F2293" s="23" t="s">
        <v>17680</v>
      </c>
      <c r="G2293" s="24" t="s">
        <v>22786</v>
      </c>
      <c r="H2293" s="24" t="s">
        <v>21267</v>
      </c>
      <c r="I2293" s="24" t="s">
        <v>3</v>
      </c>
      <c r="J2293" s="30" t="s">
        <v>5510</v>
      </c>
      <c r="K2293" s="23" t="s">
        <v>7107</v>
      </c>
      <c r="L2293" s="23" t="s">
        <v>7108</v>
      </c>
      <c r="M2293" s="23" t="s">
        <v>5513</v>
      </c>
      <c r="N2293" s="23" t="s">
        <v>5514</v>
      </c>
      <c r="O2293" s="23" t="s">
        <v>7109</v>
      </c>
      <c r="P2293" s="23" t="s">
        <v>5516</v>
      </c>
      <c r="Q2293" s="23" t="s">
        <v>5561</v>
      </c>
      <c r="R2293" s="23" t="s">
        <v>5562</v>
      </c>
      <c r="S2293" s="23" t="s">
        <v>407</v>
      </c>
      <c r="T2293" s="23" t="s">
        <v>408</v>
      </c>
      <c r="U2293" s="23" t="s">
        <v>211</v>
      </c>
      <c r="V2293" s="23" t="s">
        <v>816</v>
      </c>
      <c r="W2293" s="24" t="s">
        <v>38</v>
      </c>
      <c r="X2293" s="24" t="s">
        <v>409</v>
      </c>
      <c r="Y2293" s="24" t="s">
        <v>40</v>
      </c>
      <c r="Z2293" s="25">
        <v>13794375</v>
      </c>
      <c r="AA2293" s="24" t="s">
        <v>14803</v>
      </c>
      <c r="AB2293" s="24" t="s">
        <v>14803</v>
      </c>
      <c r="AC2293" s="24" t="s">
        <v>14803</v>
      </c>
      <c r="AD2293" s="24" t="s">
        <v>21268</v>
      </c>
      <c r="AE2293" s="24"/>
      <c r="AF2293" s="24"/>
      <c r="AG2293" s="24" t="s">
        <v>21269</v>
      </c>
      <c r="AH2293" s="24"/>
      <c r="AI2293" s="24"/>
      <c r="AJ2293" s="24"/>
      <c r="AK2293" s="24"/>
      <c r="AL2293" s="24" t="s">
        <v>23850</v>
      </c>
      <c r="AM2293" s="24" t="s">
        <v>1158</v>
      </c>
      <c r="AN2293" s="40">
        <v>42326</v>
      </c>
      <c r="AO2293" s="24" t="s">
        <v>1488</v>
      </c>
      <c r="AP2293" s="24" t="s">
        <v>21270</v>
      </c>
      <c r="AQ2293" s="24"/>
      <c r="AR2293" s="24" t="s">
        <v>20934</v>
      </c>
      <c r="AS2293" s="24" t="s">
        <v>20935</v>
      </c>
      <c r="AT2293" s="24" t="s">
        <v>21270</v>
      </c>
      <c r="AU2293" s="23" t="s">
        <v>2776</v>
      </c>
      <c r="AV2293" s="23" t="s">
        <v>5563</v>
      </c>
      <c r="AW2293" s="23" t="s">
        <v>7110</v>
      </c>
      <c r="AX2293" s="23" t="s">
        <v>7111</v>
      </c>
    </row>
    <row r="2294" spans="1:50" s="22" customFormat="1" ht="20" customHeight="1" x14ac:dyDescent="0.3">
      <c r="A2294" s="23" t="s">
        <v>20938</v>
      </c>
      <c r="B2294" s="23" t="s">
        <v>5485</v>
      </c>
      <c r="C2294" s="23" t="s">
        <v>23851</v>
      </c>
      <c r="D2294" s="23" t="s">
        <v>21266</v>
      </c>
      <c r="E2294" s="23" t="s">
        <v>15151</v>
      </c>
      <c r="F2294" s="23" t="s">
        <v>15551</v>
      </c>
      <c r="G2294" s="24" t="s">
        <v>21733</v>
      </c>
      <c r="H2294" s="24" t="s">
        <v>21267</v>
      </c>
      <c r="I2294" s="24" t="s">
        <v>3</v>
      </c>
      <c r="J2294" s="30" t="s">
        <v>5510</v>
      </c>
      <c r="K2294" s="23" t="s">
        <v>9879</v>
      </c>
      <c r="L2294" s="23" t="s">
        <v>9880</v>
      </c>
      <c r="M2294" s="23" t="s">
        <v>5513</v>
      </c>
      <c r="N2294" s="23" t="s">
        <v>5514</v>
      </c>
      <c r="O2294" s="23" t="s">
        <v>9881</v>
      </c>
      <c r="P2294" s="23" t="s">
        <v>5516</v>
      </c>
      <c r="Q2294" s="23" t="s">
        <v>5561</v>
      </c>
      <c r="R2294" s="23" t="s">
        <v>5562</v>
      </c>
      <c r="S2294" s="23" t="s">
        <v>407</v>
      </c>
      <c r="T2294" s="23" t="s">
        <v>408</v>
      </c>
      <c r="U2294" s="23" t="s">
        <v>353</v>
      </c>
      <c r="V2294" s="23" t="s">
        <v>355</v>
      </c>
      <c r="W2294" s="24" t="s">
        <v>38</v>
      </c>
      <c r="X2294" s="24" t="s">
        <v>409</v>
      </c>
      <c r="Y2294" s="24" t="s">
        <v>40</v>
      </c>
      <c r="Z2294" s="25">
        <v>7724850</v>
      </c>
      <c r="AA2294" s="24" t="s">
        <v>14803</v>
      </c>
      <c r="AB2294" s="24" t="s">
        <v>14803</v>
      </c>
      <c r="AC2294" s="24" t="s">
        <v>14803</v>
      </c>
      <c r="AD2294" s="24" t="s">
        <v>21268</v>
      </c>
      <c r="AE2294" s="24"/>
      <c r="AF2294" s="24"/>
      <c r="AG2294" s="24" t="s">
        <v>21269</v>
      </c>
      <c r="AH2294" s="24"/>
      <c r="AI2294" s="24"/>
      <c r="AJ2294" s="24"/>
      <c r="AK2294" s="24"/>
      <c r="AL2294" s="24" t="s">
        <v>20936</v>
      </c>
      <c r="AM2294" s="24" t="s">
        <v>4227</v>
      </c>
      <c r="AN2294" s="40">
        <v>118626</v>
      </c>
      <c r="AO2294" s="24" t="s">
        <v>3112</v>
      </c>
      <c r="AP2294" s="24" t="s">
        <v>21270</v>
      </c>
      <c r="AQ2294" s="24"/>
      <c r="AR2294" s="24" t="s">
        <v>20937</v>
      </c>
      <c r="AS2294" s="24" t="s">
        <v>20938</v>
      </c>
      <c r="AT2294" s="24" t="s">
        <v>21270</v>
      </c>
      <c r="AU2294" s="23" t="s">
        <v>4506</v>
      </c>
      <c r="AV2294" s="23" t="s">
        <v>5602</v>
      </c>
      <c r="AW2294" s="23" t="s">
        <v>9882</v>
      </c>
      <c r="AX2294" s="23" t="s">
        <v>4226</v>
      </c>
    </row>
    <row r="2295" spans="1:50" s="22" customFormat="1" ht="20" customHeight="1" x14ac:dyDescent="0.3">
      <c r="A2295" s="23" t="s">
        <v>20941</v>
      </c>
      <c r="B2295" s="23" t="s">
        <v>5485</v>
      </c>
      <c r="C2295" s="23" t="s">
        <v>23852</v>
      </c>
      <c r="D2295" s="23" t="s">
        <v>21266</v>
      </c>
      <c r="E2295" s="23" t="s">
        <v>15645</v>
      </c>
      <c r="F2295" s="23" t="s">
        <v>15646</v>
      </c>
      <c r="G2295" s="24" t="s">
        <v>21784</v>
      </c>
      <c r="H2295" s="24" t="s">
        <v>21267</v>
      </c>
      <c r="I2295" s="24" t="s">
        <v>3</v>
      </c>
      <c r="J2295" s="30" t="s">
        <v>5510</v>
      </c>
      <c r="K2295" s="23" t="s">
        <v>9326</v>
      </c>
      <c r="L2295" s="23" t="s">
        <v>9327</v>
      </c>
      <c r="M2295" s="23" t="s">
        <v>5513</v>
      </c>
      <c r="N2295" s="23" t="s">
        <v>5514</v>
      </c>
      <c r="O2295" s="23" t="s">
        <v>9328</v>
      </c>
      <c r="P2295" s="23" t="s">
        <v>5516</v>
      </c>
      <c r="Q2295" s="23" t="s">
        <v>5561</v>
      </c>
      <c r="R2295" s="23" t="s">
        <v>5562</v>
      </c>
      <c r="S2295" s="23" t="s">
        <v>407</v>
      </c>
      <c r="T2295" s="23" t="s">
        <v>408</v>
      </c>
      <c r="U2295" s="23" t="s">
        <v>353</v>
      </c>
      <c r="V2295" s="23" t="s">
        <v>355</v>
      </c>
      <c r="W2295" s="24" t="s">
        <v>38</v>
      </c>
      <c r="X2295" s="24" t="s">
        <v>409</v>
      </c>
      <c r="Y2295" s="24" t="s">
        <v>40</v>
      </c>
      <c r="Z2295" s="25">
        <v>4414200</v>
      </c>
      <c r="AA2295" s="24" t="s">
        <v>14803</v>
      </c>
      <c r="AB2295" s="24" t="s">
        <v>14803</v>
      </c>
      <c r="AC2295" s="24" t="s">
        <v>14803</v>
      </c>
      <c r="AD2295" s="24" t="s">
        <v>21268</v>
      </c>
      <c r="AE2295" s="24"/>
      <c r="AF2295" s="24"/>
      <c r="AG2295" s="24" t="s">
        <v>21269</v>
      </c>
      <c r="AH2295" s="24"/>
      <c r="AI2295" s="24"/>
      <c r="AJ2295" s="24"/>
      <c r="AK2295" s="24"/>
      <c r="AL2295" s="24" t="s">
        <v>20939</v>
      </c>
      <c r="AM2295" s="24" t="s">
        <v>4004</v>
      </c>
      <c r="AN2295" s="40">
        <v>111226</v>
      </c>
      <c r="AO2295" s="24" t="s">
        <v>2780</v>
      </c>
      <c r="AP2295" s="24" t="s">
        <v>21270</v>
      </c>
      <c r="AQ2295" s="24"/>
      <c r="AR2295" s="24" t="s">
        <v>20940</v>
      </c>
      <c r="AS2295" s="24" t="s">
        <v>20941</v>
      </c>
      <c r="AT2295" s="24" t="s">
        <v>21270</v>
      </c>
      <c r="AU2295" s="23" t="s">
        <v>4218</v>
      </c>
      <c r="AV2295" s="23" t="s">
        <v>5563</v>
      </c>
      <c r="AW2295" s="23" t="s">
        <v>9329</v>
      </c>
      <c r="AX2295" s="23" t="s">
        <v>9330</v>
      </c>
    </row>
    <row r="2296" spans="1:50" s="22" customFormat="1" ht="20" customHeight="1" x14ac:dyDescent="0.3">
      <c r="A2296" s="23" t="s">
        <v>20944</v>
      </c>
      <c r="B2296" s="23" t="s">
        <v>5485</v>
      </c>
      <c r="C2296" s="23" t="s">
        <v>23853</v>
      </c>
      <c r="D2296" s="23" t="s">
        <v>21266</v>
      </c>
      <c r="E2296" s="23" t="s">
        <v>17549</v>
      </c>
      <c r="F2296" s="23" t="s">
        <v>18226</v>
      </c>
      <c r="G2296" s="24" t="s">
        <v>22944</v>
      </c>
      <c r="H2296" s="24" t="s">
        <v>21267</v>
      </c>
      <c r="I2296" s="24" t="s">
        <v>3</v>
      </c>
      <c r="J2296" s="30" t="s">
        <v>5510</v>
      </c>
      <c r="K2296" s="23" t="s">
        <v>11124</v>
      </c>
      <c r="L2296" s="23" t="s">
        <v>11125</v>
      </c>
      <c r="M2296" s="23" t="s">
        <v>5513</v>
      </c>
      <c r="N2296" s="23" t="s">
        <v>5514</v>
      </c>
      <c r="O2296" s="23" t="s">
        <v>11126</v>
      </c>
      <c r="P2296" s="23" t="s">
        <v>5516</v>
      </c>
      <c r="Q2296" s="23" t="s">
        <v>5754</v>
      </c>
      <c r="R2296" s="23" t="s">
        <v>5755</v>
      </c>
      <c r="S2296" s="23" t="s">
        <v>407</v>
      </c>
      <c r="T2296" s="23" t="s">
        <v>408</v>
      </c>
      <c r="U2296" s="23" t="s">
        <v>317</v>
      </c>
      <c r="V2296" s="23" t="s">
        <v>903</v>
      </c>
      <c r="W2296" s="24" t="s">
        <v>38</v>
      </c>
      <c r="X2296" s="24" t="s">
        <v>409</v>
      </c>
      <c r="Y2296" s="24" t="s">
        <v>40</v>
      </c>
      <c r="Z2296" s="25">
        <v>9931950</v>
      </c>
      <c r="AA2296" s="24" t="s">
        <v>14803</v>
      </c>
      <c r="AB2296" s="24" t="s">
        <v>14803</v>
      </c>
      <c r="AC2296" s="24" t="s">
        <v>14803</v>
      </c>
      <c r="AD2296" s="24" t="s">
        <v>21268</v>
      </c>
      <c r="AE2296" s="24"/>
      <c r="AF2296" s="24"/>
      <c r="AG2296" s="24" t="s">
        <v>21269</v>
      </c>
      <c r="AH2296" s="24"/>
      <c r="AI2296" s="24"/>
      <c r="AJ2296" s="24"/>
      <c r="AK2296" s="24"/>
      <c r="AL2296" s="24" t="s">
        <v>20942</v>
      </c>
      <c r="AM2296" s="24" t="s">
        <v>4828</v>
      </c>
      <c r="AN2296" s="40">
        <v>140326</v>
      </c>
      <c r="AO2296" s="24" t="s">
        <v>3683</v>
      </c>
      <c r="AP2296" s="24" t="s">
        <v>21270</v>
      </c>
      <c r="AQ2296" s="24"/>
      <c r="AR2296" s="24" t="s">
        <v>20943</v>
      </c>
      <c r="AS2296" s="24" t="s">
        <v>20944</v>
      </c>
      <c r="AT2296" s="24" t="s">
        <v>21270</v>
      </c>
      <c r="AU2296" s="23" t="s">
        <v>4958</v>
      </c>
      <c r="AV2296" s="23" t="s">
        <v>5602</v>
      </c>
      <c r="AW2296" s="23" t="s">
        <v>11127</v>
      </c>
      <c r="AX2296" s="23" t="s">
        <v>4827</v>
      </c>
    </row>
    <row r="2297" spans="1:50" s="22" customFormat="1" ht="20" customHeight="1" x14ac:dyDescent="0.3">
      <c r="A2297" s="23" t="s">
        <v>20955</v>
      </c>
      <c r="B2297" s="23" t="s">
        <v>5488</v>
      </c>
      <c r="C2297" s="23" t="s">
        <v>23854</v>
      </c>
      <c r="D2297" s="23" t="s">
        <v>21266</v>
      </c>
      <c r="E2297" s="23" t="s">
        <v>15036</v>
      </c>
      <c r="F2297" s="23" t="s">
        <v>15037</v>
      </c>
      <c r="G2297" s="24" t="s">
        <v>21477</v>
      </c>
      <c r="H2297" s="24" t="s">
        <v>21267</v>
      </c>
      <c r="I2297" s="24" t="s">
        <v>3</v>
      </c>
      <c r="J2297" s="30" t="s">
        <v>5510</v>
      </c>
      <c r="K2297" s="23" t="s">
        <v>10887</v>
      </c>
      <c r="L2297" s="23" t="s">
        <v>10888</v>
      </c>
      <c r="M2297" s="23" t="s">
        <v>5513</v>
      </c>
      <c r="N2297" s="23" t="s">
        <v>5514</v>
      </c>
      <c r="O2297" s="23" t="s">
        <v>10889</v>
      </c>
      <c r="P2297" s="23" t="s">
        <v>5516</v>
      </c>
      <c r="Q2297" s="23" t="s">
        <v>5570</v>
      </c>
      <c r="R2297" s="23" t="s">
        <v>5571</v>
      </c>
      <c r="S2297" s="23" t="s">
        <v>407</v>
      </c>
      <c r="T2297" s="23" t="s">
        <v>408</v>
      </c>
      <c r="U2297" s="23" t="s">
        <v>308</v>
      </c>
      <c r="V2297" s="23" t="s">
        <v>310</v>
      </c>
      <c r="W2297" s="24" t="s">
        <v>38</v>
      </c>
      <c r="X2297" s="24" t="s">
        <v>409</v>
      </c>
      <c r="Y2297" s="24" t="s">
        <v>40</v>
      </c>
      <c r="Z2297" s="25">
        <v>11035500</v>
      </c>
      <c r="AA2297" s="24" t="s">
        <v>14803</v>
      </c>
      <c r="AB2297" s="24" t="s">
        <v>14803</v>
      </c>
      <c r="AC2297" s="24" t="s">
        <v>14803</v>
      </c>
      <c r="AD2297" s="24" t="s">
        <v>21268</v>
      </c>
      <c r="AE2297" s="24"/>
      <c r="AF2297" s="24"/>
      <c r="AG2297" s="24" t="s">
        <v>21269</v>
      </c>
      <c r="AH2297" s="24"/>
      <c r="AI2297" s="24"/>
      <c r="AJ2297" s="24"/>
      <c r="AK2297" s="24"/>
      <c r="AL2297" s="24" t="s">
        <v>20953</v>
      </c>
      <c r="AM2297" s="24" t="s">
        <v>2105</v>
      </c>
      <c r="AN2297" s="40">
        <v>46026</v>
      </c>
      <c r="AO2297" s="24" t="s">
        <v>2106</v>
      </c>
      <c r="AP2297" s="24" t="s">
        <v>2747</v>
      </c>
      <c r="AQ2297" s="24" t="s">
        <v>5485</v>
      </c>
      <c r="AR2297" s="24" t="s">
        <v>20954</v>
      </c>
      <c r="AS2297" s="24" t="s">
        <v>20955</v>
      </c>
      <c r="AT2297" s="24" t="s">
        <v>21270</v>
      </c>
      <c r="AU2297" s="23" t="s">
        <v>4958</v>
      </c>
      <c r="AV2297" s="23" t="s">
        <v>5602</v>
      </c>
      <c r="AW2297" s="23" t="s">
        <v>10891</v>
      </c>
      <c r="AX2297" s="23" t="s">
        <v>2104</v>
      </c>
    </row>
    <row r="2298" spans="1:50" s="22" customFormat="1" ht="20" customHeight="1" x14ac:dyDescent="0.3">
      <c r="A2298" s="23" t="s">
        <v>20960</v>
      </c>
      <c r="B2298" s="23" t="s">
        <v>5488</v>
      </c>
      <c r="C2298" s="23" t="s">
        <v>23855</v>
      </c>
      <c r="D2298" s="23" t="s">
        <v>21266</v>
      </c>
      <c r="E2298" s="23" t="s">
        <v>17549</v>
      </c>
      <c r="F2298" s="23" t="s">
        <v>20957</v>
      </c>
      <c r="G2298" s="24" t="s">
        <v>23856</v>
      </c>
      <c r="H2298" s="24" t="s">
        <v>21267</v>
      </c>
      <c r="I2298" s="24" t="s">
        <v>3</v>
      </c>
      <c r="J2298" s="30" t="s">
        <v>5510</v>
      </c>
      <c r="K2298" s="23" t="s">
        <v>11132</v>
      </c>
      <c r="L2298" s="23" t="s">
        <v>11133</v>
      </c>
      <c r="M2298" s="23" t="s">
        <v>5513</v>
      </c>
      <c r="N2298" s="23" t="s">
        <v>5514</v>
      </c>
      <c r="O2298" s="23" t="s">
        <v>11134</v>
      </c>
      <c r="P2298" s="23" t="s">
        <v>5516</v>
      </c>
      <c r="Q2298" s="23" t="s">
        <v>6040</v>
      </c>
      <c r="R2298" s="23" t="s">
        <v>6041</v>
      </c>
      <c r="S2298" s="23" t="s">
        <v>407</v>
      </c>
      <c r="T2298" s="23" t="s">
        <v>408</v>
      </c>
      <c r="U2298" s="23" t="s">
        <v>342</v>
      </c>
      <c r="V2298" s="23" t="s">
        <v>344</v>
      </c>
      <c r="W2298" s="24" t="s">
        <v>38</v>
      </c>
      <c r="X2298" s="24" t="s">
        <v>409</v>
      </c>
      <c r="Y2298" s="24" t="s">
        <v>40</v>
      </c>
      <c r="Z2298" s="25">
        <v>9931950</v>
      </c>
      <c r="AA2298" s="24" t="s">
        <v>14803</v>
      </c>
      <c r="AB2298" s="24" t="s">
        <v>14803</v>
      </c>
      <c r="AC2298" s="24" t="s">
        <v>14803</v>
      </c>
      <c r="AD2298" s="24" t="s">
        <v>21268</v>
      </c>
      <c r="AE2298" s="24"/>
      <c r="AF2298" s="24"/>
      <c r="AG2298" s="24" t="s">
        <v>21269</v>
      </c>
      <c r="AH2298" s="24"/>
      <c r="AI2298" s="24"/>
      <c r="AJ2298" s="24"/>
      <c r="AK2298" s="24"/>
      <c r="AL2298" s="24" t="s">
        <v>20958</v>
      </c>
      <c r="AM2298" s="24" t="s">
        <v>4188</v>
      </c>
      <c r="AN2298" s="40">
        <v>117326</v>
      </c>
      <c r="AO2298" s="24" t="s">
        <v>3687</v>
      </c>
      <c r="AP2298" s="24" t="s">
        <v>2751</v>
      </c>
      <c r="AQ2298" s="24" t="s">
        <v>5485</v>
      </c>
      <c r="AR2298" s="24" t="s">
        <v>20959</v>
      </c>
      <c r="AS2298" s="24" t="s">
        <v>20960</v>
      </c>
      <c r="AT2298" s="24" t="s">
        <v>21270</v>
      </c>
      <c r="AU2298" s="23" t="s">
        <v>4958</v>
      </c>
      <c r="AV2298" s="23" t="s">
        <v>5602</v>
      </c>
      <c r="AW2298" s="23" t="s">
        <v>11135</v>
      </c>
      <c r="AX2298" s="23" t="s">
        <v>4187</v>
      </c>
    </row>
    <row r="2299" spans="1:50" s="22" customFormat="1" ht="20" customHeight="1" x14ac:dyDescent="0.3">
      <c r="A2299" s="23" t="s">
        <v>20812</v>
      </c>
      <c r="B2299" s="23" t="s">
        <v>5488</v>
      </c>
      <c r="C2299" s="23" t="s">
        <v>23857</v>
      </c>
      <c r="D2299" s="23" t="s">
        <v>21266</v>
      </c>
      <c r="E2299" s="23" t="s">
        <v>20809</v>
      </c>
      <c r="F2299" s="23" t="s">
        <v>14803</v>
      </c>
      <c r="G2299" s="24" t="s">
        <v>20809</v>
      </c>
      <c r="H2299" s="24" t="s">
        <v>21267</v>
      </c>
      <c r="I2299" s="24" t="s">
        <v>3</v>
      </c>
      <c r="J2299" s="30" t="s">
        <v>5879</v>
      </c>
      <c r="K2299" s="23" t="s">
        <v>6377</v>
      </c>
      <c r="L2299" s="23" t="s">
        <v>6378</v>
      </c>
      <c r="M2299" s="23" t="s">
        <v>5513</v>
      </c>
      <c r="N2299" s="23" t="s">
        <v>5514</v>
      </c>
      <c r="O2299" s="23" t="s">
        <v>6379</v>
      </c>
      <c r="P2299" s="23" t="s">
        <v>5516</v>
      </c>
      <c r="Q2299" s="23" t="s">
        <v>6380</v>
      </c>
      <c r="R2299" s="23" t="s">
        <v>6381</v>
      </c>
      <c r="S2299" s="23" t="s">
        <v>407</v>
      </c>
      <c r="T2299" s="23" t="s">
        <v>408</v>
      </c>
      <c r="U2299" s="23" t="s">
        <v>169</v>
      </c>
      <c r="V2299" s="23" t="s">
        <v>170</v>
      </c>
      <c r="W2299" s="24" t="s">
        <v>38</v>
      </c>
      <c r="X2299" s="24" t="s">
        <v>409</v>
      </c>
      <c r="Y2299" s="24" t="s">
        <v>40</v>
      </c>
      <c r="Z2299" s="25">
        <v>31124191</v>
      </c>
      <c r="AA2299" s="24" t="s">
        <v>14803</v>
      </c>
      <c r="AB2299" s="24" t="s">
        <v>14803</v>
      </c>
      <c r="AC2299" s="24" t="s">
        <v>14803</v>
      </c>
      <c r="AD2299" s="24" t="s">
        <v>21268</v>
      </c>
      <c r="AE2299" s="24"/>
      <c r="AF2299" s="24"/>
      <c r="AG2299" s="24" t="s">
        <v>21269</v>
      </c>
      <c r="AH2299" s="24"/>
      <c r="AI2299" s="24"/>
      <c r="AJ2299" s="24"/>
      <c r="AK2299" s="24"/>
      <c r="AL2299" s="24" t="s">
        <v>20810</v>
      </c>
      <c r="AM2299" s="24" t="s">
        <v>3442</v>
      </c>
      <c r="AN2299" s="40">
        <v>89726</v>
      </c>
      <c r="AO2299" s="24" t="s">
        <v>1880</v>
      </c>
      <c r="AP2299" s="24" t="s">
        <v>2706</v>
      </c>
      <c r="AQ2299" s="24" t="s">
        <v>5481</v>
      </c>
      <c r="AR2299" s="24" t="s">
        <v>20811</v>
      </c>
      <c r="AS2299" s="24" t="s">
        <v>20812</v>
      </c>
      <c r="AT2299" s="24" t="s">
        <v>21270</v>
      </c>
      <c r="AU2299" s="23" t="s">
        <v>3436</v>
      </c>
      <c r="AV2299" s="23" t="s">
        <v>6202</v>
      </c>
      <c r="AW2299" s="23" t="s">
        <v>7748</v>
      </c>
      <c r="AX2299" s="23" t="s">
        <v>3441</v>
      </c>
    </row>
    <row r="2300" spans="1:50" s="22" customFormat="1" ht="20" customHeight="1" x14ac:dyDescent="0.3">
      <c r="A2300" s="23" t="s">
        <v>20749</v>
      </c>
      <c r="B2300" s="23" t="s">
        <v>5488</v>
      </c>
      <c r="C2300" s="23" t="s">
        <v>23858</v>
      </c>
      <c r="D2300" s="23" t="s">
        <v>21266</v>
      </c>
      <c r="E2300" s="23" t="s">
        <v>17306</v>
      </c>
      <c r="F2300" s="23" t="s">
        <v>14803</v>
      </c>
      <c r="G2300" s="24" t="s">
        <v>17306</v>
      </c>
      <c r="H2300" s="24" t="s">
        <v>21267</v>
      </c>
      <c r="I2300" s="24" t="s">
        <v>3</v>
      </c>
      <c r="J2300" s="30" t="s">
        <v>5510</v>
      </c>
      <c r="K2300" s="23" t="s">
        <v>7071</v>
      </c>
      <c r="L2300" s="23" t="s">
        <v>7072</v>
      </c>
      <c r="M2300" s="23" t="s">
        <v>5513</v>
      </c>
      <c r="N2300" s="23" t="s">
        <v>5514</v>
      </c>
      <c r="O2300" s="23" t="s">
        <v>7073</v>
      </c>
      <c r="P2300" s="23" t="s">
        <v>5516</v>
      </c>
      <c r="Q2300" s="23" t="s">
        <v>5561</v>
      </c>
      <c r="R2300" s="23" t="s">
        <v>5562</v>
      </c>
      <c r="S2300" s="23" t="s">
        <v>407</v>
      </c>
      <c r="T2300" s="23" t="s">
        <v>408</v>
      </c>
      <c r="U2300" s="23" t="s">
        <v>368</v>
      </c>
      <c r="V2300" s="23" t="s">
        <v>370</v>
      </c>
      <c r="W2300" s="24" t="s">
        <v>38</v>
      </c>
      <c r="X2300" s="24" t="s">
        <v>409</v>
      </c>
      <c r="Y2300" s="24" t="s">
        <v>40</v>
      </c>
      <c r="Z2300" s="25">
        <v>783925</v>
      </c>
      <c r="AA2300" s="24" t="s">
        <v>14803</v>
      </c>
      <c r="AB2300" s="24" t="s">
        <v>14803</v>
      </c>
      <c r="AC2300" s="24" t="s">
        <v>14803</v>
      </c>
      <c r="AD2300" s="24" t="s">
        <v>21268</v>
      </c>
      <c r="AE2300" s="24"/>
      <c r="AF2300" s="24"/>
      <c r="AG2300" s="24" t="s">
        <v>21269</v>
      </c>
      <c r="AH2300" s="24"/>
      <c r="AI2300" s="24"/>
      <c r="AJ2300" s="24"/>
      <c r="AK2300" s="24"/>
      <c r="AL2300" s="24" t="s">
        <v>20747</v>
      </c>
      <c r="AM2300" s="24" t="s">
        <v>410</v>
      </c>
      <c r="AN2300" s="40">
        <v>126</v>
      </c>
      <c r="AO2300" s="24" t="s">
        <v>5238</v>
      </c>
      <c r="AP2300" s="24" t="s">
        <v>21270</v>
      </c>
      <c r="AQ2300" s="24"/>
      <c r="AR2300" s="24" t="s">
        <v>20748</v>
      </c>
      <c r="AS2300" s="24" t="s">
        <v>20749</v>
      </c>
      <c r="AT2300" s="24" t="s">
        <v>21270</v>
      </c>
      <c r="AU2300" s="23" t="s">
        <v>13836</v>
      </c>
      <c r="AV2300" s="23" t="s">
        <v>9463</v>
      </c>
      <c r="AW2300" s="23" t="s">
        <v>1028</v>
      </c>
      <c r="AX2300" s="23" t="s">
        <v>13853</v>
      </c>
    </row>
    <row r="2301" spans="1:50" s="22" customFormat="1" ht="20" customHeight="1" x14ac:dyDescent="0.3">
      <c r="A2301" s="23" t="s">
        <v>13713</v>
      </c>
      <c r="B2301" s="23" t="s">
        <v>5488</v>
      </c>
      <c r="C2301" s="23" t="s">
        <v>23859</v>
      </c>
      <c r="D2301" s="23" t="s">
        <v>21266</v>
      </c>
      <c r="E2301" s="23" t="s">
        <v>17195</v>
      </c>
      <c r="F2301" s="23" t="s">
        <v>14803</v>
      </c>
      <c r="G2301" s="24" t="s">
        <v>17195</v>
      </c>
      <c r="H2301" s="24" t="s">
        <v>21267</v>
      </c>
      <c r="I2301" s="24" t="s">
        <v>3</v>
      </c>
      <c r="J2301" s="30" t="s">
        <v>5510</v>
      </c>
      <c r="K2301" s="23" t="s">
        <v>7071</v>
      </c>
      <c r="L2301" s="23" t="s">
        <v>7072</v>
      </c>
      <c r="M2301" s="23" t="s">
        <v>5513</v>
      </c>
      <c r="N2301" s="23" t="s">
        <v>5514</v>
      </c>
      <c r="O2301" s="23" t="s">
        <v>7073</v>
      </c>
      <c r="P2301" s="23" t="s">
        <v>5516</v>
      </c>
      <c r="Q2301" s="23" t="s">
        <v>5561</v>
      </c>
      <c r="R2301" s="23" t="s">
        <v>5562</v>
      </c>
      <c r="S2301" s="23" t="s">
        <v>407</v>
      </c>
      <c r="T2301" s="23" t="s">
        <v>408</v>
      </c>
      <c r="U2301" s="23" t="s">
        <v>368</v>
      </c>
      <c r="V2301" s="23" t="s">
        <v>370</v>
      </c>
      <c r="W2301" s="24" t="s">
        <v>38</v>
      </c>
      <c r="X2301" s="24" t="s">
        <v>409</v>
      </c>
      <c r="Y2301" s="24" t="s">
        <v>40</v>
      </c>
      <c r="Z2301" s="25">
        <v>470355</v>
      </c>
      <c r="AA2301" s="24" t="s">
        <v>14803</v>
      </c>
      <c r="AB2301" s="24" t="s">
        <v>14803</v>
      </c>
      <c r="AC2301" s="24" t="s">
        <v>14803</v>
      </c>
      <c r="AD2301" s="24" t="s">
        <v>21268</v>
      </c>
      <c r="AE2301" s="24"/>
      <c r="AF2301" s="24"/>
      <c r="AG2301" s="24" t="s">
        <v>21269</v>
      </c>
      <c r="AH2301" s="24"/>
      <c r="AI2301" s="24"/>
      <c r="AJ2301" s="24"/>
      <c r="AK2301" s="24"/>
      <c r="AL2301" s="24" t="s">
        <v>20750</v>
      </c>
      <c r="AM2301" s="24" t="s">
        <v>410</v>
      </c>
      <c r="AN2301" s="40">
        <v>126</v>
      </c>
      <c r="AO2301" s="24" t="s">
        <v>13378</v>
      </c>
      <c r="AP2301" s="24" t="s">
        <v>21270</v>
      </c>
      <c r="AQ2301" s="24"/>
      <c r="AR2301" s="24" t="s">
        <v>13712</v>
      </c>
      <c r="AS2301" s="24" t="s">
        <v>13713</v>
      </c>
      <c r="AT2301" s="24" t="s">
        <v>21270</v>
      </c>
      <c r="AU2301" s="23" t="s">
        <v>5466</v>
      </c>
      <c r="AV2301" s="23" t="s">
        <v>9463</v>
      </c>
      <c r="AW2301" s="23" t="s">
        <v>928</v>
      </c>
      <c r="AX2301" s="23" t="s">
        <v>13714</v>
      </c>
    </row>
    <row r="2302" spans="1:50" s="22" customFormat="1" ht="20" customHeight="1" x14ac:dyDescent="0.3">
      <c r="A2302" s="23" t="s">
        <v>14008</v>
      </c>
      <c r="B2302" s="23" t="s">
        <v>5488</v>
      </c>
      <c r="C2302" s="23" t="s">
        <v>23860</v>
      </c>
      <c r="D2302" s="23" t="s">
        <v>21266</v>
      </c>
      <c r="E2302" s="23" t="s">
        <v>20751</v>
      </c>
      <c r="F2302" s="23" t="s">
        <v>14803</v>
      </c>
      <c r="G2302" s="24" t="s">
        <v>20751</v>
      </c>
      <c r="H2302" s="24" t="s">
        <v>21267</v>
      </c>
      <c r="I2302" s="24" t="s">
        <v>3</v>
      </c>
      <c r="J2302" s="30" t="s">
        <v>5510</v>
      </c>
      <c r="K2302" s="23" t="s">
        <v>8936</v>
      </c>
      <c r="L2302" s="23" t="s">
        <v>8937</v>
      </c>
      <c r="M2302" s="23" t="s">
        <v>5513</v>
      </c>
      <c r="N2302" s="23" t="s">
        <v>5514</v>
      </c>
      <c r="O2302" s="23" t="s">
        <v>8938</v>
      </c>
      <c r="P2302" s="23" t="s">
        <v>5516</v>
      </c>
      <c r="Q2302" s="23" t="s">
        <v>5561</v>
      </c>
      <c r="R2302" s="23" t="s">
        <v>5562</v>
      </c>
      <c r="S2302" s="23" t="s">
        <v>407</v>
      </c>
      <c r="T2302" s="23" t="s">
        <v>408</v>
      </c>
      <c r="U2302" s="23" t="s">
        <v>368</v>
      </c>
      <c r="V2302" s="23" t="s">
        <v>370</v>
      </c>
      <c r="W2302" s="24" t="s">
        <v>38</v>
      </c>
      <c r="X2302" s="24" t="s">
        <v>409</v>
      </c>
      <c r="Y2302" s="24" t="s">
        <v>40</v>
      </c>
      <c r="Z2302" s="25">
        <v>934757</v>
      </c>
      <c r="AA2302" s="24" t="s">
        <v>14803</v>
      </c>
      <c r="AB2302" s="24" t="s">
        <v>14803</v>
      </c>
      <c r="AC2302" s="24" t="s">
        <v>14803</v>
      </c>
      <c r="AD2302" s="24" t="s">
        <v>21268</v>
      </c>
      <c r="AE2302" s="24"/>
      <c r="AF2302" s="24"/>
      <c r="AG2302" s="24" t="s">
        <v>21269</v>
      </c>
      <c r="AH2302" s="24"/>
      <c r="AI2302" s="24"/>
      <c r="AJ2302" s="24"/>
      <c r="AK2302" s="24"/>
      <c r="AL2302" s="24" t="s">
        <v>20752</v>
      </c>
      <c r="AM2302" s="24" t="s">
        <v>410</v>
      </c>
      <c r="AN2302" s="40">
        <v>126</v>
      </c>
      <c r="AO2302" s="24" t="s">
        <v>5371</v>
      </c>
      <c r="AP2302" s="24" t="s">
        <v>21270</v>
      </c>
      <c r="AQ2302" s="24"/>
      <c r="AR2302" s="24" t="s">
        <v>14007</v>
      </c>
      <c r="AS2302" s="24" t="s">
        <v>14008</v>
      </c>
      <c r="AT2302" s="24" t="s">
        <v>21270</v>
      </c>
      <c r="AU2302" s="23" t="s">
        <v>6083</v>
      </c>
      <c r="AV2302" s="23" t="s">
        <v>9463</v>
      </c>
      <c r="AW2302" s="23" t="s">
        <v>1195</v>
      </c>
      <c r="AX2302" s="23" t="s">
        <v>14009</v>
      </c>
    </row>
    <row r="2303" spans="1:50" s="22" customFormat="1" ht="20" customHeight="1" x14ac:dyDescent="0.3">
      <c r="A2303" s="23" t="s">
        <v>14068</v>
      </c>
      <c r="B2303" s="23" t="s">
        <v>5488</v>
      </c>
      <c r="C2303" s="23" t="s">
        <v>23861</v>
      </c>
      <c r="D2303" s="23" t="s">
        <v>21266</v>
      </c>
      <c r="E2303" s="23" t="s">
        <v>18747</v>
      </c>
      <c r="F2303" s="23" t="s">
        <v>14803</v>
      </c>
      <c r="G2303" s="24" t="s">
        <v>18747</v>
      </c>
      <c r="H2303" s="24" t="s">
        <v>21267</v>
      </c>
      <c r="I2303" s="24" t="s">
        <v>3</v>
      </c>
      <c r="J2303" s="30" t="s">
        <v>5510</v>
      </c>
      <c r="K2303" s="23" t="s">
        <v>10523</v>
      </c>
      <c r="L2303" s="23" t="s">
        <v>10524</v>
      </c>
      <c r="M2303" s="23" t="s">
        <v>5513</v>
      </c>
      <c r="N2303" s="23" t="s">
        <v>5514</v>
      </c>
      <c r="O2303" s="23" t="s">
        <v>10525</v>
      </c>
      <c r="P2303" s="23" t="s">
        <v>5516</v>
      </c>
      <c r="Q2303" s="23" t="s">
        <v>5517</v>
      </c>
      <c r="R2303" s="23" t="s">
        <v>5518</v>
      </c>
      <c r="S2303" s="23" t="s">
        <v>407</v>
      </c>
      <c r="T2303" s="23" t="s">
        <v>408</v>
      </c>
      <c r="U2303" s="23" t="s">
        <v>195</v>
      </c>
      <c r="V2303" s="23" t="s">
        <v>197</v>
      </c>
      <c r="W2303" s="24" t="s">
        <v>38</v>
      </c>
      <c r="X2303" s="24" t="s">
        <v>409</v>
      </c>
      <c r="Y2303" s="24" t="s">
        <v>40</v>
      </c>
      <c r="Z2303" s="25">
        <v>332971</v>
      </c>
      <c r="AA2303" s="24" t="s">
        <v>14803</v>
      </c>
      <c r="AB2303" s="24" t="s">
        <v>14803</v>
      </c>
      <c r="AC2303" s="24" t="s">
        <v>14803</v>
      </c>
      <c r="AD2303" s="24" t="s">
        <v>21268</v>
      </c>
      <c r="AE2303" s="24"/>
      <c r="AF2303" s="24"/>
      <c r="AG2303" s="24" t="s">
        <v>21269</v>
      </c>
      <c r="AH2303" s="24"/>
      <c r="AI2303" s="24"/>
      <c r="AJ2303" s="24"/>
      <c r="AK2303" s="24"/>
      <c r="AL2303" s="24" t="s">
        <v>20753</v>
      </c>
      <c r="AM2303" s="24" t="s">
        <v>410</v>
      </c>
      <c r="AN2303" s="40">
        <v>126</v>
      </c>
      <c r="AO2303" s="24" t="s">
        <v>14066</v>
      </c>
      <c r="AP2303" s="24" t="s">
        <v>21270</v>
      </c>
      <c r="AQ2303" s="24"/>
      <c r="AR2303" s="24" t="s">
        <v>20754</v>
      </c>
      <c r="AS2303" s="24" t="s">
        <v>14068</v>
      </c>
      <c r="AT2303" s="24" t="s">
        <v>21270</v>
      </c>
      <c r="AU2303" s="23" t="s">
        <v>5473</v>
      </c>
      <c r="AV2303" s="23" t="s">
        <v>9463</v>
      </c>
      <c r="AW2303" s="23" t="s">
        <v>1228</v>
      </c>
      <c r="AX2303" s="23" t="s">
        <v>14069</v>
      </c>
    </row>
    <row r="2304" spans="1:50" s="22" customFormat="1" ht="20" customHeight="1" x14ac:dyDescent="0.3">
      <c r="A2304" s="23" t="s">
        <v>13741</v>
      </c>
      <c r="B2304" s="23" t="s">
        <v>5488</v>
      </c>
      <c r="C2304" s="23" t="s">
        <v>23862</v>
      </c>
      <c r="D2304" s="23" t="s">
        <v>21266</v>
      </c>
      <c r="E2304" s="23" t="s">
        <v>14902</v>
      </c>
      <c r="F2304" s="23" t="s">
        <v>14803</v>
      </c>
      <c r="G2304" s="24" t="s">
        <v>14902</v>
      </c>
      <c r="H2304" s="24" t="s">
        <v>21267</v>
      </c>
      <c r="I2304" s="24" t="s">
        <v>3</v>
      </c>
      <c r="J2304" s="30" t="s">
        <v>5510</v>
      </c>
      <c r="K2304" s="23" t="s">
        <v>13737</v>
      </c>
      <c r="L2304" s="23" t="s">
        <v>13738</v>
      </c>
      <c r="M2304" s="23" t="s">
        <v>5513</v>
      </c>
      <c r="N2304" s="23" t="s">
        <v>5514</v>
      </c>
      <c r="O2304" s="23" t="s">
        <v>13739</v>
      </c>
      <c r="P2304" s="23" t="s">
        <v>5516</v>
      </c>
      <c r="Q2304" s="23" t="s">
        <v>5695</v>
      </c>
      <c r="R2304" s="23" t="s">
        <v>5696</v>
      </c>
      <c r="S2304" s="23" t="s">
        <v>407</v>
      </c>
      <c r="T2304" s="23" t="s">
        <v>408</v>
      </c>
      <c r="U2304" s="23" t="s">
        <v>195</v>
      </c>
      <c r="V2304" s="23" t="s">
        <v>197</v>
      </c>
      <c r="W2304" s="24" t="s">
        <v>38</v>
      </c>
      <c r="X2304" s="24" t="s">
        <v>409</v>
      </c>
      <c r="Y2304" s="24" t="s">
        <v>40</v>
      </c>
      <c r="Z2304" s="25">
        <v>432856</v>
      </c>
      <c r="AA2304" s="24" t="s">
        <v>14803</v>
      </c>
      <c r="AB2304" s="24" t="s">
        <v>14803</v>
      </c>
      <c r="AC2304" s="24" t="s">
        <v>14803</v>
      </c>
      <c r="AD2304" s="24" t="s">
        <v>21268</v>
      </c>
      <c r="AE2304" s="24"/>
      <c r="AF2304" s="24"/>
      <c r="AG2304" s="24" t="s">
        <v>21269</v>
      </c>
      <c r="AH2304" s="24"/>
      <c r="AI2304" s="24"/>
      <c r="AJ2304" s="24"/>
      <c r="AK2304" s="24"/>
      <c r="AL2304" s="24" t="s">
        <v>20755</v>
      </c>
      <c r="AM2304" s="24" t="s">
        <v>410</v>
      </c>
      <c r="AN2304" s="40">
        <v>126</v>
      </c>
      <c r="AO2304" s="24" t="s">
        <v>5170</v>
      </c>
      <c r="AP2304" s="24" t="s">
        <v>21270</v>
      </c>
      <c r="AQ2304" s="24"/>
      <c r="AR2304" s="24" t="s">
        <v>13740</v>
      </c>
      <c r="AS2304" s="24" t="s">
        <v>13741</v>
      </c>
      <c r="AT2304" s="24" t="s">
        <v>21270</v>
      </c>
      <c r="AU2304" s="23" t="s">
        <v>5466</v>
      </c>
      <c r="AV2304" s="23" t="s">
        <v>9463</v>
      </c>
      <c r="AW2304" s="23" t="s">
        <v>613</v>
      </c>
      <c r="AX2304" s="23" t="s">
        <v>13742</v>
      </c>
    </row>
    <row r="2305" spans="1:50" s="22" customFormat="1" ht="20" customHeight="1" x14ac:dyDescent="0.3">
      <c r="A2305" s="23" t="s">
        <v>2658</v>
      </c>
      <c r="B2305" s="23" t="s">
        <v>5488</v>
      </c>
      <c r="C2305" s="23" t="s">
        <v>23863</v>
      </c>
      <c r="D2305" s="23" t="s">
        <v>21266</v>
      </c>
      <c r="E2305" s="23" t="s">
        <v>20820</v>
      </c>
      <c r="F2305" s="23" t="s">
        <v>20821</v>
      </c>
      <c r="G2305" s="24" t="s">
        <v>23864</v>
      </c>
      <c r="H2305" s="24" t="s">
        <v>21267</v>
      </c>
      <c r="I2305" s="24" t="s">
        <v>3</v>
      </c>
      <c r="J2305" s="30" t="s">
        <v>5879</v>
      </c>
      <c r="K2305" s="23" t="s">
        <v>5880</v>
      </c>
      <c r="L2305" s="23" t="s">
        <v>5881</v>
      </c>
      <c r="M2305" s="23" t="s">
        <v>5513</v>
      </c>
      <c r="N2305" s="23" t="s">
        <v>5882</v>
      </c>
      <c r="O2305" s="23" t="s">
        <v>5883</v>
      </c>
      <c r="P2305" s="23" t="s">
        <v>5516</v>
      </c>
      <c r="Q2305" s="23" t="s">
        <v>5884</v>
      </c>
      <c r="R2305" s="23" t="s">
        <v>5885</v>
      </c>
      <c r="S2305" s="23" t="s">
        <v>407</v>
      </c>
      <c r="T2305" s="23" t="s">
        <v>408</v>
      </c>
      <c r="U2305" s="23" t="s">
        <v>356</v>
      </c>
      <c r="V2305" s="23" t="s">
        <v>358</v>
      </c>
      <c r="W2305" s="24" t="s">
        <v>38</v>
      </c>
      <c r="X2305" s="24" t="s">
        <v>409</v>
      </c>
      <c r="Y2305" s="24" t="s">
        <v>40</v>
      </c>
      <c r="Z2305" s="25">
        <v>28067578</v>
      </c>
      <c r="AA2305" s="24" t="s">
        <v>14803</v>
      </c>
      <c r="AB2305" s="24" t="s">
        <v>14803</v>
      </c>
      <c r="AC2305" s="24" t="s">
        <v>14803</v>
      </c>
      <c r="AD2305" s="24" t="s">
        <v>21268</v>
      </c>
      <c r="AE2305" s="24"/>
      <c r="AF2305" s="24"/>
      <c r="AG2305" s="24" t="s">
        <v>21269</v>
      </c>
      <c r="AH2305" s="24"/>
      <c r="AI2305" s="24"/>
      <c r="AJ2305" s="24"/>
      <c r="AK2305" s="24"/>
      <c r="AL2305" s="24" t="s">
        <v>20822</v>
      </c>
      <c r="AM2305" s="24" t="s">
        <v>2656</v>
      </c>
      <c r="AN2305" s="40">
        <v>63126</v>
      </c>
      <c r="AO2305" s="24" t="s">
        <v>1068</v>
      </c>
      <c r="AP2305" s="24" t="s">
        <v>1644</v>
      </c>
      <c r="AQ2305" s="24" t="s">
        <v>5483</v>
      </c>
      <c r="AR2305" s="24" t="s">
        <v>2657</v>
      </c>
      <c r="AS2305" s="24" t="s">
        <v>2658</v>
      </c>
      <c r="AT2305" s="24" t="s">
        <v>21270</v>
      </c>
      <c r="AU2305" s="23" t="s">
        <v>6155</v>
      </c>
      <c r="AV2305" s="23" t="s">
        <v>6118</v>
      </c>
      <c r="AW2305" s="23" t="s">
        <v>6514</v>
      </c>
      <c r="AX2305" s="23" t="s">
        <v>2655</v>
      </c>
    </row>
    <row r="2306" spans="1:50" s="22" customFormat="1" ht="20" customHeight="1" x14ac:dyDescent="0.3">
      <c r="A2306" s="23" t="s">
        <v>2840</v>
      </c>
      <c r="B2306" s="23" t="s">
        <v>5488</v>
      </c>
      <c r="C2306" s="23" t="s">
        <v>23865</v>
      </c>
      <c r="D2306" s="23" t="s">
        <v>21266</v>
      </c>
      <c r="E2306" s="23" t="s">
        <v>14883</v>
      </c>
      <c r="F2306" s="23" t="s">
        <v>14803</v>
      </c>
      <c r="G2306" s="24" t="s">
        <v>14883</v>
      </c>
      <c r="H2306" s="24" t="s">
        <v>21267</v>
      </c>
      <c r="I2306" s="24" t="s">
        <v>3</v>
      </c>
      <c r="J2306" s="30" t="s">
        <v>5879</v>
      </c>
      <c r="K2306" s="23" t="s">
        <v>8352</v>
      </c>
      <c r="L2306" s="23" t="s">
        <v>8353</v>
      </c>
      <c r="M2306" s="23" t="s">
        <v>5513</v>
      </c>
      <c r="N2306" s="23" t="s">
        <v>5514</v>
      </c>
      <c r="O2306" s="23" t="s">
        <v>8354</v>
      </c>
      <c r="P2306" s="23" t="s">
        <v>5516</v>
      </c>
      <c r="Q2306" s="23" t="s">
        <v>5843</v>
      </c>
      <c r="R2306" s="23" t="s">
        <v>5844</v>
      </c>
      <c r="S2306" s="23" t="s">
        <v>407</v>
      </c>
      <c r="T2306" s="23" t="s">
        <v>408</v>
      </c>
      <c r="U2306" s="23" t="s">
        <v>227</v>
      </c>
      <c r="V2306" s="23" t="s">
        <v>2478</v>
      </c>
      <c r="W2306" s="24" t="s">
        <v>38</v>
      </c>
      <c r="X2306" s="24" t="s">
        <v>2826</v>
      </c>
      <c r="Y2306" s="24" t="s">
        <v>40</v>
      </c>
      <c r="Z2306" s="25">
        <v>16822182950</v>
      </c>
      <c r="AA2306" s="24" t="s">
        <v>14803</v>
      </c>
      <c r="AB2306" s="24" t="s">
        <v>14803</v>
      </c>
      <c r="AC2306" s="24" t="s">
        <v>14803</v>
      </c>
      <c r="AD2306" s="24" t="s">
        <v>21268</v>
      </c>
      <c r="AE2306" s="24"/>
      <c r="AF2306" s="24"/>
      <c r="AG2306" s="24" t="s">
        <v>21269</v>
      </c>
      <c r="AH2306" s="24"/>
      <c r="AI2306" s="24"/>
      <c r="AJ2306" s="24"/>
      <c r="AK2306" s="24"/>
      <c r="AL2306" s="24" t="s">
        <v>14884</v>
      </c>
      <c r="AM2306" s="24" t="s">
        <v>2839</v>
      </c>
      <c r="AN2306" s="40">
        <v>69426</v>
      </c>
      <c r="AO2306" s="24" t="s">
        <v>2235</v>
      </c>
      <c r="AP2306" s="24" t="s">
        <v>1729</v>
      </c>
      <c r="AQ2306" s="24" t="s">
        <v>13021</v>
      </c>
      <c r="AR2306" s="24" t="s">
        <v>1819</v>
      </c>
      <c r="AS2306" s="24" t="s">
        <v>2840</v>
      </c>
      <c r="AT2306" s="24" t="s">
        <v>21270</v>
      </c>
      <c r="AU2306" s="23" t="s">
        <v>3600</v>
      </c>
      <c r="AV2306" s="23" t="s">
        <v>5520</v>
      </c>
      <c r="AW2306" s="23" t="s">
        <v>5572</v>
      </c>
      <c r="AX2306" s="23" t="s">
        <v>8355</v>
      </c>
    </row>
    <row r="2307" spans="1:50" s="22" customFormat="1" ht="20" customHeight="1" x14ac:dyDescent="0.3">
      <c r="A2307" s="23" t="s">
        <v>20213</v>
      </c>
      <c r="B2307" s="23" t="s">
        <v>5488</v>
      </c>
      <c r="C2307" s="23" t="s">
        <v>23866</v>
      </c>
      <c r="D2307" s="23" t="s">
        <v>21266</v>
      </c>
      <c r="E2307" s="23" t="s">
        <v>17114</v>
      </c>
      <c r="F2307" s="23" t="s">
        <v>17115</v>
      </c>
      <c r="G2307" s="24" t="s">
        <v>22713</v>
      </c>
      <c r="H2307" s="24" t="s">
        <v>21267</v>
      </c>
      <c r="I2307" s="24" t="s">
        <v>3</v>
      </c>
      <c r="J2307" s="30" t="s">
        <v>5879</v>
      </c>
      <c r="K2307" s="23" t="s">
        <v>11633</v>
      </c>
      <c r="L2307" s="23" t="s">
        <v>11634</v>
      </c>
      <c r="M2307" s="23" t="s">
        <v>5513</v>
      </c>
      <c r="N2307" s="23" t="s">
        <v>5882</v>
      </c>
      <c r="O2307" s="23" t="s">
        <v>11635</v>
      </c>
      <c r="P2307" s="23" t="s">
        <v>5516</v>
      </c>
      <c r="Q2307" s="23" t="s">
        <v>5695</v>
      </c>
      <c r="R2307" s="23" t="s">
        <v>5696</v>
      </c>
      <c r="S2307" s="23" t="s">
        <v>407</v>
      </c>
      <c r="T2307" s="23" t="s">
        <v>408</v>
      </c>
      <c r="U2307" s="23" t="s">
        <v>257</v>
      </c>
      <c r="V2307" s="23" t="s">
        <v>1904</v>
      </c>
      <c r="W2307" s="24" t="s">
        <v>38</v>
      </c>
      <c r="X2307" s="24" t="s">
        <v>409</v>
      </c>
      <c r="Y2307" s="24" t="s">
        <v>40</v>
      </c>
      <c r="Z2307" s="25">
        <v>75973333</v>
      </c>
      <c r="AA2307" s="24" t="s">
        <v>14803</v>
      </c>
      <c r="AB2307" s="24" t="s">
        <v>14803</v>
      </c>
      <c r="AC2307" s="24" t="s">
        <v>14803</v>
      </c>
      <c r="AD2307" s="24" t="s">
        <v>21268</v>
      </c>
      <c r="AE2307" s="24"/>
      <c r="AF2307" s="24"/>
      <c r="AG2307" s="24" t="s">
        <v>21269</v>
      </c>
      <c r="AH2307" s="24"/>
      <c r="AI2307" s="24"/>
      <c r="AJ2307" s="24"/>
      <c r="AK2307" s="24"/>
      <c r="AL2307" s="24" t="s">
        <v>20211</v>
      </c>
      <c r="AM2307" s="24" t="s">
        <v>1905</v>
      </c>
      <c r="AN2307" s="40">
        <v>39726</v>
      </c>
      <c r="AO2307" s="24" t="s">
        <v>1906</v>
      </c>
      <c r="AP2307" s="24" t="s">
        <v>2586</v>
      </c>
      <c r="AQ2307" s="24" t="s">
        <v>5479</v>
      </c>
      <c r="AR2307" s="24" t="s">
        <v>20212</v>
      </c>
      <c r="AS2307" s="24" t="s">
        <v>20213</v>
      </c>
      <c r="AT2307" s="24" t="s">
        <v>21270</v>
      </c>
      <c r="AU2307" s="23" t="s">
        <v>5310</v>
      </c>
      <c r="AV2307" s="23" t="s">
        <v>5602</v>
      </c>
      <c r="AW2307" s="23" t="s">
        <v>11637</v>
      </c>
      <c r="AX2307" s="23" t="s">
        <v>11638</v>
      </c>
    </row>
    <row r="2308" spans="1:50" s="22" customFormat="1" ht="20" customHeight="1" x14ac:dyDescent="0.3">
      <c r="A2308" s="23" t="s">
        <v>2501</v>
      </c>
      <c r="B2308" s="23" t="s">
        <v>5488</v>
      </c>
      <c r="C2308" s="23" t="s">
        <v>23867</v>
      </c>
      <c r="D2308" s="23" t="s">
        <v>21266</v>
      </c>
      <c r="E2308" s="23" t="s">
        <v>20813</v>
      </c>
      <c r="F2308" s="23" t="s">
        <v>20814</v>
      </c>
      <c r="G2308" s="24" t="s">
        <v>23868</v>
      </c>
      <c r="H2308" s="24" t="s">
        <v>21267</v>
      </c>
      <c r="I2308" s="24" t="s">
        <v>3</v>
      </c>
      <c r="J2308" s="30" t="s">
        <v>5879</v>
      </c>
      <c r="K2308" s="23" t="s">
        <v>6336</v>
      </c>
      <c r="L2308" s="23" t="s">
        <v>6337</v>
      </c>
      <c r="M2308" s="23" t="s">
        <v>5513</v>
      </c>
      <c r="N2308" s="23" t="s">
        <v>5514</v>
      </c>
      <c r="O2308" s="23" t="s">
        <v>23869</v>
      </c>
      <c r="P2308" s="23" t="s">
        <v>5516</v>
      </c>
      <c r="Q2308" s="23" t="s">
        <v>5695</v>
      </c>
      <c r="R2308" s="23" t="s">
        <v>5696</v>
      </c>
      <c r="S2308" s="23" t="s">
        <v>407</v>
      </c>
      <c r="T2308" s="23" t="s">
        <v>408</v>
      </c>
      <c r="U2308" s="23" t="s">
        <v>356</v>
      </c>
      <c r="V2308" s="23" t="s">
        <v>358</v>
      </c>
      <c r="W2308" s="24" t="s">
        <v>38</v>
      </c>
      <c r="X2308" s="24" t="s">
        <v>409</v>
      </c>
      <c r="Y2308" s="24" t="s">
        <v>40</v>
      </c>
      <c r="Z2308" s="25">
        <v>809836999</v>
      </c>
      <c r="AA2308" s="24" t="s">
        <v>14803</v>
      </c>
      <c r="AB2308" s="24" t="s">
        <v>14803</v>
      </c>
      <c r="AC2308" s="24" t="s">
        <v>14803</v>
      </c>
      <c r="AD2308" s="24" t="s">
        <v>21268</v>
      </c>
      <c r="AE2308" s="24"/>
      <c r="AF2308" s="24"/>
      <c r="AG2308" s="24" t="s">
        <v>22344</v>
      </c>
      <c r="AH2308" s="24" t="s">
        <v>5879</v>
      </c>
      <c r="AI2308" s="24" t="s">
        <v>23870</v>
      </c>
      <c r="AJ2308" s="24" t="s">
        <v>23871</v>
      </c>
      <c r="AK2308" s="24" t="s">
        <v>23869</v>
      </c>
      <c r="AL2308" s="24" t="s">
        <v>20815</v>
      </c>
      <c r="AM2308" s="24" t="s">
        <v>2173</v>
      </c>
      <c r="AN2308" s="40">
        <v>57726</v>
      </c>
      <c r="AO2308" s="24" t="s">
        <v>988</v>
      </c>
      <c r="AP2308" s="24" t="s">
        <v>2499</v>
      </c>
      <c r="AQ2308" s="24" t="s">
        <v>5483</v>
      </c>
      <c r="AR2308" s="24" t="s">
        <v>2500</v>
      </c>
      <c r="AS2308" s="24" t="s">
        <v>2501</v>
      </c>
      <c r="AT2308" s="24" t="s">
        <v>21270</v>
      </c>
      <c r="AU2308" s="23" t="s">
        <v>6339</v>
      </c>
      <c r="AV2308" s="23" t="s">
        <v>5602</v>
      </c>
      <c r="AW2308" s="23" t="s">
        <v>6340</v>
      </c>
      <c r="AX2308" s="23" t="s">
        <v>2498</v>
      </c>
    </row>
    <row r="2309" spans="1:50" s="22" customFormat="1" ht="20" customHeight="1" x14ac:dyDescent="0.3">
      <c r="A2309" s="23" t="s">
        <v>5402</v>
      </c>
      <c r="B2309" s="23" t="s">
        <v>5488</v>
      </c>
      <c r="C2309" s="23" t="s">
        <v>23872</v>
      </c>
      <c r="D2309" s="23" t="s">
        <v>21266</v>
      </c>
      <c r="E2309" s="23" t="s">
        <v>18442</v>
      </c>
      <c r="F2309" s="23" t="s">
        <v>20976</v>
      </c>
      <c r="G2309" s="24" t="s">
        <v>23873</v>
      </c>
      <c r="H2309" s="24" t="s">
        <v>21267</v>
      </c>
      <c r="I2309" s="24" t="s">
        <v>3</v>
      </c>
      <c r="J2309" s="30" t="s">
        <v>5510</v>
      </c>
      <c r="K2309" s="23" t="s">
        <v>12736</v>
      </c>
      <c r="L2309" s="23" t="s">
        <v>12737</v>
      </c>
      <c r="M2309" s="23" t="s">
        <v>5513</v>
      </c>
      <c r="N2309" s="23" t="s">
        <v>5514</v>
      </c>
      <c r="O2309" s="23" t="s">
        <v>12738</v>
      </c>
      <c r="P2309" s="23" t="s">
        <v>5516</v>
      </c>
      <c r="Q2309" s="23" t="s">
        <v>5527</v>
      </c>
      <c r="R2309" s="23" t="s">
        <v>5528</v>
      </c>
      <c r="S2309" s="23" t="s">
        <v>407</v>
      </c>
      <c r="T2309" s="23" t="s">
        <v>408</v>
      </c>
      <c r="U2309" s="23" t="s">
        <v>236</v>
      </c>
      <c r="V2309" s="23" t="s">
        <v>238</v>
      </c>
      <c r="W2309" s="24" t="s">
        <v>38</v>
      </c>
      <c r="X2309" s="24" t="s">
        <v>409</v>
      </c>
      <c r="Y2309" s="24" t="s">
        <v>40</v>
      </c>
      <c r="Z2309" s="25">
        <v>4267060</v>
      </c>
      <c r="AA2309" s="24" t="s">
        <v>14803</v>
      </c>
      <c r="AB2309" s="24" t="s">
        <v>14803</v>
      </c>
      <c r="AC2309" s="24" t="s">
        <v>14803</v>
      </c>
      <c r="AD2309" s="24" t="s">
        <v>21268</v>
      </c>
      <c r="AE2309" s="24"/>
      <c r="AF2309" s="24"/>
      <c r="AG2309" s="24" t="s">
        <v>21269</v>
      </c>
      <c r="AH2309" s="24"/>
      <c r="AI2309" s="24"/>
      <c r="AJ2309" s="24"/>
      <c r="AK2309" s="24"/>
      <c r="AL2309" s="24" t="s">
        <v>20977</v>
      </c>
      <c r="AM2309" s="24" t="s">
        <v>5400</v>
      </c>
      <c r="AN2309" s="40">
        <v>158626</v>
      </c>
      <c r="AO2309" s="24" t="s">
        <v>4554</v>
      </c>
      <c r="AP2309" s="24" t="s">
        <v>2767</v>
      </c>
      <c r="AQ2309" s="24" t="s">
        <v>5488</v>
      </c>
      <c r="AR2309" s="24" t="s">
        <v>5401</v>
      </c>
      <c r="AS2309" s="24" t="s">
        <v>5402</v>
      </c>
      <c r="AT2309" s="24" t="s">
        <v>21270</v>
      </c>
      <c r="AU2309" s="23" t="s">
        <v>5392</v>
      </c>
      <c r="AV2309" s="23" t="s">
        <v>5602</v>
      </c>
      <c r="AW2309" s="23" t="s">
        <v>12739</v>
      </c>
      <c r="AX2309" s="23" t="s">
        <v>12740</v>
      </c>
    </row>
    <row r="2310" spans="1:50" s="22" customFormat="1" ht="20" customHeight="1" x14ac:dyDescent="0.3">
      <c r="A2310" s="23" t="s">
        <v>20982</v>
      </c>
      <c r="B2310" s="23" t="s">
        <v>5488</v>
      </c>
      <c r="C2310" s="23" t="s">
        <v>23874</v>
      </c>
      <c r="D2310" s="23" t="s">
        <v>21266</v>
      </c>
      <c r="E2310" s="23" t="s">
        <v>15310</v>
      </c>
      <c r="F2310" s="23" t="s">
        <v>20979</v>
      </c>
      <c r="G2310" s="24" t="s">
        <v>23875</v>
      </c>
      <c r="H2310" s="24" t="s">
        <v>21267</v>
      </c>
      <c r="I2310" s="24" t="s">
        <v>3</v>
      </c>
      <c r="J2310" s="30" t="s">
        <v>5510</v>
      </c>
      <c r="K2310" s="23" t="s">
        <v>6781</v>
      </c>
      <c r="L2310" s="23" t="s">
        <v>6782</v>
      </c>
      <c r="M2310" s="23" t="s">
        <v>5513</v>
      </c>
      <c r="N2310" s="23" t="s">
        <v>5514</v>
      </c>
      <c r="O2310" s="23" t="s">
        <v>6783</v>
      </c>
      <c r="P2310" s="23" t="s">
        <v>5516</v>
      </c>
      <c r="Q2310" s="23" t="s">
        <v>5517</v>
      </c>
      <c r="R2310" s="23" t="s">
        <v>5518</v>
      </c>
      <c r="S2310" s="23" t="s">
        <v>407</v>
      </c>
      <c r="T2310" s="23" t="s">
        <v>408</v>
      </c>
      <c r="U2310" s="23" t="s">
        <v>348</v>
      </c>
      <c r="V2310" s="23" t="s">
        <v>717</v>
      </c>
      <c r="W2310" s="24" t="s">
        <v>38</v>
      </c>
      <c r="X2310" s="24" t="s">
        <v>409</v>
      </c>
      <c r="Y2310" s="24" t="s">
        <v>40</v>
      </c>
      <c r="Z2310" s="25">
        <v>5407395</v>
      </c>
      <c r="AA2310" s="24" t="s">
        <v>14803</v>
      </c>
      <c r="AB2310" s="24" t="s">
        <v>14803</v>
      </c>
      <c r="AC2310" s="24" t="s">
        <v>14803</v>
      </c>
      <c r="AD2310" s="24" t="s">
        <v>21268</v>
      </c>
      <c r="AE2310" s="24"/>
      <c r="AF2310" s="24"/>
      <c r="AG2310" s="24" t="s">
        <v>21269</v>
      </c>
      <c r="AH2310" s="24"/>
      <c r="AI2310" s="24"/>
      <c r="AJ2310" s="24"/>
      <c r="AK2310" s="24"/>
      <c r="AL2310" s="24" t="s">
        <v>23876</v>
      </c>
      <c r="AM2310" s="24" t="s">
        <v>1963</v>
      </c>
      <c r="AN2310" s="40">
        <v>41126</v>
      </c>
      <c r="AO2310" s="24" t="s">
        <v>1255</v>
      </c>
      <c r="AP2310" s="24" t="s">
        <v>21270</v>
      </c>
      <c r="AQ2310" s="24"/>
      <c r="AR2310" s="24" t="s">
        <v>20981</v>
      </c>
      <c r="AS2310" s="24" t="s">
        <v>20982</v>
      </c>
      <c r="AT2310" s="24" t="s">
        <v>21270</v>
      </c>
      <c r="AU2310" s="23" t="s">
        <v>2654</v>
      </c>
      <c r="AV2310" s="23" t="s">
        <v>5602</v>
      </c>
      <c r="AW2310" s="23" t="s">
        <v>6784</v>
      </c>
      <c r="AX2310" s="23" t="s">
        <v>1962</v>
      </c>
    </row>
    <row r="2311" spans="1:50" s="22" customFormat="1" ht="20" customHeight="1" x14ac:dyDescent="0.3">
      <c r="A2311" s="23" t="s">
        <v>20986</v>
      </c>
      <c r="B2311" s="23" t="s">
        <v>5488</v>
      </c>
      <c r="C2311" s="23" t="s">
        <v>23877</v>
      </c>
      <c r="D2311" s="23" t="s">
        <v>21266</v>
      </c>
      <c r="E2311" s="23" t="s">
        <v>15883</v>
      </c>
      <c r="F2311" s="23" t="s">
        <v>20983</v>
      </c>
      <c r="G2311" s="24" t="s">
        <v>23878</v>
      </c>
      <c r="H2311" s="24" t="s">
        <v>21267</v>
      </c>
      <c r="I2311" s="24" t="s">
        <v>3</v>
      </c>
      <c r="J2311" s="30" t="s">
        <v>5510</v>
      </c>
      <c r="K2311" s="23" t="s">
        <v>11401</v>
      </c>
      <c r="L2311" s="23" t="s">
        <v>11402</v>
      </c>
      <c r="M2311" s="23" t="s">
        <v>5513</v>
      </c>
      <c r="N2311" s="23" t="s">
        <v>5514</v>
      </c>
      <c r="O2311" s="23" t="s">
        <v>11403</v>
      </c>
      <c r="P2311" s="23" t="s">
        <v>5516</v>
      </c>
      <c r="Q2311" s="23" t="s">
        <v>5517</v>
      </c>
      <c r="R2311" s="23" t="s">
        <v>5518</v>
      </c>
      <c r="S2311" s="23" t="s">
        <v>407</v>
      </c>
      <c r="T2311" s="23" t="s">
        <v>408</v>
      </c>
      <c r="U2311" s="23" t="s">
        <v>248</v>
      </c>
      <c r="V2311" s="23" t="s">
        <v>250</v>
      </c>
      <c r="W2311" s="24" t="s">
        <v>38</v>
      </c>
      <c r="X2311" s="24" t="s">
        <v>2826</v>
      </c>
      <c r="Y2311" s="24" t="s">
        <v>40</v>
      </c>
      <c r="Z2311" s="25">
        <v>588560</v>
      </c>
      <c r="AA2311" s="24" t="s">
        <v>14803</v>
      </c>
      <c r="AB2311" s="24" t="s">
        <v>14803</v>
      </c>
      <c r="AC2311" s="24" t="s">
        <v>14803</v>
      </c>
      <c r="AD2311" s="24" t="s">
        <v>21268</v>
      </c>
      <c r="AE2311" s="24"/>
      <c r="AF2311" s="24"/>
      <c r="AG2311" s="24" t="s">
        <v>21269</v>
      </c>
      <c r="AH2311" s="24"/>
      <c r="AI2311" s="24"/>
      <c r="AJ2311" s="24"/>
      <c r="AK2311" s="24"/>
      <c r="AL2311" s="24" t="s">
        <v>20984</v>
      </c>
      <c r="AM2311" s="24" t="s">
        <v>3948</v>
      </c>
      <c r="AN2311" s="40">
        <v>128326</v>
      </c>
      <c r="AO2311" s="24" t="s">
        <v>3823</v>
      </c>
      <c r="AP2311" s="24" t="s">
        <v>21270</v>
      </c>
      <c r="AQ2311" s="24"/>
      <c r="AR2311" s="24" t="s">
        <v>20985</v>
      </c>
      <c r="AS2311" s="24" t="s">
        <v>20986</v>
      </c>
      <c r="AT2311" s="24" t="s">
        <v>21270</v>
      </c>
      <c r="AU2311" s="23" t="s">
        <v>4708</v>
      </c>
      <c r="AV2311" s="23" t="s">
        <v>5563</v>
      </c>
      <c r="AW2311" s="23" t="s">
        <v>11404</v>
      </c>
      <c r="AX2311" s="23" t="s">
        <v>4519</v>
      </c>
    </row>
    <row r="2312" spans="1:50" s="22" customFormat="1" ht="20" customHeight="1" x14ac:dyDescent="0.3">
      <c r="A2312" s="23" t="s">
        <v>20990</v>
      </c>
      <c r="B2312" s="23" t="s">
        <v>5488</v>
      </c>
      <c r="C2312" s="23" t="s">
        <v>23879</v>
      </c>
      <c r="D2312" s="23" t="s">
        <v>21266</v>
      </c>
      <c r="E2312" s="23" t="s">
        <v>14925</v>
      </c>
      <c r="F2312" s="23" t="s">
        <v>20987</v>
      </c>
      <c r="G2312" s="24" t="s">
        <v>21339</v>
      </c>
      <c r="H2312" s="24" t="s">
        <v>21267</v>
      </c>
      <c r="I2312" s="24" t="s">
        <v>3</v>
      </c>
      <c r="J2312" s="30" t="s">
        <v>5510</v>
      </c>
      <c r="K2312" s="23" t="s">
        <v>11196</v>
      </c>
      <c r="L2312" s="23" t="s">
        <v>11197</v>
      </c>
      <c r="M2312" s="23" t="s">
        <v>5513</v>
      </c>
      <c r="N2312" s="23" t="s">
        <v>5514</v>
      </c>
      <c r="O2312" s="23" t="s">
        <v>11198</v>
      </c>
      <c r="P2312" s="23" t="s">
        <v>5516</v>
      </c>
      <c r="Q2312" s="23" t="s">
        <v>5561</v>
      </c>
      <c r="R2312" s="23" t="s">
        <v>5562</v>
      </c>
      <c r="S2312" s="23" t="s">
        <v>407</v>
      </c>
      <c r="T2312" s="23" t="s">
        <v>408</v>
      </c>
      <c r="U2312" s="23" t="s">
        <v>248</v>
      </c>
      <c r="V2312" s="23" t="s">
        <v>250</v>
      </c>
      <c r="W2312" s="24" t="s">
        <v>38</v>
      </c>
      <c r="X2312" s="24" t="s">
        <v>2826</v>
      </c>
      <c r="Y2312" s="24" t="s">
        <v>40</v>
      </c>
      <c r="Z2312" s="25">
        <v>441420</v>
      </c>
      <c r="AA2312" s="24" t="s">
        <v>14803</v>
      </c>
      <c r="AB2312" s="24" t="s">
        <v>14803</v>
      </c>
      <c r="AC2312" s="24" t="s">
        <v>14803</v>
      </c>
      <c r="AD2312" s="24" t="s">
        <v>21268</v>
      </c>
      <c r="AE2312" s="24"/>
      <c r="AF2312" s="24"/>
      <c r="AG2312" s="24" t="s">
        <v>21269</v>
      </c>
      <c r="AH2312" s="24"/>
      <c r="AI2312" s="24"/>
      <c r="AJ2312" s="24"/>
      <c r="AK2312" s="24"/>
      <c r="AL2312" s="24" t="s">
        <v>20988</v>
      </c>
      <c r="AM2312" s="24" t="s">
        <v>4350</v>
      </c>
      <c r="AN2312" s="40">
        <v>128026</v>
      </c>
      <c r="AO2312" s="24" t="s">
        <v>3704</v>
      </c>
      <c r="AP2312" s="24" t="s">
        <v>21270</v>
      </c>
      <c r="AQ2312" s="24"/>
      <c r="AR2312" s="24" t="s">
        <v>20989</v>
      </c>
      <c r="AS2312" s="24" t="s">
        <v>20990</v>
      </c>
      <c r="AT2312" s="24" t="s">
        <v>21270</v>
      </c>
      <c r="AU2312" s="23" t="s">
        <v>4958</v>
      </c>
      <c r="AV2312" s="23" t="s">
        <v>5563</v>
      </c>
      <c r="AW2312" s="23" t="s">
        <v>11199</v>
      </c>
      <c r="AX2312" s="23" t="s">
        <v>11200</v>
      </c>
    </row>
    <row r="2313" spans="1:50" s="22" customFormat="1" ht="20" customHeight="1" x14ac:dyDescent="0.3">
      <c r="A2313" s="23" t="s">
        <v>20992</v>
      </c>
      <c r="B2313" s="23" t="s">
        <v>5488</v>
      </c>
      <c r="C2313" s="23" t="s">
        <v>23880</v>
      </c>
      <c r="D2313" s="23" t="s">
        <v>21266</v>
      </c>
      <c r="E2313" s="23" t="s">
        <v>14925</v>
      </c>
      <c r="F2313" s="23" t="s">
        <v>14803</v>
      </c>
      <c r="G2313" s="24" t="s">
        <v>14925</v>
      </c>
      <c r="H2313" s="24" t="s">
        <v>21267</v>
      </c>
      <c r="I2313" s="24" t="s">
        <v>3</v>
      </c>
      <c r="J2313" s="30" t="s">
        <v>5510</v>
      </c>
      <c r="K2313" s="23" t="s">
        <v>10852</v>
      </c>
      <c r="L2313" s="23" t="s">
        <v>10853</v>
      </c>
      <c r="M2313" s="23" t="s">
        <v>5513</v>
      </c>
      <c r="N2313" s="23" t="s">
        <v>5514</v>
      </c>
      <c r="O2313" s="23" t="s">
        <v>10854</v>
      </c>
      <c r="P2313" s="23" t="s">
        <v>5516</v>
      </c>
      <c r="Q2313" s="23" t="s">
        <v>6619</v>
      </c>
      <c r="R2313" s="23" t="s">
        <v>6620</v>
      </c>
      <c r="S2313" s="23" t="s">
        <v>407</v>
      </c>
      <c r="T2313" s="23" t="s">
        <v>408</v>
      </c>
      <c r="U2313" s="23" t="s">
        <v>248</v>
      </c>
      <c r="V2313" s="23" t="s">
        <v>250</v>
      </c>
      <c r="W2313" s="24" t="s">
        <v>38</v>
      </c>
      <c r="X2313" s="24" t="s">
        <v>2826</v>
      </c>
      <c r="Y2313" s="24" t="s">
        <v>40</v>
      </c>
      <c r="Z2313" s="25">
        <v>441420</v>
      </c>
      <c r="AA2313" s="24" t="s">
        <v>14803</v>
      </c>
      <c r="AB2313" s="24" t="s">
        <v>14803</v>
      </c>
      <c r="AC2313" s="24" t="s">
        <v>14803</v>
      </c>
      <c r="AD2313" s="24" t="s">
        <v>21268</v>
      </c>
      <c r="AE2313" s="24"/>
      <c r="AF2313" s="24"/>
      <c r="AG2313" s="24" t="s">
        <v>21269</v>
      </c>
      <c r="AH2313" s="24"/>
      <c r="AI2313" s="24"/>
      <c r="AJ2313" s="24"/>
      <c r="AK2313" s="24"/>
      <c r="AL2313" s="24" t="s">
        <v>23881</v>
      </c>
      <c r="AM2313" s="24" t="s">
        <v>4316</v>
      </c>
      <c r="AN2313" s="40">
        <v>129526</v>
      </c>
      <c r="AO2313" s="24" t="s">
        <v>3604</v>
      </c>
      <c r="AP2313" s="24" t="s">
        <v>21270</v>
      </c>
      <c r="AQ2313" s="24"/>
      <c r="AR2313" s="24" t="s">
        <v>20991</v>
      </c>
      <c r="AS2313" s="24" t="s">
        <v>20992</v>
      </c>
      <c r="AT2313" s="24" t="s">
        <v>21270</v>
      </c>
      <c r="AU2313" s="23" t="s">
        <v>4958</v>
      </c>
      <c r="AV2313" s="23" t="s">
        <v>5563</v>
      </c>
      <c r="AW2313" s="23" t="s">
        <v>10855</v>
      </c>
      <c r="AX2313" s="23" t="s">
        <v>10856</v>
      </c>
    </row>
    <row r="2314" spans="1:50" s="22" customFormat="1" ht="20" customHeight="1" x14ac:dyDescent="0.3">
      <c r="A2314" s="23" t="s">
        <v>20995</v>
      </c>
      <c r="B2314" s="23" t="s">
        <v>5488</v>
      </c>
      <c r="C2314" s="23" t="s">
        <v>23882</v>
      </c>
      <c r="D2314" s="23" t="s">
        <v>21266</v>
      </c>
      <c r="E2314" s="23" t="s">
        <v>15835</v>
      </c>
      <c r="F2314" s="23" t="s">
        <v>16686</v>
      </c>
      <c r="G2314" s="24" t="s">
        <v>22306</v>
      </c>
      <c r="H2314" s="24" t="s">
        <v>21267</v>
      </c>
      <c r="I2314" s="24" t="s">
        <v>3</v>
      </c>
      <c r="J2314" s="30" t="s">
        <v>5510</v>
      </c>
      <c r="K2314" s="23" t="s">
        <v>12182</v>
      </c>
      <c r="L2314" s="23" t="s">
        <v>12183</v>
      </c>
      <c r="M2314" s="23" t="s">
        <v>5513</v>
      </c>
      <c r="N2314" s="23" t="s">
        <v>5514</v>
      </c>
      <c r="O2314" s="23" t="s">
        <v>12184</v>
      </c>
      <c r="P2314" s="23" t="s">
        <v>5516</v>
      </c>
      <c r="Q2314" s="23" t="s">
        <v>5561</v>
      </c>
      <c r="R2314" s="23" t="s">
        <v>5562</v>
      </c>
      <c r="S2314" s="23" t="s">
        <v>407</v>
      </c>
      <c r="T2314" s="23" t="s">
        <v>408</v>
      </c>
      <c r="U2314" s="23" t="s">
        <v>305</v>
      </c>
      <c r="V2314" s="23" t="s">
        <v>307</v>
      </c>
      <c r="W2314" s="24" t="s">
        <v>38</v>
      </c>
      <c r="X2314" s="24" t="s">
        <v>409</v>
      </c>
      <c r="Y2314" s="24" t="s">
        <v>40</v>
      </c>
      <c r="Z2314" s="25">
        <v>294280</v>
      </c>
      <c r="AA2314" s="24" t="s">
        <v>14803</v>
      </c>
      <c r="AB2314" s="24" t="s">
        <v>14803</v>
      </c>
      <c r="AC2314" s="24" t="s">
        <v>14803</v>
      </c>
      <c r="AD2314" s="24" t="s">
        <v>21268</v>
      </c>
      <c r="AE2314" s="24"/>
      <c r="AF2314" s="24"/>
      <c r="AG2314" s="24" t="s">
        <v>21269</v>
      </c>
      <c r="AH2314" s="24"/>
      <c r="AI2314" s="24"/>
      <c r="AJ2314" s="24"/>
      <c r="AK2314" s="24"/>
      <c r="AL2314" s="24" t="s">
        <v>20993</v>
      </c>
      <c r="AM2314" s="24" t="s">
        <v>4963</v>
      </c>
      <c r="AN2314" s="40">
        <v>144626</v>
      </c>
      <c r="AO2314" s="24" t="s">
        <v>4269</v>
      </c>
      <c r="AP2314" s="24" t="s">
        <v>21270</v>
      </c>
      <c r="AQ2314" s="24"/>
      <c r="AR2314" s="24" t="s">
        <v>20994</v>
      </c>
      <c r="AS2314" s="24" t="s">
        <v>20995</v>
      </c>
      <c r="AT2314" s="24" t="s">
        <v>21270</v>
      </c>
      <c r="AU2314" s="23" t="s">
        <v>5392</v>
      </c>
      <c r="AV2314" s="23" t="s">
        <v>5563</v>
      </c>
      <c r="AW2314" s="23" t="s">
        <v>12185</v>
      </c>
      <c r="AX2314" s="23" t="s">
        <v>12186</v>
      </c>
    </row>
    <row r="2315" spans="1:50" s="22" customFormat="1" ht="20" customHeight="1" x14ac:dyDescent="0.3">
      <c r="A2315" s="23" t="s">
        <v>20998</v>
      </c>
      <c r="B2315" s="23" t="s">
        <v>5488</v>
      </c>
      <c r="C2315" s="23" t="s">
        <v>23883</v>
      </c>
      <c r="D2315" s="23" t="s">
        <v>21266</v>
      </c>
      <c r="E2315" s="23" t="s">
        <v>15883</v>
      </c>
      <c r="F2315" s="23" t="s">
        <v>17315</v>
      </c>
      <c r="G2315" s="24" t="s">
        <v>22616</v>
      </c>
      <c r="H2315" s="24" t="s">
        <v>21267</v>
      </c>
      <c r="I2315" s="24" t="s">
        <v>3</v>
      </c>
      <c r="J2315" s="30" t="s">
        <v>5510</v>
      </c>
      <c r="K2315" s="23" t="s">
        <v>9578</v>
      </c>
      <c r="L2315" s="23" t="s">
        <v>9579</v>
      </c>
      <c r="M2315" s="23" t="s">
        <v>5513</v>
      </c>
      <c r="N2315" s="23" t="s">
        <v>5514</v>
      </c>
      <c r="O2315" s="23" t="s">
        <v>9580</v>
      </c>
      <c r="P2315" s="23" t="s">
        <v>5516</v>
      </c>
      <c r="Q2315" s="23" t="s">
        <v>5561</v>
      </c>
      <c r="R2315" s="23" t="s">
        <v>5562</v>
      </c>
      <c r="S2315" s="23" t="s">
        <v>407</v>
      </c>
      <c r="T2315" s="23" t="s">
        <v>408</v>
      </c>
      <c r="U2315" s="23" t="s">
        <v>248</v>
      </c>
      <c r="V2315" s="23" t="s">
        <v>250</v>
      </c>
      <c r="W2315" s="24" t="s">
        <v>38</v>
      </c>
      <c r="X2315" s="24" t="s">
        <v>409</v>
      </c>
      <c r="Y2315" s="24" t="s">
        <v>40</v>
      </c>
      <c r="Z2315" s="25">
        <v>588560</v>
      </c>
      <c r="AA2315" s="24" t="s">
        <v>14803</v>
      </c>
      <c r="AB2315" s="24" t="s">
        <v>14803</v>
      </c>
      <c r="AC2315" s="24" t="s">
        <v>14803</v>
      </c>
      <c r="AD2315" s="24" t="s">
        <v>21268</v>
      </c>
      <c r="AE2315" s="24"/>
      <c r="AF2315" s="24"/>
      <c r="AG2315" s="24" t="s">
        <v>21269</v>
      </c>
      <c r="AH2315" s="24"/>
      <c r="AI2315" s="24"/>
      <c r="AJ2315" s="24"/>
      <c r="AK2315" s="24"/>
      <c r="AL2315" s="24" t="s">
        <v>20996</v>
      </c>
      <c r="AM2315" s="24" t="s">
        <v>3650</v>
      </c>
      <c r="AN2315" s="40">
        <v>97926</v>
      </c>
      <c r="AO2315" s="24" t="s">
        <v>2935</v>
      </c>
      <c r="AP2315" s="24" t="s">
        <v>21270</v>
      </c>
      <c r="AQ2315" s="24"/>
      <c r="AR2315" s="24" t="s">
        <v>20997</v>
      </c>
      <c r="AS2315" s="24" t="s">
        <v>20998</v>
      </c>
      <c r="AT2315" s="24" t="s">
        <v>21270</v>
      </c>
      <c r="AU2315" s="23" t="s">
        <v>4389</v>
      </c>
      <c r="AV2315" s="23" t="s">
        <v>5602</v>
      </c>
      <c r="AW2315" s="23" t="s">
        <v>9581</v>
      </c>
      <c r="AX2315" s="23" t="s">
        <v>3649</v>
      </c>
    </row>
    <row r="2316" spans="1:50" s="22" customFormat="1" ht="20" customHeight="1" x14ac:dyDescent="0.3">
      <c r="A2316" s="23" t="s">
        <v>21001</v>
      </c>
      <c r="B2316" s="23" t="s">
        <v>5488</v>
      </c>
      <c r="C2316" s="23" t="s">
        <v>23884</v>
      </c>
      <c r="D2316" s="23" t="s">
        <v>21266</v>
      </c>
      <c r="E2316" s="23" t="s">
        <v>15360</v>
      </c>
      <c r="F2316" s="23" t="s">
        <v>18977</v>
      </c>
      <c r="G2316" s="24" t="s">
        <v>23118</v>
      </c>
      <c r="H2316" s="24" t="s">
        <v>21267</v>
      </c>
      <c r="I2316" s="24" t="s">
        <v>3</v>
      </c>
      <c r="J2316" s="30" t="s">
        <v>5510</v>
      </c>
      <c r="K2316" s="23" t="s">
        <v>9658</v>
      </c>
      <c r="L2316" s="23" t="s">
        <v>9659</v>
      </c>
      <c r="M2316" s="23" t="s">
        <v>5513</v>
      </c>
      <c r="N2316" s="23" t="s">
        <v>5514</v>
      </c>
      <c r="O2316" s="23" t="s">
        <v>9660</v>
      </c>
      <c r="P2316" s="23" t="s">
        <v>5516</v>
      </c>
      <c r="Q2316" s="23" t="s">
        <v>5695</v>
      </c>
      <c r="R2316" s="23" t="s">
        <v>5696</v>
      </c>
      <c r="S2316" s="23" t="s">
        <v>407</v>
      </c>
      <c r="T2316" s="23" t="s">
        <v>408</v>
      </c>
      <c r="U2316" s="23" t="s">
        <v>248</v>
      </c>
      <c r="V2316" s="23" t="s">
        <v>250</v>
      </c>
      <c r="W2316" s="24" t="s">
        <v>38</v>
      </c>
      <c r="X2316" s="24" t="s">
        <v>409</v>
      </c>
      <c r="Y2316" s="24" t="s">
        <v>40</v>
      </c>
      <c r="Z2316" s="25">
        <v>8828400</v>
      </c>
      <c r="AA2316" s="24" t="s">
        <v>14803</v>
      </c>
      <c r="AB2316" s="24" t="s">
        <v>14803</v>
      </c>
      <c r="AC2316" s="24" t="s">
        <v>14803</v>
      </c>
      <c r="AD2316" s="24" t="s">
        <v>21268</v>
      </c>
      <c r="AE2316" s="24"/>
      <c r="AF2316" s="24"/>
      <c r="AG2316" s="24" t="s">
        <v>21269</v>
      </c>
      <c r="AH2316" s="24"/>
      <c r="AI2316" s="24"/>
      <c r="AJ2316" s="24"/>
      <c r="AK2316" s="24"/>
      <c r="AL2316" s="24" t="s">
        <v>20999</v>
      </c>
      <c r="AM2316" s="24" t="s">
        <v>3853</v>
      </c>
      <c r="AN2316" s="40">
        <v>106426</v>
      </c>
      <c r="AO2316" s="24" t="s">
        <v>2244</v>
      </c>
      <c r="AP2316" s="24" t="s">
        <v>21270</v>
      </c>
      <c r="AQ2316" s="24"/>
      <c r="AR2316" s="24" t="s">
        <v>21000</v>
      </c>
      <c r="AS2316" s="24" t="s">
        <v>21001</v>
      </c>
      <c r="AT2316" s="24" t="s">
        <v>21270</v>
      </c>
      <c r="AU2316" s="23" t="s">
        <v>4310</v>
      </c>
      <c r="AV2316" s="23" t="s">
        <v>5563</v>
      </c>
      <c r="AW2316" s="23" t="s">
        <v>9661</v>
      </c>
      <c r="AX2316" s="23" t="s">
        <v>9662</v>
      </c>
    </row>
    <row r="2317" spans="1:50" s="22" customFormat="1" ht="20" customHeight="1" x14ac:dyDescent="0.3">
      <c r="A2317" s="23" t="s">
        <v>21004</v>
      </c>
      <c r="B2317" s="23" t="s">
        <v>5488</v>
      </c>
      <c r="C2317" s="23" t="s">
        <v>23885</v>
      </c>
      <c r="D2317" s="23" t="s">
        <v>21266</v>
      </c>
      <c r="E2317" s="23" t="s">
        <v>15151</v>
      </c>
      <c r="F2317" s="23" t="s">
        <v>15551</v>
      </c>
      <c r="G2317" s="24" t="s">
        <v>21733</v>
      </c>
      <c r="H2317" s="24" t="s">
        <v>21267</v>
      </c>
      <c r="I2317" s="24" t="s">
        <v>3</v>
      </c>
      <c r="J2317" s="30" t="s">
        <v>5510</v>
      </c>
      <c r="K2317" s="23" t="s">
        <v>9004</v>
      </c>
      <c r="L2317" s="23" t="s">
        <v>9005</v>
      </c>
      <c r="M2317" s="23" t="s">
        <v>5513</v>
      </c>
      <c r="N2317" s="23" t="s">
        <v>5514</v>
      </c>
      <c r="O2317" s="23" t="s">
        <v>9006</v>
      </c>
      <c r="P2317" s="23" t="s">
        <v>5516</v>
      </c>
      <c r="Q2317" s="23" t="s">
        <v>5561</v>
      </c>
      <c r="R2317" s="23" t="s">
        <v>5562</v>
      </c>
      <c r="S2317" s="23" t="s">
        <v>407</v>
      </c>
      <c r="T2317" s="23" t="s">
        <v>408</v>
      </c>
      <c r="U2317" s="23" t="s">
        <v>248</v>
      </c>
      <c r="V2317" s="23" t="s">
        <v>250</v>
      </c>
      <c r="W2317" s="24" t="s">
        <v>38</v>
      </c>
      <c r="X2317" s="24" t="s">
        <v>409</v>
      </c>
      <c r="Y2317" s="24" t="s">
        <v>40</v>
      </c>
      <c r="Z2317" s="25">
        <v>7724850</v>
      </c>
      <c r="AA2317" s="24" t="s">
        <v>14803</v>
      </c>
      <c r="AB2317" s="24" t="s">
        <v>14803</v>
      </c>
      <c r="AC2317" s="24" t="s">
        <v>14803</v>
      </c>
      <c r="AD2317" s="24" t="s">
        <v>21268</v>
      </c>
      <c r="AE2317" s="24"/>
      <c r="AF2317" s="24"/>
      <c r="AG2317" s="24" t="s">
        <v>21269</v>
      </c>
      <c r="AH2317" s="24"/>
      <c r="AI2317" s="24"/>
      <c r="AJ2317" s="24"/>
      <c r="AK2317" s="24"/>
      <c r="AL2317" s="24" t="s">
        <v>21002</v>
      </c>
      <c r="AM2317" s="24" t="s">
        <v>1364</v>
      </c>
      <c r="AN2317" s="40">
        <v>79026</v>
      </c>
      <c r="AO2317" s="24" t="s">
        <v>2629</v>
      </c>
      <c r="AP2317" s="24" t="s">
        <v>21270</v>
      </c>
      <c r="AQ2317" s="24"/>
      <c r="AR2317" s="24" t="s">
        <v>21003</v>
      </c>
      <c r="AS2317" s="24" t="s">
        <v>21004</v>
      </c>
      <c r="AT2317" s="24" t="s">
        <v>21270</v>
      </c>
      <c r="AU2317" s="23" t="s">
        <v>4106</v>
      </c>
      <c r="AV2317" s="23" t="s">
        <v>5602</v>
      </c>
      <c r="AW2317" s="23" t="s">
        <v>9007</v>
      </c>
      <c r="AX2317" s="23" t="s">
        <v>3136</v>
      </c>
    </row>
    <row r="2318" spans="1:50" s="22" customFormat="1" ht="20" customHeight="1" x14ac:dyDescent="0.3">
      <c r="A2318" s="23" t="s">
        <v>3695</v>
      </c>
      <c r="B2318" s="23" t="s">
        <v>5488</v>
      </c>
      <c r="C2318" s="23" t="s">
        <v>23886</v>
      </c>
      <c r="D2318" s="23" t="s">
        <v>21266</v>
      </c>
      <c r="E2318" s="23" t="s">
        <v>15645</v>
      </c>
      <c r="F2318" s="23" t="s">
        <v>21005</v>
      </c>
      <c r="G2318" s="24" t="s">
        <v>23887</v>
      </c>
      <c r="H2318" s="24" t="s">
        <v>21267</v>
      </c>
      <c r="I2318" s="24" t="s">
        <v>3</v>
      </c>
      <c r="J2318" s="30" t="s">
        <v>5510</v>
      </c>
      <c r="K2318" s="23" t="s">
        <v>11160</v>
      </c>
      <c r="L2318" s="23" t="s">
        <v>11161</v>
      </c>
      <c r="M2318" s="23" t="s">
        <v>5513</v>
      </c>
      <c r="N2318" s="23" t="s">
        <v>5514</v>
      </c>
      <c r="O2318" s="23" t="s">
        <v>11162</v>
      </c>
      <c r="P2318" s="23" t="s">
        <v>5516</v>
      </c>
      <c r="Q2318" s="23" t="s">
        <v>5561</v>
      </c>
      <c r="R2318" s="23" t="s">
        <v>5562</v>
      </c>
      <c r="S2318" s="23" t="s">
        <v>407</v>
      </c>
      <c r="T2318" s="23" t="s">
        <v>408</v>
      </c>
      <c r="U2318" s="23" t="s">
        <v>248</v>
      </c>
      <c r="V2318" s="23" t="s">
        <v>250</v>
      </c>
      <c r="W2318" s="24" t="s">
        <v>38</v>
      </c>
      <c r="X2318" s="24" t="s">
        <v>409</v>
      </c>
      <c r="Y2318" s="24" t="s">
        <v>40</v>
      </c>
      <c r="Z2318" s="25">
        <v>4414200</v>
      </c>
      <c r="AA2318" s="24" t="s">
        <v>14803</v>
      </c>
      <c r="AB2318" s="24" t="s">
        <v>14803</v>
      </c>
      <c r="AC2318" s="24" t="s">
        <v>14803</v>
      </c>
      <c r="AD2318" s="24" t="s">
        <v>21268</v>
      </c>
      <c r="AE2318" s="24"/>
      <c r="AF2318" s="24"/>
      <c r="AG2318" s="24" t="s">
        <v>21269</v>
      </c>
      <c r="AH2318" s="24"/>
      <c r="AI2318" s="24"/>
      <c r="AJ2318" s="24"/>
      <c r="AK2318" s="24"/>
      <c r="AL2318" s="24" t="s">
        <v>21006</v>
      </c>
      <c r="AM2318" s="24" t="s">
        <v>3692</v>
      </c>
      <c r="AN2318" s="40">
        <v>100126</v>
      </c>
      <c r="AO2318" s="24" t="s">
        <v>3693</v>
      </c>
      <c r="AP2318" s="24" t="s">
        <v>21270</v>
      </c>
      <c r="AQ2318" s="24"/>
      <c r="AR2318" s="24" t="s">
        <v>3694</v>
      </c>
      <c r="AS2318" s="24" t="s">
        <v>3695</v>
      </c>
      <c r="AT2318" s="24" t="s">
        <v>21270</v>
      </c>
      <c r="AU2318" s="23" t="s">
        <v>4958</v>
      </c>
      <c r="AV2318" s="23" t="s">
        <v>5563</v>
      </c>
      <c r="AW2318" s="23" t="s">
        <v>11163</v>
      </c>
      <c r="AX2318" s="23" t="s">
        <v>11164</v>
      </c>
    </row>
    <row r="2319" spans="1:50" s="22" customFormat="1" ht="20" customHeight="1" x14ac:dyDescent="0.3">
      <c r="A2319" s="23" t="s">
        <v>21009</v>
      </c>
      <c r="B2319" s="23" t="s">
        <v>5488</v>
      </c>
      <c r="C2319" s="23" t="s">
        <v>23888</v>
      </c>
      <c r="D2319" s="23" t="s">
        <v>21266</v>
      </c>
      <c r="E2319" s="23" t="s">
        <v>15645</v>
      </c>
      <c r="F2319" s="23" t="s">
        <v>15646</v>
      </c>
      <c r="G2319" s="24" t="s">
        <v>21784</v>
      </c>
      <c r="H2319" s="24" t="s">
        <v>21267</v>
      </c>
      <c r="I2319" s="24" t="s">
        <v>3</v>
      </c>
      <c r="J2319" s="30" t="s">
        <v>5510</v>
      </c>
      <c r="K2319" s="23" t="s">
        <v>9231</v>
      </c>
      <c r="L2319" s="23" t="s">
        <v>9232</v>
      </c>
      <c r="M2319" s="23" t="s">
        <v>5513</v>
      </c>
      <c r="N2319" s="23" t="s">
        <v>5514</v>
      </c>
      <c r="O2319" s="23" t="s">
        <v>9233</v>
      </c>
      <c r="P2319" s="23" t="s">
        <v>5516</v>
      </c>
      <c r="Q2319" s="23" t="s">
        <v>5561</v>
      </c>
      <c r="R2319" s="23" t="s">
        <v>5562</v>
      </c>
      <c r="S2319" s="23" t="s">
        <v>407</v>
      </c>
      <c r="T2319" s="23" t="s">
        <v>408</v>
      </c>
      <c r="U2319" s="23" t="s">
        <v>236</v>
      </c>
      <c r="V2319" s="23" t="s">
        <v>238</v>
      </c>
      <c r="W2319" s="24" t="s">
        <v>38</v>
      </c>
      <c r="X2319" s="24" t="s">
        <v>409</v>
      </c>
      <c r="Y2319" s="24" t="s">
        <v>40</v>
      </c>
      <c r="Z2319" s="25">
        <v>4414200</v>
      </c>
      <c r="AA2319" s="24" t="s">
        <v>14803</v>
      </c>
      <c r="AB2319" s="24" t="s">
        <v>14803</v>
      </c>
      <c r="AC2319" s="24" t="s">
        <v>14803</v>
      </c>
      <c r="AD2319" s="24" t="s">
        <v>21268</v>
      </c>
      <c r="AE2319" s="24"/>
      <c r="AF2319" s="24"/>
      <c r="AG2319" s="24" t="s">
        <v>21269</v>
      </c>
      <c r="AH2319" s="24"/>
      <c r="AI2319" s="24"/>
      <c r="AJ2319" s="24"/>
      <c r="AK2319" s="24"/>
      <c r="AL2319" s="24" t="s">
        <v>21007</v>
      </c>
      <c r="AM2319" s="24" t="s">
        <v>1403</v>
      </c>
      <c r="AN2319" s="40">
        <v>60926</v>
      </c>
      <c r="AO2319" s="24" t="s">
        <v>2559</v>
      </c>
      <c r="AP2319" s="24" t="s">
        <v>21270</v>
      </c>
      <c r="AQ2319" s="24"/>
      <c r="AR2319" s="24" t="s">
        <v>21008</v>
      </c>
      <c r="AS2319" s="24" t="s">
        <v>21009</v>
      </c>
      <c r="AT2319" s="24" t="s">
        <v>21270</v>
      </c>
      <c r="AU2319" s="23" t="s">
        <v>4106</v>
      </c>
      <c r="AV2319" s="23" t="s">
        <v>5563</v>
      </c>
      <c r="AW2319" s="23" t="s">
        <v>9234</v>
      </c>
      <c r="AX2319" s="23" t="s">
        <v>9235</v>
      </c>
    </row>
    <row r="2320" spans="1:50" s="22" customFormat="1" ht="20" customHeight="1" x14ac:dyDescent="0.3">
      <c r="A2320" s="23" t="s">
        <v>4583</v>
      </c>
      <c r="B2320" s="23" t="s">
        <v>5488</v>
      </c>
      <c r="C2320" s="23" t="s">
        <v>23889</v>
      </c>
      <c r="D2320" s="23" t="s">
        <v>21266</v>
      </c>
      <c r="E2320" s="23" t="s">
        <v>19235</v>
      </c>
      <c r="F2320" s="23" t="s">
        <v>19883</v>
      </c>
      <c r="G2320" s="24" t="s">
        <v>23385</v>
      </c>
      <c r="H2320" s="24" t="s">
        <v>21267</v>
      </c>
      <c r="I2320" s="24" t="s">
        <v>3</v>
      </c>
      <c r="J2320" s="30" t="s">
        <v>5510</v>
      </c>
      <c r="K2320" s="23" t="s">
        <v>12852</v>
      </c>
      <c r="L2320" s="23" t="s">
        <v>12853</v>
      </c>
      <c r="M2320" s="23" t="s">
        <v>5513</v>
      </c>
      <c r="N2320" s="23" t="s">
        <v>5514</v>
      </c>
      <c r="O2320" s="23" t="s">
        <v>12854</v>
      </c>
      <c r="P2320" s="23" t="s">
        <v>5516</v>
      </c>
      <c r="Q2320" s="23" t="s">
        <v>6108</v>
      </c>
      <c r="R2320" s="23" t="s">
        <v>6109</v>
      </c>
      <c r="S2320" s="23" t="s">
        <v>407</v>
      </c>
      <c r="T2320" s="23" t="s">
        <v>408</v>
      </c>
      <c r="U2320" s="23" t="s">
        <v>211</v>
      </c>
      <c r="V2320" s="23" t="s">
        <v>816</v>
      </c>
      <c r="W2320" s="24" t="s">
        <v>38</v>
      </c>
      <c r="X2320" s="24" t="s">
        <v>409</v>
      </c>
      <c r="Y2320" s="24" t="s">
        <v>40</v>
      </c>
      <c r="Z2320" s="25">
        <v>8534120</v>
      </c>
      <c r="AA2320" s="24" t="s">
        <v>14803</v>
      </c>
      <c r="AB2320" s="24" t="s">
        <v>14803</v>
      </c>
      <c r="AC2320" s="24" t="s">
        <v>14803</v>
      </c>
      <c r="AD2320" s="24" t="s">
        <v>21268</v>
      </c>
      <c r="AE2320" s="24"/>
      <c r="AF2320" s="24"/>
      <c r="AG2320" s="24" t="s">
        <v>21269</v>
      </c>
      <c r="AH2320" s="24"/>
      <c r="AI2320" s="24"/>
      <c r="AJ2320" s="24"/>
      <c r="AK2320" s="24"/>
      <c r="AL2320" s="24" t="s">
        <v>21010</v>
      </c>
      <c r="AM2320" s="24" t="s">
        <v>4580</v>
      </c>
      <c r="AN2320" s="40">
        <v>131426</v>
      </c>
      <c r="AO2320" s="24" t="s">
        <v>4581</v>
      </c>
      <c r="AP2320" s="24" t="s">
        <v>21270</v>
      </c>
      <c r="AQ2320" s="24"/>
      <c r="AR2320" s="24" t="s">
        <v>4582</v>
      </c>
      <c r="AS2320" s="24" t="s">
        <v>4583</v>
      </c>
      <c r="AT2320" s="24" t="s">
        <v>21270</v>
      </c>
      <c r="AU2320" s="23" t="s">
        <v>5392</v>
      </c>
      <c r="AV2320" s="23" t="s">
        <v>5563</v>
      </c>
      <c r="AW2320" s="23" t="s">
        <v>12855</v>
      </c>
      <c r="AX2320" s="23" t="s">
        <v>12856</v>
      </c>
    </row>
    <row r="2321" spans="1:50" s="22" customFormat="1" ht="20" customHeight="1" x14ac:dyDescent="0.3">
      <c r="A2321" s="23" t="s">
        <v>5335</v>
      </c>
      <c r="B2321" s="23" t="s">
        <v>5488</v>
      </c>
      <c r="C2321" s="23" t="s">
        <v>23890</v>
      </c>
      <c r="D2321" s="23" t="s">
        <v>21266</v>
      </c>
      <c r="E2321" s="23" t="s">
        <v>16535</v>
      </c>
      <c r="F2321" s="23" t="s">
        <v>21011</v>
      </c>
      <c r="G2321" s="24" t="s">
        <v>23891</v>
      </c>
      <c r="H2321" s="24" t="s">
        <v>21267</v>
      </c>
      <c r="I2321" s="24" t="s">
        <v>3</v>
      </c>
      <c r="J2321" s="30" t="s">
        <v>5510</v>
      </c>
      <c r="K2321" s="23" t="s">
        <v>12989</v>
      </c>
      <c r="L2321" s="23" t="s">
        <v>12990</v>
      </c>
      <c r="M2321" s="23" t="s">
        <v>5513</v>
      </c>
      <c r="N2321" s="23" t="s">
        <v>5514</v>
      </c>
      <c r="O2321" s="23" t="s">
        <v>12991</v>
      </c>
      <c r="P2321" s="23" t="s">
        <v>5516</v>
      </c>
      <c r="Q2321" s="23" t="s">
        <v>5561</v>
      </c>
      <c r="R2321" s="23" t="s">
        <v>5562</v>
      </c>
      <c r="S2321" s="23" t="s">
        <v>407</v>
      </c>
      <c r="T2321" s="23" t="s">
        <v>408</v>
      </c>
      <c r="U2321" s="23" t="s">
        <v>244</v>
      </c>
      <c r="V2321" s="23" t="s">
        <v>1300</v>
      </c>
      <c r="W2321" s="24" t="s">
        <v>38</v>
      </c>
      <c r="X2321" s="24" t="s">
        <v>409</v>
      </c>
      <c r="Y2321" s="24" t="s">
        <v>40</v>
      </c>
      <c r="Z2321" s="25">
        <v>8239840</v>
      </c>
      <c r="AA2321" s="24" t="s">
        <v>14803</v>
      </c>
      <c r="AB2321" s="24" t="s">
        <v>14803</v>
      </c>
      <c r="AC2321" s="24" t="s">
        <v>14803</v>
      </c>
      <c r="AD2321" s="24" t="s">
        <v>21268</v>
      </c>
      <c r="AE2321" s="24"/>
      <c r="AF2321" s="24"/>
      <c r="AG2321" s="24" t="s">
        <v>21269</v>
      </c>
      <c r="AH2321" s="24"/>
      <c r="AI2321" s="24"/>
      <c r="AJ2321" s="24"/>
      <c r="AK2321" s="24"/>
      <c r="AL2321" s="24" t="s">
        <v>23892</v>
      </c>
      <c r="AM2321" s="24" t="s">
        <v>5333</v>
      </c>
      <c r="AN2321" s="40">
        <v>156326</v>
      </c>
      <c r="AO2321" s="24" t="s">
        <v>4667</v>
      </c>
      <c r="AP2321" s="24" t="s">
        <v>21270</v>
      </c>
      <c r="AQ2321" s="24"/>
      <c r="AR2321" s="24" t="s">
        <v>5334</v>
      </c>
      <c r="AS2321" s="24" t="s">
        <v>5335</v>
      </c>
      <c r="AT2321" s="24" t="s">
        <v>21270</v>
      </c>
      <c r="AU2321" s="23" t="s">
        <v>5392</v>
      </c>
      <c r="AV2321" s="23" t="s">
        <v>5563</v>
      </c>
      <c r="AW2321" s="23" t="s">
        <v>12992</v>
      </c>
      <c r="AX2321" s="23" t="s">
        <v>5332</v>
      </c>
    </row>
    <row r="2322" spans="1:50" s="22" customFormat="1" ht="20" customHeight="1" x14ac:dyDescent="0.3">
      <c r="A2322" s="23" t="s">
        <v>3336</v>
      </c>
      <c r="B2322" s="23" t="s">
        <v>5488</v>
      </c>
      <c r="C2322" s="23" t="s">
        <v>23893</v>
      </c>
      <c r="D2322" s="23" t="s">
        <v>21266</v>
      </c>
      <c r="E2322" s="23" t="s">
        <v>18953</v>
      </c>
      <c r="F2322" s="23" t="s">
        <v>14803</v>
      </c>
      <c r="G2322" s="24" t="s">
        <v>18953</v>
      </c>
      <c r="H2322" s="24" t="s">
        <v>21267</v>
      </c>
      <c r="I2322" s="24" t="s">
        <v>3</v>
      </c>
      <c r="J2322" s="30" t="s">
        <v>5510</v>
      </c>
      <c r="K2322" s="23" t="s">
        <v>10219</v>
      </c>
      <c r="L2322" s="23" t="s">
        <v>10220</v>
      </c>
      <c r="M2322" s="23" t="s">
        <v>5513</v>
      </c>
      <c r="N2322" s="23" t="s">
        <v>5514</v>
      </c>
      <c r="O2322" s="23" t="s">
        <v>10221</v>
      </c>
      <c r="P2322" s="23" t="s">
        <v>5516</v>
      </c>
      <c r="Q2322" s="23" t="s">
        <v>5517</v>
      </c>
      <c r="R2322" s="23" t="s">
        <v>5518</v>
      </c>
      <c r="S2322" s="23" t="s">
        <v>407</v>
      </c>
      <c r="T2322" s="23" t="s">
        <v>408</v>
      </c>
      <c r="U2322" s="23" t="s">
        <v>244</v>
      </c>
      <c r="V2322" s="23" t="s">
        <v>1300</v>
      </c>
      <c r="W2322" s="24" t="s">
        <v>38</v>
      </c>
      <c r="X2322" s="24" t="s">
        <v>409</v>
      </c>
      <c r="Y2322" s="24" t="s">
        <v>40</v>
      </c>
      <c r="Z2322" s="25">
        <v>6400590</v>
      </c>
      <c r="AA2322" s="24" t="s">
        <v>14803</v>
      </c>
      <c r="AB2322" s="24" t="s">
        <v>14803</v>
      </c>
      <c r="AC2322" s="24" t="s">
        <v>14803</v>
      </c>
      <c r="AD2322" s="24" t="s">
        <v>21268</v>
      </c>
      <c r="AE2322" s="24"/>
      <c r="AF2322" s="24"/>
      <c r="AG2322" s="24" t="s">
        <v>21269</v>
      </c>
      <c r="AH2322" s="24"/>
      <c r="AI2322" s="24"/>
      <c r="AJ2322" s="24"/>
      <c r="AK2322" s="24"/>
      <c r="AL2322" s="24" t="s">
        <v>21012</v>
      </c>
      <c r="AM2322" s="24" t="s">
        <v>3333</v>
      </c>
      <c r="AN2322" s="40">
        <v>86326</v>
      </c>
      <c r="AO2322" s="24" t="s">
        <v>3334</v>
      </c>
      <c r="AP2322" s="24" t="s">
        <v>21270</v>
      </c>
      <c r="AQ2322" s="24"/>
      <c r="AR2322" s="24" t="s">
        <v>3335</v>
      </c>
      <c r="AS2322" s="24" t="s">
        <v>3336</v>
      </c>
      <c r="AT2322" s="24" t="s">
        <v>21270</v>
      </c>
      <c r="AU2322" s="23" t="s">
        <v>4708</v>
      </c>
      <c r="AV2322" s="23" t="s">
        <v>5602</v>
      </c>
      <c r="AW2322" s="23" t="s">
        <v>10222</v>
      </c>
      <c r="AX2322" s="23" t="s">
        <v>3332</v>
      </c>
    </row>
    <row r="2323" spans="1:50" s="22" customFormat="1" ht="20" customHeight="1" x14ac:dyDescent="0.3">
      <c r="A2323" s="23" t="s">
        <v>21016</v>
      </c>
      <c r="B2323" s="23" t="s">
        <v>5488</v>
      </c>
      <c r="C2323" s="23" t="s">
        <v>23894</v>
      </c>
      <c r="D2323" s="23" t="s">
        <v>21266</v>
      </c>
      <c r="E2323" s="23" t="s">
        <v>15151</v>
      </c>
      <c r="F2323" s="23" t="s">
        <v>21013</v>
      </c>
      <c r="G2323" s="24" t="s">
        <v>23895</v>
      </c>
      <c r="H2323" s="24" t="s">
        <v>21267</v>
      </c>
      <c r="I2323" s="24" t="s">
        <v>3</v>
      </c>
      <c r="J2323" s="30" t="s">
        <v>5510</v>
      </c>
      <c r="K2323" s="23" t="s">
        <v>6775</v>
      </c>
      <c r="L2323" s="23" t="s">
        <v>6776</v>
      </c>
      <c r="M2323" s="23" t="s">
        <v>5513</v>
      </c>
      <c r="N2323" s="23" t="s">
        <v>5514</v>
      </c>
      <c r="O2323" s="23" t="s">
        <v>6777</v>
      </c>
      <c r="P2323" s="23" t="s">
        <v>5516</v>
      </c>
      <c r="Q2323" s="23" t="s">
        <v>6108</v>
      </c>
      <c r="R2323" s="23" t="s">
        <v>6109</v>
      </c>
      <c r="S2323" s="23" t="s">
        <v>407</v>
      </c>
      <c r="T2323" s="23" t="s">
        <v>408</v>
      </c>
      <c r="U2323" s="23" t="s">
        <v>342</v>
      </c>
      <c r="V2323" s="23" t="s">
        <v>344</v>
      </c>
      <c r="W2323" s="24" t="s">
        <v>38</v>
      </c>
      <c r="X2323" s="24" t="s">
        <v>409</v>
      </c>
      <c r="Y2323" s="24" t="s">
        <v>40</v>
      </c>
      <c r="Z2323" s="25">
        <v>7724850</v>
      </c>
      <c r="AA2323" s="24" t="s">
        <v>14803</v>
      </c>
      <c r="AB2323" s="24" t="s">
        <v>14803</v>
      </c>
      <c r="AC2323" s="24" t="s">
        <v>14803</v>
      </c>
      <c r="AD2323" s="24" t="s">
        <v>21268</v>
      </c>
      <c r="AE2323" s="24"/>
      <c r="AF2323" s="24"/>
      <c r="AG2323" s="24" t="s">
        <v>21269</v>
      </c>
      <c r="AH2323" s="24"/>
      <c r="AI2323" s="24"/>
      <c r="AJ2323" s="24"/>
      <c r="AK2323" s="24"/>
      <c r="AL2323" s="24" t="s">
        <v>21014</v>
      </c>
      <c r="AM2323" s="24" t="s">
        <v>493</v>
      </c>
      <c r="AN2323" s="40">
        <v>1726</v>
      </c>
      <c r="AO2323" s="24" t="s">
        <v>494</v>
      </c>
      <c r="AP2323" s="24" t="s">
        <v>21270</v>
      </c>
      <c r="AQ2323" s="24"/>
      <c r="AR2323" s="24" t="s">
        <v>21015</v>
      </c>
      <c r="AS2323" s="24" t="s">
        <v>21016</v>
      </c>
      <c r="AT2323" s="24" t="s">
        <v>21270</v>
      </c>
      <c r="AU2323" s="23" t="s">
        <v>2654</v>
      </c>
      <c r="AV2323" s="23" t="s">
        <v>5602</v>
      </c>
      <c r="AW2323" s="23" t="s">
        <v>6778</v>
      </c>
      <c r="AX2323" s="23" t="s">
        <v>6779</v>
      </c>
    </row>
    <row r="2324" spans="1:50" s="22" customFormat="1" ht="20" customHeight="1" x14ac:dyDescent="0.3">
      <c r="A2324" s="23" t="s">
        <v>5015</v>
      </c>
      <c r="B2324" s="23" t="s">
        <v>5488</v>
      </c>
      <c r="C2324" s="23" t="s">
        <v>23896</v>
      </c>
      <c r="D2324" s="23" t="s">
        <v>21266</v>
      </c>
      <c r="E2324" s="23" t="s">
        <v>14996</v>
      </c>
      <c r="F2324" s="23" t="s">
        <v>14803</v>
      </c>
      <c r="G2324" s="24" t="s">
        <v>14996</v>
      </c>
      <c r="H2324" s="24" t="s">
        <v>21267</v>
      </c>
      <c r="I2324" s="24" t="s">
        <v>3</v>
      </c>
      <c r="J2324" s="30" t="s">
        <v>5510</v>
      </c>
      <c r="K2324" s="23" t="s">
        <v>12667</v>
      </c>
      <c r="L2324" s="23" t="s">
        <v>12668</v>
      </c>
      <c r="M2324" s="23" t="s">
        <v>5513</v>
      </c>
      <c r="N2324" s="23" t="s">
        <v>5514</v>
      </c>
      <c r="O2324" s="23" t="s">
        <v>12669</v>
      </c>
      <c r="P2324" s="23" t="s">
        <v>5516</v>
      </c>
      <c r="Q2324" s="23" t="s">
        <v>5561</v>
      </c>
      <c r="R2324" s="23" t="s">
        <v>5562</v>
      </c>
      <c r="S2324" s="23" t="s">
        <v>407</v>
      </c>
      <c r="T2324" s="23" t="s">
        <v>408</v>
      </c>
      <c r="U2324" s="23" t="s">
        <v>244</v>
      </c>
      <c r="V2324" s="23" t="s">
        <v>1300</v>
      </c>
      <c r="W2324" s="24" t="s">
        <v>38</v>
      </c>
      <c r="X2324" s="24" t="s">
        <v>409</v>
      </c>
      <c r="Y2324" s="24" t="s">
        <v>40</v>
      </c>
      <c r="Z2324" s="25">
        <v>3972780</v>
      </c>
      <c r="AA2324" s="24" t="s">
        <v>14803</v>
      </c>
      <c r="AB2324" s="24" t="s">
        <v>14803</v>
      </c>
      <c r="AC2324" s="24" t="s">
        <v>14803</v>
      </c>
      <c r="AD2324" s="24" t="s">
        <v>21268</v>
      </c>
      <c r="AE2324" s="24"/>
      <c r="AF2324" s="24"/>
      <c r="AG2324" s="24" t="s">
        <v>21269</v>
      </c>
      <c r="AH2324" s="24"/>
      <c r="AI2324" s="24"/>
      <c r="AJ2324" s="24"/>
      <c r="AK2324" s="24"/>
      <c r="AL2324" s="24" t="s">
        <v>23897</v>
      </c>
      <c r="AM2324" s="24" t="s">
        <v>5013</v>
      </c>
      <c r="AN2324" s="40">
        <v>145826</v>
      </c>
      <c r="AO2324" s="24" t="s">
        <v>4535</v>
      </c>
      <c r="AP2324" s="24" t="s">
        <v>21270</v>
      </c>
      <c r="AQ2324" s="24"/>
      <c r="AR2324" s="24" t="s">
        <v>5014</v>
      </c>
      <c r="AS2324" s="24" t="s">
        <v>5015</v>
      </c>
      <c r="AT2324" s="24" t="s">
        <v>21270</v>
      </c>
      <c r="AU2324" s="23" t="s">
        <v>5392</v>
      </c>
      <c r="AV2324" s="23" t="s">
        <v>5602</v>
      </c>
      <c r="AW2324" s="23" t="s">
        <v>12670</v>
      </c>
      <c r="AX2324" s="23" t="s">
        <v>12671</v>
      </c>
    </row>
    <row r="2325" spans="1:50" s="22" customFormat="1" ht="20" customHeight="1" x14ac:dyDescent="0.3">
      <c r="A2325" s="23" t="s">
        <v>21019</v>
      </c>
      <c r="B2325" s="23" t="s">
        <v>5488</v>
      </c>
      <c r="C2325" s="23" t="s">
        <v>23898</v>
      </c>
      <c r="D2325" s="23" t="s">
        <v>21266</v>
      </c>
      <c r="E2325" s="23" t="s">
        <v>17512</v>
      </c>
      <c r="F2325" s="23" t="s">
        <v>19121</v>
      </c>
      <c r="G2325" s="24" t="s">
        <v>23179</v>
      </c>
      <c r="H2325" s="24" t="s">
        <v>21267</v>
      </c>
      <c r="I2325" s="24" t="s">
        <v>3</v>
      </c>
      <c r="J2325" s="30" t="s">
        <v>5510</v>
      </c>
      <c r="K2325" s="23" t="s">
        <v>9197</v>
      </c>
      <c r="L2325" s="23" t="s">
        <v>9198</v>
      </c>
      <c r="M2325" s="23" t="s">
        <v>5513</v>
      </c>
      <c r="N2325" s="23" t="s">
        <v>5514</v>
      </c>
      <c r="O2325" s="23" t="s">
        <v>9199</v>
      </c>
      <c r="P2325" s="23" t="s">
        <v>5516</v>
      </c>
      <c r="Q2325" s="23" t="s">
        <v>5561</v>
      </c>
      <c r="R2325" s="23" t="s">
        <v>5562</v>
      </c>
      <c r="S2325" s="23" t="s">
        <v>407</v>
      </c>
      <c r="T2325" s="23" t="s">
        <v>408</v>
      </c>
      <c r="U2325" s="23" t="s">
        <v>265</v>
      </c>
      <c r="V2325" s="23" t="s">
        <v>848</v>
      </c>
      <c r="W2325" s="24" t="s">
        <v>38</v>
      </c>
      <c r="X2325" s="24" t="s">
        <v>409</v>
      </c>
      <c r="Y2325" s="24" t="s">
        <v>40</v>
      </c>
      <c r="Z2325" s="25">
        <v>12139050</v>
      </c>
      <c r="AA2325" s="24" t="s">
        <v>14803</v>
      </c>
      <c r="AB2325" s="24" t="s">
        <v>14803</v>
      </c>
      <c r="AC2325" s="24" t="s">
        <v>14803</v>
      </c>
      <c r="AD2325" s="24" t="s">
        <v>21268</v>
      </c>
      <c r="AE2325" s="24"/>
      <c r="AF2325" s="24"/>
      <c r="AG2325" s="24" t="s">
        <v>21269</v>
      </c>
      <c r="AH2325" s="24"/>
      <c r="AI2325" s="24"/>
      <c r="AJ2325" s="24"/>
      <c r="AK2325" s="24"/>
      <c r="AL2325" s="24" t="s">
        <v>21017</v>
      </c>
      <c r="AM2325" s="24" t="s">
        <v>2154</v>
      </c>
      <c r="AN2325" s="40">
        <v>47926</v>
      </c>
      <c r="AO2325" s="24" t="s">
        <v>2155</v>
      </c>
      <c r="AP2325" s="24" t="s">
        <v>21270</v>
      </c>
      <c r="AQ2325" s="24"/>
      <c r="AR2325" s="24" t="s">
        <v>21018</v>
      </c>
      <c r="AS2325" s="24" t="s">
        <v>21019</v>
      </c>
      <c r="AT2325" s="24" t="s">
        <v>21270</v>
      </c>
      <c r="AU2325" s="23" t="s">
        <v>4218</v>
      </c>
      <c r="AV2325" s="23" t="s">
        <v>5602</v>
      </c>
      <c r="AW2325" s="23" t="s">
        <v>9200</v>
      </c>
      <c r="AX2325" s="23" t="s">
        <v>9201</v>
      </c>
    </row>
    <row r="2326" spans="1:50" s="22" customFormat="1" ht="20" customHeight="1" x14ac:dyDescent="0.3">
      <c r="A2326" s="23" t="s">
        <v>21023</v>
      </c>
      <c r="B2326" s="23" t="s">
        <v>5488</v>
      </c>
      <c r="C2326" s="23" t="s">
        <v>23899</v>
      </c>
      <c r="D2326" s="23" t="s">
        <v>21266</v>
      </c>
      <c r="E2326" s="23" t="s">
        <v>15634</v>
      </c>
      <c r="F2326" s="23" t="s">
        <v>21020</v>
      </c>
      <c r="G2326" s="24" t="s">
        <v>23900</v>
      </c>
      <c r="H2326" s="24" t="s">
        <v>21267</v>
      </c>
      <c r="I2326" s="24" t="s">
        <v>3</v>
      </c>
      <c r="J2326" s="30" t="s">
        <v>5510</v>
      </c>
      <c r="K2326" s="23" t="s">
        <v>9895</v>
      </c>
      <c r="L2326" s="23" t="s">
        <v>9896</v>
      </c>
      <c r="M2326" s="23" t="s">
        <v>5513</v>
      </c>
      <c r="N2326" s="23" t="s">
        <v>5514</v>
      </c>
      <c r="O2326" s="23" t="s">
        <v>9897</v>
      </c>
      <c r="P2326" s="23" t="s">
        <v>5516</v>
      </c>
      <c r="Q2326" s="23" t="s">
        <v>5561</v>
      </c>
      <c r="R2326" s="23" t="s">
        <v>5562</v>
      </c>
      <c r="S2326" s="23" t="s">
        <v>407</v>
      </c>
      <c r="T2326" s="23" t="s">
        <v>408</v>
      </c>
      <c r="U2326" s="23" t="s">
        <v>216</v>
      </c>
      <c r="V2326" s="23" t="s">
        <v>218</v>
      </c>
      <c r="W2326" s="24" t="s">
        <v>38</v>
      </c>
      <c r="X2326" s="24" t="s">
        <v>409</v>
      </c>
      <c r="Y2326" s="24" t="s">
        <v>40</v>
      </c>
      <c r="Z2326" s="25">
        <v>2207100</v>
      </c>
      <c r="AA2326" s="24" t="s">
        <v>14803</v>
      </c>
      <c r="AB2326" s="24" t="s">
        <v>14803</v>
      </c>
      <c r="AC2326" s="24" t="s">
        <v>14803</v>
      </c>
      <c r="AD2326" s="24" t="s">
        <v>21268</v>
      </c>
      <c r="AE2326" s="24"/>
      <c r="AF2326" s="24"/>
      <c r="AG2326" s="24" t="s">
        <v>21269</v>
      </c>
      <c r="AH2326" s="24"/>
      <c r="AI2326" s="24"/>
      <c r="AJ2326" s="24"/>
      <c r="AK2326" s="24"/>
      <c r="AL2326" s="24" t="s">
        <v>21021</v>
      </c>
      <c r="AM2326" s="24" t="s">
        <v>3926</v>
      </c>
      <c r="AN2326" s="40">
        <v>108726</v>
      </c>
      <c r="AO2326" s="24" t="s">
        <v>3119</v>
      </c>
      <c r="AP2326" s="24" t="s">
        <v>21270</v>
      </c>
      <c r="AQ2326" s="24"/>
      <c r="AR2326" s="24" t="s">
        <v>21022</v>
      </c>
      <c r="AS2326" s="24" t="s">
        <v>21023</v>
      </c>
      <c r="AT2326" s="24" t="s">
        <v>21270</v>
      </c>
      <c r="AU2326" s="23" t="s">
        <v>4506</v>
      </c>
      <c r="AV2326" s="23" t="s">
        <v>5602</v>
      </c>
      <c r="AW2326" s="23" t="s">
        <v>9898</v>
      </c>
      <c r="AX2326" s="23" t="s">
        <v>9899</v>
      </c>
    </row>
    <row r="2327" spans="1:50" s="22" customFormat="1" ht="20" customHeight="1" x14ac:dyDescent="0.3">
      <c r="A2327" s="23" t="s">
        <v>21027</v>
      </c>
      <c r="B2327" s="23" t="s">
        <v>5488</v>
      </c>
      <c r="C2327" s="23" t="s">
        <v>23901</v>
      </c>
      <c r="D2327" s="23" t="s">
        <v>21266</v>
      </c>
      <c r="E2327" s="23" t="s">
        <v>17549</v>
      </c>
      <c r="F2327" s="23" t="s">
        <v>21024</v>
      </c>
      <c r="G2327" s="24" t="s">
        <v>23902</v>
      </c>
      <c r="H2327" s="24" t="s">
        <v>21267</v>
      </c>
      <c r="I2327" s="24" t="s">
        <v>3</v>
      </c>
      <c r="J2327" s="30" t="s">
        <v>5510</v>
      </c>
      <c r="K2327" s="23" t="s">
        <v>10038</v>
      </c>
      <c r="L2327" s="23" t="s">
        <v>10039</v>
      </c>
      <c r="M2327" s="23" t="s">
        <v>5513</v>
      </c>
      <c r="N2327" s="23" t="s">
        <v>5514</v>
      </c>
      <c r="O2327" s="23" t="s">
        <v>10040</v>
      </c>
      <c r="P2327" s="23" t="s">
        <v>5516</v>
      </c>
      <c r="Q2327" s="23" t="s">
        <v>5561</v>
      </c>
      <c r="R2327" s="23" t="s">
        <v>5562</v>
      </c>
      <c r="S2327" s="23" t="s">
        <v>407</v>
      </c>
      <c r="T2327" s="23" t="s">
        <v>408</v>
      </c>
      <c r="U2327" s="23" t="s">
        <v>248</v>
      </c>
      <c r="V2327" s="23" t="s">
        <v>250</v>
      </c>
      <c r="W2327" s="24" t="s">
        <v>38</v>
      </c>
      <c r="X2327" s="24" t="s">
        <v>409</v>
      </c>
      <c r="Y2327" s="24" t="s">
        <v>40</v>
      </c>
      <c r="Z2327" s="25">
        <v>9931950</v>
      </c>
      <c r="AA2327" s="24" t="s">
        <v>14803</v>
      </c>
      <c r="AB2327" s="24" t="s">
        <v>14803</v>
      </c>
      <c r="AC2327" s="24" t="s">
        <v>14803</v>
      </c>
      <c r="AD2327" s="24" t="s">
        <v>21268</v>
      </c>
      <c r="AE2327" s="24"/>
      <c r="AF2327" s="24"/>
      <c r="AG2327" s="24" t="s">
        <v>21269</v>
      </c>
      <c r="AH2327" s="24"/>
      <c r="AI2327" s="24"/>
      <c r="AJ2327" s="24"/>
      <c r="AK2327" s="24"/>
      <c r="AL2327" s="24" t="s">
        <v>21025</v>
      </c>
      <c r="AM2327" s="24" t="s">
        <v>2959</v>
      </c>
      <c r="AN2327" s="40">
        <v>73026</v>
      </c>
      <c r="AO2327" s="24" t="s">
        <v>2960</v>
      </c>
      <c r="AP2327" s="24" t="s">
        <v>21270</v>
      </c>
      <c r="AQ2327" s="24"/>
      <c r="AR2327" s="24" t="s">
        <v>21026</v>
      </c>
      <c r="AS2327" s="24" t="s">
        <v>21027</v>
      </c>
      <c r="AT2327" s="24" t="s">
        <v>21270</v>
      </c>
      <c r="AU2327" s="23" t="s">
        <v>4506</v>
      </c>
      <c r="AV2327" s="23" t="s">
        <v>5602</v>
      </c>
      <c r="AW2327" s="23" t="s">
        <v>10041</v>
      </c>
      <c r="AX2327" s="23" t="s">
        <v>2958</v>
      </c>
    </row>
    <row r="2328" spans="1:50" s="22" customFormat="1" ht="20" customHeight="1" x14ac:dyDescent="0.3">
      <c r="A2328" s="23" t="s">
        <v>21031</v>
      </c>
      <c r="B2328" s="23" t="s">
        <v>5488</v>
      </c>
      <c r="C2328" s="23" t="s">
        <v>23903</v>
      </c>
      <c r="D2328" s="23" t="s">
        <v>21266</v>
      </c>
      <c r="E2328" s="23" t="s">
        <v>17512</v>
      </c>
      <c r="F2328" s="23" t="s">
        <v>21028</v>
      </c>
      <c r="G2328" s="24" t="s">
        <v>23904</v>
      </c>
      <c r="H2328" s="24" t="s">
        <v>21267</v>
      </c>
      <c r="I2328" s="24" t="s">
        <v>3</v>
      </c>
      <c r="J2328" s="30" t="s">
        <v>5510</v>
      </c>
      <c r="K2328" s="23" t="s">
        <v>10264</v>
      </c>
      <c r="L2328" s="23" t="s">
        <v>10265</v>
      </c>
      <c r="M2328" s="23" t="s">
        <v>5513</v>
      </c>
      <c r="N2328" s="23" t="s">
        <v>5514</v>
      </c>
      <c r="O2328" s="23" t="s">
        <v>10266</v>
      </c>
      <c r="P2328" s="23" t="s">
        <v>5516</v>
      </c>
      <c r="Q2328" s="23" t="s">
        <v>5561</v>
      </c>
      <c r="R2328" s="23" t="s">
        <v>5562</v>
      </c>
      <c r="S2328" s="23" t="s">
        <v>407</v>
      </c>
      <c r="T2328" s="23" t="s">
        <v>408</v>
      </c>
      <c r="U2328" s="23" t="s">
        <v>308</v>
      </c>
      <c r="V2328" s="23" t="s">
        <v>310</v>
      </c>
      <c r="W2328" s="24" t="s">
        <v>38</v>
      </c>
      <c r="X2328" s="24" t="s">
        <v>409</v>
      </c>
      <c r="Y2328" s="24" t="s">
        <v>40</v>
      </c>
      <c r="Z2328" s="25">
        <v>12139050</v>
      </c>
      <c r="AA2328" s="24" t="s">
        <v>14803</v>
      </c>
      <c r="AB2328" s="24" t="s">
        <v>14803</v>
      </c>
      <c r="AC2328" s="24" t="s">
        <v>14803</v>
      </c>
      <c r="AD2328" s="24" t="s">
        <v>21268</v>
      </c>
      <c r="AE2328" s="24"/>
      <c r="AF2328" s="24"/>
      <c r="AG2328" s="24" t="s">
        <v>21269</v>
      </c>
      <c r="AH2328" s="24"/>
      <c r="AI2328" s="24"/>
      <c r="AJ2328" s="24"/>
      <c r="AK2328" s="24"/>
      <c r="AL2328" s="24" t="s">
        <v>21029</v>
      </c>
      <c r="AM2328" s="24" t="s">
        <v>2731</v>
      </c>
      <c r="AN2328" s="40">
        <v>69226</v>
      </c>
      <c r="AO2328" s="24" t="s">
        <v>2831</v>
      </c>
      <c r="AP2328" s="24" t="s">
        <v>21270</v>
      </c>
      <c r="AQ2328" s="24"/>
      <c r="AR2328" s="24" t="s">
        <v>21030</v>
      </c>
      <c r="AS2328" s="24" t="s">
        <v>21031</v>
      </c>
      <c r="AT2328" s="24" t="s">
        <v>21270</v>
      </c>
      <c r="AU2328" s="23" t="s">
        <v>4708</v>
      </c>
      <c r="AV2328" s="23" t="s">
        <v>5602</v>
      </c>
      <c r="AW2328" s="23" t="s">
        <v>10267</v>
      </c>
      <c r="AX2328" s="23" t="s">
        <v>2830</v>
      </c>
    </row>
    <row r="2329" spans="1:50" s="22" customFormat="1" ht="20" customHeight="1" x14ac:dyDescent="0.3">
      <c r="A2329" s="23" t="s">
        <v>5112</v>
      </c>
      <c r="B2329" s="23" t="s">
        <v>5488</v>
      </c>
      <c r="C2329" s="23" t="s">
        <v>23905</v>
      </c>
      <c r="D2329" s="23" t="s">
        <v>21266</v>
      </c>
      <c r="E2329" s="23" t="s">
        <v>18849</v>
      </c>
      <c r="F2329" s="23" t="s">
        <v>19198</v>
      </c>
      <c r="G2329" s="24" t="s">
        <v>23197</v>
      </c>
      <c r="H2329" s="24" t="s">
        <v>21267</v>
      </c>
      <c r="I2329" s="24" t="s">
        <v>3</v>
      </c>
      <c r="J2329" s="30" t="s">
        <v>5510</v>
      </c>
      <c r="K2329" s="23" t="s">
        <v>13153</v>
      </c>
      <c r="L2329" s="23" t="s">
        <v>13154</v>
      </c>
      <c r="M2329" s="23" t="s">
        <v>5513</v>
      </c>
      <c r="N2329" s="23" t="s">
        <v>5514</v>
      </c>
      <c r="O2329" s="23" t="s">
        <v>13155</v>
      </c>
      <c r="P2329" s="23" t="s">
        <v>5516</v>
      </c>
      <c r="Q2329" s="23" t="s">
        <v>5517</v>
      </c>
      <c r="R2329" s="23" t="s">
        <v>5518</v>
      </c>
      <c r="S2329" s="23" t="s">
        <v>407</v>
      </c>
      <c r="T2329" s="23" t="s">
        <v>408</v>
      </c>
      <c r="U2329" s="23" t="s">
        <v>248</v>
      </c>
      <c r="V2329" s="23" t="s">
        <v>250</v>
      </c>
      <c r="W2329" s="24" t="s">
        <v>38</v>
      </c>
      <c r="X2329" s="24" t="s">
        <v>2826</v>
      </c>
      <c r="Y2329" s="24" t="s">
        <v>40</v>
      </c>
      <c r="Z2329" s="25">
        <v>8938755</v>
      </c>
      <c r="AA2329" s="24" t="s">
        <v>14803</v>
      </c>
      <c r="AB2329" s="24" t="s">
        <v>14803</v>
      </c>
      <c r="AC2329" s="24" t="s">
        <v>14803</v>
      </c>
      <c r="AD2329" s="24" t="s">
        <v>21268</v>
      </c>
      <c r="AE2329" s="24"/>
      <c r="AF2329" s="24"/>
      <c r="AG2329" s="24" t="s">
        <v>21269</v>
      </c>
      <c r="AH2329" s="24"/>
      <c r="AI2329" s="24"/>
      <c r="AJ2329" s="24"/>
      <c r="AK2329" s="24"/>
      <c r="AL2329" s="24" t="s">
        <v>21033</v>
      </c>
      <c r="AM2329" s="24" t="s">
        <v>5110</v>
      </c>
      <c r="AN2329" s="40">
        <v>148626</v>
      </c>
      <c r="AO2329" s="24" t="s">
        <v>4781</v>
      </c>
      <c r="AP2329" s="24" t="s">
        <v>1532</v>
      </c>
      <c r="AQ2329" s="24" t="s">
        <v>5488</v>
      </c>
      <c r="AR2329" s="24" t="s">
        <v>5111</v>
      </c>
      <c r="AS2329" s="24" t="s">
        <v>5112</v>
      </c>
      <c r="AT2329" s="24" t="s">
        <v>21270</v>
      </c>
      <c r="AU2329" s="23" t="s">
        <v>5392</v>
      </c>
      <c r="AV2329" s="23" t="s">
        <v>5602</v>
      </c>
      <c r="AW2329" s="23" t="s">
        <v>13156</v>
      </c>
      <c r="AX2329" s="23" t="s">
        <v>5109</v>
      </c>
    </row>
    <row r="2330" spans="1:50" s="22" customFormat="1" ht="20" customHeight="1" x14ac:dyDescent="0.3">
      <c r="A2330" s="23" t="s">
        <v>4929</v>
      </c>
      <c r="B2330" s="23" t="s">
        <v>5488</v>
      </c>
      <c r="C2330" s="23" t="s">
        <v>23906</v>
      </c>
      <c r="D2330" s="23" t="s">
        <v>21266</v>
      </c>
      <c r="E2330" s="23" t="s">
        <v>15609</v>
      </c>
      <c r="F2330" s="23" t="s">
        <v>14803</v>
      </c>
      <c r="G2330" s="24" t="s">
        <v>15609</v>
      </c>
      <c r="H2330" s="24" t="s">
        <v>21267</v>
      </c>
      <c r="I2330" s="24" t="s">
        <v>3</v>
      </c>
      <c r="J2330" s="30" t="s">
        <v>5510</v>
      </c>
      <c r="K2330" s="23" t="s">
        <v>11627</v>
      </c>
      <c r="L2330" s="23" t="s">
        <v>11628</v>
      </c>
      <c r="M2330" s="23" t="s">
        <v>5513</v>
      </c>
      <c r="N2330" s="23" t="s">
        <v>5514</v>
      </c>
      <c r="O2330" s="23" t="s">
        <v>11629</v>
      </c>
      <c r="P2330" s="23" t="s">
        <v>5516</v>
      </c>
      <c r="Q2330" s="23" t="s">
        <v>5561</v>
      </c>
      <c r="R2330" s="23" t="s">
        <v>5562</v>
      </c>
      <c r="S2330" s="23" t="s">
        <v>407</v>
      </c>
      <c r="T2330" s="23" t="s">
        <v>408</v>
      </c>
      <c r="U2330" s="23" t="s">
        <v>248</v>
      </c>
      <c r="V2330" s="23" t="s">
        <v>250</v>
      </c>
      <c r="W2330" s="24" t="s">
        <v>38</v>
      </c>
      <c r="X2330" s="24" t="s">
        <v>2826</v>
      </c>
      <c r="Y2330" s="24" t="s">
        <v>40</v>
      </c>
      <c r="Z2330" s="25">
        <v>5959170</v>
      </c>
      <c r="AA2330" s="24" t="s">
        <v>14803</v>
      </c>
      <c r="AB2330" s="24" t="s">
        <v>14803</v>
      </c>
      <c r="AC2330" s="24" t="s">
        <v>14803</v>
      </c>
      <c r="AD2330" s="24" t="s">
        <v>21268</v>
      </c>
      <c r="AE2330" s="24"/>
      <c r="AF2330" s="24"/>
      <c r="AG2330" s="24" t="s">
        <v>21269</v>
      </c>
      <c r="AH2330" s="24"/>
      <c r="AI2330" s="24"/>
      <c r="AJ2330" s="24"/>
      <c r="AK2330" s="24"/>
      <c r="AL2330" s="24" t="s">
        <v>23907</v>
      </c>
      <c r="AM2330" s="24" t="s">
        <v>4927</v>
      </c>
      <c r="AN2330" s="40">
        <v>143626</v>
      </c>
      <c r="AO2330" s="24" t="s">
        <v>3960</v>
      </c>
      <c r="AP2330" s="24" t="s">
        <v>21270</v>
      </c>
      <c r="AQ2330" s="24"/>
      <c r="AR2330" s="24" t="s">
        <v>4928</v>
      </c>
      <c r="AS2330" s="24" t="s">
        <v>4929</v>
      </c>
      <c r="AT2330" s="24" t="s">
        <v>21270</v>
      </c>
      <c r="AU2330" s="23" t="s">
        <v>5310</v>
      </c>
      <c r="AV2330" s="23" t="s">
        <v>5563</v>
      </c>
      <c r="AW2330" s="23" t="s">
        <v>11630</v>
      </c>
      <c r="AX2330" s="23" t="s">
        <v>11631</v>
      </c>
    </row>
    <row r="2331" spans="1:50" s="22" customFormat="1" ht="20" customHeight="1" x14ac:dyDescent="0.3">
      <c r="A2331" s="23" t="s">
        <v>5387</v>
      </c>
      <c r="B2331" s="23" t="s">
        <v>5488</v>
      </c>
      <c r="C2331" s="23" t="s">
        <v>23908</v>
      </c>
      <c r="D2331" s="23" t="s">
        <v>21266</v>
      </c>
      <c r="E2331" s="23" t="s">
        <v>14993</v>
      </c>
      <c r="F2331" s="23" t="s">
        <v>14803</v>
      </c>
      <c r="G2331" s="24" t="s">
        <v>14993</v>
      </c>
      <c r="H2331" s="24" t="s">
        <v>21267</v>
      </c>
      <c r="I2331" s="24" t="s">
        <v>3</v>
      </c>
      <c r="J2331" s="30" t="s">
        <v>5510</v>
      </c>
      <c r="K2331" s="23" t="s">
        <v>12780</v>
      </c>
      <c r="L2331" s="23" t="s">
        <v>12781</v>
      </c>
      <c r="M2331" s="23" t="s">
        <v>5513</v>
      </c>
      <c r="N2331" s="23" t="s">
        <v>5514</v>
      </c>
      <c r="O2331" s="23" t="s">
        <v>12782</v>
      </c>
      <c r="P2331" s="23" t="s">
        <v>5516</v>
      </c>
      <c r="Q2331" s="23" t="s">
        <v>5517</v>
      </c>
      <c r="R2331" s="23" t="s">
        <v>5518</v>
      </c>
      <c r="S2331" s="23" t="s">
        <v>407</v>
      </c>
      <c r="T2331" s="23" t="s">
        <v>408</v>
      </c>
      <c r="U2331" s="23" t="s">
        <v>248</v>
      </c>
      <c r="V2331" s="23" t="s">
        <v>250</v>
      </c>
      <c r="W2331" s="24" t="s">
        <v>38</v>
      </c>
      <c r="X2331" s="24" t="s">
        <v>2826</v>
      </c>
      <c r="Y2331" s="24" t="s">
        <v>40</v>
      </c>
      <c r="Z2331" s="25">
        <v>3825640</v>
      </c>
      <c r="AA2331" s="24" t="s">
        <v>14803</v>
      </c>
      <c r="AB2331" s="24" t="s">
        <v>14803</v>
      </c>
      <c r="AC2331" s="24" t="s">
        <v>14803</v>
      </c>
      <c r="AD2331" s="24" t="s">
        <v>21268</v>
      </c>
      <c r="AE2331" s="24"/>
      <c r="AF2331" s="24"/>
      <c r="AG2331" s="24" t="s">
        <v>21269</v>
      </c>
      <c r="AH2331" s="24"/>
      <c r="AI2331" s="24"/>
      <c r="AJ2331" s="24"/>
      <c r="AK2331" s="24"/>
      <c r="AL2331" s="24" t="s">
        <v>21054</v>
      </c>
      <c r="AM2331" s="24" t="s">
        <v>5385</v>
      </c>
      <c r="AN2331" s="40">
        <v>158226</v>
      </c>
      <c r="AO2331" s="24" t="s">
        <v>4576</v>
      </c>
      <c r="AP2331" s="24" t="s">
        <v>21270</v>
      </c>
      <c r="AQ2331" s="24"/>
      <c r="AR2331" s="24" t="s">
        <v>5386</v>
      </c>
      <c r="AS2331" s="24" t="s">
        <v>5387</v>
      </c>
      <c r="AT2331" s="24" t="s">
        <v>21270</v>
      </c>
      <c r="AU2331" s="23" t="s">
        <v>5426</v>
      </c>
      <c r="AV2331" s="23" t="s">
        <v>5602</v>
      </c>
      <c r="AW2331" s="23" t="s">
        <v>12783</v>
      </c>
      <c r="AX2331" s="23" t="s">
        <v>5384</v>
      </c>
    </row>
    <row r="2332" spans="1:50" s="22" customFormat="1" ht="20" customHeight="1" x14ac:dyDescent="0.3">
      <c r="A2332" s="23" t="s">
        <v>21057</v>
      </c>
      <c r="B2332" s="23" t="s">
        <v>5488</v>
      </c>
      <c r="C2332" s="23" t="s">
        <v>23894</v>
      </c>
      <c r="D2332" s="23" t="s">
        <v>21266</v>
      </c>
      <c r="E2332" s="23" t="s">
        <v>15151</v>
      </c>
      <c r="F2332" s="23" t="s">
        <v>15551</v>
      </c>
      <c r="G2332" s="24" t="s">
        <v>21733</v>
      </c>
      <c r="H2332" s="24" t="s">
        <v>21267</v>
      </c>
      <c r="I2332" s="24" t="s">
        <v>3</v>
      </c>
      <c r="J2332" s="30" t="s">
        <v>5510</v>
      </c>
      <c r="K2332" s="23" t="s">
        <v>9567</v>
      </c>
      <c r="L2332" s="23" t="s">
        <v>9568</v>
      </c>
      <c r="M2332" s="23" t="s">
        <v>5513</v>
      </c>
      <c r="N2332" s="23" t="s">
        <v>5514</v>
      </c>
      <c r="O2332" s="23" t="s">
        <v>9569</v>
      </c>
      <c r="P2332" s="23" t="s">
        <v>5516</v>
      </c>
      <c r="Q2332" s="23" t="s">
        <v>6108</v>
      </c>
      <c r="R2332" s="23" t="s">
        <v>6109</v>
      </c>
      <c r="S2332" s="23" t="s">
        <v>407</v>
      </c>
      <c r="T2332" s="23" t="s">
        <v>408</v>
      </c>
      <c r="U2332" s="23" t="s">
        <v>248</v>
      </c>
      <c r="V2332" s="23" t="s">
        <v>250</v>
      </c>
      <c r="W2332" s="24" t="s">
        <v>38</v>
      </c>
      <c r="X2332" s="24" t="s">
        <v>409</v>
      </c>
      <c r="Y2332" s="24" t="s">
        <v>40</v>
      </c>
      <c r="Z2332" s="25">
        <v>7724850</v>
      </c>
      <c r="AA2332" s="24" t="s">
        <v>14803</v>
      </c>
      <c r="AB2332" s="24" t="s">
        <v>14803</v>
      </c>
      <c r="AC2332" s="24" t="s">
        <v>14803</v>
      </c>
      <c r="AD2332" s="24" t="s">
        <v>21268</v>
      </c>
      <c r="AE2332" s="24"/>
      <c r="AF2332" s="24"/>
      <c r="AG2332" s="24" t="s">
        <v>21269</v>
      </c>
      <c r="AH2332" s="24"/>
      <c r="AI2332" s="24"/>
      <c r="AJ2332" s="24"/>
      <c r="AK2332" s="24"/>
      <c r="AL2332" s="24" t="s">
        <v>21055</v>
      </c>
      <c r="AM2332" s="24" t="s">
        <v>1290</v>
      </c>
      <c r="AN2332" s="40">
        <v>73526</v>
      </c>
      <c r="AO2332" s="24" t="s">
        <v>2932</v>
      </c>
      <c r="AP2332" s="24" t="s">
        <v>21270</v>
      </c>
      <c r="AQ2332" s="24"/>
      <c r="AR2332" s="24" t="s">
        <v>21056</v>
      </c>
      <c r="AS2332" s="24" t="s">
        <v>21057</v>
      </c>
      <c r="AT2332" s="24" t="s">
        <v>21270</v>
      </c>
      <c r="AU2332" s="23" t="s">
        <v>4106</v>
      </c>
      <c r="AV2332" s="23" t="s">
        <v>5563</v>
      </c>
      <c r="AW2332" s="23" t="s">
        <v>9570</v>
      </c>
      <c r="AX2332" s="23" t="s">
        <v>9571</v>
      </c>
    </row>
    <row r="2333" spans="1:50" s="22" customFormat="1" ht="20" customHeight="1" x14ac:dyDescent="0.3">
      <c r="A2333" s="23" t="s">
        <v>4818</v>
      </c>
      <c r="B2333" s="23" t="s">
        <v>5488</v>
      </c>
      <c r="C2333" s="23" t="s">
        <v>23909</v>
      </c>
      <c r="D2333" s="23" t="s">
        <v>21266</v>
      </c>
      <c r="E2333" s="23" t="s">
        <v>16535</v>
      </c>
      <c r="F2333" s="23" t="s">
        <v>21058</v>
      </c>
      <c r="G2333" s="24" t="s">
        <v>23910</v>
      </c>
      <c r="H2333" s="24" t="s">
        <v>21267</v>
      </c>
      <c r="I2333" s="24" t="s">
        <v>3</v>
      </c>
      <c r="J2333" s="30" t="s">
        <v>5510</v>
      </c>
      <c r="K2333" s="23" t="s">
        <v>12070</v>
      </c>
      <c r="L2333" s="23" t="s">
        <v>12071</v>
      </c>
      <c r="M2333" s="23" t="s">
        <v>5513</v>
      </c>
      <c r="N2333" s="23" t="s">
        <v>5514</v>
      </c>
      <c r="O2333" s="23" t="s">
        <v>12072</v>
      </c>
      <c r="P2333" s="23" t="s">
        <v>5516</v>
      </c>
      <c r="Q2333" s="23" t="s">
        <v>5561</v>
      </c>
      <c r="R2333" s="23" t="s">
        <v>5562</v>
      </c>
      <c r="S2333" s="23" t="s">
        <v>407</v>
      </c>
      <c r="T2333" s="23" t="s">
        <v>408</v>
      </c>
      <c r="U2333" s="23" t="s">
        <v>248</v>
      </c>
      <c r="V2333" s="23" t="s">
        <v>250</v>
      </c>
      <c r="W2333" s="24" t="s">
        <v>38</v>
      </c>
      <c r="X2333" s="24" t="s">
        <v>2826</v>
      </c>
      <c r="Y2333" s="24" t="s">
        <v>40</v>
      </c>
      <c r="Z2333" s="25">
        <v>8239840</v>
      </c>
      <c r="AA2333" s="24" t="s">
        <v>14803</v>
      </c>
      <c r="AB2333" s="24" t="s">
        <v>14803</v>
      </c>
      <c r="AC2333" s="24" t="s">
        <v>14803</v>
      </c>
      <c r="AD2333" s="24" t="s">
        <v>21268</v>
      </c>
      <c r="AE2333" s="24"/>
      <c r="AF2333" s="24"/>
      <c r="AG2333" s="24" t="s">
        <v>21269</v>
      </c>
      <c r="AH2333" s="24"/>
      <c r="AI2333" s="24"/>
      <c r="AJ2333" s="24"/>
      <c r="AK2333" s="24"/>
      <c r="AL2333" s="24" t="s">
        <v>21059</v>
      </c>
      <c r="AM2333" s="24" t="s">
        <v>4816</v>
      </c>
      <c r="AN2333" s="40">
        <v>139826</v>
      </c>
      <c r="AO2333" s="24" t="s">
        <v>4212</v>
      </c>
      <c r="AP2333" s="24" t="s">
        <v>21270</v>
      </c>
      <c r="AQ2333" s="24"/>
      <c r="AR2333" s="24" t="s">
        <v>4817</v>
      </c>
      <c r="AS2333" s="24" t="s">
        <v>4818</v>
      </c>
      <c r="AT2333" s="24" t="s">
        <v>21270</v>
      </c>
      <c r="AU2333" s="23" t="s">
        <v>5310</v>
      </c>
      <c r="AV2333" s="23" t="s">
        <v>5563</v>
      </c>
      <c r="AW2333" s="23" t="s">
        <v>12073</v>
      </c>
      <c r="AX2333" s="23" t="s">
        <v>12074</v>
      </c>
    </row>
    <row r="2334" spans="1:50" s="22" customFormat="1" ht="20" customHeight="1" x14ac:dyDescent="0.3">
      <c r="A2334" s="23" t="s">
        <v>21063</v>
      </c>
      <c r="B2334" s="23" t="s">
        <v>5488</v>
      </c>
      <c r="C2334" s="23" t="s">
        <v>23911</v>
      </c>
      <c r="D2334" s="23" t="s">
        <v>21266</v>
      </c>
      <c r="E2334" s="23" t="s">
        <v>15161</v>
      </c>
      <c r="F2334" s="23" t="s">
        <v>21060</v>
      </c>
      <c r="G2334" s="24" t="s">
        <v>23912</v>
      </c>
      <c r="H2334" s="24" t="s">
        <v>21267</v>
      </c>
      <c r="I2334" s="24" t="s">
        <v>3</v>
      </c>
      <c r="J2334" s="30" t="s">
        <v>5510</v>
      </c>
      <c r="K2334" s="23" t="s">
        <v>10246</v>
      </c>
      <c r="L2334" s="23" t="s">
        <v>10247</v>
      </c>
      <c r="M2334" s="23" t="s">
        <v>5513</v>
      </c>
      <c r="N2334" s="23" t="s">
        <v>5514</v>
      </c>
      <c r="O2334" s="23" t="s">
        <v>10248</v>
      </c>
      <c r="P2334" s="23" t="s">
        <v>5516</v>
      </c>
      <c r="Q2334" s="23" t="s">
        <v>5561</v>
      </c>
      <c r="R2334" s="23" t="s">
        <v>5562</v>
      </c>
      <c r="S2334" s="23" t="s">
        <v>407</v>
      </c>
      <c r="T2334" s="23" t="s">
        <v>408</v>
      </c>
      <c r="U2334" s="23" t="s">
        <v>244</v>
      </c>
      <c r="V2334" s="23" t="s">
        <v>1300</v>
      </c>
      <c r="W2334" s="24" t="s">
        <v>38</v>
      </c>
      <c r="X2334" s="24" t="s">
        <v>409</v>
      </c>
      <c r="Y2334" s="24" t="s">
        <v>40</v>
      </c>
      <c r="Z2334" s="25">
        <v>6621300</v>
      </c>
      <c r="AA2334" s="24" t="s">
        <v>14803</v>
      </c>
      <c r="AB2334" s="24" t="s">
        <v>14803</v>
      </c>
      <c r="AC2334" s="24" t="s">
        <v>14803</v>
      </c>
      <c r="AD2334" s="24" t="s">
        <v>21268</v>
      </c>
      <c r="AE2334" s="24"/>
      <c r="AF2334" s="24"/>
      <c r="AG2334" s="24" t="s">
        <v>21269</v>
      </c>
      <c r="AH2334" s="24"/>
      <c r="AI2334" s="24"/>
      <c r="AJ2334" s="24"/>
      <c r="AK2334" s="24"/>
      <c r="AL2334" s="24" t="s">
        <v>21061</v>
      </c>
      <c r="AM2334" s="24" t="s">
        <v>2434</v>
      </c>
      <c r="AN2334" s="40">
        <v>83726</v>
      </c>
      <c r="AO2334" s="24" t="s">
        <v>3264</v>
      </c>
      <c r="AP2334" s="24" t="s">
        <v>21270</v>
      </c>
      <c r="AQ2334" s="24"/>
      <c r="AR2334" s="24" t="s">
        <v>21062</v>
      </c>
      <c r="AS2334" s="24" t="s">
        <v>21063</v>
      </c>
      <c r="AT2334" s="24" t="s">
        <v>21270</v>
      </c>
      <c r="AU2334" s="23" t="s">
        <v>4506</v>
      </c>
      <c r="AV2334" s="23" t="s">
        <v>5563</v>
      </c>
      <c r="AW2334" s="23" t="s">
        <v>10249</v>
      </c>
      <c r="AX2334" s="23" t="s">
        <v>10250</v>
      </c>
    </row>
    <row r="2335" spans="1:50" s="22" customFormat="1" ht="20" customHeight="1" x14ac:dyDescent="0.3">
      <c r="A2335" s="23" t="s">
        <v>5422</v>
      </c>
      <c r="B2335" s="23" t="s">
        <v>5488</v>
      </c>
      <c r="C2335" s="23" t="s">
        <v>23913</v>
      </c>
      <c r="D2335" s="23" t="s">
        <v>21266</v>
      </c>
      <c r="E2335" s="23" t="s">
        <v>14996</v>
      </c>
      <c r="F2335" s="23" t="s">
        <v>14997</v>
      </c>
      <c r="G2335" s="24" t="s">
        <v>21455</v>
      </c>
      <c r="H2335" s="24" t="s">
        <v>21267</v>
      </c>
      <c r="I2335" s="24" t="s">
        <v>3</v>
      </c>
      <c r="J2335" s="30" t="s">
        <v>5510</v>
      </c>
      <c r="K2335" s="23" t="s">
        <v>12801</v>
      </c>
      <c r="L2335" s="23" t="s">
        <v>12802</v>
      </c>
      <c r="M2335" s="23" t="s">
        <v>5513</v>
      </c>
      <c r="N2335" s="23" t="s">
        <v>5514</v>
      </c>
      <c r="O2335" s="23" t="s">
        <v>12803</v>
      </c>
      <c r="P2335" s="23" t="s">
        <v>5516</v>
      </c>
      <c r="Q2335" s="23" t="s">
        <v>5517</v>
      </c>
      <c r="R2335" s="23" t="s">
        <v>5518</v>
      </c>
      <c r="S2335" s="23" t="s">
        <v>407</v>
      </c>
      <c r="T2335" s="23" t="s">
        <v>408</v>
      </c>
      <c r="U2335" s="23" t="s">
        <v>265</v>
      </c>
      <c r="V2335" s="23" t="s">
        <v>848</v>
      </c>
      <c r="W2335" s="24" t="s">
        <v>38</v>
      </c>
      <c r="X2335" s="24" t="s">
        <v>409</v>
      </c>
      <c r="Y2335" s="24" t="s">
        <v>40</v>
      </c>
      <c r="Z2335" s="25">
        <v>3972780</v>
      </c>
      <c r="AA2335" s="24" t="s">
        <v>14803</v>
      </c>
      <c r="AB2335" s="24" t="s">
        <v>14803</v>
      </c>
      <c r="AC2335" s="24" t="s">
        <v>14803</v>
      </c>
      <c r="AD2335" s="24" t="s">
        <v>21268</v>
      </c>
      <c r="AE2335" s="24"/>
      <c r="AF2335" s="24"/>
      <c r="AG2335" s="24" t="s">
        <v>21269</v>
      </c>
      <c r="AH2335" s="24"/>
      <c r="AI2335" s="24"/>
      <c r="AJ2335" s="24"/>
      <c r="AK2335" s="24"/>
      <c r="AL2335" s="24" t="s">
        <v>21064</v>
      </c>
      <c r="AM2335" s="24" t="s">
        <v>5420</v>
      </c>
      <c r="AN2335" s="40">
        <v>159526</v>
      </c>
      <c r="AO2335" s="24" t="s">
        <v>4588</v>
      </c>
      <c r="AP2335" s="24" t="s">
        <v>21270</v>
      </c>
      <c r="AQ2335" s="24"/>
      <c r="AR2335" s="24" t="s">
        <v>5421</v>
      </c>
      <c r="AS2335" s="24" t="s">
        <v>5422</v>
      </c>
      <c r="AT2335" s="24" t="s">
        <v>21270</v>
      </c>
      <c r="AU2335" s="23" t="s">
        <v>5426</v>
      </c>
      <c r="AV2335" s="23" t="s">
        <v>5563</v>
      </c>
      <c r="AW2335" s="23" t="s">
        <v>12804</v>
      </c>
      <c r="AX2335" s="23" t="s">
        <v>5419</v>
      </c>
    </row>
    <row r="2336" spans="1:50" s="22" customFormat="1" ht="20" customHeight="1" x14ac:dyDescent="0.3">
      <c r="A2336" s="23" t="s">
        <v>8392</v>
      </c>
      <c r="B2336" s="23" t="s">
        <v>4310</v>
      </c>
      <c r="C2336" s="23" t="s">
        <v>23914</v>
      </c>
      <c r="D2336" s="23" t="s">
        <v>21266</v>
      </c>
      <c r="E2336" s="23" t="s">
        <v>14834</v>
      </c>
      <c r="F2336" s="23" t="s">
        <v>14803</v>
      </c>
      <c r="G2336" s="24" t="s">
        <v>14834</v>
      </c>
      <c r="H2336" s="24" t="s">
        <v>21267</v>
      </c>
      <c r="I2336" s="24" t="s">
        <v>3</v>
      </c>
      <c r="J2336" s="30" t="s">
        <v>5879</v>
      </c>
      <c r="K2336" s="23" t="s">
        <v>8389</v>
      </c>
      <c r="L2336" s="23" t="s">
        <v>8390</v>
      </c>
      <c r="M2336" s="23" t="s">
        <v>5513</v>
      </c>
      <c r="N2336" s="23" t="s">
        <v>5514</v>
      </c>
      <c r="O2336" s="23" t="s">
        <v>8391</v>
      </c>
      <c r="P2336" s="23" t="s">
        <v>5516</v>
      </c>
      <c r="Q2336" s="23" t="s">
        <v>5517</v>
      </c>
      <c r="R2336" s="23" t="s">
        <v>5518</v>
      </c>
      <c r="S2336" s="23" t="s">
        <v>407</v>
      </c>
      <c r="T2336" s="23" t="s">
        <v>408</v>
      </c>
      <c r="U2336" s="23" t="s">
        <v>193</v>
      </c>
      <c r="V2336" s="23" t="s">
        <v>194</v>
      </c>
      <c r="W2336" s="24" t="s">
        <v>38</v>
      </c>
      <c r="X2336" s="24" t="s">
        <v>409</v>
      </c>
      <c r="Y2336" s="24" t="s">
        <v>40</v>
      </c>
      <c r="Z2336" s="25">
        <v>4801660</v>
      </c>
      <c r="AA2336" s="24" t="s">
        <v>14803</v>
      </c>
      <c r="AB2336" s="24" t="s">
        <v>14803</v>
      </c>
      <c r="AC2336" s="24" t="s">
        <v>14803</v>
      </c>
      <c r="AD2336" s="24" t="s">
        <v>21268</v>
      </c>
      <c r="AE2336" s="24"/>
      <c r="AF2336" s="24"/>
      <c r="AG2336" s="24" t="s">
        <v>21269</v>
      </c>
      <c r="AH2336" s="24"/>
      <c r="AI2336" s="24"/>
      <c r="AJ2336" s="24"/>
      <c r="AK2336" s="24"/>
      <c r="AL2336" s="24" t="s">
        <v>14835</v>
      </c>
      <c r="AM2336" s="24" t="s">
        <v>1042</v>
      </c>
      <c r="AN2336" s="40">
        <v>33426</v>
      </c>
      <c r="AO2336" s="24" t="s">
        <v>2267</v>
      </c>
      <c r="AP2336" s="24" t="s">
        <v>563</v>
      </c>
      <c r="AQ2336" s="24" t="s">
        <v>4106</v>
      </c>
      <c r="AR2336" s="24" t="s">
        <v>1772</v>
      </c>
      <c r="AS2336" s="24" t="s">
        <v>8392</v>
      </c>
      <c r="AT2336" s="24" t="s">
        <v>21270</v>
      </c>
      <c r="AU2336" s="23" t="s">
        <v>3933</v>
      </c>
      <c r="AV2336" s="23" t="s">
        <v>5887</v>
      </c>
      <c r="AW2336" s="23" t="s">
        <v>8393</v>
      </c>
      <c r="AX2336" s="23" t="s">
        <v>8394</v>
      </c>
    </row>
    <row r="2337" spans="1:50" s="22" customFormat="1" ht="20" customHeight="1" x14ac:dyDescent="0.3">
      <c r="A2337" s="23" t="s">
        <v>14020</v>
      </c>
      <c r="B2337" s="23" t="s">
        <v>14689</v>
      </c>
      <c r="C2337" s="23" t="s">
        <v>23915</v>
      </c>
      <c r="D2337" s="23" t="s">
        <v>21266</v>
      </c>
      <c r="E2337" s="23" t="s">
        <v>20600</v>
      </c>
      <c r="F2337" s="23" t="s">
        <v>14803</v>
      </c>
      <c r="G2337" s="24" t="s">
        <v>20600</v>
      </c>
      <c r="H2337" s="24" t="s">
        <v>21267</v>
      </c>
      <c r="I2337" s="24" t="s">
        <v>3</v>
      </c>
      <c r="J2337" s="30" t="s">
        <v>5510</v>
      </c>
      <c r="K2337" s="23" t="s">
        <v>5993</v>
      </c>
      <c r="L2337" s="23" t="s">
        <v>5994</v>
      </c>
      <c r="M2337" s="23" t="s">
        <v>5513</v>
      </c>
      <c r="N2337" s="23" t="s">
        <v>5514</v>
      </c>
      <c r="O2337" s="23" t="s">
        <v>5995</v>
      </c>
      <c r="P2337" s="23" t="s">
        <v>5516</v>
      </c>
      <c r="Q2337" s="23" t="s">
        <v>5561</v>
      </c>
      <c r="R2337" s="23" t="s">
        <v>5562</v>
      </c>
      <c r="S2337" s="23" t="s">
        <v>407</v>
      </c>
      <c r="T2337" s="23" t="s">
        <v>408</v>
      </c>
      <c r="U2337" s="23" t="s">
        <v>368</v>
      </c>
      <c r="V2337" s="23" t="s">
        <v>370</v>
      </c>
      <c r="W2337" s="24" t="s">
        <v>38</v>
      </c>
      <c r="X2337" s="24" t="s">
        <v>409</v>
      </c>
      <c r="Y2337" s="24" t="s">
        <v>40</v>
      </c>
      <c r="Z2337" s="25">
        <v>203208</v>
      </c>
      <c r="AA2337" s="24" t="s">
        <v>14803</v>
      </c>
      <c r="AB2337" s="24" t="s">
        <v>14803</v>
      </c>
      <c r="AC2337" s="24" t="s">
        <v>14803</v>
      </c>
      <c r="AD2337" s="24" t="s">
        <v>21268</v>
      </c>
      <c r="AE2337" s="24"/>
      <c r="AF2337" s="24"/>
      <c r="AG2337" s="24" t="s">
        <v>21269</v>
      </c>
      <c r="AH2337" s="24"/>
      <c r="AI2337" s="24"/>
      <c r="AJ2337" s="24"/>
      <c r="AK2337" s="24"/>
      <c r="AL2337" s="24" t="s">
        <v>20885</v>
      </c>
      <c r="AM2337" s="24" t="s">
        <v>410</v>
      </c>
      <c r="AN2337" s="40">
        <v>126</v>
      </c>
      <c r="AO2337" s="24" t="s">
        <v>5385</v>
      </c>
      <c r="AP2337" s="24" t="s">
        <v>21270</v>
      </c>
      <c r="AQ2337" s="24"/>
      <c r="AR2337" s="24" t="s">
        <v>20886</v>
      </c>
      <c r="AS2337" s="24" t="s">
        <v>14020</v>
      </c>
      <c r="AT2337" s="24" t="s">
        <v>21270</v>
      </c>
      <c r="AU2337" s="23" t="s">
        <v>5473</v>
      </c>
      <c r="AV2337" s="23" t="s">
        <v>9463</v>
      </c>
      <c r="AW2337" s="23" t="s">
        <v>1205</v>
      </c>
      <c r="AX2337" s="23" t="s">
        <v>14009</v>
      </c>
    </row>
    <row r="2338" spans="1:50" s="22" customFormat="1" ht="20" customHeight="1" x14ac:dyDescent="0.3">
      <c r="A2338" s="23" t="s">
        <v>20893</v>
      </c>
      <c r="B2338" s="23" t="s">
        <v>14689</v>
      </c>
      <c r="C2338" s="23" t="s">
        <v>23916</v>
      </c>
      <c r="D2338" s="23" t="s">
        <v>21266</v>
      </c>
      <c r="E2338" s="23" t="s">
        <v>20890</v>
      </c>
      <c r="F2338" s="23" t="s">
        <v>14803</v>
      </c>
      <c r="G2338" s="24" t="s">
        <v>20890</v>
      </c>
      <c r="H2338" s="24" t="s">
        <v>21267</v>
      </c>
      <c r="I2338" s="24" t="s">
        <v>3</v>
      </c>
      <c r="J2338" s="30" t="s">
        <v>5510</v>
      </c>
      <c r="K2338" s="23" t="s">
        <v>7071</v>
      </c>
      <c r="L2338" s="23" t="s">
        <v>7072</v>
      </c>
      <c r="M2338" s="23" t="s">
        <v>5513</v>
      </c>
      <c r="N2338" s="23" t="s">
        <v>5514</v>
      </c>
      <c r="O2338" s="23" t="s">
        <v>7073</v>
      </c>
      <c r="P2338" s="23" t="s">
        <v>5516</v>
      </c>
      <c r="Q2338" s="23" t="s">
        <v>5561</v>
      </c>
      <c r="R2338" s="23" t="s">
        <v>5562</v>
      </c>
      <c r="S2338" s="23" t="s">
        <v>407</v>
      </c>
      <c r="T2338" s="23" t="s">
        <v>408</v>
      </c>
      <c r="U2338" s="23" t="s">
        <v>165</v>
      </c>
      <c r="V2338" s="23" t="s">
        <v>166</v>
      </c>
      <c r="W2338" s="24" t="s">
        <v>38</v>
      </c>
      <c r="X2338" s="24" t="s">
        <v>409</v>
      </c>
      <c r="Y2338" s="24" t="s">
        <v>40</v>
      </c>
      <c r="Z2338" s="25">
        <v>60000</v>
      </c>
      <c r="AA2338" s="24" t="s">
        <v>14803</v>
      </c>
      <c r="AB2338" s="24" t="s">
        <v>14803</v>
      </c>
      <c r="AC2338" s="24" t="s">
        <v>14803</v>
      </c>
      <c r="AD2338" s="24" t="s">
        <v>21268</v>
      </c>
      <c r="AE2338" s="24"/>
      <c r="AF2338" s="24"/>
      <c r="AG2338" s="24" t="s">
        <v>21269</v>
      </c>
      <c r="AH2338" s="24"/>
      <c r="AI2338" s="24"/>
      <c r="AJ2338" s="24"/>
      <c r="AK2338" s="24"/>
      <c r="AL2338" s="24" t="s">
        <v>20891</v>
      </c>
      <c r="AM2338" s="24" t="s">
        <v>410</v>
      </c>
      <c r="AN2338" s="40">
        <v>126</v>
      </c>
      <c r="AO2338" s="24" t="s">
        <v>5238</v>
      </c>
      <c r="AP2338" s="24" t="s">
        <v>21270</v>
      </c>
      <c r="AQ2338" s="24"/>
      <c r="AR2338" s="24" t="s">
        <v>20892</v>
      </c>
      <c r="AS2338" s="24" t="s">
        <v>20893</v>
      </c>
      <c r="AT2338" s="24" t="s">
        <v>21270</v>
      </c>
      <c r="AU2338" s="23" t="s">
        <v>13836</v>
      </c>
      <c r="AV2338" s="23" t="s">
        <v>9463</v>
      </c>
      <c r="AW2338" s="23" t="s">
        <v>1028</v>
      </c>
      <c r="AX2338" s="23" t="s">
        <v>13853</v>
      </c>
    </row>
    <row r="2339" spans="1:50" s="22" customFormat="1" ht="20" customHeight="1" x14ac:dyDescent="0.3">
      <c r="A2339" s="23" t="s">
        <v>14229</v>
      </c>
      <c r="B2339" s="23" t="s">
        <v>14689</v>
      </c>
      <c r="C2339" s="23" t="s">
        <v>23917</v>
      </c>
      <c r="D2339" s="23" t="s">
        <v>21266</v>
      </c>
      <c r="E2339" s="23" t="s">
        <v>18743</v>
      </c>
      <c r="F2339" s="23" t="s">
        <v>14803</v>
      </c>
      <c r="G2339" s="24" t="s">
        <v>18743</v>
      </c>
      <c r="H2339" s="24" t="s">
        <v>21267</v>
      </c>
      <c r="I2339" s="24" t="s">
        <v>3</v>
      </c>
      <c r="J2339" s="30" t="s">
        <v>5510</v>
      </c>
      <c r="K2339" s="23" t="s">
        <v>13369</v>
      </c>
      <c r="L2339" s="23" t="s">
        <v>13370</v>
      </c>
      <c r="M2339" s="23" t="s">
        <v>5513</v>
      </c>
      <c r="N2339" s="23" t="s">
        <v>5514</v>
      </c>
      <c r="O2339" s="23" t="s">
        <v>13371</v>
      </c>
      <c r="P2339" s="23" t="s">
        <v>5516</v>
      </c>
      <c r="Q2339" s="23" t="s">
        <v>5843</v>
      </c>
      <c r="R2339" s="23" t="s">
        <v>5844</v>
      </c>
      <c r="S2339" s="23" t="s">
        <v>407</v>
      </c>
      <c r="T2339" s="23" t="s">
        <v>408</v>
      </c>
      <c r="U2339" s="23" t="s">
        <v>195</v>
      </c>
      <c r="V2339" s="23" t="s">
        <v>197</v>
      </c>
      <c r="W2339" s="24" t="s">
        <v>38</v>
      </c>
      <c r="X2339" s="24" t="s">
        <v>409</v>
      </c>
      <c r="Y2339" s="24" t="s">
        <v>40</v>
      </c>
      <c r="Z2339" s="25">
        <v>134742</v>
      </c>
      <c r="AA2339" s="24" t="s">
        <v>14803</v>
      </c>
      <c r="AB2339" s="24" t="s">
        <v>14803</v>
      </c>
      <c r="AC2339" s="24" t="s">
        <v>14803</v>
      </c>
      <c r="AD2339" s="24" t="s">
        <v>21268</v>
      </c>
      <c r="AE2339" s="24"/>
      <c r="AF2339" s="24"/>
      <c r="AG2339" s="24" t="s">
        <v>21269</v>
      </c>
      <c r="AH2339" s="24"/>
      <c r="AI2339" s="24"/>
      <c r="AJ2339" s="24"/>
      <c r="AK2339" s="24"/>
      <c r="AL2339" s="24" t="s">
        <v>20894</v>
      </c>
      <c r="AM2339" s="24" t="s">
        <v>410</v>
      </c>
      <c r="AN2339" s="40">
        <v>126</v>
      </c>
      <c r="AO2339" s="24" t="s">
        <v>14227</v>
      </c>
      <c r="AP2339" s="24" t="s">
        <v>21270</v>
      </c>
      <c r="AQ2339" s="24"/>
      <c r="AR2339" s="24" t="s">
        <v>14228</v>
      </c>
      <c r="AS2339" s="24" t="s">
        <v>14229</v>
      </c>
      <c r="AT2339" s="24" t="s">
        <v>21270</v>
      </c>
      <c r="AU2339" s="23" t="s">
        <v>5479</v>
      </c>
      <c r="AV2339" s="23" t="s">
        <v>9463</v>
      </c>
      <c r="AW2339" s="23" t="s">
        <v>1346</v>
      </c>
      <c r="AX2339" s="23" t="s">
        <v>14230</v>
      </c>
    </row>
    <row r="2340" spans="1:50" s="22" customFormat="1" ht="20" customHeight="1" x14ac:dyDescent="0.3">
      <c r="A2340" s="23" t="s">
        <v>13930</v>
      </c>
      <c r="B2340" s="23" t="s">
        <v>14689</v>
      </c>
      <c r="C2340" s="23" t="s">
        <v>23918</v>
      </c>
      <c r="D2340" s="23" t="s">
        <v>21266</v>
      </c>
      <c r="E2340" s="23" t="s">
        <v>16797</v>
      </c>
      <c r="F2340" s="23" t="s">
        <v>14803</v>
      </c>
      <c r="G2340" s="24" t="s">
        <v>16797</v>
      </c>
      <c r="H2340" s="24" t="s">
        <v>21267</v>
      </c>
      <c r="I2340" s="24" t="s">
        <v>3</v>
      </c>
      <c r="J2340" s="30" t="s">
        <v>5510</v>
      </c>
      <c r="K2340" s="23" t="s">
        <v>13369</v>
      </c>
      <c r="L2340" s="23" t="s">
        <v>13370</v>
      </c>
      <c r="M2340" s="23" t="s">
        <v>5513</v>
      </c>
      <c r="N2340" s="23" t="s">
        <v>5514</v>
      </c>
      <c r="O2340" s="23" t="s">
        <v>13371</v>
      </c>
      <c r="P2340" s="23" t="s">
        <v>5516</v>
      </c>
      <c r="Q2340" s="23" t="s">
        <v>5843</v>
      </c>
      <c r="R2340" s="23" t="s">
        <v>5844</v>
      </c>
      <c r="S2340" s="23" t="s">
        <v>407</v>
      </c>
      <c r="T2340" s="23" t="s">
        <v>408</v>
      </c>
      <c r="U2340" s="23" t="s">
        <v>195</v>
      </c>
      <c r="V2340" s="23" t="s">
        <v>197</v>
      </c>
      <c r="W2340" s="24" t="s">
        <v>38</v>
      </c>
      <c r="X2340" s="24" t="s">
        <v>409</v>
      </c>
      <c r="Y2340" s="24" t="s">
        <v>40</v>
      </c>
      <c r="Z2340" s="25">
        <v>404225</v>
      </c>
      <c r="AA2340" s="24" t="s">
        <v>14803</v>
      </c>
      <c r="AB2340" s="24" t="s">
        <v>14803</v>
      </c>
      <c r="AC2340" s="24" t="s">
        <v>14803</v>
      </c>
      <c r="AD2340" s="24" t="s">
        <v>21268</v>
      </c>
      <c r="AE2340" s="24"/>
      <c r="AF2340" s="24"/>
      <c r="AG2340" s="24" t="s">
        <v>21269</v>
      </c>
      <c r="AH2340" s="24"/>
      <c r="AI2340" s="24"/>
      <c r="AJ2340" s="24"/>
      <c r="AK2340" s="24"/>
      <c r="AL2340" s="24" t="s">
        <v>20895</v>
      </c>
      <c r="AM2340" s="24" t="s">
        <v>410</v>
      </c>
      <c r="AN2340" s="40">
        <v>126</v>
      </c>
      <c r="AO2340" s="24" t="s">
        <v>5306</v>
      </c>
      <c r="AP2340" s="24" t="s">
        <v>21270</v>
      </c>
      <c r="AQ2340" s="24"/>
      <c r="AR2340" s="24" t="s">
        <v>13929</v>
      </c>
      <c r="AS2340" s="24" t="s">
        <v>13930</v>
      </c>
      <c r="AT2340" s="24" t="s">
        <v>21270</v>
      </c>
      <c r="AU2340" s="23" t="s">
        <v>5468</v>
      </c>
      <c r="AV2340" s="23" t="s">
        <v>9463</v>
      </c>
      <c r="AW2340" s="23" t="s">
        <v>2664</v>
      </c>
      <c r="AX2340" s="23" t="s">
        <v>13931</v>
      </c>
    </row>
    <row r="2341" spans="1:50" s="22" customFormat="1" ht="20" customHeight="1" x14ac:dyDescent="0.3">
      <c r="A2341" s="23" t="s">
        <v>14002</v>
      </c>
      <c r="B2341" s="23" t="s">
        <v>14689</v>
      </c>
      <c r="C2341" s="23" t="s">
        <v>23919</v>
      </c>
      <c r="D2341" s="23" t="s">
        <v>21266</v>
      </c>
      <c r="E2341" s="23" t="s">
        <v>20896</v>
      </c>
      <c r="F2341" s="23" t="s">
        <v>14803</v>
      </c>
      <c r="G2341" s="24" t="s">
        <v>20896</v>
      </c>
      <c r="H2341" s="24" t="s">
        <v>21267</v>
      </c>
      <c r="I2341" s="24" t="s">
        <v>3</v>
      </c>
      <c r="J2341" s="30" t="s">
        <v>5510</v>
      </c>
      <c r="K2341" s="23" t="s">
        <v>8215</v>
      </c>
      <c r="L2341" s="23" t="s">
        <v>8216</v>
      </c>
      <c r="M2341" s="23" t="s">
        <v>5513</v>
      </c>
      <c r="N2341" s="23" t="s">
        <v>5514</v>
      </c>
      <c r="O2341" s="23" t="s">
        <v>8217</v>
      </c>
      <c r="P2341" s="23" t="s">
        <v>5516</v>
      </c>
      <c r="Q2341" s="23" t="s">
        <v>5517</v>
      </c>
      <c r="R2341" s="23" t="s">
        <v>5518</v>
      </c>
      <c r="S2341" s="23" t="s">
        <v>407</v>
      </c>
      <c r="T2341" s="23" t="s">
        <v>408</v>
      </c>
      <c r="U2341" s="23" t="s">
        <v>195</v>
      </c>
      <c r="V2341" s="23" t="s">
        <v>197</v>
      </c>
      <c r="W2341" s="24" t="s">
        <v>38</v>
      </c>
      <c r="X2341" s="24" t="s">
        <v>409</v>
      </c>
      <c r="Y2341" s="24" t="s">
        <v>40</v>
      </c>
      <c r="Z2341" s="25">
        <v>1991135</v>
      </c>
      <c r="AA2341" s="24" t="s">
        <v>14803</v>
      </c>
      <c r="AB2341" s="24" t="s">
        <v>14803</v>
      </c>
      <c r="AC2341" s="24" t="s">
        <v>14803</v>
      </c>
      <c r="AD2341" s="24" t="s">
        <v>21268</v>
      </c>
      <c r="AE2341" s="24"/>
      <c r="AF2341" s="24"/>
      <c r="AG2341" s="24" t="s">
        <v>21269</v>
      </c>
      <c r="AH2341" s="24"/>
      <c r="AI2341" s="24"/>
      <c r="AJ2341" s="24"/>
      <c r="AK2341" s="24"/>
      <c r="AL2341" s="24" t="s">
        <v>20897</v>
      </c>
      <c r="AM2341" s="24" t="s">
        <v>410</v>
      </c>
      <c r="AN2341" s="40">
        <v>126</v>
      </c>
      <c r="AO2341" s="24" t="s">
        <v>5367</v>
      </c>
      <c r="AP2341" s="24" t="s">
        <v>21270</v>
      </c>
      <c r="AQ2341" s="24"/>
      <c r="AR2341" s="24" t="s">
        <v>14001</v>
      </c>
      <c r="AS2341" s="24" t="s">
        <v>14002</v>
      </c>
      <c r="AT2341" s="24" t="s">
        <v>21270</v>
      </c>
      <c r="AU2341" s="23" t="s">
        <v>6083</v>
      </c>
      <c r="AV2341" s="23" t="s">
        <v>9463</v>
      </c>
      <c r="AW2341" s="23" t="s">
        <v>1187</v>
      </c>
      <c r="AX2341" s="23" t="s">
        <v>14003</v>
      </c>
    </row>
    <row r="2342" spans="1:50" s="22" customFormat="1" ht="20" customHeight="1" x14ac:dyDescent="0.3">
      <c r="A2342" s="23" t="s">
        <v>13809</v>
      </c>
      <c r="B2342" s="23" t="s">
        <v>14689</v>
      </c>
      <c r="C2342" s="23" t="s">
        <v>23920</v>
      </c>
      <c r="D2342" s="23" t="s">
        <v>21266</v>
      </c>
      <c r="E2342" s="23" t="s">
        <v>14902</v>
      </c>
      <c r="F2342" s="23" t="s">
        <v>14803</v>
      </c>
      <c r="G2342" s="24" t="s">
        <v>14902</v>
      </c>
      <c r="H2342" s="24" t="s">
        <v>21267</v>
      </c>
      <c r="I2342" s="24" t="s">
        <v>3</v>
      </c>
      <c r="J2342" s="30" t="s">
        <v>5510</v>
      </c>
      <c r="K2342" s="23" t="s">
        <v>13737</v>
      </c>
      <c r="L2342" s="23" t="s">
        <v>13738</v>
      </c>
      <c r="M2342" s="23" t="s">
        <v>5513</v>
      </c>
      <c r="N2342" s="23" t="s">
        <v>5514</v>
      </c>
      <c r="O2342" s="23" t="s">
        <v>13739</v>
      </c>
      <c r="P2342" s="23" t="s">
        <v>5516</v>
      </c>
      <c r="Q2342" s="23" t="s">
        <v>5695</v>
      </c>
      <c r="R2342" s="23" t="s">
        <v>5696</v>
      </c>
      <c r="S2342" s="23" t="s">
        <v>407</v>
      </c>
      <c r="T2342" s="23" t="s">
        <v>408</v>
      </c>
      <c r="U2342" s="23" t="s">
        <v>195</v>
      </c>
      <c r="V2342" s="23" t="s">
        <v>197</v>
      </c>
      <c r="W2342" s="24" t="s">
        <v>38</v>
      </c>
      <c r="X2342" s="24" t="s">
        <v>409</v>
      </c>
      <c r="Y2342" s="24" t="s">
        <v>40</v>
      </c>
      <c r="Z2342" s="25">
        <v>432856</v>
      </c>
      <c r="AA2342" s="24" t="s">
        <v>14803</v>
      </c>
      <c r="AB2342" s="24" t="s">
        <v>14803</v>
      </c>
      <c r="AC2342" s="24" t="s">
        <v>14803</v>
      </c>
      <c r="AD2342" s="24" t="s">
        <v>21268</v>
      </c>
      <c r="AE2342" s="24"/>
      <c r="AF2342" s="24"/>
      <c r="AG2342" s="24" t="s">
        <v>21269</v>
      </c>
      <c r="AH2342" s="24"/>
      <c r="AI2342" s="24"/>
      <c r="AJ2342" s="24"/>
      <c r="AK2342" s="24"/>
      <c r="AL2342" s="24" t="s">
        <v>20756</v>
      </c>
      <c r="AM2342" s="24" t="s">
        <v>410</v>
      </c>
      <c r="AN2342" s="40">
        <v>126</v>
      </c>
      <c r="AO2342" s="24" t="s">
        <v>5214</v>
      </c>
      <c r="AP2342" s="24" t="s">
        <v>21270</v>
      </c>
      <c r="AQ2342" s="24"/>
      <c r="AR2342" s="24" t="s">
        <v>13808</v>
      </c>
      <c r="AS2342" s="24" t="s">
        <v>13809</v>
      </c>
      <c r="AT2342" s="24" t="s">
        <v>21270</v>
      </c>
      <c r="AU2342" s="23" t="s">
        <v>13763</v>
      </c>
      <c r="AV2342" s="23" t="s">
        <v>9463</v>
      </c>
      <c r="AW2342" s="23" t="s">
        <v>2531</v>
      </c>
      <c r="AX2342" s="23" t="s">
        <v>13810</v>
      </c>
    </row>
    <row r="2343" spans="1:50" s="22" customFormat="1" ht="20" customHeight="1" x14ac:dyDescent="0.3">
      <c r="A2343" s="23" t="s">
        <v>14155</v>
      </c>
      <c r="B2343" s="23" t="s">
        <v>14689</v>
      </c>
      <c r="C2343" s="23" t="s">
        <v>23921</v>
      </c>
      <c r="D2343" s="23" t="s">
        <v>21266</v>
      </c>
      <c r="E2343" s="23" t="s">
        <v>18743</v>
      </c>
      <c r="F2343" s="23" t="s">
        <v>14803</v>
      </c>
      <c r="G2343" s="24" t="s">
        <v>18743</v>
      </c>
      <c r="H2343" s="24" t="s">
        <v>21267</v>
      </c>
      <c r="I2343" s="24" t="s">
        <v>3</v>
      </c>
      <c r="J2343" s="30" t="s">
        <v>5510</v>
      </c>
      <c r="K2343" s="23" t="s">
        <v>10060</v>
      </c>
      <c r="L2343" s="23" t="s">
        <v>10061</v>
      </c>
      <c r="M2343" s="23" t="s">
        <v>5513</v>
      </c>
      <c r="N2343" s="23" t="s">
        <v>5514</v>
      </c>
      <c r="O2343" s="23" t="s">
        <v>10062</v>
      </c>
      <c r="P2343" s="23" t="s">
        <v>5516</v>
      </c>
      <c r="Q2343" s="23" t="s">
        <v>5561</v>
      </c>
      <c r="R2343" s="23" t="s">
        <v>5562</v>
      </c>
      <c r="S2343" s="23" t="s">
        <v>407</v>
      </c>
      <c r="T2343" s="23" t="s">
        <v>408</v>
      </c>
      <c r="U2343" s="23" t="s">
        <v>368</v>
      </c>
      <c r="V2343" s="23" t="s">
        <v>370</v>
      </c>
      <c r="W2343" s="24" t="s">
        <v>38</v>
      </c>
      <c r="X2343" s="24" t="s">
        <v>409</v>
      </c>
      <c r="Y2343" s="24" t="s">
        <v>40</v>
      </c>
      <c r="Z2343" s="25">
        <v>134742</v>
      </c>
      <c r="AA2343" s="24" t="s">
        <v>14803</v>
      </c>
      <c r="AB2343" s="24" t="s">
        <v>14803</v>
      </c>
      <c r="AC2343" s="24" t="s">
        <v>14803</v>
      </c>
      <c r="AD2343" s="24" t="s">
        <v>21268</v>
      </c>
      <c r="AE2343" s="24"/>
      <c r="AF2343" s="24"/>
      <c r="AG2343" s="24" t="s">
        <v>21269</v>
      </c>
      <c r="AH2343" s="24"/>
      <c r="AI2343" s="24"/>
      <c r="AJ2343" s="24"/>
      <c r="AK2343" s="24"/>
      <c r="AL2343" s="24" t="s">
        <v>20887</v>
      </c>
      <c r="AM2343" s="24" t="s">
        <v>410</v>
      </c>
      <c r="AN2343" s="40">
        <v>126</v>
      </c>
      <c r="AO2343" s="24" t="s">
        <v>5475</v>
      </c>
      <c r="AP2343" s="24" t="s">
        <v>21270</v>
      </c>
      <c r="AQ2343" s="24"/>
      <c r="AR2343" s="24" t="s">
        <v>14154</v>
      </c>
      <c r="AS2343" s="24" t="s">
        <v>14155</v>
      </c>
      <c r="AT2343" s="24" t="s">
        <v>21270</v>
      </c>
      <c r="AU2343" s="23" t="s">
        <v>5794</v>
      </c>
      <c r="AV2343" s="23" t="s">
        <v>9463</v>
      </c>
      <c r="AW2343" s="23" t="s">
        <v>1178</v>
      </c>
      <c r="AX2343" s="23" t="s">
        <v>14156</v>
      </c>
    </row>
    <row r="2344" spans="1:50" s="22" customFormat="1" ht="20" customHeight="1" x14ac:dyDescent="0.3">
      <c r="A2344" s="23" t="s">
        <v>4729</v>
      </c>
      <c r="B2344" s="23" t="s">
        <v>14689</v>
      </c>
      <c r="C2344" s="23" t="s">
        <v>23922</v>
      </c>
      <c r="D2344" s="23" t="s">
        <v>21266</v>
      </c>
      <c r="E2344" s="23" t="s">
        <v>20817</v>
      </c>
      <c r="F2344" s="23" t="s">
        <v>20818</v>
      </c>
      <c r="G2344" s="24" t="s">
        <v>23923</v>
      </c>
      <c r="H2344" s="24" t="s">
        <v>21267</v>
      </c>
      <c r="I2344" s="24" t="s">
        <v>3</v>
      </c>
      <c r="J2344" s="30" t="s">
        <v>5879</v>
      </c>
      <c r="K2344" s="23" t="s">
        <v>11418</v>
      </c>
      <c r="L2344" s="23" t="s">
        <v>11419</v>
      </c>
      <c r="M2344" s="23" t="s">
        <v>5513</v>
      </c>
      <c r="N2344" s="23" t="s">
        <v>5514</v>
      </c>
      <c r="O2344" s="23" t="s">
        <v>11420</v>
      </c>
      <c r="P2344" s="23" t="s">
        <v>5516</v>
      </c>
      <c r="Q2344" s="23" t="s">
        <v>5517</v>
      </c>
      <c r="R2344" s="23" t="s">
        <v>5518</v>
      </c>
      <c r="S2344" s="23" t="s">
        <v>407</v>
      </c>
      <c r="T2344" s="23" t="s">
        <v>408</v>
      </c>
      <c r="U2344" s="23" t="s">
        <v>345</v>
      </c>
      <c r="V2344" s="23" t="s">
        <v>347</v>
      </c>
      <c r="W2344" s="24" t="s">
        <v>38</v>
      </c>
      <c r="X2344" s="24" t="s">
        <v>409</v>
      </c>
      <c r="Y2344" s="24" t="s">
        <v>40</v>
      </c>
      <c r="Z2344" s="25">
        <v>39666666</v>
      </c>
      <c r="AA2344" s="24" t="s">
        <v>14803</v>
      </c>
      <c r="AB2344" s="24" t="s">
        <v>14803</v>
      </c>
      <c r="AC2344" s="24" t="s">
        <v>14803</v>
      </c>
      <c r="AD2344" s="24" t="s">
        <v>21268</v>
      </c>
      <c r="AE2344" s="24"/>
      <c r="AF2344" s="24"/>
      <c r="AG2344" s="24" t="s">
        <v>21269</v>
      </c>
      <c r="AH2344" s="24"/>
      <c r="AI2344" s="24"/>
      <c r="AJ2344" s="24"/>
      <c r="AK2344" s="24"/>
      <c r="AL2344" s="24" t="s">
        <v>20819</v>
      </c>
      <c r="AM2344" s="24" t="s">
        <v>2558</v>
      </c>
      <c r="AN2344" s="40">
        <v>136726</v>
      </c>
      <c r="AO2344" s="24" t="s">
        <v>3833</v>
      </c>
      <c r="AP2344" s="24" t="s">
        <v>2587</v>
      </c>
      <c r="AQ2344" s="24" t="s">
        <v>6648</v>
      </c>
      <c r="AR2344" s="24" t="s">
        <v>4728</v>
      </c>
      <c r="AS2344" s="24" t="s">
        <v>4729</v>
      </c>
      <c r="AT2344" s="24" t="s">
        <v>21270</v>
      </c>
      <c r="AU2344" s="23" t="s">
        <v>5126</v>
      </c>
      <c r="AV2344" s="23" t="s">
        <v>5563</v>
      </c>
      <c r="AW2344" s="23" t="s">
        <v>11421</v>
      </c>
      <c r="AX2344" s="23" t="s">
        <v>11422</v>
      </c>
    </row>
    <row r="2345" spans="1:50" s="22" customFormat="1" ht="20" customHeight="1" x14ac:dyDescent="0.3">
      <c r="A2345" s="23" t="s">
        <v>1591</v>
      </c>
      <c r="B2345" s="23" t="s">
        <v>14689</v>
      </c>
      <c r="C2345" s="23" t="s">
        <v>23924</v>
      </c>
      <c r="D2345" s="23" t="s">
        <v>21266</v>
      </c>
      <c r="E2345" s="23" t="s">
        <v>20898</v>
      </c>
      <c r="F2345" s="23" t="s">
        <v>20899</v>
      </c>
      <c r="G2345" s="24" t="s">
        <v>23925</v>
      </c>
      <c r="H2345" s="24" t="s">
        <v>21267</v>
      </c>
      <c r="I2345" s="24" t="s">
        <v>3</v>
      </c>
      <c r="J2345" s="30" t="s">
        <v>5879</v>
      </c>
      <c r="K2345" s="23" t="s">
        <v>13023</v>
      </c>
      <c r="L2345" s="23" t="s">
        <v>13024</v>
      </c>
      <c r="M2345" s="23" t="s">
        <v>5513</v>
      </c>
      <c r="N2345" s="23" t="s">
        <v>5882</v>
      </c>
      <c r="O2345" s="23" t="s">
        <v>13025</v>
      </c>
      <c r="P2345" s="23" t="s">
        <v>5516</v>
      </c>
      <c r="Q2345" s="23" t="s">
        <v>5561</v>
      </c>
      <c r="R2345" s="23" t="s">
        <v>5562</v>
      </c>
      <c r="S2345" s="23" t="s">
        <v>407</v>
      </c>
      <c r="T2345" s="23" t="s">
        <v>408</v>
      </c>
      <c r="U2345" s="23" t="s">
        <v>353</v>
      </c>
      <c r="V2345" s="23" t="s">
        <v>355</v>
      </c>
      <c r="W2345" s="24" t="s">
        <v>38</v>
      </c>
      <c r="X2345" s="24" t="s">
        <v>409</v>
      </c>
      <c r="Y2345" s="24" t="s">
        <v>40</v>
      </c>
      <c r="Z2345" s="25">
        <v>398636202</v>
      </c>
      <c r="AA2345" s="24" t="s">
        <v>14803</v>
      </c>
      <c r="AB2345" s="24" t="s">
        <v>14803</v>
      </c>
      <c r="AC2345" s="24" t="s">
        <v>14803</v>
      </c>
      <c r="AD2345" s="24" t="s">
        <v>21268</v>
      </c>
      <c r="AE2345" s="24"/>
      <c r="AF2345" s="24"/>
      <c r="AG2345" s="24" t="s">
        <v>21269</v>
      </c>
      <c r="AH2345" s="24"/>
      <c r="AI2345" s="24"/>
      <c r="AJ2345" s="24"/>
      <c r="AK2345" s="24"/>
      <c r="AL2345" s="24" t="s">
        <v>20900</v>
      </c>
      <c r="AM2345" s="24" t="s">
        <v>1587</v>
      </c>
      <c r="AN2345" s="40">
        <v>30426</v>
      </c>
      <c r="AO2345" s="24" t="s">
        <v>1588</v>
      </c>
      <c r="AP2345" s="24" t="s">
        <v>1589</v>
      </c>
      <c r="AQ2345" s="24" t="s">
        <v>5483</v>
      </c>
      <c r="AR2345" s="24" t="s">
        <v>1590</v>
      </c>
      <c r="AS2345" s="24" t="s">
        <v>1591</v>
      </c>
      <c r="AT2345" s="24" t="s">
        <v>21270</v>
      </c>
      <c r="AU2345" s="23" t="s">
        <v>5310</v>
      </c>
      <c r="AV2345" s="23" t="s">
        <v>5602</v>
      </c>
      <c r="AW2345" s="23" t="s">
        <v>13026</v>
      </c>
      <c r="AX2345" s="23" t="s">
        <v>13027</v>
      </c>
    </row>
    <row r="2346" spans="1:50" s="22" customFormat="1" ht="20" customHeight="1" x14ac:dyDescent="0.3">
      <c r="A2346" s="23" t="s">
        <v>3022</v>
      </c>
      <c r="B2346" s="23" t="s">
        <v>14689</v>
      </c>
      <c r="C2346" s="23" t="s">
        <v>23926</v>
      </c>
      <c r="D2346" s="23" t="s">
        <v>21266</v>
      </c>
      <c r="E2346" s="23" t="s">
        <v>15070</v>
      </c>
      <c r="F2346" s="23" t="s">
        <v>15277</v>
      </c>
      <c r="G2346" s="24" t="s">
        <v>21606</v>
      </c>
      <c r="H2346" s="24" t="s">
        <v>21267</v>
      </c>
      <c r="I2346" s="24" t="s">
        <v>3</v>
      </c>
      <c r="J2346" s="30" t="s">
        <v>5510</v>
      </c>
      <c r="K2346" s="23" t="s">
        <v>10408</v>
      </c>
      <c r="L2346" s="23" t="s">
        <v>10409</v>
      </c>
      <c r="M2346" s="23" t="s">
        <v>5513</v>
      </c>
      <c r="N2346" s="23" t="s">
        <v>5514</v>
      </c>
      <c r="O2346" s="23" t="s">
        <v>10410</v>
      </c>
      <c r="P2346" s="23" t="s">
        <v>5516</v>
      </c>
      <c r="Q2346" s="23" t="s">
        <v>6040</v>
      </c>
      <c r="R2346" s="23" t="s">
        <v>6041</v>
      </c>
      <c r="S2346" s="23" t="s">
        <v>407</v>
      </c>
      <c r="T2346" s="23" t="s">
        <v>408</v>
      </c>
      <c r="U2346" s="23" t="s">
        <v>248</v>
      </c>
      <c r="V2346" s="23" t="s">
        <v>250</v>
      </c>
      <c r="W2346" s="24" t="s">
        <v>38</v>
      </c>
      <c r="X2346" s="24" t="s">
        <v>409</v>
      </c>
      <c r="Y2346" s="24" t="s">
        <v>40</v>
      </c>
      <c r="Z2346" s="25">
        <v>1324260</v>
      </c>
      <c r="AA2346" s="24" t="s">
        <v>14803</v>
      </c>
      <c r="AB2346" s="24" t="s">
        <v>14803</v>
      </c>
      <c r="AC2346" s="24" t="s">
        <v>14803</v>
      </c>
      <c r="AD2346" s="24" t="s">
        <v>21268</v>
      </c>
      <c r="AE2346" s="24"/>
      <c r="AF2346" s="24"/>
      <c r="AG2346" s="24" t="s">
        <v>21269</v>
      </c>
      <c r="AH2346" s="24"/>
      <c r="AI2346" s="24"/>
      <c r="AJ2346" s="24"/>
      <c r="AK2346" s="24"/>
      <c r="AL2346" s="24" t="s">
        <v>21069</v>
      </c>
      <c r="AM2346" s="24" t="s">
        <v>3019</v>
      </c>
      <c r="AN2346" s="40">
        <v>75026</v>
      </c>
      <c r="AO2346" s="24" t="s">
        <v>3020</v>
      </c>
      <c r="AP2346" s="24" t="s">
        <v>21270</v>
      </c>
      <c r="AQ2346" s="24"/>
      <c r="AR2346" s="24" t="s">
        <v>3021</v>
      </c>
      <c r="AS2346" s="24" t="s">
        <v>3022</v>
      </c>
      <c r="AT2346" s="24" t="s">
        <v>21270</v>
      </c>
      <c r="AU2346" s="23" t="s">
        <v>4708</v>
      </c>
      <c r="AV2346" s="23" t="s">
        <v>5602</v>
      </c>
      <c r="AW2346" s="23" t="s">
        <v>10411</v>
      </c>
      <c r="AX2346" s="23" t="s">
        <v>3018</v>
      </c>
    </row>
    <row r="2347" spans="1:50" s="22" customFormat="1" ht="20" customHeight="1" x14ac:dyDescent="0.3">
      <c r="A2347" s="23" t="s">
        <v>3799</v>
      </c>
      <c r="B2347" s="23" t="s">
        <v>14689</v>
      </c>
      <c r="C2347" s="23" t="s">
        <v>23927</v>
      </c>
      <c r="D2347" s="23" t="s">
        <v>21266</v>
      </c>
      <c r="E2347" s="23" t="s">
        <v>14925</v>
      </c>
      <c r="F2347" s="23" t="s">
        <v>14803</v>
      </c>
      <c r="G2347" s="24" t="s">
        <v>14925</v>
      </c>
      <c r="H2347" s="24" t="s">
        <v>21267</v>
      </c>
      <c r="I2347" s="24" t="s">
        <v>3</v>
      </c>
      <c r="J2347" s="30" t="s">
        <v>5510</v>
      </c>
      <c r="K2347" s="23" t="s">
        <v>10899</v>
      </c>
      <c r="L2347" s="23" t="s">
        <v>10900</v>
      </c>
      <c r="M2347" s="23" t="s">
        <v>5513</v>
      </c>
      <c r="N2347" s="23" t="s">
        <v>5514</v>
      </c>
      <c r="O2347" s="23" t="s">
        <v>10901</v>
      </c>
      <c r="P2347" s="23" t="s">
        <v>5516</v>
      </c>
      <c r="Q2347" s="23" t="s">
        <v>5561</v>
      </c>
      <c r="R2347" s="23" t="s">
        <v>5562</v>
      </c>
      <c r="S2347" s="23" t="s">
        <v>407</v>
      </c>
      <c r="T2347" s="23" t="s">
        <v>408</v>
      </c>
      <c r="U2347" s="23" t="s">
        <v>248</v>
      </c>
      <c r="V2347" s="23" t="s">
        <v>250</v>
      </c>
      <c r="W2347" s="24" t="s">
        <v>38</v>
      </c>
      <c r="X2347" s="24" t="s">
        <v>409</v>
      </c>
      <c r="Y2347" s="24" t="s">
        <v>40</v>
      </c>
      <c r="Z2347" s="25">
        <v>441420</v>
      </c>
      <c r="AA2347" s="24" t="s">
        <v>14803</v>
      </c>
      <c r="AB2347" s="24" t="s">
        <v>14803</v>
      </c>
      <c r="AC2347" s="24" t="s">
        <v>14803</v>
      </c>
      <c r="AD2347" s="24" t="s">
        <v>21268</v>
      </c>
      <c r="AE2347" s="24"/>
      <c r="AF2347" s="24"/>
      <c r="AG2347" s="24" t="s">
        <v>21269</v>
      </c>
      <c r="AH2347" s="24"/>
      <c r="AI2347" s="24"/>
      <c r="AJ2347" s="24"/>
      <c r="AK2347" s="24"/>
      <c r="AL2347" s="24" t="s">
        <v>21070</v>
      </c>
      <c r="AM2347" s="24" t="s">
        <v>3797</v>
      </c>
      <c r="AN2347" s="40">
        <v>104626</v>
      </c>
      <c r="AO2347" s="24" t="s">
        <v>3627</v>
      </c>
      <c r="AP2347" s="24" t="s">
        <v>21270</v>
      </c>
      <c r="AQ2347" s="24"/>
      <c r="AR2347" s="24" t="s">
        <v>21071</v>
      </c>
      <c r="AS2347" s="24" t="s">
        <v>3799</v>
      </c>
      <c r="AT2347" s="24" t="s">
        <v>21270</v>
      </c>
      <c r="AU2347" s="23" t="s">
        <v>4958</v>
      </c>
      <c r="AV2347" s="23" t="s">
        <v>5602</v>
      </c>
      <c r="AW2347" s="23" t="s">
        <v>10902</v>
      </c>
      <c r="AX2347" s="23" t="s">
        <v>3796</v>
      </c>
    </row>
    <row r="2348" spans="1:50" s="22" customFormat="1" ht="20" customHeight="1" x14ac:dyDescent="0.3">
      <c r="A2348" s="23" t="s">
        <v>21075</v>
      </c>
      <c r="B2348" s="23" t="s">
        <v>14689</v>
      </c>
      <c r="C2348" s="23" t="s">
        <v>23928</v>
      </c>
      <c r="D2348" s="23" t="s">
        <v>21266</v>
      </c>
      <c r="E2348" s="23" t="s">
        <v>15284</v>
      </c>
      <c r="F2348" s="23" t="s">
        <v>21072</v>
      </c>
      <c r="G2348" s="24" t="s">
        <v>23929</v>
      </c>
      <c r="H2348" s="24" t="s">
        <v>21267</v>
      </c>
      <c r="I2348" s="24" t="s">
        <v>3</v>
      </c>
      <c r="J2348" s="30" t="s">
        <v>5510</v>
      </c>
      <c r="K2348" s="23" t="s">
        <v>11171</v>
      </c>
      <c r="L2348" s="23" t="s">
        <v>11172</v>
      </c>
      <c r="M2348" s="23" t="s">
        <v>5513</v>
      </c>
      <c r="N2348" s="23" t="s">
        <v>5514</v>
      </c>
      <c r="O2348" s="23" t="s">
        <v>11173</v>
      </c>
      <c r="P2348" s="23" t="s">
        <v>5516</v>
      </c>
      <c r="Q2348" s="23" t="s">
        <v>5517</v>
      </c>
      <c r="R2348" s="23" t="s">
        <v>5518</v>
      </c>
      <c r="S2348" s="23" t="s">
        <v>407</v>
      </c>
      <c r="T2348" s="23" t="s">
        <v>408</v>
      </c>
      <c r="U2348" s="23" t="s">
        <v>248</v>
      </c>
      <c r="V2348" s="23" t="s">
        <v>250</v>
      </c>
      <c r="W2348" s="24" t="s">
        <v>38</v>
      </c>
      <c r="X2348" s="24" t="s">
        <v>2826</v>
      </c>
      <c r="Y2348" s="24" t="s">
        <v>40</v>
      </c>
      <c r="Z2348" s="25">
        <v>882840</v>
      </c>
      <c r="AA2348" s="24" t="s">
        <v>14803</v>
      </c>
      <c r="AB2348" s="24" t="s">
        <v>14803</v>
      </c>
      <c r="AC2348" s="24" t="s">
        <v>14803</v>
      </c>
      <c r="AD2348" s="24" t="s">
        <v>21268</v>
      </c>
      <c r="AE2348" s="24"/>
      <c r="AF2348" s="24"/>
      <c r="AG2348" s="24" t="s">
        <v>21269</v>
      </c>
      <c r="AH2348" s="24"/>
      <c r="AI2348" s="24"/>
      <c r="AJ2348" s="24"/>
      <c r="AK2348" s="24"/>
      <c r="AL2348" s="24" t="s">
        <v>21073</v>
      </c>
      <c r="AM2348" s="24" t="s">
        <v>4543</v>
      </c>
      <c r="AN2348" s="40">
        <v>129426</v>
      </c>
      <c r="AO2348" s="24" t="s">
        <v>3760</v>
      </c>
      <c r="AP2348" s="24" t="s">
        <v>21270</v>
      </c>
      <c r="AQ2348" s="24"/>
      <c r="AR2348" s="24" t="s">
        <v>21074</v>
      </c>
      <c r="AS2348" s="24" t="s">
        <v>21075</v>
      </c>
      <c r="AT2348" s="24" t="s">
        <v>21270</v>
      </c>
      <c r="AU2348" s="23" t="s">
        <v>4826</v>
      </c>
      <c r="AV2348" s="23" t="s">
        <v>5602</v>
      </c>
      <c r="AW2348" s="23" t="s">
        <v>11174</v>
      </c>
      <c r="AX2348" s="23" t="s">
        <v>4542</v>
      </c>
    </row>
    <row r="2349" spans="1:50" s="22" customFormat="1" ht="20" customHeight="1" x14ac:dyDescent="0.3">
      <c r="A2349" s="23" t="s">
        <v>21078</v>
      </c>
      <c r="B2349" s="23" t="s">
        <v>14689</v>
      </c>
      <c r="C2349" s="23" t="s">
        <v>23930</v>
      </c>
      <c r="D2349" s="23" t="s">
        <v>21266</v>
      </c>
      <c r="E2349" s="23" t="s">
        <v>14913</v>
      </c>
      <c r="F2349" s="23" t="s">
        <v>14914</v>
      </c>
      <c r="G2349" s="24" t="s">
        <v>21411</v>
      </c>
      <c r="H2349" s="24" t="s">
        <v>21267</v>
      </c>
      <c r="I2349" s="24" t="s">
        <v>3</v>
      </c>
      <c r="J2349" s="30" t="s">
        <v>5510</v>
      </c>
      <c r="K2349" s="23" t="s">
        <v>10391</v>
      </c>
      <c r="L2349" s="23" t="s">
        <v>10392</v>
      </c>
      <c r="M2349" s="23" t="s">
        <v>5513</v>
      </c>
      <c r="N2349" s="23" t="s">
        <v>5514</v>
      </c>
      <c r="O2349" s="23" t="s">
        <v>10393</v>
      </c>
      <c r="P2349" s="23" t="s">
        <v>5516</v>
      </c>
      <c r="Q2349" s="23" t="s">
        <v>5517</v>
      </c>
      <c r="R2349" s="23" t="s">
        <v>5518</v>
      </c>
      <c r="S2349" s="23" t="s">
        <v>407</v>
      </c>
      <c r="T2349" s="23" t="s">
        <v>408</v>
      </c>
      <c r="U2349" s="23" t="s">
        <v>248</v>
      </c>
      <c r="V2349" s="23" t="s">
        <v>250</v>
      </c>
      <c r="W2349" s="24" t="s">
        <v>38</v>
      </c>
      <c r="X2349" s="24" t="s">
        <v>409</v>
      </c>
      <c r="Y2349" s="24" t="s">
        <v>40</v>
      </c>
      <c r="Z2349" s="25">
        <v>1177120</v>
      </c>
      <c r="AA2349" s="24" t="s">
        <v>14803</v>
      </c>
      <c r="AB2349" s="24" t="s">
        <v>14803</v>
      </c>
      <c r="AC2349" s="24" t="s">
        <v>14803</v>
      </c>
      <c r="AD2349" s="24" t="s">
        <v>21268</v>
      </c>
      <c r="AE2349" s="24"/>
      <c r="AF2349" s="24"/>
      <c r="AG2349" s="24" t="s">
        <v>21269</v>
      </c>
      <c r="AH2349" s="24"/>
      <c r="AI2349" s="24"/>
      <c r="AJ2349" s="24"/>
      <c r="AK2349" s="24"/>
      <c r="AL2349" s="24" t="s">
        <v>21076</v>
      </c>
      <c r="AM2349" s="24" t="s">
        <v>3683</v>
      </c>
      <c r="AN2349" s="40">
        <v>99826</v>
      </c>
      <c r="AO2349" s="24" t="s">
        <v>3363</v>
      </c>
      <c r="AP2349" s="24" t="s">
        <v>21270</v>
      </c>
      <c r="AQ2349" s="24"/>
      <c r="AR2349" s="24" t="s">
        <v>21077</v>
      </c>
      <c r="AS2349" s="24" t="s">
        <v>21078</v>
      </c>
      <c r="AT2349" s="24" t="s">
        <v>21270</v>
      </c>
      <c r="AU2349" s="23" t="s">
        <v>4826</v>
      </c>
      <c r="AV2349" s="23" t="s">
        <v>5563</v>
      </c>
      <c r="AW2349" s="23" t="s">
        <v>10394</v>
      </c>
      <c r="AX2349" s="23" t="s">
        <v>10395</v>
      </c>
    </row>
    <row r="2350" spans="1:50" s="22" customFormat="1" ht="20" customHeight="1" x14ac:dyDescent="0.3">
      <c r="A2350" s="23" t="s">
        <v>4895</v>
      </c>
      <c r="B2350" s="23" t="s">
        <v>14689</v>
      </c>
      <c r="C2350" s="23" t="s">
        <v>23931</v>
      </c>
      <c r="D2350" s="23" t="s">
        <v>21266</v>
      </c>
      <c r="E2350" s="23" t="s">
        <v>14996</v>
      </c>
      <c r="F2350" s="23" t="s">
        <v>21079</v>
      </c>
      <c r="G2350" s="24" t="s">
        <v>23932</v>
      </c>
      <c r="H2350" s="24" t="s">
        <v>21267</v>
      </c>
      <c r="I2350" s="24" t="s">
        <v>3</v>
      </c>
      <c r="J2350" s="30" t="s">
        <v>5510</v>
      </c>
      <c r="K2350" s="23" t="s">
        <v>13061</v>
      </c>
      <c r="L2350" s="23" t="s">
        <v>13062</v>
      </c>
      <c r="M2350" s="23" t="s">
        <v>5513</v>
      </c>
      <c r="N2350" s="23" t="s">
        <v>5514</v>
      </c>
      <c r="O2350" s="23" t="s">
        <v>13063</v>
      </c>
      <c r="P2350" s="23" t="s">
        <v>5516</v>
      </c>
      <c r="Q2350" s="23" t="s">
        <v>6619</v>
      </c>
      <c r="R2350" s="23" t="s">
        <v>6620</v>
      </c>
      <c r="S2350" s="23" t="s">
        <v>407</v>
      </c>
      <c r="T2350" s="23" t="s">
        <v>408</v>
      </c>
      <c r="U2350" s="23" t="s">
        <v>248</v>
      </c>
      <c r="V2350" s="23" t="s">
        <v>250</v>
      </c>
      <c r="W2350" s="24" t="s">
        <v>38</v>
      </c>
      <c r="X2350" s="24" t="s">
        <v>2826</v>
      </c>
      <c r="Y2350" s="24" t="s">
        <v>40</v>
      </c>
      <c r="Z2350" s="25">
        <v>3972780</v>
      </c>
      <c r="AA2350" s="24" t="s">
        <v>14803</v>
      </c>
      <c r="AB2350" s="24" t="s">
        <v>14803</v>
      </c>
      <c r="AC2350" s="24" t="s">
        <v>14803</v>
      </c>
      <c r="AD2350" s="24" t="s">
        <v>21268</v>
      </c>
      <c r="AE2350" s="24"/>
      <c r="AF2350" s="24"/>
      <c r="AG2350" s="24" t="s">
        <v>21269</v>
      </c>
      <c r="AH2350" s="24"/>
      <c r="AI2350" s="24"/>
      <c r="AJ2350" s="24"/>
      <c r="AK2350" s="24"/>
      <c r="AL2350" s="24" t="s">
        <v>21080</v>
      </c>
      <c r="AM2350" s="24" t="s">
        <v>4378</v>
      </c>
      <c r="AN2350" s="40">
        <v>142326</v>
      </c>
      <c r="AO2350" s="24" t="s">
        <v>4723</v>
      </c>
      <c r="AP2350" s="24" t="s">
        <v>21270</v>
      </c>
      <c r="AQ2350" s="24"/>
      <c r="AR2350" s="24" t="s">
        <v>4894</v>
      </c>
      <c r="AS2350" s="24" t="s">
        <v>4895</v>
      </c>
      <c r="AT2350" s="24" t="s">
        <v>21270</v>
      </c>
      <c r="AU2350" s="23" t="s">
        <v>5392</v>
      </c>
      <c r="AV2350" s="23" t="s">
        <v>5563</v>
      </c>
      <c r="AW2350" s="23" t="s">
        <v>13064</v>
      </c>
      <c r="AX2350" s="23" t="s">
        <v>13065</v>
      </c>
    </row>
    <row r="2351" spans="1:50" s="22" customFormat="1" ht="20" customHeight="1" x14ac:dyDescent="0.3">
      <c r="A2351" s="23" t="s">
        <v>4648</v>
      </c>
      <c r="B2351" s="23" t="s">
        <v>14689</v>
      </c>
      <c r="C2351" s="23" t="s">
        <v>23933</v>
      </c>
      <c r="D2351" s="23" t="s">
        <v>21266</v>
      </c>
      <c r="E2351" s="23" t="s">
        <v>15915</v>
      </c>
      <c r="F2351" s="23" t="s">
        <v>16919</v>
      </c>
      <c r="G2351" s="24" t="s">
        <v>22402</v>
      </c>
      <c r="H2351" s="24" t="s">
        <v>21267</v>
      </c>
      <c r="I2351" s="24" t="s">
        <v>3</v>
      </c>
      <c r="J2351" s="30" t="s">
        <v>5510</v>
      </c>
      <c r="K2351" s="23" t="s">
        <v>12148</v>
      </c>
      <c r="L2351" s="23" t="s">
        <v>12149</v>
      </c>
      <c r="M2351" s="23" t="s">
        <v>5513</v>
      </c>
      <c r="N2351" s="23" t="s">
        <v>5514</v>
      </c>
      <c r="O2351" s="23" t="s">
        <v>12150</v>
      </c>
      <c r="P2351" s="23" t="s">
        <v>5516</v>
      </c>
      <c r="Q2351" s="23" t="s">
        <v>5517</v>
      </c>
      <c r="R2351" s="23" t="s">
        <v>5518</v>
      </c>
      <c r="S2351" s="23" t="s">
        <v>407</v>
      </c>
      <c r="T2351" s="23" t="s">
        <v>408</v>
      </c>
      <c r="U2351" s="23" t="s">
        <v>248</v>
      </c>
      <c r="V2351" s="23" t="s">
        <v>250</v>
      </c>
      <c r="W2351" s="24" t="s">
        <v>38</v>
      </c>
      <c r="X2351" s="24" t="s">
        <v>2826</v>
      </c>
      <c r="Y2351" s="24" t="s">
        <v>40</v>
      </c>
      <c r="Z2351" s="25">
        <v>6179880</v>
      </c>
      <c r="AA2351" s="24" t="s">
        <v>14803</v>
      </c>
      <c r="AB2351" s="24" t="s">
        <v>14803</v>
      </c>
      <c r="AC2351" s="24" t="s">
        <v>14803</v>
      </c>
      <c r="AD2351" s="24" t="s">
        <v>21268</v>
      </c>
      <c r="AE2351" s="24"/>
      <c r="AF2351" s="24"/>
      <c r="AG2351" s="24" t="s">
        <v>21269</v>
      </c>
      <c r="AH2351" s="24"/>
      <c r="AI2351" s="24"/>
      <c r="AJ2351" s="24"/>
      <c r="AK2351" s="24"/>
      <c r="AL2351" s="24" t="s">
        <v>21081</v>
      </c>
      <c r="AM2351" s="24" t="s">
        <v>4646</v>
      </c>
      <c r="AN2351" s="40">
        <v>134326</v>
      </c>
      <c r="AO2351" s="24" t="s">
        <v>4251</v>
      </c>
      <c r="AP2351" s="24" t="s">
        <v>21270</v>
      </c>
      <c r="AQ2351" s="24"/>
      <c r="AR2351" s="24" t="s">
        <v>4647</v>
      </c>
      <c r="AS2351" s="24" t="s">
        <v>4648</v>
      </c>
      <c r="AT2351" s="24" t="s">
        <v>21270</v>
      </c>
      <c r="AU2351" s="23" t="s">
        <v>5392</v>
      </c>
      <c r="AV2351" s="23" t="s">
        <v>5602</v>
      </c>
      <c r="AW2351" s="23" t="s">
        <v>12151</v>
      </c>
      <c r="AX2351" s="23" t="s">
        <v>4645</v>
      </c>
    </row>
    <row r="2352" spans="1:50" s="22" customFormat="1" ht="20" customHeight="1" x14ac:dyDescent="0.3">
      <c r="A2352" s="23" t="s">
        <v>21083</v>
      </c>
      <c r="B2352" s="23" t="s">
        <v>14689</v>
      </c>
      <c r="C2352" s="23" t="s">
        <v>23934</v>
      </c>
      <c r="D2352" s="23" t="s">
        <v>21266</v>
      </c>
      <c r="E2352" s="23" t="s">
        <v>17512</v>
      </c>
      <c r="F2352" s="23" t="s">
        <v>17726</v>
      </c>
      <c r="G2352" s="24" t="s">
        <v>22805</v>
      </c>
      <c r="H2352" s="24" t="s">
        <v>21267</v>
      </c>
      <c r="I2352" s="24" t="s">
        <v>3</v>
      </c>
      <c r="J2352" s="30" t="s">
        <v>5510</v>
      </c>
      <c r="K2352" s="23" t="s">
        <v>5810</v>
      </c>
      <c r="L2352" s="23" t="s">
        <v>5811</v>
      </c>
      <c r="M2352" s="23" t="s">
        <v>5513</v>
      </c>
      <c r="N2352" s="23" t="s">
        <v>5514</v>
      </c>
      <c r="O2352" s="23" t="s">
        <v>5812</v>
      </c>
      <c r="P2352" s="23" t="s">
        <v>5516</v>
      </c>
      <c r="Q2352" s="23" t="s">
        <v>5561</v>
      </c>
      <c r="R2352" s="23" t="s">
        <v>5562</v>
      </c>
      <c r="S2352" s="23" t="s">
        <v>407</v>
      </c>
      <c r="T2352" s="23" t="s">
        <v>408</v>
      </c>
      <c r="U2352" s="23" t="s">
        <v>211</v>
      </c>
      <c r="V2352" s="23" t="s">
        <v>816</v>
      </c>
      <c r="W2352" s="24" t="s">
        <v>38</v>
      </c>
      <c r="X2352" s="24" t="s">
        <v>409</v>
      </c>
      <c r="Y2352" s="24" t="s">
        <v>40</v>
      </c>
      <c r="Z2352" s="25">
        <v>12139050</v>
      </c>
      <c r="AA2352" s="24" t="s">
        <v>14803</v>
      </c>
      <c r="AB2352" s="24" t="s">
        <v>14803</v>
      </c>
      <c r="AC2352" s="24" t="s">
        <v>14803</v>
      </c>
      <c r="AD2352" s="24" t="s">
        <v>21268</v>
      </c>
      <c r="AE2352" s="24"/>
      <c r="AF2352" s="24"/>
      <c r="AG2352" s="24" t="s">
        <v>21269</v>
      </c>
      <c r="AH2352" s="24"/>
      <c r="AI2352" s="24"/>
      <c r="AJ2352" s="24"/>
      <c r="AK2352" s="24"/>
      <c r="AL2352" s="24" t="s">
        <v>23935</v>
      </c>
      <c r="AM2352" s="24" t="s">
        <v>852</v>
      </c>
      <c r="AN2352" s="40">
        <v>10426</v>
      </c>
      <c r="AO2352" s="24" t="s">
        <v>622</v>
      </c>
      <c r="AP2352" s="24" t="s">
        <v>21270</v>
      </c>
      <c r="AQ2352" s="24"/>
      <c r="AR2352" s="24" t="s">
        <v>21082</v>
      </c>
      <c r="AS2352" s="24" t="s">
        <v>21083</v>
      </c>
      <c r="AT2352" s="24" t="s">
        <v>21270</v>
      </c>
      <c r="AU2352" s="23" t="s">
        <v>1354</v>
      </c>
      <c r="AV2352" s="23" t="s">
        <v>5563</v>
      </c>
      <c r="AW2352" s="23" t="s">
        <v>5813</v>
      </c>
      <c r="AX2352" s="23" t="s">
        <v>5814</v>
      </c>
    </row>
    <row r="2353" spans="1:50" s="22" customFormat="1" ht="20" customHeight="1" x14ac:dyDescent="0.3">
      <c r="A2353" s="23" t="s">
        <v>4641</v>
      </c>
      <c r="B2353" s="23" t="s">
        <v>14689</v>
      </c>
      <c r="C2353" s="23" t="s">
        <v>23936</v>
      </c>
      <c r="D2353" s="23" t="s">
        <v>21266</v>
      </c>
      <c r="E2353" s="23" t="s">
        <v>14952</v>
      </c>
      <c r="F2353" s="23" t="s">
        <v>14803</v>
      </c>
      <c r="G2353" s="24" t="s">
        <v>14952</v>
      </c>
      <c r="H2353" s="24" t="s">
        <v>21267</v>
      </c>
      <c r="I2353" s="24" t="s">
        <v>3</v>
      </c>
      <c r="J2353" s="30" t="s">
        <v>5510</v>
      </c>
      <c r="K2353" s="23" t="s">
        <v>12431</v>
      </c>
      <c r="L2353" s="23" t="s">
        <v>12432</v>
      </c>
      <c r="M2353" s="23" t="s">
        <v>5513</v>
      </c>
      <c r="N2353" s="23" t="s">
        <v>5514</v>
      </c>
      <c r="O2353" s="23" t="s">
        <v>12433</v>
      </c>
      <c r="P2353" s="23" t="s">
        <v>5516</v>
      </c>
      <c r="Q2353" s="23" t="s">
        <v>5561</v>
      </c>
      <c r="R2353" s="23" t="s">
        <v>5562</v>
      </c>
      <c r="S2353" s="23" t="s">
        <v>407</v>
      </c>
      <c r="T2353" s="23" t="s">
        <v>408</v>
      </c>
      <c r="U2353" s="23" t="s">
        <v>248</v>
      </c>
      <c r="V2353" s="23" t="s">
        <v>250</v>
      </c>
      <c r="W2353" s="24" t="s">
        <v>38</v>
      </c>
      <c r="X2353" s="24" t="s">
        <v>2826</v>
      </c>
      <c r="Y2353" s="24" t="s">
        <v>40</v>
      </c>
      <c r="Z2353" s="25">
        <v>3678500</v>
      </c>
      <c r="AA2353" s="24" t="s">
        <v>14803</v>
      </c>
      <c r="AB2353" s="24" t="s">
        <v>14803</v>
      </c>
      <c r="AC2353" s="24" t="s">
        <v>14803</v>
      </c>
      <c r="AD2353" s="24" t="s">
        <v>21268</v>
      </c>
      <c r="AE2353" s="24"/>
      <c r="AF2353" s="24"/>
      <c r="AG2353" s="24" t="s">
        <v>21269</v>
      </c>
      <c r="AH2353" s="24"/>
      <c r="AI2353" s="24"/>
      <c r="AJ2353" s="24"/>
      <c r="AK2353" s="24"/>
      <c r="AL2353" s="24" t="s">
        <v>21084</v>
      </c>
      <c r="AM2353" s="24" t="s">
        <v>4638</v>
      </c>
      <c r="AN2353" s="40">
        <v>134126</v>
      </c>
      <c r="AO2353" s="24" t="s">
        <v>4639</v>
      </c>
      <c r="AP2353" s="24" t="s">
        <v>21270</v>
      </c>
      <c r="AQ2353" s="24"/>
      <c r="AR2353" s="24" t="s">
        <v>4640</v>
      </c>
      <c r="AS2353" s="24" t="s">
        <v>4641</v>
      </c>
      <c r="AT2353" s="24" t="s">
        <v>21270</v>
      </c>
      <c r="AU2353" s="23" t="s">
        <v>5392</v>
      </c>
      <c r="AV2353" s="23" t="s">
        <v>5563</v>
      </c>
      <c r="AW2353" s="23" t="s">
        <v>12434</v>
      </c>
      <c r="AX2353" s="23" t="s">
        <v>4637</v>
      </c>
    </row>
    <row r="2354" spans="1:50" s="22" customFormat="1" ht="20" customHeight="1" x14ac:dyDescent="0.3">
      <c r="A2354" s="23" t="s">
        <v>21087</v>
      </c>
      <c r="B2354" s="23" t="s">
        <v>14689</v>
      </c>
      <c r="C2354" s="23" t="s">
        <v>23937</v>
      </c>
      <c r="D2354" s="23" t="s">
        <v>21266</v>
      </c>
      <c r="E2354" s="23" t="s">
        <v>15161</v>
      </c>
      <c r="F2354" s="23" t="s">
        <v>16820</v>
      </c>
      <c r="G2354" s="24" t="s">
        <v>21335</v>
      </c>
      <c r="H2354" s="24" t="s">
        <v>21267</v>
      </c>
      <c r="I2354" s="24" t="s">
        <v>3</v>
      </c>
      <c r="J2354" s="30" t="s">
        <v>5510</v>
      </c>
      <c r="K2354" s="23" t="s">
        <v>9427</v>
      </c>
      <c r="L2354" s="23" t="s">
        <v>9428</v>
      </c>
      <c r="M2354" s="23" t="s">
        <v>5513</v>
      </c>
      <c r="N2354" s="23" t="s">
        <v>5514</v>
      </c>
      <c r="O2354" s="23" t="s">
        <v>9429</v>
      </c>
      <c r="P2354" s="23" t="s">
        <v>5516</v>
      </c>
      <c r="Q2354" s="23" t="s">
        <v>5561</v>
      </c>
      <c r="R2354" s="23" t="s">
        <v>5562</v>
      </c>
      <c r="S2354" s="23" t="s">
        <v>407</v>
      </c>
      <c r="T2354" s="23" t="s">
        <v>408</v>
      </c>
      <c r="U2354" s="23" t="s">
        <v>308</v>
      </c>
      <c r="V2354" s="23" t="s">
        <v>310</v>
      </c>
      <c r="W2354" s="24" t="s">
        <v>38</v>
      </c>
      <c r="X2354" s="24" t="s">
        <v>409</v>
      </c>
      <c r="Y2354" s="24" t="s">
        <v>40</v>
      </c>
      <c r="Z2354" s="25">
        <v>6621300</v>
      </c>
      <c r="AA2354" s="24" t="s">
        <v>14803</v>
      </c>
      <c r="AB2354" s="24" t="s">
        <v>14803</v>
      </c>
      <c r="AC2354" s="24" t="s">
        <v>14803</v>
      </c>
      <c r="AD2354" s="24" t="s">
        <v>21268</v>
      </c>
      <c r="AE2354" s="24"/>
      <c r="AF2354" s="24"/>
      <c r="AG2354" s="24" t="s">
        <v>21269</v>
      </c>
      <c r="AH2354" s="24"/>
      <c r="AI2354" s="24"/>
      <c r="AJ2354" s="24"/>
      <c r="AK2354" s="24"/>
      <c r="AL2354" s="24" t="s">
        <v>21085</v>
      </c>
      <c r="AM2354" s="24" t="s">
        <v>1376</v>
      </c>
      <c r="AN2354" s="40">
        <v>25126</v>
      </c>
      <c r="AO2354" s="24" t="s">
        <v>1377</v>
      </c>
      <c r="AP2354" s="24" t="s">
        <v>21270</v>
      </c>
      <c r="AQ2354" s="24"/>
      <c r="AR2354" s="24" t="s">
        <v>21086</v>
      </c>
      <c r="AS2354" s="24" t="s">
        <v>21087</v>
      </c>
      <c r="AT2354" s="24" t="s">
        <v>21270</v>
      </c>
      <c r="AU2354" s="23" t="s">
        <v>4310</v>
      </c>
      <c r="AV2354" s="23" t="s">
        <v>5602</v>
      </c>
      <c r="AW2354" s="23" t="s">
        <v>9430</v>
      </c>
      <c r="AX2354" s="23" t="s">
        <v>1375</v>
      </c>
    </row>
    <row r="2355" spans="1:50" s="22" customFormat="1" ht="20" customHeight="1" x14ac:dyDescent="0.3">
      <c r="A2355" s="23" t="s">
        <v>5180</v>
      </c>
      <c r="B2355" s="23" t="s">
        <v>14689</v>
      </c>
      <c r="C2355" s="23" t="s">
        <v>23938</v>
      </c>
      <c r="D2355" s="23" t="s">
        <v>21266</v>
      </c>
      <c r="E2355" s="23" t="s">
        <v>16535</v>
      </c>
      <c r="F2355" s="23" t="s">
        <v>20624</v>
      </c>
      <c r="G2355" s="24" t="s">
        <v>23657</v>
      </c>
      <c r="H2355" s="24" t="s">
        <v>21267</v>
      </c>
      <c r="I2355" s="24" t="s">
        <v>3</v>
      </c>
      <c r="J2355" s="30" t="s">
        <v>5510</v>
      </c>
      <c r="K2355" s="23" t="s">
        <v>12594</v>
      </c>
      <c r="L2355" s="23" t="s">
        <v>12595</v>
      </c>
      <c r="M2355" s="23" t="s">
        <v>5513</v>
      </c>
      <c r="N2355" s="23" t="s">
        <v>5514</v>
      </c>
      <c r="O2355" s="23" t="s">
        <v>12596</v>
      </c>
      <c r="P2355" s="23" t="s">
        <v>5516</v>
      </c>
      <c r="Q2355" s="23" t="s">
        <v>5561</v>
      </c>
      <c r="R2355" s="23" t="s">
        <v>5562</v>
      </c>
      <c r="S2355" s="23" t="s">
        <v>407</v>
      </c>
      <c r="T2355" s="23" t="s">
        <v>408</v>
      </c>
      <c r="U2355" s="23" t="s">
        <v>248</v>
      </c>
      <c r="V2355" s="23" t="s">
        <v>250</v>
      </c>
      <c r="W2355" s="24" t="s">
        <v>38</v>
      </c>
      <c r="X2355" s="24" t="s">
        <v>2826</v>
      </c>
      <c r="Y2355" s="24" t="s">
        <v>40</v>
      </c>
      <c r="Z2355" s="25">
        <v>8239840</v>
      </c>
      <c r="AA2355" s="24" t="s">
        <v>14803</v>
      </c>
      <c r="AB2355" s="24" t="s">
        <v>14803</v>
      </c>
      <c r="AC2355" s="24" t="s">
        <v>14803</v>
      </c>
      <c r="AD2355" s="24" t="s">
        <v>21268</v>
      </c>
      <c r="AE2355" s="24"/>
      <c r="AF2355" s="24"/>
      <c r="AG2355" s="24" t="s">
        <v>21269</v>
      </c>
      <c r="AH2355" s="24"/>
      <c r="AI2355" s="24"/>
      <c r="AJ2355" s="24"/>
      <c r="AK2355" s="24"/>
      <c r="AL2355" s="24" t="s">
        <v>21088</v>
      </c>
      <c r="AM2355" s="24" t="s">
        <v>5178</v>
      </c>
      <c r="AN2355" s="40">
        <v>151526</v>
      </c>
      <c r="AO2355" s="24" t="s">
        <v>4371</v>
      </c>
      <c r="AP2355" s="24" t="s">
        <v>21270</v>
      </c>
      <c r="AQ2355" s="24"/>
      <c r="AR2355" s="24" t="s">
        <v>5179</v>
      </c>
      <c r="AS2355" s="24" t="s">
        <v>5180</v>
      </c>
      <c r="AT2355" s="24" t="s">
        <v>21270</v>
      </c>
      <c r="AU2355" s="23" t="s">
        <v>5426</v>
      </c>
      <c r="AV2355" s="23" t="s">
        <v>5563</v>
      </c>
      <c r="AW2355" s="23" t="s">
        <v>12597</v>
      </c>
      <c r="AX2355" s="23" t="s">
        <v>12598</v>
      </c>
    </row>
    <row r="2356" spans="1:50" s="22" customFormat="1" ht="20" customHeight="1" x14ac:dyDescent="0.3">
      <c r="A2356" s="23" t="s">
        <v>5117</v>
      </c>
      <c r="B2356" s="23" t="s">
        <v>14689</v>
      </c>
      <c r="C2356" s="23" t="s">
        <v>23939</v>
      </c>
      <c r="D2356" s="23" t="s">
        <v>21266</v>
      </c>
      <c r="E2356" s="23" t="s">
        <v>18671</v>
      </c>
      <c r="F2356" s="23" t="s">
        <v>21089</v>
      </c>
      <c r="G2356" s="24" t="s">
        <v>23940</v>
      </c>
      <c r="H2356" s="24" t="s">
        <v>21267</v>
      </c>
      <c r="I2356" s="24" t="s">
        <v>3</v>
      </c>
      <c r="J2356" s="30" t="s">
        <v>5510</v>
      </c>
      <c r="K2356" s="23" t="s">
        <v>11784</v>
      </c>
      <c r="L2356" s="23" t="s">
        <v>11785</v>
      </c>
      <c r="M2356" s="23" t="s">
        <v>5513</v>
      </c>
      <c r="N2356" s="23" t="s">
        <v>5514</v>
      </c>
      <c r="O2356" s="23" t="s">
        <v>11786</v>
      </c>
      <c r="P2356" s="23" t="s">
        <v>5516</v>
      </c>
      <c r="Q2356" s="23" t="s">
        <v>5517</v>
      </c>
      <c r="R2356" s="23" t="s">
        <v>5518</v>
      </c>
      <c r="S2356" s="23" t="s">
        <v>407</v>
      </c>
      <c r="T2356" s="23" t="s">
        <v>408</v>
      </c>
      <c r="U2356" s="23" t="s">
        <v>345</v>
      </c>
      <c r="V2356" s="23" t="s">
        <v>347</v>
      </c>
      <c r="W2356" s="24" t="s">
        <v>38</v>
      </c>
      <c r="X2356" s="24" t="s">
        <v>409</v>
      </c>
      <c r="Y2356" s="24" t="s">
        <v>40</v>
      </c>
      <c r="Z2356" s="25">
        <v>9600885</v>
      </c>
      <c r="AA2356" s="24" t="s">
        <v>14803</v>
      </c>
      <c r="AB2356" s="24" t="s">
        <v>14803</v>
      </c>
      <c r="AC2356" s="24" t="s">
        <v>14803</v>
      </c>
      <c r="AD2356" s="24" t="s">
        <v>21268</v>
      </c>
      <c r="AE2356" s="24"/>
      <c r="AF2356" s="24"/>
      <c r="AG2356" s="24" t="s">
        <v>21269</v>
      </c>
      <c r="AH2356" s="24"/>
      <c r="AI2356" s="24"/>
      <c r="AJ2356" s="24"/>
      <c r="AK2356" s="24"/>
      <c r="AL2356" s="24" t="s">
        <v>21090</v>
      </c>
      <c r="AM2356" s="24" t="s">
        <v>5115</v>
      </c>
      <c r="AN2356" s="40">
        <v>148726</v>
      </c>
      <c r="AO2356" s="24" t="s">
        <v>4059</v>
      </c>
      <c r="AP2356" s="24" t="s">
        <v>21270</v>
      </c>
      <c r="AQ2356" s="24"/>
      <c r="AR2356" s="24" t="s">
        <v>5116</v>
      </c>
      <c r="AS2356" s="24" t="s">
        <v>5117</v>
      </c>
      <c r="AT2356" s="24" t="s">
        <v>21270</v>
      </c>
      <c r="AU2356" s="23" t="s">
        <v>5310</v>
      </c>
      <c r="AV2356" s="23" t="s">
        <v>5563</v>
      </c>
      <c r="AW2356" s="23" t="s">
        <v>11787</v>
      </c>
      <c r="AX2356" s="23" t="s">
        <v>11788</v>
      </c>
    </row>
    <row r="2357" spans="1:50" s="22" customFormat="1" ht="20" customHeight="1" x14ac:dyDescent="0.3">
      <c r="A2357" s="23" t="s">
        <v>4822</v>
      </c>
      <c r="B2357" s="23" t="s">
        <v>14689</v>
      </c>
      <c r="C2357" s="23" t="s">
        <v>23941</v>
      </c>
      <c r="D2357" s="23" t="s">
        <v>21266</v>
      </c>
      <c r="E2357" s="23" t="s">
        <v>18442</v>
      </c>
      <c r="F2357" s="23" t="s">
        <v>18443</v>
      </c>
      <c r="G2357" s="24" t="s">
        <v>22989</v>
      </c>
      <c r="H2357" s="24" t="s">
        <v>21267</v>
      </c>
      <c r="I2357" s="24" t="s">
        <v>3</v>
      </c>
      <c r="J2357" s="30" t="s">
        <v>5510</v>
      </c>
      <c r="K2357" s="23" t="s">
        <v>11486</v>
      </c>
      <c r="L2357" s="23" t="s">
        <v>11487</v>
      </c>
      <c r="M2357" s="23" t="s">
        <v>5513</v>
      </c>
      <c r="N2357" s="23" t="s">
        <v>5514</v>
      </c>
      <c r="O2357" s="23" t="s">
        <v>11488</v>
      </c>
      <c r="P2357" s="23" t="s">
        <v>5516</v>
      </c>
      <c r="Q2357" s="23" t="s">
        <v>6108</v>
      </c>
      <c r="R2357" s="23" t="s">
        <v>6109</v>
      </c>
      <c r="S2357" s="23" t="s">
        <v>407</v>
      </c>
      <c r="T2357" s="23" t="s">
        <v>408</v>
      </c>
      <c r="U2357" s="23" t="s">
        <v>248</v>
      </c>
      <c r="V2357" s="23" t="s">
        <v>250</v>
      </c>
      <c r="W2357" s="24" t="s">
        <v>38</v>
      </c>
      <c r="X2357" s="24" t="s">
        <v>2826</v>
      </c>
      <c r="Y2357" s="24" t="s">
        <v>40</v>
      </c>
      <c r="Z2357" s="25">
        <v>4267060</v>
      </c>
      <c r="AA2357" s="24" t="s">
        <v>14803</v>
      </c>
      <c r="AB2357" s="24" t="s">
        <v>14803</v>
      </c>
      <c r="AC2357" s="24" t="s">
        <v>14803</v>
      </c>
      <c r="AD2357" s="24" t="s">
        <v>21268</v>
      </c>
      <c r="AE2357" s="24"/>
      <c r="AF2357" s="24"/>
      <c r="AG2357" s="24" t="s">
        <v>21269</v>
      </c>
      <c r="AH2357" s="24"/>
      <c r="AI2357" s="24"/>
      <c r="AJ2357" s="24"/>
      <c r="AK2357" s="24"/>
      <c r="AL2357" s="24" t="s">
        <v>21091</v>
      </c>
      <c r="AM2357" s="24" t="s">
        <v>4820</v>
      </c>
      <c r="AN2357" s="40">
        <v>139926</v>
      </c>
      <c r="AO2357" s="24" t="s">
        <v>3866</v>
      </c>
      <c r="AP2357" s="24" t="s">
        <v>21270</v>
      </c>
      <c r="AQ2357" s="24"/>
      <c r="AR2357" s="24" t="s">
        <v>4821</v>
      </c>
      <c r="AS2357" s="24" t="s">
        <v>4822</v>
      </c>
      <c r="AT2357" s="24" t="s">
        <v>21270</v>
      </c>
      <c r="AU2357" s="23" t="s">
        <v>5126</v>
      </c>
      <c r="AV2357" s="23" t="s">
        <v>5602</v>
      </c>
      <c r="AW2357" s="23" t="s">
        <v>11489</v>
      </c>
      <c r="AX2357" s="23" t="s">
        <v>4819</v>
      </c>
    </row>
    <row r="2358" spans="1:50" s="22" customFormat="1" ht="20" customHeight="1" x14ac:dyDescent="0.3">
      <c r="A2358" s="23" t="s">
        <v>3847</v>
      </c>
      <c r="B2358" s="23" t="s">
        <v>14689</v>
      </c>
      <c r="C2358" s="23" t="s">
        <v>23942</v>
      </c>
      <c r="D2358" s="23" t="s">
        <v>21266</v>
      </c>
      <c r="E2358" s="23" t="s">
        <v>15923</v>
      </c>
      <c r="F2358" s="23" t="s">
        <v>21092</v>
      </c>
      <c r="G2358" s="24" t="s">
        <v>23943</v>
      </c>
      <c r="H2358" s="24" t="s">
        <v>21267</v>
      </c>
      <c r="I2358" s="24" t="s">
        <v>3</v>
      </c>
      <c r="J2358" s="30" t="s">
        <v>5510</v>
      </c>
      <c r="K2358" s="23" t="s">
        <v>11891</v>
      </c>
      <c r="L2358" s="23" t="s">
        <v>11892</v>
      </c>
      <c r="M2358" s="23" t="s">
        <v>5513</v>
      </c>
      <c r="N2358" s="23" t="s">
        <v>5514</v>
      </c>
      <c r="O2358" s="23" t="s">
        <v>11893</v>
      </c>
      <c r="P2358" s="23" t="s">
        <v>5516</v>
      </c>
      <c r="Q2358" s="23" t="s">
        <v>5561</v>
      </c>
      <c r="R2358" s="23" t="s">
        <v>5562</v>
      </c>
      <c r="S2358" s="23" t="s">
        <v>407</v>
      </c>
      <c r="T2358" s="23" t="s">
        <v>408</v>
      </c>
      <c r="U2358" s="23" t="s">
        <v>248</v>
      </c>
      <c r="V2358" s="23" t="s">
        <v>250</v>
      </c>
      <c r="W2358" s="24" t="s">
        <v>38</v>
      </c>
      <c r="X2358" s="24" t="s">
        <v>409</v>
      </c>
      <c r="Y2358" s="24" t="s">
        <v>40</v>
      </c>
      <c r="Z2358" s="25">
        <v>4855620</v>
      </c>
      <c r="AA2358" s="24" t="s">
        <v>14803</v>
      </c>
      <c r="AB2358" s="24" t="s">
        <v>14803</v>
      </c>
      <c r="AC2358" s="24" t="s">
        <v>14803</v>
      </c>
      <c r="AD2358" s="24" t="s">
        <v>21268</v>
      </c>
      <c r="AE2358" s="24"/>
      <c r="AF2358" s="24"/>
      <c r="AG2358" s="24" t="s">
        <v>21269</v>
      </c>
      <c r="AH2358" s="24"/>
      <c r="AI2358" s="24"/>
      <c r="AJ2358" s="24"/>
      <c r="AK2358" s="24"/>
      <c r="AL2358" s="24" t="s">
        <v>21093</v>
      </c>
      <c r="AM2358" s="24" t="s">
        <v>3801</v>
      </c>
      <c r="AN2358" s="40">
        <v>106226</v>
      </c>
      <c r="AO2358" s="24" t="s">
        <v>3845</v>
      </c>
      <c r="AP2358" s="24" t="s">
        <v>21270</v>
      </c>
      <c r="AQ2358" s="24"/>
      <c r="AR2358" s="24" t="s">
        <v>3846</v>
      </c>
      <c r="AS2358" s="24" t="s">
        <v>3847</v>
      </c>
      <c r="AT2358" s="24" t="s">
        <v>21270</v>
      </c>
      <c r="AU2358" s="23" t="s">
        <v>5310</v>
      </c>
      <c r="AV2358" s="23" t="s">
        <v>5563</v>
      </c>
      <c r="AW2358" s="23" t="s">
        <v>11894</v>
      </c>
      <c r="AX2358" s="23" t="s">
        <v>11895</v>
      </c>
    </row>
    <row r="2359" spans="1:50" s="22" customFormat="1" ht="20" customHeight="1" x14ac:dyDescent="0.3">
      <c r="A2359" s="23" t="s">
        <v>21096</v>
      </c>
      <c r="B2359" s="23" t="s">
        <v>14689</v>
      </c>
      <c r="C2359" s="23" t="s">
        <v>23944</v>
      </c>
      <c r="D2359" s="23" t="s">
        <v>21266</v>
      </c>
      <c r="E2359" s="23" t="s">
        <v>16016</v>
      </c>
      <c r="F2359" s="23" t="s">
        <v>16914</v>
      </c>
      <c r="G2359" s="24" t="s">
        <v>22401</v>
      </c>
      <c r="H2359" s="24" t="s">
        <v>21267</v>
      </c>
      <c r="I2359" s="24" t="s">
        <v>3</v>
      </c>
      <c r="J2359" s="30" t="s">
        <v>5510</v>
      </c>
      <c r="K2359" s="23" t="s">
        <v>7077</v>
      </c>
      <c r="L2359" s="23" t="s">
        <v>7078</v>
      </c>
      <c r="M2359" s="23" t="s">
        <v>5513</v>
      </c>
      <c r="N2359" s="23" t="s">
        <v>5514</v>
      </c>
      <c r="O2359" s="23" t="s">
        <v>7079</v>
      </c>
      <c r="P2359" s="23" t="s">
        <v>5516</v>
      </c>
      <c r="Q2359" s="23" t="s">
        <v>5517</v>
      </c>
      <c r="R2359" s="23" t="s">
        <v>5518</v>
      </c>
      <c r="S2359" s="23" t="s">
        <v>407</v>
      </c>
      <c r="T2359" s="23" t="s">
        <v>408</v>
      </c>
      <c r="U2359" s="23" t="s">
        <v>317</v>
      </c>
      <c r="V2359" s="23" t="s">
        <v>903</v>
      </c>
      <c r="W2359" s="24" t="s">
        <v>38</v>
      </c>
      <c r="X2359" s="24" t="s">
        <v>409</v>
      </c>
      <c r="Y2359" s="24" t="s">
        <v>40</v>
      </c>
      <c r="Z2359" s="25">
        <v>1471400</v>
      </c>
      <c r="AA2359" s="24" t="s">
        <v>14803</v>
      </c>
      <c r="AB2359" s="24" t="s">
        <v>14803</v>
      </c>
      <c r="AC2359" s="24" t="s">
        <v>14803</v>
      </c>
      <c r="AD2359" s="24" t="s">
        <v>21268</v>
      </c>
      <c r="AE2359" s="24"/>
      <c r="AF2359" s="24"/>
      <c r="AG2359" s="24" t="s">
        <v>21269</v>
      </c>
      <c r="AH2359" s="24"/>
      <c r="AI2359" s="24"/>
      <c r="AJ2359" s="24"/>
      <c r="AK2359" s="24"/>
      <c r="AL2359" s="24" t="s">
        <v>21094</v>
      </c>
      <c r="AM2359" s="24" t="s">
        <v>2472</v>
      </c>
      <c r="AN2359" s="40">
        <v>56926</v>
      </c>
      <c r="AO2359" s="24" t="s">
        <v>1470</v>
      </c>
      <c r="AP2359" s="24" t="s">
        <v>21270</v>
      </c>
      <c r="AQ2359" s="24"/>
      <c r="AR2359" s="24" t="s">
        <v>21095</v>
      </c>
      <c r="AS2359" s="24" t="s">
        <v>21096</v>
      </c>
      <c r="AT2359" s="24" t="s">
        <v>21270</v>
      </c>
      <c r="AU2359" s="23" t="s">
        <v>2776</v>
      </c>
      <c r="AV2359" s="23" t="s">
        <v>5563</v>
      </c>
      <c r="AW2359" s="23" t="s">
        <v>7080</v>
      </c>
      <c r="AX2359" s="23" t="s">
        <v>7081</v>
      </c>
    </row>
    <row r="2360" spans="1:50" s="22" customFormat="1" ht="20" customHeight="1" x14ac:dyDescent="0.3">
      <c r="A2360" s="23" t="s">
        <v>21099</v>
      </c>
      <c r="B2360" s="23" t="s">
        <v>14689</v>
      </c>
      <c r="C2360" s="23" t="s">
        <v>23945</v>
      </c>
      <c r="D2360" s="23" t="s">
        <v>21266</v>
      </c>
      <c r="E2360" s="23" t="s">
        <v>15151</v>
      </c>
      <c r="F2360" s="23" t="s">
        <v>15152</v>
      </c>
      <c r="G2360" s="24" t="s">
        <v>21538</v>
      </c>
      <c r="H2360" s="24" t="s">
        <v>21267</v>
      </c>
      <c r="I2360" s="24" t="s">
        <v>3</v>
      </c>
      <c r="J2360" s="30" t="s">
        <v>5510</v>
      </c>
      <c r="K2360" s="23" t="s">
        <v>6781</v>
      </c>
      <c r="L2360" s="23" t="s">
        <v>6782</v>
      </c>
      <c r="M2360" s="23" t="s">
        <v>5513</v>
      </c>
      <c r="N2360" s="23" t="s">
        <v>5514</v>
      </c>
      <c r="O2360" s="23" t="s">
        <v>6783</v>
      </c>
      <c r="P2360" s="23" t="s">
        <v>5516</v>
      </c>
      <c r="Q2360" s="23" t="s">
        <v>5517</v>
      </c>
      <c r="R2360" s="23" t="s">
        <v>5518</v>
      </c>
      <c r="S2360" s="23" t="s">
        <v>407</v>
      </c>
      <c r="T2360" s="23" t="s">
        <v>408</v>
      </c>
      <c r="U2360" s="23" t="s">
        <v>348</v>
      </c>
      <c r="V2360" s="23" t="s">
        <v>717</v>
      </c>
      <c r="W2360" s="24" t="s">
        <v>38</v>
      </c>
      <c r="X2360" s="24" t="s">
        <v>409</v>
      </c>
      <c r="Y2360" s="24" t="s">
        <v>40</v>
      </c>
      <c r="Z2360" s="25">
        <v>7724850</v>
      </c>
      <c r="AA2360" s="24" t="s">
        <v>14803</v>
      </c>
      <c r="AB2360" s="24" t="s">
        <v>14803</v>
      </c>
      <c r="AC2360" s="24" t="s">
        <v>14803</v>
      </c>
      <c r="AD2360" s="24" t="s">
        <v>21268</v>
      </c>
      <c r="AE2360" s="24"/>
      <c r="AF2360" s="24"/>
      <c r="AG2360" s="24" t="s">
        <v>21269</v>
      </c>
      <c r="AH2360" s="24"/>
      <c r="AI2360" s="24"/>
      <c r="AJ2360" s="24"/>
      <c r="AK2360" s="24"/>
      <c r="AL2360" s="24" t="s">
        <v>21097</v>
      </c>
      <c r="AM2360" s="24" t="s">
        <v>1963</v>
      </c>
      <c r="AN2360" s="40">
        <v>41126</v>
      </c>
      <c r="AO2360" s="24" t="s">
        <v>1255</v>
      </c>
      <c r="AP2360" s="24" t="s">
        <v>21270</v>
      </c>
      <c r="AQ2360" s="24"/>
      <c r="AR2360" s="24" t="s">
        <v>21098</v>
      </c>
      <c r="AS2360" s="24" t="s">
        <v>21099</v>
      </c>
      <c r="AT2360" s="24" t="s">
        <v>21270</v>
      </c>
      <c r="AU2360" s="23" t="s">
        <v>2654</v>
      </c>
      <c r="AV2360" s="23" t="s">
        <v>5602</v>
      </c>
      <c r="AW2360" s="23" t="s">
        <v>6784</v>
      </c>
      <c r="AX2360" s="23" t="s">
        <v>1962</v>
      </c>
    </row>
    <row r="2361" spans="1:50" s="22" customFormat="1" ht="20" customHeight="1" x14ac:dyDescent="0.3">
      <c r="A2361" s="23" t="s">
        <v>5145</v>
      </c>
      <c r="B2361" s="23" t="s">
        <v>14689</v>
      </c>
      <c r="C2361" s="23" t="s">
        <v>23946</v>
      </c>
      <c r="D2361" s="23" t="s">
        <v>21266</v>
      </c>
      <c r="E2361" s="23" t="s">
        <v>16368</v>
      </c>
      <c r="F2361" s="23" t="s">
        <v>21100</v>
      </c>
      <c r="G2361" s="24" t="s">
        <v>23947</v>
      </c>
      <c r="H2361" s="24" t="s">
        <v>21267</v>
      </c>
      <c r="I2361" s="24" t="s">
        <v>3</v>
      </c>
      <c r="J2361" s="30" t="s">
        <v>5510</v>
      </c>
      <c r="K2361" s="23" t="s">
        <v>12758</v>
      </c>
      <c r="L2361" s="23" t="s">
        <v>12759</v>
      </c>
      <c r="M2361" s="23" t="s">
        <v>5513</v>
      </c>
      <c r="N2361" s="23" t="s">
        <v>5514</v>
      </c>
      <c r="O2361" s="23" t="s">
        <v>12760</v>
      </c>
      <c r="P2361" s="23" t="s">
        <v>5516</v>
      </c>
      <c r="Q2361" s="23" t="s">
        <v>5561</v>
      </c>
      <c r="R2361" s="23" t="s">
        <v>5562</v>
      </c>
      <c r="S2361" s="23" t="s">
        <v>407</v>
      </c>
      <c r="T2361" s="23" t="s">
        <v>408</v>
      </c>
      <c r="U2361" s="23" t="s">
        <v>248</v>
      </c>
      <c r="V2361" s="23" t="s">
        <v>250</v>
      </c>
      <c r="W2361" s="24" t="s">
        <v>38</v>
      </c>
      <c r="X2361" s="24" t="s">
        <v>2826</v>
      </c>
      <c r="Y2361" s="24" t="s">
        <v>40</v>
      </c>
      <c r="Z2361" s="25">
        <v>4598125</v>
      </c>
      <c r="AA2361" s="24" t="s">
        <v>14803</v>
      </c>
      <c r="AB2361" s="24" t="s">
        <v>14803</v>
      </c>
      <c r="AC2361" s="24" t="s">
        <v>14803</v>
      </c>
      <c r="AD2361" s="24" t="s">
        <v>21268</v>
      </c>
      <c r="AE2361" s="24"/>
      <c r="AF2361" s="24"/>
      <c r="AG2361" s="24" t="s">
        <v>21269</v>
      </c>
      <c r="AH2361" s="24"/>
      <c r="AI2361" s="24"/>
      <c r="AJ2361" s="24"/>
      <c r="AK2361" s="24"/>
      <c r="AL2361" s="24" t="s">
        <v>21101</v>
      </c>
      <c r="AM2361" s="24" t="s">
        <v>5142</v>
      </c>
      <c r="AN2361" s="40">
        <v>149926</v>
      </c>
      <c r="AO2361" s="24" t="s">
        <v>5143</v>
      </c>
      <c r="AP2361" s="24" t="s">
        <v>21270</v>
      </c>
      <c r="AQ2361" s="24"/>
      <c r="AR2361" s="24" t="s">
        <v>5144</v>
      </c>
      <c r="AS2361" s="24" t="s">
        <v>5145</v>
      </c>
      <c r="AT2361" s="24" t="s">
        <v>21270</v>
      </c>
      <c r="AU2361" s="23" t="s">
        <v>5392</v>
      </c>
      <c r="AV2361" s="23" t="s">
        <v>5602</v>
      </c>
      <c r="AW2361" s="23" t="s">
        <v>12761</v>
      </c>
      <c r="AX2361" s="23" t="s">
        <v>5141</v>
      </c>
    </row>
    <row r="2362" spans="1:50" s="22" customFormat="1" ht="20" customHeight="1" x14ac:dyDescent="0.3">
      <c r="A2362" s="23" t="s">
        <v>4913</v>
      </c>
      <c r="B2362" s="23" t="s">
        <v>14689</v>
      </c>
      <c r="C2362" s="23" t="s">
        <v>23931</v>
      </c>
      <c r="D2362" s="23" t="s">
        <v>21266</v>
      </c>
      <c r="E2362" s="23" t="s">
        <v>14996</v>
      </c>
      <c r="F2362" s="23" t="s">
        <v>14803</v>
      </c>
      <c r="G2362" s="24" t="s">
        <v>14996</v>
      </c>
      <c r="H2362" s="24" t="s">
        <v>21267</v>
      </c>
      <c r="I2362" s="24" t="s">
        <v>3</v>
      </c>
      <c r="J2362" s="30" t="s">
        <v>5510</v>
      </c>
      <c r="K2362" s="23" t="s">
        <v>13195</v>
      </c>
      <c r="L2362" s="23" t="s">
        <v>13196</v>
      </c>
      <c r="M2362" s="23" t="s">
        <v>5513</v>
      </c>
      <c r="N2362" s="23" t="s">
        <v>5514</v>
      </c>
      <c r="O2362" s="23" t="s">
        <v>13197</v>
      </c>
      <c r="P2362" s="23" t="s">
        <v>5516</v>
      </c>
      <c r="Q2362" s="23" t="s">
        <v>6619</v>
      </c>
      <c r="R2362" s="23" t="s">
        <v>6620</v>
      </c>
      <c r="S2362" s="23" t="s">
        <v>407</v>
      </c>
      <c r="T2362" s="23" t="s">
        <v>408</v>
      </c>
      <c r="U2362" s="23" t="s">
        <v>248</v>
      </c>
      <c r="V2362" s="23" t="s">
        <v>250</v>
      </c>
      <c r="W2362" s="24" t="s">
        <v>38</v>
      </c>
      <c r="X2362" s="24" t="s">
        <v>2826</v>
      </c>
      <c r="Y2362" s="24" t="s">
        <v>40</v>
      </c>
      <c r="Z2362" s="25">
        <v>3972780</v>
      </c>
      <c r="AA2362" s="24" t="s">
        <v>14803</v>
      </c>
      <c r="AB2362" s="24" t="s">
        <v>14803</v>
      </c>
      <c r="AC2362" s="24" t="s">
        <v>14803</v>
      </c>
      <c r="AD2362" s="24" t="s">
        <v>21268</v>
      </c>
      <c r="AE2362" s="24"/>
      <c r="AF2362" s="24"/>
      <c r="AG2362" s="24" t="s">
        <v>21269</v>
      </c>
      <c r="AH2362" s="24"/>
      <c r="AI2362" s="24"/>
      <c r="AJ2362" s="24"/>
      <c r="AK2362" s="24"/>
      <c r="AL2362" s="24" t="s">
        <v>21102</v>
      </c>
      <c r="AM2362" s="24" t="s">
        <v>4911</v>
      </c>
      <c r="AN2362" s="40">
        <v>143026</v>
      </c>
      <c r="AO2362" s="24" t="s">
        <v>4808</v>
      </c>
      <c r="AP2362" s="24" t="s">
        <v>21270</v>
      </c>
      <c r="AQ2362" s="24"/>
      <c r="AR2362" s="24" t="s">
        <v>4912</v>
      </c>
      <c r="AS2362" s="24" t="s">
        <v>4913</v>
      </c>
      <c r="AT2362" s="24" t="s">
        <v>21270</v>
      </c>
      <c r="AU2362" s="23" t="s">
        <v>5392</v>
      </c>
      <c r="AV2362" s="23" t="s">
        <v>5602</v>
      </c>
      <c r="AW2362" s="23" t="s">
        <v>13198</v>
      </c>
      <c r="AX2362" s="23" t="s">
        <v>13199</v>
      </c>
    </row>
    <row r="2363" spans="1:50" s="22" customFormat="1" ht="20" customHeight="1" x14ac:dyDescent="0.3">
      <c r="A2363" s="23" t="s">
        <v>4617</v>
      </c>
      <c r="B2363" s="23" t="s">
        <v>14689</v>
      </c>
      <c r="C2363" s="23" t="s">
        <v>23948</v>
      </c>
      <c r="D2363" s="23" t="s">
        <v>21266</v>
      </c>
      <c r="E2363" s="23" t="s">
        <v>14921</v>
      </c>
      <c r="F2363" s="23" t="s">
        <v>21103</v>
      </c>
      <c r="G2363" s="24" t="s">
        <v>23949</v>
      </c>
      <c r="H2363" s="24" t="s">
        <v>21267</v>
      </c>
      <c r="I2363" s="24" t="s">
        <v>3</v>
      </c>
      <c r="J2363" s="30" t="s">
        <v>5510</v>
      </c>
      <c r="K2363" s="23" t="s">
        <v>12436</v>
      </c>
      <c r="L2363" s="23" t="s">
        <v>12437</v>
      </c>
      <c r="M2363" s="23" t="s">
        <v>5513</v>
      </c>
      <c r="N2363" s="23" t="s">
        <v>5514</v>
      </c>
      <c r="O2363" s="23" t="s">
        <v>12438</v>
      </c>
      <c r="P2363" s="23" t="s">
        <v>5516</v>
      </c>
      <c r="Q2363" s="23" t="s">
        <v>5561</v>
      </c>
      <c r="R2363" s="23" t="s">
        <v>5562</v>
      </c>
      <c r="S2363" s="23" t="s">
        <v>407</v>
      </c>
      <c r="T2363" s="23" t="s">
        <v>408</v>
      </c>
      <c r="U2363" s="23" t="s">
        <v>248</v>
      </c>
      <c r="V2363" s="23" t="s">
        <v>250</v>
      </c>
      <c r="W2363" s="24" t="s">
        <v>38</v>
      </c>
      <c r="X2363" s="24" t="s">
        <v>2826</v>
      </c>
      <c r="Y2363" s="24" t="s">
        <v>40</v>
      </c>
      <c r="Z2363" s="25">
        <v>4119920</v>
      </c>
      <c r="AA2363" s="24" t="s">
        <v>14803</v>
      </c>
      <c r="AB2363" s="24" t="s">
        <v>14803</v>
      </c>
      <c r="AC2363" s="24" t="s">
        <v>14803</v>
      </c>
      <c r="AD2363" s="24" t="s">
        <v>21268</v>
      </c>
      <c r="AE2363" s="24"/>
      <c r="AF2363" s="24"/>
      <c r="AG2363" s="24" t="s">
        <v>21269</v>
      </c>
      <c r="AH2363" s="24"/>
      <c r="AI2363" s="24"/>
      <c r="AJ2363" s="24"/>
      <c r="AK2363" s="24"/>
      <c r="AL2363" s="24" t="s">
        <v>21104</v>
      </c>
      <c r="AM2363" s="24" t="s">
        <v>3992</v>
      </c>
      <c r="AN2363" s="40">
        <v>132926</v>
      </c>
      <c r="AO2363" s="24" t="s">
        <v>4399</v>
      </c>
      <c r="AP2363" s="24" t="s">
        <v>21270</v>
      </c>
      <c r="AQ2363" s="24"/>
      <c r="AR2363" s="24" t="s">
        <v>4616</v>
      </c>
      <c r="AS2363" s="24" t="s">
        <v>4617</v>
      </c>
      <c r="AT2363" s="24" t="s">
        <v>21270</v>
      </c>
      <c r="AU2363" s="23" t="s">
        <v>5392</v>
      </c>
      <c r="AV2363" s="23" t="s">
        <v>5602</v>
      </c>
      <c r="AW2363" s="23" t="s">
        <v>12439</v>
      </c>
      <c r="AX2363" s="23" t="s">
        <v>12440</v>
      </c>
    </row>
    <row r="2364" spans="1:50" s="22" customFormat="1" ht="20" customHeight="1" x14ac:dyDescent="0.3">
      <c r="A2364" s="23" t="s">
        <v>21107</v>
      </c>
      <c r="B2364" s="23" t="s">
        <v>14689</v>
      </c>
      <c r="C2364" s="23" t="s">
        <v>23950</v>
      </c>
      <c r="D2364" s="23" t="s">
        <v>21266</v>
      </c>
      <c r="E2364" s="23" t="s">
        <v>17524</v>
      </c>
      <c r="F2364" s="23" t="s">
        <v>17525</v>
      </c>
      <c r="G2364" s="24" t="s">
        <v>22728</v>
      </c>
      <c r="H2364" s="24" t="s">
        <v>21267</v>
      </c>
      <c r="I2364" s="24" t="s">
        <v>3</v>
      </c>
      <c r="J2364" s="30" t="s">
        <v>5510</v>
      </c>
      <c r="K2364" s="23" t="s">
        <v>11475</v>
      </c>
      <c r="L2364" s="23" t="s">
        <v>11476</v>
      </c>
      <c r="M2364" s="23" t="s">
        <v>5513</v>
      </c>
      <c r="N2364" s="23" t="s">
        <v>5514</v>
      </c>
      <c r="O2364" s="23" t="s">
        <v>11477</v>
      </c>
      <c r="P2364" s="23" t="s">
        <v>5516</v>
      </c>
      <c r="Q2364" s="23" t="s">
        <v>5754</v>
      </c>
      <c r="R2364" s="23" t="s">
        <v>5755</v>
      </c>
      <c r="S2364" s="23" t="s">
        <v>407</v>
      </c>
      <c r="T2364" s="23" t="s">
        <v>408</v>
      </c>
      <c r="U2364" s="23" t="s">
        <v>308</v>
      </c>
      <c r="V2364" s="23" t="s">
        <v>310</v>
      </c>
      <c r="W2364" s="24" t="s">
        <v>38</v>
      </c>
      <c r="X2364" s="24" t="s">
        <v>409</v>
      </c>
      <c r="Y2364" s="24" t="s">
        <v>40</v>
      </c>
      <c r="Z2364" s="25">
        <v>4965450</v>
      </c>
      <c r="AA2364" s="24" t="s">
        <v>14803</v>
      </c>
      <c r="AB2364" s="24" t="s">
        <v>14803</v>
      </c>
      <c r="AC2364" s="24" t="s">
        <v>14803</v>
      </c>
      <c r="AD2364" s="24" t="s">
        <v>21268</v>
      </c>
      <c r="AE2364" s="24"/>
      <c r="AF2364" s="24"/>
      <c r="AG2364" s="24" t="s">
        <v>21269</v>
      </c>
      <c r="AH2364" s="24"/>
      <c r="AI2364" s="24"/>
      <c r="AJ2364" s="24"/>
      <c r="AK2364" s="24"/>
      <c r="AL2364" s="24" t="s">
        <v>21105</v>
      </c>
      <c r="AM2364" s="24" t="s">
        <v>1371</v>
      </c>
      <c r="AN2364" s="40">
        <v>25026</v>
      </c>
      <c r="AO2364" s="24" t="s">
        <v>1372</v>
      </c>
      <c r="AP2364" s="24" t="s">
        <v>21270</v>
      </c>
      <c r="AQ2364" s="24"/>
      <c r="AR2364" s="24" t="s">
        <v>21106</v>
      </c>
      <c r="AS2364" s="24" t="s">
        <v>21107</v>
      </c>
      <c r="AT2364" s="24" t="s">
        <v>21270</v>
      </c>
      <c r="AU2364" s="23" t="s">
        <v>4958</v>
      </c>
      <c r="AV2364" s="23" t="s">
        <v>5563</v>
      </c>
      <c r="AW2364" s="23" t="s">
        <v>11478</v>
      </c>
      <c r="AX2364" s="23" t="s">
        <v>11479</v>
      </c>
    </row>
    <row r="2365" spans="1:50" s="22" customFormat="1" ht="20" customHeight="1" x14ac:dyDescent="0.3">
      <c r="A2365" s="23" t="s">
        <v>21110</v>
      </c>
      <c r="B2365" s="23" t="s">
        <v>14689</v>
      </c>
      <c r="C2365" s="23" t="s">
        <v>23951</v>
      </c>
      <c r="D2365" s="23" t="s">
        <v>21266</v>
      </c>
      <c r="E2365" s="23" t="s">
        <v>19159</v>
      </c>
      <c r="F2365" s="23" t="s">
        <v>19422</v>
      </c>
      <c r="G2365" s="24" t="s">
        <v>23254</v>
      </c>
      <c r="H2365" s="24" t="s">
        <v>21267</v>
      </c>
      <c r="I2365" s="24" t="s">
        <v>3</v>
      </c>
      <c r="J2365" s="30" t="s">
        <v>5510</v>
      </c>
      <c r="K2365" s="23" t="s">
        <v>10043</v>
      </c>
      <c r="L2365" s="23" t="s">
        <v>10044</v>
      </c>
      <c r="M2365" s="23" t="s">
        <v>5513</v>
      </c>
      <c r="N2365" s="23" t="s">
        <v>5514</v>
      </c>
      <c r="O2365" s="23" t="s">
        <v>10045</v>
      </c>
      <c r="P2365" s="23" t="s">
        <v>5516</v>
      </c>
      <c r="Q2365" s="23" t="s">
        <v>5527</v>
      </c>
      <c r="R2365" s="23" t="s">
        <v>5528</v>
      </c>
      <c r="S2365" s="23" t="s">
        <v>407</v>
      </c>
      <c r="T2365" s="23" t="s">
        <v>408</v>
      </c>
      <c r="U2365" s="23" t="s">
        <v>248</v>
      </c>
      <c r="V2365" s="23" t="s">
        <v>250</v>
      </c>
      <c r="W2365" s="24" t="s">
        <v>38</v>
      </c>
      <c r="X2365" s="24" t="s">
        <v>2826</v>
      </c>
      <c r="Y2365" s="24" t="s">
        <v>40</v>
      </c>
      <c r="Z2365" s="25">
        <v>16861950</v>
      </c>
      <c r="AA2365" s="24" t="s">
        <v>14803</v>
      </c>
      <c r="AB2365" s="24" t="s">
        <v>14803</v>
      </c>
      <c r="AC2365" s="24" t="s">
        <v>14803</v>
      </c>
      <c r="AD2365" s="24" t="s">
        <v>21268</v>
      </c>
      <c r="AE2365" s="24"/>
      <c r="AF2365" s="24"/>
      <c r="AG2365" s="24" t="s">
        <v>21269</v>
      </c>
      <c r="AH2365" s="24"/>
      <c r="AI2365" s="24"/>
      <c r="AJ2365" s="24"/>
      <c r="AK2365" s="24"/>
      <c r="AL2365" s="24" t="s">
        <v>21108</v>
      </c>
      <c r="AM2365" s="24" t="s">
        <v>1619</v>
      </c>
      <c r="AN2365" s="40">
        <v>118726</v>
      </c>
      <c r="AO2365" s="24" t="s">
        <v>3191</v>
      </c>
      <c r="AP2365" s="24" t="s">
        <v>21270</v>
      </c>
      <c r="AQ2365" s="24"/>
      <c r="AR2365" s="24" t="s">
        <v>21109</v>
      </c>
      <c r="AS2365" s="24" t="s">
        <v>21110</v>
      </c>
      <c r="AT2365" s="24" t="s">
        <v>21270</v>
      </c>
      <c r="AU2365" s="23" t="s">
        <v>4708</v>
      </c>
      <c r="AV2365" s="23" t="s">
        <v>5602</v>
      </c>
      <c r="AW2365" s="23" t="s">
        <v>10047</v>
      </c>
      <c r="AX2365" s="23" t="s">
        <v>4230</v>
      </c>
    </row>
    <row r="2366" spans="1:50" s="22" customFormat="1" ht="20" customHeight="1" x14ac:dyDescent="0.3">
      <c r="A2366" s="23" t="s">
        <v>20422</v>
      </c>
      <c r="B2366" s="23" t="s">
        <v>12370</v>
      </c>
      <c r="C2366" s="23" t="s">
        <v>23952</v>
      </c>
      <c r="D2366" s="23" t="s">
        <v>21266</v>
      </c>
      <c r="E2366" s="23" t="s">
        <v>20418</v>
      </c>
      <c r="F2366" s="23" t="s">
        <v>20419</v>
      </c>
      <c r="G2366" s="24" t="s">
        <v>23953</v>
      </c>
      <c r="H2366" s="24" t="s">
        <v>21267</v>
      </c>
      <c r="I2366" s="24" t="s">
        <v>3</v>
      </c>
      <c r="J2366" s="30" t="s">
        <v>5879</v>
      </c>
      <c r="K2366" s="23" t="s">
        <v>6267</v>
      </c>
      <c r="L2366" s="23" t="s">
        <v>6268</v>
      </c>
      <c r="M2366" s="23" t="s">
        <v>5513</v>
      </c>
      <c r="N2366" s="23" t="s">
        <v>5882</v>
      </c>
      <c r="O2366" s="23" t="s">
        <v>6269</v>
      </c>
      <c r="P2366" s="23" t="s">
        <v>5516</v>
      </c>
      <c r="Q2366" s="23" t="s">
        <v>5561</v>
      </c>
      <c r="R2366" s="23" t="s">
        <v>5562</v>
      </c>
      <c r="S2366" s="23" t="s">
        <v>407</v>
      </c>
      <c r="T2366" s="23" t="s">
        <v>408</v>
      </c>
      <c r="U2366" s="23" t="s">
        <v>368</v>
      </c>
      <c r="V2366" s="23" t="s">
        <v>370</v>
      </c>
      <c r="W2366" s="24" t="s">
        <v>38</v>
      </c>
      <c r="X2366" s="24" t="s">
        <v>409</v>
      </c>
      <c r="Y2366" s="24" t="s">
        <v>40</v>
      </c>
      <c r="Z2366" s="25">
        <v>10344397</v>
      </c>
      <c r="AA2366" s="24" t="s">
        <v>14803</v>
      </c>
      <c r="AB2366" s="24" t="s">
        <v>14803</v>
      </c>
      <c r="AC2366" s="24" t="s">
        <v>14803</v>
      </c>
      <c r="AD2366" s="24" t="s">
        <v>21268</v>
      </c>
      <c r="AE2366" s="24"/>
      <c r="AF2366" s="24"/>
      <c r="AG2366" s="24" t="s">
        <v>21269</v>
      </c>
      <c r="AH2366" s="24"/>
      <c r="AI2366" s="24"/>
      <c r="AJ2366" s="24"/>
      <c r="AK2366" s="24"/>
      <c r="AL2366" s="24" t="s">
        <v>20420</v>
      </c>
      <c r="AM2366" s="24" t="s">
        <v>1347</v>
      </c>
      <c r="AN2366" s="40">
        <v>56326</v>
      </c>
      <c r="AO2366" s="24" t="s">
        <v>932</v>
      </c>
      <c r="AP2366" s="24" t="s">
        <v>2573</v>
      </c>
      <c r="AQ2366" s="24" t="s">
        <v>5479</v>
      </c>
      <c r="AR2366" s="24" t="s">
        <v>20421</v>
      </c>
      <c r="AS2366" s="24" t="s">
        <v>20422</v>
      </c>
      <c r="AT2366" s="24" t="s">
        <v>21270</v>
      </c>
      <c r="AU2366" s="23" t="s">
        <v>6271</v>
      </c>
      <c r="AV2366" s="23" t="s">
        <v>6272</v>
      </c>
      <c r="AW2366" s="23" t="s">
        <v>6273</v>
      </c>
      <c r="AX2366" s="23" t="s">
        <v>2448</v>
      </c>
    </row>
    <row r="2367" spans="1:50" s="22" customFormat="1" ht="20" customHeight="1" x14ac:dyDescent="0.3">
      <c r="A2367" s="23" t="s">
        <v>14085</v>
      </c>
      <c r="B2367" s="23" t="s">
        <v>12370</v>
      </c>
      <c r="C2367" s="23" t="s">
        <v>23954</v>
      </c>
      <c r="D2367" s="23" t="s">
        <v>21266</v>
      </c>
      <c r="E2367" s="23" t="s">
        <v>16797</v>
      </c>
      <c r="F2367" s="23" t="s">
        <v>14803</v>
      </c>
      <c r="G2367" s="24" t="s">
        <v>16797</v>
      </c>
      <c r="H2367" s="24" t="s">
        <v>21267</v>
      </c>
      <c r="I2367" s="24" t="s">
        <v>3</v>
      </c>
      <c r="J2367" s="30" t="s">
        <v>5510</v>
      </c>
      <c r="K2367" s="23" t="s">
        <v>10914</v>
      </c>
      <c r="L2367" s="23" t="s">
        <v>10915</v>
      </c>
      <c r="M2367" s="23" t="s">
        <v>5513</v>
      </c>
      <c r="N2367" s="23" t="s">
        <v>5514</v>
      </c>
      <c r="O2367" s="23" t="s">
        <v>10916</v>
      </c>
      <c r="P2367" s="23" t="s">
        <v>5516</v>
      </c>
      <c r="Q2367" s="23" t="s">
        <v>5843</v>
      </c>
      <c r="R2367" s="23" t="s">
        <v>5844</v>
      </c>
      <c r="S2367" s="23" t="s">
        <v>407</v>
      </c>
      <c r="T2367" s="23" t="s">
        <v>408</v>
      </c>
      <c r="U2367" s="23" t="s">
        <v>195</v>
      </c>
      <c r="V2367" s="23" t="s">
        <v>197</v>
      </c>
      <c r="W2367" s="24" t="s">
        <v>38</v>
      </c>
      <c r="X2367" s="24" t="s">
        <v>409</v>
      </c>
      <c r="Y2367" s="24" t="s">
        <v>40</v>
      </c>
      <c r="Z2367" s="25">
        <v>404225</v>
      </c>
      <c r="AA2367" s="24" t="s">
        <v>14803</v>
      </c>
      <c r="AB2367" s="24" t="s">
        <v>14803</v>
      </c>
      <c r="AC2367" s="24" t="s">
        <v>14803</v>
      </c>
      <c r="AD2367" s="24" t="s">
        <v>21268</v>
      </c>
      <c r="AE2367" s="24"/>
      <c r="AF2367" s="24"/>
      <c r="AG2367" s="24" t="s">
        <v>21269</v>
      </c>
      <c r="AH2367" s="24"/>
      <c r="AI2367" s="24"/>
      <c r="AJ2367" s="24"/>
      <c r="AK2367" s="24"/>
      <c r="AL2367" s="24" t="s">
        <v>20961</v>
      </c>
      <c r="AM2367" s="24" t="s">
        <v>410</v>
      </c>
      <c r="AN2367" s="40">
        <v>126</v>
      </c>
      <c r="AO2367" s="24" t="s">
        <v>5425</v>
      </c>
      <c r="AP2367" s="24" t="s">
        <v>21270</v>
      </c>
      <c r="AQ2367" s="24"/>
      <c r="AR2367" s="24" t="s">
        <v>14084</v>
      </c>
      <c r="AS2367" s="24" t="s">
        <v>14085</v>
      </c>
      <c r="AT2367" s="24" t="s">
        <v>21270</v>
      </c>
      <c r="AU2367" s="23" t="s">
        <v>5473</v>
      </c>
      <c r="AV2367" s="23" t="s">
        <v>9463</v>
      </c>
      <c r="AW2367" s="23" t="s">
        <v>1249</v>
      </c>
      <c r="AX2367" s="23" t="s">
        <v>14086</v>
      </c>
    </row>
    <row r="2368" spans="1:50" s="22" customFormat="1" ht="20" customHeight="1" x14ac:dyDescent="0.3">
      <c r="A2368" s="23" t="s">
        <v>14321</v>
      </c>
      <c r="B2368" s="23" t="s">
        <v>12370</v>
      </c>
      <c r="C2368" s="23" t="s">
        <v>23955</v>
      </c>
      <c r="D2368" s="23" t="s">
        <v>21266</v>
      </c>
      <c r="E2368" s="23" t="s">
        <v>14902</v>
      </c>
      <c r="F2368" s="23" t="s">
        <v>14803</v>
      </c>
      <c r="G2368" s="24" t="s">
        <v>14902</v>
      </c>
      <c r="H2368" s="24" t="s">
        <v>21267</v>
      </c>
      <c r="I2368" s="24" t="s">
        <v>3</v>
      </c>
      <c r="J2368" s="30" t="s">
        <v>5510</v>
      </c>
      <c r="K2368" s="23" t="s">
        <v>13468</v>
      </c>
      <c r="L2368" s="23" t="s">
        <v>13469</v>
      </c>
      <c r="M2368" s="23" t="s">
        <v>5513</v>
      </c>
      <c r="N2368" s="23" t="s">
        <v>5514</v>
      </c>
      <c r="O2368" s="23" t="s">
        <v>13470</v>
      </c>
      <c r="P2368" s="23" t="s">
        <v>5516</v>
      </c>
      <c r="Q2368" s="23" t="s">
        <v>5517</v>
      </c>
      <c r="R2368" s="23" t="s">
        <v>5518</v>
      </c>
      <c r="S2368" s="23" t="s">
        <v>407</v>
      </c>
      <c r="T2368" s="23" t="s">
        <v>408</v>
      </c>
      <c r="U2368" s="23" t="s">
        <v>195</v>
      </c>
      <c r="V2368" s="23" t="s">
        <v>197</v>
      </c>
      <c r="W2368" s="24" t="s">
        <v>38</v>
      </c>
      <c r="X2368" s="24" t="s">
        <v>409</v>
      </c>
      <c r="Y2368" s="24" t="s">
        <v>40</v>
      </c>
      <c r="Z2368" s="25">
        <v>432856</v>
      </c>
      <c r="AA2368" s="24" t="s">
        <v>14803</v>
      </c>
      <c r="AB2368" s="24" t="s">
        <v>14803</v>
      </c>
      <c r="AC2368" s="24" t="s">
        <v>14803</v>
      </c>
      <c r="AD2368" s="24" t="s">
        <v>21268</v>
      </c>
      <c r="AE2368" s="24"/>
      <c r="AF2368" s="24"/>
      <c r="AG2368" s="24" t="s">
        <v>21269</v>
      </c>
      <c r="AH2368" s="24"/>
      <c r="AI2368" s="24"/>
      <c r="AJ2368" s="24"/>
      <c r="AK2368" s="24"/>
      <c r="AL2368" s="24" t="s">
        <v>20962</v>
      </c>
      <c r="AM2368" s="24" t="s">
        <v>410</v>
      </c>
      <c r="AN2368" s="40">
        <v>126</v>
      </c>
      <c r="AO2368" s="24" t="s">
        <v>14319</v>
      </c>
      <c r="AP2368" s="24" t="s">
        <v>21270</v>
      </c>
      <c r="AQ2368" s="24"/>
      <c r="AR2368" s="24" t="s">
        <v>14320</v>
      </c>
      <c r="AS2368" s="24" t="s">
        <v>14321</v>
      </c>
      <c r="AT2368" s="24" t="s">
        <v>21270</v>
      </c>
      <c r="AU2368" s="23" t="s">
        <v>6648</v>
      </c>
      <c r="AV2368" s="23" t="s">
        <v>9463</v>
      </c>
      <c r="AW2368" s="23" t="s">
        <v>1415</v>
      </c>
      <c r="AX2368" s="23" t="s">
        <v>14322</v>
      </c>
    </row>
    <row r="2369" spans="1:50" s="22" customFormat="1" ht="20" customHeight="1" x14ac:dyDescent="0.3">
      <c r="A2369" s="23" t="s">
        <v>13775</v>
      </c>
      <c r="B2369" s="23" t="s">
        <v>12370</v>
      </c>
      <c r="C2369" s="23" t="s">
        <v>23956</v>
      </c>
      <c r="D2369" s="23" t="s">
        <v>21266</v>
      </c>
      <c r="E2369" s="23" t="s">
        <v>18743</v>
      </c>
      <c r="F2369" s="23" t="s">
        <v>14803</v>
      </c>
      <c r="G2369" s="24" t="s">
        <v>18743</v>
      </c>
      <c r="H2369" s="24" t="s">
        <v>21267</v>
      </c>
      <c r="I2369" s="24" t="s">
        <v>3</v>
      </c>
      <c r="J2369" s="30" t="s">
        <v>5510</v>
      </c>
      <c r="K2369" s="23" t="s">
        <v>5550</v>
      </c>
      <c r="L2369" s="23" t="s">
        <v>5551</v>
      </c>
      <c r="M2369" s="23" t="s">
        <v>5513</v>
      </c>
      <c r="N2369" s="23" t="s">
        <v>5514</v>
      </c>
      <c r="O2369" s="23" t="s">
        <v>5552</v>
      </c>
      <c r="P2369" s="23" t="s">
        <v>5516</v>
      </c>
      <c r="Q2369" s="23" t="s">
        <v>5527</v>
      </c>
      <c r="R2369" s="23" t="s">
        <v>5528</v>
      </c>
      <c r="S2369" s="23" t="s">
        <v>407</v>
      </c>
      <c r="T2369" s="23" t="s">
        <v>408</v>
      </c>
      <c r="U2369" s="23" t="s">
        <v>195</v>
      </c>
      <c r="V2369" s="23" t="s">
        <v>197</v>
      </c>
      <c r="W2369" s="24" t="s">
        <v>38</v>
      </c>
      <c r="X2369" s="24" t="s">
        <v>409</v>
      </c>
      <c r="Y2369" s="24" t="s">
        <v>40</v>
      </c>
      <c r="Z2369" s="25">
        <v>134742</v>
      </c>
      <c r="AA2369" s="24" t="s">
        <v>14803</v>
      </c>
      <c r="AB2369" s="24" t="s">
        <v>14803</v>
      </c>
      <c r="AC2369" s="24" t="s">
        <v>14803</v>
      </c>
      <c r="AD2369" s="24" t="s">
        <v>21268</v>
      </c>
      <c r="AE2369" s="24"/>
      <c r="AF2369" s="24"/>
      <c r="AG2369" s="24" t="s">
        <v>21269</v>
      </c>
      <c r="AH2369" s="24"/>
      <c r="AI2369" s="24"/>
      <c r="AJ2369" s="24"/>
      <c r="AK2369" s="24"/>
      <c r="AL2369" s="24" t="s">
        <v>20963</v>
      </c>
      <c r="AM2369" s="24" t="s">
        <v>410</v>
      </c>
      <c r="AN2369" s="40">
        <v>126</v>
      </c>
      <c r="AO2369" s="24" t="s">
        <v>13773</v>
      </c>
      <c r="AP2369" s="24" t="s">
        <v>21270</v>
      </c>
      <c r="AQ2369" s="24"/>
      <c r="AR2369" s="24" t="s">
        <v>13774</v>
      </c>
      <c r="AS2369" s="24" t="s">
        <v>13775</v>
      </c>
      <c r="AT2369" s="24" t="s">
        <v>21270</v>
      </c>
      <c r="AU2369" s="23" t="s">
        <v>13763</v>
      </c>
      <c r="AV2369" s="23" t="s">
        <v>9463</v>
      </c>
      <c r="AW2369" s="23" t="s">
        <v>983</v>
      </c>
      <c r="AX2369" s="23" t="s">
        <v>13771</v>
      </c>
    </row>
    <row r="2370" spans="1:50" s="22" customFormat="1" ht="20" customHeight="1" x14ac:dyDescent="0.3">
      <c r="A2370" s="23" t="s">
        <v>13019</v>
      </c>
      <c r="B2370" s="23" t="s">
        <v>12370</v>
      </c>
      <c r="C2370" s="23" t="s">
        <v>23957</v>
      </c>
      <c r="D2370" s="23" t="s">
        <v>21266</v>
      </c>
      <c r="E2370" s="23" t="s">
        <v>18747</v>
      </c>
      <c r="F2370" s="23" t="s">
        <v>14803</v>
      </c>
      <c r="G2370" s="24" t="s">
        <v>18747</v>
      </c>
      <c r="H2370" s="24" t="s">
        <v>21267</v>
      </c>
      <c r="I2370" s="24" t="s">
        <v>3</v>
      </c>
      <c r="J2370" s="30" t="s">
        <v>5510</v>
      </c>
      <c r="K2370" s="23" t="s">
        <v>12949</v>
      </c>
      <c r="L2370" s="23" t="s">
        <v>12950</v>
      </c>
      <c r="M2370" s="23" t="s">
        <v>5513</v>
      </c>
      <c r="N2370" s="23" t="s">
        <v>5514</v>
      </c>
      <c r="O2370" s="23" t="s">
        <v>12951</v>
      </c>
      <c r="P2370" s="23" t="s">
        <v>5516</v>
      </c>
      <c r="Q2370" s="23" t="s">
        <v>5517</v>
      </c>
      <c r="R2370" s="23" t="s">
        <v>5518</v>
      </c>
      <c r="S2370" s="23" t="s">
        <v>407</v>
      </c>
      <c r="T2370" s="23" t="s">
        <v>408</v>
      </c>
      <c r="U2370" s="23" t="s">
        <v>195</v>
      </c>
      <c r="V2370" s="23" t="s">
        <v>197</v>
      </c>
      <c r="W2370" s="24" t="s">
        <v>38</v>
      </c>
      <c r="X2370" s="24" t="s">
        <v>409</v>
      </c>
      <c r="Y2370" s="24" t="s">
        <v>40</v>
      </c>
      <c r="Z2370" s="25">
        <v>332971</v>
      </c>
      <c r="AA2370" s="24" t="s">
        <v>14803</v>
      </c>
      <c r="AB2370" s="24" t="s">
        <v>14803</v>
      </c>
      <c r="AC2370" s="24" t="s">
        <v>14803</v>
      </c>
      <c r="AD2370" s="24" t="s">
        <v>21268</v>
      </c>
      <c r="AE2370" s="24"/>
      <c r="AF2370" s="24"/>
      <c r="AG2370" s="24" t="s">
        <v>21269</v>
      </c>
      <c r="AH2370" s="24"/>
      <c r="AI2370" s="24"/>
      <c r="AJ2370" s="24"/>
      <c r="AK2370" s="24"/>
      <c r="AL2370" s="24" t="s">
        <v>20964</v>
      </c>
      <c r="AM2370" s="24" t="s">
        <v>410</v>
      </c>
      <c r="AN2370" s="40">
        <v>126</v>
      </c>
      <c r="AO2370" s="24" t="s">
        <v>4692</v>
      </c>
      <c r="AP2370" s="24" t="s">
        <v>21270</v>
      </c>
      <c r="AQ2370" s="24"/>
      <c r="AR2370" s="24" t="s">
        <v>13018</v>
      </c>
      <c r="AS2370" s="24" t="s">
        <v>13019</v>
      </c>
      <c r="AT2370" s="24" t="s">
        <v>21270</v>
      </c>
      <c r="AU2370" s="23" t="s">
        <v>5426</v>
      </c>
      <c r="AV2370" s="23" t="s">
        <v>9463</v>
      </c>
      <c r="AW2370" s="23" t="s">
        <v>464</v>
      </c>
      <c r="AX2370" s="23" t="s">
        <v>13020</v>
      </c>
    </row>
    <row r="2371" spans="1:50" s="22" customFormat="1" ht="20" customHeight="1" x14ac:dyDescent="0.3">
      <c r="A2371" s="23" t="s">
        <v>13934</v>
      </c>
      <c r="B2371" s="23" t="s">
        <v>12370</v>
      </c>
      <c r="C2371" s="23" t="s">
        <v>23958</v>
      </c>
      <c r="D2371" s="23" t="s">
        <v>21266</v>
      </c>
      <c r="E2371" s="23" t="s">
        <v>16797</v>
      </c>
      <c r="F2371" s="23" t="s">
        <v>14803</v>
      </c>
      <c r="G2371" s="24" t="s">
        <v>16797</v>
      </c>
      <c r="H2371" s="24" t="s">
        <v>21267</v>
      </c>
      <c r="I2371" s="24" t="s">
        <v>3</v>
      </c>
      <c r="J2371" s="30" t="s">
        <v>5510</v>
      </c>
      <c r="K2371" s="23" t="s">
        <v>5550</v>
      </c>
      <c r="L2371" s="23" t="s">
        <v>5551</v>
      </c>
      <c r="M2371" s="23" t="s">
        <v>5513</v>
      </c>
      <c r="N2371" s="23" t="s">
        <v>5514</v>
      </c>
      <c r="O2371" s="23" t="s">
        <v>5552</v>
      </c>
      <c r="P2371" s="23" t="s">
        <v>5516</v>
      </c>
      <c r="Q2371" s="23" t="s">
        <v>5527</v>
      </c>
      <c r="R2371" s="23" t="s">
        <v>5528</v>
      </c>
      <c r="S2371" s="23" t="s">
        <v>407</v>
      </c>
      <c r="T2371" s="23" t="s">
        <v>408</v>
      </c>
      <c r="U2371" s="23" t="s">
        <v>195</v>
      </c>
      <c r="V2371" s="23" t="s">
        <v>197</v>
      </c>
      <c r="W2371" s="24" t="s">
        <v>38</v>
      </c>
      <c r="X2371" s="24" t="s">
        <v>409</v>
      </c>
      <c r="Y2371" s="24" t="s">
        <v>40</v>
      </c>
      <c r="Z2371" s="25">
        <v>404225</v>
      </c>
      <c r="AA2371" s="24" t="s">
        <v>14803</v>
      </c>
      <c r="AB2371" s="24" t="s">
        <v>14803</v>
      </c>
      <c r="AC2371" s="24" t="s">
        <v>14803</v>
      </c>
      <c r="AD2371" s="24" t="s">
        <v>21268</v>
      </c>
      <c r="AE2371" s="24"/>
      <c r="AF2371" s="24"/>
      <c r="AG2371" s="24" t="s">
        <v>21269</v>
      </c>
      <c r="AH2371" s="24"/>
      <c r="AI2371" s="24"/>
      <c r="AJ2371" s="24"/>
      <c r="AK2371" s="24"/>
      <c r="AL2371" s="24" t="s">
        <v>20965</v>
      </c>
      <c r="AM2371" s="24" t="s">
        <v>410</v>
      </c>
      <c r="AN2371" s="40">
        <v>126</v>
      </c>
      <c r="AO2371" s="24" t="s">
        <v>5312</v>
      </c>
      <c r="AP2371" s="24" t="s">
        <v>21270</v>
      </c>
      <c r="AQ2371" s="24"/>
      <c r="AR2371" s="24" t="s">
        <v>13933</v>
      </c>
      <c r="AS2371" s="24" t="s">
        <v>13934</v>
      </c>
      <c r="AT2371" s="24" t="s">
        <v>21270</v>
      </c>
      <c r="AU2371" s="23" t="s">
        <v>5468</v>
      </c>
      <c r="AV2371" s="23" t="s">
        <v>9463</v>
      </c>
      <c r="AW2371" s="23" t="s">
        <v>1097</v>
      </c>
      <c r="AX2371" s="23" t="s">
        <v>13931</v>
      </c>
    </row>
    <row r="2372" spans="1:50" s="22" customFormat="1" ht="20" customHeight="1" x14ac:dyDescent="0.3">
      <c r="A2372" s="23" t="s">
        <v>20968</v>
      </c>
      <c r="B2372" s="23" t="s">
        <v>12370</v>
      </c>
      <c r="C2372" s="23" t="s">
        <v>23959</v>
      </c>
      <c r="D2372" s="23" t="s">
        <v>21266</v>
      </c>
      <c r="E2372" s="23" t="s">
        <v>16118</v>
      </c>
      <c r="F2372" s="23" t="s">
        <v>14803</v>
      </c>
      <c r="G2372" s="24" t="s">
        <v>16118</v>
      </c>
      <c r="H2372" s="24" t="s">
        <v>21267</v>
      </c>
      <c r="I2372" s="24" t="s">
        <v>3</v>
      </c>
      <c r="J2372" s="30" t="s">
        <v>5510</v>
      </c>
      <c r="K2372" s="23" t="s">
        <v>8843</v>
      </c>
      <c r="L2372" s="23" t="s">
        <v>8844</v>
      </c>
      <c r="M2372" s="23" t="s">
        <v>5513</v>
      </c>
      <c r="N2372" s="23" t="s">
        <v>5514</v>
      </c>
      <c r="O2372" s="23" t="s">
        <v>8845</v>
      </c>
      <c r="P2372" s="23" t="s">
        <v>5516</v>
      </c>
      <c r="Q2372" s="23" t="s">
        <v>5561</v>
      </c>
      <c r="R2372" s="23" t="s">
        <v>5562</v>
      </c>
      <c r="S2372" s="23" t="s">
        <v>407</v>
      </c>
      <c r="T2372" s="23" t="s">
        <v>408</v>
      </c>
      <c r="U2372" s="23" t="s">
        <v>368</v>
      </c>
      <c r="V2372" s="23" t="s">
        <v>370</v>
      </c>
      <c r="W2372" s="24" t="s">
        <v>38</v>
      </c>
      <c r="X2372" s="24" t="s">
        <v>409</v>
      </c>
      <c r="Y2372" s="24" t="s">
        <v>40</v>
      </c>
      <c r="Z2372" s="25">
        <v>156785</v>
      </c>
      <c r="AA2372" s="24" t="s">
        <v>14803</v>
      </c>
      <c r="AB2372" s="24" t="s">
        <v>14803</v>
      </c>
      <c r="AC2372" s="24" t="s">
        <v>14803</v>
      </c>
      <c r="AD2372" s="24" t="s">
        <v>21268</v>
      </c>
      <c r="AE2372" s="24"/>
      <c r="AF2372" s="24"/>
      <c r="AG2372" s="24" t="s">
        <v>21269</v>
      </c>
      <c r="AH2372" s="24"/>
      <c r="AI2372" s="24"/>
      <c r="AJ2372" s="24"/>
      <c r="AK2372" s="24"/>
      <c r="AL2372" s="24" t="s">
        <v>20966</v>
      </c>
      <c r="AM2372" s="24" t="s">
        <v>410</v>
      </c>
      <c r="AN2372" s="40">
        <v>126</v>
      </c>
      <c r="AO2372" s="24" t="s">
        <v>5344</v>
      </c>
      <c r="AP2372" s="24" t="s">
        <v>21270</v>
      </c>
      <c r="AQ2372" s="24"/>
      <c r="AR2372" s="24" t="s">
        <v>20967</v>
      </c>
      <c r="AS2372" s="24" t="s">
        <v>20968</v>
      </c>
      <c r="AT2372" s="24" t="s">
        <v>21270</v>
      </c>
      <c r="AU2372" s="23" t="s">
        <v>5468</v>
      </c>
      <c r="AV2372" s="23" t="s">
        <v>9463</v>
      </c>
      <c r="AW2372" s="23" t="s">
        <v>1146</v>
      </c>
      <c r="AX2372" s="23" t="s">
        <v>13967</v>
      </c>
    </row>
    <row r="2373" spans="1:50" s="22" customFormat="1" ht="20" customHeight="1" x14ac:dyDescent="0.3">
      <c r="A2373" s="23" t="s">
        <v>13568</v>
      </c>
      <c r="B2373" s="23" t="s">
        <v>12370</v>
      </c>
      <c r="C2373" s="23" t="s">
        <v>23957</v>
      </c>
      <c r="D2373" s="23" t="s">
        <v>21266</v>
      </c>
      <c r="E2373" s="23" t="s">
        <v>20969</v>
      </c>
      <c r="F2373" s="23" t="s">
        <v>14803</v>
      </c>
      <c r="G2373" s="24" t="s">
        <v>20969</v>
      </c>
      <c r="H2373" s="24" t="s">
        <v>21267</v>
      </c>
      <c r="I2373" s="24" t="s">
        <v>3</v>
      </c>
      <c r="J2373" s="30" t="s">
        <v>5510</v>
      </c>
      <c r="K2373" s="23" t="s">
        <v>8994</v>
      </c>
      <c r="L2373" s="23" t="s">
        <v>8995</v>
      </c>
      <c r="M2373" s="23" t="s">
        <v>5513</v>
      </c>
      <c r="N2373" s="23" t="s">
        <v>5514</v>
      </c>
      <c r="O2373" s="23" t="s">
        <v>8996</v>
      </c>
      <c r="P2373" s="23" t="s">
        <v>5516</v>
      </c>
      <c r="Q2373" s="23" t="s">
        <v>5517</v>
      </c>
      <c r="R2373" s="23" t="s">
        <v>5518</v>
      </c>
      <c r="S2373" s="23" t="s">
        <v>407</v>
      </c>
      <c r="T2373" s="23" t="s">
        <v>408</v>
      </c>
      <c r="U2373" s="23" t="s">
        <v>368</v>
      </c>
      <c r="V2373" s="23" t="s">
        <v>370</v>
      </c>
      <c r="W2373" s="24" t="s">
        <v>38</v>
      </c>
      <c r="X2373" s="24" t="s">
        <v>409</v>
      </c>
      <c r="Y2373" s="24" t="s">
        <v>40</v>
      </c>
      <c r="Z2373" s="25">
        <v>288729</v>
      </c>
      <c r="AA2373" s="24" t="s">
        <v>14803</v>
      </c>
      <c r="AB2373" s="24" t="s">
        <v>14803</v>
      </c>
      <c r="AC2373" s="24" t="s">
        <v>14803</v>
      </c>
      <c r="AD2373" s="24" t="s">
        <v>21268</v>
      </c>
      <c r="AE2373" s="24"/>
      <c r="AF2373" s="24"/>
      <c r="AG2373" s="24" t="s">
        <v>21269</v>
      </c>
      <c r="AH2373" s="24"/>
      <c r="AI2373" s="24"/>
      <c r="AJ2373" s="24"/>
      <c r="AK2373" s="24"/>
      <c r="AL2373" s="24" t="s">
        <v>20970</v>
      </c>
      <c r="AM2373" s="24" t="s">
        <v>410</v>
      </c>
      <c r="AN2373" s="40">
        <v>126</v>
      </c>
      <c r="AO2373" s="24" t="s">
        <v>5048</v>
      </c>
      <c r="AP2373" s="24" t="s">
        <v>21270</v>
      </c>
      <c r="AQ2373" s="24"/>
      <c r="AR2373" s="24" t="s">
        <v>20971</v>
      </c>
      <c r="AS2373" s="24" t="s">
        <v>13568</v>
      </c>
      <c r="AT2373" s="24" t="s">
        <v>21270</v>
      </c>
      <c r="AU2373" s="23" t="s">
        <v>5456</v>
      </c>
      <c r="AV2373" s="23" t="s">
        <v>9463</v>
      </c>
      <c r="AW2373" s="23" t="s">
        <v>773</v>
      </c>
      <c r="AX2373" s="23" t="s">
        <v>13569</v>
      </c>
    </row>
    <row r="2374" spans="1:50" s="22" customFormat="1" ht="20" customHeight="1" x14ac:dyDescent="0.3">
      <c r="A2374" s="23" t="s">
        <v>14332</v>
      </c>
      <c r="B2374" s="23" t="s">
        <v>12370</v>
      </c>
      <c r="C2374" s="23" t="s">
        <v>23960</v>
      </c>
      <c r="D2374" s="23" t="s">
        <v>21266</v>
      </c>
      <c r="E2374" s="23" t="s">
        <v>17110</v>
      </c>
      <c r="F2374" s="23" t="s">
        <v>14803</v>
      </c>
      <c r="G2374" s="24" t="s">
        <v>17110</v>
      </c>
      <c r="H2374" s="24" t="s">
        <v>21267</v>
      </c>
      <c r="I2374" s="24" t="s">
        <v>3</v>
      </c>
      <c r="J2374" s="30" t="s">
        <v>5510</v>
      </c>
      <c r="K2374" s="23" t="s">
        <v>6452</v>
      </c>
      <c r="L2374" s="23" t="s">
        <v>6453</v>
      </c>
      <c r="M2374" s="23" t="s">
        <v>5513</v>
      </c>
      <c r="N2374" s="23" t="s">
        <v>5514</v>
      </c>
      <c r="O2374" s="23" t="s">
        <v>6454</v>
      </c>
      <c r="P2374" s="23" t="s">
        <v>5516</v>
      </c>
      <c r="Q2374" s="23" t="s">
        <v>5561</v>
      </c>
      <c r="R2374" s="23" t="s">
        <v>5562</v>
      </c>
      <c r="S2374" s="23" t="s">
        <v>407</v>
      </c>
      <c r="T2374" s="23" t="s">
        <v>408</v>
      </c>
      <c r="U2374" s="23" t="s">
        <v>368</v>
      </c>
      <c r="V2374" s="23" t="s">
        <v>370</v>
      </c>
      <c r="W2374" s="24" t="s">
        <v>38</v>
      </c>
      <c r="X2374" s="24" t="s">
        <v>409</v>
      </c>
      <c r="Y2374" s="24" t="s">
        <v>40</v>
      </c>
      <c r="Z2374" s="25">
        <v>673708</v>
      </c>
      <c r="AA2374" s="24" t="s">
        <v>14803</v>
      </c>
      <c r="AB2374" s="24" t="s">
        <v>14803</v>
      </c>
      <c r="AC2374" s="24" t="s">
        <v>14803</v>
      </c>
      <c r="AD2374" s="24" t="s">
        <v>21268</v>
      </c>
      <c r="AE2374" s="24"/>
      <c r="AF2374" s="24"/>
      <c r="AG2374" s="24" t="s">
        <v>21269</v>
      </c>
      <c r="AH2374" s="24"/>
      <c r="AI2374" s="24"/>
      <c r="AJ2374" s="24"/>
      <c r="AK2374" s="24"/>
      <c r="AL2374" s="24" t="s">
        <v>20972</v>
      </c>
      <c r="AM2374" s="24" t="s">
        <v>410</v>
      </c>
      <c r="AN2374" s="40">
        <v>126</v>
      </c>
      <c r="AO2374" s="24" t="s">
        <v>14330</v>
      </c>
      <c r="AP2374" s="24" t="s">
        <v>2758</v>
      </c>
      <c r="AQ2374" s="24" t="s">
        <v>5485</v>
      </c>
      <c r="AR2374" s="24" t="s">
        <v>14331</v>
      </c>
      <c r="AS2374" s="24" t="s">
        <v>14332</v>
      </c>
      <c r="AT2374" s="24" t="s">
        <v>21270</v>
      </c>
      <c r="AU2374" s="23" t="s">
        <v>6648</v>
      </c>
      <c r="AV2374" s="23" t="s">
        <v>9463</v>
      </c>
      <c r="AW2374" s="23" t="s">
        <v>1419</v>
      </c>
      <c r="AX2374" s="23" t="s">
        <v>14333</v>
      </c>
    </row>
    <row r="2375" spans="1:50" s="22" customFormat="1" ht="20" customHeight="1" x14ac:dyDescent="0.3">
      <c r="A2375" s="23" t="s">
        <v>14401</v>
      </c>
      <c r="B2375" s="23" t="s">
        <v>12370</v>
      </c>
      <c r="C2375" s="23" t="s">
        <v>23955</v>
      </c>
      <c r="D2375" s="23" t="s">
        <v>21266</v>
      </c>
      <c r="E2375" s="23" t="s">
        <v>17306</v>
      </c>
      <c r="F2375" s="23" t="s">
        <v>14803</v>
      </c>
      <c r="G2375" s="24" t="s">
        <v>17306</v>
      </c>
      <c r="H2375" s="24" t="s">
        <v>21267</v>
      </c>
      <c r="I2375" s="24" t="s">
        <v>3</v>
      </c>
      <c r="J2375" s="30" t="s">
        <v>5510</v>
      </c>
      <c r="K2375" s="23" t="s">
        <v>11543</v>
      </c>
      <c r="L2375" s="23" t="s">
        <v>11544</v>
      </c>
      <c r="M2375" s="23" t="s">
        <v>5513</v>
      </c>
      <c r="N2375" s="23" t="s">
        <v>5514</v>
      </c>
      <c r="O2375" s="23" t="s">
        <v>11545</v>
      </c>
      <c r="P2375" s="23" t="s">
        <v>5516</v>
      </c>
      <c r="Q2375" s="23" t="s">
        <v>5517</v>
      </c>
      <c r="R2375" s="23" t="s">
        <v>5518</v>
      </c>
      <c r="S2375" s="23" t="s">
        <v>407</v>
      </c>
      <c r="T2375" s="23" t="s">
        <v>408</v>
      </c>
      <c r="U2375" s="23" t="s">
        <v>368</v>
      </c>
      <c r="V2375" s="23" t="s">
        <v>370</v>
      </c>
      <c r="W2375" s="24" t="s">
        <v>38</v>
      </c>
      <c r="X2375" s="24" t="s">
        <v>409</v>
      </c>
      <c r="Y2375" s="24" t="s">
        <v>40</v>
      </c>
      <c r="Z2375" s="25">
        <v>783925</v>
      </c>
      <c r="AA2375" s="24" t="s">
        <v>14803</v>
      </c>
      <c r="AB2375" s="24" t="s">
        <v>14803</v>
      </c>
      <c r="AC2375" s="24" t="s">
        <v>14803</v>
      </c>
      <c r="AD2375" s="24" t="s">
        <v>21268</v>
      </c>
      <c r="AE2375" s="24"/>
      <c r="AF2375" s="24"/>
      <c r="AG2375" s="24" t="s">
        <v>21269</v>
      </c>
      <c r="AH2375" s="24"/>
      <c r="AI2375" s="24"/>
      <c r="AJ2375" s="24"/>
      <c r="AK2375" s="24"/>
      <c r="AL2375" s="24" t="s">
        <v>20973</v>
      </c>
      <c r="AM2375" s="24" t="s">
        <v>410</v>
      </c>
      <c r="AN2375" s="40">
        <v>126</v>
      </c>
      <c r="AO2375" s="24" t="s">
        <v>14399</v>
      </c>
      <c r="AP2375" s="24" t="s">
        <v>2396</v>
      </c>
      <c r="AQ2375" s="24" t="s">
        <v>5485</v>
      </c>
      <c r="AR2375" s="24" t="s">
        <v>14400</v>
      </c>
      <c r="AS2375" s="24" t="s">
        <v>14401</v>
      </c>
      <c r="AT2375" s="24" t="s">
        <v>21270</v>
      </c>
      <c r="AU2375" s="23" t="s">
        <v>6648</v>
      </c>
      <c r="AV2375" s="23" t="s">
        <v>9463</v>
      </c>
      <c r="AW2375" s="23" t="s">
        <v>1517</v>
      </c>
      <c r="AX2375" s="23" t="s">
        <v>14402</v>
      </c>
    </row>
    <row r="2376" spans="1:50" s="22" customFormat="1" ht="20" customHeight="1" x14ac:dyDescent="0.3">
      <c r="A2376" s="23" t="s">
        <v>20759</v>
      </c>
      <c r="B2376" s="23" t="s">
        <v>12370</v>
      </c>
      <c r="C2376" s="23" t="s">
        <v>23961</v>
      </c>
      <c r="D2376" s="23" t="s">
        <v>21266</v>
      </c>
      <c r="E2376" s="23" t="s">
        <v>17100</v>
      </c>
      <c r="F2376" s="23" t="s">
        <v>14803</v>
      </c>
      <c r="G2376" s="24" t="s">
        <v>17100</v>
      </c>
      <c r="H2376" s="24" t="s">
        <v>21267</v>
      </c>
      <c r="I2376" s="24" t="s">
        <v>3</v>
      </c>
      <c r="J2376" s="30" t="s">
        <v>5879</v>
      </c>
      <c r="K2376" s="23" t="s">
        <v>6377</v>
      </c>
      <c r="L2376" s="23" t="s">
        <v>6378</v>
      </c>
      <c r="M2376" s="23" t="s">
        <v>5513</v>
      </c>
      <c r="N2376" s="23" t="s">
        <v>5514</v>
      </c>
      <c r="O2376" s="23" t="s">
        <v>6379</v>
      </c>
      <c r="P2376" s="23" t="s">
        <v>5516</v>
      </c>
      <c r="Q2376" s="23" t="s">
        <v>6380</v>
      </c>
      <c r="R2376" s="23" t="s">
        <v>6381</v>
      </c>
      <c r="S2376" s="23" t="s">
        <v>407</v>
      </c>
      <c r="T2376" s="23" t="s">
        <v>408</v>
      </c>
      <c r="U2376" s="23" t="s">
        <v>371</v>
      </c>
      <c r="V2376" s="23" t="s">
        <v>373</v>
      </c>
      <c r="W2376" s="24" t="s">
        <v>38</v>
      </c>
      <c r="X2376" s="24" t="s">
        <v>409</v>
      </c>
      <c r="Y2376" s="24" t="s">
        <v>40</v>
      </c>
      <c r="Z2376" s="25">
        <v>449152728</v>
      </c>
      <c r="AA2376" s="24" t="s">
        <v>14803</v>
      </c>
      <c r="AB2376" s="24" t="s">
        <v>14803</v>
      </c>
      <c r="AC2376" s="24" t="s">
        <v>14803</v>
      </c>
      <c r="AD2376" s="24" t="s">
        <v>21268</v>
      </c>
      <c r="AE2376" s="24"/>
      <c r="AF2376" s="24"/>
      <c r="AG2376" s="24" t="s">
        <v>21269</v>
      </c>
      <c r="AH2376" s="24"/>
      <c r="AI2376" s="24"/>
      <c r="AJ2376" s="24"/>
      <c r="AK2376" s="24"/>
      <c r="AL2376" s="24" t="s">
        <v>20757</v>
      </c>
      <c r="AM2376" s="24" t="s">
        <v>2539</v>
      </c>
      <c r="AN2376" s="40">
        <v>59726</v>
      </c>
      <c r="AO2376" s="24" t="s">
        <v>2540</v>
      </c>
      <c r="AP2376" s="24" t="s">
        <v>1471</v>
      </c>
      <c r="AQ2376" s="24" t="s">
        <v>5481</v>
      </c>
      <c r="AR2376" s="24" t="s">
        <v>20758</v>
      </c>
      <c r="AS2376" s="24" t="s">
        <v>20759</v>
      </c>
      <c r="AT2376" s="24" t="s">
        <v>21270</v>
      </c>
      <c r="AU2376" s="23" t="s">
        <v>6383</v>
      </c>
      <c r="AV2376" s="23" t="s">
        <v>6202</v>
      </c>
      <c r="AW2376" s="23" t="s">
        <v>6384</v>
      </c>
      <c r="AX2376" s="23" t="s">
        <v>2538</v>
      </c>
    </row>
    <row r="2377" spans="1:50" s="22" customFormat="1" ht="20" customHeight="1" x14ac:dyDescent="0.3">
      <c r="A2377" s="23" t="s">
        <v>13257</v>
      </c>
      <c r="B2377" s="23" t="s">
        <v>12370</v>
      </c>
      <c r="C2377" s="23" t="s">
        <v>23962</v>
      </c>
      <c r="D2377" s="23" t="s">
        <v>21266</v>
      </c>
      <c r="E2377" s="23" t="s">
        <v>21038</v>
      </c>
      <c r="F2377" s="23" t="s">
        <v>14803</v>
      </c>
      <c r="G2377" s="24" t="s">
        <v>21038</v>
      </c>
      <c r="H2377" s="24" t="s">
        <v>21267</v>
      </c>
      <c r="I2377" s="24" t="s">
        <v>3</v>
      </c>
      <c r="J2377" s="30" t="s">
        <v>5510</v>
      </c>
      <c r="K2377" s="23" t="s">
        <v>13253</v>
      </c>
      <c r="L2377" s="23" t="s">
        <v>13254</v>
      </c>
      <c r="M2377" s="23" t="s">
        <v>5513</v>
      </c>
      <c r="N2377" s="23" t="s">
        <v>5514</v>
      </c>
      <c r="O2377" s="23" t="s">
        <v>13255</v>
      </c>
      <c r="P2377" s="23" t="s">
        <v>5516</v>
      </c>
      <c r="Q2377" s="23" t="s">
        <v>5527</v>
      </c>
      <c r="R2377" s="23" t="s">
        <v>5528</v>
      </c>
      <c r="S2377" s="23" t="s">
        <v>407</v>
      </c>
      <c r="T2377" s="23" t="s">
        <v>408</v>
      </c>
      <c r="U2377" s="23" t="s">
        <v>177</v>
      </c>
      <c r="V2377" s="23" t="s">
        <v>178</v>
      </c>
      <c r="W2377" s="24" t="s">
        <v>38</v>
      </c>
      <c r="X2377" s="24" t="s">
        <v>409</v>
      </c>
      <c r="Y2377" s="24" t="s">
        <v>40</v>
      </c>
      <c r="Z2377" s="25">
        <v>133502</v>
      </c>
      <c r="AA2377" s="24" t="s">
        <v>14803</v>
      </c>
      <c r="AB2377" s="24" t="s">
        <v>14803</v>
      </c>
      <c r="AC2377" s="24" t="s">
        <v>14803</v>
      </c>
      <c r="AD2377" s="24" t="s">
        <v>21268</v>
      </c>
      <c r="AE2377" s="24"/>
      <c r="AF2377" s="24"/>
      <c r="AG2377" s="24" t="s">
        <v>21269</v>
      </c>
      <c r="AH2377" s="24"/>
      <c r="AI2377" s="24"/>
      <c r="AJ2377" s="24"/>
      <c r="AK2377" s="24"/>
      <c r="AL2377" s="24" t="s">
        <v>21039</v>
      </c>
      <c r="AM2377" s="24" t="s">
        <v>5427</v>
      </c>
      <c r="AN2377" s="40">
        <v>159826</v>
      </c>
      <c r="AO2377" s="24" t="s">
        <v>4834</v>
      </c>
      <c r="AP2377" s="24" t="s">
        <v>21270</v>
      </c>
      <c r="AQ2377" s="24"/>
      <c r="AR2377" s="24" t="s">
        <v>13256</v>
      </c>
      <c r="AS2377" s="24" t="s">
        <v>13257</v>
      </c>
      <c r="AT2377" s="24" t="s">
        <v>21270</v>
      </c>
      <c r="AU2377" s="23" t="s">
        <v>13021</v>
      </c>
      <c r="AV2377" s="23" t="s">
        <v>5520</v>
      </c>
      <c r="AW2377" s="23" t="s">
        <v>6439</v>
      </c>
      <c r="AX2377" s="23" t="s">
        <v>13258</v>
      </c>
    </row>
    <row r="2378" spans="1:50" s="22" customFormat="1" ht="20" customHeight="1" x14ac:dyDescent="0.3">
      <c r="A2378" s="23" t="s">
        <v>13264</v>
      </c>
      <c r="B2378" s="23" t="s">
        <v>12370</v>
      </c>
      <c r="C2378" s="23" t="s">
        <v>23963</v>
      </c>
      <c r="D2378" s="23" t="s">
        <v>21266</v>
      </c>
      <c r="E2378" s="23" t="s">
        <v>21038</v>
      </c>
      <c r="F2378" s="23" t="s">
        <v>14803</v>
      </c>
      <c r="G2378" s="24" t="s">
        <v>21038</v>
      </c>
      <c r="H2378" s="24" t="s">
        <v>21267</v>
      </c>
      <c r="I2378" s="24" t="s">
        <v>3</v>
      </c>
      <c r="J2378" s="30" t="s">
        <v>5510</v>
      </c>
      <c r="K2378" s="23" t="s">
        <v>13260</v>
      </c>
      <c r="L2378" s="23" t="s">
        <v>13261</v>
      </c>
      <c r="M2378" s="23" t="s">
        <v>5513</v>
      </c>
      <c r="N2378" s="23" t="s">
        <v>5514</v>
      </c>
      <c r="O2378" s="23" t="s">
        <v>13262</v>
      </c>
      <c r="P2378" s="23" t="s">
        <v>5516</v>
      </c>
      <c r="Q2378" s="23" t="s">
        <v>5517</v>
      </c>
      <c r="R2378" s="23" t="s">
        <v>5518</v>
      </c>
      <c r="S2378" s="23" t="s">
        <v>407</v>
      </c>
      <c r="T2378" s="23" t="s">
        <v>408</v>
      </c>
      <c r="U2378" s="23" t="s">
        <v>177</v>
      </c>
      <c r="V2378" s="23" t="s">
        <v>178</v>
      </c>
      <c r="W2378" s="24" t="s">
        <v>38</v>
      </c>
      <c r="X2378" s="24" t="s">
        <v>409</v>
      </c>
      <c r="Y2378" s="24" t="s">
        <v>40</v>
      </c>
      <c r="Z2378" s="25">
        <v>133502</v>
      </c>
      <c r="AA2378" s="24" t="s">
        <v>14803</v>
      </c>
      <c r="AB2378" s="24" t="s">
        <v>14803</v>
      </c>
      <c r="AC2378" s="24" t="s">
        <v>14803</v>
      </c>
      <c r="AD2378" s="24" t="s">
        <v>21268</v>
      </c>
      <c r="AE2378" s="24"/>
      <c r="AF2378" s="24"/>
      <c r="AG2378" s="24" t="s">
        <v>21269</v>
      </c>
      <c r="AH2378" s="24"/>
      <c r="AI2378" s="24"/>
      <c r="AJ2378" s="24"/>
      <c r="AK2378" s="24"/>
      <c r="AL2378" s="24" t="s">
        <v>21040</v>
      </c>
      <c r="AM2378" s="24" t="s">
        <v>5427</v>
      </c>
      <c r="AN2378" s="40">
        <v>159826</v>
      </c>
      <c r="AO2378" s="24" t="s">
        <v>4838</v>
      </c>
      <c r="AP2378" s="24" t="s">
        <v>21270</v>
      </c>
      <c r="AQ2378" s="24"/>
      <c r="AR2378" s="24" t="s">
        <v>13263</v>
      </c>
      <c r="AS2378" s="24" t="s">
        <v>13264</v>
      </c>
      <c r="AT2378" s="24" t="s">
        <v>21270</v>
      </c>
      <c r="AU2378" s="23" t="s">
        <v>13021</v>
      </c>
      <c r="AV2378" s="23" t="s">
        <v>5520</v>
      </c>
      <c r="AW2378" s="23" t="s">
        <v>6439</v>
      </c>
      <c r="AX2378" s="23" t="s">
        <v>13258</v>
      </c>
    </row>
    <row r="2379" spans="1:50" s="22" customFormat="1" ht="20" customHeight="1" x14ac:dyDescent="0.3">
      <c r="A2379" s="23" t="s">
        <v>13270</v>
      </c>
      <c r="B2379" s="23" t="s">
        <v>12370</v>
      </c>
      <c r="C2379" s="23" t="s">
        <v>23964</v>
      </c>
      <c r="D2379" s="23" t="s">
        <v>21266</v>
      </c>
      <c r="E2379" s="23" t="s">
        <v>21038</v>
      </c>
      <c r="F2379" s="23" t="s">
        <v>14803</v>
      </c>
      <c r="G2379" s="24" t="s">
        <v>21038</v>
      </c>
      <c r="H2379" s="24" t="s">
        <v>21267</v>
      </c>
      <c r="I2379" s="24" t="s">
        <v>3</v>
      </c>
      <c r="J2379" s="30" t="s">
        <v>5510</v>
      </c>
      <c r="K2379" s="23" t="s">
        <v>13266</v>
      </c>
      <c r="L2379" s="23" t="s">
        <v>13267</v>
      </c>
      <c r="M2379" s="23" t="s">
        <v>5513</v>
      </c>
      <c r="N2379" s="23" t="s">
        <v>5514</v>
      </c>
      <c r="O2379" s="23" t="s">
        <v>13268</v>
      </c>
      <c r="P2379" s="23" t="s">
        <v>5516</v>
      </c>
      <c r="Q2379" s="23" t="s">
        <v>5517</v>
      </c>
      <c r="R2379" s="23" t="s">
        <v>5518</v>
      </c>
      <c r="S2379" s="23" t="s">
        <v>407</v>
      </c>
      <c r="T2379" s="23" t="s">
        <v>408</v>
      </c>
      <c r="U2379" s="23" t="s">
        <v>177</v>
      </c>
      <c r="V2379" s="23" t="s">
        <v>178</v>
      </c>
      <c r="W2379" s="24" t="s">
        <v>38</v>
      </c>
      <c r="X2379" s="24" t="s">
        <v>409</v>
      </c>
      <c r="Y2379" s="24" t="s">
        <v>40</v>
      </c>
      <c r="Z2379" s="25">
        <v>133502</v>
      </c>
      <c r="AA2379" s="24" t="s">
        <v>14803</v>
      </c>
      <c r="AB2379" s="24" t="s">
        <v>14803</v>
      </c>
      <c r="AC2379" s="24" t="s">
        <v>14803</v>
      </c>
      <c r="AD2379" s="24" t="s">
        <v>21268</v>
      </c>
      <c r="AE2379" s="24"/>
      <c r="AF2379" s="24"/>
      <c r="AG2379" s="24" t="s">
        <v>21269</v>
      </c>
      <c r="AH2379" s="24"/>
      <c r="AI2379" s="24"/>
      <c r="AJ2379" s="24"/>
      <c r="AK2379" s="24"/>
      <c r="AL2379" s="24" t="s">
        <v>21041</v>
      </c>
      <c r="AM2379" s="24" t="s">
        <v>5427</v>
      </c>
      <c r="AN2379" s="40">
        <v>159826</v>
      </c>
      <c r="AO2379" s="24" t="s">
        <v>4843</v>
      </c>
      <c r="AP2379" s="24" t="s">
        <v>21270</v>
      </c>
      <c r="AQ2379" s="24"/>
      <c r="AR2379" s="24" t="s">
        <v>13269</v>
      </c>
      <c r="AS2379" s="24" t="s">
        <v>13270</v>
      </c>
      <c r="AT2379" s="24" t="s">
        <v>21270</v>
      </c>
      <c r="AU2379" s="23" t="s">
        <v>13021</v>
      </c>
      <c r="AV2379" s="23" t="s">
        <v>5520</v>
      </c>
      <c r="AW2379" s="23" t="s">
        <v>6439</v>
      </c>
      <c r="AX2379" s="23" t="s">
        <v>13258</v>
      </c>
    </row>
    <row r="2380" spans="1:50" s="22" customFormat="1" ht="20" customHeight="1" x14ac:dyDescent="0.3">
      <c r="A2380" s="23" t="s">
        <v>13276</v>
      </c>
      <c r="B2380" s="23" t="s">
        <v>12370</v>
      </c>
      <c r="C2380" s="23" t="s">
        <v>23964</v>
      </c>
      <c r="D2380" s="23" t="s">
        <v>21266</v>
      </c>
      <c r="E2380" s="23" t="s">
        <v>21038</v>
      </c>
      <c r="F2380" s="23" t="s">
        <v>14803</v>
      </c>
      <c r="G2380" s="24" t="s">
        <v>21038</v>
      </c>
      <c r="H2380" s="24" t="s">
        <v>21267</v>
      </c>
      <c r="I2380" s="24" t="s">
        <v>3</v>
      </c>
      <c r="J2380" s="30" t="s">
        <v>5510</v>
      </c>
      <c r="K2380" s="23" t="s">
        <v>13272</v>
      </c>
      <c r="L2380" s="23" t="s">
        <v>13273</v>
      </c>
      <c r="M2380" s="23" t="s">
        <v>5513</v>
      </c>
      <c r="N2380" s="23" t="s">
        <v>5514</v>
      </c>
      <c r="O2380" s="23" t="s">
        <v>13274</v>
      </c>
      <c r="P2380" s="23" t="s">
        <v>5516</v>
      </c>
      <c r="Q2380" s="23" t="s">
        <v>5517</v>
      </c>
      <c r="R2380" s="23" t="s">
        <v>5518</v>
      </c>
      <c r="S2380" s="23" t="s">
        <v>407</v>
      </c>
      <c r="T2380" s="23" t="s">
        <v>408</v>
      </c>
      <c r="U2380" s="23" t="s">
        <v>177</v>
      </c>
      <c r="V2380" s="23" t="s">
        <v>178</v>
      </c>
      <c r="W2380" s="24" t="s">
        <v>38</v>
      </c>
      <c r="X2380" s="24" t="s">
        <v>409</v>
      </c>
      <c r="Y2380" s="24" t="s">
        <v>40</v>
      </c>
      <c r="Z2380" s="25">
        <v>133502</v>
      </c>
      <c r="AA2380" s="24" t="s">
        <v>14803</v>
      </c>
      <c r="AB2380" s="24" t="s">
        <v>14803</v>
      </c>
      <c r="AC2380" s="24" t="s">
        <v>14803</v>
      </c>
      <c r="AD2380" s="24" t="s">
        <v>21268</v>
      </c>
      <c r="AE2380" s="24"/>
      <c r="AF2380" s="24"/>
      <c r="AG2380" s="24" t="s">
        <v>21269</v>
      </c>
      <c r="AH2380" s="24"/>
      <c r="AI2380" s="24"/>
      <c r="AJ2380" s="24"/>
      <c r="AK2380" s="24"/>
      <c r="AL2380" s="24" t="s">
        <v>21042</v>
      </c>
      <c r="AM2380" s="24" t="s">
        <v>5427</v>
      </c>
      <c r="AN2380" s="40">
        <v>159826</v>
      </c>
      <c r="AO2380" s="24" t="s">
        <v>4848</v>
      </c>
      <c r="AP2380" s="24" t="s">
        <v>21270</v>
      </c>
      <c r="AQ2380" s="24"/>
      <c r="AR2380" s="24" t="s">
        <v>13275</v>
      </c>
      <c r="AS2380" s="24" t="s">
        <v>13276</v>
      </c>
      <c r="AT2380" s="24" t="s">
        <v>21270</v>
      </c>
      <c r="AU2380" s="23" t="s">
        <v>13021</v>
      </c>
      <c r="AV2380" s="23" t="s">
        <v>5520</v>
      </c>
      <c r="AW2380" s="23" t="s">
        <v>6439</v>
      </c>
      <c r="AX2380" s="23" t="s">
        <v>13258</v>
      </c>
    </row>
    <row r="2381" spans="1:50" s="22" customFormat="1" ht="20" customHeight="1" x14ac:dyDescent="0.3">
      <c r="A2381" s="23" t="s">
        <v>13282</v>
      </c>
      <c r="B2381" s="23" t="s">
        <v>12370</v>
      </c>
      <c r="C2381" s="23" t="s">
        <v>23964</v>
      </c>
      <c r="D2381" s="23" t="s">
        <v>21266</v>
      </c>
      <c r="E2381" s="23" t="s">
        <v>21038</v>
      </c>
      <c r="F2381" s="23" t="s">
        <v>14803</v>
      </c>
      <c r="G2381" s="24" t="s">
        <v>21038</v>
      </c>
      <c r="H2381" s="24" t="s">
        <v>21267</v>
      </c>
      <c r="I2381" s="24" t="s">
        <v>3</v>
      </c>
      <c r="J2381" s="30" t="s">
        <v>5510</v>
      </c>
      <c r="K2381" s="23" t="s">
        <v>13278</v>
      </c>
      <c r="L2381" s="23" t="s">
        <v>13279</v>
      </c>
      <c r="M2381" s="23" t="s">
        <v>5513</v>
      </c>
      <c r="N2381" s="23" t="s">
        <v>5514</v>
      </c>
      <c r="O2381" s="23" t="s">
        <v>13280</v>
      </c>
      <c r="P2381" s="23" t="s">
        <v>5516</v>
      </c>
      <c r="Q2381" s="23" t="s">
        <v>5517</v>
      </c>
      <c r="R2381" s="23" t="s">
        <v>5518</v>
      </c>
      <c r="S2381" s="23" t="s">
        <v>407</v>
      </c>
      <c r="T2381" s="23" t="s">
        <v>408</v>
      </c>
      <c r="U2381" s="23" t="s">
        <v>177</v>
      </c>
      <c r="V2381" s="23" t="s">
        <v>178</v>
      </c>
      <c r="W2381" s="24" t="s">
        <v>38</v>
      </c>
      <c r="X2381" s="24" t="s">
        <v>409</v>
      </c>
      <c r="Y2381" s="24" t="s">
        <v>40</v>
      </c>
      <c r="Z2381" s="25">
        <v>133502</v>
      </c>
      <c r="AA2381" s="24" t="s">
        <v>14803</v>
      </c>
      <c r="AB2381" s="24" t="s">
        <v>14803</v>
      </c>
      <c r="AC2381" s="24" t="s">
        <v>14803</v>
      </c>
      <c r="AD2381" s="24" t="s">
        <v>21268</v>
      </c>
      <c r="AE2381" s="24"/>
      <c r="AF2381" s="24"/>
      <c r="AG2381" s="24" t="s">
        <v>21269</v>
      </c>
      <c r="AH2381" s="24"/>
      <c r="AI2381" s="24"/>
      <c r="AJ2381" s="24"/>
      <c r="AK2381" s="24"/>
      <c r="AL2381" s="24" t="s">
        <v>21043</v>
      </c>
      <c r="AM2381" s="24" t="s">
        <v>5427</v>
      </c>
      <c r="AN2381" s="40">
        <v>159826</v>
      </c>
      <c r="AO2381" s="24" t="s">
        <v>4853</v>
      </c>
      <c r="AP2381" s="24" t="s">
        <v>21270</v>
      </c>
      <c r="AQ2381" s="24"/>
      <c r="AR2381" s="24" t="s">
        <v>13281</v>
      </c>
      <c r="AS2381" s="24" t="s">
        <v>13282</v>
      </c>
      <c r="AT2381" s="24" t="s">
        <v>21270</v>
      </c>
      <c r="AU2381" s="23" t="s">
        <v>13021</v>
      </c>
      <c r="AV2381" s="23" t="s">
        <v>5520</v>
      </c>
      <c r="AW2381" s="23" t="s">
        <v>6439</v>
      </c>
      <c r="AX2381" s="23" t="s">
        <v>13258</v>
      </c>
    </row>
    <row r="2382" spans="1:50" s="22" customFormat="1" ht="20" customHeight="1" x14ac:dyDescent="0.3">
      <c r="A2382" s="23" t="s">
        <v>13288</v>
      </c>
      <c r="B2382" s="23" t="s">
        <v>12370</v>
      </c>
      <c r="C2382" s="23" t="s">
        <v>23965</v>
      </c>
      <c r="D2382" s="23" t="s">
        <v>21266</v>
      </c>
      <c r="E2382" s="23" t="s">
        <v>21038</v>
      </c>
      <c r="F2382" s="23" t="s">
        <v>14803</v>
      </c>
      <c r="G2382" s="24" t="s">
        <v>21038</v>
      </c>
      <c r="H2382" s="24" t="s">
        <v>21267</v>
      </c>
      <c r="I2382" s="24" t="s">
        <v>3</v>
      </c>
      <c r="J2382" s="30" t="s">
        <v>5510</v>
      </c>
      <c r="K2382" s="23" t="s">
        <v>13284</v>
      </c>
      <c r="L2382" s="23" t="s">
        <v>13285</v>
      </c>
      <c r="M2382" s="23" t="s">
        <v>5513</v>
      </c>
      <c r="N2382" s="23" t="s">
        <v>5514</v>
      </c>
      <c r="O2382" s="23" t="s">
        <v>13286</v>
      </c>
      <c r="P2382" s="23" t="s">
        <v>5516</v>
      </c>
      <c r="Q2382" s="23" t="s">
        <v>5517</v>
      </c>
      <c r="R2382" s="23" t="s">
        <v>5518</v>
      </c>
      <c r="S2382" s="23" t="s">
        <v>407</v>
      </c>
      <c r="T2382" s="23" t="s">
        <v>408</v>
      </c>
      <c r="U2382" s="23" t="s">
        <v>177</v>
      </c>
      <c r="V2382" s="23" t="s">
        <v>178</v>
      </c>
      <c r="W2382" s="24" t="s">
        <v>38</v>
      </c>
      <c r="X2382" s="24" t="s">
        <v>409</v>
      </c>
      <c r="Y2382" s="24" t="s">
        <v>40</v>
      </c>
      <c r="Z2382" s="25">
        <v>133502</v>
      </c>
      <c r="AA2382" s="24" t="s">
        <v>14803</v>
      </c>
      <c r="AB2382" s="24" t="s">
        <v>14803</v>
      </c>
      <c r="AC2382" s="24" t="s">
        <v>14803</v>
      </c>
      <c r="AD2382" s="24" t="s">
        <v>21268</v>
      </c>
      <c r="AE2382" s="24"/>
      <c r="AF2382" s="24"/>
      <c r="AG2382" s="24" t="s">
        <v>21269</v>
      </c>
      <c r="AH2382" s="24"/>
      <c r="AI2382" s="24"/>
      <c r="AJ2382" s="24"/>
      <c r="AK2382" s="24"/>
      <c r="AL2382" s="24" t="s">
        <v>21044</v>
      </c>
      <c r="AM2382" s="24" t="s">
        <v>5427</v>
      </c>
      <c r="AN2382" s="40">
        <v>159826</v>
      </c>
      <c r="AO2382" s="24" t="s">
        <v>4858</v>
      </c>
      <c r="AP2382" s="24" t="s">
        <v>21270</v>
      </c>
      <c r="AQ2382" s="24"/>
      <c r="AR2382" s="24" t="s">
        <v>13287</v>
      </c>
      <c r="AS2382" s="24" t="s">
        <v>13288</v>
      </c>
      <c r="AT2382" s="24" t="s">
        <v>21270</v>
      </c>
      <c r="AU2382" s="23" t="s">
        <v>13021</v>
      </c>
      <c r="AV2382" s="23" t="s">
        <v>5520</v>
      </c>
      <c r="AW2382" s="23" t="s">
        <v>6439</v>
      </c>
      <c r="AX2382" s="23" t="s">
        <v>13258</v>
      </c>
    </row>
    <row r="2383" spans="1:50" s="22" customFormat="1" ht="20" customHeight="1" x14ac:dyDescent="0.3">
      <c r="A2383" s="23" t="s">
        <v>13294</v>
      </c>
      <c r="B2383" s="23" t="s">
        <v>12370</v>
      </c>
      <c r="C2383" s="23" t="s">
        <v>23965</v>
      </c>
      <c r="D2383" s="23" t="s">
        <v>21266</v>
      </c>
      <c r="E2383" s="23" t="s">
        <v>21038</v>
      </c>
      <c r="F2383" s="23" t="s">
        <v>14803</v>
      </c>
      <c r="G2383" s="24" t="s">
        <v>21038</v>
      </c>
      <c r="H2383" s="24" t="s">
        <v>21267</v>
      </c>
      <c r="I2383" s="24" t="s">
        <v>3</v>
      </c>
      <c r="J2383" s="30" t="s">
        <v>5510</v>
      </c>
      <c r="K2383" s="23" t="s">
        <v>13290</v>
      </c>
      <c r="L2383" s="23" t="s">
        <v>13291</v>
      </c>
      <c r="M2383" s="23" t="s">
        <v>5513</v>
      </c>
      <c r="N2383" s="23" t="s">
        <v>5514</v>
      </c>
      <c r="O2383" s="23" t="s">
        <v>13292</v>
      </c>
      <c r="P2383" s="23" t="s">
        <v>5516</v>
      </c>
      <c r="Q2383" s="23" t="s">
        <v>5517</v>
      </c>
      <c r="R2383" s="23" t="s">
        <v>5518</v>
      </c>
      <c r="S2383" s="23" t="s">
        <v>407</v>
      </c>
      <c r="T2383" s="23" t="s">
        <v>408</v>
      </c>
      <c r="U2383" s="23" t="s">
        <v>177</v>
      </c>
      <c r="V2383" s="23" t="s">
        <v>178</v>
      </c>
      <c r="W2383" s="24" t="s">
        <v>38</v>
      </c>
      <c r="X2383" s="24" t="s">
        <v>409</v>
      </c>
      <c r="Y2383" s="24" t="s">
        <v>40</v>
      </c>
      <c r="Z2383" s="25">
        <v>133502</v>
      </c>
      <c r="AA2383" s="24" t="s">
        <v>14803</v>
      </c>
      <c r="AB2383" s="24" t="s">
        <v>14803</v>
      </c>
      <c r="AC2383" s="24" t="s">
        <v>14803</v>
      </c>
      <c r="AD2383" s="24" t="s">
        <v>21268</v>
      </c>
      <c r="AE2383" s="24"/>
      <c r="AF2383" s="24"/>
      <c r="AG2383" s="24" t="s">
        <v>21269</v>
      </c>
      <c r="AH2383" s="24"/>
      <c r="AI2383" s="24"/>
      <c r="AJ2383" s="24"/>
      <c r="AK2383" s="24"/>
      <c r="AL2383" s="24" t="s">
        <v>21045</v>
      </c>
      <c r="AM2383" s="24" t="s">
        <v>5427</v>
      </c>
      <c r="AN2383" s="40">
        <v>159826</v>
      </c>
      <c r="AO2383" s="24" t="s">
        <v>4862</v>
      </c>
      <c r="AP2383" s="24" t="s">
        <v>21270</v>
      </c>
      <c r="AQ2383" s="24"/>
      <c r="AR2383" s="24" t="s">
        <v>13293</v>
      </c>
      <c r="AS2383" s="24" t="s">
        <v>13294</v>
      </c>
      <c r="AT2383" s="24" t="s">
        <v>21270</v>
      </c>
      <c r="AU2383" s="23" t="s">
        <v>13021</v>
      </c>
      <c r="AV2383" s="23" t="s">
        <v>5520</v>
      </c>
      <c r="AW2383" s="23" t="s">
        <v>6439</v>
      </c>
      <c r="AX2383" s="23" t="s">
        <v>13258</v>
      </c>
    </row>
    <row r="2384" spans="1:50" s="22" customFormat="1" ht="20" customHeight="1" x14ac:dyDescent="0.3">
      <c r="A2384" s="23" t="s">
        <v>13300</v>
      </c>
      <c r="B2384" s="23" t="s">
        <v>12370</v>
      </c>
      <c r="C2384" s="23" t="s">
        <v>23966</v>
      </c>
      <c r="D2384" s="23" t="s">
        <v>21266</v>
      </c>
      <c r="E2384" s="23" t="s">
        <v>21038</v>
      </c>
      <c r="F2384" s="23" t="s">
        <v>14803</v>
      </c>
      <c r="G2384" s="24" t="s">
        <v>21038</v>
      </c>
      <c r="H2384" s="24" t="s">
        <v>21267</v>
      </c>
      <c r="I2384" s="24" t="s">
        <v>3</v>
      </c>
      <c r="J2384" s="30" t="s">
        <v>5510</v>
      </c>
      <c r="K2384" s="23" t="s">
        <v>13296</v>
      </c>
      <c r="L2384" s="23" t="s">
        <v>13297</v>
      </c>
      <c r="M2384" s="23" t="s">
        <v>5513</v>
      </c>
      <c r="N2384" s="23" t="s">
        <v>5514</v>
      </c>
      <c r="O2384" s="23" t="s">
        <v>13298</v>
      </c>
      <c r="P2384" s="23" t="s">
        <v>5516</v>
      </c>
      <c r="Q2384" s="23" t="s">
        <v>5561</v>
      </c>
      <c r="R2384" s="23" t="s">
        <v>5562</v>
      </c>
      <c r="S2384" s="23" t="s">
        <v>407</v>
      </c>
      <c r="T2384" s="23" t="s">
        <v>408</v>
      </c>
      <c r="U2384" s="23" t="s">
        <v>177</v>
      </c>
      <c r="V2384" s="23" t="s">
        <v>178</v>
      </c>
      <c r="W2384" s="24" t="s">
        <v>38</v>
      </c>
      <c r="X2384" s="24" t="s">
        <v>409</v>
      </c>
      <c r="Y2384" s="24" t="s">
        <v>40</v>
      </c>
      <c r="Z2384" s="25">
        <v>133502</v>
      </c>
      <c r="AA2384" s="24" t="s">
        <v>14803</v>
      </c>
      <c r="AB2384" s="24" t="s">
        <v>14803</v>
      </c>
      <c r="AC2384" s="24" t="s">
        <v>14803</v>
      </c>
      <c r="AD2384" s="24" t="s">
        <v>21268</v>
      </c>
      <c r="AE2384" s="24"/>
      <c r="AF2384" s="24"/>
      <c r="AG2384" s="24" t="s">
        <v>21269</v>
      </c>
      <c r="AH2384" s="24"/>
      <c r="AI2384" s="24"/>
      <c r="AJ2384" s="24"/>
      <c r="AK2384" s="24"/>
      <c r="AL2384" s="24" t="s">
        <v>21046</v>
      </c>
      <c r="AM2384" s="24" t="s">
        <v>5427</v>
      </c>
      <c r="AN2384" s="40">
        <v>159826</v>
      </c>
      <c r="AO2384" s="24" t="s">
        <v>4866</v>
      </c>
      <c r="AP2384" s="24" t="s">
        <v>21270</v>
      </c>
      <c r="AQ2384" s="24"/>
      <c r="AR2384" s="24" t="s">
        <v>13299</v>
      </c>
      <c r="AS2384" s="24" t="s">
        <v>13300</v>
      </c>
      <c r="AT2384" s="24" t="s">
        <v>21270</v>
      </c>
      <c r="AU2384" s="23" t="s">
        <v>13021</v>
      </c>
      <c r="AV2384" s="23" t="s">
        <v>5520</v>
      </c>
      <c r="AW2384" s="23" t="s">
        <v>6439</v>
      </c>
      <c r="AX2384" s="23" t="s">
        <v>13258</v>
      </c>
    </row>
    <row r="2385" spans="1:50" s="22" customFormat="1" ht="20" customHeight="1" x14ac:dyDescent="0.3">
      <c r="A2385" s="23" t="s">
        <v>13304</v>
      </c>
      <c r="B2385" s="23" t="s">
        <v>12370</v>
      </c>
      <c r="C2385" s="23" t="s">
        <v>23967</v>
      </c>
      <c r="D2385" s="23" t="s">
        <v>21266</v>
      </c>
      <c r="E2385" s="23" t="s">
        <v>21038</v>
      </c>
      <c r="F2385" s="23" t="s">
        <v>14803</v>
      </c>
      <c r="G2385" s="24" t="s">
        <v>21038</v>
      </c>
      <c r="H2385" s="24" t="s">
        <v>21267</v>
      </c>
      <c r="I2385" s="24" t="s">
        <v>3</v>
      </c>
      <c r="J2385" s="30" t="s">
        <v>5510</v>
      </c>
      <c r="K2385" s="23" t="s">
        <v>5511</v>
      </c>
      <c r="L2385" s="23" t="s">
        <v>5512</v>
      </c>
      <c r="M2385" s="23" t="s">
        <v>5513</v>
      </c>
      <c r="N2385" s="23" t="s">
        <v>5514</v>
      </c>
      <c r="O2385" s="23" t="s">
        <v>5515</v>
      </c>
      <c r="P2385" s="23" t="s">
        <v>5516</v>
      </c>
      <c r="Q2385" s="23" t="s">
        <v>5517</v>
      </c>
      <c r="R2385" s="23" t="s">
        <v>5518</v>
      </c>
      <c r="S2385" s="23" t="s">
        <v>407</v>
      </c>
      <c r="T2385" s="23" t="s">
        <v>408</v>
      </c>
      <c r="U2385" s="23" t="s">
        <v>177</v>
      </c>
      <c r="V2385" s="23" t="s">
        <v>178</v>
      </c>
      <c r="W2385" s="24" t="s">
        <v>38</v>
      </c>
      <c r="X2385" s="24" t="s">
        <v>409</v>
      </c>
      <c r="Y2385" s="24" t="s">
        <v>40</v>
      </c>
      <c r="Z2385" s="25">
        <v>133502</v>
      </c>
      <c r="AA2385" s="24" t="s">
        <v>14803</v>
      </c>
      <c r="AB2385" s="24" t="s">
        <v>14803</v>
      </c>
      <c r="AC2385" s="24" t="s">
        <v>14803</v>
      </c>
      <c r="AD2385" s="24" t="s">
        <v>21268</v>
      </c>
      <c r="AE2385" s="24"/>
      <c r="AF2385" s="24"/>
      <c r="AG2385" s="24" t="s">
        <v>21269</v>
      </c>
      <c r="AH2385" s="24"/>
      <c r="AI2385" s="24"/>
      <c r="AJ2385" s="24"/>
      <c r="AK2385" s="24"/>
      <c r="AL2385" s="24" t="s">
        <v>21047</v>
      </c>
      <c r="AM2385" s="24" t="s">
        <v>5427</v>
      </c>
      <c r="AN2385" s="40">
        <v>159826</v>
      </c>
      <c r="AO2385" s="24" t="s">
        <v>13302</v>
      </c>
      <c r="AP2385" s="24" t="s">
        <v>21270</v>
      </c>
      <c r="AQ2385" s="24"/>
      <c r="AR2385" s="24" t="s">
        <v>13303</v>
      </c>
      <c r="AS2385" s="24" t="s">
        <v>13304</v>
      </c>
      <c r="AT2385" s="24" t="s">
        <v>21270</v>
      </c>
      <c r="AU2385" s="23" t="s">
        <v>13021</v>
      </c>
      <c r="AV2385" s="23" t="s">
        <v>5520</v>
      </c>
      <c r="AW2385" s="23" t="s">
        <v>6439</v>
      </c>
      <c r="AX2385" s="23" t="s">
        <v>13258</v>
      </c>
    </row>
    <row r="2386" spans="1:50" s="22" customFormat="1" ht="20" customHeight="1" x14ac:dyDescent="0.3">
      <c r="A2386" s="23" t="s">
        <v>13310</v>
      </c>
      <c r="B2386" s="23" t="s">
        <v>12370</v>
      </c>
      <c r="C2386" s="23" t="s">
        <v>23965</v>
      </c>
      <c r="D2386" s="23" t="s">
        <v>21266</v>
      </c>
      <c r="E2386" s="23" t="s">
        <v>21038</v>
      </c>
      <c r="F2386" s="23" t="s">
        <v>14803</v>
      </c>
      <c r="G2386" s="24" t="s">
        <v>21038</v>
      </c>
      <c r="H2386" s="24" t="s">
        <v>21267</v>
      </c>
      <c r="I2386" s="24" t="s">
        <v>3</v>
      </c>
      <c r="J2386" s="30" t="s">
        <v>5510</v>
      </c>
      <c r="K2386" s="23" t="s">
        <v>13306</v>
      </c>
      <c r="L2386" s="23" t="s">
        <v>13307</v>
      </c>
      <c r="M2386" s="23" t="s">
        <v>5513</v>
      </c>
      <c r="N2386" s="23" t="s">
        <v>5514</v>
      </c>
      <c r="O2386" s="23" t="s">
        <v>13308</v>
      </c>
      <c r="P2386" s="23" t="s">
        <v>5516</v>
      </c>
      <c r="Q2386" s="23" t="s">
        <v>5517</v>
      </c>
      <c r="R2386" s="23" t="s">
        <v>5518</v>
      </c>
      <c r="S2386" s="23" t="s">
        <v>407</v>
      </c>
      <c r="T2386" s="23" t="s">
        <v>408</v>
      </c>
      <c r="U2386" s="23" t="s">
        <v>177</v>
      </c>
      <c r="V2386" s="23" t="s">
        <v>178</v>
      </c>
      <c r="W2386" s="24" t="s">
        <v>38</v>
      </c>
      <c r="X2386" s="24" t="s">
        <v>409</v>
      </c>
      <c r="Y2386" s="24" t="s">
        <v>40</v>
      </c>
      <c r="Z2386" s="25">
        <v>133502</v>
      </c>
      <c r="AA2386" s="24" t="s">
        <v>14803</v>
      </c>
      <c r="AB2386" s="24" t="s">
        <v>14803</v>
      </c>
      <c r="AC2386" s="24" t="s">
        <v>14803</v>
      </c>
      <c r="AD2386" s="24" t="s">
        <v>21268</v>
      </c>
      <c r="AE2386" s="24"/>
      <c r="AF2386" s="24"/>
      <c r="AG2386" s="24" t="s">
        <v>21269</v>
      </c>
      <c r="AH2386" s="24"/>
      <c r="AI2386" s="24"/>
      <c r="AJ2386" s="24"/>
      <c r="AK2386" s="24"/>
      <c r="AL2386" s="24" t="s">
        <v>21048</v>
      </c>
      <c r="AM2386" s="24" t="s">
        <v>5427</v>
      </c>
      <c r="AN2386" s="40">
        <v>159826</v>
      </c>
      <c r="AO2386" s="24" t="s">
        <v>4869</v>
      </c>
      <c r="AP2386" s="24" t="s">
        <v>21270</v>
      </c>
      <c r="AQ2386" s="24"/>
      <c r="AR2386" s="24" t="s">
        <v>13309</v>
      </c>
      <c r="AS2386" s="24" t="s">
        <v>13310</v>
      </c>
      <c r="AT2386" s="24" t="s">
        <v>21270</v>
      </c>
      <c r="AU2386" s="23" t="s">
        <v>13021</v>
      </c>
      <c r="AV2386" s="23" t="s">
        <v>5520</v>
      </c>
      <c r="AW2386" s="23" t="s">
        <v>6439</v>
      </c>
      <c r="AX2386" s="23" t="s">
        <v>13258</v>
      </c>
    </row>
    <row r="2387" spans="1:50" s="22" customFormat="1" ht="20" customHeight="1" x14ac:dyDescent="0.3">
      <c r="A2387" s="23" t="s">
        <v>13316</v>
      </c>
      <c r="B2387" s="23" t="s">
        <v>12370</v>
      </c>
      <c r="C2387" s="23" t="s">
        <v>23968</v>
      </c>
      <c r="D2387" s="23" t="s">
        <v>21266</v>
      </c>
      <c r="E2387" s="23" t="s">
        <v>21038</v>
      </c>
      <c r="F2387" s="23" t="s">
        <v>14803</v>
      </c>
      <c r="G2387" s="24" t="s">
        <v>21038</v>
      </c>
      <c r="H2387" s="24" t="s">
        <v>21267</v>
      </c>
      <c r="I2387" s="24" t="s">
        <v>3</v>
      </c>
      <c r="J2387" s="30" t="s">
        <v>5510</v>
      </c>
      <c r="K2387" s="23" t="s">
        <v>13312</v>
      </c>
      <c r="L2387" s="23" t="s">
        <v>13313</v>
      </c>
      <c r="M2387" s="23" t="s">
        <v>5513</v>
      </c>
      <c r="N2387" s="23" t="s">
        <v>5514</v>
      </c>
      <c r="O2387" s="23" t="s">
        <v>13314</v>
      </c>
      <c r="P2387" s="23" t="s">
        <v>5516</v>
      </c>
      <c r="Q2387" s="23" t="s">
        <v>5527</v>
      </c>
      <c r="R2387" s="23" t="s">
        <v>5528</v>
      </c>
      <c r="S2387" s="23" t="s">
        <v>407</v>
      </c>
      <c r="T2387" s="23" t="s">
        <v>408</v>
      </c>
      <c r="U2387" s="23" t="s">
        <v>177</v>
      </c>
      <c r="V2387" s="23" t="s">
        <v>178</v>
      </c>
      <c r="W2387" s="24" t="s">
        <v>38</v>
      </c>
      <c r="X2387" s="24" t="s">
        <v>409</v>
      </c>
      <c r="Y2387" s="24" t="s">
        <v>40</v>
      </c>
      <c r="Z2387" s="25">
        <v>133502</v>
      </c>
      <c r="AA2387" s="24" t="s">
        <v>14803</v>
      </c>
      <c r="AB2387" s="24" t="s">
        <v>14803</v>
      </c>
      <c r="AC2387" s="24" t="s">
        <v>14803</v>
      </c>
      <c r="AD2387" s="24" t="s">
        <v>21268</v>
      </c>
      <c r="AE2387" s="24"/>
      <c r="AF2387" s="24"/>
      <c r="AG2387" s="24" t="s">
        <v>21269</v>
      </c>
      <c r="AH2387" s="24"/>
      <c r="AI2387" s="24"/>
      <c r="AJ2387" s="24"/>
      <c r="AK2387" s="24"/>
      <c r="AL2387" s="24" t="s">
        <v>21049</v>
      </c>
      <c r="AM2387" s="24" t="s">
        <v>5427</v>
      </c>
      <c r="AN2387" s="40">
        <v>159826</v>
      </c>
      <c r="AO2387" s="24" t="s">
        <v>4872</v>
      </c>
      <c r="AP2387" s="24" t="s">
        <v>21270</v>
      </c>
      <c r="AQ2387" s="24"/>
      <c r="AR2387" s="24" t="s">
        <v>13315</v>
      </c>
      <c r="AS2387" s="24" t="s">
        <v>13316</v>
      </c>
      <c r="AT2387" s="24" t="s">
        <v>21270</v>
      </c>
      <c r="AU2387" s="23" t="s">
        <v>13021</v>
      </c>
      <c r="AV2387" s="23" t="s">
        <v>5520</v>
      </c>
      <c r="AW2387" s="23" t="s">
        <v>6439</v>
      </c>
      <c r="AX2387" s="23" t="s">
        <v>13258</v>
      </c>
    </row>
    <row r="2388" spans="1:50" s="22" customFormat="1" ht="20" customHeight="1" x14ac:dyDescent="0.3">
      <c r="A2388" s="23" t="s">
        <v>13322</v>
      </c>
      <c r="B2388" s="23" t="s">
        <v>12370</v>
      </c>
      <c r="C2388" s="23" t="s">
        <v>23967</v>
      </c>
      <c r="D2388" s="23" t="s">
        <v>21266</v>
      </c>
      <c r="E2388" s="23" t="s">
        <v>21038</v>
      </c>
      <c r="F2388" s="23" t="s">
        <v>14803</v>
      </c>
      <c r="G2388" s="24" t="s">
        <v>21038</v>
      </c>
      <c r="H2388" s="24" t="s">
        <v>21267</v>
      </c>
      <c r="I2388" s="24" t="s">
        <v>3</v>
      </c>
      <c r="J2388" s="30" t="s">
        <v>5510</v>
      </c>
      <c r="K2388" s="23" t="s">
        <v>13318</v>
      </c>
      <c r="L2388" s="23" t="s">
        <v>13319</v>
      </c>
      <c r="M2388" s="23" t="s">
        <v>5513</v>
      </c>
      <c r="N2388" s="23" t="s">
        <v>5514</v>
      </c>
      <c r="O2388" s="23" t="s">
        <v>13320</v>
      </c>
      <c r="P2388" s="23" t="s">
        <v>5516</v>
      </c>
      <c r="Q2388" s="23" t="s">
        <v>5517</v>
      </c>
      <c r="R2388" s="23" t="s">
        <v>5518</v>
      </c>
      <c r="S2388" s="23" t="s">
        <v>407</v>
      </c>
      <c r="T2388" s="23" t="s">
        <v>408</v>
      </c>
      <c r="U2388" s="23" t="s">
        <v>177</v>
      </c>
      <c r="V2388" s="23" t="s">
        <v>178</v>
      </c>
      <c r="W2388" s="24" t="s">
        <v>38</v>
      </c>
      <c r="X2388" s="24" t="s">
        <v>409</v>
      </c>
      <c r="Y2388" s="24" t="s">
        <v>40</v>
      </c>
      <c r="Z2388" s="25">
        <v>133502</v>
      </c>
      <c r="AA2388" s="24" t="s">
        <v>14803</v>
      </c>
      <c r="AB2388" s="24" t="s">
        <v>14803</v>
      </c>
      <c r="AC2388" s="24" t="s">
        <v>14803</v>
      </c>
      <c r="AD2388" s="24" t="s">
        <v>21268</v>
      </c>
      <c r="AE2388" s="24"/>
      <c r="AF2388" s="24"/>
      <c r="AG2388" s="24" t="s">
        <v>21269</v>
      </c>
      <c r="AH2388" s="24"/>
      <c r="AI2388" s="24"/>
      <c r="AJ2388" s="24"/>
      <c r="AK2388" s="24"/>
      <c r="AL2388" s="24" t="s">
        <v>21050</v>
      </c>
      <c r="AM2388" s="24" t="s">
        <v>5427</v>
      </c>
      <c r="AN2388" s="40">
        <v>159826</v>
      </c>
      <c r="AO2388" s="24" t="s">
        <v>4875</v>
      </c>
      <c r="AP2388" s="24" t="s">
        <v>21270</v>
      </c>
      <c r="AQ2388" s="24"/>
      <c r="AR2388" s="24" t="s">
        <v>13321</v>
      </c>
      <c r="AS2388" s="24" t="s">
        <v>13322</v>
      </c>
      <c r="AT2388" s="24" t="s">
        <v>21270</v>
      </c>
      <c r="AU2388" s="23" t="s">
        <v>13021</v>
      </c>
      <c r="AV2388" s="23" t="s">
        <v>5520</v>
      </c>
      <c r="AW2388" s="23" t="s">
        <v>6439</v>
      </c>
      <c r="AX2388" s="23" t="s">
        <v>13258</v>
      </c>
    </row>
    <row r="2389" spans="1:50" s="22" customFormat="1" ht="20" customHeight="1" x14ac:dyDescent="0.3">
      <c r="A2389" s="23" t="s">
        <v>13328</v>
      </c>
      <c r="B2389" s="23" t="s">
        <v>12370</v>
      </c>
      <c r="C2389" s="23" t="s">
        <v>23967</v>
      </c>
      <c r="D2389" s="23" t="s">
        <v>21266</v>
      </c>
      <c r="E2389" s="23" t="s">
        <v>21038</v>
      </c>
      <c r="F2389" s="23" t="s">
        <v>14803</v>
      </c>
      <c r="G2389" s="24" t="s">
        <v>21038</v>
      </c>
      <c r="H2389" s="24" t="s">
        <v>21267</v>
      </c>
      <c r="I2389" s="24" t="s">
        <v>3</v>
      </c>
      <c r="J2389" s="30" t="s">
        <v>5510</v>
      </c>
      <c r="K2389" s="23" t="s">
        <v>13324</v>
      </c>
      <c r="L2389" s="23" t="s">
        <v>13325</v>
      </c>
      <c r="M2389" s="23" t="s">
        <v>5513</v>
      </c>
      <c r="N2389" s="23" t="s">
        <v>5514</v>
      </c>
      <c r="O2389" s="23" t="s">
        <v>13326</v>
      </c>
      <c r="P2389" s="23" t="s">
        <v>5516</v>
      </c>
      <c r="Q2389" s="23" t="s">
        <v>5517</v>
      </c>
      <c r="R2389" s="23" t="s">
        <v>5518</v>
      </c>
      <c r="S2389" s="23" t="s">
        <v>407</v>
      </c>
      <c r="T2389" s="23" t="s">
        <v>408</v>
      </c>
      <c r="U2389" s="23" t="s">
        <v>177</v>
      </c>
      <c r="V2389" s="23" t="s">
        <v>178</v>
      </c>
      <c r="W2389" s="24" t="s">
        <v>38</v>
      </c>
      <c r="X2389" s="24" t="s">
        <v>409</v>
      </c>
      <c r="Y2389" s="24" t="s">
        <v>40</v>
      </c>
      <c r="Z2389" s="25">
        <v>133502</v>
      </c>
      <c r="AA2389" s="24" t="s">
        <v>14803</v>
      </c>
      <c r="AB2389" s="24" t="s">
        <v>14803</v>
      </c>
      <c r="AC2389" s="24" t="s">
        <v>14803</v>
      </c>
      <c r="AD2389" s="24" t="s">
        <v>21268</v>
      </c>
      <c r="AE2389" s="24"/>
      <c r="AF2389" s="24"/>
      <c r="AG2389" s="24" t="s">
        <v>21269</v>
      </c>
      <c r="AH2389" s="24"/>
      <c r="AI2389" s="24"/>
      <c r="AJ2389" s="24"/>
      <c r="AK2389" s="24"/>
      <c r="AL2389" s="24" t="s">
        <v>21051</v>
      </c>
      <c r="AM2389" s="24" t="s">
        <v>5427</v>
      </c>
      <c r="AN2389" s="40">
        <v>159826</v>
      </c>
      <c r="AO2389" s="24" t="s">
        <v>4879</v>
      </c>
      <c r="AP2389" s="24" t="s">
        <v>21270</v>
      </c>
      <c r="AQ2389" s="24"/>
      <c r="AR2389" s="24" t="s">
        <v>13327</v>
      </c>
      <c r="AS2389" s="24" t="s">
        <v>13328</v>
      </c>
      <c r="AT2389" s="24" t="s">
        <v>21270</v>
      </c>
      <c r="AU2389" s="23" t="s">
        <v>13021</v>
      </c>
      <c r="AV2389" s="23" t="s">
        <v>5520</v>
      </c>
      <c r="AW2389" s="23" t="s">
        <v>6439</v>
      </c>
      <c r="AX2389" s="23" t="s">
        <v>13258</v>
      </c>
    </row>
    <row r="2390" spans="1:50" s="22" customFormat="1" ht="20" customHeight="1" x14ac:dyDescent="0.3">
      <c r="A2390" s="23" t="s">
        <v>13334</v>
      </c>
      <c r="B2390" s="23" t="s">
        <v>12370</v>
      </c>
      <c r="C2390" s="23" t="s">
        <v>23969</v>
      </c>
      <c r="D2390" s="23" t="s">
        <v>21266</v>
      </c>
      <c r="E2390" s="23" t="s">
        <v>21038</v>
      </c>
      <c r="F2390" s="23" t="s">
        <v>14803</v>
      </c>
      <c r="G2390" s="24" t="s">
        <v>21038</v>
      </c>
      <c r="H2390" s="24" t="s">
        <v>21267</v>
      </c>
      <c r="I2390" s="24" t="s">
        <v>3</v>
      </c>
      <c r="J2390" s="30" t="s">
        <v>5510</v>
      </c>
      <c r="K2390" s="23" t="s">
        <v>13330</v>
      </c>
      <c r="L2390" s="23" t="s">
        <v>13331</v>
      </c>
      <c r="M2390" s="23" t="s">
        <v>5513</v>
      </c>
      <c r="N2390" s="23" t="s">
        <v>5514</v>
      </c>
      <c r="O2390" s="23" t="s">
        <v>13332</v>
      </c>
      <c r="P2390" s="23" t="s">
        <v>5516</v>
      </c>
      <c r="Q2390" s="23" t="s">
        <v>5517</v>
      </c>
      <c r="R2390" s="23" t="s">
        <v>5518</v>
      </c>
      <c r="S2390" s="23" t="s">
        <v>407</v>
      </c>
      <c r="T2390" s="23" t="s">
        <v>408</v>
      </c>
      <c r="U2390" s="23" t="s">
        <v>177</v>
      </c>
      <c r="V2390" s="23" t="s">
        <v>178</v>
      </c>
      <c r="W2390" s="24" t="s">
        <v>38</v>
      </c>
      <c r="X2390" s="24" t="s">
        <v>409</v>
      </c>
      <c r="Y2390" s="24" t="s">
        <v>40</v>
      </c>
      <c r="Z2390" s="25">
        <v>133502</v>
      </c>
      <c r="AA2390" s="24" t="s">
        <v>14803</v>
      </c>
      <c r="AB2390" s="24" t="s">
        <v>14803</v>
      </c>
      <c r="AC2390" s="24" t="s">
        <v>14803</v>
      </c>
      <c r="AD2390" s="24" t="s">
        <v>21268</v>
      </c>
      <c r="AE2390" s="24"/>
      <c r="AF2390" s="24"/>
      <c r="AG2390" s="24" t="s">
        <v>21269</v>
      </c>
      <c r="AH2390" s="24"/>
      <c r="AI2390" s="24"/>
      <c r="AJ2390" s="24"/>
      <c r="AK2390" s="24"/>
      <c r="AL2390" s="24" t="s">
        <v>21052</v>
      </c>
      <c r="AM2390" s="24" t="s">
        <v>5427</v>
      </c>
      <c r="AN2390" s="40">
        <v>159826</v>
      </c>
      <c r="AO2390" s="24" t="s">
        <v>4882</v>
      </c>
      <c r="AP2390" s="24" t="s">
        <v>21270</v>
      </c>
      <c r="AQ2390" s="24"/>
      <c r="AR2390" s="24" t="s">
        <v>13333</v>
      </c>
      <c r="AS2390" s="24" t="s">
        <v>13334</v>
      </c>
      <c r="AT2390" s="24" t="s">
        <v>21270</v>
      </c>
      <c r="AU2390" s="23" t="s">
        <v>13021</v>
      </c>
      <c r="AV2390" s="23" t="s">
        <v>5520</v>
      </c>
      <c r="AW2390" s="23" t="s">
        <v>6439</v>
      </c>
      <c r="AX2390" s="23" t="s">
        <v>13258</v>
      </c>
    </row>
    <row r="2391" spans="1:50" s="22" customFormat="1" ht="20" customHeight="1" x14ac:dyDescent="0.3">
      <c r="A2391" s="23" t="s">
        <v>13340</v>
      </c>
      <c r="B2391" s="23" t="s">
        <v>12370</v>
      </c>
      <c r="C2391" s="23" t="s">
        <v>23970</v>
      </c>
      <c r="D2391" s="23" t="s">
        <v>21266</v>
      </c>
      <c r="E2391" s="23" t="s">
        <v>21038</v>
      </c>
      <c r="F2391" s="23" t="s">
        <v>14803</v>
      </c>
      <c r="G2391" s="24" t="s">
        <v>21038</v>
      </c>
      <c r="H2391" s="24" t="s">
        <v>21267</v>
      </c>
      <c r="I2391" s="24" t="s">
        <v>3</v>
      </c>
      <c r="J2391" s="30" t="s">
        <v>5510</v>
      </c>
      <c r="K2391" s="23" t="s">
        <v>13336</v>
      </c>
      <c r="L2391" s="23" t="s">
        <v>13337</v>
      </c>
      <c r="M2391" s="23" t="s">
        <v>5513</v>
      </c>
      <c r="N2391" s="23" t="s">
        <v>5514</v>
      </c>
      <c r="O2391" s="23" t="s">
        <v>13338</v>
      </c>
      <c r="P2391" s="23" t="s">
        <v>5516</v>
      </c>
      <c r="Q2391" s="23" t="s">
        <v>5517</v>
      </c>
      <c r="R2391" s="23" t="s">
        <v>5518</v>
      </c>
      <c r="S2391" s="23" t="s">
        <v>407</v>
      </c>
      <c r="T2391" s="23" t="s">
        <v>408</v>
      </c>
      <c r="U2391" s="23" t="s">
        <v>177</v>
      </c>
      <c r="V2391" s="23" t="s">
        <v>178</v>
      </c>
      <c r="W2391" s="24" t="s">
        <v>38</v>
      </c>
      <c r="X2391" s="24" t="s">
        <v>409</v>
      </c>
      <c r="Y2391" s="24" t="s">
        <v>40</v>
      </c>
      <c r="Z2391" s="25">
        <v>133502</v>
      </c>
      <c r="AA2391" s="24" t="s">
        <v>14803</v>
      </c>
      <c r="AB2391" s="24" t="s">
        <v>14803</v>
      </c>
      <c r="AC2391" s="24" t="s">
        <v>14803</v>
      </c>
      <c r="AD2391" s="24" t="s">
        <v>21268</v>
      </c>
      <c r="AE2391" s="24"/>
      <c r="AF2391" s="24"/>
      <c r="AG2391" s="24" t="s">
        <v>21269</v>
      </c>
      <c r="AH2391" s="24"/>
      <c r="AI2391" s="24"/>
      <c r="AJ2391" s="24"/>
      <c r="AK2391" s="24"/>
      <c r="AL2391" s="24" t="s">
        <v>21053</v>
      </c>
      <c r="AM2391" s="24" t="s">
        <v>5427</v>
      </c>
      <c r="AN2391" s="40">
        <v>159826</v>
      </c>
      <c r="AO2391" s="24" t="s">
        <v>4885</v>
      </c>
      <c r="AP2391" s="24" t="s">
        <v>21270</v>
      </c>
      <c r="AQ2391" s="24"/>
      <c r="AR2391" s="24" t="s">
        <v>13339</v>
      </c>
      <c r="AS2391" s="24" t="s">
        <v>13340</v>
      </c>
      <c r="AT2391" s="24" t="s">
        <v>21270</v>
      </c>
      <c r="AU2391" s="23" t="s">
        <v>13021</v>
      </c>
      <c r="AV2391" s="23" t="s">
        <v>5520</v>
      </c>
      <c r="AW2391" s="23" t="s">
        <v>6439</v>
      </c>
      <c r="AX2391" s="23" t="s">
        <v>13258</v>
      </c>
    </row>
    <row r="2392" spans="1:50" s="22" customFormat="1" ht="20" customHeight="1" x14ac:dyDescent="0.3">
      <c r="A2392" s="23" t="s">
        <v>20947</v>
      </c>
      <c r="B2392" s="23" t="s">
        <v>12370</v>
      </c>
      <c r="C2392" s="23" t="s">
        <v>23971</v>
      </c>
      <c r="D2392" s="23" t="s">
        <v>21266</v>
      </c>
      <c r="E2392" s="23" t="s">
        <v>17496</v>
      </c>
      <c r="F2392" s="23" t="s">
        <v>17497</v>
      </c>
      <c r="G2392" s="24" t="s">
        <v>23133</v>
      </c>
      <c r="H2392" s="24" t="s">
        <v>21267</v>
      </c>
      <c r="I2392" s="24" t="s">
        <v>3</v>
      </c>
      <c r="J2392" s="30" t="s">
        <v>5879</v>
      </c>
      <c r="K2392" s="23" t="s">
        <v>8262</v>
      </c>
      <c r="L2392" s="23" t="s">
        <v>8263</v>
      </c>
      <c r="M2392" s="23" t="s">
        <v>5513</v>
      </c>
      <c r="N2392" s="23" t="s">
        <v>5514</v>
      </c>
      <c r="O2392" s="23" t="s">
        <v>8264</v>
      </c>
      <c r="P2392" s="23" t="s">
        <v>5516</v>
      </c>
      <c r="Q2392" s="23" t="s">
        <v>5695</v>
      </c>
      <c r="R2392" s="23" t="s">
        <v>5696</v>
      </c>
      <c r="S2392" s="23" t="s">
        <v>407</v>
      </c>
      <c r="T2392" s="23" t="s">
        <v>408</v>
      </c>
      <c r="U2392" s="23" t="s">
        <v>265</v>
      </c>
      <c r="V2392" s="23" t="s">
        <v>848</v>
      </c>
      <c r="W2392" s="24" t="s">
        <v>38</v>
      </c>
      <c r="X2392" s="24" t="s">
        <v>409</v>
      </c>
      <c r="Y2392" s="24" t="s">
        <v>40</v>
      </c>
      <c r="Z2392" s="25">
        <v>317035833</v>
      </c>
      <c r="AA2392" s="24" t="s">
        <v>14803</v>
      </c>
      <c r="AB2392" s="24" t="s">
        <v>14803</v>
      </c>
      <c r="AC2392" s="24" t="s">
        <v>14803</v>
      </c>
      <c r="AD2392" s="24" t="s">
        <v>21268</v>
      </c>
      <c r="AE2392" s="24"/>
      <c r="AF2392" s="24"/>
      <c r="AG2392" s="24" t="s">
        <v>21269</v>
      </c>
      <c r="AH2392" s="24"/>
      <c r="AI2392" s="24"/>
      <c r="AJ2392" s="24"/>
      <c r="AK2392" s="24"/>
      <c r="AL2392" s="24" t="s">
        <v>20945</v>
      </c>
      <c r="AM2392" s="24" t="s">
        <v>3940</v>
      </c>
      <c r="AN2392" s="40">
        <v>109226</v>
      </c>
      <c r="AO2392" s="24" t="s">
        <v>2172</v>
      </c>
      <c r="AP2392" s="24" t="s">
        <v>2741</v>
      </c>
      <c r="AQ2392" s="24" t="s">
        <v>14494</v>
      </c>
      <c r="AR2392" s="24" t="s">
        <v>20946</v>
      </c>
      <c r="AS2392" s="24" t="s">
        <v>20947</v>
      </c>
      <c r="AT2392" s="24" t="s">
        <v>21270</v>
      </c>
      <c r="AU2392" s="23" t="s">
        <v>3933</v>
      </c>
      <c r="AV2392" s="23" t="s">
        <v>6642</v>
      </c>
      <c r="AW2392" s="23" t="s">
        <v>8266</v>
      </c>
      <c r="AX2392" s="23" t="s">
        <v>3939</v>
      </c>
    </row>
    <row r="2393" spans="1:50" s="22" customFormat="1" ht="20" customHeight="1" x14ac:dyDescent="0.3">
      <c r="A2393" s="23" t="s">
        <v>13543</v>
      </c>
      <c r="B2393" s="23" t="s">
        <v>12370</v>
      </c>
      <c r="C2393" s="23" t="s">
        <v>23972</v>
      </c>
      <c r="D2393" s="23" t="s">
        <v>21266</v>
      </c>
      <c r="E2393" s="23" t="s">
        <v>20423</v>
      </c>
      <c r="F2393" s="23" t="s">
        <v>14803</v>
      </c>
      <c r="G2393" s="24" t="s">
        <v>20423</v>
      </c>
      <c r="H2393" s="24" t="s">
        <v>21267</v>
      </c>
      <c r="I2393" s="24" t="s">
        <v>3</v>
      </c>
      <c r="J2393" s="30" t="s">
        <v>5510</v>
      </c>
      <c r="K2393" s="23" t="s">
        <v>8479</v>
      </c>
      <c r="L2393" s="23" t="s">
        <v>8480</v>
      </c>
      <c r="M2393" s="23" t="s">
        <v>5513</v>
      </c>
      <c r="N2393" s="23" t="s">
        <v>5514</v>
      </c>
      <c r="O2393" s="23" t="s">
        <v>8481</v>
      </c>
      <c r="P2393" s="23" t="s">
        <v>5516</v>
      </c>
      <c r="Q2393" s="23" t="s">
        <v>5517</v>
      </c>
      <c r="R2393" s="23" t="s">
        <v>5518</v>
      </c>
      <c r="S2393" s="23" t="s">
        <v>407</v>
      </c>
      <c r="T2393" s="23" t="s">
        <v>408</v>
      </c>
      <c r="U2393" s="23" t="s">
        <v>368</v>
      </c>
      <c r="V2393" s="23" t="s">
        <v>370</v>
      </c>
      <c r="W2393" s="24" t="s">
        <v>38</v>
      </c>
      <c r="X2393" s="24" t="s">
        <v>409</v>
      </c>
      <c r="Y2393" s="24" t="s">
        <v>40</v>
      </c>
      <c r="Z2393" s="25">
        <v>373773</v>
      </c>
      <c r="AA2393" s="24" t="s">
        <v>14803</v>
      </c>
      <c r="AB2393" s="24" t="s">
        <v>14803</v>
      </c>
      <c r="AC2393" s="24" t="s">
        <v>14803</v>
      </c>
      <c r="AD2393" s="24" t="s">
        <v>21268</v>
      </c>
      <c r="AE2393" s="24"/>
      <c r="AF2393" s="24"/>
      <c r="AG2393" s="24" t="s">
        <v>21269</v>
      </c>
      <c r="AH2393" s="24"/>
      <c r="AI2393" s="24"/>
      <c r="AJ2393" s="24"/>
      <c r="AK2393" s="24"/>
      <c r="AL2393" s="24" t="s">
        <v>20424</v>
      </c>
      <c r="AM2393" s="24" t="s">
        <v>410</v>
      </c>
      <c r="AN2393" s="40">
        <v>126</v>
      </c>
      <c r="AO2393" s="24" t="s">
        <v>5030</v>
      </c>
      <c r="AP2393" s="24" t="s">
        <v>21270</v>
      </c>
      <c r="AQ2393" s="24"/>
      <c r="AR2393" s="24" t="s">
        <v>13542</v>
      </c>
      <c r="AS2393" s="24" t="s">
        <v>13543</v>
      </c>
      <c r="AT2393" s="24" t="s">
        <v>21270</v>
      </c>
      <c r="AU2393" s="23" t="s">
        <v>5451</v>
      </c>
      <c r="AV2393" s="23" t="s">
        <v>9463</v>
      </c>
      <c r="AW2393" s="23" t="s">
        <v>728</v>
      </c>
      <c r="AX2393" s="23" t="s">
        <v>13531</v>
      </c>
    </row>
    <row r="2394" spans="1:50" s="22" customFormat="1" ht="20" customHeight="1" x14ac:dyDescent="0.3">
      <c r="A2394" s="23" t="s">
        <v>13718</v>
      </c>
      <c r="B2394" s="23" t="s">
        <v>12370</v>
      </c>
      <c r="C2394" s="23" t="s">
        <v>23973</v>
      </c>
      <c r="D2394" s="23" t="s">
        <v>21266</v>
      </c>
      <c r="E2394" s="23" t="s">
        <v>19031</v>
      </c>
      <c r="F2394" s="23" t="s">
        <v>14803</v>
      </c>
      <c r="G2394" s="24" t="s">
        <v>19031</v>
      </c>
      <c r="H2394" s="24" t="s">
        <v>21267</v>
      </c>
      <c r="I2394" s="24" t="s">
        <v>3</v>
      </c>
      <c r="J2394" s="30" t="s">
        <v>5510</v>
      </c>
      <c r="K2394" s="23" t="s">
        <v>7160</v>
      </c>
      <c r="L2394" s="23" t="s">
        <v>7161</v>
      </c>
      <c r="M2394" s="23" t="s">
        <v>5513</v>
      </c>
      <c r="N2394" s="23" t="s">
        <v>5514</v>
      </c>
      <c r="O2394" s="23" t="s">
        <v>7162</v>
      </c>
      <c r="P2394" s="23" t="s">
        <v>5516</v>
      </c>
      <c r="Q2394" s="23" t="s">
        <v>5561</v>
      </c>
      <c r="R2394" s="23" t="s">
        <v>5562</v>
      </c>
      <c r="S2394" s="23" t="s">
        <v>407</v>
      </c>
      <c r="T2394" s="23" t="s">
        <v>408</v>
      </c>
      <c r="U2394" s="23" t="s">
        <v>368</v>
      </c>
      <c r="V2394" s="23" t="s">
        <v>370</v>
      </c>
      <c r="W2394" s="24" t="s">
        <v>38</v>
      </c>
      <c r="X2394" s="24" t="s">
        <v>409</v>
      </c>
      <c r="Y2394" s="24" t="s">
        <v>40</v>
      </c>
      <c r="Z2394" s="25">
        <v>540116</v>
      </c>
      <c r="AA2394" s="24" t="s">
        <v>14803</v>
      </c>
      <c r="AB2394" s="24" t="s">
        <v>14803</v>
      </c>
      <c r="AC2394" s="24" t="s">
        <v>14803</v>
      </c>
      <c r="AD2394" s="24" t="s">
        <v>21268</v>
      </c>
      <c r="AE2394" s="24"/>
      <c r="AF2394" s="24"/>
      <c r="AG2394" s="24" t="s">
        <v>21269</v>
      </c>
      <c r="AH2394" s="24"/>
      <c r="AI2394" s="24"/>
      <c r="AJ2394" s="24"/>
      <c r="AK2394" s="24"/>
      <c r="AL2394" s="24" t="s">
        <v>20425</v>
      </c>
      <c r="AM2394" s="24" t="s">
        <v>410</v>
      </c>
      <c r="AN2394" s="40">
        <v>126</v>
      </c>
      <c r="AO2394" s="24" t="s">
        <v>13716</v>
      </c>
      <c r="AP2394" s="24" t="s">
        <v>21270</v>
      </c>
      <c r="AQ2394" s="24"/>
      <c r="AR2394" s="24" t="s">
        <v>13717</v>
      </c>
      <c r="AS2394" s="24" t="s">
        <v>13718</v>
      </c>
      <c r="AT2394" s="24" t="s">
        <v>21270</v>
      </c>
      <c r="AU2394" s="23" t="s">
        <v>5466</v>
      </c>
      <c r="AV2394" s="23" t="s">
        <v>9463</v>
      </c>
      <c r="AW2394" s="23" t="s">
        <v>932</v>
      </c>
      <c r="AX2394" s="23" t="s">
        <v>13719</v>
      </c>
    </row>
    <row r="2395" spans="1:50" s="22" customFormat="1" ht="20" customHeight="1" x14ac:dyDescent="0.3">
      <c r="A2395" s="23" t="s">
        <v>13898</v>
      </c>
      <c r="B2395" s="23" t="s">
        <v>12370</v>
      </c>
      <c r="C2395" s="23" t="s">
        <v>23974</v>
      </c>
      <c r="D2395" s="23" t="s">
        <v>21266</v>
      </c>
      <c r="E2395" s="23" t="s">
        <v>19031</v>
      </c>
      <c r="F2395" s="23" t="s">
        <v>14803</v>
      </c>
      <c r="G2395" s="24" t="s">
        <v>19031</v>
      </c>
      <c r="H2395" s="24" t="s">
        <v>21267</v>
      </c>
      <c r="I2395" s="24" t="s">
        <v>3</v>
      </c>
      <c r="J2395" s="30" t="s">
        <v>5510</v>
      </c>
      <c r="K2395" s="23" t="s">
        <v>7160</v>
      </c>
      <c r="L2395" s="23" t="s">
        <v>7161</v>
      </c>
      <c r="M2395" s="23" t="s">
        <v>5513</v>
      </c>
      <c r="N2395" s="23" t="s">
        <v>5514</v>
      </c>
      <c r="O2395" s="23" t="s">
        <v>7162</v>
      </c>
      <c r="P2395" s="23" t="s">
        <v>5516</v>
      </c>
      <c r="Q2395" s="23" t="s">
        <v>5561</v>
      </c>
      <c r="R2395" s="23" t="s">
        <v>5562</v>
      </c>
      <c r="S2395" s="23" t="s">
        <v>407</v>
      </c>
      <c r="T2395" s="23" t="s">
        <v>408</v>
      </c>
      <c r="U2395" s="23" t="s">
        <v>368</v>
      </c>
      <c r="V2395" s="23" t="s">
        <v>370</v>
      </c>
      <c r="W2395" s="24" t="s">
        <v>38</v>
      </c>
      <c r="X2395" s="24" t="s">
        <v>409</v>
      </c>
      <c r="Y2395" s="24" t="s">
        <v>40</v>
      </c>
      <c r="Z2395" s="25">
        <v>540116</v>
      </c>
      <c r="AA2395" s="24" t="s">
        <v>14803</v>
      </c>
      <c r="AB2395" s="24" t="s">
        <v>14803</v>
      </c>
      <c r="AC2395" s="24" t="s">
        <v>14803</v>
      </c>
      <c r="AD2395" s="24" t="s">
        <v>21268</v>
      </c>
      <c r="AE2395" s="24"/>
      <c r="AF2395" s="24"/>
      <c r="AG2395" s="24" t="s">
        <v>21269</v>
      </c>
      <c r="AH2395" s="24"/>
      <c r="AI2395" s="24"/>
      <c r="AJ2395" s="24"/>
      <c r="AK2395" s="24"/>
      <c r="AL2395" s="24" t="s">
        <v>20426</v>
      </c>
      <c r="AM2395" s="24" t="s">
        <v>410</v>
      </c>
      <c r="AN2395" s="40">
        <v>126</v>
      </c>
      <c r="AO2395" s="24" t="s">
        <v>5279</v>
      </c>
      <c r="AP2395" s="24" t="s">
        <v>21270</v>
      </c>
      <c r="AQ2395" s="24"/>
      <c r="AR2395" s="24" t="s">
        <v>13897</v>
      </c>
      <c r="AS2395" s="24" t="s">
        <v>13898</v>
      </c>
      <c r="AT2395" s="24" t="s">
        <v>21270</v>
      </c>
      <c r="AU2395" s="23" t="s">
        <v>13836</v>
      </c>
      <c r="AV2395" s="23" t="s">
        <v>9463</v>
      </c>
      <c r="AW2395" s="23" t="s">
        <v>1081</v>
      </c>
      <c r="AX2395" s="23" t="s">
        <v>13899</v>
      </c>
    </row>
    <row r="2396" spans="1:50" s="22" customFormat="1" ht="20" customHeight="1" x14ac:dyDescent="0.3">
      <c r="A2396" s="23" t="s">
        <v>13726</v>
      </c>
      <c r="B2396" s="23" t="s">
        <v>12370</v>
      </c>
      <c r="C2396" s="23" t="s">
        <v>23975</v>
      </c>
      <c r="D2396" s="23" t="s">
        <v>21266</v>
      </c>
      <c r="E2396" s="23" t="s">
        <v>18743</v>
      </c>
      <c r="F2396" s="23" t="s">
        <v>14803</v>
      </c>
      <c r="G2396" s="24" t="s">
        <v>18743</v>
      </c>
      <c r="H2396" s="24" t="s">
        <v>21267</v>
      </c>
      <c r="I2396" s="24" t="s">
        <v>3</v>
      </c>
      <c r="J2396" s="30" t="s">
        <v>5510</v>
      </c>
      <c r="K2396" s="23" t="s">
        <v>8414</v>
      </c>
      <c r="L2396" s="23" t="s">
        <v>8415</v>
      </c>
      <c r="M2396" s="23" t="s">
        <v>5513</v>
      </c>
      <c r="N2396" s="23" t="s">
        <v>5514</v>
      </c>
      <c r="O2396" s="23" t="s">
        <v>8416</v>
      </c>
      <c r="P2396" s="23" t="s">
        <v>5516</v>
      </c>
      <c r="Q2396" s="23" t="s">
        <v>5561</v>
      </c>
      <c r="R2396" s="23" t="s">
        <v>5562</v>
      </c>
      <c r="S2396" s="23" t="s">
        <v>407</v>
      </c>
      <c r="T2396" s="23" t="s">
        <v>408</v>
      </c>
      <c r="U2396" s="23" t="s">
        <v>368</v>
      </c>
      <c r="V2396" s="23" t="s">
        <v>370</v>
      </c>
      <c r="W2396" s="24" t="s">
        <v>38</v>
      </c>
      <c r="X2396" s="24" t="s">
        <v>409</v>
      </c>
      <c r="Y2396" s="24" t="s">
        <v>40</v>
      </c>
      <c r="Z2396" s="25">
        <v>134742</v>
      </c>
      <c r="AA2396" s="24" t="s">
        <v>14803</v>
      </c>
      <c r="AB2396" s="24" t="s">
        <v>14803</v>
      </c>
      <c r="AC2396" s="24" t="s">
        <v>14803</v>
      </c>
      <c r="AD2396" s="24" t="s">
        <v>21268</v>
      </c>
      <c r="AE2396" s="24"/>
      <c r="AF2396" s="24"/>
      <c r="AG2396" s="24" t="s">
        <v>21269</v>
      </c>
      <c r="AH2396" s="24"/>
      <c r="AI2396" s="24"/>
      <c r="AJ2396" s="24"/>
      <c r="AK2396" s="24"/>
      <c r="AL2396" s="24" t="s">
        <v>20427</v>
      </c>
      <c r="AM2396" s="24" t="s">
        <v>410</v>
      </c>
      <c r="AN2396" s="40">
        <v>126</v>
      </c>
      <c r="AO2396" s="24" t="s">
        <v>5158</v>
      </c>
      <c r="AP2396" s="24" t="s">
        <v>21270</v>
      </c>
      <c r="AQ2396" s="24"/>
      <c r="AR2396" s="24" t="s">
        <v>13725</v>
      </c>
      <c r="AS2396" s="24" t="s">
        <v>13726</v>
      </c>
      <c r="AT2396" s="24" t="s">
        <v>21270</v>
      </c>
      <c r="AU2396" s="23" t="s">
        <v>5466</v>
      </c>
      <c r="AV2396" s="23" t="s">
        <v>9463</v>
      </c>
      <c r="AW2396" s="23" t="s">
        <v>548</v>
      </c>
      <c r="AX2396" s="23" t="s">
        <v>13727</v>
      </c>
    </row>
    <row r="2397" spans="1:50" s="22" customFormat="1" ht="20" customHeight="1" x14ac:dyDescent="0.3">
      <c r="A2397" s="23" t="s">
        <v>13937</v>
      </c>
      <c r="B2397" s="23" t="s">
        <v>12370</v>
      </c>
      <c r="C2397" s="23" t="s">
        <v>23976</v>
      </c>
      <c r="D2397" s="23" t="s">
        <v>21266</v>
      </c>
      <c r="E2397" s="23" t="s">
        <v>18743</v>
      </c>
      <c r="F2397" s="23" t="s">
        <v>14803</v>
      </c>
      <c r="G2397" s="24" t="s">
        <v>18743</v>
      </c>
      <c r="H2397" s="24" t="s">
        <v>21267</v>
      </c>
      <c r="I2397" s="24" t="s">
        <v>3</v>
      </c>
      <c r="J2397" s="30" t="s">
        <v>5510</v>
      </c>
      <c r="K2397" s="23" t="s">
        <v>8414</v>
      </c>
      <c r="L2397" s="23" t="s">
        <v>8415</v>
      </c>
      <c r="M2397" s="23" t="s">
        <v>5513</v>
      </c>
      <c r="N2397" s="23" t="s">
        <v>5514</v>
      </c>
      <c r="O2397" s="23" t="s">
        <v>8416</v>
      </c>
      <c r="P2397" s="23" t="s">
        <v>5516</v>
      </c>
      <c r="Q2397" s="23" t="s">
        <v>5561</v>
      </c>
      <c r="R2397" s="23" t="s">
        <v>5562</v>
      </c>
      <c r="S2397" s="23" t="s">
        <v>407</v>
      </c>
      <c r="T2397" s="23" t="s">
        <v>408</v>
      </c>
      <c r="U2397" s="23" t="s">
        <v>368</v>
      </c>
      <c r="V2397" s="23" t="s">
        <v>370</v>
      </c>
      <c r="W2397" s="24" t="s">
        <v>38</v>
      </c>
      <c r="X2397" s="24" t="s">
        <v>409</v>
      </c>
      <c r="Y2397" s="24" t="s">
        <v>40</v>
      </c>
      <c r="Z2397" s="25">
        <v>134742</v>
      </c>
      <c r="AA2397" s="24" t="s">
        <v>14803</v>
      </c>
      <c r="AB2397" s="24" t="s">
        <v>14803</v>
      </c>
      <c r="AC2397" s="24" t="s">
        <v>14803</v>
      </c>
      <c r="AD2397" s="24" t="s">
        <v>21268</v>
      </c>
      <c r="AE2397" s="24"/>
      <c r="AF2397" s="24"/>
      <c r="AG2397" s="24" t="s">
        <v>21269</v>
      </c>
      <c r="AH2397" s="24"/>
      <c r="AI2397" s="24"/>
      <c r="AJ2397" s="24"/>
      <c r="AK2397" s="24"/>
      <c r="AL2397" s="24" t="s">
        <v>20428</v>
      </c>
      <c r="AM2397" s="24" t="s">
        <v>410</v>
      </c>
      <c r="AN2397" s="40">
        <v>126</v>
      </c>
      <c r="AO2397" s="24" t="s">
        <v>5316</v>
      </c>
      <c r="AP2397" s="24" t="s">
        <v>21270</v>
      </c>
      <c r="AQ2397" s="24"/>
      <c r="AR2397" s="24" t="s">
        <v>13936</v>
      </c>
      <c r="AS2397" s="24" t="s">
        <v>13937</v>
      </c>
      <c r="AT2397" s="24" t="s">
        <v>21270</v>
      </c>
      <c r="AU2397" s="23" t="s">
        <v>5468</v>
      </c>
      <c r="AV2397" s="23" t="s">
        <v>9463</v>
      </c>
      <c r="AW2397" s="23" t="s">
        <v>1101</v>
      </c>
      <c r="AX2397" s="23" t="s">
        <v>13938</v>
      </c>
    </row>
    <row r="2398" spans="1:50" s="22" customFormat="1" ht="20" customHeight="1" x14ac:dyDescent="0.3">
      <c r="A2398" s="23" t="s">
        <v>14081</v>
      </c>
      <c r="B2398" s="23" t="s">
        <v>12370</v>
      </c>
      <c r="C2398" s="23" t="s">
        <v>23977</v>
      </c>
      <c r="D2398" s="23" t="s">
        <v>21266</v>
      </c>
      <c r="E2398" s="23" t="s">
        <v>16797</v>
      </c>
      <c r="F2398" s="23" t="s">
        <v>14803</v>
      </c>
      <c r="G2398" s="24" t="s">
        <v>16797</v>
      </c>
      <c r="H2398" s="24" t="s">
        <v>21267</v>
      </c>
      <c r="I2398" s="24" t="s">
        <v>3</v>
      </c>
      <c r="J2398" s="30" t="s">
        <v>5510</v>
      </c>
      <c r="K2398" s="23" t="s">
        <v>8414</v>
      </c>
      <c r="L2398" s="23" t="s">
        <v>8415</v>
      </c>
      <c r="M2398" s="23" t="s">
        <v>5513</v>
      </c>
      <c r="N2398" s="23" t="s">
        <v>5514</v>
      </c>
      <c r="O2398" s="23" t="s">
        <v>8416</v>
      </c>
      <c r="P2398" s="23" t="s">
        <v>5516</v>
      </c>
      <c r="Q2398" s="23" t="s">
        <v>5561</v>
      </c>
      <c r="R2398" s="23" t="s">
        <v>5562</v>
      </c>
      <c r="S2398" s="23" t="s">
        <v>407</v>
      </c>
      <c r="T2398" s="23" t="s">
        <v>408</v>
      </c>
      <c r="U2398" s="23" t="s">
        <v>368</v>
      </c>
      <c r="V2398" s="23" t="s">
        <v>370</v>
      </c>
      <c r="W2398" s="24" t="s">
        <v>38</v>
      </c>
      <c r="X2398" s="24" t="s">
        <v>409</v>
      </c>
      <c r="Y2398" s="24" t="s">
        <v>40</v>
      </c>
      <c r="Z2398" s="25">
        <v>404225</v>
      </c>
      <c r="AA2398" s="24" t="s">
        <v>14803</v>
      </c>
      <c r="AB2398" s="24" t="s">
        <v>14803</v>
      </c>
      <c r="AC2398" s="24" t="s">
        <v>14803</v>
      </c>
      <c r="AD2398" s="24" t="s">
        <v>21268</v>
      </c>
      <c r="AE2398" s="24"/>
      <c r="AF2398" s="24"/>
      <c r="AG2398" s="24" t="s">
        <v>21269</v>
      </c>
      <c r="AH2398" s="24"/>
      <c r="AI2398" s="24"/>
      <c r="AJ2398" s="24"/>
      <c r="AK2398" s="24"/>
      <c r="AL2398" s="24" t="s">
        <v>20429</v>
      </c>
      <c r="AM2398" s="24" t="s">
        <v>410</v>
      </c>
      <c r="AN2398" s="40">
        <v>126</v>
      </c>
      <c r="AO2398" s="24" t="s">
        <v>5424</v>
      </c>
      <c r="AP2398" s="24" t="s">
        <v>21270</v>
      </c>
      <c r="AQ2398" s="24"/>
      <c r="AR2398" s="24" t="s">
        <v>14080</v>
      </c>
      <c r="AS2398" s="24" t="s">
        <v>14081</v>
      </c>
      <c r="AT2398" s="24" t="s">
        <v>21270</v>
      </c>
      <c r="AU2398" s="23" t="s">
        <v>5473</v>
      </c>
      <c r="AV2398" s="23" t="s">
        <v>9463</v>
      </c>
      <c r="AW2398" s="23" t="s">
        <v>513</v>
      </c>
      <c r="AX2398" s="23" t="s">
        <v>14082</v>
      </c>
    </row>
    <row r="2399" spans="1:50" s="22" customFormat="1" ht="20" customHeight="1" x14ac:dyDescent="0.3">
      <c r="A2399" s="23" t="s">
        <v>14077</v>
      </c>
      <c r="B2399" s="23" t="s">
        <v>12370</v>
      </c>
      <c r="C2399" s="23" t="s">
        <v>23978</v>
      </c>
      <c r="D2399" s="23" t="s">
        <v>21266</v>
      </c>
      <c r="E2399" s="23" t="s">
        <v>18745</v>
      </c>
      <c r="F2399" s="23" t="s">
        <v>14803</v>
      </c>
      <c r="G2399" s="24" t="s">
        <v>18745</v>
      </c>
      <c r="H2399" s="24" t="s">
        <v>21267</v>
      </c>
      <c r="I2399" s="24" t="s">
        <v>3</v>
      </c>
      <c r="J2399" s="30" t="s">
        <v>5510</v>
      </c>
      <c r="K2399" s="23" t="s">
        <v>10181</v>
      </c>
      <c r="L2399" s="23" t="s">
        <v>10182</v>
      </c>
      <c r="M2399" s="23" t="s">
        <v>5513</v>
      </c>
      <c r="N2399" s="23" t="s">
        <v>5514</v>
      </c>
      <c r="O2399" s="23" t="s">
        <v>10183</v>
      </c>
      <c r="P2399" s="23" t="s">
        <v>5516</v>
      </c>
      <c r="Q2399" s="23" t="s">
        <v>5561</v>
      </c>
      <c r="R2399" s="23" t="s">
        <v>5562</v>
      </c>
      <c r="S2399" s="23" t="s">
        <v>407</v>
      </c>
      <c r="T2399" s="23" t="s">
        <v>408</v>
      </c>
      <c r="U2399" s="23" t="s">
        <v>368</v>
      </c>
      <c r="V2399" s="23" t="s">
        <v>370</v>
      </c>
      <c r="W2399" s="24" t="s">
        <v>38</v>
      </c>
      <c r="X2399" s="24" t="s">
        <v>409</v>
      </c>
      <c r="Y2399" s="24" t="s">
        <v>40</v>
      </c>
      <c r="Z2399" s="25">
        <v>333149</v>
      </c>
      <c r="AA2399" s="24" t="s">
        <v>14803</v>
      </c>
      <c r="AB2399" s="24" t="s">
        <v>14803</v>
      </c>
      <c r="AC2399" s="24" t="s">
        <v>14803</v>
      </c>
      <c r="AD2399" s="24" t="s">
        <v>21268</v>
      </c>
      <c r="AE2399" s="24"/>
      <c r="AF2399" s="24"/>
      <c r="AG2399" s="24" t="s">
        <v>21269</v>
      </c>
      <c r="AH2399" s="24"/>
      <c r="AI2399" s="24"/>
      <c r="AJ2399" s="24"/>
      <c r="AK2399" s="24"/>
      <c r="AL2399" s="24" t="s">
        <v>20430</v>
      </c>
      <c r="AM2399" s="24" t="s">
        <v>410</v>
      </c>
      <c r="AN2399" s="40">
        <v>126</v>
      </c>
      <c r="AO2399" s="24" t="s">
        <v>5420</v>
      </c>
      <c r="AP2399" s="24" t="s">
        <v>21270</v>
      </c>
      <c r="AQ2399" s="24"/>
      <c r="AR2399" s="24" t="s">
        <v>14076</v>
      </c>
      <c r="AS2399" s="24" t="s">
        <v>14077</v>
      </c>
      <c r="AT2399" s="24" t="s">
        <v>21270</v>
      </c>
      <c r="AU2399" s="23" t="s">
        <v>5473</v>
      </c>
      <c r="AV2399" s="23" t="s">
        <v>9463</v>
      </c>
      <c r="AW2399" s="23" t="s">
        <v>1234</v>
      </c>
      <c r="AX2399" s="23" t="s">
        <v>14078</v>
      </c>
    </row>
    <row r="2400" spans="1:50" s="22" customFormat="1" ht="20" customHeight="1" x14ac:dyDescent="0.3">
      <c r="A2400" s="23" t="s">
        <v>14093</v>
      </c>
      <c r="B2400" s="23" t="s">
        <v>12370</v>
      </c>
      <c r="C2400" s="23" t="s">
        <v>23979</v>
      </c>
      <c r="D2400" s="23" t="s">
        <v>21266</v>
      </c>
      <c r="E2400" s="23" t="s">
        <v>18743</v>
      </c>
      <c r="F2400" s="23" t="s">
        <v>14803</v>
      </c>
      <c r="G2400" s="24" t="s">
        <v>18743</v>
      </c>
      <c r="H2400" s="24" t="s">
        <v>21267</v>
      </c>
      <c r="I2400" s="24" t="s">
        <v>3</v>
      </c>
      <c r="J2400" s="30" t="s">
        <v>5510</v>
      </c>
      <c r="K2400" s="23" t="s">
        <v>13374</v>
      </c>
      <c r="L2400" s="23" t="s">
        <v>13375</v>
      </c>
      <c r="M2400" s="23" t="s">
        <v>5513</v>
      </c>
      <c r="N2400" s="23" t="s">
        <v>5514</v>
      </c>
      <c r="O2400" s="23" t="s">
        <v>13376</v>
      </c>
      <c r="P2400" s="23" t="s">
        <v>5516</v>
      </c>
      <c r="Q2400" s="23" t="s">
        <v>5527</v>
      </c>
      <c r="R2400" s="23" t="s">
        <v>5528</v>
      </c>
      <c r="S2400" s="23" t="s">
        <v>407</v>
      </c>
      <c r="T2400" s="23" t="s">
        <v>408</v>
      </c>
      <c r="U2400" s="23" t="s">
        <v>195</v>
      </c>
      <c r="V2400" s="23" t="s">
        <v>197</v>
      </c>
      <c r="W2400" s="24" t="s">
        <v>38</v>
      </c>
      <c r="X2400" s="24" t="s">
        <v>409</v>
      </c>
      <c r="Y2400" s="24" t="s">
        <v>40</v>
      </c>
      <c r="Z2400" s="25">
        <v>134742</v>
      </c>
      <c r="AA2400" s="24" t="s">
        <v>14803</v>
      </c>
      <c r="AB2400" s="24" t="s">
        <v>14803</v>
      </c>
      <c r="AC2400" s="24" t="s">
        <v>14803</v>
      </c>
      <c r="AD2400" s="24" t="s">
        <v>21268</v>
      </c>
      <c r="AE2400" s="24"/>
      <c r="AF2400" s="24"/>
      <c r="AG2400" s="24" t="s">
        <v>21269</v>
      </c>
      <c r="AH2400" s="24"/>
      <c r="AI2400" s="24"/>
      <c r="AJ2400" s="24"/>
      <c r="AK2400" s="24"/>
      <c r="AL2400" s="24" t="s">
        <v>20437</v>
      </c>
      <c r="AM2400" s="24" t="s">
        <v>410</v>
      </c>
      <c r="AN2400" s="40">
        <v>126</v>
      </c>
      <c r="AO2400" s="24" t="s">
        <v>5429</v>
      </c>
      <c r="AP2400" s="24" t="s">
        <v>21270</v>
      </c>
      <c r="AQ2400" s="24"/>
      <c r="AR2400" s="24" t="s">
        <v>14092</v>
      </c>
      <c r="AS2400" s="24" t="s">
        <v>14093</v>
      </c>
      <c r="AT2400" s="24" t="s">
        <v>21270</v>
      </c>
      <c r="AU2400" s="23" t="s">
        <v>5473</v>
      </c>
      <c r="AV2400" s="23" t="s">
        <v>9463</v>
      </c>
      <c r="AW2400" s="23" t="s">
        <v>1153</v>
      </c>
      <c r="AX2400" s="23" t="s">
        <v>14094</v>
      </c>
    </row>
    <row r="2401" spans="1:50" s="22" customFormat="1" ht="20" customHeight="1" x14ac:dyDescent="0.3">
      <c r="A2401" s="23" t="s">
        <v>14208</v>
      </c>
      <c r="B2401" s="23" t="s">
        <v>12370</v>
      </c>
      <c r="C2401" s="23" t="s">
        <v>23980</v>
      </c>
      <c r="D2401" s="23" t="s">
        <v>21266</v>
      </c>
      <c r="E2401" s="23" t="s">
        <v>14902</v>
      </c>
      <c r="F2401" s="23" t="s">
        <v>14803</v>
      </c>
      <c r="G2401" s="24" t="s">
        <v>14902</v>
      </c>
      <c r="H2401" s="24" t="s">
        <v>21267</v>
      </c>
      <c r="I2401" s="24" t="s">
        <v>3</v>
      </c>
      <c r="J2401" s="30" t="s">
        <v>5510</v>
      </c>
      <c r="K2401" s="23" t="s">
        <v>13737</v>
      </c>
      <c r="L2401" s="23" t="s">
        <v>13738</v>
      </c>
      <c r="M2401" s="23" t="s">
        <v>5513</v>
      </c>
      <c r="N2401" s="23" t="s">
        <v>5514</v>
      </c>
      <c r="O2401" s="23" t="s">
        <v>13739</v>
      </c>
      <c r="P2401" s="23" t="s">
        <v>5516</v>
      </c>
      <c r="Q2401" s="23" t="s">
        <v>5695</v>
      </c>
      <c r="R2401" s="23" t="s">
        <v>5696</v>
      </c>
      <c r="S2401" s="23" t="s">
        <v>407</v>
      </c>
      <c r="T2401" s="23" t="s">
        <v>408</v>
      </c>
      <c r="U2401" s="23" t="s">
        <v>195</v>
      </c>
      <c r="V2401" s="23" t="s">
        <v>197</v>
      </c>
      <c r="W2401" s="24" t="s">
        <v>38</v>
      </c>
      <c r="X2401" s="24" t="s">
        <v>409</v>
      </c>
      <c r="Y2401" s="24" t="s">
        <v>40</v>
      </c>
      <c r="Z2401" s="25">
        <v>432856</v>
      </c>
      <c r="AA2401" s="24" t="s">
        <v>14803</v>
      </c>
      <c r="AB2401" s="24" t="s">
        <v>14803</v>
      </c>
      <c r="AC2401" s="24" t="s">
        <v>14803</v>
      </c>
      <c r="AD2401" s="24" t="s">
        <v>21268</v>
      </c>
      <c r="AE2401" s="24"/>
      <c r="AF2401" s="24"/>
      <c r="AG2401" s="24" t="s">
        <v>21269</v>
      </c>
      <c r="AH2401" s="24"/>
      <c r="AI2401" s="24"/>
      <c r="AJ2401" s="24"/>
      <c r="AK2401" s="24"/>
      <c r="AL2401" s="24" t="s">
        <v>23981</v>
      </c>
      <c r="AM2401" s="24" t="s">
        <v>410</v>
      </c>
      <c r="AN2401" s="40">
        <v>126</v>
      </c>
      <c r="AO2401" s="24" t="s">
        <v>14206</v>
      </c>
      <c r="AP2401" s="24" t="s">
        <v>21270</v>
      </c>
      <c r="AQ2401" s="24"/>
      <c r="AR2401" s="24" t="s">
        <v>14207</v>
      </c>
      <c r="AS2401" s="24" t="s">
        <v>14208</v>
      </c>
      <c r="AT2401" s="24" t="s">
        <v>21270</v>
      </c>
      <c r="AU2401" s="23" t="s">
        <v>5479</v>
      </c>
      <c r="AV2401" s="23" t="s">
        <v>9463</v>
      </c>
      <c r="AW2401" s="23" t="s">
        <v>1342</v>
      </c>
      <c r="AX2401" s="23" t="s">
        <v>14209</v>
      </c>
    </row>
    <row r="2402" spans="1:50" s="22" customFormat="1" ht="20" customHeight="1" x14ac:dyDescent="0.3">
      <c r="A2402" s="23" t="s">
        <v>10535</v>
      </c>
      <c r="B2402" s="23" t="s">
        <v>12370</v>
      </c>
      <c r="C2402" s="23" t="s">
        <v>23982</v>
      </c>
      <c r="D2402" s="23" t="s">
        <v>21266</v>
      </c>
      <c r="E2402" s="23" t="s">
        <v>20431</v>
      </c>
      <c r="F2402" s="23" t="s">
        <v>14803</v>
      </c>
      <c r="G2402" s="24" t="s">
        <v>20431</v>
      </c>
      <c r="H2402" s="24" t="s">
        <v>21267</v>
      </c>
      <c r="I2402" s="24" t="s">
        <v>3</v>
      </c>
      <c r="J2402" s="30" t="s">
        <v>5510</v>
      </c>
      <c r="K2402" s="23" t="s">
        <v>7730</v>
      </c>
      <c r="L2402" s="23" t="s">
        <v>7731</v>
      </c>
      <c r="M2402" s="23" t="s">
        <v>5513</v>
      </c>
      <c r="N2402" s="23" t="s">
        <v>5514</v>
      </c>
      <c r="O2402" s="23" t="s">
        <v>7732</v>
      </c>
      <c r="P2402" s="23" t="s">
        <v>5516</v>
      </c>
      <c r="Q2402" s="23" t="s">
        <v>5517</v>
      </c>
      <c r="R2402" s="23" t="s">
        <v>5518</v>
      </c>
      <c r="S2402" s="23" t="s">
        <v>407</v>
      </c>
      <c r="T2402" s="23" t="s">
        <v>408</v>
      </c>
      <c r="U2402" s="23" t="s">
        <v>368</v>
      </c>
      <c r="V2402" s="23" t="s">
        <v>370</v>
      </c>
      <c r="W2402" s="24" t="s">
        <v>38</v>
      </c>
      <c r="X2402" s="24" t="s">
        <v>409</v>
      </c>
      <c r="Y2402" s="24" t="s">
        <v>40</v>
      </c>
      <c r="Z2402" s="25">
        <v>1212674</v>
      </c>
      <c r="AA2402" s="24" t="s">
        <v>14803</v>
      </c>
      <c r="AB2402" s="24" t="s">
        <v>14803</v>
      </c>
      <c r="AC2402" s="24" t="s">
        <v>14803</v>
      </c>
      <c r="AD2402" s="24" t="s">
        <v>21268</v>
      </c>
      <c r="AE2402" s="24"/>
      <c r="AF2402" s="24"/>
      <c r="AG2402" s="24" t="s">
        <v>21269</v>
      </c>
      <c r="AH2402" s="24"/>
      <c r="AI2402" s="24"/>
      <c r="AJ2402" s="24"/>
      <c r="AK2402" s="24"/>
      <c r="AL2402" s="24" t="s">
        <v>20432</v>
      </c>
      <c r="AM2402" s="24" t="s">
        <v>410</v>
      </c>
      <c r="AN2402" s="40">
        <v>126</v>
      </c>
      <c r="AO2402" s="24" t="s">
        <v>3445</v>
      </c>
      <c r="AP2402" s="24" t="s">
        <v>21270</v>
      </c>
      <c r="AQ2402" s="24"/>
      <c r="AR2402" s="24" t="s">
        <v>10534</v>
      </c>
      <c r="AS2402" s="24" t="s">
        <v>10535</v>
      </c>
      <c r="AT2402" s="24" t="s">
        <v>21270</v>
      </c>
      <c r="AU2402" s="23" t="s">
        <v>4826</v>
      </c>
      <c r="AV2402" s="23" t="s">
        <v>9463</v>
      </c>
      <c r="AW2402" s="23" t="s">
        <v>678</v>
      </c>
      <c r="AX2402" s="23" t="s">
        <v>10536</v>
      </c>
    </row>
    <row r="2403" spans="1:50" s="22" customFormat="1" ht="20" customHeight="1" x14ac:dyDescent="0.3">
      <c r="A2403" s="23" t="s">
        <v>12571</v>
      </c>
      <c r="B2403" s="23" t="s">
        <v>12370</v>
      </c>
      <c r="C2403" s="23" t="s">
        <v>23983</v>
      </c>
      <c r="D2403" s="23" t="s">
        <v>21266</v>
      </c>
      <c r="E2403" s="23" t="s">
        <v>20433</v>
      </c>
      <c r="F2403" s="23" t="s">
        <v>14803</v>
      </c>
      <c r="G2403" s="24" t="s">
        <v>20433</v>
      </c>
      <c r="H2403" s="24" t="s">
        <v>21267</v>
      </c>
      <c r="I2403" s="24" t="s">
        <v>3</v>
      </c>
      <c r="J2403" s="30" t="s">
        <v>5510</v>
      </c>
      <c r="K2403" s="23" t="s">
        <v>7730</v>
      </c>
      <c r="L2403" s="23" t="s">
        <v>7731</v>
      </c>
      <c r="M2403" s="23" t="s">
        <v>5513</v>
      </c>
      <c r="N2403" s="23" t="s">
        <v>5514</v>
      </c>
      <c r="O2403" s="23" t="s">
        <v>7732</v>
      </c>
      <c r="P2403" s="23" t="s">
        <v>5516</v>
      </c>
      <c r="Q2403" s="23" t="s">
        <v>5517</v>
      </c>
      <c r="R2403" s="23" t="s">
        <v>5518</v>
      </c>
      <c r="S2403" s="23" t="s">
        <v>407</v>
      </c>
      <c r="T2403" s="23" t="s">
        <v>408</v>
      </c>
      <c r="U2403" s="23" t="s">
        <v>368</v>
      </c>
      <c r="V2403" s="23" t="s">
        <v>370</v>
      </c>
      <c r="W2403" s="24" t="s">
        <v>38</v>
      </c>
      <c r="X2403" s="24" t="s">
        <v>409</v>
      </c>
      <c r="Y2403" s="24" t="s">
        <v>40</v>
      </c>
      <c r="Z2403" s="25">
        <v>215586</v>
      </c>
      <c r="AA2403" s="24" t="s">
        <v>14803</v>
      </c>
      <c r="AB2403" s="24" t="s">
        <v>14803</v>
      </c>
      <c r="AC2403" s="24" t="s">
        <v>14803</v>
      </c>
      <c r="AD2403" s="24" t="s">
        <v>21268</v>
      </c>
      <c r="AE2403" s="24"/>
      <c r="AF2403" s="24"/>
      <c r="AG2403" s="24" t="s">
        <v>21269</v>
      </c>
      <c r="AH2403" s="24"/>
      <c r="AI2403" s="24"/>
      <c r="AJ2403" s="24"/>
      <c r="AK2403" s="24"/>
      <c r="AL2403" s="24" t="s">
        <v>20434</v>
      </c>
      <c r="AM2403" s="24" t="s">
        <v>410</v>
      </c>
      <c r="AN2403" s="40">
        <v>126</v>
      </c>
      <c r="AO2403" s="24" t="s">
        <v>4498</v>
      </c>
      <c r="AP2403" s="24" t="s">
        <v>21270</v>
      </c>
      <c r="AQ2403" s="24"/>
      <c r="AR2403" s="24" t="s">
        <v>12570</v>
      </c>
      <c r="AS2403" s="24" t="s">
        <v>12571</v>
      </c>
      <c r="AT2403" s="24" t="s">
        <v>21270</v>
      </c>
      <c r="AU2403" s="23" t="s">
        <v>12305</v>
      </c>
      <c r="AV2403" s="23" t="s">
        <v>9463</v>
      </c>
      <c r="AW2403" s="23" t="s">
        <v>567</v>
      </c>
      <c r="AX2403" s="23" t="s">
        <v>12572</v>
      </c>
    </row>
    <row r="2404" spans="1:50" s="22" customFormat="1" ht="20" customHeight="1" x14ac:dyDescent="0.3">
      <c r="A2404" s="23" t="s">
        <v>3343</v>
      </c>
      <c r="B2404" s="23" t="s">
        <v>4389</v>
      </c>
      <c r="C2404" s="23" t="s">
        <v>23984</v>
      </c>
      <c r="D2404" s="23" t="s">
        <v>21266</v>
      </c>
      <c r="E2404" s="23" t="s">
        <v>14836</v>
      </c>
      <c r="F2404" s="23" t="s">
        <v>14836</v>
      </c>
      <c r="G2404" s="24" t="s">
        <v>14803</v>
      </c>
      <c r="H2404" s="24" t="s">
        <v>21267</v>
      </c>
      <c r="I2404" s="24" t="s">
        <v>3</v>
      </c>
      <c r="J2404" s="30" t="s">
        <v>5510</v>
      </c>
      <c r="K2404" s="23" t="s">
        <v>9370</v>
      </c>
      <c r="L2404" s="23" t="s">
        <v>9371</v>
      </c>
      <c r="M2404" s="23" t="s">
        <v>6338</v>
      </c>
      <c r="N2404" s="23"/>
      <c r="O2404" s="23"/>
      <c r="P2404" s="23"/>
      <c r="Q2404" s="23"/>
      <c r="R2404" s="23"/>
      <c r="S2404" s="23" t="s">
        <v>407</v>
      </c>
      <c r="T2404" s="23" t="s">
        <v>408</v>
      </c>
      <c r="U2404" s="23" t="s">
        <v>205</v>
      </c>
      <c r="V2404" s="23" t="s">
        <v>206</v>
      </c>
      <c r="W2404" s="24" t="s">
        <v>38</v>
      </c>
      <c r="X2404" s="24" t="s">
        <v>409</v>
      </c>
      <c r="Y2404" s="24" t="s">
        <v>40</v>
      </c>
      <c r="Z2404" s="25">
        <v>5052855</v>
      </c>
      <c r="AA2404" s="24" t="s">
        <v>14803</v>
      </c>
      <c r="AB2404" s="24" t="s">
        <v>14803</v>
      </c>
      <c r="AC2404" s="24" t="s">
        <v>14803</v>
      </c>
      <c r="AD2404" s="24" t="s">
        <v>21268</v>
      </c>
      <c r="AE2404" s="24"/>
      <c r="AF2404" s="24"/>
      <c r="AG2404" s="24" t="s">
        <v>21269</v>
      </c>
      <c r="AH2404" s="24"/>
      <c r="AI2404" s="24"/>
      <c r="AJ2404" s="24"/>
      <c r="AK2404" s="24"/>
      <c r="AL2404" s="24" t="s">
        <v>14837</v>
      </c>
      <c r="AM2404" s="24" t="s">
        <v>3342</v>
      </c>
      <c r="AN2404" s="40">
        <v>86626</v>
      </c>
      <c r="AO2404" s="24" t="s">
        <v>2805</v>
      </c>
      <c r="AP2404" s="24" t="s">
        <v>567</v>
      </c>
      <c r="AQ2404" s="24" t="s">
        <v>4310</v>
      </c>
      <c r="AR2404" s="24" t="s">
        <v>1926</v>
      </c>
      <c r="AS2404" s="24" t="s">
        <v>3343</v>
      </c>
      <c r="AT2404" s="24" t="s">
        <v>21270</v>
      </c>
      <c r="AU2404" s="23" t="s">
        <v>4218</v>
      </c>
      <c r="AV2404" s="23" t="s">
        <v>5520</v>
      </c>
      <c r="AW2404" s="23" t="s">
        <v>5714</v>
      </c>
      <c r="AX2404" s="23" t="s">
        <v>9372</v>
      </c>
    </row>
  </sheetData>
  <autoFilter ref="A1:AX1" xr:uid="{3FE62850-578D-44A9-A5C9-338604FBBFBC}"/>
  <pageMargins left="0.75" right="0.75" top="1" bottom="1" header="0.5" footer="0.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FA95C-51B2-43CF-BB7D-D39ABC2ACC40}">
  <sheetPr>
    <tabColor rgb="FFC00000"/>
  </sheetPr>
  <dimension ref="A1:AN215"/>
  <sheetViews>
    <sheetView topLeftCell="A3" zoomScale="80" zoomScaleNormal="80" workbookViewId="0">
      <pane xSplit="1" ySplit="1" topLeftCell="B122" activePane="bottomRight" state="frozen"/>
      <selection pane="topRight"/>
      <selection pane="bottomLeft" activeCell="A2" sqref="A2"/>
      <selection pane="bottomRight" activeCell="M113" sqref="M113:M133"/>
    </sheetView>
  </sheetViews>
  <sheetFormatPr defaultColWidth="11.453125" defaultRowHeight="14.5" x14ac:dyDescent="0.35"/>
  <cols>
    <col min="1" max="1" width="41.1796875" style="44" customWidth="1"/>
    <col min="2" max="4" width="10.36328125" style="44" customWidth="1"/>
    <col min="5" max="5" width="17.81640625" style="44" customWidth="1"/>
    <col min="6" max="6" width="10.36328125" style="44" customWidth="1"/>
    <col min="7" max="7" width="10.36328125" style="45" customWidth="1"/>
    <col min="8" max="8" width="27.1796875" style="45" customWidth="1"/>
    <col min="9" max="9" width="21.1796875" style="45" customWidth="1"/>
    <col min="10" max="10" width="17" style="45" customWidth="1"/>
    <col min="11" max="11" width="36.453125" style="45" customWidth="1"/>
    <col min="12" max="12" width="22.453125" style="46" customWidth="1"/>
    <col min="13" max="13" width="19.453125" style="45" customWidth="1"/>
    <col min="14" max="14" width="17" style="45" customWidth="1"/>
    <col min="15" max="16" width="10.36328125" style="45" customWidth="1"/>
    <col min="17" max="17" width="13.453125" style="45" customWidth="1"/>
    <col min="18" max="18" width="45.1796875" style="44" customWidth="1"/>
    <col min="19" max="19" width="20.36328125" style="76" customWidth="1"/>
    <col min="20" max="20" width="17.81640625" style="76" customWidth="1"/>
    <col min="21" max="21" width="21.1796875" style="76" customWidth="1"/>
    <col min="22" max="22" width="21.1796875" style="51" customWidth="1"/>
    <col min="23" max="23" width="16" style="44" customWidth="1"/>
    <col min="24" max="24" width="19.6328125" style="44" customWidth="1"/>
    <col min="25" max="26" width="16" style="44" customWidth="1"/>
    <col min="27" max="27" width="17.81640625" style="44" customWidth="1"/>
    <col min="28" max="28" width="16" style="44" hidden="1" customWidth="1"/>
    <col min="29" max="29" width="25.1796875" style="44" customWidth="1"/>
    <col min="30" max="30" width="14.1796875" style="44" customWidth="1"/>
    <col min="31" max="31" width="24.6328125" style="163" customWidth="1"/>
    <col min="32" max="32" width="25" style="44" customWidth="1"/>
    <col min="33" max="34" width="21" style="44" customWidth="1"/>
    <col min="35" max="35" width="22.36328125" style="51" customWidth="1"/>
    <col min="36" max="36" width="22.36328125" style="52" bestFit="1" customWidth="1"/>
    <col min="37" max="37" width="18.453125" style="51" bestFit="1" customWidth="1"/>
    <col min="38" max="38" width="19.1796875" style="51" bestFit="1" customWidth="1"/>
    <col min="39" max="39" width="22.36328125" style="44" bestFit="1" customWidth="1"/>
    <col min="40" max="40" width="10.36328125" style="44" customWidth="1"/>
    <col min="41" max="16384" width="11.453125" style="44"/>
  </cols>
  <sheetData>
    <row r="1" spans="1:40" x14ac:dyDescent="0.35">
      <c r="S1" s="230" t="s">
        <v>23985</v>
      </c>
      <c r="T1" s="231"/>
      <c r="U1" s="231"/>
      <c r="V1" s="231"/>
      <c r="W1" s="231"/>
      <c r="X1" s="49"/>
      <c r="Y1" s="49"/>
      <c r="Z1" s="49"/>
      <c r="AE1" s="50"/>
    </row>
    <row r="2" spans="1:40" x14ac:dyDescent="0.35">
      <c r="S2" s="47"/>
      <c r="T2" s="48"/>
      <c r="U2" s="48"/>
      <c r="V2" s="48"/>
      <c r="W2" s="48"/>
      <c r="X2" s="49"/>
      <c r="Y2" s="49" t="s">
        <v>3647</v>
      </c>
      <c r="Z2" s="49"/>
      <c r="AE2" s="50"/>
    </row>
    <row r="3" spans="1:40" ht="41.25" customHeight="1" x14ac:dyDescent="0.35">
      <c r="A3" s="53" t="s">
        <v>23986</v>
      </c>
      <c r="B3" s="54" t="s">
        <v>375</v>
      </c>
      <c r="C3" s="55" t="s">
        <v>23987</v>
      </c>
      <c r="D3" s="56" t="s">
        <v>23988</v>
      </c>
      <c r="E3" s="56" t="s">
        <v>23989</v>
      </c>
      <c r="F3" s="54" t="s">
        <v>23990</v>
      </c>
      <c r="G3" s="57" t="s">
        <v>376</v>
      </c>
      <c r="H3" s="57" t="s">
        <v>23991</v>
      </c>
      <c r="I3" s="57" t="s">
        <v>23992</v>
      </c>
      <c r="J3" s="57" t="s">
        <v>385</v>
      </c>
      <c r="K3" s="58" t="s">
        <v>23993</v>
      </c>
      <c r="L3" s="59" t="s">
        <v>23994</v>
      </c>
      <c r="M3" s="60" t="s">
        <v>23995</v>
      </c>
      <c r="N3" s="57" t="s">
        <v>23996</v>
      </c>
      <c r="O3" s="57" t="s">
        <v>387</v>
      </c>
      <c r="P3" s="57"/>
      <c r="Q3" s="57"/>
      <c r="R3" s="53" t="s">
        <v>23997</v>
      </c>
      <c r="S3" s="61" t="s">
        <v>23998</v>
      </c>
      <c r="T3" s="62" t="s">
        <v>23999</v>
      </c>
      <c r="U3" s="62" t="s">
        <v>27</v>
      </c>
      <c r="V3" s="62" t="s">
        <v>24000</v>
      </c>
      <c r="W3" s="62" t="s">
        <v>24001</v>
      </c>
      <c r="X3" s="63" t="s">
        <v>24002</v>
      </c>
      <c r="Y3" s="63" t="s">
        <v>24003</v>
      </c>
      <c r="Z3" s="63" t="s">
        <v>24004</v>
      </c>
      <c r="AA3" s="63" t="s">
        <v>24005</v>
      </c>
      <c r="AB3" s="63" t="s">
        <v>24006</v>
      </c>
      <c r="AC3" s="62" t="s">
        <v>401</v>
      </c>
      <c r="AD3" s="62" t="s">
        <v>24007</v>
      </c>
      <c r="AE3" s="63" t="s">
        <v>24008</v>
      </c>
      <c r="AF3" s="62" t="s">
        <v>24009</v>
      </c>
      <c r="AG3" s="63" t="s">
        <v>24010</v>
      </c>
      <c r="AI3" s="64" t="s">
        <v>24011</v>
      </c>
      <c r="AJ3" s="64" t="s">
        <v>24012</v>
      </c>
      <c r="AK3" s="64" t="s">
        <v>24013</v>
      </c>
      <c r="AL3" s="64" t="s">
        <v>24014</v>
      </c>
      <c r="AM3" s="65" t="s">
        <v>24015</v>
      </c>
    </row>
    <row r="4" spans="1:40" ht="25" customHeight="1" x14ac:dyDescent="0.35">
      <c r="A4" s="66" t="s">
        <v>24016</v>
      </c>
      <c r="B4" s="67">
        <v>2100</v>
      </c>
      <c r="C4" s="68" t="str">
        <f t="shared" ref="C4:C69" si="0">F4&amp;G4</f>
        <v>2001</v>
      </c>
      <c r="D4" s="69" t="str">
        <f t="shared" ref="D4:D69" si="1">+B4&amp;C4</f>
        <v>21002001</v>
      </c>
      <c r="E4" s="70" t="str">
        <f t="shared" ref="E4:E68" si="2">D4&amp;O4</f>
        <v>21002001Propios</v>
      </c>
      <c r="F4" s="71">
        <v>20</v>
      </c>
      <c r="G4" s="72" t="s">
        <v>46</v>
      </c>
      <c r="H4" s="73" t="s">
        <v>24017</v>
      </c>
      <c r="I4" s="74">
        <v>2018011000388</v>
      </c>
      <c r="J4" s="73" t="s">
        <v>24018</v>
      </c>
      <c r="K4" s="73" t="s">
        <v>24019</v>
      </c>
      <c r="L4" s="232">
        <v>255028748778</v>
      </c>
      <c r="M4" s="233">
        <f>SUBTOTAL(9,S4:S8)</f>
        <v>255028748778</v>
      </c>
      <c r="N4" s="234">
        <f>+L4-M4</f>
        <v>0</v>
      </c>
      <c r="O4" s="67" t="s">
        <v>38</v>
      </c>
      <c r="P4" s="67" t="s">
        <v>3647</v>
      </c>
      <c r="Q4" s="67" t="s">
        <v>406</v>
      </c>
      <c r="R4" s="67" t="s">
        <v>24020</v>
      </c>
      <c r="S4" s="75">
        <v>204460495647</v>
      </c>
      <c r="U4" s="77">
        <f>+SUMIFS('CDP 01042026'!$U$2:$U$270,'CDP 01042026'!$E$2:$E$270,'Proyectos Codigo TIC 01042026'!D4,'CDP 01042026'!$P$2:$P$270,'Proyectos Codigo TIC 01042026'!O4)</f>
        <v>0</v>
      </c>
      <c r="V4" s="77">
        <f>+SUMIFS('CDP 01042026'!$V$2:$V$270,'CDP 01042026'!$E$2:$E$270,'Proyectos Codigo TIC 01042026'!D4,'CDP 01042026'!$P$2:$P$270,'Proyectos Codigo TIC 01042026'!O4)</f>
        <v>0</v>
      </c>
      <c r="W4" s="78">
        <f>+U4/S4</f>
        <v>0</v>
      </c>
      <c r="X4" s="79">
        <f>+S4-T4-U4</f>
        <v>204460495647</v>
      </c>
      <c r="Y4" s="79">
        <f>+SUMIFS('CDP 01042026'!$U$2:$U$270,'CDP 01042026'!$E$2:$E$270,'Proyectos Codigo TIC 01042026'!D4,'CDP 01042026'!$K$2:$K$270,'Proyectos Codigo TIC 01042026'!P4,'CDP 01042026'!$P$2:$P$270,'Proyectos Codigo TIC 01042026'!O4)</f>
        <v>0</v>
      </c>
      <c r="Z4" s="79">
        <f>+SUMIFS('CDP 01042026'!$Y$2:$Y$270,'CDP 01042026'!$E$2:$E$270,'Proyectos Codigo TIC 01042026'!D4,'CDP 01042026'!$K$2:$K$270,'Proyectos Codigo TIC 01042026'!Q4,'CDP 01042026'!$P$2:$P$270,'Proyectos Codigo TIC 01042026'!O4)</f>
        <v>0</v>
      </c>
      <c r="AA4" s="79">
        <f>+S4-V4</f>
        <v>204460495647</v>
      </c>
      <c r="AB4" s="79">
        <f>+T4-W4</f>
        <v>0</v>
      </c>
      <c r="AC4" s="80">
        <f>+SUMIFS('CDP 01042026'!$W$2:$W$270,'CDP 01042026'!$E$2:$E$270,'Proyectos Codigo TIC 01042026'!D4,'CDP 01042026'!$P$2:$P$270,'Proyectos Codigo TIC 01042026'!O4)</f>
        <v>0</v>
      </c>
      <c r="AD4" s="78">
        <f>+AC4/S4</f>
        <v>0</v>
      </c>
      <c r="AE4" s="81">
        <f t="shared" ref="AE4:AE69" si="3">+U4-AC4</f>
        <v>0</v>
      </c>
      <c r="AF4" s="82">
        <f>+SUMIFS('CDP 01042026'!$X$2:$X$270,'CDP 01042026'!$E$2:$E$270,'Proyectos Codigo TIC 01042026'!D4,'CDP 01042026'!$P$2:$P$270,'Proyectos Codigo TIC 01042026'!O4)</f>
        <v>0</v>
      </c>
      <c r="AG4" s="81">
        <f>+U4-AF4</f>
        <v>0</v>
      </c>
      <c r="AJ4" s="51"/>
      <c r="AK4" s="83"/>
    </row>
    <row r="5" spans="1:40" ht="25" customHeight="1" x14ac:dyDescent="0.35">
      <c r="A5" s="66" t="s">
        <v>24016</v>
      </c>
      <c r="B5" s="67">
        <v>2100</v>
      </c>
      <c r="C5" s="68" t="str">
        <f t="shared" si="0"/>
        <v>2002</v>
      </c>
      <c r="D5" s="69" t="str">
        <f t="shared" si="1"/>
        <v>21002002</v>
      </c>
      <c r="E5" s="70" t="str">
        <f t="shared" si="2"/>
        <v>21002002Propios</v>
      </c>
      <c r="F5" s="84">
        <v>20</v>
      </c>
      <c r="G5" s="85" t="s">
        <v>37</v>
      </c>
      <c r="H5" s="73" t="s">
        <v>24017</v>
      </c>
      <c r="I5" s="74">
        <v>2018011000388</v>
      </c>
      <c r="J5" s="73" t="s">
        <v>24018</v>
      </c>
      <c r="K5" s="73" t="s">
        <v>24019</v>
      </c>
      <c r="L5" s="232"/>
      <c r="M5" s="233"/>
      <c r="N5" s="235"/>
      <c r="O5" s="67" t="s">
        <v>38</v>
      </c>
      <c r="P5" s="67" t="s">
        <v>3647</v>
      </c>
      <c r="Q5" s="67" t="s">
        <v>406</v>
      </c>
      <c r="R5" s="67" t="s">
        <v>24021</v>
      </c>
      <c r="S5" s="75">
        <v>32147828110</v>
      </c>
      <c r="T5" s="86"/>
      <c r="U5" s="77">
        <f>+SUMIFS('CDP 01042026'!$U$2:$U$270,'CDP 01042026'!$E$2:$E$270,'Proyectos Codigo TIC 01042026'!D5,'CDP 01042026'!$P$2:$P$270,'Proyectos Codigo TIC 01042026'!O5)</f>
        <v>0</v>
      </c>
      <c r="V5" s="77">
        <f>+SUMIFS('CDP 01042026'!$V$2:$V$270,'CDP 01042026'!$E$2:$E$270,'Proyectos Codigo TIC 01042026'!D5,'CDP 01042026'!$P$2:$P$270,'Proyectos Codigo TIC 01042026'!O5)</f>
        <v>0</v>
      </c>
      <c r="W5" s="78">
        <f t="shared" ref="W5:W68" si="4">+U5/S5</f>
        <v>0</v>
      </c>
      <c r="X5" s="79">
        <f t="shared" ref="X5:X25" si="5">+S5-T5-U5</f>
        <v>32147828110</v>
      </c>
      <c r="Y5" s="79">
        <f>+SUMIFS('CDP 01042026'!$U$2:$U$270,'CDP 01042026'!$E$2:$E$270,'Proyectos Codigo TIC 01042026'!D5,'CDP 01042026'!$K$2:$K$270,'Proyectos Codigo TIC 01042026'!P5,'CDP 01042026'!$P$2:$P$270,'Proyectos Codigo TIC 01042026'!O5)</f>
        <v>0</v>
      </c>
      <c r="Z5" s="79">
        <f>+SUMIFS('CDP 01042026'!$Y$2:$Y$270,'CDP 01042026'!$E$2:$E$270,'Proyectos Codigo TIC 01042026'!D5,'CDP 01042026'!$K$2:$K$270,'Proyectos Codigo TIC 01042026'!Q5,'CDP 01042026'!$P$2:$P$270,'Proyectos Codigo TIC 01042026'!O5)</f>
        <v>0</v>
      </c>
      <c r="AA5" s="79">
        <f t="shared" ref="AA5:AA25" si="6">+S5-V5</f>
        <v>32147828110</v>
      </c>
      <c r="AB5" s="79">
        <f t="shared" ref="AB5:AB46" si="7">+T5-U5-V5</f>
        <v>0</v>
      </c>
      <c r="AC5" s="80">
        <f>+SUMIFS('CDP 01042026'!$W$2:$W$270,'CDP 01042026'!$E$2:$E$270,'Proyectos Codigo TIC 01042026'!D5,'CDP 01042026'!$P$2:$P$270,'Proyectos Codigo TIC 01042026'!O5)</f>
        <v>0</v>
      </c>
      <c r="AD5" s="78">
        <f>+AC5/S5</f>
        <v>0</v>
      </c>
      <c r="AE5" s="81">
        <f t="shared" si="3"/>
        <v>0</v>
      </c>
      <c r="AF5" s="82">
        <f>+SUMIFS('CDP 01042026'!$X$2:$X$270,'CDP 01042026'!$E$2:$E$270,'Proyectos Codigo TIC 01042026'!D5,'CDP 01042026'!$P$2:$P$270,'Proyectos Codigo TIC 01042026'!O5)</f>
        <v>0</v>
      </c>
      <c r="AG5" s="81">
        <f t="shared" ref="AG5:AG70" si="8">+U5-AF5</f>
        <v>0</v>
      </c>
      <c r="AJ5" s="51"/>
      <c r="AK5" s="87"/>
    </row>
    <row r="6" spans="1:40" ht="25" customHeight="1" x14ac:dyDescent="0.35">
      <c r="A6" s="66" t="s">
        <v>24016</v>
      </c>
      <c r="B6" s="67">
        <v>2100</v>
      </c>
      <c r="C6" s="68" t="str">
        <f t="shared" si="0"/>
        <v>2003</v>
      </c>
      <c r="D6" s="69" t="str">
        <f t="shared" si="1"/>
        <v>21002003</v>
      </c>
      <c r="E6" s="70" t="str">
        <f t="shared" si="2"/>
        <v>21002003Propios</v>
      </c>
      <c r="F6" s="71" t="s">
        <v>39</v>
      </c>
      <c r="G6" s="72" t="s">
        <v>43</v>
      </c>
      <c r="H6" s="73" t="s">
        <v>24017</v>
      </c>
      <c r="I6" s="74">
        <v>2018011000388</v>
      </c>
      <c r="J6" s="73" t="s">
        <v>24018</v>
      </c>
      <c r="K6" s="73" t="s">
        <v>24019</v>
      </c>
      <c r="L6" s="232"/>
      <c r="M6" s="233"/>
      <c r="N6" s="235"/>
      <c r="O6" s="67" t="s">
        <v>38</v>
      </c>
      <c r="P6" s="67" t="s">
        <v>3647</v>
      </c>
      <c r="Q6" s="67" t="s">
        <v>406</v>
      </c>
      <c r="R6" s="67" t="s">
        <v>24022</v>
      </c>
      <c r="S6" s="75">
        <v>2006526198</v>
      </c>
      <c r="T6" s="88"/>
      <c r="U6" s="77">
        <f>+SUMIFS('CDP 01042026'!$U$2:$U$270,'CDP 01042026'!$E$2:$E$270,'Proyectos Codigo TIC 01042026'!D6,'CDP 01042026'!$P$2:$P$270,'Proyectos Codigo TIC 01042026'!O6)</f>
        <v>0</v>
      </c>
      <c r="V6" s="77">
        <f>+SUMIFS('CDP 01042026'!$V$2:$V$270,'CDP 01042026'!$E$2:$E$270,'Proyectos Codigo TIC 01042026'!D6,'CDP 01042026'!$P$2:$P$270,'Proyectos Codigo TIC 01042026'!O6)</f>
        <v>0</v>
      </c>
      <c r="W6" s="78">
        <f t="shared" si="4"/>
        <v>0</v>
      </c>
      <c r="X6" s="79">
        <f t="shared" si="5"/>
        <v>2006526198</v>
      </c>
      <c r="Y6" s="79">
        <f>+SUMIFS('CDP 01042026'!$U$2:$U$270,'CDP 01042026'!$E$2:$E$270,'Proyectos Codigo TIC 01042026'!D6,'CDP 01042026'!$K$2:$K$270,'Proyectos Codigo TIC 01042026'!P6,'CDP 01042026'!$P$2:$P$270,'Proyectos Codigo TIC 01042026'!O6)</f>
        <v>0</v>
      </c>
      <c r="Z6" s="79">
        <f>+SUMIFS('CDP 01042026'!$Y$2:$Y$270,'CDP 01042026'!$E$2:$E$270,'Proyectos Codigo TIC 01042026'!D6,'CDP 01042026'!$K$2:$K$270,'Proyectos Codigo TIC 01042026'!Q6,'CDP 01042026'!$P$2:$P$270,'Proyectos Codigo TIC 01042026'!O6)</f>
        <v>0</v>
      </c>
      <c r="AA6" s="79">
        <f t="shared" si="6"/>
        <v>2006526198</v>
      </c>
      <c r="AB6" s="79">
        <f t="shared" si="7"/>
        <v>0</v>
      </c>
      <c r="AC6" s="80">
        <f>+SUMIFS('CDP 01042026'!$W$2:$W$270,'CDP 01042026'!$E$2:$E$270,'Proyectos Codigo TIC 01042026'!D6,'CDP 01042026'!$P$2:$P$270,'Proyectos Codigo TIC 01042026'!O6)</f>
        <v>0</v>
      </c>
      <c r="AD6" s="78"/>
      <c r="AE6" s="81">
        <f t="shared" si="3"/>
        <v>0</v>
      </c>
      <c r="AF6" s="82">
        <f>+SUMIFS('CDP 01042026'!$X$2:$X$270,'CDP 01042026'!$E$2:$E$270,'Proyectos Codigo TIC 01042026'!D6,'CDP 01042026'!$P$2:$P$270,'Proyectos Codigo TIC 01042026'!O6)</f>
        <v>0</v>
      </c>
      <c r="AG6" s="81">
        <f t="shared" si="8"/>
        <v>0</v>
      </c>
      <c r="AJ6" s="51"/>
      <c r="AK6" s="83"/>
    </row>
    <row r="7" spans="1:40" ht="25" customHeight="1" x14ac:dyDescent="0.35">
      <c r="A7" s="66" t="s">
        <v>24016</v>
      </c>
      <c r="B7" s="67">
        <v>2100</v>
      </c>
      <c r="C7" s="68" t="str">
        <f t="shared" si="0"/>
        <v>2004</v>
      </c>
      <c r="D7" s="69" t="str">
        <f t="shared" si="1"/>
        <v>21002004</v>
      </c>
      <c r="E7" s="70" t="str">
        <f t="shared" si="2"/>
        <v>21002004Propios</v>
      </c>
      <c r="F7" s="71" t="s">
        <v>39</v>
      </c>
      <c r="G7" s="72" t="s">
        <v>62</v>
      </c>
      <c r="H7" s="73" t="s">
        <v>24017</v>
      </c>
      <c r="I7" s="74">
        <v>2018011000388</v>
      </c>
      <c r="J7" s="73" t="s">
        <v>24018</v>
      </c>
      <c r="K7" s="73" t="s">
        <v>24019</v>
      </c>
      <c r="L7" s="232"/>
      <c r="M7" s="233"/>
      <c r="N7" s="235"/>
      <c r="O7" s="67" t="s">
        <v>38</v>
      </c>
      <c r="P7" s="67" t="s">
        <v>3647</v>
      </c>
      <c r="Q7" s="67" t="s">
        <v>406</v>
      </c>
      <c r="R7" s="67" t="s">
        <v>24023</v>
      </c>
      <c r="S7" s="75">
        <v>8168898823</v>
      </c>
      <c r="T7" s="88"/>
      <c r="U7" s="77">
        <f>+SUMIFS('CDP 01042026'!$U$2:$U$270,'CDP 01042026'!$E$2:$E$270,'Proyectos Codigo TIC 01042026'!D7,'CDP 01042026'!$P$2:$P$270,'Proyectos Codigo TIC 01042026'!O7)</f>
        <v>0</v>
      </c>
      <c r="V7" s="77">
        <f>+SUMIFS('CDP 01042026'!$V$2:$V$270,'CDP 01042026'!$E$2:$E$270,'Proyectos Codigo TIC 01042026'!D7,'CDP 01042026'!$P$2:$P$270,'Proyectos Codigo TIC 01042026'!O7)</f>
        <v>0</v>
      </c>
      <c r="W7" s="78">
        <f t="shared" si="4"/>
        <v>0</v>
      </c>
      <c r="X7" s="79">
        <f t="shared" si="5"/>
        <v>8168898823</v>
      </c>
      <c r="Y7" s="79">
        <f>+SUMIFS('CDP 01042026'!$U$2:$U$270,'CDP 01042026'!$E$2:$E$270,'Proyectos Codigo TIC 01042026'!D7,'CDP 01042026'!$K$2:$K$270,'Proyectos Codigo TIC 01042026'!P7,'CDP 01042026'!$P$2:$P$270,'Proyectos Codigo TIC 01042026'!O7)</f>
        <v>0</v>
      </c>
      <c r="Z7" s="79">
        <f>+SUMIFS('CDP 01042026'!$Y$2:$Y$270,'CDP 01042026'!$E$2:$E$270,'Proyectos Codigo TIC 01042026'!D7,'CDP 01042026'!$K$2:$K$270,'Proyectos Codigo TIC 01042026'!Q7,'CDP 01042026'!$P$2:$P$270,'Proyectos Codigo TIC 01042026'!O7)</f>
        <v>0</v>
      </c>
      <c r="AA7" s="79">
        <f t="shared" si="6"/>
        <v>8168898823</v>
      </c>
      <c r="AB7" s="79">
        <f t="shared" si="7"/>
        <v>0</v>
      </c>
      <c r="AC7" s="80">
        <f>+SUMIFS('CDP 01042026'!$W$2:$W$270,'CDP 01042026'!$E$2:$E$270,'Proyectos Codigo TIC 01042026'!D7,'CDP 01042026'!$P$2:$P$270,'Proyectos Codigo TIC 01042026'!O7)</f>
        <v>0</v>
      </c>
      <c r="AD7" s="78"/>
      <c r="AE7" s="81">
        <f t="shared" si="3"/>
        <v>0</v>
      </c>
      <c r="AF7" s="82">
        <f>+SUMIFS('CDP 01042026'!$X$2:$X$270,'CDP 01042026'!$E$2:$E$270,'Proyectos Codigo TIC 01042026'!D7,'CDP 01042026'!$P$2:$P$270,'Proyectos Codigo TIC 01042026'!O7)</f>
        <v>0</v>
      </c>
      <c r="AG7" s="81">
        <f t="shared" si="8"/>
        <v>0</v>
      </c>
      <c r="AJ7" s="51"/>
      <c r="AK7" s="83"/>
    </row>
    <row r="8" spans="1:40" s="51" customFormat="1" ht="25" customHeight="1" x14ac:dyDescent="0.35">
      <c r="A8" s="66" t="s">
        <v>24016</v>
      </c>
      <c r="B8" s="67">
        <v>2100</v>
      </c>
      <c r="C8" s="68" t="str">
        <f t="shared" si="0"/>
        <v>2099</v>
      </c>
      <c r="D8" s="69" t="str">
        <f t="shared" si="1"/>
        <v>21002099</v>
      </c>
      <c r="E8" s="70" t="str">
        <f t="shared" si="2"/>
        <v>21002099Propios</v>
      </c>
      <c r="F8" s="71">
        <v>20</v>
      </c>
      <c r="G8" s="72">
        <v>99</v>
      </c>
      <c r="H8" s="73" t="s">
        <v>24017</v>
      </c>
      <c r="I8" s="74">
        <v>2018011000388</v>
      </c>
      <c r="J8" s="73" t="s">
        <v>24018</v>
      </c>
      <c r="K8" s="73" t="s">
        <v>24019</v>
      </c>
      <c r="L8" s="232"/>
      <c r="M8" s="233"/>
      <c r="N8" s="236"/>
      <c r="O8" s="67" t="s">
        <v>38</v>
      </c>
      <c r="P8" s="67" t="s">
        <v>3647</v>
      </c>
      <c r="Q8" s="67" t="s">
        <v>406</v>
      </c>
      <c r="R8" s="67" t="s">
        <v>24024</v>
      </c>
      <c r="S8" s="75">
        <v>8245000000</v>
      </c>
      <c r="T8" s="88"/>
      <c r="U8" s="77">
        <f>+SUMIFS('CDP 01042026'!$U$2:$U$270,'CDP 01042026'!$E$2:$E$270,'Proyectos Codigo TIC 01042026'!D8,'CDP 01042026'!$P$2:$P$270,'Proyectos Codigo TIC 01042026'!O8)</f>
        <v>0</v>
      </c>
      <c r="V8" s="77">
        <f>+SUMIFS('CDP 01042026'!$V$2:$V$270,'CDP 01042026'!$E$2:$E$270,'Proyectos Codigo TIC 01042026'!D8,'CDP 01042026'!$P$2:$P$270,'Proyectos Codigo TIC 01042026'!O8)</f>
        <v>0</v>
      </c>
      <c r="W8" s="78">
        <f t="shared" si="4"/>
        <v>0</v>
      </c>
      <c r="X8" s="79">
        <f t="shared" si="5"/>
        <v>8245000000</v>
      </c>
      <c r="Y8" s="79">
        <f>+SUMIFS('CDP 01042026'!$U$2:$U$270,'CDP 01042026'!$E$2:$E$270,'Proyectos Codigo TIC 01042026'!D8,'CDP 01042026'!$K$2:$K$270,'Proyectos Codigo TIC 01042026'!P8,'CDP 01042026'!$P$2:$P$270,'Proyectos Codigo TIC 01042026'!O8)</f>
        <v>0</v>
      </c>
      <c r="Z8" s="79">
        <f>+SUMIFS('CDP 01042026'!$Y$2:$Y$270,'CDP 01042026'!$E$2:$E$270,'Proyectos Codigo TIC 01042026'!D8,'CDP 01042026'!$K$2:$K$270,'Proyectos Codigo TIC 01042026'!Q8,'CDP 01042026'!$P$2:$P$270,'Proyectos Codigo TIC 01042026'!O8)</f>
        <v>0</v>
      </c>
      <c r="AA8" s="79">
        <f t="shared" si="6"/>
        <v>8245000000</v>
      </c>
      <c r="AB8" s="79">
        <f t="shared" si="7"/>
        <v>0</v>
      </c>
      <c r="AC8" s="80">
        <f>+SUMIFS('CDP 01042026'!$W$2:$W$270,'CDP 01042026'!$E$2:$E$270,'Proyectos Codigo TIC 01042026'!D8,'CDP 01042026'!$P$2:$P$270,'Proyectos Codigo TIC 01042026'!O8)</f>
        <v>0</v>
      </c>
      <c r="AD8" s="78">
        <f t="shared" ref="AD8" si="9">+AC8/S8</f>
        <v>0</v>
      </c>
      <c r="AE8" s="81">
        <f t="shared" si="3"/>
        <v>0</v>
      </c>
      <c r="AF8" s="82">
        <f>+SUMIFS('CDP 01042026'!$X$2:$X$270,'CDP 01042026'!$E$2:$E$270,'Proyectos Codigo TIC 01042026'!D8,'CDP 01042026'!$P$2:$P$270,'Proyectos Codigo TIC 01042026'!O8)</f>
        <v>0</v>
      </c>
      <c r="AG8" s="81">
        <f t="shared" si="8"/>
        <v>0</v>
      </c>
      <c r="AH8" s="44"/>
      <c r="AK8" s="83"/>
      <c r="AM8" s="44"/>
      <c r="AN8" s="44"/>
    </row>
    <row r="9" spans="1:40" s="51" customFormat="1" ht="25" customHeight="1" x14ac:dyDescent="0.35">
      <c r="A9" s="66" t="s">
        <v>24016</v>
      </c>
      <c r="B9" s="67">
        <v>2100</v>
      </c>
      <c r="C9" s="68" t="str">
        <f t="shared" si="0"/>
        <v>3401</v>
      </c>
      <c r="D9" s="69" t="str">
        <f t="shared" si="1"/>
        <v>21003401</v>
      </c>
      <c r="E9" s="70" t="str">
        <f t="shared" si="2"/>
        <v>21003401Propios</v>
      </c>
      <c r="F9" s="89">
        <v>34</v>
      </c>
      <c r="G9" s="72" t="s">
        <v>46</v>
      </c>
      <c r="H9" s="73" t="s">
        <v>24017</v>
      </c>
      <c r="I9" s="74">
        <v>202500000015922</v>
      </c>
      <c r="J9" s="73" t="s">
        <v>24025</v>
      </c>
      <c r="K9" s="73" t="s">
        <v>24026</v>
      </c>
      <c r="L9" s="237">
        <v>404488170509</v>
      </c>
      <c r="M9" s="238">
        <f>+SUBTOTAL(9,S9:S28)</f>
        <v>404488170508.99915</v>
      </c>
      <c r="N9" s="234">
        <f>+L9-M9</f>
        <v>8.544921875E-4</v>
      </c>
      <c r="O9" s="67" t="s">
        <v>38</v>
      </c>
      <c r="P9" s="67" t="s">
        <v>3647</v>
      </c>
      <c r="Q9" s="67" t="s">
        <v>406</v>
      </c>
      <c r="R9" s="67" t="s">
        <v>24027</v>
      </c>
      <c r="S9" s="75">
        <v>11882679231.350563</v>
      </c>
      <c r="T9" s="88"/>
      <c r="U9" s="77">
        <f>+SUMIFS('CDP 01042026'!$U$2:$U$270,'CDP 01042026'!$E$2:$E$270,'Proyectos Codigo TIC 01042026'!D9,'CDP 01042026'!$P$2:$P$270,'Proyectos Codigo TIC 01042026'!O9)</f>
        <v>0</v>
      </c>
      <c r="V9" s="77">
        <f>+SUMIFS('CDP 01042026'!$V$2:$V$270,'CDP 01042026'!$E$2:$E$270,'Proyectos Codigo TIC 01042026'!D9,'CDP 01042026'!$P$2:$P$270,'Proyectos Codigo TIC 01042026'!O9)</f>
        <v>0</v>
      </c>
      <c r="W9" s="78">
        <f t="shared" si="4"/>
        <v>0</v>
      </c>
      <c r="X9" s="79">
        <f t="shared" si="5"/>
        <v>11882679231.350563</v>
      </c>
      <c r="Y9" s="79">
        <f>+SUMIFS('CDP 01042026'!$U$2:$U$270,'CDP 01042026'!$E$2:$E$270,'Proyectos Codigo TIC 01042026'!D9,'CDP 01042026'!$K$2:$K$270,'Proyectos Codigo TIC 01042026'!P9,'CDP 01042026'!$P$2:$P$270,'Proyectos Codigo TIC 01042026'!O9)</f>
        <v>0</v>
      </c>
      <c r="Z9" s="79">
        <f>+SUMIFS('CDP 01042026'!$Y$2:$Y$270,'CDP 01042026'!$E$2:$E$270,'Proyectos Codigo TIC 01042026'!D9,'CDP 01042026'!$K$2:$K$270,'Proyectos Codigo TIC 01042026'!Q9,'CDP 01042026'!$P$2:$P$270,'Proyectos Codigo TIC 01042026'!O9)</f>
        <v>0</v>
      </c>
      <c r="AA9" s="79">
        <f t="shared" si="6"/>
        <v>11882679231.350563</v>
      </c>
      <c r="AB9" s="79">
        <f t="shared" si="7"/>
        <v>0</v>
      </c>
      <c r="AC9" s="80">
        <f>+SUMIFS('CDP 01042026'!$W$2:$W$270,'CDP 01042026'!$E$2:$E$270,'Proyectos Codigo TIC 01042026'!D9,'CDP 01042026'!$P$2:$P$270,'Proyectos Codigo TIC 01042026'!O9)</f>
        <v>0</v>
      </c>
      <c r="AD9" s="78"/>
      <c r="AE9" s="81">
        <f t="shared" si="3"/>
        <v>0</v>
      </c>
      <c r="AF9" s="82">
        <f>+SUMIFS('CDP 01042026'!$X$2:$X$270,'CDP 01042026'!$E$2:$E$270,'Proyectos Codigo TIC 01042026'!D9,'CDP 01042026'!$P$2:$P$270,'Proyectos Codigo TIC 01042026'!O9)</f>
        <v>0</v>
      </c>
      <c r="AG9" s="81">
        <f t="shared" si="8"/>
        <v>0</v>
      </c>
      <c r="AH9" s="44"/>
      <c r="AK9" s="83"/>
      <c r="AM9" s="44"/>
      <c r="AN9" s="44"/>
    </row>
    <row r="10" spans="1:40" s="51" customFormat="1" ht="25" customHeight="1" x14ac:dyDescent="0.35">
      <c r="A10" s="66" t="s">
        <v>24016</v>
      </c>
      <c r="B10" s="67">
        <v>2100</v>
      </c>
      <c r="C10" s="68" t="str">
        <f t="shared" si="0"/>
        <v>3402</v>
      </c>
      <c r="D10" s="69" t="str">
        <f t="shared" si="1"/>
        <v>21003402</v>
      </c>
      <c r="E10" s="70" t="str">
        <f t="shared" si="2"/>
        <v>21003402Propios</v>
      </c>
      <c r="F10" s="89">
        <v>34</v>
      </c>
      <c r="G10" s="72" t="s">
        <v>37</v>
      </c>
      <c r="H10" s="73" t="s">
        <v>24017</v>
      </c>
      <c r="I10" s="74">
        <v>202500000015922</v>
      </c>
      <c r="J10" s="73" t="s">
        <v>24025</v>
      </c>
      <c r="K10" s="73" t="s">
        <v>24026</v>
      </c>
      <c r="L10" s="237"/>
      <c r="M10" s="238"/>
      <c r="N10" s="235"/>
      <c r="O10" s="67" t="s">
        <v>38</v>
      </c>
      <c r="P10" s="67" t="s">
        <v>3647</v>
      </c>
      <c r="Q10" s="67" t="s">
        <v>406</v>
      </c>
      <c r="R10" s="67" t="s">
        <v>24028</v>
      </c>
      <c r="S10" s="75">
        <v>1958210887.9264095</v>
      </c>
      <c r="T10" s="88"/>
      <c r="U10" s="77">
        <f>+SUMIFS('CDP 01042026'!$U$2:$U$270,'CDP 01042026'!$E$2:$E$270,'Proyectos Codigo TIC 01042026'!D10,'CDP 01042026'!$P$2:$P$270,'Proyectos Codigo TIC 01042026'!O10)</f>
        <v>0</v>
      </c>
      <c r="V10" s="77">
        <f>+SUMIFS('CDP 01042026'!$V$2:$V$270,'CDP 01042026'!$E$2:$E$270,'Proyectos Codigo TIC 01042026'!D10,'CDP 01042026'!$P$2:$P$270,'Proyectos Codigo TIC 01042026'!O10)</f>
        <v>0</v>
      </c>
      <c r="W10" s="78">
        <f t="shared" si="4"/>
        <v>0</v>
      </c>
      <c r="X10" s="79">
        <f t="shared" si="5"/>
        <v>1958210887.9264095</v>
      </c>
      <c r="Y10" s="79">
        <f>+SUMIFS('CDP 01042026'!$U$2:$U$270,'CDP 01042026'!$E$2:$E$270,'Proyectos Codigo TIC 01042026'!D10,'CDP 01042026'!$K$2:$K$270,'Proyectos Codigo TIC 01042026'!P10,'CDP 01042026'!$P$2:$P$270,'Proyectos Codigo TIC 01042026'!O10)</f>
        <v>0</v>
      </c>
      <c r="Z10" s="79">
        <f>+SUMIFS('CDP 01042026'!$Y$2:$Y$270,'CDP 01042026'!$E$2:$E$270,'Proyectos Codigo TIC 01042026'!D10,'CDP 01042026'!$K$2:$K$270,'Proyectos Codigo TIC 01042026'!Q10,'CDP 01042026'!$P$2:$P$270,'Proyectos Codigo TIC 01042026'!O10)</f>
        <v>0</v>
      </c>
      <c r="AA10" s="79">
        <f t="shared" si="6"/>
        <v>1958210887.9264095</v>
      </c>
      <c r="AB10" s="79">
        <f t="shared" si="7"/>
        <v>0</v>
      </c>
      <c r="AC10" s="80">
        <f>+SUMIFS('CDP 01042026'!$W$2:$W$270,'CDP 01042026'!$E$2:$E$270,'Proyectos Codigo TIC 01042026'!D10,'CDP 01042026'!$P$2:$P$270,'Proyectos Codigo TIC 01042026'!O10)</f>
        <v>0</v>
      </c>
      <c r="AD10" s="78"/>
      <c r="AE10" s="81">
        <f t="shared" si="3"/>
        <v>0</v>
      </c>
      <c r="AF10" s="82">
        <f>+SUMIFS('CDP 01042026'!$X$2:$X$270,'CDP 01042026'!$E$2:$E$270,'Proyectos Codigo TIC 01042026'!D10,'CDP 01042026'!$P$2:$P$270,'Proyectos Codigo TIC 01042026'!O10)</f>
        <v>0</v>
      </c>
      <c r="AG10" s="81">
        <f t="shared" si="8"/>
        <v>0</v>
      </c>
      <c r="AH10" s="44"/>
      <c r="AK10" s="83"/>
      <c r="AM10" s="44"/>
      <c r="AN10" s="44"/>
    </row>
    <row r="11" spans="1:40" s="51" customFormat="1" ht="25" customHeight="1" x14ac:dyDescent="0.35">
      <c r="A11" s="66" t="s">
        <v>24016</v>
      </c>
      <c r="B11" s="67">
        <v>2100</v>
      </c>
      <c r="C11" s="68" t="str">
        <f t="shared" si="0"/>
        <v>3403</v>
      </c>
      <c r="D11" s="69" t="str">
        <f t="shared" si="1"/>
        <v>21003403</v>
      </c>
      <c r="E11" s="70" t="str">
        <f t="shared" si="2"/>
        <v>21003403Nación</v>
      </c>
      <c r="F11" s="89">
        <v>34</v>
      </c>
      <c r="G11" s="72" t="s">
        <v>43</v>
      </c>
      <c r="H11" s="73" t="s">
        <v>24017</v>
      </c>
      <c r="I11" s="74">
        <v>202500000015922</v>
      </c>
      <c r="J11" s="73" t="s">
        <v>24025</v>
      </c>
      <c r="K11" s="73" t="s">
        <v>24026</v>
      </c>
      <c r="L11" s="237"/>
      <c r="M11" s="238"/>
      <c r="N11" s="235"/>
      <c r="O11" s="67" t="s">
        <v>103</v>
      </c>
      <c r="P11" s="67" t="s">
        <v>3647</v>
      </c>
      <c r="Q11" s="67" t="s">
        <v>406</v>
      </c>
      <c r="R11" s="67" t="s">
        <v>24029</v>
      </c>
      <c r="S11" s="75">
        <v>150000000000</v>
      </c>
      <c r="T11" s="88"/>
      <c r="U11" s="77">
        <f>+SUMIFS('CDP 01042026'!$U$2:$U$270,'CDP 01042026'!$E$2:$E$270,'Proyectos Codigo TIC 01042026'!D11,'CDP 01042026'!$P$2:$P$270,'Proyectos Codigo TIC 01042026'!O11)</f>
        <v>0</v>
      </c>
      <c r="V11" s="77">
        <f>+SUMIFS('CDP 01042026'!$V$2:$V$270,'CDP 01042026'!$E$2:$E$270,'Proyectos Codigo TIC 01042026'!D11,'CDP 01042026'!$P$2:$P$270,'Proyectos Codigo TIC 01042026'!O11)</f>
        <v>0</v>
      </c>
      <c r="W11" s="78">
        <f t="shared" si="4"/>
        <v>0</v>
      </c>
      <c r="X11" s="79">
        <f t="shared" si="5"/>
        <v>150000000000</v>
      </c>
      <c r="Y11" s="79">
        <f>+SUMIFS('CDP 01042026'!$U$2:$U$270,'CDP 01042026'!$E$2:$E$270,'Proyectos Codigo TIC 01042026'!D11,'CDP 01042026'!$K$2:$K$270,'Proyectos Codigo TIC 01042026'!P11,'CDP 01042026'!$P$2:$P$270,'Proyectos Codigo TIC 01042026'!O11)</f>
        <v>0</v>
      </c>
      <c r="Z11" s="79">
        <f>+SUMIFS('CDP 01042026'!$Y$2:$Y$270,'CDP 01042026'!$E$2:$E$270,'Proyectos Codigo TIC 01042026'!D11,'CDP 01042026'!$K$2:$K$270,'Proyectos Codigo TIC 01042026'!Q11,'CDP 01042026'!$P$2:$P$270,'Proyectos Codigo TIC 01042026'!O11)</f>
        <v>0</v>
      </c>
      <c r="AA11" s="79">
        <f t="shared" si="6"/>
        <v>150000000000</v>
      </c>
      <c r="AB11" s="79">
        <f t="shared" si="7"/>
        <v>0</v>
      </c>
      <c r="AC11" s="80">
        <f>+SUMIFS('CDP 01042026'!$W$2:$W$270,'CDP 01042026'!$E$2:$E$270,'Proyectos Codigo TIC 01042026'!D11,'CDP 01042026'!$P$2:$P$270,'Proyectos Codigo TIC 01042026'!O11)</f>
        <v>0</v>
      </c>
      <c r="AD11" s="78"/>
      <c r="AE11" s="81">
        <f t="shared" si="3"/>
        <v>0</v>
      </c>
      <c r="AF11" s="82">
        <f>+SUMIFS('CDP 01042026'!$X$2:$X$270,'CDP 01042026'!$E$2:$E$270,'Proyectos Codigo TIC 01042026'!D11,'CDP 01042026'!$P$2:$P$270,'Proyectos Codigo TIC 01042026'!O11)</f>
        <v>0</v>
      </c>
      <c r="AG11" s="81">
        <f t="shared" si="8"/>
        <v>0</v>
      </c>
      <c r="AH11" s="44"/>
      <c r="AK11" s="83"/>
      <c r="AM11" s="44"/>
      <c r="AN11" s="44"/>
    </row>
    <row r="12" spans="1:40" s="51" customFormat="1" ht="25" customHeight="1" x14ac:dyDescent="0.35">
      <c r="A12" s="66" t="s">
        <v>24016</v>
      </c>
      <c r="B12" s="67">
        <v>2100</v>
      </c>
      <c r="C12" s="68" t="str">
        <f t="shared" si="0"/>
        <v>3404</v>
      </c>
      <c r="D12" s="69" t="str">
        <f t="shared" si="1"/>
        <v>21003404</v>
      </c>
      <c r="E12" s="70" t="str">
        <f t="shared" si="2"/>
        <v>21003404Propios</v>
      </c>
      <c r="F12" s="89">
        <v>34</v>
      </c>
      <c r="G12" s="72" t="s">
        <v>62</v>
      </c>
      <c r="H12" s="73" t="s">
        <v>24017</v>
      </c>
      <c r="I12" s="74">
        <v>202500000015922</v>
      </c>
      <c r="J12" s="73" t="s">
        <v>24025</v>
      </c>
      <c r="K12" s="73" t="s">
        <v>24026</v>
      </c>
      <c r="L12" s="237"/>
      <c r="M12" s="238"/>
      <c r="N12" s="235"/>
      <c r="O12" s="67" t="s">
        <v>38</v>
      </c>
      <c r="P12" s="67" t="s">
        <v>3647</v>
      </c>
      <c r="Q12" s="67" t="s">
        <v>406</v>
      </c>
      <c r="R12" s="67" t="s">
        <v>24030</v>
      </c>
      <c r="S12" s="75">
        <v>10223834347.831726</v>
      </c>
      <c r="T12" s="88"/>
      <c r="U12" s="77">
        <f>+SUMIFS('CDP 01042026'!$U$2:$U$270,'CDP 01042026'!$E$2:$E$270,'Proyectos Codigo TIC 01042026'!D12,'CDP 01042026'!$P$2:$P$270,'Proyectos Codigo TIC 01042026'!O12)</f>
        <v>0</v>
      </c>
      <c r="V12" s="77">
        <f>+SUMIFS('CDP 01042026'!$V$2:$V$270,'CDP 01042026'!$E$2:$E$270,'Proyectos Codigo TIC 01042026'!D12,'CDP 01042026'!$P$2:$P$270,'Proyectos Codigo TIC 01042026'!O12)</f>
        <v>0</v>
      </c>
      <c r="W12" s="78">
        <f t="shared" si="4"/>
        <v>0</v>
      </c>
      <c r="X12" s="79">
        <f t="shared" si="5"/>
        <v>10223834347.831726</v>
      </c>
      <c r="Y12" s="79">
        <f>+SUMIFS('CDP 01042026'!$U$2:$U$270,'CDP 01042026'!$E$2:$E$270,'Proyectos Codigo TIC 01042026'!D12,'CDP 01042026'!$K$2:$K$270,'Proyectos Codigo TIC 01042026'!P12,'CDP 01042026'!$P$2:$P$270,'Proyectos Codigo TIC 01042026'!O12)</f>
        <v>0</v>
      </c>
      <c r="Z12" s="79">
        <f>+SUMIFS('CDP 01042026'!$Y$2:$Y$270,'CDP 01042026'!$E$2:$E$270,'Proyectos Codigo TIC 01042026'!D12,'CDP 01042026'!$K$2:$K$270,'Proyectos Codigo TIC 01042026'!Q12,'CDP 01042026'!$P$2:$P$270,'Proyectos Codigo TIC 01042026'!O12)</f>
        <v>0</v>
      </c>
      <c r="AA12" s="79">
        <f t="shared" si="6"/>
        <v>10223834347.831726</v>
      </c>
      <c r="AB12" s="79"/>
      <c r="AC12" s="80">
        <f>+SUMIFS('CDP 01042026'!$W$2:$W$270,'CDP 01042026'!$E$2:$E$270,'Proyectos Codigo TIC 01042026'!D12,'CDP 01042026'!$P$2:$P$270,'Proyectos Codigo TIC 01042026'!O12)</f>
        <v>0</v>
      </c>
      <c r="AD12" s="78"/>
      <c r="AE12" s="81"/>
      <c r="AF12" s="82">
        <f>+SUMIFS('CDP 01042026'!$X$2:$X$270,'CDP 01042026'!$E$2:$E$270,'Proyectos Codigo TIC 01042026'!D12,'CDP 01042026'!$P$2:$P$270,'Proyectos Codigo TIC 01042026'!O12)</f>
        <v>0</v>
      </c>
      <c r="AG12" s="81"/>
      <c r="AH12" s="44"/>
      <c r="AK12" s="83"/>
      <c r="AM12" s="44"/>
      <c r="AN12" s="44"/>
    </row>
    <row r="13" spans="1:40" s="51" customFormat="1" ht="25" customHeight="1" x14ac:dyDescent="0.35">
      <c r="A13" s="66" t="s">
        <v>24016</v>
      </c>
      <c r="B13" s="67">
        <v>2100</v>
      </c>
      <c r="C13" s="68" t="str">
        <f t="shared" si="0"/>
        <v>3405</v>
      </c>
      <c r="D13" s="69" t="str">
        <f t="shared" si="1"/>
        <v>21003405</v>
      </c>
      <c r="E13" s="70" t="str">
        <f t="shared" si="2"/>
        <v>21003405Propios</v>
      </c>
      <c r="F13" s="89">
        <v>34</v>
      </c>
      <c r="G13" s="72" t="s">
        <v>24031</v>
      </c>
      <c r="H13" s="73" t="s">
        <v>24017</v>
      </c>
      <c r="I13" s="74">
        <v>202500000015922</v>
      </c>
      <c r="J13" s="73" t="s">
        <v>24025</v>
      </c>
      <c r="K13" s="73" t="s">
        <v>24026</v>
      </c>
      <c r="L13" s="237"/>
      <c r="M13" s="238"/>
      <c r="N13" s="235"/>
      <c r="O13" s="67" t="s">
        <v>38</v>
      </c>
      <c r="P13" s="67" t="s">
        <v>3647</v>
      </c>
      <c r="Q13" s="67" t="s">
        <v>406</v>
      </c>
      <c r="R13" s="67" t="s">
        <v>24032</v>
      </c>
      <c r="S13" s="75">
        <v>1209111756.483438</v>
      </c>
      <c r="T13" s="88"/>
      <c r="U13" s="77">
        <f>+SUMIFS('CDP 01042026'!$U$2:$U$270,'CDP 01042026'!$E$2:$E$270,'Proyectos Codigo TIC 01042026'!D13,'CDP 01042026'!$P$2:$P$270,'Proyectos Codigo TIC 01042026'!O13)</f>
        <v>0</v>
      </c>
      <c r="V13" s="77">
        <f>+SUMIFS('CDP 01042026'!$V$2:$V$270,'CDP 01042026'!$E$2:$E$270,'Proyectos Codigo TIC 01042026'!D13,'CDP 01042026'!$P$2:$P$270,'Proyectos Codigo TIC 01042026'!O13)</f>
        <v>0</v>
      </c>
      <c r="W13" s="78">
        <f t="shared" si="4"/>
        <v>0</v>
      </c>
      <c r="X13" s="79">
        <f t="shared" si="5"/>
        <v>1209111756.483438</v>
      </c>
      <c r="Y13" s="79">
        <f>+SUMIFS('CDP 01042026'!$U$2:$U$270,'CDP 01042026'!$E$2:$E$270,'Proyectos Codigo TIC 01042026'!D13,'CDP 01042026'!$K$2:$K$270,'Proyectos Codigo TIC 01042026'!P13,'CDP 01042026'!$P$2:$P$270,'Proyectos Codigo TIC 01042026'!O13)</f>
        <v>0</v>
      </c>
      <c r="Z13" s="79">
        <f>+SUMIFS('CDP 01042026'!$Y$2:$Y$270,'CDP 01042026'!$E$2:$E$270,'Proyectos Codigo TIC 01042026'!D13,'CDP 01042026'!$K$2:$K$270,'Proyectos Codigo TIC 01042026'!Q13,'CDP 01042026'!$P$2:$P$270,'Proyectos Codigo TIC 01042026'!O13)</f>
        <v>0</v>
      </c>
      <c r="AA13" s="79">
        <f t="shared" si="6"/>
        <v>1209111756.483438</v>
      </c>
      <c r="AB13" s="79"/>
      <c r="AC13" s="80">
        <f>+SUMIFS('CDP 01042026'!$W$2:$W$270,'CDP 01042026'!$E$2:$E$270,'Proyectos Codigo TIC 01042026'!D13,'CDP 01042026'!$P$2:$P$270,'Proyectos Codigo TIC 01042026'!O13)</f>
        <v>0</v>
      </c>
      <c r="AD13" s="78"/>
      <c r="AE13" s="81"/>
      <c r="AF13" s="82">
        <f>+SUMIFS('CDP 01042026'!$X$2:$X$270,'CDP 01042026'!$E$2:$E$270,'Proyectos Codigo TIC 01042026'!D13,'CDP 01042026'!$P$2:$P$270,'Proyectos Codigo TIC 01042026'!O13)</f>
        <v>0</v>
      </c>
      <c r="AG13" s="81"/>
      <c r="AH13" s="44"/>
      <c r="AK13" s="83"/>
      <c r="AM13" s="44"/>
      <c r="AN13" s="44"/>
    </row>
    <row r="14" spans="1:40" s="51" customFormat="1" ht="25" customHeight="1" x14ac:dyDescent="0.35">
      <c r="A14" s="66" t="s">
        <v>24016</v>
      </c>
      <c r="B14" s="67">
        <v>2100</v>
      </c>
      <c r="C14" s="68" t="str">
        <f t="shared" si="0"/>
        <v>3406</v>
      </c>
      <c r="D14" s="69" t="str">
        <f t="shared" si="1"/>
        <v>21003406</v>
      </c>
      <c r="E14" s="70" t="str">
        <f t="shared" si="2"/>
        <v>21003406Propios</v>
      </c>
      <c r="F14" s="89">
        <v>34</v>
      </c>
      <c r="G14" s="72" t="s">
        <v>24033</v>
      </c>
      <c r="H14" s="73" t="s">
        <v>24017</v>
      </c>
      <c r="I14" s="74">
        <v>202500000015922</v>
      </c>
      <c r="J14" s="73" t="s">
        <v>24025</v>
      </c>
      <c r="K14" s="73" t="s">
        <v>24026</v>
      </c>
      <c r="L14" s="237"/>
      <c r="M14" s="238"/>
      <c r="N14" s="235"/>
      <c r="O14" s="67" t="s">
        <v>38</v>
      </c>
      <c r="P14" s="67" t="s">
        <v>3647</v>
      </c>
      <c r="Q14" s="67" t="s">
        <v>406</v>
      </c>
      <c r="R14" s="67" t="s">
        <v>24034</v>
      </c>
      <c r="S14" s="75">
        <v>3395477044.2833271</v>
      </c>
      <c r="T14" s="88"/>
      <c r="U14" s="77">
        <f>+SUMIFS('CDP 01042026'!$U$2:$U$270,'CDP 01042026'!$E$2:$E$270,'Proyectos Codigo TIC 01042026'!D14,'CDP 01042026'!$P$2:$P$270,'Proyectos Codigo TIC 01042026'!O14)</f>
        <v>0</v>
      </c>
      <c r="V14" s="77">
        <f>+SUMIFS('CDP 01042026'!$V$2:$V$270,'CDP 01042026'!$E$2:$E$270,'Proyectos Codigo TIC 01042026'!D14,'CDP 01042026'!$P$2:$P$270,'Proyectos Codigo TIC 01042026'!O14)</f>
        <v>0</v>
      </c>
      <c r="W14" s="78">
        <f t="shared" si="4"/>
        <v>0</v>
      </c>
      <c r="X14" s="79">
        <f t="shared" si="5"/>
        <v>3395477044.2833271</v>
      </c>
      <c r="Y14" s="79">
        <f>+SUMIFS('CDP 01042026'!$U$2:$U$270,'CDP 01042026'!$E$2:$E$270,'Proyectos Codigo TIC 01042026'!D14,'CDP 01042026'!$K$2:$K$270,'Proyectos Codigo TIC 01042026'!P14,'CDP 01042026'!$P$2:$P$270,'Proyectos Codigo TIC 01042026'!O14)</f>
        <v>0</v>
      </c>
      <c r="Z14" s="79">
        <f>+SUMIFS('CDP 01042026'!$Y$2:$Y$270,'CDP 01042026'!$E$2:$E$270,'Proyectos Codigo TIC 01042026'!D14,'CDP 01042026'!$K$2:$K$270,'Proyectos Codigo TIC 01042026'!Q14,'CDP 01042026'!$P$2:$P$270,'Proyectos Codigo TIC 01042026'!O14)</f>
        <v>0</v>
      </c>
      <c r="AA14" s="79">
        <f t="shared" si="6"/>
        <v>3395477044.2833271</v>
      </c>
      <c r="AB14" s="79">
        <f t="shared" si="7"/>
        <v>0</v>
      </c>
      <c r="AC14" s="80">
        <f>+SUMIFS('CDP 01042026'!$W$2:$W$270,'CDP 01042026'!$E$2:$E$270,'Proyectos Codigo TIC 01042026'!D14,'CDP 01042026'!$P$2:$P$270,'Proyectos Codigo TIC 01042026'!O14)</f>
        <v>0</v>
      </c>
      <c r="AD14" s="78"/>
      <c r="AE14" s="81">
        <f t="shared" si="3"/>
        <v>0</v>
      </c>
      <c r="AF14" s="82">
        <f>+SUMIFS('CDP 01042026'!$X$2:$X$270,'CDP 01042026'!$E$2:$E$270,'Proyectos Codigo TIC 01042026'!D14,'CDP 01042026'!$P$2:$P$270,'Proyectos Codigo TIC 01042026'!O14)</f>
        <v>0</v>
      </c>
      <c r="AG14" s="81">
        <f t="shared" si="8"/>
        <v>0</v>
      </c>
      <c r="AH14" s="44"/>
      <c r="AK14" s="83"/>
      <c r="AM14" s="44"/>
      <c r="AN14" s="44"/>
    </row>
    <row r="15" spans="1:40" s="51" customFormat="1" ht="25" customHeight="1" x14ac:dyDescent="0.35">
      <c r="A15" s="66" t="s">
        <v>24016</v>
      </c>
      <c r="B15" s="67">
        <v>2100</v>
      </c>
      <c r="C15" s="68" t="str">
        <f t="shared" si="0"/>
        <v>3407</v>
      </c>
      <c r="D15" s="69" t="str">
        <f t="shared" si="1"/>
        <v>21003407</v>
      </c>
      <c r="E15" s="70" t="str">
        <f t="shared" si="2"/>
        <v>21003407Propios</v>
      </c>
      <c r="F15" s="89">
        <v>34</v>
      </c>
      <c r="G15" s="72" t="s">
        <v>70</v>
      </c>
      <c r="H15" s="73" t="s">
        <v>24017</v>
      </c>
      <c r="I15" s="74">
        <v>202500000015922</v>
      </c>
      <c r="J15" s="73" t="s">
        <v>24025</v>
      </c>
      <c r="K15" s="73" t="s">
        <v>24026</v>
      </c>
      <c r="L15" s="237"/>
      <c r="M15" s="238"/>
      <c r="N15" s="235"/>
      <c r="O15" s="67" t="s">
        <v>38</v>
      </c>
      <c r="P15" s="67" t="s">
        <v>3647</v>
      </c>
      <c r="Q15" s="67" t="s">
        <v>406</v>
      </c>
      <c r="R15" s="67" t="s">
        <v>24035</v>
      </c>
      <c r="S15" s="75">
        <v>2752025019.3247156</v>
      </c>
      <c r="T15" s="88"/>
      <c r="U15" s="77">
        <f>+SUMIFS('CDP 01042026'!$U$2:$U$270,'CDP 01042026'!$E$2:$E$270,'Proyectos Codigo TIC 01042026'!D15,'CDP 01042026'!$P$2:$P$270,'Proyectos Codigo TIC 01042026'!O15)</f>
        <v>0</v>
      </c>
      <c r="V15" s="77">
        <f>+SUMIFS('CDP 01042026'!$V$2:$V$270,'CDP 01042026'!$E$2:$E$270,'Proyectos Codigo TIC 01042026'!D15,'CDP 01042026'!$P$2:$P$270,'Proyectos Codigo TIC 01042026'!O15)</f>
        <v>0</v>
      </c>
      <c r="W15" s="78">
        <f t="shared" si="4"/>
        <v>0</v>
      </c>
      <c r="X15" s="79">
        <f t="shared" si="5"/>
        <v>2752025019.3247156</v>
      </c>
      <c r="Y15" s="79">
        <f>+SUMIFS('CDP 01042026'!$U$2:$U$270,'CDP 01042026'!$E$2:$E$270,'Proyectos Codigo TIC 01042026'!D15,'CDP 01042026'!$K$2:$K$270,'Proyectos Codigo TIC 01042026'!P15,'CDP 01042026'!$P$2:$P$270,'Proyectos Codigo TIC 01042026'!O15)</f>
        <v>0</v>
      </c>
      <c r="Z15" s="79">
        <f>+SUMIFS('CDP 01042026'!$Y$2:$Y$270,'CDP 01042026'!$E$2:$E$270,'Proyectos Codigo TIC 01042026'!D15,'CDP 01042026'!$K$2:$K$270,'Proyectos Codigo TIC 01042026'!Q15,'CDP 01042026'!$P$2:$P$270,'Proyectos Codigo TIC 01042026'!O15)</f>
        <v>0</v>
      </c>
      <c r="AA15" s="79">
        <f t="shared" si="6"/>
        <v>2752025019.3247156</v>
      </c>
      <c r="AB15" s="79">
        <f t="shared" si="7"/>
        <v>0</v>
      </c>
      <c r="AC15" s="80">
        <f>+SUMIFS('CDP 01042026'!$W$2:$W$270,'CDP 01042026'!$E$2:$E$270,'Proyectos Codigo TIC 01042026'!D15,'CDP 01042026'!$P$2:$P$270,'Proyectos Codigo TIC 01042026'!O15)</f>
        <v>0</v>
      </c>
      <c r="AD15" s="78"/>
      <c r="AE15" s="81">
        <f t="shared" si="3"/>
        <v>0</v>
      </c>
      <c r="AF15" s="82">
        <f>+SUMIFS('CDP 01042026'!$X$2:$X$270,'CDP 01042026'!$E$2:$E$270,'Proyectos Codigo TIC 01042026'!D15,'CDP 01042026'!$P$2:$P$270,'Proyectos Codigo TIC 01042026'!O15)</f>
        <v>0</v>
      </c>
      <c r="AG15" s="81">
        <f t="shared" si="8"/>
        <v>0</v>
      </c>
      <c r="AH15" s="44"/>
      <c r="AK15" s="83"/>
      <c r="AM15" s="44"/>
      <c r="AN15" s="44"/>
    </row>
    <row r="16" spans="1:40" s="51" customFormat="1" ht="25" customHeight="1" x14ac:dyDescent="0.35">
      <c r="A16" s="66" t="s">
        <v>24016</v>
      </c>
      <c r="B16" s="67">
        <v>2100</v>
      </c>
      <c r="C16" s="68" t="str">
        <f t="shared" si="0"/>
        <v>3408</v>
      </c>
      <c r="D16" s="69" t="str">
        <f t="shared" si="1"/>
        <v>21003408</v>
      </c>
      <c r="E16" s="70" t="str">
        <f t="shared" si="2"/>
        <v>21003408Propios</v>
      </c>
      <c r="F16" s="89">
        <v>34</v>
      </c>
      <c r="G16" s="72" t="s">
        <v>80</v>
      </c>
      <c r="H16" s="73" t="s">
        <v>24017</v>
      </c>
      <c r="I16" s="74">
        <v>202500000015922</v>
      </c>
      <c r="J16" s="73" t="s">
        <v>24025</v>
      </c>
      <c r="K16" s="73" t="s">
        <v>24017</v>
      </c>
      <c r="L16" s="237"/>
      <c r="M16" s="238"/>
      <c r="N16" s="235"/>
      <c r="O16" s="67" t="s">
        <v>38</v>
      </c>
      <c r="P16" s="67" t="s">
        <v>3647</v>
      </c>
      <c r="Q16" s="67" t="s">
        <v>406</v>
      </c>
      <c r="R16" s="67" t="s">
        <v>24036</v>
      </c>
      <c r="S16" s="75">
        <v>6379234063.6225376</v>
      </c>
      <c r="T16" s="88"/>
      <c r="U16" s="77">
        <f>+SUMIFS('CDP 01042026'!$U$2:$U$270,'CDP 01042026'!$E$2:$E$270,'Proyectos Codigo TIC 01042026'!D16,'CDP 01042026'!$P$2:$P$270,'Proyectos Codigo TIC 01042026'!O16)</f>
        <v>0</v>
      </c>
      <c r="V16" s="77">
        <f>+SUMIFS('CDP 01042026'!$V$2:$V$270,'CDP 01042026'!$E$2:$E$270,'Proyectos Codigo TIC 01042026'!D16,'CDP 01042026'!$P$2:$P$270,'Proyectos Codigo TIC 01042026'!O16)</f>
        <v>0</v>
      </c>
      <c r="W16" s="78">
        <f t="shared" si="4"/>
        <v>0</v>
      </c>
      <c r="X16" s="79">
        <f t="shared" si="5"/>
        <v>6379234063.6225376</v>
      </c>
      <c r="Y16" s="79">
        <f>+SUMIFS('CDP 01042026'!$U$2:$U$270,'CDP 01042026'!$E$2:$E$270,'Proyectos Codigo TIC 01042026'!D16,'CDP 01042026'!$K$2:$K$270,'Proyectos Codigo TIC 01042026'!P16,'CDP 01042026'!$P$2:$P$270,'Proyectos Codigo TIC 01042026'!O16)</f>
        <v>0</v>
      </c>
      <c r="Z16" s="79">
        <f>+SUMIFS('CDP 01042026'!$Y$2:$Y$270,'CDP 01042026'!$E$2:$E$270,'Proyectos Codigo TIC 01042026'!D16,'CDP 01042026'!$K$2:$K$270,'Proyectos Codigo TIC 01042026'!Q16,'CDP 01042026'!$P$2:$P$270,'Proyectos Codigo TIC 01042026'!O16)</f>
        <v>0</v>
      </c>
      <c r="AA16" s="79">
        <f t="shared" si="6"/>
        <v>6379234063.6225376</v>
      </c>
      <c r="AB16" s="79">
        <f t="shared" si="7"/>
        <v>0</v>
      </c>
      <c r="AC16" s="80">
        <f>+SUMIFS('CDP 01042026'!$W$2:$W$270,'CDP 01042026'!$E$2:$E$270,'Proyectos Codigo TIC 01042026'!D16,'CDP 01042026'!$P$2:$P$270,'Proyectos Codigo TIC 01042026'!O16)</f>
        <v>0</v>
      </c>
      <c r="AD16" s="78"/>
      <c r="AE16" s="81"/>
      <c r="AF16" s="82">
        <f>+SUMIFS('CDP 01042026'!$X$2:$X$270,'CDP 01042026'!$E$2:$E$270,'Proyectos Codigo TIC 01042026'!D16,'CDP 01042026'!$P$2:$P$270,'Proyectos Codigo TIC 01042026'!O16)</f>
        <v>0</v>
      </c>
      <c r="AG16" s="81"/>
      <c r="AH16" s="44"/>
      <c r="AK16" s="83"/>
      <c r="AM16" s="44"/>
      <c r="AN16" s="44"/>
    </row>
    <row r="17" spans="1:40" s="51" customFormat="1" ht="25" customHeight="1" x14ac:dyDescent="0.35">
      <c r="A17" s="66" t="s">
        <v>24016</v>
      </c>
      <c r="B17" s="67">
        <v>2100</v>
      </c>
      <c r="C17" s="68" t="str">
        <f t="shared" si="0"/>
        <v>3409</v>
      </c>
      <c r="D17" s="69" t="str">
        <f t="shared" si="1"/>
        <v>21003409</v>
      </c>
      <c r="E17" s="70" t="str">
        <f t="shared" si="2"/>
        <v>21003409Propios</v>
      </c>
      <c r="F17" s="89">
        <v>34</v>
      </c>
      <c r="G17" s="72" t="s">
        <v>24037</v>
      </c>
      <c r="H17" s="73" t="s">
        <v>24017</v>
      </c>
      <c r="I17" s="74">
        <v>202500000015922</v>
      </c>
      <c r="J17" s="73" t="s">
        <v>24025</v>
      </c>
      <c r="K17" s="73" t="s">
        <v>24017</v>
      </c>
      <c r="L17" s="237"/>
      <c r="M17" s="238"/>
      <c r="N17" s="235"/>
      <c r="O17" s="67" t="s">
        <v>38</v>
      </c>
      <c r="P17" s="67" t="s">
        <v>3647</v>
      </c>
      <c r="Q17" s="67" t="s">
        <v>406</v>
      </c>
      <c r="R17" s="67" t="s">
        <v>24038</v>
      </c>
      <c r="S17" s="75">
        <v>2460029215.175653</v>
      </c>
      <c r="T17" s="88"/>
      <c r="U17" s="77">
        <f>+SUMIFS('CDP 01042026'!$U$2:$U$270,'CDP 01042026'!$E$2:$E$270,'Proyectos Codigo TIC 01042026'!D17,'CDP 01042026'!$P$2:$P$270,'Proyectos Codigo TIC 01042026'!O17)</f>
        <v>0</v>
      </c>
      <c r="V17" s="77">
        <f>+SUMIFS('CDP 01042026'!$V$2:$V$270,'CDP 01042026'!$E$2:$E$270,'Proyectos Codigo TIC 01042026'!D17,'CDP 01042026'!$P$2:$P$270,'Proyectos Codigo TIC 01042026'!O17)</f>
        <v>0</v>
      </c>
      <c r="W17" s="78">
        <f t="shared" si="4"/>
        <v>0</v>
      </c>
      <c r="X17" s="79">
        <f t="shared" si="5"/>
        <v>2460029215.175653</v>
      </c>
      <c r="Y17" s="79">
        <f>+SUMIFS('CDP 01042026'!$U$2:$U$270,'CDP 01042026'!$E$2:$E$270,'Proyectos Codigo TIC 01042026'!D17,'CDP 01042026'!$K$2:$K$270,'Proyectos Codigo TIC 01042026'!P17,'CDP 01042026'!$P$2:$P$270,'Proyectos Codigo TIC 01042026'!O17)</f>
        <v>0</v>
      </c>
      <c r="Z17" s="79">
        <f>+SUMIFS('CDP 01042026'!$Y$2:$Y$270,'CDP 01042026'!$E$2:$E$270,'Proyectos Codigo TIC 01042026'!D17,'CDP 01042026'!$K$2:$K$270,'Proyectos Codigo TIC 01042026'!Q17,'CDP 01042026'!$P$2:$P$270,'Proyectos Codigo TIC 01042026'!O17)</f>
        <v>0</v>
      </c>
      <c r="AA17" s="79">
        <f t="shared" si="6"/>
        <v>2460029215.175653</v>
      </c>
      <c r="AB17" s="79">
        <f t="shared" si="7"/>
        <v>0</v>
      </c>
      <c r="AC17" s="80">
        <f>+SUMIFS('CDP 01042026'!$W$2:$W$270,'CDP 01042026'!$E$2:$E$270,'Proyectos Codigo TIC 01042026'!D17,'CDP 01042026'!$P$2:$P$270,'Proyectos Codigo TIC 01042026'!O17)</f>
        <v>0</v>
      </c>
      <c r="AD17" s="78"/>
      <c r="AE17" s="81"/>
      <c r="AF17" s="82">
        <f>+SUMIFS('CDP 01042026'!$X$2:$X$270,'CDP 01042026'!$E$2:$E$270,'Proyectos Codigo TIC 01042026'!D17,'CDP 01042026'!$P$2:$P$270,'Proyectos Codigo TIC 01042026'!O17)</f>
        <v>0</v>
      </c>
      <c r="AG17" s="81"/>
      <c r="AH17" s="44"/>
      <c r="AK17" s="83"/>
      <c r="AM17" s="44"/>
      <c r="AN17" s="44"/>
    </row>
    <row r="18" spans="1:40" s="51" customFormat="1" ht="25" customHeight="1" x14ac:dyDescent="0.35">
      <c r="A18" s="66" t="s">
        <v>24016</v>
      </c>
      <c r="B18" s="67">
        <v>2100</v>
      </c>
      <c r="C18" s="68" t="str">
        <f t="shared" si="0"/>
        <v>3410</v>
      </c>
      <c r="D18" s="69" t="str">
        <f t="shared" si="1"/>
        <v>21003410</v>
      </c>
      <c r="E18" s="70" t="str">
        <f t="shared" si="2"/>
        <v>21003410Propios</v>
      </c>
      <c r="F18" s="89">
        <v>34</v>
      </c>
      <c r="G18" s="72" t="s">
        <v>66</v>
      </c>
      <c r="H18" s="73" t="s">
        <v>24017</v>
      </c>
      <c r="I18" s="74">
        <v>202500000015922</v>
      </c>
      <c r="J18" s="73" t="s">
        <v>24025</v>
      </c>
      <c r="K18" s="73" t="s">
        <v>24017</v>
      </c>
      <c r="L18" s="237"/>
      <c r="M18" s="238"/>
      <c r="N18" s="235"/>
      <c r="O18" s="67" t="s">
        <v>38</v>
      </c>
      <c r="P18" s="67" t="s">
        <v>3647</v>
      </c>
      <c r="Q18" s="67" t="s">
        <v>406</v>
      </c>
      <c r="R18" s="67" t="s">
        <v>24021</v>
      </c>
      <c r="S18" s="75">
        <v>1664252002.6782961</v>
      </c>
      <c r="T18" s="88"/>
      <c r="U18" s="77">
        <f>+SUMIFS('CDP 01042026'!$U$2:$U$270,'CDP 01042026'!$E$2:$E$270,'Proyectos Codigo TIC 01042026'!D18,'CDP 01042026'!$P$2:$P$270,'Proyectos Codigo TIC 01042026'!O18)</f>
        <v>0</v>
      </c>
      <c r="V18" s="77">
        <f>+SUMIFS('CDP 01042026'!$V$2:$V$270,'CDP 01042026'!$E$2:$E$270,'Proyectos Codigo TIC 01042026'!D18,'CDP 01042026'!$P$2:$P$270,'Proyectos Codigo TIC 01042026'!O18)</f>
        <v>0</v>
      </c>
      <c r="W18" s="78">
        <f t="shared" si="4"/>
        <v>0</v>
      </c>
      <c r="X18" s="79">
        <f t="shared" si="5"/>
        <v>1664252002.6782961</v>
      </c>
      <c r="Y18" s="79">
        <f>+SUMIFS('CDP 01042026'!$U$2:$U$270,'CDP 01042026'!$E$2:$E$270,'Proyectos Codigo TIC 01042026'!D18,'CDP 01042026'!$K$2:$K$270,'Proyectos Codigo TIC 01042026'!P18,'CDP 01042026'!$P$2:$P$270,'Proyectos Codigo TIC 01042026'!O18)</f>
        <v>0</v>
      </c>
      <c r="Z18" s="79">
        <f>+SUMIFS('CDP 01042026'!$Y$2:$Y$270,'CDP 01042026'!$E$2:$E$270,'Proyectos Codigo TIC 01042026'!D18,'CDP 01042026'!$K$2:$K$270,'Proyectos Codigo TIC 01042026'!Q18,'CDP 01042026'!$P$2:$P$270,'Proyectos Codigo TIC 01042026'!O18)</f>
        <v>0</v>
      </c>
      <c r="AA18" s="79">
        <f t="shared" si="6"/>
        <v>1664252002.6782961</v>
      </c>
      <c r="AB18" s="79">
        <f t="shared" si="7"/>
        <v>0</v>
      </c>
      <c r="AC18" s="80">
        <f>+SUMIFS('CDP 01042026'!$W$2:$W$270,'CDP 01042026'!$E$2:$E$270,'Proyectos Codigo TIC 01042026'!D18,'CDP 01042026'!$P$2:$P$270,'Proyectos Codigo TIC 01042026'!O18)</f>
        <v>0</v>
      </c>
      <c r="AD18" s="78"/>
      <c r="AE18" s="81"/>
      <c r="AF18" s="82">
        <f>+SUMIFS('CDP 01042026'!$X$2:$X$270,'CDP 01042026'!$E$2:$E$270,'Proyectos Codigo TIC 01042026'!D18,'CDP 01042026'!$P$2:$P$270,'Proyectos Codigo TIC 01042026'!O18)</f>
        <v>0</v>
      </c>
      <c r="AG18" s="81"/>
      <c r="AH18" s="44"/>
      <c r="AK18" s="83"/>
      <c r="AM18" s="44"/>
      <c r="AN18" s="44"/>
    </row>
    <row r="19" spans="1:40" s="51" customFormat="1" ht="25" customHeight="1" x14ac:dyDescent="0.35">
      <c r="A19" s="91" t="s">
        <v>24016</v>
      </c>
      <c r="B19" s="92">
        <v>3200</v>
      </c>
      <c r="C19" s="68" t="str">
        <f t="shared" si="0"/>
        <v>3411</v>
      </c>
      <c r="D19" s="69" t="str">
        <f t="shared" si="1"/>
        <v>32003411</v>
      </c>
      <c r="E19" s="70" t="str">
        <f t="shared" si="2"/>
        <v>32003411Propios</v>
      </c>
      <c r="F19" s="89">
        <v>34</v>
      </c>
      <c r="G19" s="72" t="s">
        <v>69</v>
      </c>
      <c r="H19" s="73" t="s">
        <v>24017</v>
      </c>
      <c r="I19" s="74">
        <v>202500000015922</v>
      </c>
      <c r="J19" s="73" t="s">
        <v>24025</v>
      </c>
      <c r="K19" s="73" t="s">
        <v>24026</v>
      </c>
      <c r="L19" s="237"/>
      <c r="M19" s="238"/>
      <c r="N19" s="235"/>
      <c r="O19" s="67" t="s">
        <v>38</v>
      </c>
      <c r="P19" s="67" t="s">
        <v>3647</v>
      </c>
      <c r="Q19" s="67" t="s">
        <v>406</v>
      </c>
      <c r="R19" s="67" t="s">
        <v>24039</v>
      </c>
      <c r="S19" s="75">
        <v>85000000000</v>
      </c>
      <c r="T19" s="88"/>
      <c r="U19" s="77">
        <f>+SUMIFS('CDP 01042026'!$U$2:$U$270,'CDP 01042026'!$E$2:$E$270,'Proyectos Codigo TIC 01042026'!D19,'CDP 01042026'!$P$2:$P$270,'Proyectos Codigo TIC 01042026'!O19)</f>
        <v>0</v>
      </c>
      <c r="V19" s="77">
        <f>+SUMIFS('CDP 01042026'!$V$2:$V$270,'CDP 01042026'!$E$2:$E$270,'Proyectos Codigo TIC 01042026'!D19,'CDP 01042026'!$P$2:$P$270,'Proyectos Codigo TIC 01042026'!O19)</f>
        <v>0</v>
      </c>
      <c r="W19" s="78">
        <f t="shared" si="4"/>
        <v>0</v>
      </c>
      <c r="X19" s="79">
        <f t="shared" si="5"/>
        <v>85000000000</v>
      </c>
      <c r="Y19" s="79">
        <f>+SUMIFS('CDP 01042026'!$U$2:$U$270,'CDP 01042026'!$E$2:$E$270,'Proyectos Codigo TIC 01042026'!D19,'CDP 01042026'!$K$2:$K$270,'Proyectos Codigo TIC 01042026'!P19,'CDP 01042026'!$P$2:$P$270,'Proyectos Codigo TIC 01042026'!O19)</f>
        <v>0</v>
      </c>
      <c r="Z19" s="79">
        <f>+SUMIFS('CDP 01042026'!$Y$2:$Y$270,'CDP 01042026'!$E$2:$E$270,'Proyectos Codigo TIC 01042026'!D19,'CDP 01042026'!$K$2:$K$270,'Proyectos Codigo TIC 01042026'!Q19,'CDP 01042026'!$P$2:$P$270,'Proyectos Codigo TIC 01042026'!O19)</f>
        <v>0</v>
      </c>
      <c r="AA19" s="79">
        <f t="shared" si="6"/>
        <v>85000000000</v>
      </c>
      <c r="AB19" s="79">
        <f t="shared" si="7"/>
        <v>0</v>
      </c>
      <c r="AC19" s="80">
        <f>+SUMIFS('CDP 01042026'!$W$2:$W$270,'CDP 01042026'!$E$2:$E$270,'Proyectos Codigo TIC 01042026'!D19,'CDP 01042026'!$P$2:$P$270,'Proyectos Codigo TIC 01042026'!O19)</f>
        <v>0</v>
      </c>
      <c r="AD19" s="78"/>
      <c r="AE19" s="81">
        <f t="shared" si="3"/>
        <v>0</v>
      </c>
      <c r="AF19" s="82">
        <f>+SUMIFS('CDP 01042026'!$X$2:$X$270,'CDP 01042026'!$E$2:$E$270,'Proyectos Codigo TIC 01042026'!D19,'CDP 01042026'!$P$2:$P$270,'Proyectos Codigo TIC 01042026'!O19)</f>
        <v>0</v>
      </c>
      <c r="AG19" s="81">
        <f t="shared" si="8"/>
        <v>0</v>
      </c>
      <c r="AH19" s="44"/>
      <c r="AK19" s="83"/>
      <c r="AM19" s="44"/>
      <c r="AN19" s="44"/>
    </row>
    <row r="20" spans="1:40" s="51" customFormat="1" ht="25" customHeight="1" x14ac:dyDescent="0.35">
      <c r="A20" s="66" t="s">
        <v>24016</v>
      </c>
      <c r="B20" s="67">
        <v>2100</v>
      </c>
      <c r="C20" s="68" t="str">
        <f t="shared" si="0"/>
        <v>3413</v>
      </c>
      <c r="D20" s="69" t="str">
        <f t="shared" si="1"/>
        <v>21003413</v>
      </c>
      <c r="E20" s="70" t="str">
        <f t="shared" si="2"/>
        <v>21003413Propios</v>
      </c>
      <c r="F20" s="89">
        <v>34</v>
      </c>
      <c r="G20" s="72" t="s">
        <v>24040</v>
      </c>
      <c r="H20" s="73" t="s">
        <v>24017</v>
      </c>
      <c r="I20" s="74">
        <v>202500000015922</v>
      </c>
      <c r="J20" s="73" t="s">
        <v>24025</v>
      </c>
      <c r="K20" s="73" t="s">
        <v>24026</v>
      </c>
      <c r="L20" s="237"/>
      <c r="M20" s="238"/>
      <c r="N20" s="235"/>
      <c r="O20" s="67" t="s">
        <v>38</v>
      </c>
      <c r="P20" s="67" t="s">
        <v>3647</v>
      </c>
      <c r="Q20" s="67" t="s">
        <v>406</v>
      </c>
      <c r="R20" s="67" t="s">
        <v>24041</v>
      </c>
      <c r="S20" s="75">
        <v>1608873916.0204306</v>
      </c>
      <c r="T20" s="88"/>
      <c r="U20" s="77">
        <f>+SUMIFS('CDP 01042026'!$U$2:$U$270,'CDP 01042026'!$E$2:$E$270,'Proyectos Codigo TIC 01042026'!D20,'CDP 01042026'!$P$2:$P$270,'Proyectos Codigo TIC 01042026'!O20)</f>
        <v>0</v>
      </c>
      <c r="V20" s="77">
        <f>+SUMIFS('CDP 01042026'!$V$2:$V$270,'CDP 01042026'!$E$2:$E$270,'Proyectos Codigo TIC 01042026'!D20,'CDP 01042026'!$P$2:$P$270,'Proyectos Codigo TIC 01042026'!O20)</f>
        <v>0</v>
      </c>
      <c r="W20" s="78">
        <f t="shared" si="4"/>
        <v>0</v>
      </c>
      <c r="X20" s="79">
        <f t="shared" si="5"/>
        <v>1608873916.0204306</v>
      </c>
      <c r="Y20" s="79">
        <f>+SUMIFS('CDP 01042026'!$U$2:$U$270,'CDP 01042026'!$E$2:$E$270,'Proyectos Codigo TIC 01042026'!D20,'CDP 01042026'!$K$2:$K$270,'Proyectos Codigo TIC 01042026'!P20,'CDP 01042026'!$P$2:$P$270,'Proyectos Codigo TIC 01042026'!O20)</f>
        <v>0</v>
      </c>
      <c r="Z20" s="79">
        <f>+SUMIFS('CDP 01042026'!$Y$2:$Y$270,'CDP 01042026'!$E$2:$E$270,'Proyectos Codigo TIC 01042026'!D20,'CDP 01042026'!$K$2:$K$270,'Proyectos Codigo TIC 01042026'!Q20,'CDP 01042026'!$P$2:$P$270,'Proyectos Codigo TIC 01042026'!O20)</f>
        <v>0</v>
      </c>
      <c r="AA20" s="79">
        <f t="shared" si="6"/>
        <v>1608873916.0204306</v>
      </c>
      <c r="AB20" s="79">
        <f t="shared" si="7"/>
        <v>0</v>
      </c>
      <c r="AC20" s="80">
        <f>+SUMIFS('CDP 01042026'!$W$2:$W$270,'CDP 01042026'!$E$2:$E$270,'Proyectos Codigo TIC 01042026'!D20,'CDP 01042026'!$P$2:$P$270,'Proyectos Codigo TIC 01042026'!O20)</f>
        <v>0</v>
      </c>
      <c r="AD20" s="78"/>
      <c r="AE20" s="81">
        <f t="shared" si="3"/>
        <v>0</v>
      </c>
      <c r="AF20" s="82">
        <f>+SUMIFS('CDP 01042026'!$X$2:$X$270,'CDP 01042026'!$E$2:$E$270,'Proyectos Codigo TIC 01042026'!D20,'CDP 01042026'!$P$2:$P$270,'Proyectos Codigo TIC 01042026'!O20)</f>
        <v>0</v>
      </c>
      <c r="AG20" s="81">
        <f t="shared" si="8"/>
        <v>0</v>
      </c>
      <c r="AH20" s="44"/>
      <c r="AK20" s="83"/>
      <c r="AM20" s="44"/>
      <c r="AN20" s="44"/>
    </row>
    <row r="21" spans="1:40" s="51" customFormat="1" ht="25" customHeight="1" x14ac:dyDescent="0.35">
      <c r="A21" s="66" t="s">
        <v>24016</v>
      </c>
      <c r="B21" s="67">
        <v>2100</v>
      </c>
      <c r="C21" s="68" t="str">
        <f t="shared" si="0"/>
        <v>3414</v>
      </c>
      <c r="D21" s="69" t="str">
        <f t="shared" si="1"/>
        <v>21003414</v>
      </c>
      <c r="E21" s="70" t="str">
        <f t="shared" si="2"/>
        <v>21003414Propios</v>
      </c>
      <c r="F21" s="89">
        <v>34</v>
      </c>
      <c r="G21" s="72" t="s">
        <v>106</v>
      </c>
      <c r="H21" s="73" t="s">
        <v>24017</v>
      </c>
      <c r="I21" s="74">
        <v>202500000015922</v>
      </c>
      <c r="J21" s="73" t="s">
        <v>24025</v>
      </c>
      <c r="K21" s="73" t="s">
        <v>24026</v>
      </c>
      <c r="L21" s="237"/>
      <c r="M21" s="238"/>
      <c r="N21" s="235"/>
      <c r="O21" s="67" t="s">
        <v>38</v>
      </c>
      <c r="P21" s="67" t="s">
        <v>3647</v>
      </c>
      <c r="Q21" s="67" t="s">
        <v>406</v>
      </c>
      <c r="R21" s="67" t="s">
        <v>24042</v>
      </c>
      <c r="S21" s="75">
        <v>1413995355.2420788</v>
      </c>
      <c r="T21" s="88"/>
      <c r="U21" s="77">
        <f>+SUMIFS('CDP 01042026'!$U$2:$U$270,'CDP 01042026'!$E$2:$E$270,'Proyectos Codigo TIC 01042026'!D21,'CDP 01042026'!$P$2:$P$270,'Proyectos Codigo TIC 01042026'!O21)</f>
        <v>0</v>
      </c>
      <c r="V21" s="77">
        <f>+SUMIFS('CDP 01042026'!$V$2:$V$270,'CDP 01042026'!$E$2:$E$270,'Proyectos Codigo TIC 01042026'!D21,'CDP 01042026'!$P$2:$P$270,'Proyectos Codigo TIC 01042026'!O21)</f>
        <v>0</v>
      </c>
      <c r="W21" s="78">
        <f t="shared" si="4"/>
        <v>0</v>
      </c>
      <c r="X21" s="79">
        <f t="shared" si="5"/>
        <v>1413995355.2420788</v>
      </c>
      <c r="Y21" s="79">
        <f>+SUMIFS('CDP 01042026'!$U$2:$U$270,'CDP 01042026'!$E$2:$E$270,'Proyectos Codigo TIC 01042026'!D21,'CDP 01042026'!$K$2:$K$270,'Proyectos Codigo TIC 01042026'!P21,'CDP 01042026'!$P$2:$P$270,'Proyectos Codigo TIC 01042026'!O21)</f>
        <v>0</v>
      </c>
      <c r="Z21" s="79">
        <f>+SUMIFS('CDP 01042026'!$Y$2:$Y$270,'CDP 01042026'!$E$2:$E$270,'Proyectos Codigo TIC 01042026'!D21,'CDP 01042026'!$K$2:$K$270,'Proyectos Codigo TIC 01042026'!Q21,'CDP 01042026'!$P$2:$P$270,'Proyectos Codigo TIC 01042026'!O21)</f>
        <v>0</v>
      </c>
      <c r="AA21" s="79">
        <f t="shared" si="6"/>
        <v>1413995355.2420788</v>
      </c>
      <c r="AB21" s="79">
        <f t="shared" si="7"/>
        <v>0</v>
      </c>
      <c r="AC21" s="80">
        <f>+SUMIFS('CDP 01042026'!$W$2:$W$270,'CDP 01042026'!$E$2:$E$270,'Proyectos Codigo TIC 01042026'!D21,'CDP 01042026'!$P$2:$P$270,'Proyectos Codigo TIC 01042026'!O21)</f>
        <v>0</v>
      </c>
      <c r="AD21" s="78"/>
      <c r="AE21" s="81">
        <f t="shared" si="3"/>
        <v>0</v>
      </c>
      <c r="AF21" s="82">
        <f>+SUMIFS('CDP 01042026'!$X$2:$X$270,'CDP 01042026'!$E$2:$E$270,'Proyectos Codigo TIC 01042026'!D21,'CDP 01042026'!$P$2:$P$270,'Proyectos Codigo TIC 01042026'!O21)</f>
        <v>0</v>
      </c>
      <c r="AG21" s="81">
        <f t="shared" si="8"/>
        <v>0</v>
      </c>
      <c r="AH21" s="44"/>
      <c r="AK21" s="83"/>
      <c r="AM21" s="44"/>
      <c r="AN21" s="44"/>
    </row>
    <row r="22" spans="1:40" s="51" customFormat="1" ht="25" customHeight="1" x14ac:dyDescent="0.35">
      <c r="A22" s="66" t="s">
        <v>24016</v>
      </c>
      <c r="B22" s="67">
        <v>2100</v>
      </c>
      <c r="C22" s="68" t="str">
        <f t="shared" si="0"/>
        <v>3415</v>
      </c>
      <c r="D22" s="69" t="str">
        <f t="shared" si="1"/>
        <v>21003415</v>
      </c>
      <c r="E22" s="70" t="str">
        <f t="shared" si="2"/>
        <v>21003415Nación</v>
      </c>
      <c r="F22" s="89">
        <v>34</v>
      </c>
      <c r="G22" s="72" t="s">
        <v>132</v>
      </c>
      <c r="H22" s="73" t="s">
        <v>24017</v>
      </c>
      <c r="I22" s="74">
        <v>202500000015922</v>
      </c>
      <c r="J22" s="73" t="s">
        <v>24025</v>
      </c>
      <c r="K22" s="73" t="s">
        <v>24026</v>
      </c>
      <c r="L22" s="237"/>
      <c r="M22" s="238"/>
      <c r="N22" s="235"/>
      <c r="O22" s="67" t="s">
        <v>103</v>
      </c>
      <c r="P22" s="67" t="s">
        <v>3647</v>
      </c>
      <c r="Q22" s="67" t="s">
        <v>406</v>
      </c>
      <c r="R22" s="67" t="s">
        <v>24043</v>
      </c>
      <c r="S22" s="75">
        <v>50000000000</v>
      </c>
      <c r="T22" s="88"/>
      <c r="U22" s="77">
        <f>+SUMIFS('CDP 01042026'!$U$2:$U$270,'CDP 01042026'!$E$2:$E$270,'Proyectos Codigo TIC 01042026'!D22,'CDP 01042026'!$P$2:$P$270,'Proyectos Codigo TIC 01042026'!O22)</f>
        <v>0</v>
      </c>
      <c r="V22" s="77">
        <f>+SUMIFS('CDP 01042026'!$V$2:$V$270,'CDP 01042026'!$E$2:$E$270,'Proyectos Codigo TIC 01042026'!D22,'CDP 01042026'!$P$2:$P$270,'Proyectos Codigo TIC 01042026'!O22)</f>
        <v>0</v>
      </c>
      <c r="W22" s="78">
        <f t="shared" si="4"/>
        <v>0</v>
      </c>
      <c r="X22" s="79">
        <f t="shared" si="5"/>
        <v>50000000000</v>
      </c>
      <c r="Y22" s="79">
        <f>+SUMIFS('CDP 01042026'!$U$2:$U$270,'CDP 01042026'!$E$2:$E$270,'Proyectos Codigo TIC 01042026'!D22,'CDP 01042026'!$K$2:$K$270,'Proyectos Codigo TIC 01042026'!P22,'CDP 01042026'!$P$2:$P$270,'Proyectos Codigo TIC 01042026'!O22)</f>
        <v>0</v>
      </c>
      <c r="Z22" s="79">
        <f>+SUMIFS('CDP 01042026'!$Y$2:$Y$270,'CDP 01042026'!$E$2:$E$270,'Proyectos Codigo TIC 01042026'!D22,'CDP 01042026'!$K$2:$K$270,'Proyectos Codigo TIC 01042026'!Q22,'CDP 01042026'!$P$2:$P$270,'Proyectos Codigo TIC 01042026'!O22)</f>
        <v>0</v>
      </c>
      <c r="AA22" s="79">
        <f t="shared" si="6"/>
        <v>50000000000</v>
      </c>
      <c r="AB22" s="79">
        <f t="shared" si="7"/>
        <v>0</v>
      </c>
      <c r="AC22" s="80">
        <f>+SUMIFS('CDP 01042026'!$W$2:$W$270,'CDP 01042026'!$E$2:$E$270,'Proyectos Codigo TIC 01042026'!D22,'CDP 01042026'!$P$2:$P$270,'Proyectos Codigo TIC 01042026'!O22)</f>
        <v>0</v>
      </c>
      <c r="AD22" s="78"/>
      <c r="AE22" s="81"/>
      <c r="AF22" s="82">
        <f>+SUMIFS('CDP 01042026'!$X$2:$X$270,'CDP 01042026'!$E$2:$E$270,'Proyectos Codigo TIC 01042026'!D22,'CDP 01042026'!$P$2:$P$270,'Proyectos Codigo TIC 01042026'!O22)</f>
        <v>0</v>
      </c>
      <c r="AG22" s="81">
        <f t="shared" si="8"/>
        <v>0</v>
      </c>
      <c r="AH22" s="44"/>
      <c r="AK22" s="83"/>
      <c r="AM22" s="44"/>
      <c r="AN22" s="44"/>
    </row>
    <row r="23" spans="1:40" s="51" customFormat="1" ht="25" customHeight="1" x14ac:dyDescent="0.35">
      <c r="A23" s="66" t="s">
        <v>24016</v>
      </c>
      <c r="B23" s="67">
        <v>2100</v>
      </c>
      <c r="C23" s="68" t="str">
        <f t="shared" si="0"/>
        <v>3416</v>
      </c>
      <c r="D23" s="69" t="str">
        <f t="shared" si="1"/>
        <v>21003416</v>
      </c>
      <c r="E23" s="70" t="str">
        <f t="shared" si="2"/>
        <v>21003416Propios</v>
      </c>
      <c r="F23" s="89">
        <v>34</v>
      </c>
      <c r="G23" s="72" t="s">
        <v>136</v>
      </c>
      <c r="H23" s="73" t="s">
        <v>24017</v>
      </c>
      <c r="I23" s="74">
        <v>202500000015922</v>
      </c>
      <c r="J23" s="73" t="s">
        <v>24025</v>
      </c>
      <c r="K23" s="73" t="s">
        <v>24026</v>
      </c>
      <c r="L23" s="237"/>
      <c r="M23" s="238"/>
      <c r="N23" s="235"/>
      <c r="O23" s="67" t="s">
        <v>38</v>
      </c>
      <c r="P23" s="67" t="s">
        <v>3647</v>
      </c>
      <c r="Q23" s="67" t="s">
        <v>406</v>
      </c>
      <c r="R23" s="67" t="s">
        <v>24044</v>
      </c>
      <c r="S23" s="75">
        <v>23000000000</v>
      </c>
      <c r="T23" s="88"/>
      <c r="U23" s="77">
        <f>+SUMIFS('CDP 01042026'!$U$2:$U$270,'CDP 01042026'!$E$2:$E$270,'Proyectos Codigo TIC 01042026'!D23,'CDP 01042026'!$P$2:$P$270,'Proyectos Codigo TIC 01042026'!O23)</f>
        <v>0</v>
      </c>
      <c r="V23" s="77">
        <f>+SUMIFS('CDP 01042026'!$V$2:$V$270,'CDP 01042026'!$E$2:$E$270,'Proyectos Codigo TIC 01042026'!D23,'CDP 01042026'!$P$2:$P$270,'Proyectos Codigo TIC 01042026'!O23)</f>
        <v>0</v>
      </c>
      <c r="W23" s="78">
        <f t="shared" si="4"/>
        <v>0</v>
      </c>
      <c r="X23" s="79">
        <f t="shared" si="5"/>
        <v>23000000000</v>
      </c>
      <c r="Y23" s="79">
        <f>+SUMIFS('CDP 01042026'!$U$2:$U$270,'CDP 01042026'!$E$2:$E$270,'Proyectos Codigo TIC 01042026'!D23,'CDP 01042026'!$K$2:$K$270,'Proyectos Codigo TIC 01042026'!P23,'CDP 01042026'!$P$2:$P$270,'Proyectos Codigo TIC 01042026'!O23)</f>
        <v>0</v>
      </c>
      <c r="Z23" s="79">
        <f>+SUMIFS('CDP 01042026'!$Y$2:$Y$270,'CDP 01042026'!$E$2:$E$270,'Proyectos Codigo TIC 01042026'!D23,'CDP 01042026'!$K$2:$K$270,'Proyectos Codigo TIC 01042026'!Q23,'CDP 01042026'!$P$2:$P$270,'Proyectos Codigo TIC 01042026'!O23)</f>
        <v>0</v>
      </c>
      <c r="AA23" s="79">
        <f t="shared" si="6"/>
        <v>23000000000</v>
      </c>
      <c r="AB23" s="79">
        <f t="shared" si="7"/>
        <v>0</v>
      </c>
      <c r="AC23" s="80">
        <f>+SUMIFS('CDP 01042026'!$W$2:$W$270,'CDP 01042026'!$E$2:$E$270,'Proyectos Codigo TIC 01042026'!D23,'CDP 01042026'!$P$2:$P$270,'Proyectos Codigo TIC 01042026'!O23)</f>
        <v>0</v>
      </c>
      <c r="AD23" s="78"/>
      <c r="AE23" s="81">
        <f t="shared" si="3"/>
        <v>0</v>
      </c>
      <c r="AF23" s="82">
        <f>+SUMIFS('CDP 01042026'!$X$2:$X$270,'CDP 01042026'!$E$2:$E$270,'Proyectos Codigo TIC 01042026'!D23,'CDP 01042026'!$P$2:$P$270,'Proyectos Codigo TIC 01042026'!O23)</f>
        <v>0</v>
      </c>
      <c r="AG23" s="81">
        <f t="shared" si="8"/>
        <v>0</v>
      </c>
      <c r="AH23" s="44"/>
      <c r="AK23" s="83"/>
      <c r="AM23" s="44"/>
      <c r="AN23" s="44"/>
    </row>
    <row r="24" spans="1:40" s="51" customFormat="1" ht="25" customHeight="1" x14ac:dyDescent="0.35">
      <c r="A24" s="66" t="s">
        <v>24016</v>
      </c>
      <c r="B24" s="67">
        <v>2100</v>
      </c>
      <c r="C24" s="68" t="str">
        <f t="shared" si="0"/>
        <v>3417</v>
      </c>
      <c r="D24" s="69" t="str">
        <f t="shared" si="1"/>
        <v>21003417</v>
      </c>
      <c r="E24" s="70" t="str">
        <f t="shared" si="2"/>
        <v>21003417Propios</v>
      </c>
      <c r="F24" s="89">
        <v>34</v>
      </c>
      <c r="G24" s="72" t="s">
        <v>138</v>
      </c>
      <c r="H24" s="73" t="s">
        <v>24017</v>
      </c>
      <c r="I24" s="74">
        <v>202500000015922</v>
      </c>
      <c r="J24" s="73" t="s">
        <v>24025</v>
      </c>
      <c r="K24" s="73" t="s">
        <v>24026</v>
      </c>
      <c r="L24" s="237"/>
      <c r="M24" s="238"/>
      <c r="N24" s="235"/>
      <c r="O24" s="67" t="s">
        <v>38</v>
      </c>
      <c r="P24" s="67" t="s">
        <v>3647</v>
      </c>
      <c r="Q24" s="67" t="s">
        <v>406</v>
      </c>
      <c r="R24" s="67" t="s">
        <v>24045</v>
      </c>
      <c r="S24" s="75">
        <v>22000000000</v>
      </c>
      <c r="T24" s="88"/>
      <c r="U24" s="77">
        <f>+SUMIFS('CDP 01042026'!$U$2:$U$270,'CDP 01042026'!$E$2:$E$270,'Proyectos Codigo TIC 01042026'!D24,'CDP 01042026'!$P$2:$P$270,'Proyectos Codigo TIC 01042026'!O24)</f>
        <v>0</v>
      </c>
      <c r="V24" s="77">
        <f>+SUMIFS('CDP 01042026'!$V$2:$V$270,'CDP 01042026'!$E$2:$E$270,'Proyectos Codigo TIC 01042026'!D24,'CDP 01042026'!$P$2:$P$270,'Proyectos Codigo TIC 01042026'!O24)</f>
        <v>0</v>
      </c>
      <c r="W24" s="78">
        <f t="shared" si="4"/>
        <v>0</v>
      </c>
      <c r="X24" s="79">
        <f t="shared" si="5"/>
        <v>22000000000</v>
      </c>
      <c r="Y24" s="79">
        <f>+SUMIFS('CDP 01042026'!$U$2:$U$270,'CDP 01042026'!$E$2:$E$270,'Proyectos Codigo TIC 01042026'!D24,'CDP 01042026'!$K$2:$K$270,'Proyectos Codigo TIC 01042026'!P24,'CDP 01042026'!$P$2:$P$270,'Proyectos Codigo TIC 01042026'!O24)</f>
        <v>0</v>
      </c>
      <c r="Z24" s="79">
        <f>+SUMIFS('CDP 01042026'!$Y$2:$Y$270,'CDP 01042026'!$E$2:$E$270,'Proyectos Codigo TIC 01042026'!D24,'CDP 01042026'!$K$2:$K$270,'Proyectos Codigo TIC 01042026'!Q24,'CDP 01042026'!$P$2:$P$270,'Proyectos Codigo TIC 01042026'!O24)</f>
        <v>0</v>
      </c>
      <c r="AA24" s="79">
        <f t="shared" si="6"/>
        <v>22000000000</v>
      </c>
      <c r="AB24" s="79">
        <f t="shared" si="7"/>
        <v>0</v>
      </c>
      <c r="AC24" s="80">
        <f>+SUMIFS('CDP 01042026'!$W$2:$W$270,'CDP 01042026'!$E$2:$E$270,'Proyectos Codigo TIC 01042026'!D24,'CDP 01042026'!$P$2:$P$270,'Proyectos Codigo TIC 01042026'!O24)</f>
        <v>0</v>
      </c>
      <c r="AD24" s="78"/>
      <c r="AE24" s="81">
        <f t="shared" si="3"/>
        <v>0</v>
      </c>
      <c r="AF24" s="82">
        <f>+SUMIFS('CDP 01042026'!$X$2:$X$270,'CDP 01042026'!$E$2:$E$270,'Proyectos Codigo TIC 01042026'!D24,'CDP 01042026'!$P$2:$P$270,'Proyectos Codigo TIC 01042026'!O24)</f>
        <v>0</v>
      </c>
      <c r="AG24" s="81">
        <f t="shared" si="8"/>
        <v>0</v>
      </c>
      <c r="AH24" s="44"/>
      <c r="AK24" s="83"/>
      <c r="AM24" s="44"/>
      <c r="AN24" s="44"/>
    </row>
    <row r="25" spans="1:40" s="51" customFormat="1" ht="25" customHeight="1" x14ac:dyDescent="0.35">
      <c r="A25" s="66" t="s">
        <v>24016</v>
      </c>
      <c r="B25" s="67">
        <v>2100</v>
      </c>
      <c r="C25" s="68" t="str">
        <f t="shared" si="0"/>
        <v>3418</v>
      </c>
      <c r="D25" s="69" t="str">
        <f t="shared" si="1"/>
        <v>21003418</v>
      </c>
      <c r="E25" s="70" t="str">
        <f t="shared" si="2"/>
        <v>21003418Propios</v>
      </c>
      <c r="F25" s="89">
        <v>34</v>
      </c>
      <c r="G25" s="72" t="s">
        <v>108</v>
      </c>
      <c r="H25" s="73" t="s">
        <v>24017</v>
      </c>
      <c r="I25" s="74">
        <v>202500000015922</v>
      </c>
      <c r="J25" s="73" t="s">
        <v>24025</v>
      </c>
      <c r="K25" s="73" t="s">
        <v>24026</v>
      </c>
      <c r="L25" s="237"/>
      <c r="M25" s="238"/>
      <c r="N25" s="235"/>
      <c r="O25" s="67" t="s">
        <v>38</v>
      </c>
      <c r="P25" s="67" t="s">
        <v>3647</v>
      </c>
      <c r="Q25" s="67" t="s">
        <v>406</v>
      </c>
      <c r="R25" s="67" t="s">
        <v>24046</v>
      </c>
      <c r="S25" s="75">
        <f>4286094144.06-888000000</f>
        <v>3398094144.0599999</v>
      </c>
      <c r="T25" s="88"/>
      <c r="U25" s="77">
        <f>+SUMIFS('CDP 01042026'!$U$2:$U$270,'CDP 01042026'!$E$2:$E$270,'Proyectos Codigo TIC 01042026'!D25,'CDP 01042026'!$P$2:$P$270,'Proyectos Codigo TIC 01042026'!O25)</f>
        <v>0</v>
      </c>
      <c r="V25" s="77">
        <f>+SUMIFS('CDP 01042026'!$V$2:$V$270,'CDP 01042026'!$E$2:$E$270,'Proyectos Codigo TIC 01042026'!D25,'CDP 01042026'!$P$2:$P$270,'Proyectos Codigo TIC 01042026'!O25)</f>
        <v>0</v>
      </c>
      <c r="W25" s="78">
        <f t="shared" si="4"/>
        <v>0</v>
      </c>
      <c r="X25" s="79">
        <f t="shared" si="5"/>
        <v>3398094144.0599999</v>
      </c>
      <c r="Y25" s="79">
        <f>+SUMIFS('CDP 01042026'!$U$2:$U$270,'CDP 01042026'!$E$2:$E$270,'Proyectos Codigo TIC 01042026'!D25,'CDP 01042026'!$K$2:$K$270,'Proyectos Codigo TIC 01042026'!P25,'CDP 01042026'!$P$2:$P$270,'Proyectos Codigo TIC 01042026'!O25)</f>
        <v>0</v>
      </c>
      <c r="Z25" s="79">
        <f>+SUMIFS('CDP 01042026'!$Y$2:$Y$270,'CDP 01042026'!$E$2:$E$270,'Proyectos Codigo TIC 01042026'!D25,'CDP 01042026'!$K$2:$K$270,'Proyectos Codigo TIC 01042026'!Q25,'CDP 01042026'!$P$2:$P$270,'Proyectos Codigo TIC 01042026'!O25)</f>
        <v>0</v>
      </c>
      <c r="AA25" s="79">
        <f t="shared" si="6"/>
        <v>3398094144.0599999</v>
      </c>
      <c r="AB25" s="79"/>
      <c r="AC25" s="80">
        <f>+SUMIFS('CDP 01042026'!$W$2:$W$270,'CDP 01042026'!$E$2:$E$270,'Proyectos Codigo TIC 01042026'!D25,'CDP 01042026'!$P$2:$P$270,'Proyectos Codigo TIC 01042026'!O25)</f>
        <v>0</v>
      </c>
      <c r="AD25" s="78"/>
      <c r="AE25" s="81"/>
      <c r="AF25" s="82">
        <f>+SUMIFS('CDP 01042026'!$X$2:$X$270,'CDP 01042026'!$E$2:$E$270,'Proyectos Codigo TIC 01042026'!D25,'CDP 01042026'!$P$2:$P$270,'Proyectos Codigo TIC 01042026'!O25)</f>
        <v>0</v>
      </c>
      <c r="AG25" s="81"/>
      <c r="AH25" s="44"/>
      <c r="AK25" s="83"/>
      <c r="AM25" s="44"/>
      <c r="AN25" s="44"/>
    </row>
    <row r="26" spans="1:40" s="51" customFormat="1" ht="25" customHeight="1" x14ac:dyDescent="0.35">
      <c r="A26" s="66" t="s">
        <v>24016</v>
      </c>
      <c r="B26" s="67">
        <v>2100</v>
      </c>
      <c r="C26" s="68" t="str">
        <f t="shared" si="0"/>
        <v>3498</v>
      </c>
      <c r="D26" s="69" t="str">
        <f t="shared" si="1"/>
        <v>21003498</v>
      </c>
      <c r="E26" s="70" t="str">
        <f t="shared" si="2"/>
        <v>21003498Propios</v>
      </c>
      <c r="F26" s="89">
        <v>34</v>
      </c>
      <c r="G26" s="72" t="s">
        <v>24047</v>
      </c>
      <c r="H26" s="73" t="s">
        <v>24017</v>
      </c>
      <c r="I26" s="74">
        <v>202500000015922</v>
      </c>
      <c r="J26" s="73" t="s">
        <v>24025</v>
      </c>
      <c r="K26" s="73" t="s">
        <v>24026</v>
      </c>
      <c r="L26" s="237"/>
      <c r="M26" s="238"/>
      <c r="N26" s="235"/>
      <c r="O26" s="67" t="s">
        <v>38</v>
      </c>
      <c r="P26" s="67" t="s">
        <v>3647</v>
      </c>
      <c r="Q26" s="67" t="s">
        <v>406</v>
      </c>
      <c r="R26" s="67" t="s">
        <v>24048</v>
      </c>
      <c r="S26" s="75">
        <v>423230800</v>
      </c>
      <c r="T26" s="88"/>
      <c r="U26" s="77">
        <f>+SUMIFS('CDP 01042026'!$U$2:$U$270,'CDP 01042026'!$E$2:$E$270,'Proyectos Codigo TIC 01042026'!D26,'CDP 01042026'!$P$2:$P$270,'Proyectos Codigo TIC 01042026'!O26)</f>
        <v>0</v>
      </c>
      <c r="V26" s="77">
        <f>+SUMIFS('CDP 01042026'!$V$2:$V$270,'CDP 01042026'!$E$2:$E$270,'Proyectos Codigo TIC 01042026'!D26,'CDP 01042026'!$P$2:$P$270,'Proyectos Codigo TIC 01042026'!O26)</f>
        <v>0</v>
      </c>
      <c r="W26" s="78">
        <f t="shared" si="4"/>
        <v>0</v>
      </c>
      <c r="X26" s="79">
        <f>+S26-T26-U26</f>
        <v>423230800</v>
      </c>
      <c r="Y26" s="79">
        <f>+SUMIFS('CDP 01042026'!$U$2:$U$270,'CDP 01042026'!$E$2:$E$270,'Proyectos Codigo TIC 01042026'!D26,'CDP 01042026'!$K$2:$K$270,'Proyectos Codigo TIC 01042026'!P26,'CDP 01042026'!$P$2:$P$270,'Proyectos Codigo TIC 01042026'!O26)</f>
        <v>0</v>
      </c>
      <c r="Z26" s="79">
        <f>+SUMIFS('CDP 01042026'!$Y$2:$Y$270,'CDP 01042026'!$E$2:$E$270,'Proyectos Codigo TIC 01042026'!D26,'CDP 01042026'!$K$2:$K$270,'Proyectos Codigo TIC 01042026'!Q26,'CDP 01042026'!$P$2:$P$270,'Proyectos Codigo TIC 01042026'!O26)</f>
        <v>0</v>
      </c>
      <c r="AA26" s="79">
        <f>+S26-V26</f>
        <v>423230800</v>
      </c>
      <c r="AB26" s="79"/>
      <c r="AC26" s="80">
        <f>+SUMIFS('CDP 01042026'!$W$2:$W$270,'CDP 01042026'!$E$2:$E$270,'Proyectos Codigo TIC 01042026'!D26,'CDP 01042026'!$P$2:$P$270,'Proyectos Codigo TIC 01042026'!O26)</f>
        <v>0</v>
      </c>
      <c r="AD26" s="78"/>
      <c r="AE26" s="81"/>
      <c r="AF26" s="82">
        <f>+SUMIFS('CDP 01042026'!$X$2:$X$270,'CDP 01042026'!$E$2:$E$270,'Proyectos Codigo TIC 01042026'!D26,'CDP 01042026'!$P$2:$P$270,'Proyectos Codigo TIC 01042026'!O26)</f>
        <v>0</v>
      </c>
      <c r="AG26" s="81"/>
      <c r="AH26" s="44"/>
      <c r="AK26" s="83"/>
      <c r="AM26" s="44"/>
      <c r="AN26" s="44"/>
    </row>
    <row r="27" spans="1:40" s="51" customFormat="1" ht="25" customHeight="1" x14ac:dyDescent="0.35">
      <c r="A27" s="91" t="s">
        <v>24016</v>
      </c>
      <c r="B27" s="92">
        <v>1500</v>
      </c>
      <c r="C27" s="68" t="str">
        <f t="shared" si="0"/>
        <v>3499</v>
      </c>
      <c r="D27" s="69" t="str">
        <f t="shared" si="1"/>
        <v>15003499</v>
      </c>
      <c r="E27" s="70" t="str">
        <f t="shared" si="2"/>
        <v>15003499Propios</v>
      </c>
      <c r="F27" s="89">
        <v>34</v>
      </c>
      <c r="G27" s="72" t="s">
        <v>24049</v>
      </c>
      <c r="H27" s="73" t="s">
        <v>24017</v>
      </c>
      <c r="I27" s="74">
        <v>202500000015922</v>
      </c>
      <c r="J27" s="73" t="s">
        <v>24025</v>
      </c>
      <c r="K27" s="73" t="s">
        <v>24026</v>
      </c>
      <c r="L27" s="237"/>
      <c r="M27" s="238"/>
      <c r="N27" s="235"/>
      <c r="O27" s="67" t="s">
        <v>38</v>
      </c>
      <c r="P27" s="67" t="s">
        <v>3647</v>
      </c>
      <c r="Q27" s="67" t="s">
        <v>406</v>
      </c>
      <c r="R27" s="67" t="s">
        <v>24050</v>
      </c>
      <c r="S27" s="75">
        <v>15000000000</v>
      </c>
      <c r="T27" s="88"/>
      <c r="U27" s="77">
        <f>+SUMIFS('CDP 01042026'!$U$2:$U$270,'CDP 01042026'!$E$2:$E$270,'Proyectos Codigo TIC 01042026'!D27,'CDP 01042026'!$P$2:$P$270,'Proyectos Codigo TIC 01042026'!O27)</f>
        <v>0</v>
      </c>
      <c r="V27" s="77">
        <f>+SUMIFS('CDP 01042026'!$V$2:$V$270,'CDP 01042026'!$E$2:$E$270,'Proyectos Codigo TIC 01042026'!D27,'CDP 01042026'!$P$2:$P$270,'Proyectos Codigo TIC 01042026'!O27)</f>
        <v>0</v>
      </c>
      <c r="W27" s="78">
        <f t="shared" si="4"/>
        <v>0</v>
      </c>
      <c r="X27" s="79">
        <f t="shared" ref="X27:X92" si="10">+S27-T27-U27</f>
        <v>15000000000</v>
      </c>
      <c r="Y27" s="79">
        <f>+SUMIFS('CDP 01042026'!$U$2:$U$270,'CDP 01042026'!$E$2:$E$270,'Proyectos Codigo TIC 01042026'!D27,'CDP 01042026'!$K$2:$K$270,'Proyectos Codigo TIC 01042026'!P27,'CDP 01042026'!$P$2:$P$270,'Proyectos Codigo TIC 01042026'!O27)</f>
        <v>0</v>
      </c>
      <c r="Z27" s="79">
        <f>+SUMIFS('CDP 01042026'!$Y$2:$Y$270,'CDP 01042026'!$E$2:$E$270,'Proyectos Codigo TIC 01042026'!D27,'CDP 01042026'!$K$2:$K$270,'Proyectos Codigo TIC 01042026'!Q27,'CDP 01042026'!$P$2:$P$270,'Proyectos Codigo TIC 01042026'!O27)</f>
        <v>0</v>
      </c>
      <c r="AA27" s="79">
        <f t="shared" ref="AA27:AB92" si="11">+S27-V27</f>
        <v>15000000000</v>
      </c>
      <c r="AB27" s="79"/>
      <c r="AC27" s="80">
        <f>+SUMIFS('CDP 01042026'!$W$2:$W$270,'CDP 01042026'!$E$2:$E$270,'Proyectos Codigo TIC 01042026'!D27,'CDP 01042026'!$P$2:$P$270,'Proyectos Codigo TIC 01042026'!O27)</f>
        <v>0</v>
      </c>
      <c r="AD27" s="78"/>
      <c r="AE27" s="81"/>
      <c r="AF27" s="82">
        <f>+SUMIFS('CDP 01042026'!$X$2:$X$270,'CDP 01042026'!$E$2:$E$270,'Proyectos Codigo TIC 01042026'!D27,'CDP 01042026'!$P$2:$P$270,'Proyectos Codigo TIC 01042026'!O27)</f>
        <v>0</v>
      </c>
      <c r="AG27" s="81"/>
      <c r="AH27" s="44"/>
      <c r="AK27" s="83"/>
      <c r="AM27" s="44"/>
      <c r="AN27" s="44"/>
    </row>
    <row r="28" spans="1:40" s="51" customFormat="1" ht="25" customHeight="1" x14ac:dyDescent="0.35">
      <c r="A28" s="66" t="s">
        <v>24016</v>
      </c>
      <c r="B28" s="67">
        <v>2100</v>
      </c>
      <c r="C28" s="68" t="str">
        <f t="shared" si="0"/>
        <v>3499</v>
      </c>
      <c r="D28" s="69" t="str">
        <f t="shared" si="1"/>
        <v>21003499</v>
      </c>
      <c r="E28" s="70" t="str">
        <f t="shared" si="2"/>
        <v>21003499Propios</v>
      </c>
      <c r="F28" s="89">
        <v>34</v>
      </c>
      <c r="G28" s="72" t="s">
        <v>24049</v>
      </c>
      <c r="H28" s="73" t="s">
        <v>24017</v>
      </c>
      <c r="I28" s="74">
        <v>202500000015922</v>
      </c>
      <c r="J28" s="73" t="s">
        <v>24025</v>
      </c>
      <c r="K28" s="73" t="s">
        <v>24026</v>
      </c>
      <c r="L28" s="237"/>
      <c r="M28" s="238"/>
      <c r="N28" s="236"/>
      <c r="O28" s="67" t="s">
        <v>38</v>
      </c>
      <c r="P28" s="67" t="s">
        <v>3647</v>
      </c>
      <c r="Q28" s="67" t="s">
        <v>406</v>
      </c>
      <c r="R28" s="67" t="s">
        <v>24024</v>
      </c>
      <c r="S28" s="75">
        <f>9831122725+888000000</f>
        <v>10719122725</v>
      </c>
      <c r="T28" s="88"/>
      <c r="U28" s="77">
        <f>+SUMIFS('CDP 01042026'!$U$2:$U$270,'CDP 01042026'!$E$2:$E$270,'Proyectos Codigo TIC 01042026'!D28,'CDP 01042026'!$P$2:$P$270,'Proyectos Codigo TIC 01042026'!O28)</f>
        <v>0</v>
      </c>
      <c r="V28" s="77">
        <f>+SUMIFS('CDP 01042026'!$V$2:$V$270,'CDP 01042026'!$E$2:$E$270,'Proyectos Codigo TIC 01042026'!D28,'CDP 01042026'!$P$2:$P$270,'Proyectos Codigo TIC 01042026'!O28)</f>
        <v>0</v>
      </c>
      <c r="W28" s="78">
        <f t="shared" si="4"/>
        <v>0</v>
      </c>
      <c r="X28" s="79">
        <f t="shared" si="10"/>
        <v>10719122725</v>
      </c>
      <c r="Y28" s="79">
        <f>+SUMIFS('CDP 01042026'!$U$2:$U$270,'CDP 01042026'!$E$2:$E$270,'Proyectos Codigo TIC 01042026'!D28,'CDP 01042026'!$K$2:$K$270,'Proyectos Codigo TIC 01042026'!P28,'CDP 01042026'!$P$2:$P$270,'Proyectos Codigo TIC 01042026'!O28)</f>
        <v>0</v>
      </c>
      <c r="Z28" s="79">
        <f>+SUMIFS('CDP 01042026'!$Y$2:$Y$270,'CDP 01042026'!$E$2:$E$270,'Proyectos Codigo TIC 01042026'!D28,'CDP 01042026'!$K$2:$K$270,'Proyectos Codigo TIC 01042026'!Q28,'CDP 01042026'!$P$2:$P$270,'Proyectos Codigo TIC 01042026'!O28)</f>
        <v>0</v>
      </c>
      <c r="AA28" s="79">
        <f t="shared" si="11"/>
        <v>10719122725</v>
      </c>
      <c r="AB28" s="79">
        <f t="shared" si="7"/>
        <v>0</v>
      </c>
      <c r="AC28" s="80">
        <f>+SUMIFS('CDP 01042026'!$W$2:$W$270,'CDP 01042026'!$E$2:$E$270,'Proyectos Codigo TIC 01042026'!D28,'CDP 01042026'!$P$2:$P$270,'Proyectos Codigo TIC 01042026'!O28)</f>
        <v>0</v>
      </c>
      <c r="AD28" s="78"/>
      <c r="AE28" s="81">
        <f t="shared" si="3"/>
        <v>0</v>
      </c>
      <c r="AF28" s="82">
        <f>+SUMIFS('CDP 01042026'!$X$2:$X$270,'CDP 01042026'!$E$2:$E$270,'Proyectos Codigo TIC 01042026'!D28,'CDP 01042026'!$P$2:$P$270,'Proyectos Codigo TIC 01042026'!O28)</f>
        <v>0</v>
      </c>
      <c r="AG28" s="81">
        <f t="shared" si="8"/>
        <v>0</v>
      </c>
      <c r="AH28" s="44"/>
      <c r="AK28" s="83"/>
      <c r="AM28" s="44"/>
      <c r="AN28" s="44"/>
    </row>
    <row r="29" spans="1:40" s="51" customFormat="1" ht="25" customHeight="1" x14ac:dyDescent="0.35">
      <c r="A29" s="66" t="s">
        <v>24051</v>
      </c>
      <c r="B29" s="67">
        <v>2200</v>
      </c>
      <c r="C29" s="68" t="str">
        <f t="shared" si="0"/>
        <v>3001</v>
      </c>
      <c r="D29" s="69" t="str">
        <f t="shared" si="1"/>
        <v>22003001</v>
      </c>
      <c r="E29" s="70" t="str">
        <f t="shared" si="2"/>
        <v>22003001Propios</v>
      </c>
      <c r="F29" s="71">
        <v>30</v>
      </c>
      <c r="G29" s="72" t="s">
        <v>46</v>
      </c>
      <c r="H29" s="93" t="s">
        <v>24052</v>
      </c>
      <c r="I29" s="74">
        <v>202300000000033</v>
      </c>
      <c r="J29" s="73" t="s">
        <v>24053</v>
      </c>
      <c r="K29" s="73" t="s">
        <v>24054</v>
      </c>
      <c r="L29" s="94">
        <v>6823787796</v>
      </c>
      <c r="M29" s="95">
        <f>+S29</f>
        <v>6823787796</v>
      </c>
      <c r="N29" s="96">
        <f>+L29-M29</f>
        <v>0</v>
      </c>
      <c r="O29" s="67" t="s">
        <v>38</v>
      </c>
      <c r="P29" s="67" t="s">
        <v>3647</v>
      </c>
      <c r="Q29" s="67" t="s">
        <v>406</v>
      </c>
      <c r="R29" s="67" t="s">
        <v>24055</v>
      </c>
      <c r="S29" s="75">
        <v>6823787796</v>
      </c>
      <c r="T29" s="88"/>
      <c r="U29" s="77">
        <f>+SUMIFS('CDP 01042026'!$U$2:$U$270,'CDP 01042026'!$E$2:$E$270,'Proyectos Codigo TIC 01042026'!D29,'CDP 01042026'!$P$2:$P$270,'Proyectos Codigo TIC 01042026'!O29)</f>
        <v>0</v>
      </c>
      <c r="V29" s="77">
        <f>+SUMIFS('CDP 01042026'!$V$2:$V$270,'CDP 01042026'!$E$2:$E$270,'Proyectos Codigo TIC 01042026'!D29,'CDP 01042026'!$P$2:$P$270,'Proyectos Codigo TIC 01042026'!O29)</f>
        <v>0</v>
      </c>
      <c r="W29" s="78">
        <f t="shared" si="4"/>
        <v>0</v>
      </c>
      <c r="X29" s="79">
        <f t="shared" si="10"/>
        <v>6823787796</v>
      </c>
      <c r="Y29" s="79">
        <f>+SUMIFS('CDP 01042026'!$U$2:$U$270,'CDP 01042026'!$E$2:$E$270,'Proyectos Codigo TIC 01042026'!D29,'CDP 01042026'!$K$2:$K$270,'Proyectos Codigo TIC 01042026'!P29,'CDP 01042026'!$P$2:$P$270,'Proyectos Codigo TIC 01042026'!O29)</f>
        <v>0</v>
      </c>
      <c r="Z29" s="79">
        <f>+SUMIFS('CDP 01042026'!$Y$2:$Y$270,'CDP 01042026'!$E$2:$E$270,'Proyectos Codigo TIC 01042026'!D29,'CDP 01042026'!$K$2:$K$270,'Proyectos Codigo TIC 01042026'!Q29,'CDP 01042026'!$P$2:$P$270,'Proyectos Codigo TIC 01042026'!O29)</f>
        <v>0</v>
      </c>
      <c r="AA29" s="79">
        <f t="shared" si="11"/>
        <v>6823787796</v>
      </c>
      <c r="AB29" s="79">
        <f t="shared" si="7"/>
        <v>0</v>
      </c>
      <c r="AC29" s="80">
        <f>+SUMIFS('CDP 01042026'!$W$2:$W$270,'CDP 01042026'!$E$2:$E$270,'Proyectos Codigo TIC 01042026'!D29,'CDP 01042026'!$P$2:$P$270,'Proyectos Codigo TIC 01042026'!O29)</f>
        <v>0</v>
      </c>
      <c r="AD29" s="78">
        <f t="shared" ref="AD29:AD47" si="12">+AC29/S29</f>
        <v>0</v>
      </c>
      <c r="AE29" s="81">
        <f t="shared" si="3"/>
        <v>0</v>
      </c>
      <c r="AF29" s="82">
        <f>+SUMIFS('CDP 01042026'!$X$2:$X$270,'CDP 01042026'!$E$2:$E$270,'Proyectos Codigo TIC 01042026'!D29,'CDP 01042026'!$P$2:$P$270,'Proyectos Codigo TIC 01042026'!O29)</f>
        <v>0</v>
      </c>
      <c r="AG29" s="81">
        <f t="shared" si="8"/>
        <v>0</v>
      </c>
      <c r="AH29" s="44"/>
      <c r="AK29" s="83"/>
      <c r="AM29" s="44"/>
      <c r="AN29" s="44"/>
    </row>
    <row r="30" spans="1:40" s="51" customFormat="1" ht="25" customHeight="1" x14ac:dyDescent="0.35">
      <c r="A30" s="66" t="s">
        <v>24051</v>
      </c>
      <c r="B30" s="67">
        <v>2200</v>
      </c>
      <c r="C30" s="68" t="str">
        <f t="shared" si="0"/>
        <v>3101</v>
      </c>
      <c r="D30" s="69" t="str">
        <f t="shared" si="1"/>
        <v>22003101</v>
      </c>
      <c r="E30" s="70" t="str">
        <f t="shared" si="2"/>
        <v>22003101Propios</v>
      </c>
      <c r="F30" s="71">
        <v>31</v>
      </c>
      <c r="G30" s="72" t="s">
        <v>46</v>
      </c>
      <c r="H30" s="73" t="s">
        <v>24017</v>
      </c>
      <c r="I30" s="74">
        <v>202300000000056</v>
      </c>
      <c r="J30" s="73" t="s">
        <v>24056</v>
      </c>
      <c r="K30" s="73" t="s">
        <v>24057</v>
      </c>
      <c r="L30" s="237">
        <v>12060411425</v>
      </c>
      <c r="M30" s="239">
        <f>SUBTOTAL(9,S30:S36)</f>
        <v>12060411424.6</v>
      </c>
      <c r="N30" s="234">
        <f>+L30-M30</f>
        <v>0.39999961853027344</v>
      </c>
      <c r="O30" s="67" t="s">
        <v>38</v>
      </c>
      <c r="P30" s="67" t="s">
        <v>3647</v>
      </c>
      <c r="Q30" s="67" t="s">
        <v>406</v>
      </c>
      <c r="R30" s="67" t="s">
        <v>24058</v>
      </c>
      <c r="S30" s="75">
        <v>796671160</v>
      </c>
      <c r="T30" s="88"/>
      <c r="U30" s="77">
        <f>+SUMIFS('CDP 01042026'!$U$2:$U$270,'CDP 01042026'!$E$2:$E$270,'Proyectos Codigo TIC 01042026'!D30,'CDP 01042026'!$P$2:$P$270,'Proyectos Codigo TIC 01042026'!O30)</f>
        <v>0</v>
      </c>
      <c r="V30" s="77">
        <f>+SUMIFS('CDP 01042026'!$V$2:$V$270,'CDP 01042026'!$E$2:$E$270,'Proyectos Codigo TIC 01042026'!D30,'CDP 01042026'!$P$2:$P$270,'Proyectos Codigo TIC 01042026'!O30)</f>
        <v>0</v>
      </c>
      <c r="W30" s="78">
        <f t="shared" si="4"/>
        <v>0</v>
      </c>
      <c r="X30" s="79">
        <f t="shared" si="10"/>
        <v>796671160</v>
      </c>
      <c r="Y30" s="79">
        <f>+SUMIFS('CDP 01042026'!$U$2:$U$270,'CDP 01042026'!$E$2:$E$270,'Proyectos Codigo TIC 01042026'!D30,'CDP 01042026'!$K$2:$K$270,'Proyectos Codigo TIC 01042026'!P30,'CDP 01042026'!$P$2:$P$270,'Proyectos Codigo TIC 01042026'!O30)</f>
        <v>0</v>
      </c>
      <c r="Z30" s="79">
        <f>+SUMIFS('CDP 01042026'!$Y$2:$Y$270,'CDP 01042026'!$E$2:$E$270,'Proyectos Codigo TIC 01042026'!D30,'CDP 01042026'!$K$2:$K$270,'Proyectos Codigo TIC 01042026'!Q30,'CDP 01042026'!$P$2:$P$270,'Proyectos Codigo TIC 01042026'!O30)</f>
        <v>0</v>
      </c>
      <c r="AA30" s="79">
        <f t="shared" si="11"/>
        <v>796671160</v>
      </c>
      <c r="AB30" s="79">
        <f t="shared" si="7"/>
        <v>0</v>
      </c>
      <c r="AC30" s="80">
        <f>+SUMIFS('CDP 01042026'!$W$2:$W$270,'CDP 01042026'!$E$2:$E$270,'Proyectos Codigo TIC 01042026'!D30,'CDP 01042026'!$P$2:$P$270,'Proyectos Codigo TIC 01042026'!O30)</f>
        <v>0</v>
      </c>
      <c r="AD30" s="78">
        <f t="shared" si="12"/>
        <v>0</v>
      </c>
      <c r="AE30" s="81">
        <f t="shared" si="3"/>
        <v>0</v>
      </c>
      <c r="AF30" s="82">
        <f>+SUMIFS('CDP 01042026'!$X$2:$X$270,'CDP 01042026'!$E$2:$E$270,'Proyectos Codigo TIC 01042026'!D30,'CDP 01042026'!$P$2:$P$270,'Proyectos Codigo TIC 01042026'!O30)</f>
        <v>0</v>
      </c>
      <c r="AG30" s="81">
        <f t="shared" si="8"/>
        <v>0</v>
      </c>
      <c r="AH30" s="44"/>
      <c r="AK30" s="83"/>
      <c r="AM30" s="44"/>
      <c r="AN30" s="44"/>
    </row>
    <row r="31" spans="1:40" s="51" customFormat="1" ht="25" customHeight="1" x14ac:dyDescent="0.35">
      <c r="A31" s="98" t="s">
        <v>24051</v>
      </c>
      <c r="B31" s="67">
        <v>2200</v>
      </c>
      <c r="C31" s="68" t="str">
        <f t="shared" si="0"/>
        <v>3102</v>
      </c>
      <c r="D31" s="69" t="str">
        <f t="shared" si="1"/>
        <v>22003102</v>
      </c>
      <c r="E31" s="70" t="str">
        <f t="shared" si="2"/>
        <v>22003102Propios</v>
      </c>
      <c r="F31" s="71">
        <v>31</v>
      </c>
      <c r="G31" s="72" t="s">
        <v>37</v>
      </c>
      <c r="H31" s="73" t="s">
        <v>24017</v>
      </c>
      <c r="I31" s="74">
        <v>202300000000056</v>
      </c>
      <c r="J31" s="73" t="s">
        <v>24056</v>
      </c>
      <c r="K31" s="73" t="s">
        <v>24057</v>
      </c>
      <c r="L31" s="237"/>
      <c r="M31" s="240"/>
      <c r="N31" s="235"/>
      <c r="O31" s="67" t="s">
        <v>38</v>
      </c>
      <c r="P31" s="67" t="s">
        <v>3647</v>
      </c>
      <c r="Q31" s="67" t="s">
        <v>406</v>
      </c>
      <c r="R31" s="67" t="s">
        <v>24059</v>
      </c>
      <c r="S31" s="75">
        <v>87106880</v>
      </c>
      <c r="T31" s="88"/>
      <c r="U31" s="77">
        <f>+SUMIFS('CDP 01042026'!$U$2:$U$270,'CDP 01042026'!$E$2:$E$270,'Proyectos Codigo TIC 01042026'!D31,'CDP 01042026'!$P$2:$P$270,'Proyectos Codigo TIC 01042026'!O31)</f>
        <v>0</v>
      </c>
      <c r="V31" s="77">
        <f>+SUMIFS('CDP 01042026'!$V$2:$V$270,'CDP 01042026'!$E$2:$E$270,'Proyectos Codigo TIC 01042026'!D31,'CDP 01042026'!$P$2:$P$270,'Proyectos Codigo TIC 01042026'!O31)</f>
        <v>0</v>
      </c>
      <c r="W31" s="78">
        <f t="shared" si="4"/>
        <v>0</v>
      </c>
      <c r="X31" s="79">
        <f t="shared" si="10"/>
        <v>87106880</v>
      </c>
      <c r="Y31" s="79">
        <f>+SUMIFS('CDP 01042026'!$U$2:$U$270,'CDP 01042026'!$E$2:$E$270,'Proyectos Codigo TIC 01042026'!D31,'CDP 01042026'!$K$2:$K$270,'Proyectos Codigo TIC 01042026'!P31,'CDP 01042026'!$P$2:$P$270,'Proyectos Codigo TIC 01042026'!O31)</f>
        <v>0</v>
      </c>
      <c r="Z31" s="79">
        <f>+SUMIFS('CDP 01042026'!$Y$2:$Y$270,'CDP 01042026'!$E$2:$E$270,'Proyectos Codigo TIC 01042026'!D31,'CDP 01042026'!$K$2:$K$270,'Proyectos Codigo TIC 01042026'!Q31,'CDP 01042026'!$P$2:$P$270,'Proyectos Codigo TIC 01042026'!O31)</f>
        <v>0</v>
      </c>
      <c r="AA31" s="79">
        <f t="shared" si="11"/>
        <v>87106880</v>
      </c>
      <c r="AB31" s="79">
        <f t="shared" si="7"/>
        <v>0</v>
      </c>
      <c r="AC31" s="80">
        <f>+SUMIFS('CDP 01042026'!$W$2:$W$270,'CDP 01042026'!$E$2:$E$270,'Proyectos Codigo TIC 01042026'!D31,'CDP 01042026'!$P$2:$P$270,'Proyectos Codigo TIC 01042026'!O31)</f>
        <v>0</v>
      </c>
      <c r="AD31" s="78">
        <f t="shared" si="12"/>
        <v>0</v>
      </c>
      <c r="AE31" s="81">
        <f t="shared" si="3"/>
        <v>0</v>
      </c>
      <c r="AF31" s="82">
        <f>+SUMIFS('CDP 01042026'!$X$2:$X$270,'CDP 01042026'!$E$2:$E$270,'Proyectos Codigo TIC 01042026'!D31,'CDP 01042026'!$P$2:$P$270,'Proyectos Codigo TIC 01042026'!O31)</f>
        <v>0</v>
      </c>
      <c r="AG31" s="81">
        <f t="shared" si="8"/>
        <v>0</v>
      </c>
      <c r="AH31" s="44"/>
      <c r="AK31" s="83"/>
      <c r="AM31" s="44"/>
      <c r="AN31" s="44"/>
    </row>
    <row r="32" spans="1:40" s="51" customFormat="1" ht="25" customHeight="1" x14ac:dyDescent="0.35">
      <c r="A32" s="99" t="s">
        <v>24051</v>
      </c>
      <c r="B32" s="92">
        <v>1400</v>
      </c>
      <c r="C32" s="68" t="str">
        <f t="shared" si="0"/>
        <v>3103</v>
      </c>
      <c r="D32" s="69" t="str">
        <f t="shared" si="1"/>
        <v>14003103</v>
      </c>
      <c r="E32" s="70" t="str">
        <f t="shared" si="2"/>
        <v>14003103Propios</v>
      </c>
      <c r="F32" s="89">
        <v>31</v>
      </c>
      <c r="G32" s="72" t="s">
        <v>43</v>
      </c>
      <c r="H32" s="73" t="s">
        <v>24017</v>
      </c>
      <c r="I32" s="74">
        <v>202300000000056</v>
      </c>
      <c r="J32" s="73" t="s">
        <v>24056</v>
      </c>
      <c r="K32" s="73" t="s">
        <v>24057</v>
      </c>
      <c r="L32" s="237"/>
      <c r="M32" s="240"/>
      <c r="N32" s="235"/>
      <c r="O32" s="67" t="s">
        <v>38</v>
      </c>
      <c r="P32" s="67" t="s">
        <v>3647</v>
      </c>
      <c r="Q32" s="67" t="s">
        <v>406</v>
      </c>
      <c r="R32" s="67" t="s">
        <v>24060</v>
      </c>
      <c r="S32" s="75">
        <v>400000000</v>
      </c>
      <c r="T32" s="88"/>
      <c r="U32" s="77">
        <f>+SUMIFS('CDP 01042026'!$U$2:$U$270,'CDP 01042026'!$E$2:$E$270,'Proyectos Codigo TIC 01042026'!D32,'CDP 01042026'!$P$2:$P$270,'Proyectos Codigo TIC 01042026'!O32)</f>
        <v>0</v>
      </c>
      <c r="V32" s="77">
        <f>+SUMIFS('CDP 01042026'!$V$2:$V$270,'CDP 01042026'!$E$2:$E$270,'Proyectos Codigo TIC 01042026'!D32,'CDP 01042026'!$P$2:$P$270,'Proyectos Codigo TIC 01042026'!O32)</f>
        <v>0</v>
      </c>
      <c r="W32" s="78">
        <f t="shared" si="4"/>
        <v>0</v>
      </c>
      <c r="X32" s="79">
        <f t="shared" si="10"/>
        <v>400000000</v>
      </c>
      <c r="Y32" s="79">
        <f>+SUMIFS('CDP 01042026'!$U$2:$U$270,'CDP 01042026'!$E$2:$E$270,'Proyectos Codigo TIC 01042026'!D32,'CDP 01042026'!$K$2:$K$270,'Proyectos Codigo TIC 01042026'!P32,'CDP 01042026'!$P$2:$P$270,'Proyectos Codigo TIC 01042026'!O32)</f>
        <v>0</v>
      </c>
      <c r="Z32" s="79">
        <f>+SUMIFS('CDP 01042026'!$Y$2:$Y$270,'CDP 01042026'!$E$2:$E$270,'Proyectos Codigo TIC 01042026'!D32,'CDP 01042026'!$K$2:$K$270,'Proyectos Codigo TIC 01042026'!Q32,'CDP 01042026'!$P$2:$P$270,'Proyectos Codigo TIC 01042026'!O32)</f>
        <v>0</v>
      </c>
      <c r="AA32" s="79">
        <f t="shared" si="11"/>
        <v>400000000</v>
      </c>
      <c r="AB32" s="79">
        <f t="shared" si="7"/>
        <v>0</v>
      </c>
      <c r="AC32" s="80">
        <f>+SUMIFS('CDP 01042026'!$W$2:$W$270,'CDP 01042026'!$E$2:$E$270,'Proyectos Codigo TIC 01042026'!D32,'CDP 01042026'!$P$2:$P$270,'Proyectos Codigo TIC 01042026'!O32)</f>
        <v>0</v>
      </c>
      <c r="AD32" s="78">
        <f t="shared" si="12"/>
        <v>0</v>
      </c>
      <c r="AE32" s="81">
        <f t="shared" si="3"/>
        <v>0</v>
      </c>
      <c r="AF32" s="82">
        <f>+SUMIFS('CDP 01042026'!$X$2:$X$270,'CDP 01042026'!$E$2:$E$270,'Proyectos Codigo TIC 01042026'!D32,'CDP 01042026'!$P$2:$P$270,'Proyectos Codigo TIC 01042026'!O32)</f>
        <v>0</v>
      </c>
      <c r="AG32" s="81">
        <f t="shared" si="8"/>
        <v>0</v>
      </c>
      <c r="AH32" s="44"/>
      <c r="AK32" s="83"/>
      <c r="AM32" s="44"/>
      <c r="AN32" s="44"/>
    </row>
    <row r="33" spans="1:40" s="51" customFormat="1" ht="25" customHeight="1" x14ac:dyDescent="0.35">
      <c r="A33" s="98" t="s">
        <v>24051</v>
      </c>
      <c r="B33" s="67">
        <v>2200</v>
      </c>
      <c r="C33" s="68" t="str">
        <f t="shared" si="0"/>
        <v>3104</v>
      </c>
      <c r="D33" s="69" t="str">
        <f t="shared" si="1"/>
        <v>22003104</v>
      </c>
      <c r="E33" s="70" t="str">
        <f t="shared" si="2"/>
        <v>22003104Propios</v>
      </c>
      <c r="F33" s="71">
        <v>31</v>
      </c>
      <c r="G33" s="72" t="s">
        <v>62</v>
      </c>
      <c r="H33" s="73" t="s">
        <v>24017</v>
      </c>
      <c r="I33" s="74">
        <v>202300000000056</v>
      </c>
      <c r="J33" s="73" t="s">
        <v>24056</v>
      </c>
      <c r="K33" s="73" t="s">
        <v>24057</v>
      </c>
      <c r="L33" s="237"/>
      <c r="M33" s="240"/>
      <c r="N33" s="235"/>
      <c r="O33" s="67" t="s">
        <v>38</v>
      </c>
      <c r="P33" s="67" t="s">
        <v>3647</v>
      </c>
      <c r="Q33" s="67" t="s">
        <v>406</v>
      </c>
      <c r="R33" s="67" t="s">
        <v>24061</v>
      </c>
      <c r="S33" s="75">
        <v>131777728</v>
      </c>
      <c r="T33" s="88"/>
      <c r="U33" s="77">
        <f>+SUMIFS('CDP 01042026'!$U$2:$U$270,'CDP 01042026'!$E$2:$E$270,'Proyectos Codigo TIC 01042026'!D33,'CDP 01042026'!$P$2:$P$270,'Proyectos Codigo TIC 01042026'!O33)</f>
        <v>0</v>
      </c>
      <c r="V33" s="77">
        <f>+SUMIFS('CDP 01042026'!$V$2:$V$270,'CDP 01042026'!$E$2:$E$270,'Proyectos Codigo TIC 01042026'!D33,'CDP 01042026'!$P$2:$P$270,'Proyectos Codigo TIC 01042026'!O33)</f>
        <v>0</v>
      </c>
      <c r="W33" s="78">
        <f t="shared" si="4"/>
        <v>0</v>
      </c>
      <c r="X33" s="79">
        <f t="shared" si="10"/>
        <v>131777728</v>
      </c>
      <c r="Y33" s="79">
        <f>+SUMIFS('CDP 01042026'!$U$2:$U$270,'CDP 01042026'!$E$2:$E$270,'Proyectos Codigo TIC 01042026'!D33,'CDP 01042026'!$K$2:$K$270,'Proyectos Codigo TIC 01042026'!P33,'CDP 01042026'!$P$2:$P$270,'Proyectos Codigo TIC 01042026'!O33)</f>
        <v>0</v>
      </c>
      <c r="Z33" s="79">
        <f>+SUMIFS('CDP 01042026'!$Y$2:$Y$270,'CDP 01042026'!$E$2:$E$270,'Proyectos Codigo TIC 01042026'!D33,'CDP 01042026'!$K$2:$K$270,'Proyectos Codigo TIC 01042026'!Q33,'CDP 01042026'!$P$2:$P$270,'Proyectos Codigo TIC 01042026'!O33)</f>
        <v>0</v>
      </c>
      <c r="AA33" s="79">
        <f t="shared" si="11"/>
        <v>131777728</v>
      </c>
      <c r="AB33" s="79">
        <f t="shared" si="7"/>
        <v>0</v>
      </c>
      <c r="AC33" s="80">
        <f>+SUMIFS('CDP 01042026'!$W$2:$W$270,'CDP 01042026'!$E$2:$E$270,'Proyectos Codigo TIC 01042026'!D33,'CDP 01042026'!$P$2:$P$270,'Proyectos Codigo TIC 01042026'!O33)</f>
        <v>0</v>
      </c>
      <c r="AD33" s="78">
        <f t="shared" si="12"/>
        <v>0</v>
      </c>
      <c r="AE33" s="81">
        <f t="shared" si="3"/>
        <v>0</v>
      </c>
      <c r="AF33" s="82">
        <f>+SUMIFS('CDP 01042026'!$X$2:$X$270,'CDP 01042026'!$E$2:$E$270,'Proyectos Codigo TIC 01042026'!D33,'CDP 01042026'!$P$2:$P$270,'Proyectos Codigo TIC 01042026'!O33)</f>
        <v>0</v>
      </c>
      <c r="AG33" s="81">
        <f t="shared" si="8"/>
        <v>0</v>
      </c>
      <c r="AH33" s="44"/>
      <c r="AK33" s="83"/>
      <c r="AM33" s="44"/>
      <c r="AN33" s="44"/>
    </row>
    <row r="34" spans="1:40" s="51" customFormat="1" ht="25" customHeight="1" x14ac:dyDescent="0.35">
      <c r="A34" s="98" t="s">
        <v>24051</v>
      </c>
      <c r="B34" s="67">
        <v>2200</v>
      </c>
      <c r="C34" s="68" t="str">
        <f t="shared" si="0"/>
        <v>3105</v>
      </c>
      <c r="D34" s="69" t="str">
        <f t="shared" si="1"/>
        <v>22003105</v>
      </c>
      <c r="E34" s="70" t="str">
        <f t="shared" si="2"/>
        <v>22003105Propios</v>
      </c>
      <c r="F34" s="71">
        <v>31</v>
      </c>
      <c r="G34" s="72" t="s">
        <v>24031</v>
      </c>
      <c r="H34" s="73" t="s">
        <v>24017</v>
      </c>
      <c r="I34" s="74">
        <v>202300000000056</v>
      </c>
      <c r="J34" s="73" t="s">
        <v>24056</v>
      </c>
      <c r="K34" s="73" t="s">
        <v>24057</v>
      </c>
      <c r="L34" s="237"/>
      <c r="M34" s="240"/>
      <c r="N34" s="235"/>
      <c r="O34" s="67" t="s">
        <v>38</v>
      </c>
      <c r="P34" s="67" t="s">
        <v>3647</v>
      </c>
      <c r="Q34" s="67" t="s">
        <v>406</v>
      </c>
      <c r="R34" s="67" t="s">
        <v>24062</v>
      </c>
      <c r="S34" s="75">
        <v>2761023830</v>
      </c>
      <c r="T34" s="88"/>
      <c r="U34" s="77">
        <f>+SUMIFS('CDP 01042026'!$U$2:$U$270,'CDP 01042026'!$E$2:$E$270,'Proyectos Codigo TIC 01042026'!D34,'CDP 01042026'!$P$2:$P$270,'Proyectos Codigo TIC 01042026'!O34)</f>
        <v>0</v>
      </c>
      <c r="V34" s="77">
        <f>+SUMIFS('CDP 01042026'!$V$2:$V$270,'CDP 01042026'!$E$2:$E$270,'Proyectos Codigo TIC 01042026'!D34,'CDP 01042026'!$P$2:$P$270,'Proyectos Codigo TIC 01042026'!O34)</f>
        <v>0</v>
      </c>
      <c r="W34" s="78">
        <f t="shared" si="4"/>
        <v>0</v>
      </c>
      <c r="X34" s="79">
        <f t="shared" si="10"/>
        <v>2761023830</v>
      </c>
      <c r="Y34" s="79">
        <f>+SUMIFS('CDP 01042026'!$U$2:$U$270,'CDP 01042026'!$E$2:$E$270,'Proyectos Codigo TIC 01042026'!D34,'CDP 01042026'!$K$2:$K$270,'Proyectos Codigo TIC 01042026'!P34,'CDP 01042026'!$P$2:$P$270,'Proyectos Codigo TIC 01042026'!O34)</f>
        <v>0</v>
      </c>
      <c r="Z34" s="79">
        <f>+SUMIFS('CDP 01042026'!$Y$2:$Y$270,'CDP 01042026'!$E$2:$E$270,'Proyectos Codigo TIC 01042026'!D34,'CDP 01042026'!$K$2:$K$270,'Proyectos Codigo TIC 01042026'!Q34,'CDP 01042026'!$P$2:$P$270,'Proyectos Codigo TIC 01042026'!O34)</f>
        <v>0</v>
      </c>
      <c r="AA34" s="79">
        <f t="shared" si="11"/>
        <v>2761023830</v>
      </c>
      <c r="AB34" s="79">
        <f t="shared" si="7"/>
        <v>0</v>
      </c>
      <c r="AC34" s="80">
        <f>+SUMIFS('CDP 01042026'!$W$2:$W$270,'CDP 01042026'!$E$2:$E$270,'Proyectos Codigo TIC 01042026'!D34,'CDP 01042026'!$P$2:$P$270,'Proyectos Codigo TIC 01042026'!O34)</f>
        <v>0</v>
      </c>
      <c r="AD34" s="78">
        <f t="shared" si="12"/>
        <v>0</v>
      </c>
      <c r="AE34" s="81">
        <f t="shared" si="3"/>
        <v>0</v>
      </c>
      <c r="AF34" s="82">
        <f>+SUMIFS('CDP 01042026'!$X$2:$X$270,'CDP 01042026'!$E$2:$E$270,'Proyectos Codigo TIC 01042026'!D34,'CDP 01042026'!$P$2:$P$270,'Proyectos Codigo TIC 01042026'!O34)</f>
        <v>0</v>
      </c>
      <c r="AG34" s="81">
        <f t="shared" si="8"/>
        <v>0</v>
      </c>
      <c r="AH34" s="44"/>
      <c r="AK34" s="83"/>
      <c r="AM34" s="44"/>
      <c r="AN34" s="44"/>
    </row>
    <row r="35" spans="1:40" s="51" customFormat="1" ht="25" customHeight="1" x14ac:dyDescent="0.35">
      <c r="A35" s="98" t="s">
        <v>24051</v>
      </c>
      <c r="B35" s="67">
        <v>2200</v>
      </c>
      <c r="C35" s="68" t="str">
        <f t="shared" si="0"/>
        <v>3106</v>
      </c>
      <c r="D35" s="69" t="str">
        <f t="shared" si="1"/>
        <v>22003106</v>
      </c>
      <c r="E35" s="70" t="str">
        <f t="shared" si="2"/>
        <v>22003106Propios</v>
      </c>
      <c r="F35" s="89">
        <v>31</v>
      </c>
      <c r="G35" s="72" t="s">
        <v>24033</v>
      </c>
      <c r="H35" s="73" t="s">
        <v>24017</v>
      </c>
      <c r="I35" s="74">
        <v>202300000000056</v>
      </c>
      <c r="J35" s="73" t="s">
        <v>24056</v>
      </c>
      <c r="K35" s="73" t="s">
        <v>24057</v>
      </c>
      <c r="L35" s="237"/>
      <c r="M35" s="240"/>
      <c r="N35" s="235"/>
      <c r="O35" s="67" t="s">
        <v>38</v>
      </c>
      <c r="P35" s="67" t="s">
        <v>3647</v>
      </c>
      <c r="Q35" s="67" t="s">
        <v>406</v>
      </c>
      <c r="R35" s="67" t="s">
        <v>24063</v>
      </c>
      <c r="S35" s="75">
        <f>800000000-173738557.4-38918530</f>
        <v>587342912.60000002</v>
      </c>
      <c r="T35" s="88"/>
      <c r="U35" s="77">
        <f>+SUMIFS('CDP 01042026'!$U$2:$U$270,'CDP 01042026'!$E$2:$E$270,'Proyectos Codigo TIC 01042026'!D35,'CDP 01042026'!$P$2:$P$270,'Proyectos Codigo TIC 01042026'!O35)</f>
        <v>0</v>
      </c>
      <c r="V35" s="77">
        <f>+SUMIFS('CDP 01042026'!$V$2:$V$270,'CDP 01042026'!$E$2:$E$270,'Proyectos Codigo TIC 01042026'!D35,'CDP 01042026'!$P$2:$P$270,'Proyectos Codigo TIC 01042026'!O35)</f>
        <v>0</v>
      </c>
      <c r="W35" s="78">
        <f t="shared" si="4"/>
        <v>0</v>
      </c>
      <c r="X35" s="79">
        <f t="shared" si="10"/>
        <v>587342912.60000002</v>
      </c>
      <c r="Y35" s="79">
        <f>+SUMIFS('CDP 01042026'!$U$2:$U$270,'CDP 01042026'!$E$2:$E$270,'Proyectos Codigo TIC 01042026'!D35,'CDP 01042026'!$K$2:$K$270,'Proyectos Codigo TIC 01042026'!P35,'CDP 01042026'!$P$2:$P$270,'Proyectos Codigo TIC 01042026'!O35)</f>
        <v>0</v>
      </c>
      <c r="Z35" s="79">
        <f>+SUMIFS('CDP 01042026'!$Y$2:$Y$270,'CDP 01042026'!$E$2:$E$270,'Proyectos Codigo TIC 01042026'!D35,'CDP 01042026'!$K$2:$K$270,'Proyectos Codigo TIC 01042026'!Q35,'CDP 01042026'!$P$2:$P$270,'Proyectos Codigo TIC 01042026'!O35)</f>
        <v>0</v>
      </c>
      <c r="AA35" s="79">
        <f t="shared" si="11"/>
        <v>587342912.60000002</v>
      </c>
      <c r="AB35" s="79">
        <f t="shared" si="7"/>
        <v>0</v>
      </c>
      <c r="AC35" s="80">
        <f>+SUMIFS('CDP 01042026'!$W$2:$W$270,'CDP 01042026'!$E$2:$E$270,'Proyectos Codigo TIC 01042026'!D35,'CDP 01042026'!$P$2:$P$270,'Proyectos Codigo TIC 01042026'!O35)</f>
        <v>0</v>
      </c>
      <c r="AD35" s="78">
        <f t="shared" si="12"/>
        <v>0</v>
      </c>
      <c r="AE35" s="81">
        <f t="shared" si="3"/>
        <v>0</v>
      </c>
      <c r="AF35" s="82">
        <f>+SUMIFS('CDP 01042026'!$X$2:$X$270,'CDP 01042026'!$E$2:$E$270,'Proyectos Codigo TIC 01042026'!D35,'CDP 01042026'!$P$2:$P$270,'Proyectos Codigo TIC 01042026'!O35)</f>
        <v>0</v>
      </c>
      <c r="AG35" s="81">
        <f t="shared" si="8"/>
        <v>0</v>
      </c>
      <c r="AH35" s="44"/>
      <c r="AK35" s="83"/>
      <c r="AM35" s="44"/>
      <c r="AN35" s="44"/>
    </row>
    <row r="36" spans="1:40" s="51" customFormat="1" ht="25" customHeight="1" x14ac:dyDescent="0.35">
      <c r="A36" s="98" t="s">
        <v>24051</v>
      </c>
      <c r="B36" s="67">
        <v>2200</v>
      </c>
      <c r="C36" s="68" t="str">
        <f t="shared" si="0"/>
        <v>3199</v>
      </c>
      <c r="D36" s="69" t="str">
        <f t="shared" si="1"/>
        <v>22003199</v>
      </c>
      <c r="E36" s="70" t="str">
        <f t="shared" si="2"/>
        <v>22003199Propios</v>
      </c>
      <c r="F36" s="71">
        <v>31</v>
      </c>
      <c r="G36" s="72" t="s">
        <v>24049</v>
      </c>
      <c r="H36" s="73" t="s">
        <v>24017</v>
      </c>
      <c r="I36" s="74">
        <v>202300000000056</v>
      </c>
      <c r="J36" s="73" t="s">
        <v>24056</v>
      </c>
      <c r="K36" s="73" t="s">
        <v>24057</v>
      </c>
      <c r="L36" s="237"/>
      <c r="M36" s="240"/>
      <c r="N36" s="236"/>
      <c r="O36" s="67" t="s">
        <v>38</v>
      </c>
      <c r="P36" s="67" t="s">
        <v>3647</v>
      </c>
      <c r="Q36" s="67" t="s">
        <v>406</v>
      </c>
      <c r="R36" s="67" t="s">
        <v>24024</v>
      </c>
      <c r="S36" s="75">
        <v>7296488914</v>
      </c>
      <c r="T36" s="88"/>
      <c r="U36" s="77">
        <f>+SUMIFS('CDP 01042026'!$U$2:$U$270,'CDP 01042026'!$E$2:$E$270,'Proyectos Codigo TIC 01042026'!D36,'CDP 01042026'!$P$2:$P$270,'Proyectos Codigo TIC 01042026'!O36)</f>
        <v>0</v>
      </c>
      <c r="V36" s="77">
        <f>+SUMIFS('CDP 01042026'!$V$2:$V$270,'CDP 01042026'!$E$2:$E$270,'Proyectos Codigo TIC 01042026'!D36,'CDP 01042026'!$P$2:$P$270,'Proyectos Codigo TIC 01042026'!O36)</f>
        <v>0</v>
      </c>
      <c r="W36" s="78">
        <f t="shared" si="4"/>
        <v>0</v>
      </c>
      <c r="X36" s="79">
        <f t="shared" si="10"/>
        <v>7296488914</v>
      </c>
      <c r="Y36" s="79">
        <f>+SUMIFS('CDP 01042026'!$U$2:$U$270,'CDP 01042026'!$E$2:$E$270,'Proyectos Codigo TIC 01042026'!D36,'CDP 01042026'!$K$2:$K$270,'Proyectos Codigo TIC 01042026'!P36,'CDP 01042026'!$P$2:$P$270,'Proyectos Codigo TIC 01042026'!O36)</f>
        <v>0</v>
      </c>
      <c r="Z36" s="79">
        <f>+SUMIFS('CDP 01042026'!$Y$2:$Y$270,'CDP 01042026'!$E$2:$E$270,'Proyectos Codigo TIC 01042026'!D36,'CDP 01042026'!$K$2:$K$270,'Proyectos Codigo TIC 01042026'!Q36,'CDP 01042026'!$P$2:$P$270,'Proyectos Codigo TIC 01042026'!O36)</f>
        <v>0</v>
      </c>
      <c r="AA36" s="79">
        <f t="shared" si="11"/>
        <v>7296488914</v>
      </c>
      <c r="AB36" s="79">
        <f t="shared" si="7"/>
        <v>0</v>
      </c>
      <c r="AC36" s="80">
        <f>+SUMIFS('CDP 01042026'!$W$2:$W$270,'CDP 01042026'!$E$2:$E$270,'Proyectos Codigo TIC 01042026'!D36,'CDP 01042026'!$P$2:$P$270,'Proyectos Codigo TIC 01042026'!O36)</f>
        <v>0</v>
      </c>
      <c r="AD36" s="78">
        <f t="shared" si="12"/>
        <v>0</v>
      </c>
      <c r="AE36" s="81">
        <f t="shared" si="3"/>
        <v>0</v>
      </c>
      <c r="AF36" s="82">
        <f>+SUMIFS('CDP 01042026'!$X$2:$X$270,'CDP 01042026'!$E$2:$E$270,'Proyectos Codigo TIC 01042026'!D36,'CDP 01042026'!$P$2:$P$270,'Proyectos Codigo TIC 01042026'!O36)</f>
        <v>0</v>
      </c>
      <c r="AG36" s="81">
        <f t="shared" si="8"/>
        <v>0</v>
      </c>
      <c r="AH36" s="44"/>
      <c r="AK36" s="83"/>
      <c r="AM36" s="44"/>
      <c r="AN36" s="44"/>
    </row>
    <row r="37" spans="1:40" s="51" customFormat="1" ht="25" customHeight="1" x14ac:dyDescent="0.35">
      <c r="A37" s="66" t="s">
        <v>24064</v>
      </c>
      <c r="B37" s="67">
        <v>2300</v>
      </c>
      <c r="C37" s="68" t="str">
        <f t="shared" si="0"/>
        <v>2701</v>
      </c>
      <c r="D37" s="69" t="str">
        <f t="shared" si="1"/>
        <v>23002701</v>
      </c>
      <c r="E37" s="70" t="str">
        <f t="shared" si="2"/>
        <v>23002701Propios</v>
      </c>
      <c r="F37" s="71">
        <v>27</v>
      </c>
      <c r="G37" s="72" t="s">
        <v>46</v>
      </c>
      <c r="H37" s="73" t="s">
        <v>24017</v>
      </c>
      <c r="I37" s="74">
        <v>202300000000160</v>
      </c>
      <c r="J37" s="73" t="s">
        <v>24065</v>
      </c>
      <c r="K37" s="73" t="s">
        <v>24066</v>
      </c>
      <c r="L37" s="237">
        <v>15733591788</v>
      </c>
      <c r="M37" s="239">
        <f>SUBTOTAL(9,S37:S45)</f>
        <v>15733591788</v>
      </c>
      <c r="N37" s="234">
        <f>+L37-M37</f>
        <v>0</v>
      </c>
      <c r="O37" s="67" t="s">
        <v>38</v>
      </c>
      <c r="P37" s="67" t="s">
        <v>3647</v>
      </c>
      <c r="Q37" s="67" t="s">
        <v>406</v>
      </c>
      <c r="R37" s="67" t="s">
        <v>24067</v>
      </c>
      <c r="S37" s="75">
        <v>2500000000</v>
      </c>
      <c r="T37" s="88"/>
      <c r="U37" s="77">
        <f>+SUMIFS('CDP 01042026'!$U$2:$U$270,'CDP 01042026'!$E$2:$E$270,'Proyectos Codigo TIC 01042026'!D37,'CDP 01042026'!$P$2:$P$270,'Proyectos Codigo TIC 01042026'!O37)</f>
        <v>0</v>
      </c>
      <c r="V37" s="77">
        <f>+SUMIFS('CDP 01042026'!$V$2:$V$270,'CDP 01042026'!$E$2:$E$270,'Proyectos Codigo TIC 01042026'!D37,'CDP 01042026'!$P$2:$P$270,'Proyectos Codigo TIC 01042026'!O37)</f>
        <v>0</v>
      </c>
      <c r="W37" s="78">
        <f t="shared" si="4"/>
        <v>0</v>
      </c>
      <c r="X37" s="79">
        <f t="shared" si="10"/>
        <v>2500000000</v>
      </c>
      <c r="Y37" s="79">
        <f>+SUMIFS('CDP 01042026'!$U$2:$U$270,'CDP 01042026'!$E$2:$E$270,'Proyectos Codigo TIC 01042026'!D37,'CDP 01042026'!$K$2:$K$270,'Proyectos Codigo TIC 01042026'!P37,'CDP 01042026'!$P$2:$P$270,'Proyectos Codigo TIC 01042026'!O37)</f>
        <v>0</v>
      </c>
      <c r="Z37" s="79">
        <f>+SUMIFS('CDP 01042026'!$Y$2:$Y$270,'CDP 01042026'!$E$2:$E$270,'Proyectos Codigo TIC 01042026'!D37,'CDP 01042026'!$K$2:$K$270,'Proyectos Codigo TIC 01042026'!Q37,'CDP 01042026'!$P$2:$P$270,'Proyectos Codigo TIC 01042026'!O37)</f>
        <v>0</v>
      </c>
      <c r="AA37" s="79">
        <f t="shared" si="11"/>
        <v>2500000000</v>
      </c>
      <c r="AB37" s="79">
        <f t="shared" si="7"/>
        <v>0</v>
      </c>
      <c r="AC37" s="80">
        <f>+SUMIFS('CDP 01042026'!$W$2:$W$270,'CDP 01042026'!$E$2:$E$270,'Proyectos Codigo TIC 01042026'!D37,'CDP 01042026'!$P$2:$P$270,'Proyectos Codigo TIC 01042026'!O37)</f>
        <v>0</v>
      </c>
      <c r="AD37" s="78">
        <f t="shared" si="12"/>
        <v>0</v>
      </c>
      <c r="AE37" s="81">
        <f t="shared" si="3"/>
        <v>0</v>
      </c>
      <c r="AF37" s="82">
        <f>+SUMIFS('CDP 01042026'!$X$2:$X$270,'CDP 01042026'!$E$2:$E$270,'Proyectos Codigo TIC 01042026'!D37,'CDP 01042026'!$P$2:$P$270,'Proyectos Codigo TIC 01042026'!O37)</f>
        <v>0</v>
      </c>
      <c r="AG37" s="81">
        <f t="shared" si="8"/>
        <v>0</v>
      </c>
      <c r="AH37" s="44"/>
      <c r="AK37" s="83"/>
      <c r="AM37" s="44"/>
      <c r="AN37" s="44"/>
    </row>
    <row r="38" spans="1:40" s="51" customFormat="1" ht="25" customHeight="1" x14ac:dyDescent="0.35">
      <c r="A38" s="66" t="s">
        <v>24064</v>
      </c>
      <c r="B38" s="67">
        <v>2300</v>
      </c>
      <c r="C38" s="68" t="str">
        <f t="shared" si="0"/>
        <v>2702</v>
      </c>
      <c r="D38" s="69" t="str">
        <f t="shared" si="1"/>
        <v>23002702</v>
      </c>
      <c r="E38" s="70" t="str">
        <f t="shared" si="2"/>
        <v>23002702Propios</v>
      </c>
      <c r="F38" s="71">
        <v>27</v>
      </c>
      <c r="G38" s="72" t="s">
        <v>37</v>
      </c>
      <c r="H38" s="73" t="s">
        <v>24017</v>
      </c>
      <c r="I38" s="74">
        <v>202300000000160</v>
      </c>
      <c r="J38" s="73" t="s">
        <v>24065</v>
      </c>
      <c r="K38" s="73" t="s">
        <v>24066</v>
      </c>
      <c r="L38" s="237"/>
      <c r="M38" s="240"/>
      <c r="N38" s="235"/>
      <c r="O38" s="67" t="s">
        <v>38</v>
      </c>
      <c r="P38" s="67" t="s">
        <v>3647</v>
      </c>
      <c r="Q38" s="67" t="s">
        <v>406</v>
      </c>
      <c r="R38" s="67" t="s">
        <v>24068</v>
      </c>
      <c r="S38" s="75">
        <v>900000000</v>
      </c>
      <c r="T38" s="88"/>
      <c r="U38" s="77">
        <f>+SUMIFS('CDP 01042026'!$U$2:$U$270,'CDP 01042026'!$E$2:$E$270,'Proyectos Codigo TIC 01042026'!D38,'CDP 01042026'!$P$2:$P$270,'Proyectos Codigo TIC 01042026'!O38)</f>
        <v>0</v>
      </c>
      <c r="V38" s="77">
        <f>+SUMIFS('CDP 01042026'!$V$2:$V$270,'CDP 01042026'!$E$2:$E$270,'Proyectos Codigo TIC 01042026'!D38,'CDP 01042026'!$P$2:$P$270,'Proyectos Codigo TIC 01042026'!O38)</f>
        <v>0</v>
      </c>
      <c r="W38" s="78">
        <f t="shared" si="4"/>
        <v>0</v>
      </c>
      <c r="X38" s="79">
        <f t="shared" si="10"/>
        <v>900000000</v>
      </c>
      <c r="Y38" s="79">
        <f>+SUMIFS('CDP 01042026'!$U$2:$U$270,'CDP 01042026'!$E$2:$E$270,'Proyectos Codigo TIC 01042026'!D38,'CDP 01042026'!$K$2:$K$270,'Proyectos Codigo TIC 01042026'!P38,'CDP 01042026'!$P$2:$P$270,'Proyectos Codigo TIC 01042026'!O38)</f>
        <v>0</v>
      </c>
      <c r="Z38" s="79">
        <f>+SUMIFS('CDP 01042026'!$Y$2:$Y$270,'CDP 01042026'!$E$2:$E$270,'Proyectos Codigo TIC 01042026'!D38,'CDP 01042026'!$K$2:$K$270,'Proyectos Codigo TIC 01042026'!Q38,'CDP 01042026'!$P$2:$P$270,'Proyectos Codigo TIC 01042026'!O38)</f>
        <v>0</v>
      </c>
      <c r="AA38" s="79">
        <f t="shared" si="11"/>
        <v>900000000</v>
      </c>
      <c r="AB38" s="79">
        <f t="shared" si="7"/>
        <v>0</v>
      </c>
      <c r="AC38" s="80">
        <f>+SUMIFS('CDP 01042026'!$W$2:$W$270,'CDP 01042026'!$E$2:$E$270,'Proyectos Codigo TIC 01042026'!D38,'CDP 01042026'!$P$2:$P$270,'Proyectos Codigo TIC 01042026'!O38)</f>
        <v>0</v>
      </c>
      <c r="AD38" s="78">
        <f t="shared" si="12"/>
        <v>0</v>
      </c>
      <c r="AE38" s="81">
        <f t="shared" si="3"/>
        <v>0</v>
      </c>
      <c r="AF38" s="82">
        <f>+SUMIFS('CDP 01042026'!$X$2:$X$270,'CDP 01042026'!$E$2:$E$270,'Proyectos Codigo TIC 01042026'!D38,'CDP 01042026'!$P$2:$P$270,'Proyectos Codigo TIC 01042026'!O38)</f>
        <v>0</v>
      </c>
      <c r="AG38" s="81">
        <f t="shared" si="8"/>
        <v>0</v>
      </c>
      <c r="AH38" s="44"/>
      <c r="AK38" s="83"/>
      <c r="AM38" s="44"/>
      <c r="AN38" s="44"/>
    </row>
    <row r="39" spans="1:40" s="51" customFormat="1" ht="25" customHeight="1" x14ac:dyDescent="0.35">
      <c r="A39" s="66" t="s">
        <v>24064</v>
      </c>
      <c r="B39" s="67">
        <v>2300</v>
      </c>
      <c r="C39" s="68" t="str">
        <f t="shared" si="0"/>
        <v>2703</v>
      </c>
      <c r="D39" s="69" t="str">
        <f t="shared" si="1"/>
        <v>23002703</v>
      </c>
      <c r="E39" s="70" t="str">
        <f t="shared" si="2"/>
        <v>23002703Propios</v>
      </c>
      <c r="F39" s="71">
        <v>27</v>
      </c>
      <c r="G39" s="72" t="s">
        <v>43</v>
      </c>
      <c r="H39" s="73" t="s">
        <v>24017</v>
      </c>
      <c r="I39" s="74">
        <v>202300000000160</v>
      </c>
      <c r="J39" s="73" t="s">
        <v>24065</v>
      </c>
      <c r="K39" s="73" t="s">
        <v>24066</v>
      </c>
      <c r="L39" s="237"/>
      <c r="M39" s="240"/>
      <c r="N39" s="235"/>
      <c r="O39" s="67" t="s">
        <v>38</v>
      </c>
      <c r="P39" s="67" t="s">
        <v>3647</v>
      </c>
      <c r="Q39" s="67" t="s">
        <v>406</v>
      </c>
      <c r="R39" s="67" t="s">
        <v>24069</v>
      </c>
      <c r="S39" s="75">
        <v>1800000000</v>
      </c>
      <c r="T39" s="88"/>
      <c r="U39" s="77">
        <f>+SUMIFS('CDP 01042026'!$U$2:$U$270,'CDP 01042026'!$E$2:$E$270,'Proyectos Codigo TIC 01042026'!D39,'CDP 01042026'!$P$2:$P$270,'Proyectos Codigo TIC 01042026'!O39)</f>
        <v>0</v>
      </c>
      <c r="V39" s="77">
        <f>+SUMIFS('CDP 01042026'!$V$2:$V$270,'CDP 01042026'!$E$2:$E$270,'Proyectos Codigo TIC 01042026'!D39,'CDP 01042026'!$P$2:$P$270,'Proyectos Codigo TIC 01042026'!O39)</f>
        <v>0</v>
      </c>
      <c r="W39" s="78">
        <f t="shared" si="4"/>
        <v>0</v>
      </c>
      <c r="X39" s="79">
        <f t="shared" si="10"/>
        <v>1800000000</v>
      </c>
      <c r="Y39" s="79">
        <f>+SUMIFS('CDP 01042026'!$U$2:$U$270,'CDP 01042026'!$E$2:$E$270,'Proyectos Codigo TIC 01042026'!D39,'CDP 01042026'!$K$2:$K$270,'Proyectos Codigo TIC 01042026'!P39,'CDP 01042026'!$P$2:$P$270,'Proyectos Codigo TIC 01042026'!O39)</f>
        <v>0</v>
      </c>
      <c r="Z39" s="79">
        <f>+SUMIFS('CDP 01042026'!$Y$2:$Y$270,'CDP 01042026'!$E$2:$E$270,'Proyectos Codigo TIC 01042026'!D39,'CDP 01042026'!$K$2:$K$270,'Proyectos Codigo TIC 01042026'!Q39,'CDP 01042026'!$P$2:$P$270,'Proyectos Codigo TIC 01042026'!O39)</f>
        <v>0</v>
      </c>
      <c r="AA39" s="79">
        <f t="shared" si="11"/>
        <v>1800000000</v>
      </c>
      <c r="AB39" s="79">
        <f t="shared" si="7"/>
        <v>0</v>
      </c>
      <c r="AC39" s="80">
        <f>+SUMIFS('CDP 01042026'!$W$2:$W$270,'CDP 01042026'!$E$2:$E$270,'Proyectos Codigo TIC 01042026'!D39,'CDP 01042026'!$P$2:$P$270,'Proyectos Codigo TIC 01042026'!O39)</f>
        <v>0</v>
      </c>
      <c r="AD39" s="78">
        <f t="shared" si="12"/>
        <v>0</v>
      </c>
      <c r="AE39" s="81">
        <f t="shared" si="3"/>
        <v>0</v>
      </c>
      <c r="AF39" s="82">
        <f>+SUMIFS('CDP 01042026'!$X$2:$X$270,'CDP 01042026'!$E$2:$E$270,'Proyectos Codigo TIC 01042026'!D39,'CDP 01042026'!$P$2:$P$270,'Proyectos Codigo TIC 01042026'!O39)</f>
        <v>0</v>
      </c>
      <c r="AG39" s="81">
        <f t="shared" si="8"/>
        <v>0</v>
      </c>
      <c r="AH39" s="44"/>
      <c r="AK39" s="83"/>
      <c r="AM39" s="44"/>
      <c r="AN39" s="44"/>
    </row>
    <row r="40" spans="1:40" s="51" customFormat="1" ht="25" customHeight="1" x14ac:dyDescent="0.35">
      <c r="A40" s="66" t="s">
        <v>24064</v>
      </c>
      <c r="B40" s="67">
        <v>2300</v>
      </c>
      <c r="C40" s="68" t="str">
        <f t="shared" si="0"/>
        <v>2704</v>
      </c>
      <c r="D40" s="69" t="str">
        <f t="shared" si="1"/>
        <v>23002704</v>
      </c>
      <c r="E40" s="70" t="str">
        <f t="shared" si="2"/>
        <v>23002704Propios</v>
      </c>
      <c r="F40" s="89">
        <v>27</v>
      </c>
      <c r="G40" s="72" t="s">
        <v>62</v>
      </c>
      <c r="H40" s="73" t="s">
        <v>24017</v>
      </c>
      <c r="I40" s="74">
        <v>202300000000160</v>
      </c>
      <c r="J40" s="73" t="s">
        <v>24065</v>
      </c>
      <c r="K40" s="73" t="s">
        <v>24066</v>
      </c>
      <c r="L40" s="237"/>
      <c r="M40" s="240"/>
      <c r="N40" s="235"/>
      <c r="O40" s="67" t="s">
        <v>38</v>
      </c>
      <c r="P40" s="67" t="s">
        <v>3647</v>
      </c>
      <c r="Q40" s="67" t="s">
        <v>406</v>
      </c>
      <c r="R40" s="67" t="s">
        <v>24070</v>
      </c>
      <c r="S40" s="77">
        <v>300000000</v>
      </c>
      <c r="T40" s="88"/>
      <c r="U40" s="77">
        <f>+SUMIFS('CDP 01042026'!$U$2:$U$270,'CDP 01042026'!$E$2:$E$270,'Proyectos Codigo TIC 01042026'!D40,'CDP 01042026'!$P$2:$P$270,'Proyectos Codigo TIC 01042026'!O40)</f>
        <v>0</v>
      </c>
      <c r="V40" s="77">
        <f>+SUMIFS('CDP 01042026'!$V$2:$V$270,'CDP 01042026'!$E$2:$E$270,'Proyectos Codigo TIC 01042026'!D40,'CDP 01042026'!$P$2:$P$270,'Proyectos Codigo TIC 01042026'!O40)</f>
        <v>0</v>
      </c>
      <c r="W40" s="78">
        <f t="shared" si="4"/>
        <v>0</v>
      </c>
      <c r="X40" s="79">
        <f t="shared" si="10"/>
        <v>300000000</v>
      </c>
      <c r="Y40" s="79">
        <f>+SUMIFS('CDP 01042026'!$U$2:$U$270,'CDP 01042026'!$E$2:$E$270,'Proyectos Codigo TIC 01042026'!D40,'CDP 01042026'!$K$2:$K$270,'Proyectos Codigo TIC 01042026'!P40,'CDP 01042026'!$P$2:$P$270,'Proyectos Codigo TIC 01042026'!O40)</f>
        <v>0</v>
      </c>
      <c r="Z40" s="79">
        <f>+SUMIFS('CDP 01042026'!$Y$2:$Y$270,'CDP 01042026'!$E$2:$E$270,'Proyectos Codigo TIC 01042026'!D40,'CDP 01042026'!$K$2:$K$270,'Proyectos Codigo TIC 01042026'!Q40,'CDP 01042026'!$P$2:$P$270,'Proyectos Codigo TIC 01042026'!O40)</f>
        <v>0</v>
      </c>
      <c r="AA40" s="79">
        <f t="shared" si="11"/>
        <v>300000000</v>
      </c>
      <c r="AB40" s="79">
        <f t="shared" si="7"/>
        <v>0</v>
      </c>
      <c r="AC40" s="80">
        <f>+SUMIFS('CDP 01042026'!$W$2:$W$270,'CDP 01042026'!$E$2:$E$270,'Proyectos Codigo TIC 01042026'!D40,'CDP 01042026'!$P$2:$P$270,'Proyectos Codigo TIC 01042026'!O40)</f>
        <v>0</v>
      </c>
      <c r="AD40" s="78">
        <f t="shared" si="12"/>
        <v>0</v>
      </c>
      <c r="AE40" s="81">
        <f t="shared" si="3"/>
        <v>0</v>
      </c>
      <c r="AF40" s="82">
        <f>+SUMIFS('CDP 01042026'!$X$2:$X$270,'CDP 01042026'!$E$2:$E$270,'Proyectos Codigo TIC 01042026'!D40,'CDP 01042026'!$P$2:$P$270,'Proyectos Codigo TIC 01042026'!O40)</f>
        <v>0</v>
      </c>
      <c r="AG40" s="81">
        <f t="shared" si="8"/>
        <v>0</v>
      </c>
      <c r="AH40" s="44"/>
      <c r="AK40" s="83"/>
      <c r="AM40" s="44"/>
      <c r="AN40" s="44"/>
    </row>
    <row r="41" spans="1:40" s="51" customFormat="1" ht="25" customHeight="1" x14ac:dyDescent="0.35">
      <c r="A41" s="91" t="s">
        <v>24064</v>
      </c>
      <c r="B41" s="92">
        <v>1400</v>
      </c>
      <c r="C41" s="68" t="str">
        <f t="shared" si="0"/>
        <v>2705</v>
      </c>
      <c r="D41" s="69" t="str">
        <f t="shared" si="1"/>
        <v>14002705</v>
      </c>
      <c r="E41" s="70" t="str">
        <f t="shared" si="2"/>
        <v>14002705Propios</v>
      </c>
      <c r="F41" s="89">
        <v>27</v>
      </c>
      <c r="G41" s="72" t="s">
        <v>24031</v>
      </c>
      <c r="H41" s="73" t="s">
        <v>24017</v>
      </c>
      <c r="I41" s="74">
        <v>202300000000160</v>
      </c>
      <c r="J41" s="73" t="s">
        <v>24065</v>
      </c>
      <c r="K41" s="73" t="s">
        <v>24066</v>
      </c>
      <c r="L41" s="237"/>
      <c r="M41" s="240"/>
      <c r="N41" s="235"/>
      <c r="O41" s="67" t="s">
        <v>38</v>
      </c>
      <c r="P41" s="67" t="s">
        <v>3647</v>
      </c>
      <c r="Q41" s="67" t="s">
        <v>406</v>
      </c>
      <c r="R41" s="67" t="s">
        <v>24071</v>
      </c>
      <c r="S41" s="77">
        <v>500000000</v>
      </c>
      <c r="T41" s="88"/>
      <c r="U41" s="77">
        <f>+SUMIFS('CDP 01042026'!$U$2:$U$270,'CDP 01042026'!$E$2:$E$270,'Proyectos Codigo TIC 01042026'!D41,'CDP 01042026'!$P$2:$P$270,'Proyectos Codigo TIC 01042026'!O41)</f>
        <v>0</v>
      </c>
      <c r="V41" s="77">
        <f>+SUMIFS('CDP 01042026'!$V$2:$V$270,'CDP 01042026'!$E$2:$E$270,'Proyectos Codigo TIC 01042026'!D41,'CDP 01042026'!$P$2:$P$270,'Proyectos Codigo TIC 01042026'!O41)</f>
        <v>0</v>
      </c>
      <c r="W41" s="78">
        <f t="shared" si="4"/>
        <v>0</v>
      </c>
      <c r="X41" s="79">
        <f t="shared" si="10"/>
        <v>500000000</v>
      </c>
      <c r="Y41" s="79">
        <f>+SUMIFS('CDP 01042026'!$U$2:$U$270,'CDP 01042026'!$E$2:$E$270,'Proyectos Codigo TIC 01042026'!D41,'CDP 01042026'!$K$2:$K$270,'Proyectos Codigo TIC 01042026'!P41,'CDP 01042026'!$P$2:$P$270,'Proyectos Codigo TIC 01042026'!O41)</f>
        <v>0</v>
      </c>
      <c r="Z41" s="79">
        <f>+SUMIFS('CDP 01042026'!$Y$2:$Y$270,'CDP 01042026'!$E$2:$E$270,'Proyectos Codigo TIC 01042026'!D41,'CDP 01042026'!$K$2:$K$270,'Proyectos Codigo TIC 01042026'!Q41,'CDP 01042026'!$P$2:$P$270,'Proyectos Codigo TIC 01042026'!O41)</f>
        <v>0</v>
      </c>
      <c r="AA41" s="79">
        <f t="shared" si="11"/>
        <v>500000000</v>
      </c>
      <c r="AB41" s="79">
        <f t="shared" si="7"/>
        <v>0</v>
      </c>
      <c r="AC41" s="80">
        <f>+SUMIFS('CDP 01042026'!$W$2:$W$270,'CDP 01042026'!$E$2:$E$270,'Proyectos Codigo TIC 01042026'!D41,'CDP 01042026'!$P$2:$P$270,'Proyectos Codigo TIC 01042026'!O41)</f>
        <v>0</v>
      </c>
      <c r="AD41" s="78">
        <f t="shared" si="12"/>
        <v>0</v>
      </c>
      <c r="AE41" s="81">
        <f t="shared" si="3"/>
        <v>0</v>
      </c>
      <c r="AF41" s="82">
        <f>+SUMIFS('CDP 01042026'!$X$2:$X$270,'CDP 01042026'!$E$2:$E$270,'Proyectos Codigo TIC 01042026'!D41,'CDP 01042026'!$P$2:$P$270,'Proyectos Codigo TIC 01042026'!O41)</f>
        <v>0</v>
      </c>
      <c r="AG41" s="81">
        <f t="shared" si="8"/>
        <v>0</v>
      </c>
      <c r="AH41" s="44"/>
      <c r="AK41" s="83"/>
      <c r="AM41" s="44"/>
      <c r="AN41" s="44"/>
    </row>
    <row r="42" spans="1:40" s="51" customFormat="1" ht="25" customHeight="1" x14ac:dyDescent="0.35">
      <c r="A42" s="66" t="s">
        <v>24064</v>
      </c>
      <c r="B42" s="67">
        <v>2300</v>
      </c>
      <c r="C42" s="68" t="str">
        <f t="shared" si="0"/>
        <v>2706</v>
      </c>
      <c r="D42" s="69" t="str">
        <f t="shared" si="1"/>
        <v>23002706</v>
      </c>
      <c r="E42" s="70" t="str">
        <f t="shared" si="2"/>
        <v>23002706Propios</v>
      </c>
      <c r="F42" s="89">
        <v>27</v>
      </c>
      <c r="G42" s="72" t="s">
        <v>24033</v>
      </c>
      <c r="H42" s="73" t="s">
        <v>24017</v>
      </c>
      <c r="I42" s="74">
        <v>202300000000160</v>
      </c>
      <c r="J42" s="73" t="s">
        <v>24065</v>
      </c>
      <c r="K42" s="73" t="s">
        <v>24066</v>
      </c>
      <c r="L42" s="237"/>
      <c r="M42" s="240"/>
      <c r="N42" s="235"/>
      <c r="O42" s="67" t="s">
        <v>38</v>
      </c>
      <c r="P42" s="67" t="s">
        <v>3647</v>
      </c>
      <c r="Q42" s="67" t="s">
        <v>406</v>
      </c>
      <c r="R42" s="67" t="s">
        <v>24072</v>
      </c>
      <c r="S42" s="77">
        <v>900000000</v>
      </c>
      <c r="T42" s="88"/>
      <c r="U42" s="77">
        <f>+SUMIFS('CDP 01042026'!$U$2:$U$270,'CDP 01042026'!$E$2:$E$270,'Proyectos Codigo TIC 01042026'!D42,'CDP 01042026'!$P$2:$P$270,'Proyectos Codigo TIC 01042026'!O42)</f>
        <v>0</v>
      </c>
      <c r="V42" s="77">
        <f>+SUMIFS('CDP 01042026'!$V$2:$V$270,'CDP 01042026'!$E$2:$E$270,'Proyectos Codigo TIC 01042026'!D42,'CDP 01042026'!$P$2:$P$270,'Proyectos Codigo TIC 01042026'!O42)</f>
        <v>0</v>
      </c>
      <c r="W42" s="78">
        <f t="shared" si="4"/>
        <v>0</v>
      </c>
      <c r="X42" s="79">
        <f t="shared" si="10"/>
        <v>900000000</v>
      </c>
      <c r="Y42" s="79">
        <f>+SUMIFS('CDP 01042026'!$U$2:$U$270,'CDP 01042026'!$E$2:$E$270,'Proyectos Codigo TIC 01042026'!D42,'CDP 01042026'!$K$2:$K$270,'Proyectos Codigo TIC 01042026'!P42,'CDP 01042026'!$P$2:$P$270,'Proyectos Codigo TIC 01042026'!O42)</f>
        <v>0</v>
      </c>
      <c r="Z42" s="79">
        <f>+SUMIFS('CDP 01042026'!$Y$2:$Y$270,'CDP 01042026'!$E$2:$E$270,'Proyectos Codigo TIC 01042026'!D42,'CDP 01042026'!$K$2:$K$270,'Proyectos Codigo TIC 01042026'!Q42,'CDP 01042026'!$P$2:$P$270,'Proyectos Codigo TIC 01042026'!O42)</f>
        <v>0</v>
      </c>
      <c r="AA42" s="79">
        <f t="shared" si="11"/>
        <v>900000000</v>
      </c>
      <c r="AB42" s="79">
        <f t="shared" si="7"/>
        <v>0</v>
      </c>
      <c r="AC42" s="80">
        <f>+SUMIFS('CDP 01042026'!$W$2:$W$270,'CDP 01042026'!$E$2:$E$270,'Proyectos Codigo TIC 01042026'!D42,'CDP 01042026'!$P$2:$P$270,'Proyectos Codigo TIC 01042026'!O42)</f>
        <v>0</v>
      </c>
      <c r="AD42" s="78">
        <f t="shared" si="12"/>
        <v>0</v>
      </c>
      <c r="AE42" s="81">
        <f t="shared" si="3"/>
        <v>0</v>
      </c>
      <c r="AF42" s="82">
        <f>+SUMIFS('CDP 01042026'!$X$2:$X$270,'CDP 01042026'!$E$2:$E$270,'Proyectos Codigo TIC 01042026'!D42,'CDP 01042026'!$P$2:$P$270,'Proyectos Codigo TIC 01042026'!O42)</f>
        <v>0</v>
      </c>
      <c r="AG42" s="81">
        <f t="shared" si="8"/>
        <v>0</v>
      </c>
      <c r="AH42" s="44"/>
      <c r="AK42" s="83"/>
      <c r="AM42" s="44"/>
      <c r="AN42" s="44"/>
    </row>
    <row r="43" spans="1:40" s="51" customFormat="1" ht="25" customHeight="1" x14ac:dyDescent="0.35">
      <c r="A43" s="66" t="s">
        <v>24064</v>
      </c>
      <c r="B43" s="67">
        <v>2300</v>
      </c>
      <c r="C43" s="68" t="str">
        <f t="shared" si="0"/>
        <v>2707</v>
      </c>
      <c r="D43" s="69" t="str">
        <f t="shared" si="1"/>
        <v>23002707</v>
      </c>
      <c r="E43" s="70" t="str">
        <f t="shared" si="2"/>
        <v>23002707Propios</v>
      </c>
      <c r="F43" s="89">
        <v>27</v>
      </c>
      <c r="G43" s="72" t="s">
        <v>70</v>
      </c>
      <c r="H43" s="73" t="s">
        <v>24017</v>
      </c>
      <c r="I43" s="74">
        <v>202300000000160</v>
      </c>
      <c r="J43" s="73" t="s">
        <v>24065</v>
      </c>
      <c r="K43" s="73" t="s">
        <v>24066</v>
      </c>
      <c r="L43" s="237"/>
      <c r="M43" s="240"/>
      <c r="N43" s="235"/>
      <c r="O43" s="67" t="s">
        <v>38</v>
      </c>
      <c r="P43" s="67" t="s">
        <v>3647</v>
      </c>
      <c r="Q43" s="67" t="s">
        <v>406</v>
      </c>
      <c r="R43" s="67" t="s">
        <v>24073</v>
      </c>
      <c r="S43" s="77">
        <v>900000000</v>
      </c>
      <c r="T43" s="88"/>
      <c r="U43" s="77">
        <f>+SUMIFS('CDP 01042026'!$U$2:$U$270,'CDP 01042026'!$E$2:$E$270,'Proyectos Codigo TIC 01042026'!D43,'CDP 01042026'!$P$2:$P$270,'Proyectos Codigo TIC 01042026'!O43)</f>
        <v>0</v>
      </c>
      <c r="V43" s="77">
        <f>+SUMIFS('CDP 01042026'!$V$2:$V$270,'CDP 01042026'!$E$2:$E$270,'Proyectos Codigo TIC 01042026'!D43,'CDP 01042026'!$P$2:$P$270,'Proyectos Codigo TIC 01042026'!O43)</f>
        <v>0</v>
      </c>
      <c r="W43" s="78">
        <f t="shared" si="4"/>
        <v>0</v>
      </c>
      <c r="X43" s="79">
        <f t="shared" si="10"/>
        <v>900000000</v>
      </c>
      <c r="Y43" s="79">
        <f>+SUMIFS('CDP 01042026'!$U$2:$U$270,'CDP 01042026'!$E$2:$E$270,'Proyectos Codigo TIC 01042026'!D43,'CDP 01042026'!$K$2:$K$270,'Proyectos Codigo TIC 01042026'!P43,'CDP 01042026'!$P$2:$P$270,'Proyectos Codigo TIC 01042026'!O43)</f>
        <v>0</v>
      </c>
      <c r="Z43" s="79">
        <f>+SUMIFS('CDP 01042026'!$Y$2:$Y$270,'CDP 01042026'!$E$2:$E$270,'Proyectos Codigo TIC 01042026'!D43,'CDP 01042026'!$K$2:$K$270,'Proyectos Codigo TIC 01042026'!Q43,'CDP 01042026'!$P$2:$P$270,'Proyectos Codigo TIC 01042026'!O43)</f>
        <v>0</v>
      </c>
      <c r="AA43" s="79">
        <f t="shared" si="11"/>
        <v>900000000</v>
      </c>
      <c r="AB43" s="79">
        <f t="shared" si="7"/>
        <v>0</v>
      </c>
      <c r="AC43" s="80">
        <f>+SUMIFS('CDP 01042026'!$W$2:$W$270,'CDP 01042026'!$E$2:$E$270,'Proyectos Codigo TIC 01042026'!D43,'CDP 01042026'!$P$2:$P$270,'Proyectos Codigo TIC 01042026'!O43)</f>
        <v>0</v>
      </c>
      <c r="AD43" s="78">
        <f t="shared" si="12"/>
        <v>0</v>
      </c>
      <c r="AE43" s="81">
        <f t="shared" si="3"/>
        <v>0</v>
      </c>
      <c r="AF43" s="82">
        <f>+SUMIFS('CDP 01042026'!$X$2:$X$270,'CDP 01042026'!$E$2:$E$270,'Proyectos Codigo TIC 01042026'!D43,'CDP 01042026'!$P$2:$P$270,'Proyectos Codigo TIC 01042026'!O43)</f>
        <v>0</v>
      </c>
      <c r="AG43" s="81">
        <f t="shared" si="8"/>
        <v>0</v>
      </c>
      <c r="AH43" s="44"/>
      <c r="AK43" s="83"/>
      <c r="AM43" s="44"/>
      <c r="AN43" s="44"/>
    </row>
    <row r="44" spans="1:40" s="51" customFormat="1" ht="25" customHeight="1" x14ac:dyDescent="0.35">
      <c r="A44" s="66" t="s">
        <v>24064</v>
      </c>
      <c r="B44" s="67">
        <v>2300</v>
      </c>
      <c r="C44" s="68" t="str">
        <f t="shared" si="0"/>
        <v>2708</v>
      </c>
      <c r="D44" s="69" t="str">
        <f t="shared" si="1"/>
        <v>23002708</v>
      </c>
      <c r="E44" s="70" t="str">
        <f t="shared" si="2"/>
        <v>23002708Propios</v>
      </c>
      <c r="F44" s="89">
        <v>27</v>
      </c>
      <c r="G44" s="72" t="s">
        <v>80</v>
      </c>
      <c r="H44" s="73" t="s">
        <v>24017</v>
      </c>
      <c r="I44" s="74">
        <v>202300000000160</v>
      </c>
      <c r="J44" s="73" t="s">
        <v>24065</v>
      </c>
      <c r="K44" s="73" t="s">
        <v>24066</v>
      </c>
      <c r="L44" s="237"/>
      <c r="M44" s="240"/>
      <c r="N44" s="235"/>
      <c r="O44" s="67" t="s">
        <v>38</v>
      </c>
      <c r="P44" s="67" t="s">
        <v>3647</v>
      </c>
      <c r="Q44" s="67" t="s">
        <v>406</v>
      </c>
      <c r="R44" s="67" t="s">
        <v>24074</v>
      </c>
      <c r="S44" s="77">
        <v>490000000</v>
      </c>
      <c r="T44" s="88"/>
      <c r="U44" s="77">
        <f>+SUMIFS('CDP 01042026'!$U$2:$U$270,'CDP 01042026'!$E$2:$E$270,'Proyectos Codigo TIC 01042026'!D44,'CDP 01042026'!$P$2:$P$270,'Proyectos Codigo TIC 01042026'!O44)</f>
        <v>0</v>
      </c>
      <c r="V44" s="77">
        <f>+SUMIFS('CDP 01042026'!$V$2:$V$270,'CDP 01042026'!$E$2:$E$270,'Proyectos Codigo TIC 01042026'!D44,'CDP 01042026'!$P$2:$P$270,'Proyectos Codigo TIC 01042026'!O44)</f>
        <v>0</v>
      </c>
      <c r="W44" s="78">
        <f t="shared" si="4"/>
        <v>0</v>
      </c>
      <c r="X44" s="79">
        <f t="shared" si="10"/>
        <v>490000000</v>
      </c>
      <c r="Y44" s="79">
        <f>+SUMIFS('CDP 01042026'!$U$2:$U$270,'CDP 01042026'!$E$2:$E$270,'Proyectos Codigo TIC 01042026'!D44,'CDP 01042026'!$K$2:$K$270,'Proyectos Codigo TIC 01042026'!P44,'CDP 01042026'!$P$2:$P$270,'Proyectos Codigo TIC 01042026'!O44)</f>
        <v>0</v>
      </c>
      <c r="Z44" s="79">
        <f>+SUMIFS('CDP 01042026'!$Y$2:$Y$270,'CDP 01042026'!$E$2:$E$270,'Proyectos Codigo TIC 01042026'!D44,'CDP 01042026'!$K$2:$K$270,'Proyectos Codigo TIC 01042026'!Q44,'CDP 01042026'!$P$2:$P$270,'Proyectos Codigo TIC 01042026'!O44)</f>
        <v>0</v>
      </c>
      <c r="AA44" s="79">
        <f t="shared" si="11"/>
        <v>490000000</v>
      </c>
      <c r="AB44" s="79">
        <f t="shared" si="7"/>
        <v>0</v>
      </c>
      <c r="AC44" s="80">
        <f>+SUMIFS('CDP 01042026'!$W$2:$W$270,'CDP 01042026'!$E$2:$E$270,'Proyectos Codigo TIC 01042026'!D44,'CDP 01042026'!$P$2:$P$270,'Proyectos Codigo TIC 01042026'!O44)</f>
        <v>0</v>
      </c>
      <c r="AD44" s="78">
        <f t="shared" si="12"/>
        <v>0</v>
      </c>
      <c r="AE44" s="81">
        <f t="shared" si="3"/>
        <v>0</v>
      </c>
      <c r="AF44" s="82">
        <f>+SUMIFS('CDP 01042026'!$X$2:$X$270,'CDP 01042026'!$E$2:$E$270,'Proyectos Codigo TIC 01042026'!D44,'CDP 01042026'!$P$2:$P$270,'Proyectos Codigo TIC 01042026'!O44)</f>
        <v>0</v>
      </c>
      <c r="AG44" s="81">
        <f t="shared" si="8"/>
        <v>0</v>
      </c>
      <c r="AH44" s="44"/>
      <c r="AK44" s="83"/>
      <c r="AM44" s="44"/>
      <c r="AN44" s="44"/>
    </row>
    <row r="45" spans="1:40" s="51" customFormat="1" ht="25" customHeight="1" x14ac:dyDescent="0.35">
      <c r="A45" s="66" t="s">
        <v>24064</v>
      </c>
      <c r="B45" s="67">
        <v>2300</v>
      </c>
      <c r="C45" s="68" t="str">
        <f t="shared" si="0"/>
        <v>2799</v>
      </c>
      <c r="D45" s="69" t="str">
        <f t="shared" si="1"/>
        <v>23002799</v>
      </c>
      <c r="E45" s="70" t="str">
        <f t="shared" si="2"/>
        <v>23002799Propios</v>
      </c>
      <c r="F45" s="71">
        <v>27</v>
      </c>
      <c r="G45" s="72">
        <v>99</v>
      </c>
      <c r="H45" s="73" t="s">
        <v>24017</v>
      </c>
      <c r="I45" s="74">
        <v>202300000000160</v>
      </c>
      <c r="J45" s="73" t="s">
        <v>24065</v>
      </c>
      <c r="K45" s="73" t="s">
        <v>24066</v>
      </c>
      <c r="L45" s="237"/>
      <c r="M45" s="240"/>
      <c r="N45" s="236"/>
      <c r="O45" s="67" t="s">
        <v>38</v>
      </c>
      <c r="P45" s="67" t="s">
        <v>3647</v>
      </c>
      <c r="Q45" s="67" t="s">
        <v>406</v>
      </c>
      <c r="R45" s="67" t="s">
        <v>24024</v>
      </c>
      <c r="S45" s="77">
        <v>7443591788</v>
      </c>
      <c r="T45" s="88"/>
      <c r="U45" s="77">
        <f>+SUMIFS('CDP 01042026'!$U$2:$U$270,'CDP 01042026'!$E$2:$E$270,'Proyectos Codigo TIC 01042026'!D45,'CDP 01042026'!$P$2:$P$270,'Proyectos Codigo TIC 01042026'!O45)</f>
        <v>0</v>
      </c>
      <c r="V45" s="77">
        <f>+SUMIFS('CDP 01042026'!$V$2:$V$270,'CDP 01042026'!$E$2:$E$270,'Proyectos Codigo TIC 01042026'!D45,'CDP 01042026'!$P$2:$P$270,'Proyectos Codigo TIC 01042026'!O45)</f>
        <v>0</v>
      </c>
      <c r="W45" s="78">
        <f t="shared" si="4"/>
        <v>0</v>
      </c>
      <c r="X45" s="79">
        <f t="shared" si="10"/>
        <v>7443591788</v>
      </c>
      <c r="Y45" s="79">
        <f>+SUMIFS('CDP 01042026'!$U$2:$U$270,'CDP 01042026'!$E$2:$E$270,'Proyectos Codigo TIC 01042026'!D45,'CDP 01042026'!$K$2:$K$270,'Proyectos Codigo TIC 01042026'!P45,'CDP 01042026'!$P$2:$P$270,'Proyectos Codigo TIC 01042026'!O45)</f>
        <v>0</v>
      </c>
      <c r="Z45" s="79">
        <f>+SUMIFS('CDP 01042026'!$Y$2:$Y$270,'CDP 01042026'!$E$2:$E$270,'Proyectos Codigo TIC 01042026'!D45,'CDP 01042026'!$K$2:$K$270,'Proyectos Codigo TIC 01042026'!Q45,'CDP 01042026'!$P$2:$P$270,'Proyectos Codigo TIC 01042026'!O45)</f>
        <v>0</v>
      </c>
      <c r="AA45" s="79">
        <f t="shared" si="11"/>
        <v>7443591788</v>
      </c>
      <c r="AB45" s="79">
        <f t="shared" si="7"/>
        <v>0</v>
      </c>
      <c r="AC45" s="80">
        <f>+SUMIFS('CDP 01042026'!$W$2:$W$270,'CDP 01042026'!$E$2:$E$270,'Proyectos Codigo TIC 01042026'!D45,'CDP 01042026'!$P$2:$P$270,'Proyectos Codigo TIC 01042026'!O45)</f>
        <v>0</v>
      </c>
      <c r="AD45" s="78">
        <f t="shared" si="12"/>
        <v>0</v>
      </c>
      <c r="AE45" s="81">
        <f t="shared" si="3"/>
        <v>0</v>
      </c>
      <c r="AF45" s="82">
        <f>+SUMIFS('CDP 01042026'!$X$2:$X$270,'CDP 01042026'!$E$2:$E$270,'Proyectos Codigo TIC 01042026'!D45,'CDP 01042026'!$P$2:$P$270,'Proyectos Codigo TIC 01042026'!O45)</f>
        <v>0</v>
      </c>
      <c r="AG45" s="81">
        <f t="shared" si="8"/>
        <v>0</v>
      </c>
      <c r="AH45" s="44"/>
      <c r="AK45" s="83"/>
      <c r="AM45" s="44"/>
      <c r="AN45" s="44"/>
    </row>
    <row r="46" spans="1:40" s="51" customFormat="1" ht="25" customHeight="1" x14ac:dyDescent="0.35">
      <c r="A46" s="66" t="s">
        <v>24075</v>
      </c>
      <c r="B46" s="67">
        <v>1500</v>
      </c>
      <c r="C46" s="68" t="str">
        <f t="shared" si="0"/>
        <v>2901</v>
      </c>
      <c r="D46" s="69" t="str">
        <f t="shared" si="1"/>
        <v>15002901</v>
      </c>
      <c r="E46" s="70" t="str">
        <f t="shared" si="2"/>
        <v>15002901Propios</v>
      </c>
      <c r="F46" s="71" t="s">
        <v>93</v>
      </c>
      <c r="G46" s="72" t="s">
        <v>46</v>
      </c>
      <c r="H46" s="100" t="s">
        <v>24076</v>
      </c>
      <c r="I46" s="74">
        <v>202300000000142</v>
      </c>
      <c r="J46" s="73" t="s">
        <v>24077</v>
      </c>
      <c r="K46" s="73" t="s">
        <v>24078</v>
      </c>
      <c r="L46" s="237">
        <v>4960523892</v>
      </c>
      <c r="M46" s="239">
        <f>SUM(S46:S48)</f>
        <v>4960523892</v>
      </c>
      <c r="N46" s="234">
        <f>+L46-M46</f>
        <v>0</v>
      </c>
      <c r="O46" s="67" t="s">
        <v>38</v>
      </c>
      <c r="P46" s="67" t="s">
        <v>3647</v>
      </c>
      <c r="Q46" s="67" t="s">
        <v>406</v>
      </c>
      <c r="R46" s="67" t="s">
        <v>24079</v>
      </c>
      <c r="S46" s="77">
        <v>1264881104</v>
      </c>
      <c r="T46" s="88"/>
      <c r="U46" s="77">
        <f>+SUMIFS('CDP 01042026'!$U$2:$U$270,'CDP 01042026'!$E$2:$E$270,'Proyectos Codigo TIC 01042026'!D46,'CDP 01042026'!$P$2:$P$270,'Proyectos Codigo TIC 01042026'!O46)</f>
        <v>0</v>
      </c>
      <c r="V46" s="77">
        <f>+SUMIFS('CDP 01042026'!$V$2:$V$270,'CDP 01042026'!$E$2:$E$270,'Proyectos Codigo TIC 01042026'!D46,'CDP 01042026'!$P$2:$P$270,'Proyectos Codigo TIC 01042026'!O46)</f>
        <v>0</v>
      </c>
      <c r="W46" s="78">
        <f t="shared" si="4"/>
        <v>0</v>
      </c>
      <c r="X46" s="79">
        <f t="shared" si="10"/>
        <v>1264881104</v>
      </c>
      <c r="Y46" s="79">
        <f>+SUMIFS('CDP 01042026'!$U$2:$U$270,'CDP 01042026'!$E$2:$E$270,'Proyectos Codigo TIC 01042026'!D46,'CDP 01042026'!$K$2:$K$270,'Proyectos Codigo TIC 01042026'!P46,'CDP 01042026'!$P$2:$P$270,'Proyectos Codigo TIC 01042026'!O46)</f>
        <v>0</v>
      </c>
      <c r="Z46" s="79">
        <f>+SUMIFS('CDP 01042026'!$Y$2:$Y$270,'CDP 01042026'!$E$2:$E$270,'Proyectos Codigo TIC 01042026'!D46,'CDP 01042026'!$K$2:$K$270,'Proyectos Codigo TIC 01042026'!Q46,'CDP 01042026'!$P$2:$P$270,'Proyectos Codigo TIC 01042026'!O46)</f>
        <v>0</v>
      </c>
      <c r="AA46" s="79">
        <f t="shared" si="11"/>
        <v>1264881104</v>
      </c>
      <c r="AB46" s="79">
        <f t="shared" si="7"/>
        <v>0</v>
      </c>
      <c r="AC46" s="80">
        <f>+SUMIFS('CDP 01042026'!$W$2:$W$270,'CDP 01042026'!$E$2:$E$270,'Proyectos Codigo TIC 01042026'!D46,'CDP 01042026'!$P$2:$P$270,'Proyectos Codigo TIC 01042026'!O46)</f>
        <v>0</v>
      </c>
      <c r="AD46" s="78">
        <f t="shared" si="12"/>
        <v>0</v>
      </c>
      <c r="AE46" s="81">
        <f t="shared" si="3"/>
        <v>0</v>
      </c>
      <c r="AF46" s="82">
        <f>+SUMIFS('CDP 01042026'!$X$2:$X$270,'CDP 01042026'!$E$2:$E$270,'Proyectos Codigo TIC 01042026'!D46,'CDP 01042026'!$P$2:$P$270,'Proyectos Codigo TIC 01042026'!O46)</f>
        <v>0</v>
      </c>
      <c r="AG46" s="81">
        <f t="shared" si="8"/>
        <v>0</v>
      </c>
      <c r="AH46" s="44"/>
      <c r="AK46" s="83"/>
      <c r="AM46" s="44"/>
      <c r="AN46" s="44"/>
    </row>
    <row r="47" spans="1:40" s="51" customFormat="1" ht="25" customHeight="1" x14ac:dyDescent="0.35">
      <c r="A47" s="66" t="s">
        <v>24075</v>
      </c>
      <c r="B47" s="67">
        <v>1500</v>
      </c>
      <c r="C47" s="68" t="str">
        <f t="shared" si="0"/>
        <v>2902</v>
      </c>
      <c r="D47" s="69" t="str">
        <f t="shared" si="1"/>
        <v>15002902</v>
      </c>
      <c r="E47" s="70" t="str">
        <f t="shared" si="2"/>
        <v>15002902Propios</v>
      </c>
      <c r="F47" s="71" t="s">
        <v>93</v>
      </c>
      <c r="G47" s="72" t="s">
        <v>37</v>
      </c>
      <c r="H47" s="100" t="s">
        <v>24076</v>
      </c>
      <c r="I47" s="74">
        <v>202300000000142</v>
      </c>
      <c r="J47" s="73" t="s">
        <v>24077</v>
      </c>
      <c r="K47" s="73" t="s">
        <v>24078</v>
      </c>
      <c r="L47" s="237"/>
      <c r="M47" s="239"/>
      <c r="N47" s="235"/>
      <c r="O47" s="67" t="s">
        <v>38</v>
      </c>
      <c r="P47" s="67" t="s">
        <v>3647</v>
      </c>
      <c r="Q47" s="67" t="s">
        <v>406</v>
      </c>
      <c r="R47" s="67" t="s">
        <v>24080</v>
      </c>
      <c r="S47" s="77">
        <v>1256078126</v>
      </c>
      <c r="T47" s="88"/>
      <c r="U47" s="77">
        <f>+SUMIFS('CDP 01042026'!$U$2:$U$270,'CDP 01042026'!$E$2:$E$270,'Proyectos Codigo TIC 01042026'!D47,'CDP 01042026'!$P$2:$P$270,'Proyectos Codigo TIC 01042026'!O47)</f>
        <v>0</v>
      </c>
      <c r="V47" s="77">
        <f>+SUMIFS('CDP 01042026'!$V$2:$V$270,'CDP 01042026'!$E$2:$E$270,'Proyectos Codigo TIC 01042026'!D47,'CDP 01042026'!$P$2:$P$270,'Proyectos Codigo TIC 01042026'!O47)</f>
        <v>0</v>
      </c>
      <c r="W47" s="78">
        <f t="shared" si="4"/>
        <v>0</v>
      </c>
      <c r="X47" s="79">
        <f t="shared" si="10"/>
        <v>1256078126</v>
      </c>
      <c r="Y47" s="79">
        <f>+SUMIFS('CDP 01042026'!$U$2:$U$270,'CDP 01042026'!$E$2:$E$270,'Proyectos Codigo TIC 01042026'!D47,'CDP 01042026'!$K$2:$K$270,'Proyectos Codigo TIC 01042026'!P47,'CDP 01042026'!$P$2:$P$270,'Proyectos Codigo TIC 01042026'!O47)</f>
        <v>0</v>
      </c>
      <c r="Z47" s="79">
        <f>+SUMIFS('CDP 01042026'!$Y$2:$Y$270,'CDP 01042026'!$E$2:$E$270,'Proyectos Codigo TIC 01042026'!D47,'CDP 01042026'!$K$2:$K$270,'Proyectos Codigo TIC 01042026'!Q47,'CDP 01042026'!$P$2:$P$270,'Proyectos Codigo TIC 01042026'!O47)</f>
        <v>0</v>
      </c>
      <c r="AA47" s="79">
        <f t="shared" si="11"/>
        <v>1256078126</v>
      </c>
      <c r="AB47" s="79"/>
      <c r="AC47" s="80">
        <f>+SUMIFS('CDP 01042026'!$W$2:$W$270,'CDP 01042026'!$E$2:$E$270,'Proyectos Codigo TIC 01042026'!D47,'CDP 01042026'!$P$2:$P$270,'Proyectos Codigo TIC 01042026'!O47)</f>
        <v>0</v>
      </c>
      <c r="AD47" s="78">
        <f t="shared" si="12"/>
        <v>0</v>
      </c>
      <c r="AE47" s="81"/>
      <c r="AF47" s="82">
        <f>+SUMIFS('CDP 01042026'!$X$2:$X$270,'CDP 01042026'!$E$2:$E$270,'Proyectos Codigo TIC 01042026'!D47,'CDP 01042026'!$P$2:$P$270,'Proyectos Codigo TIC 01042026'!O47)</f>
        <v>0</v>
      </c>
      <c r="AG47" s="81"/>
      <c r="AH47" s="44"/>
      <c r="AK47" s="83"/>
      <c r="AM47" s="44"/>
      <c r="AN47" s="44"/>
    </row>
    <row r="48" spans="1:40" s="51" customFormat="1" ht="25" customHeight="1" x14ac:dyDescent="0.35">
      <c r="A48" s="66" t="s">
        <v>24075</v>
      </c>
      <c r="B48" s="67">
        <v>1500</v>
      </c>
      <c r="C48" s="68" t="str">
        <f t="shared" si="0"/>
        <v>2903</v>
      </c>
      <c r="D48" s="69" t="str">
        <f t="shared" si="1"/>
        <v>15002903</v>
      </c>
      <c r="E48" s="70" t="str">
        <f t="shared" si="2"/>
        <v>15002903Propios</v>
      </c>
      <c r="F48" s="71" t="s">
        <v>93</v>
      </c>
      <c r="G48" s="72" t="s">
        <v>43</v>
      </c>
      <c r="H48" s="100" t="s">
        <v>24076</v>
      </c>
      <c r="I48" s="74">
        <v>202300000000142</v>
      </c>
      <c r="J48" s="73" t="s">
        <v>24077</v>
      </c>
      <c r="K48" s="73" t="s">
        <v>24078</v>
      </c>
      <c r="L48" s="237"/>
      <c r="M48" s="239"/>
      <c r="N48" s="236"/>
      <c r="O48" s="67" t="s">
        <v>38</v>
      </c>
      <c r="P48" s="67" t="s">
        <v>3647</v>
      </c>
      <c r="Q48" s="67" t="s">
        <v>406</v>
      </c>
      <c r="R48" s="67" t="s">
        <v>24081</v>
      </c>
      <c r="S48" s="77">
        <v>2439564662</v>
      </c>
      <c r="T48" s="88"/>
      <c r="U48" s="77">
        <f>+SUMIFS('CDP 01042026'!$U$2:$U$270,'CDP 01042026'!$E$2:$E$270,'Proyectos Codigo TIC 01042026'!D48,'CDP 01042026'!$P$2:$P$270,'Proyectos Codigo TIC 01042026'!O48)</f>
        <v>0</v>
      </c>
      <c r="V48" s="77">
        <f>+SUMIFS('CDP 01042026'!$V$2:$V$270,'CDP 01042026'!$E$2:$E$270,'Proyectos Codigo TIC 01042026'!D48,'CDP 01042026'!$P$2:$P$270,'Proyectos Codigo TIC 01042026'!O48)</f>
        <v>0</v>
      </c>
      <c r="W48" s="78">
        <f t="shared" si="4"/>
        <v>0</v>
      </c>
      <c r="X48" s="79">
        <f t="shared" si="10"/>
        <v>2439564662</v>
      </c>
      <c r="Y48" s="79">
        <f>+SUMIFS('CDP 01042026'!$U$2:$U$270,'CDP 01042026'!$E$2:$E$270,'Proyectos Codigo TIC 01042026'!D48,'CDP 01042026'!$K$2:$K$270,'Proyectos Codigo TIC 01042026'!P48,'CDP 01042026'!$P$2:$P$270,'Proyectos Codigo TIC 01042026'!O48)</f>
        <v>0</v>
      </c>
      <c r="Z48" s="79">
        <f>+SUMIFS('CDP 01042026'!$Y$2:$Y$270,'CDP 01042026'!$E$2:$E$270,'Proyectos Codigo TIC 01042026'!D48,'CDP 01042026'!$K$2:$K$270,'Proyectos Codigo TIC 01042026'!Q48,'CDP 01042026'!$P$2:$P$270,'Proyectos Codigo TIC 01042026'!O48)</f>
        <v>0</v>
      </c>
      <c r="AA48" s="79">
        <f t="shared" si="11"/>
        <v>2439564662</v>
      </c>
      <c r="AB48" s="79"/>
      <c r="AC48" s="80">
        <f>+SUMIFS('CDP 01042026'!$W$2:$W$270,'CDP 01042026'!$E$2:$E$270,'Proyectos Codigo TIC 01042026'!D48,'CDP 01042026'!$P$2:$P$270,'Proyectos Codigo TIC 01042026'!O48)</f>
        <v>0</v>
      </c>
      <c r="AD48" s="78"/>
      <c r="AE48" s="81"/>
      <c r="AF48" s="82">
        <f>+SUMIFS('CDP 01042026'!$X$2:$X$270,'CDP 01042026'!$E$2:$E$270,'Proyectos Codigo TIC 01042026'!D48,'CDP 01042026'!$P$2:$P$270,'Proyectos Codigo TIC 01042026'!O48)</f>
        <v>0</v>
      </c>
      <c r="AG48" s="81"/>
      <c r="AH48" s="44"/>
      <c r="AK48" s="83"/>
      <c r="AM48" s="44"/>
      <c r="AN48" s="44"/>
    </row>
    <row r="49" spans="1:40" s="51" customFormat="1" ht="25" customHeight="1" x14ac:dyDescent="0.35">
      <c r="A49" s="66" t="s">
        <v>24075</v>
      </c>
      <c r="B49" s="67">
        <v>1500</v>
      </c>
      <c r="C49" s="68" t="str">
        <f t="shared" si="0"/>
        <v>3299</v>
      </c>
      <c r="D49" s="69" t="str">
        <f t="shared" si="1"/>
        <v>15003299</v>
      </c>
      <c r="E49" s="70" t="str">
        <f t="shared" si="2"/>
        <v>15003299Propios</v>
      </c>
      <c r="F49" s="89">
        <v>32</v>
      </c>
      <c r="G49" s="72">
        <v>99</v>
      </c>
      <c r="H49" s="100" t="s">
        <v>24076</v>
      </c>
      <c r="I49" s="74">
        <v>202300000000124</v>
      </c>
      <c r="J49" s="73" t="s">
        <v>24082</v>
      </c>
      <c r="K49" s="73" t="s">
        <v>24083</v>
      </c>
      <c r="L49" s="241">
        <v>21501108869</v>
      </c>
      <c r="M49" s="242">
        <f>SUBTOTAL(9,S49:S53)</f>
        <v>21501108869</v>
      </c>
      <c r="N49" s="234">
        <f>+L49-M49</f>
        <v>0</v>
      </c>
      <c r="O49" s="67" t="s">
        <v>38</v>
      </c>
      <c r="P49" s="67" t="s">
        <v>3647</v>
      </c>
      <c r="Q49" s="67" t="s">
        <v>406</v>
      </c>
      <c r="R49" s="67" t="s">
        <v>24024</v>
      </c>
      <c r="S49" s="75">
        <v>9044860380</v>
      </c>
      <c r="T49" s="88"/>
      <c r="U49" s="77">
        <f>+SUMIFS('CDP 01042026'!$U$2:$U$270,'CDP 01042026'!$E$2:$E$270,'Proyectos Codigo TIC 01042026'!D49,'CDP 01042026'!$P$2:$P$270,'Proyectos Codigo TIC 01042026'!O49)</f>
        <v>0</v>
      </c>
      <c r="V49" s="77">
        <f>+SUMIFS('CDP 01042026'!$V$2:$V$270,'CDP 01042026'!$E$2:$E$270,'Proyectos Codigo TIC 01042026'!D49,'CDP 01042026'!$P$2:$P$270,'Proyectos Codigo TIC 01042026'!O49)</f>
        <v>0</v>
      </c>
      <c r="W49" s="78">
        <f t="shared" si="4"/>
        <v>0</v>
      </c>
      <c r="X49" s="79">
        <f t="shared" si="10"/>
        <v>9044860380</v>
      </c>
      <c r="Y49" s="79">
        <f>+SUMIFS('CDP 01042026'!$U$2:$U$270,'CDP 01042026'!$E$2:$E$270,'Proyectos Codigo TIC 01042026'!D49,'CDP 01042026'!$K$2:$K$270,'Proyectos Codigo TIC 01042026'!P49,'CDP 01042026'!$P$2:$P$270,'Proyectos Codigo TIC 01042026'!O49)</f>
        <v>0</v>
      </c>
      <c r="Z49" s="79">
        <f>+SUMIFS('CDP 01042026'!$Y$2:$Y$270,'CDP 01042026'!$E$2:$E$270,'Proyectos Codigo TIC 01042026'!D49,'CDP 01042026'!$K$2:$K$270,'Proyectos Codigo TIC 01042026'!Q49,'CDP 01042026'!$P$2:$P$270,'Proyectos Codigo TIC 01042026'!O49)</f>
        <v>0</v>
      </c>
      <c r="AA49" s="79">
        <f t="shared" si="11"/>
        <v>9044860380</v>
      </c>
      <c r="AB49" s="79">
        <f t="shared" ref="AB49:AB113" si="13">+T49-U49-V49</f>
        <v>0</v>
      </c>
      <c r="AC49" s="80">
        <f>+SUMIFS('CDP 01042026'!$W$2:$W$270,'CDP 01042026'!$E$2:$E$270,'Proyectos Codigo TIC 01042026'!D49,'CDP 01042026'!$P$2:$P$270,'Proyectos Codigo TIC 01042026'!O49)</f>
        <v>0</v>
      </c>
      <c r="AD49" s="78">
        <f>+AC49/S49</f>
        <v>0</v>
      </c>
      <c r="AE49" s="81">
        <f t="shared" si="3"/>
        <v>0</v>
      </c>
      <c r="AF49" s="82">
        <f>+SUMIFS('CDP 01042026'!$X$2:$X$270,'CDP 01042026'!$E$2:$E$270,'Proyectos Codigo TIC 01042026'!D49,'CDP 01042026'!$P$2:$P$270,'Proyectos Codigo TIC 01042026'!O49)</f>
        <v>0</v>
      </c>
      <c r="AG49" s="81">
        <f t="shared" si="8"/>
        <v>0</v>
      </c>
      <c r="AH49" s="44"/>
      <c r="AK49" s="83"/>
      <c r="AM49" s="44"/>
      <c r="AN49" s="44"/>
    </row>
    <row r="50" spans="1:40" s="51" customFormat="1" ht="25" customHeight="1" x14ac:dyDescent="0.35">
      <c r="A50" s="66" t="s">
        <v>24075</v>
      </c>
      <c r="B50" s="67">
        <v>1500</v>
      </c>
      <c r="C50" s="68" t="str">
        <f t="shared" si="0"/>
        <v>3202</v>
      </c>
      <c r="D50" s="69" t="str">
        <f t="shared" si="1"/>
        <v>15003202</v>
      </c>
      <c r="E50" s="70" t="str">
        <f t="shared" si="2"/>
        <v>15003202Propios</v>
      </c>
      <c r="F50" s="71">
        <v>32</v>
      </c>
      <c r="G50" s="72" t="s">
        <v>37</v>
      </c>
      <c r="H50" s="100" t="s">
        <v>24076</v>
      </c>
      <c r="I50" s="74">
        <v>202300000000124</v>
      </c>
      <c r="J50" s="73" t="s">
        <v>24082</v>
      </c>
      <c r="K50" s="73" t="s">
        <v>24083</v>
      </c>
      <c r="L50" s="241"/>
      <c r="M50" s="242"/>
      <c r="N50" s="235"/>
      <c r="O50" s="67" t="s">
        <v>38</v>
      </c>
      <c r="P50" s="67" t="s">
        <v>3647</v>
      </c>
      <c r="Q50" s="67" t="s">
        <v>406</v>
      </c>
      <c r="R50" s="67" t="s">
        <v>24084</v>
      </c>
      <c r="S50" s="75">
        <v>5918198034</v>
      </c>
      <c r="T50" s="88"/>
      <c r="U50" s="77">
        <f>+SUMIFS('CDP 01042026'!$U$2:$U$270,'CDP 01042026'!$E$2:$E$270,'Proyectos Codigo TIC 01042026'!D50,'CDP 01042026'!$P$2:$P$270,'Proyectos Codigo TIC 01042026'!O50)</f>
        <v>0</v>
      </c>
      <c r="V50" s="77">
        <f>+SUMIFS('CDP 01042026'!$V$2:$V$270,'CDP 01042026'!$E$2:$E$270,'Proyectos Codigo TIC 01042026'!D50,'CDP 01042026'!$P$2:$P$270,'Proyectos Codigo TIC 01042026'!O50)</f>
        <v>0</v>
      </c>
      <c r="W50" s="78">
        <f t="shared" si="4"/>
        <v>0</v>
      </c>
      <c r="X50" s="79">
        <f t="shared" si="10"/>
        <v>5918198034</v>
      </c>
      <c r="Y50" s="79">
        <f>+SUMIFS('CDP 01042026'!$U$2:$U$270,'CDP 01042026'!$E$2:$E$270,'Proyectos Codigo TIC 01042026'!D50,'CDP 01042026'!$K$2:$K$270,'Proyectos Codigo TIC 01042026'!P50,'CDP 01042026'!$P$2:$P$270,'Proyectos Codigo TIC 01042026'!O50)</f>
        <v>0</v>
      </c>
      <c r="Z50" s="79">
        <f>+SUMIFS('CDP 01042026'!$Y$2:$Y$270,'CDP 01042026'!$E$2:$E$270,'Proyectos Codigo TIC 01042026'!D50,'CDP 01042026'!$K$2:$K$270,'Proyectos Codigo TIC 01042026'!Q50,'CDP 01042026'!$P$2:$P$270,'Proyectos Codigo TIC 01042026'!O50)</f>
        <v>0</v>
      </c>
      <c r="AA50" s="79">
        <f t="shared" si="11"/>
        <v>5918198034</v>
      </c>
      <c r="AB50" s="79">
        <f t="shared" si="11"/>
        <v>0</v>
      </c>
      <c r="AC50" s="80">
        <f>+SUMIFS('CDP 01042026'!$W$2:$W$270,'CDP 01042026'!$E$2:$E$270,'Proyectos Codigo TIC 01042026'!D50,'CDP 01042026'!$P$2:$P$270,'Proyectos Codigo TIC 01042026'!O50)</f>
        <v>0</v>
      </c>
      <c r="AD50" s="78">
        <f>+AC50/S50</f>
        <v>0</v>
      </c>
      <c r="AE50" s="81">
        <f t="shared" si="3"/>
        <v>0</v>
      </c>
      <c r="AF50" s="82">
        <f>+SUMIFS('CDP 01042026'!$X$2:$X$270,'CDP 01042026'!$E$2:$E$270,'Proyectos Codigo TIC 01042026'!D50,'CDP 01042026'!$P$2:$P$270,'Proyectos Codigo TIC 01042026'!O50)</f>
        <v>0</v>
      </c>
      <c r="AG50" s="81">
        <f t="shared" si="8"/>
        <v>0</v>
      </c>
      <c r="AH50" s="44"/>
      <c r="AK50" s="83"/>
      <c r="AM50" s="44"/>
      <c r="AN50" s="44"/>
    </row>
    <row r="51" spans="1:40" s="51" customFormat="1" ht="25" customHeight="1" x14ac:dyDescent="0.35">
      <c r="A51" s="66" t="s">
        <v>24075</v>
      </c>
      <c r="B51" s="67">
        <v>1500</v>
      </c>
      <c r="C51" s="68" t="str">
        <f t="shared" si="0"/>
        <v>3205</v>
      </c>
      <c r="D51" s="69" t="str">
        <f t="shared" si="1"/>
        <v>15003205</v>
      </c>
      <c r="E51" s="70" t="str">
        <f t="shared" si="2"/>
        <v>15003205Propios</v>
      </c>
      <c r="F51" s="71" t="s">
        <v>100</v>
      </c>
      <c r="G51" s="72" t="s">
        <v>24031</v>
      </c>
      <c r="H51" s="100" t="s">
        <v>24076</v>
      </c>
      <c r="I51" s="74">
        <v>202300000000124</v>
      </c>
      <c r="J51" s="73" t="s">
        <v>24082</v>
      </c>
      <c r="K51" s="73" t="s">
        <v>24083</v>
      </c>
      <c r="L51" s="241"/>
      <c r="M51" s="242"/>
      <c r="N51" s="235"/>
      <c r="O51" s="67" t="s">
        <v>38</v>
      </c>
      <c r="P51" s="67" t="s">
        <v>3647</v>
      </c>
      <c r="Q51" s="67" t="s">
        <v>406</v>
      </c>
      <c r="R51" s="67" t="s">
        <v>24085</v>
      </c>
      <c r="S51" s="75">
        <f>3141850455+2000000000</f>
        <v>5141850455</v>
      </c>
      <c r="T51" s="88"/>
      <c r="U51" s="77">
        <f>+SUMIFS('CDP 01042026'!$U$2:$U$270,'CDP 01042026'!$E$2:$E$270,'Proyectos Codigo TIC 01042026'!D51,'CDP 01042026'!$P$2:$P$270,'Proyectos Codigo TIC 01042026'!O51)</f>
        <v>0</v>
      </c>
      <c r="V51" s="77">
        <f>+SUMIFS('CDP 01042026'!$V$2:$V$270,'CDP 01042026'!$E$2:$E$270,'Proyectos Codigo TIC 01042026'!D51,'CDP 01042026'!$P$2:$P$270,'Proyectos Codigo TIC 01042026'!O51)</f>
        <v>0</v>
      </c>
      <c r="W51" s="78">
        <f t="shared" si="4"/>
        <v>0</v>
      </c>
      <c r="X51" s="79">
        <f t="shared" si="10"/>
        <v>5141850455</v>
      </c>
      <c r="Y51" s="79">
        <f>+SUMIFS('CDP 01042026'!$U$2:$U$270,'CDP 01042026'!$E$2:$E$270,'Proyectos Codigo TIC 01042026'!D51,'CDP 01042026'!$K$2:$K$270,'Proyectos Codigo TIC 01042026'!P51,'CDP 01042026'!$P$2:$P$270,'Proyectos Codigo TIC 01042026'!O51)</f>
        <v>0</v>
      </c>
      <c r="Z51" s="79">
        <f>+SUMIFS('CDP 01042026'!$Y$2:$Y$270,'CDP 01042026'!$E$2:$E$270,'Proyectos Codigo TIC 01042026'!D51,'CDP 01042026'!$K$2:$K$270,'Proyectos Codigo TIC 01042026'!Q51,'CDP 01042026'!$P$2:$P$270,'Proyectos Codigo TIC 01042026'!O51)</f>
        <v>0</v>
      </c>
      <c r="AA51" s="79">
        <f t="shared" si="11"/>
        <v>5141850455</v>
      </c>
      <c r="AB51" s="79"/>
      <c r="AC51" s="80">
        <f>+SUMIFS('CDP 01042026'!$W$2:$W$270,'CDP 01042026'!$E$2:$E$270,'Proyectos Codigo TIC 01042026'!D51,'CDP 01042026'!$P$2:$P$270,'Proyectos Codigo TIC 01042026'!O51)</f>
        <v>0</v>
      </c>
      <c r="AD51" s="78"/>
      <c r="AE51" s="81"/>
      <c r="AF51" s="82">
        <f>+SUMIFS('CDP 01042026'!$X$2:$X$270,'CDP 01042026'!$E$2:$E$270,'Proyectos Codigo TIC 01042026'!D51,'CDP 01042026'!$P$2:$P$270,'Proyectos Codigo TIC 01042026'!O51)</f>
        <v>0</v>
      </c>
      <c r="AG51" s="81"/>
      <c r="AH51" s="44"/>
      <c r="AK51" s="83"/>
      <c r="AM51" s="44"/>
      <c r="AN51" s="44"/>
    </row>
    <row r="52" spans="1:40" s="51" customFormat="1" ht="25" customHeight="1" x14ac:dyDescent="0.35">
      <c r="A52" s="66" t="s">
        <v>24075</v>
      </c>
      <c r="B52" s="67">
        <v>1500</v>
      </c>
      <c r="C52" s="68" t="str">
        <f t="shared" si="0"/>
        <v>3203</v>
      </c>
      <c r="D52" s="69" t="str">
        <f t="shared" si="1"/>
        <v>15003203</v>
      </c>
      <c r="E52" s="70" t="str">
        <f t="shared" si="2"/>
        <v>15003203Propios</v>
      </c>
      <c r="F52" s="71" t="s">
        <v>100</v>
      </c>
      <c r="G52" s="72" t="s">
        <v>43</v>
      </c>
      <c r="H52" s="100" t="s">
        <v>24076</v>
      </c>
      <c r="I52" s="74">
        <v>202300000000124</v>
      </c>
      <c r="J52" s="73" t="s">
        <v>24082</v>
      </c>
      <c r="K52" s="73" t="s">
        <v>24083</v>
      </c>
      <c r="L52" s="241"/>
      <c r="M52" s="242"/>
      <c r="N52" s="235"/>
      <c r="O52" s="67" t="s">
        <v>38</v>
      </c>
      <c r="P52" s="67" t="s">
        <v>3647</v>
      </c>
      <c r="Q52" s="67" t="s">
        <v>406</v>
      </c>
      <c r="R52" s="67" t="s">
        <v>24086</v>
      </c>
      <c r="S52" s="75">
        <v>671000000</v>
      </c>
      <c r="T52" s="88"/>
      <c r="U52" s="77">
        <f>+SUMIFS('CDP 01042026'!$U$2:$U$270,'CDP 01042026'!$E$2:$E$270,'Proyectos Codigo TIC 01042026'!D52,'CDP 01042026'!$P$2:$P$270,'Proyectos Codigo TIC 01042026'!O52)</f>
        <v>0</v>
      </c>
      <c r="V52" s="77">
        <f>+SUMIFS('CDP 01042026'!$V$2:$V$270,'CDP 01042026'!$E$2:$E$270,'Proyectos Codigo TIC 01042026'!D52,'CDP 01042026'!$P$2:$P$270,'Proyectos Codigo TIC 01042026'!O52)</f>
        <v>0</v>
      </c>
      <c r="W52" s="78">
        <f t="shared" si="4"/>
        <v>0</v>
      </c>
      <c r="X52" s="79">
        <f t="shared" si="10"/>
        <v>671000000</v>
      </c>
      <c r="Y52" s="79">
        <f>+SUMIFS('CDP 01042026'!$U$2:$U$270,'CDP 01042026'!$E$2:$E$270,'Proyectos Codigo TIC 01042026'!D52,'CDP 01042026'!$K$2:$K$270,'Proyectos Codigo TIC 01042026'!P52,'CDP 01042026'!$P$2:$P$270,'Proyectos Codigo TIC 01042026'!O52)</f>
        <v>0</v>
      </c>
      <c r="Z52" s="79">
        <f>+SUMIFS('CDP 01042026'!$Y$2:$Y$270,'CDP 01042026'!$E$2:$E$270,'Proyectos Codigo TIC 01042026'!D52,'CDP 01042026'!$K$2:$K$270,'Proyectos Codigo TIC 01042026'!Q52,'CDP 01042026'!$P$2:$P$270,'Proyectos Codigo TIC 01042026'!O52)</f>
        <v>0</v>
      </c>
      <c r="AA52" s="79">
        <f t="shared" si="11"/>
        <v>671000000</v>
      </c>
      <c r="AB52" s="79">
        <f t="shared" si="13"/>
        <v>0</v>
      </c>
      <c r="AC52" s="80">
        <f>+SUMIFS('CDP 01042026'!$W$2:$W$270,'CDP 01042026'!$E$2:$E$270,'Proyectos Codigo TIC 01042026'!D52,'CDP 01042026'!$P$2:$P$270,'Proyectos Codigo TIC 01042026'!O52)</f>
        <v>0</v>
      </c>
      <c r="AD52" s="78">
        <f>+AC52/S52</f>
        <v>0</v>
      </c>
      <c r="AE52" s="81">
        <f t="shared" si="3"/>
        <v>0</v>
      </c>
      <c r="AF52" s="82">
        <f>+SUMIFS('CDP 01042026'!$X$2:$X$270,'CDP 01042026'!$E$2:$E$270,'Proyectos Codigo TIC 01042026'!D52,'CDP 01042026'!$P$2:$P$270,'Proyectos Codigo TIC 01042026'!O52)</f>
        <v>0</v>
      </c>
      <c r="AG52" s="81">
        <f t="shared" si="8"/>
        <v>0</v>
      </c>
      <c r="AH52" s="44"/>
      <c r="AK52" s="83"/>
      <c r="AM52" s="44"/>
      <c r="AN52" s="44"/>
    </row>
    <row r="53" spans="1:40" s="51" customFormat="1" ht="25" customHeight="1" x14ac:dyDescent="0.35">
      <c r="A53" s="66" t="s">
        <v>24075</v>
      </c>
      <c r="B53" s="67">
        <v>1500</v>
      </c>
      <c r="C53" s="68" t="str">
        <f t="shared" si="0"/>
        <v>3204</v>
      </c>
      <c r="D53" s="69" t="str">
        <f t="shared" si="1"/>
        <v>15003204</v>
      </c>
      <c r="E53" s="70" t="str">
        <f t="shared" si="2"/>
        <v>15003204Propios</v>
      </c>
      <c r="F53" s="71" t="s">
        <v>100</v>
      </c>
      <c r="G53" s="72" t="s">
        <v>62</v>
      </c>
      <c r="H53" s="100" t="s">
        <v>24076</v>
      </c>
      <c r="I53" s="74">
        <v>202300000000124</v>
      </c>
      <c r="J53" s="73" t="s">
        <v>24082</v>
      </c>
      <c r="K53" s="73" t="s">
        <v>24083</v>
      </c>
      <c r="L53" s="241"/>
      <c r="M53" s="242"/>
      <c r="N53" s="236"/>
      <c r="O53" s="67" t="s">
        <v>38</v>
      </c>
      <c r="P53" s="67" t="s">
        <v>3647</v>
      </c>
      <c r="Q53" s="67" t="s">
        <v>406</v>
      </c>
      <c r="R53" s="67" t="s">
        <v>24087</v>
      </c>
      <c r="S53" s="75">
        <v>725200000</v>
      </c>
      <c r="T53" s="88"/>
      <c r="U53" s="77">
        <f>+SUMIFS('CDP 01042026'!$U$2:$U$270,'CDP 01042026'!$E$2:$E$270,'Proyectos Codigo TIC 01042026'!D53,'CDP 01042026'!$P$2:$P$270,'Proyectos Codigo TIC 01042026'!O53)</f>
        <v>0</v>
      </c>
      <c r="V53" s="77">
        <f>+SUMIFS('CDP 01042026'!$V$2:$V$270,'CDP 01042026'!$E$2:$E$270,'Proyectos Codigo TIC 01042026'!D53,'CDP 01042026'!$P$2:$P$270,'Proyectos Codigo TIC 01042026'!O53)</f>
        <v>0</v>
      </c>
      <c r="W53" s="78">
        <f t="shared" si="4"/>
        <v>0</v>
      </c>
      <c r="X53" s="79">
        <f t="shared" si="10"/>
        <v>725200000</v>
      </c>
      <c r="Y53" s="79">
        <f>+SUMIFS('CDP 01042026'!$U$2:$U$270,'CDP 01042026'!$E$2:$E$270,'Proyectos Codigo TIC 01042026'!D53,'CDP 01042026'!$K$2:$K$270,'Proyectos Codigo TIC 01042026'!P53,'CDP 01042026'!$P$2:$P$270,'Proyectos Codigo TIC 01042026'!O53)</f>
        <v>0</v>
      </c>
      <c r="Z53" s="79">
        <f>+SUMIFS('CDP 01042026'!$Y$2:$Y$270,'CDP 01042026'!$E$2:$E$270,'Proyectos Codigo TIC 01042026'!D53,'CDP 01042026'!$K$2:$K$270,'Proyectos Codigo TIC 01042026'!Q53,'CDP 01042026'!$P$2:$P$270,'Proyectos Codigo TIC 01042026'!O53)</f>
        <v>0</v>
      </c>
      <c r="AA53" s="79">
        <f t="shared" si="11"/>
        <v>725200000</v>
      </c>
      <c r="AB53" s="79">
        <f t="shared" si="13"/>
        <v>0</v>
      </c>
      <c r="AC53" s="80">
        <f>+SUMIFS('CDP 01042026'!$W$2:$W$270,'CDP 01042026'!$E$2:$E$270,'Proyectos Codigo TIC 01042026'!D53,'CDP 01042026'!$P$2:$P$270,'Proyectos Codigo TIC 01042026'!O53)</f>
        <v>0</v>
      </c>
      <c r="AD53" s="78"/>
      <c r="AE53" s="81">
        <f t="shared" si="3"/>
        <v>0</v>
      </c>
      <c r="AF53" s="82">
        <f>+SUMIFS('CDP 01042026'!$X$2:$X$270,'CDP 01042026'!$E$2:$E$270,'Proyectos Codigo TIC 01042026'!D53,'CDP 01042026'!$P$2:$P$270,'Proyectos Codigo TIC 01042026'!O53)</f>
        <v>0</v>
      </c>
      <c r="AG53" s="81">
        <f t="shared" si="8"/>
        <v>0</v>
      </c>
      <c r="AH53" s="44"/>
      <c r="AK53" s="83"/>
      <c r="AM53" s="44"/>
      <c r="AN53" s="44"/>
    </row>
    <row r="54" spans="1:40" s="51" customFormat="1" ht="25" customHeight="1" x14ac:dyDescent="0.35">
      <c r="A54" s="66" t="s">
        <v>24088</v>
      </c>
      <c r="B54" s="67">
        <v>2020</v>
      </c>
      <c r="C54" s="68" t="str">
        <f t="shared" si="0"/>
        <v>2901</v>
      </c>
      <c r="D54" s="69" t="str">
        <f t="shared" si="1"/>
        <v>20202901</v>
      </c>
      <c r="E54" s="70" t="str">
        <f t="shared" si="2"/>
        <v>20202901Propios</v>
      </c>
      <c r="F54" s="71">
        <v>29</v>
      </c>
      <c r="G54" s="72" t="s">
        <v>46</v>
      </c>
      <c r="H54" s="73" t="s">
        <v>24052</v>
      </c>
      <c r="I54" s="74">
        <v>202300000000011</v>
      </c>
      <c r="J54" s="73" t="s">
        <v>24089</v>
      </c>
      <c r="K54" s="73" t="s">
        <v>24090</v>
      </c>
      <c r="L54" s="237">
        <v>218703169150</v>
      </c>
      <c r="M54" s="239">
        <f>SUBTOTAL(9,S54:S61)</f>
        <v>218703169150</v>
      </c>
      <c r="N54" s="234">
        <f>+L54-M54</f>
        <v>0</v>
      </c>
      <c r="O54" s="67" t="s">
        <v>38</v>
      </c>
      <c r="P54" s="67" t="s">
        <v>3647</v>
      </c>
      <c r="Q54" s="67" t="s">
        <v>406</v>
      </c>
      <c r="R54" s="101" t="s">
        <v>24091</v>
      </c>
      <c r="S54" s="75">
        <v>163738225424</v>
      </c>
      <c r="T54" s="88"/>
      <c r="U54" s="77">
        <f>+SUMIFS('CDP 01042026'!$U$2:$U$270,'CDP 01042026'!$E$2:$E$270,'Proyectos Codigo TIC 01042026'!D54,'CDP 01042026'!$P$2:$P$270,'Proyectos Codigo TIC 01042026'!O54)</f>
        <v>0</v>
      </c>
      <c r="V54" s="77">
        <f>+SUMIFS('CDP 01042026'!$V$2:$V$270,'CDP 01042026'!$E$2:$E$270,'Proyectos Codigo TIC 01042026'!D54,'CDP 01042026'!$P$2:$P$270,'Proyectos Codigo TIC 01042026'!O54)</f>
        <v>0</v>
      </c>
      <c r="W54" s="78">
        <f t="shared" si="4"/>
        <v>0</v>
      </c>
      <c r="X54" s="79">
        <f t="shared" si="10"/>
        <v>163738225424</v>
      </c>
      <c r="Y54" s="79">
        <f>+SUMIFS('CDP 01042026'!$U$2:$U$270,'CDP 01042026'!$E$2:$E$270,'Proyectos Codigo TIC 01042026'!D54,'CDP 01042026'!$K$2:$K$270,'Proyectos Codigo TIC 01042026'!P54,'CDP 01042026'!$P$2:$P$270,'Proyectos Codigo TIC 01042026'!O54)</f>
        <v>0</v>
      </c>
      <c r="Z54" s="79">
        <f>+SUMIFS('CDP 01042026'!$Y$2:$Y$270,'CDP 01042026'!$E$2:$E$270,'Proyectos Codigo TIC 01042026'!D54,'CDP 01042026'!$K$2:$K$270,'Proyectos Codigo TIC 01042026'!Q54,'CDP 01042026'!$P$2:$P$270,'Proyectos Codigo TIC 01042026'!O54)</f>
        <v>0</v>
      </c>
      <c r="AA54" s="79">
        <f t="shared" si="11"/>
        <v>163738225424</v>
      </c>
      <c r="AB54" s="79">
        <f t="shared" si="13"/>
        <v>0</v>
      </c>
      <c r="AC54" s="80">
        <f>+SUMIFS('CDP 01042026'!$W$2:$W$270,'CDP 01042026'!$E$2:$E$270,'Proyectos Codigo TIC 01042026'!D54,'CDP 01042026'!$P$2:$P$270,'Proyectos Codigo TIC 01042026'!O54)</f>
        <v>0</v>
      </c>
      <c r="AD54" s="78">
        <f t="shared" ref="AD54:AD71" si="14">+AC54/S54</f>
        <v>0</v>
      </c>
      <c r="AE54" s="81">
        <f t="shared" si="3"/>
        <v>0</v>
      </c>
      <c r="AF54" s="82">
        <f>+SUMIFS('CDP 01042026'!$X$2:$X$270,'CDP 01042026'!$E$2:$E$270,'Proyectos Codigo TIC 01042026'!D54,'CDP 01042026'!$P$2:$P$270,'Proyectos Codigo TIC 01042026'!O54)</f>
        <v>0</v>
      </c>
      <c r="AG54" s="81">
        <f t="shared" si="8"/>
        <v>0</v>
      </c>
      <c r="AH54" s="44"/>
      <c r="AK54" s="83"/>
      <c r="AM54" s="44"/>
      <c r="AN54" s="44"/>
    </row>
    <row r="55" spans="1:40" s="51" customFormat="1" ht="25" customHeight="1" x14ac:dyDescent="0.35">
      <c r="A55" s="66" t="s">
        <v>24088</v>
      </c>
      <c r="B55" s="67">
        <v>2020</v>
      </c>
      <c r="C55" s="68" t="str">
        <f t="shared" si="0"/>
        <v>2902</v>
      </c>
      <c r="D55" s="69" t="str">
        <f t="shared" si="1"/>
        <v>20202902</v>
      </c>
      <c r="E55" s="70" t="str">
        <f t="shared" si="2"/>
        <v>20202902Propios</v>
      </c>
      <c r="F55" s="71">
        <v>29</v>
      </c>
      <c r="G55" s="72" t="s">
        <v>37</v>
      </c>
      <c r="H55" s="73" t="s">
        <v>24052</v>
      </c>
      <c r="I55" s="74">
        <v>202300000000011</v>
      </c>
      <c r="J55" s="73" t="s">
        <v>24089</v>
      </c>
      <c r="K55" s="73" t="s">
        <v>24090</v>
      </c>
      <c r="L55" s="237"/>
      <c r="M55" s="239"/>
      <c r="N55" s="235"/>
      <c r="O55" s="67" t="s">
        <v>38</v>
      </c>
      <c r="P55" s="67" t="s">
        <v>3647</v>
      </c>
      <c r="Q55" s="67" t="s">
        <v>406</v>
      </c>
      <c r="R55" s="101" t="s">
        <v>24092</v>
      </c>
      <c r="S55" s="75">
        <v>44002400401</v>
      </c>
      <c r="T55" s="88"/>
      <c r="U55" s="77">
        <f>+SUMIFS('CDP 01042026'!$U$2:$U$270,'CDP 01042026'!$E$2:$E$270,'Proyectos Codigo TIC 01042026'!D55,'CDP 01042026'!$P$2:$P$270,'Proyectos Codigo TIC 01042026'!O55)</f>
        <v>0</v>
      </c>
      <c r="V55" s="77">
        <f>+SUMIFS('CDP 01042026'!$V$2:$V$270,'CDP 01042026'!$E$2:$E$270,'Proyectos Codigo TIC 01042026'!D55,'CDP 01042026'!$P$2:$P$270,'Proyectos Codigo TIC 01042026'!O55)</f>
        <v>0</v>
      </c>
      <c r="W55" s="78">
        <f t="shared" si="4"/>
        <v>0</v>
      </c>
      <c r="X55" s="79">
        <f t="shared" si="10"/>
        <v>44002400401</v>
      </c>
      <c r="Y55" s="79">
        <f>+SUMIFS('CDP 01042026'!$U$2:$U$270,'CDP 01042026'!$E$2:$E$270,'Proyectos Codigo TIC 01042026'!D55,'CDP 01042026'!$K$2:$K$270,'Proyectos Codigo TIC 01042026'!P55,'CDP 01042026'!$P$2:$P$270,'Proyectos Codigo TIC 01042026'!O55)</f>
        <v>0</v>
      </c>
      <c r="Z55" s="79">
        <f>+SUMIFS('CDP 01042026'!$Y$2:$Y$270,'CDP 01042026'!$E$2:$E$270,'Proyectos Codigo TIC 01042026'!D55,'CDP 01042026'!$K$2:$K$270,'Proyectos Codigo TIC 01042026'!Q55,'CDP 01042026'!$P$2:$P$270,'Proyectos Codigo TIC 01042026'!O55)</f>
        <v>0</v>
      </c>
      <c r="AA55" s="79">
        <f t="shared" si="11"/>
        <v>44002400401</v>
      </c>
      <c r="AB55" s="79">
        <f t="shared" si="13"/>
        <v>0</v>
      </c>
      <c r="AC55" s="80">
        <f>+SUMIFS('CDP 01042026'!$W$2:$W$270,'CDP 01042026'!$E$2:$E$270,'Proyectos Codigo TIC 01042026'!D55,'CDP 01042026'!$P$2:$P$270,'Proyectos Codigo TIC 01042026'!O55)</f>
        <v>0</v>
      </c>
      <c r="AD55" s="78">
        <f t="shared" si="14"/>
        <v>0</v>
      </c>
      <c r="AE55" s="81">
        <f t="shared" si="3"/>
        <v>0</v>
      </c>
      <c r="AF55" s="82">
        <f>+SUMIFS('CDP 01042026'!$X$2:$X$270,'CDP 01042026'!$E$2:$E$270,'Proyectos Codigo TIC 01042026'!D55,'CDP 01042026'!$P$2:$P$270,'Proyectos Codigo TIC 01042026'!O55)</f>
        <v>0</v>
      </c>
      <c r="AG55" s="81">
        <f t="shared" si="8"/>
        <v>0</v>
      </c>
      <c r="AH55" s="44"/>
      <c r="AK55" s="83"/>
      <c r="AM55" s="44"/>
      <c r="AN55" s="44"/>
    </row>
    <row r="56" spans="1:40" s="51" customFormat="1" ht="25" customHeight="1" x14ac:dyDescent="0.35">
      <c r="A56" s="66" t="s">
        <v>24088</v>
      </c>
      <c r="B56" s="67">
        <v>2020</v>
      </c>
      <c r="C56" s="68" t="str">
        <f t="shared" si="0"/>
        <v>2903</v>
      </c>
      <c r="D56" s="69" t="str">
        <f t="shared" si="1"/>
        <v>20202903</v>
      </c>
      <c r="E56" s="70" t="str">
        <f t="shared" si="2"/>
        <v>20202903Propios</v>
      </c>
      <c r="F56" s="71">
        <v>29</v>
      </c>
      <c r="G56" s="72" t="s">
        <v>43</v>
      </c>
      <c r="H56" s="73" t="s">
        <v>24052</v>
      </c>
      <c r="I56" s="74">
        <v>202300000000011</v>
      </c>
      <c r="J56" s="73" t="s">
        <v>24089</v>
      </c>
      <c r="K56" s="73" t="s">
        <v>24090</v>
      </c>
      <c r="L56" s="237"/>
      <c r="M56" s="239"/>
      <c r="N56" s="235"/>
      <c r="O56" s="67" t="s">
        <v>38</v>
      </c>
      <c r="P56" s="67" t="s">
        <v>3647</v>
      </c>
      <c r="Q56" s="67" t="s">
        <v>406</v>
      </c>
      <c r="R56" s="101" t="s">
        <v>24093</v>
      </c>
      <c r="S56" s="75">
        <v>0</v>
      </c>
      <c r="T56" s="88"/>
      <c r="U56" s="77">
        <f>+SUMIFS('CDP 01042026'!$U$2:$U$270,'CDP 01042026'!$E$2:$E$270,'Proyectos Codigo TIC 01042026'!D56,'CDP 01042026'!$P$2:$P$270,'Proyectos Codigo TIC 01042026'!O56)</f>
        <v>0</v>
      </c>
      <c r="V56" s="77">
        <f>+SUMIFS('CDP 01042026'!$V$2:$V$270,'CDP 01042026'!$E$2:$E$270,'Proyectos Codigo TIC 01042026'!D56,'CDP 01042026'!$P$2:$P$270,'Proyectos Codigo TIC 01042026'!O56)</f>
        <v>0</v>
      </c>
      <c r="W56" s="78" t="e">
        <f t="shared" si="4"/>
        <v>#DIV/0!</v>
      </c>
      <c r="X56" s="79">
        <f t="shared" si="10"/>
        <v>0</v>
      </c>
      <c r="Y56" s="79">
        <f>+SUMIFS('CDP 01042026'!$U$2:$U$270,'CDP 01042026'!$E$2:$E$270,'Proyectos Codigo TIC 01042026'!D56,'CDP 01042026'!$K$2:$K$270,'Proyectos Codigo TIC 01042026'!P56,'CDP 01042026'!$P$2:$P$270,'Proyectos Codigo TIC 01042026'!O56)</f>
        <v>0</v>
      </c>
      <c r="Z56" s="79">
        <f>+SUMIFS('CDP 01042026'!$Y$2:$Y$270,'CDP 01042026'!$E$2:$E$270,'Proyectos Codigo TIC 01042026'!D56,'CDP 01042026'!$K$2:$K$270,'Proyectos Codigo TIC 01042026'!Q56,'CDP 01042026'!$P$2:$P$270,'Proyectos Codigo TIC 01042026'!O56)</f>
        <v>0</v>
      </c>
      <c r="AA56" s="79">
        <f t="shared" si="11"/>
        <v>0</v>
      </c>
      <c r="AB56" s="79">
        <f t="shared" si="13"/>
        <v>0</v>
      </c>
      <c r="AC56" s="80">
        <f>+SUMIFS('CDP 01042026'!$W$2:$W$270,'CDP 01042026'!$E$2:$E$270,'Proyectos Codigo TIC 01042026'!D56,'CDP 01042026'!$P$2:$P$270,'Proyectos Codigo TIC 01042026'!O56)</f>
        <v>0</v>
      </c>
      <c r="AD56" s="78" t="e">
        <f t="shared" si="14"/>
        <v>#DIV/0!</v>
      </c>
      <c r="AE56" s="81">
        <f t="shared" si="3"/>
        <v>0</v>
      </c>
      <c r="AF56" s="82">
        <f>+SUMIFS('CDP 01042026'!$X$2:$X$270,'CDP 01042026'!$E$2:$E$270,'Proyectos Codigo TIC 01042026'!D56,'CDP 01042026'!$P$2:$P$270,'Proyectos Codigo TIC 01042026'!O56)</f>
        <v>0</v>
      </c>
      <c r="AG56" s="81">
        <f t="shared" si="8"/>
        <v>0</v>
      </c>
      <c r="AH56" s="44"/>
      <c r="AK56" s="83"/>
      <c r="AM56" s="44"/>
      <c r="AN56" s="44"/>
    </row>
    <row r="57" spans="1:40" s="51" customFormat="1" ht="25" customHeight="1" x14ac:dyDescent="0.35">
      <c r="A57" s="66" t="s">
        <v>24088</v>
      </c>
      <c r="B57" s="67">
        <v>2020</v>
      </c>
      <c r="C57" s="68" t="str">
        <f t="shared" si="0"/>
        <v>2904</v>
      </c>
      <c r="D57" s="69" t="str">
        <f t="shared" si="1"/>
        <v>20202904</v>
      </c>
      <c r="E57" s="70" t="str">
        <f t="shared" si="2"/>
        <v>20202904Propios</v>
      </c>
      <c r="F57" s="71">
        <v>29</v>
      </c>
      <c r="G57" s="72" t="s">
        <v>62</v>
      </c>
      <c r="H57" s="73" t="s">
        <v>24052</v>
      </c>
      <c r="I57" s="74">
        <v>202300000000011</v>
      </c>
      <c r="J57" s="73" t="s">
        <v>24089</v>
      </c>
      <c r="K57" s="73" t="s">
        <v>24090</v>
      </c>
      <c r="L57" s="237"/>
      <c r="M57" s="239"/>
      <c r="N57" s="235"/>
      <c r="O57" s="67" t="s">
        <v>38</v>
      </c>
      <c r="P57" s="67" t="s">
        <v>3647</v>
      </c>
      <c r="Q57" s="67" t="s">
        <v>406</v>
      </c>
      <c r="R57" s="101" t="s">
        <v>24094</v>
      </c>
      <c r="S57" s="75">
        <v>0</v>
      </c>
      <c r="T57" s="88"/>
      <c r="U57" s="77">
        <f>+SUMIFS('CDP 01042026'!$U$2:$U$270,'CDP 01042026'!$E$2:$E$270,'Proyectos Codigo TIC 01042026'!D57,'CDP 01042026'!$P$2:$P$270,'Proyectos Codigo TIC 01042026'!O57)</f>
        <v>0</v>
      </c>
      <c r="V57" s="77">
        <f>+SUMIFS('CDP 01042026'!$V$2:$V$270,'CDP 01042026'!$E$2:$E$270,'Proyectos Codigo TIC 01042026'!D57,'CDP 01042026'!$P$2:$P$270,'Proyectos Codigo TIC 01042026'!O57)</f>
        <v>0</v>
      </c>
      <c r="W57" s="78" t="e">
        <f t="shared" si="4"/>
        <v>#DIV/0!</v>
      </c>
      <c r="X57" s="79">
        <f t="shared" si="10"/>
        <v>0</v>
      </c>
      <c r="Y57" s="79">
        <f>+SUMIFS('CDP 01042026'!$U$2:$U$270,'CDP 01042026'!$E$2:$E$270,'Proyectos Codigo TIC 01042026'!D57,'CDP 01042026'!$K$2:$K$270,'Proyectos Codigo TIC 01042026'!P57,'CDP 01042026'!$P$2:$P$270,'Proyectos Codigo TIC 01042026'!O57)</f>
        <v>0</v>
      </c>
      <c r="Z57" s="79">
        <f>+SUMIFS('CDP 01042026'!$Y$2:$Y$270,'CDP 01042026'!$E$2:$E$270,'Proyectos Codigo TIC 01042026'!D57,'CDP 01042026'!$K$2:$K$270,'Proyectos Codigo TIC 01042026'!Q57,'CDP 01042026'!$P$2:$P$270,'Proyectos Codigo TIC 01042026'!O57)</f>
        <v>0</v>
      </c>
      <c r="AA57" s="79">
        <f t="shared" si="11"/>
        <v>0</v>
      </c>
      <c r="AB57" s="79">
        <f t="shared" si="13"/>
        <v>0</v>
      </c>
      <c r="AC57" s="80">
        <f>+SUMIFS('CDP 01042026'!$W$2:$W$270,'CDP 01042026'!$E$2:$E$270,'Proyectos Codigo TIC 01042026'!D57,'CDP 01042026'!$P$2:$P$270,'Proyectos Codigo TIC 01042026'!O57)</f>
        <v>0</v>
      </c>
      <c r="AD57" s="78" t="e">
        <f t="shared" si="14"/>
        <v>#DIV/0!</v>
      </c>
      <c r="AE57" s="81">
        <f t="shared" si="3"/>
        <v>0</v>
      </c>
      <c r="AF57" s="82">
        <f>+SUMIFS('CDP 01042026'!$X$2:$X$270,'CDP 01042026'!$E$2:$E$270,'Proyectos Codigo TIC 01042026'!D57,'CDP 01042026'!$P$2:$P$270,'Proyectos Codigo TIC 01042026'!O57)</f>
        <v>0</v>
      </c>
      <c r="AG57" s="81">
        <f t="shared" si="8"/>
        <v>0</v>
      </c>
      <c r="AH57" s="44"/>
      <c r="AK57" s="83"/>
      <c r="AM57" s="44"/>
      <c r="AN57" s="44"/>
    </row>
    <row r="58" spans="1:40" s="51" customFormat="1" ht="25" customHeight="1" x14ac:dyDescent="0.35">
      <c r="A58" s="66" t="s">
        <v>24088</v>
      </c>
      <c r="B58" s="67">
        <v>2020</v>
      </c>
      <c r="C58" s="68" t="str">
        <f t="shared" si="0"/>
        <v>2905</v>
      </c>
      <c r="D58" s="69" t="str">
        <f t="shared" si="1"/>
        <v>20202905</v>
      </c>
      <c r="E58" s="70" t="str">
        <f t="shared" si="2"/>
        <v>20202905Propios</v>
      </c>
      <c r="F58" s="71">
        <v>29</v>
      </c>
      <c r="G58" s="72" t="s">
        <v>24031</v>
      </c>
      <c r="H58" s="73" t="s">
        <v>24052</v>
      </c>
      <c r="I58" s="74">
        <v>202300000000011</v>
      </c>
      <c r="J58" s="73" t="s">
        <v>24089</v>
      </c>
      <c r="K58" s="73" t="s">
        <v>24090</v>
      </c>
      <c r="L58" s="237"/>
      <c r="M58" s="239"/>
      <c r="N58" s="235"/>
      <c r="O58" s="67" t="s">
        <v>38</v>
      </c>
      <c r="P58" s="67" t="s">
        <v>3647</v>
      </c>
      <c r="Q58" s="67" t="s">
        <v>406</v>
      </c>
      <c r="R58" s="101" t="s">
        <v>24095</v>
      </c>
      <c r="S58" s="75">
        <v>0</v>
      </c>
      <c r="T58" s="88"/>
      <c r="U58" s="77">
        <f>+SUMIFS('CDP 01042026'!$U$2:$U$270,'CDP 01042026'!$E$2:$E$270,'Proyectos Codigo TIC 01042026'!D58,'CDP 01042026'!$P$2:$P$270,'Proyectos Codigo TIC 01042026'!O58)</f>
        <v>0</v>
      </c>
      <c r="V58" s="77">
        <f>+SUMIFS('CDP 01042026'!$V$2:$V$270,'CDP 01042026'!$E$2:$E$270,'Proyectos Codigo TIC 01042026'!D58,'CDP 01042026'!$P$2:$P$270,'Proyectos Codigo TIC 01042026'!O58)</f>
        <v>0</v>
      </c>
      <c r="W58" s="78" t="e">
        <f t="shared" si="4"/>
        <v>#DIV/0!</v>
      </c>
      <c r="X58" s="79">
        <f t="shared" si="10"/>
        <v>0</v>
      </c>
      <c r="Y58" s="79">
        <f>+SUMIFS('CDP 01042026'!$U$2:$U$270,'CDP 01042026'!$E$2:$E$270,'Proyectos Codigo TIC 01042026'!D58,'CDP 01042026'!$K$2:$K$270,'Proyectos Codigo TIC 01042026'!P58,'CDP 01042026'!$P$2:$P$270,'Proyectos Codigo TIC 01042026'!O58)</f>
        <v>0</v>
      </c>
      <c r="Z58" s="79">
        <f>+SUMIFS('CDP 01042026'!$Y$2:$Y$270,'CDP 01042026'!$E$2:$E$270,'Proyectos Codigo TIC 01042026'!D58,'CDP 01042026'!$K$2:$K$270,'Proyectos Codigo TIC 01042026'!Q58,'CDP 01042026'!$P$2:$P$270,'Proyectos Codigo TIC 01042026'!O58)</f>
        <v>0</v>
      </c>
      <c r="AA58" s="79">
        <f t="shared" si="11"/>
        <v>0</v>
      </c>
      <c r="AB58" s="79">
        <f t="shared" si="13"/>
        <v>0</v>
      </c>
      <c r="AC58" s="80">
        <f>+SUMIFS('CDP 01042026'!$W$2:$W$270,'CDP 01042026'!$E$2:$E$270,'Proyectos Codigo TIC 01042026'!D58,'CDP 01042026'!$P$2:$P$270,'Proyectos Codigo TIC 01042026'!O58)</f>
        <v>0</v>
      </c>
      <c r="AD58" s="78" t="e">
        <f t="shared" si="14"/>
        <v>#DIV/0!</v>
      </c>
      <c r="AE58" s="81">
        <f t="shared" si="3"/>
        <v>0</v>
      </c>
      <c r="AF58" s="82">
        <f>+SUMIFS('CDP 01042026'!$X$2:$X$270,'CDP 01042026'!$E$2:$E$270,'Proyectos Codigo TIC 01042026'!D58,'CDP 01042026'!$P$2:$P$270,'Proyectos Codigo TIC 01042026'!O58)</f>
        <v>0</v>
      </c>
      <c r="AG58" s="81">
        <f t="shared" si="8"/>
        <v>0</v>
      </c>
      <c r="AH58" s="44"/>
      <c r="AK58" s="83"/>
      <c r="AM58" s="44"/>
      <c r="AN58" s="44"/>
    </row>
    <row r="59" spans="1:40" s="51" customFormat="1" ht="25" customHeight="1" x14ac:dyDescent="0.35">
      <c r="A59" s="66" t="s">
        <v>24088</v>
      </c>
      <c r="B59" s="67">
        <v>2020</v>
      </c>
      <c r="C59" s="68" t="str">
        <f t="shared" si="0"/>
        <v>2906</v>
      </c>
      <c r="D59" s="69" t="str">
        <f t="shared" si="1"/>
        <v>20202906</v>
      </c>
      <c r="E59" s="70" t="str">
        <f t="shared" si="2"/>
        <v>20202906Propios</v>
      </c>
      <c r="F59" s="71">
        <v>29</v>
      </c>
      <c r="G59" s="72" t="s">
        <v>24033</v>
      </c>
      <c r="H59" s="73" t="s">
        <v>24052</v>
      </c>
      <c r="I59" s="74">
        <v>202300000000011</v>
      </c>
      <c r="J59" s="73" t="s">
        <v>24089</v>
      </c>
      <c r="K59" s="73" t="s">
        <v>24090</v>
      </c>
      <c r="L59" s="237"/>
      <c r="M59" s="239"/>
      <c r="N59" s="235"/>
      <c r="O59" s="67" t="s">
        <v>38</v>
      </c>
      <c r="P59" s="67" t="s">
        <v>3647</v>
      </c>
      <c r="Q59" s="67" t="s">
        <v>406</v>
      </c>
      <c r="R59" s="101" t="s">
        <v>24096</v>
      </c>
      <c r="S59" s="75">
        <v>3108000000</v>
      </c>
      <c r="T59" s="88"/>
      <c r="U59" s="77">
        <f>+SUMIFS('CDP 01042026'!$U$2:$U$270,'CDP 01042026'!$E$2:$E$270,'Proyectos Codigo TIC 01042026'!D59,'CDP 01042026'!$P$2:$P$270,'Proyectos Codigo TIC 01042026'!O59)</f>
        <v>0</v>
      </c>
      <c r="V59" s="77">
        <f>+SUMIFS('CDP 01042026'!$V$2:$V$270,'CDP 01042026'!$E$2:$E$270,'Proyectos Codigo TIC 01042026'!D59,'CDP 01042026'!$P$2:$P$270,'Proyectos Codigo TIC 01042026'!O59)</f>
        <v>0</v>
      </c>
      <c r="W59" s="78">
        <f t="shared" si="4"/>
        <v>0</v>
      </c>
      <c r="X59" s="79">
        <f t="shared" si="10"/>
        <v>3108000000</v>
      </c>
      <c r="Y59" s="79">
        <f>+SUMIFS('CDP 01042026'!$U$2:$U$270,'CDP 01042026'!$E$2:$E$270,'Proyectos Codigo TIC 01042026'!D59,'CDP 01042026'!$K$2:$K$270,'Proyectos Codigo TIC 01042026'!P59,'CDP 01042026'!$P$2:$P$270,'Proyectos Codigo TIC 01042026'!O59)</f>
        <v>0</v>
      </c>
      <c r="Z59" s="79">
        <f>+SUMIFS('CDP 01042026'!$Y$2:$Y$270,'CDP 01042026'!$E$2:$E$270,'Proyectos Codigo TIC 01042026'!D59,'CDP 01042026'!$K$2:$K$270,'Proyectos Codigo TIC 01042026'!Q59,'CDP 01042026'!$P$2:$P$270,'Proyectos Codigo TIC 01042026'!O59)</f>
        <v>0</v>
      </c>
      <c r="AA59" s="79">
        <f t="shared" si="11"/>
        <v>3108000000</v>
      </c>
      <c r="AB59" s="79">
        <f t="shared" si="13"/>
        <v>0</v>
      </c>
      <c r="AC59" s="80">
        <f>+SUMIFS('CDP 01042026'!$W$2:$W$270,'CDP 01042026'!$E$2:$E$270,'Proyectos Codigo TIC 01042026'!D59,'CDP 01042026'!$P$2:$P$270,'Proyectos Codigo TIC 01042026'!O59)</f>
        <v>0</v>
      </c>
      <c r="AD59" s="78">
        <f t="shared" si="14"/>
        <v>0</v>
      </c>
      <c r="AE59" s="81">
        <f t="shared" si="3"/>
        <v>0</v>
      </c>
      <c r="AF59" s="82">
        <f>+SUMIFS('CDP 01042026'!$X$2:$X$270,'CDP 01042026'!$E$2:$E$270,'Proyectos Codigo TIC 01042026'!D59,'CDP 01042026'!$P$2:$P$270,'Proyectos Codigo TIC 01042026'!O59)</f>
        <v>0</v>
      </c>
      <c r="AG59" s="81">
        <f t="shared" si="8"/>
        <v>0</v>
      </c>
      <c r="AH59" s="44"/>
      <c r="AK59" s="83"/>
      <c r="AM59" s="44"/>
      <c r="AN59" s="44"/>
    </row>
    <row r="60" spans="1:40" s="51" customFormat="1" ht="25" customHeight="1" x14ac:dyDescent="0.35">
      <c r="A60" s="66" t="s">
        <v>24088</v>
      </c>
      <c r="B60" s="67">
        <v>2020</v>
      </c>
      <c r="C60" s="68" t="str">
        <f t="shared" si="0"/>
        <v>2907</v>
      </c>
      <c r="D60" s="69" t="str">
        <f t="shared" si="1"/>
        <v>20202907</v>
      </c>
      <c r="E60" s="70" t="str">
        <f t="shared" si="2"/>
        <v>20202907Propios</v>
      </c>
      <c r="F60" s="71">
        <v>29</v>
      </c>
      <c r="G60" s="72" t="s">
        <v>70</v>
      </c>
      <c r="H60" s="73" t="s">
        <v>24052</v>
      </c>
      <c r="I60" s="74">
        <v>202300000000011</v>
      </c>
      <c r="J60" s="73" t="s">
        <v>24089</v>
      </c>
      <c r="K60" s="73" t="s">
        <v>24090</v>
      </c>
      <c r="L60" s="237"/>
      <c r="M60" s="239"/>
      <c r="N60" s="235"/>
      <c r="O60" s="67" t="s">
        <v>38</v>
      </c>
      <c r="P60" s="67" t="s">
        <v>3647</v>
      </c>
      <c r="Q60" s="67" t="s">
        <v>406</v>
      </c>
      <c r="R60" s="101" t="s">
        <v>24097</v>
      </c>
      <c r="S60" s="75">
        <v>1100000000</v>
      </c>
      <c r="T60" s="88"/>
      <c r="U60" s="77">
        <f>+SUMIFS('CDP 01042026'!$U$2:$U$270,'CDP 01042026'!$E$2:$E$270,'Proyectos Codigo TIC 01042026'!D60,'CDP 01042026'!$P$2:$P$270,'Proyectos Codigo TIC 01042026'!O60)</f>
        <v>0</v>
      </c>
      <c r="V60" s="77">
        <f>+SUMIFS('CDP 01042026'!$V$2:$V$270,'CDP 01042026'!$E$2:$E$270,'Proyectos Codigo TIC 01042026'!D60,'CDP 01042026'!$P$2:$P$270,'Proyectos Codigo TIC 01042026'!O60)</f>
        <v>0</v>
      </c>
      <c r="W60" s="78">
        <f t="shared" si="4"/>
        <v>0</v>
      </c>
      <c r="X60" s="79">
        <f t="shared" si="10"/>
        <v>1100000000</v>
      </c>
      <c r="Y60" s="79">
        <f>+SUMIFS('CDP 01042026'!$U$2:$U$270,'CDP 01042026'!$E$2:$E$270,'Proyectos Codigo TIC 01042026'!D60,'CDP 01042026'!$K$2:$K$270,'Proyectos Codigo TIC 01042026'!P60,'CDP 01042026'!$P$2:$P$270,'Proyectos Codigo TIC 01042026'!O60)</f>
        <v>0</v>
      </c>
      <c r="Z60" s="79">
        <f>+SUMIFS('CDP 01042026'!$Y$2:$Y$270,'CDP 01042026'!$E$2:$E$270,'Proyectos Codigo TIC 01042026'!D60,'CDP 01042026'!$K$2:$K$270,'Proyectos Codigo TIC 01042026'!Q60,'CDP 01042026'!$P$2:$P$270,'Proyectos Codigo TIC 01042026'!O60)</f>
        <v>0</v>
      </c>
      <c r="AA60" s="79">
        <f t="shared" si="11"/>
        <v>1100000000</v>
      </c>
      <c r="AB60" s="79">
        <f t="shared" si="13"/>
        <v>0</v>
      </c>
      <c r="AC60" s="80">
        <f>+SUMIFS('CDP 01042026'!$W$2:$W$270,'CDP 01042026'!$E$2:$E$270,'Proyectos Codigo TIC 01042026'!D60,'CDP 01042026'!$P$2:$P$270,'Proyectos Codigo TIC 01042026'!O60)</f>
        <v>0</v>
      </c>
      <c r="AD60" s="78">
        <f t="shared" si="14"/>
        <v>0</v>
      </c>
      <c r="AE60" s="81">
        <f t="shared" si="3"/>
        <v>0</v>
      </c>
      <c r="AF60" s="82">
        <f>+SUMIFS('CDP 01042026'!$X$2:$X$270,'CDP 01042026'!$E$2:$E$270,'Proyectos Codigo TIC 01042026'!D60,'CDP 01042026'!$P$2:$P$270,'Proyectos Codigo TIC 01042026'!O60)</f>
        <v>0</v>
      </c>
      <c r="AG60" s="81">
        <f t="shared" si="8"/>
        <v>0</v>
      </c>
      <c r="AH60" s="44"/>
      <c r="AK60" s="83"/>
      <c r="AM60" s="44"/>
      <c r="AN60" s="44"/>
    </row>
    <row r="61" spans="1:40" s="51" customFormat="1" ht="41" customHeight="1" x14ac:dyDescent="0.35">
      <c r="A61" s="66" t="s">
        <v>24088</v>
      </c>
      <c r="B61" s="67">
        <v>2020</v>
      </c>
      <c r="C61" s="68" t="str">
        <f t="shared" si="0"/>
        <v>2908</v>
      </c>
      <c r="D61" s="69" t="str">
        <f t="shared" si="1"/>
        <v>20202908</v>
      </c>
      <c r="E61" s="70" t="str">
        <f t="shared" si="2"/>
        <v>20202908Propios</v>
      </c>
      <c r="F61" s="89">
        <v>29</v>
      </c>
      <c r="G61" s="72" t="s">
        <v>80</v>
      </c>
      <c r="H61" s="73" t="s">
        <v>24052</v>
      </c>
      <c r="I61" s="74">
        <v>202300000000011</v>
      </c>
      <c r="J61" s="73" t="s">
        <v>24089</v>
      </c>
      <c r="K61" s="73" t="s">
        <v>24090</v>
      </c>
      <c r="L61" s="237"/>
      <c r="M61" s="239"/>
      <c r="N61" s="236"/>
      <c r="O61" s="67" t="s">
        <v>38</v>
      </c>
      <c r="P61" s="67" t="s">
        <v>3647</v>
      </c>
      <c r="Q61" s="67" t="s">
        <v>406</v>
      </c>
      <c r="R61" s="67" t="s">
        <v>24098</v>
      </c>
      <c r="S61" s="75">
        <v>6754543325</v>
      </c>
      <c r="T61" s="88"/>
      <c r="U61" s="77">
        <f>+SUMIFS('CDP 01042026'!$U$2:$U$270,'CDP 01042026'!$E$2:$E$270,'Proyectos Codigo TIC 01042026'!D61,'CDP 01042026'!$P$2:$P$270,'Proyectos Codigo TIC 01042026'!O61)</f>
        <v>0</v>
      </c>
      <c r="V61" s="77">
        <f>+SUMIFS('CDP 01042026'!$V$2:$V$270,'CDP 01042026'!$E$2:$E$270,'Proyectos Codigo TIC 01042026'!D61,'CDP 01042026'!$P$2:$P$270,'Proyectos Codigo TIC 01042026'!O61)</f>
        <v>0</v>
      </c>
      <c r="W61" s="78">
        <f t="shared" si="4"/>
        <v>0</v>
      </c>
      <c r="X61" s="79">
        <f t="shared" si="10"/>
        <v>6754543325</v>
      </c>
      <c r="Y61" s="79">
        <f>+SUMIFS('CDP 01042026'!$U$2:$U$270,'CDP 01042026'!$E$2:$E$270,'Proyectos Codigo TIC 01042026'!D61,'CDP 01042026'!$K$2:$K$270,'Proyectos Codigo TIC 01042026'!P61,'CDP 01042026'!$P$2:$P$270,'Proyectos Codigo TIC 01042026'!O61)</f>
        <v>0</v>
      </c>
      <c r="Z61" s="79">
        <f>+SUMIFS('CDP 01042026'!$Y$2:$Y$270,'CDP 01042026'!$E$2:$E$270,'Proyectos Codigo TIC 01042026'!D61,'CDP 01042026'!$K$2:$K$270,'Proyectos Codigo TIC 01042026'!Q61,'CDP 01042026'!$P$2:$P$270,'Proyectos Codigo TIC 01042026'!O61)</f>
        <v>0</v>
      </c>
      <c r="AA61" s="79">
        <f t="shared" si="11"/>
        <v>6754543325</v>
      </c>
      <c r="AB61" s="79">
        <f t="shared" si="13"/>
        <v>0</v>
      </c>
      <c r="AC61" s="80">
        <f>+SUMIFS('CDP 01042026'!$W$2:$W$270,'CDP 01042026'!$E$2:$E$270,'Proyectos Codigo TIC 01042026'!D61,'CDP 01042026'!$P$2:$P$270,'Proyectos Codigo TIC 01042026'!O61)</f>
        <v>0</v>
      </c>
      <c r="AD61" s="78">
        <f t="shared" si="14"/>
        <v>0</v>
      </c>
      <c r="AE61" s="81">
        <f t="shared" si="3"/>
        <v>0</v>
      </c>
      <c r="AF61" s="82">
        <f>+SUMIFS('CDP 01042026'!$X$2:$X$270,'CDP 01042026'!$E$2:$E$270,'Proyectos Codigo TIC 01042026'!D61,'CDP 01042026'!$P$2:$P$270,'Proyectos Codigo TIC 01042026'!O61)</f>
        <v>0</v>
      </c>
      <c r="AG61" s="81">
        <f t="shared" si="8"/>
        <v>0</v>
      </c>
      <c r="AH61" s="44"/>
      <c r="AK61" s="83"/>
      <c r="AM61" s="44"/>
      <c r="AN61" s="44"/>
    </row>
    <row r="62" spans="1:40" s="51" customFormat="1" ht="41" customHeight="1" x14ac:dyDescent="0.35">
      <c r="A62" s="66" t="s">
        <v>24088</v>
      </c>
      <c r="B62" s="67">
        <v>2020</v>
      </c>
      <c r="C62" s="68" t="str">
        <f t="shared" si="0"/>
        <v>1499</v>
      </c>
      <c r="D62" s="69" t="str">
        <f t="shared" si="1"/>
        <v>20201499</v>
      </c>
      <c r="E62" s="70" t="str">
        <f t="shared" si="2"/>
        <v>20201499Propios</v>
      </c>
      <c r="F62" s="89">
        <v>14</v>
      </c>
      <c r="G62" s="72" t="s">
        <v>24049</v>
      </c>
      <c r="H62" s="73" t="s">
        <v>24052</v>
      </c>
      <c r="I62" s="74">
        <v>2018011000316</v>
      </c>
      <c r="J62" s="73" t="s">
        <v>24099</v>
      </c>
      <c r="K62" s="73" t="s">
        <v>24100</v>
      </c>
      <c r="L62" s="237">
        <v>23583830849</v>
      </c>
      <c r="M62" s="239">
        <f>SUBTOTAL(9,S62:S66)</f>
        <v>23583830849</v>
      </c>
      <c r="N62" s="234">
        <f>+L62-M62</f>
        <v>0</v>
      </c>
      <c r="O62" s="67" t="s">
        <v>38</v>
      </c>
      <c r="P62" s="67" t="s">
        <v>3647</v>
      </c>
      <c r="Q62" s="67" t="s">
        <v>406</v>
      </c>
      <c r="R62" s="101" t="s">
        <v>24024</v>
      </c>
      <c r="S62" s="75">
        <v>3800626200</v>
      </c>
      <c r="T62" s="88"/>
      <c r="U62" s="77">
        <f>+SUMIFS('CDP 01042026'!$U$2:$U$270,'CDP 01042026'!$E$2:$E$270,'Proyectos Codigo TIC 01042026'!D62,'CDP 01042026'!$P$2:$P$270,'Proyectos Codigo TIC 01042026'!O62)</f>
        <v>0</v>
      </c>
      <c r="V62" s="77">
        <f>+SUMIFS('CDP 01042026'!$V$2:$V$270,'CDP 01042026'!$E$2:$E$270,'Proyectos Codigo TIC 01042026'!D62,'CDP 01042026'!$P$2:$P$270,'Proyectos Codigo TIC 01042026'!O62)</f>
        <v>0</v>
      </c>
      <c r="W62" s="78">
        <f t="shared" si="4"/>
        <v>0</v>
      </c>
      <c r="X62" s="79">
        <f t="shared" si="10"/>
        <v>3800626200</v>
      </c>
      <c r="Y62" s="79">
        <f>+SUMIFS('CDP 01042026'!$U$2:$U$270,'CDP 01042026'!$E$2:$E$270,'Proyectos Codigo TIC 01042026'!D62,'CDP 01042026'!$K$2:$K$270,'Proyectos Codigo TIC 01042026'!P62,'CDP 01042026'!$P$2:$P$270,'Proyectos Codigo TIC 01042026'!O62)</f>
        <v>0</v>
      </c>
      <c r="Z62" s="79">
        <f>+SUMIFS('CDP 01042026'!$Y$2:$Y$270,'CDP 01042026'!$E$2:$E$270,'Proyectos Codigo TIC 01042026'!D62,'CDP 01042026'!$K$2:$K$270,'Proyectos Codigo TIC 01042026'!Q62,'CDP 01042026'!$P$2:$P$270,'Proyectos Codigo TIC 01042026'!O62)</f>
        <v>0</v>
      </c>
      <c r="AA62" s="79">
        <f t="shared" si="11"/>
        <v>3800626200</v>
      </c>
      <c r="AB62" s="79">
        <f t="shared" si="13"/>
        <v>0</v>
      </c>
      <c r="AC62" s="80">
        <f>+SUMIFS('CDP 01042026'!$W$2:$W$270,'CDP 01042026'!$E$2:$E$270,'Proyectos Codigo TIC 01042026'!D62,'CDP 01042026'!$P$2:$P$270,'Proyectos Codigo TIC 01042026'!O62)</f>
        <v>0</v>
      </c>
      <c r="AD62" s="78">
        <f t="shared" si="14"/>
        <v>0</v>
      </c>
      <c r="AE62" s="81">
        <f t="shared" si="3"/>
        <v>0</v>
      </c>
      <c r="AF62" s="82">
        <f>+SUMIFS('CDP 01042026'!$X$2:$X$270,'CDP 01042026'!$E$2:$E$270,'Proyectos Codigo TIC 01042026'!D62,'CDP 01042026'!$P$2:$P$270,'Proyectos Codigo TIC 01042026'!O62)</f>
        <v>0</v>
      </c>
      <c r="AG62" s="81">
        <f t="shared" si="8"/>
        <v>0</v>
      </c>
      <c r="AH62" s="44"/>
      <c r="AK62" s="83"/>
      <c r="AM62" s="44"/>
      <c r="AN62" s="44"/>
    </row>
    <row r="63" spans="1:40" s="51" customFormat="1" ht="25" customHeight="1" x14ac:dyDescent="0.35">
      <c r="A63" s="102" t="s">
        <v>24088</v>
      </c>
      <c r="B63" s="67">
        <v>2020</v>
      </c>
      <c r="C63" s="68" t="str">
        <f t="shared" si="0"/>
        <v>1401</v>
      </c>
      <c r="D63" s="69" t="str">
        <f t="shared" si="1"/>
        <v>20201401</v>
      </c>
      <c r="E63" s="70" t="str">
        <f t="shared" si="2"/>
        <v>20201401Propios</v>
      </c>
      <c r="F63" s="71">
        <v>14</v>
      </c>
      <c r="G63" s="72" t="s">
        <v>46</v>
      </c>
      <c r="H63" s="73" t="s">
        <v>24052</v>
      </c>
      <c r="I63" s="74">
        <v>2018011000316</v>
      </c>
      <c r="J63" s="73" t="s">
        <v>24099</v>
      </c>
      <c r="K63" s="73" t="s">
        <v>24100</v>
      </c>
      <c r="L63" s="237"/>
      <c r="M63" s="239"/>
      <c r="N63" s="235"/>
      <c r="O63" s="67" t="s">
        <v>38</v>
      </c>
      <c r="P63" s="67" t="s">
        <v>3647</v>
      </c>
      <c r="Q63" s="67" t="s">
        <v>406</v>
      </c>
      <c r="R63" s="101" t="s">
        <v>24101</v>
      </c>
      <c r="S63" s="75">
        <v>911680000</v>
      </c>
      <c r="T63" s="88"/>
      <c r="U63" s="77">
        <f>+SUMIFS('CDP 01042026'!$U$2:$U$270,'CDP 01042026'!$E$2:$E$270,'Proyectos Codigo TIC 01042026'!D63,'CDP 01042026'!$P$2:$P$270,'Proyectos Codigo TIC 01042026'!O63)</f>
        <v>0</v>
      </c>
      <c r="V63" s="77">
        <f>+SUMIFS('CDP 01042026'!$V$2:$V$270,'CDP 01042026'!$E$2:$E$270,'Proyectos Codigo TIC 01042026'!D63,'CDP 01042026'!$P$2:$P$270,'Proyectos Codigo TIC 01042026'!O63)</f>
        <v>0</v>
      </c>
      <c r="W63" s="78">
        <f t="shared" si="4"/>
        <v>0</v>
      </c>
      <c r="X63" s="79">
        <f t="shared" si="10"/>
        <v>911680000</v>
      </c>
      <c r="Y63" s="79">
        <f>+SUMIFS('CDP 01042026'!$U$2:$U$270,'CDP 01042026'!$E$2:$E$270,'Proyectos Codigo TIC 01042026'!D63,'CDP 01042026'!$K$2:$K$270,'Proyectos Codigo TIC 01042026'!P63,'CDP 01042026'!$P$2:$P$270,'Proyectos Codigo TIC 01042026'!O63)</f>
        <v>0</v>
      </c>
      <c r="Z63" s="79">
        <f>+SUMIFS('CDP 01042026'!$Y$2:$Y$270,'CDP 01042026'!$E$2:$E$270,'Proyectos Codigo TIC 01042026'!D63,'CDP 01042026'!$K$2:$K$270,'Proyectos Codigo TIC 01042026'!Q63,'CDP 01042026'!$P$2:$P$270,'Proyectos Codigo TIC 01042026'!O63)</f>
        <v>0</v>
      </c>
      <c r="AA63" s="79">
        <f t="shared" si="11"/>
        <v>911680000</v>
      </c>
      <c r="AB63" s="79">
        <f t="shared" si="13"/>
        <v>0</v>
      </c>
      <c r="AC63" s="80">
        <f>+SUMIFS('CDP 01042026'!$W$2:$W$270,'CDP 01042026'!$E$2:$E$270,'Proyectos Codigo TIC 01042026'!D63,'CDP 01042026'!$P$2:$P$270,'Proyectos Codigo TIC 01042026'!O63)</f>
        <v>0</v>
      </c>
      <c r="AD63" s="78">
        <f t="shared" si="14"/>
        <v>0</v>
      </c>
      <c r="AE63" s="81">
        <f t="shared" si="3"/>
        <v>0</v>
      </c>
      <c r="AF63" s="82">
        <f>+SUMIFS('CDP 01042026'!$X$2:$X$270,'CDP 01042026'!$E$2:$E$270,'Proyectos Codigo TIC 01042026'!D63,'CDP 01042026'!$P$2:$P$270,'Proyectos Codigo TIC 01042026'!O63)</f>
        <v>0</v>
      </c>
      <c r="AG63" s="81">
        <f t="shared" si="8"/>
        <v>0</v>
      </c>
      <c r="AH63" s="44"/>
      <c r="AK63" s="83"/>
      <c r="AM63" s="44"/>
      <c r="AN63" s="44"/>
    </row>
    <row r="64" spans="1:40" s="51" customFormat="1" ht="25" customHeight="1" x14ac:dyDescent="0.35">
      <c r="A64" s="66" t="s">
        <v>24088</v>
      </c>
      <c r="B64" s="67">
        <v>2020</v>
      </c>
      <c r="C64" s="68" t="str">
        <f t="shared" si="0"/>
        <v>1402</v>
      </c>
      <c r="D64" s="69" t="str">
        <f t="shared" si="1"/>
        <v>20201402</v>
      </c>
      <c r="E64" s="70" t="str">
        <f t="shared" si="2"/>
        <v>20201402Propios</v>
      </c>
      <c r="F64" s="71">
        <v>14</v>
      </c>
      <c r="G64" s="72" t="s">
        <v>37</v>
      </c>
      <c r="H64" s="73" t="s">
        <v>24052</v>
      </c>
      <c r="I64" s="74">
        <v>2018011000316</v>
      </c>
      <c r="J64" s="73" t="s">
        <v>24099</v>
      </c>
      <c r="K64" s="73" t="s">
        <v>24100</v>
      </c>
      <c r="L64" s="237"/>
      <c r="M64" s="239"/>
      <c r="N64" s="235"/>
      <c r="O64" s="67" t="s">
        <v>38</v>
      </c>
      <c r="P64" s="67" t="s">
        <v>3647</v>
      </c>
      <c r="Q64" s="67" t="s">
        <v>406</v>
      </c>
      <c r="R64" s="101" t="s">
        <v>24102</v>
      </c>
      <c r="S64" s="75">
        <v>18871524649</v>
      </c>
      <c r="T64" s="88"/>
      <c r="U64" s="77">
        <f>+SUMIFS('CDP 01042026'!$U$2:$U$270,'CDP 01042026'!$E$2:$E$270,'Proyectos Codigo TIC 01042026'!D64,'CDP 01042026'!$P$2:$P$270,'Proyectos Codigo TIC 01042026'!O64)</f>
        <v>0</v>
      </c>
      <c r="V64" s="77">
        <f>+SUMIFS('CDP 01042026'!$V$2:$V$270,'CDP 01042026'!$E$2:$E$270,'Proyectos Codigo TIC 01042026'!D64,'CDP 01042026'!$P$2:$P$270,'Proyectos Codigo TIC 01042026'!O64)</f>
        <v>0</v>
      </c>
      <c r="W64" s="78">
        <f t="shared" si="4"/>
        <v>0</v>
      </c>
      <c r="X64" s="79">
        <f t="shared" si="10"/>
        <v>18871524649</v>
      </c>
      <c r="Y64" s="79">
        <f>+SUMIFS('CDP 01042026'!$U$2:$U$270,'CDP 01042026'!$E$2:$E$270,'Proyectos Codigo TIC 01042026'!D64,'CDP 01042026'!$K$2:$K$270,'Proyectos Codigo TIC 01042026'!P64,'CDP 01042026'!$P$2:$P$270,'Proyectos Codigo TIC 01042026'!O64)</f>
        <v>0</v>
      </c>
      <c r="Z64" s="79">
        <f>+SUMIFS('CDP 01042026'!$Y$2:$Y$270,'CDP 01042026'!$E$2:$E$270,'Proyectos Codigo TIC 01042026'!D64,'CDP 01042026'!$K$2:$K$270,'Proyectos Codigo TIC 01042026'!Q64,'CDP 01042026'!$P$2:$P$270,'Proyectos Codigo TIC 01042026'!O64)</f>
        <v>0</v>
      </c>
      <c r="AA64" s="79">
        <f t="shared" si="11"/>
        <v>18871524649</v>
      </c>
      <c r="AB64" s="79">
        <f t="shared" si="13"/>
        <v>0</v>
      </c>
      <c r="AC64" s="80">
        <f>+SUMIFS('CDP 01042026'!$W$2:$W$270,'CDP 01042026'!$E$2:$E$270,'Proyectos Codigo TIC 01042026'!D64,'CDP 01042026'!$P$2:$P$270,'Proyectos Codigo TIC 01042026'!O64)</f>
        <v>0</v>
      </c>
      <c r="AD64" s="78">
        <f t="shared" si="14"/>
        <v>0</v>
      </c>
      <c r="AE64" s="81">
        <f t="shared" si="3"/>
        <v>0</v>
      </c>
      <c r="AF64" s="82">
        <f>+SUMIFS('CDP 01042026'!$X$2:$X$270,'CDP 01042026'!$E$2:$E$270,'Proyectos Codigo TIC 01042026'!D64,'CDP 01042026'!$P$2:$P$270,'Proyectos Codigo TIC 01042026'!O64)</f>
        <v>0</v>
      </c>
      <c r="AG64" s="81">
        <f t="shared" si="8"/>
        <v>0</v>
      </c>
      <c r="AH64" s="44"/>
      <c r="AK64" s="83"/>
      <c r="AM64" s="44"/>
      <c r="AN64" s="44"/>
    </row>
    <row r="65" spans="1:40" s="51" customFormat="1" ht="25" customHeight="1" x14ac:dyDescent="0.35">
      <c r="A65" s="66" t="s">
        <v>24088</v>
      </c>
      <c r="B65" s="67">
        <v>2020</v>
      </c>
      <c r="C65" s="68" t="str">
        <f t="shared" si="0"/>
        <v>1403</v>
      </c>
      <c r="D65" s="69" t="str">
        <f t="shared" si="1"/>
        <v>20201403</v>
      </c>
      <c r="E65" s="70" t="str">
        <f t="shared" si="2"/>
        <v>20201403Propios</v>
      </c>
      <c r="F65" s="71">
        <v>14</v>
      </c>
      <c r="G65" s="72" t="s">
        <v>43</v>
      </c>
      <c r="H65" s="73" t="s">
        <v>24052</v>
      </c>
      <c r="I65" s="74">
        <v>2018011000316</v>
      </c>
      <c r="J65" s="73" t="s">
        <v>24099</v>
      </c>
      <c r="K65" s="73" t="s">
        <v>24100</v>
      </c>
      <c r="L65" s="237"/>
      <c r="M65" s="239"/>
      <c r="N65" s="235"/>
      <c r="O65" s="67" t="s">
        <v>38</v>
      </c>
      <c r="P65" s="67" t="s">
        <v>3647</v>
      </c>
      <c r="Q65" s="67" t="s">
        <v>406</v>
      </c>
      <c r="R65" s="101" t="s">
        <v>24103</v>
      </c>
      <c r="S65" s="75">
        <v>0</v>
      </c>
      <c r="T65" s="88"/>
      <c r="U65" s="77">
        <f>+SUMIFS('CDP 01042026'!$U$2:$U$270,'CDP 01042026'!$E$2:$E$270,'Proyectos Codigo TIC 01042026'!D65,'CDP 01042026'!$P$2:$P$270,'Proyectos Codigo TIC 01042026'!O65)</f>
        <v>0</v>
      </c>
      <c r="V65" s="77">
        <f>+SUMIFS('CDP 01042026'!$V$2:$V$270,'CDP 01042026'!$E$2:$E$270,'Proyectos Codigo TIC 01042026'!D65,'CDP 01042026'!$P$2:$P$270,'Proyectos Codigo TIC 01042026'!O65)</f>
        <v>0</v>
      </c>
      <c r="W65" s="78" t="e">
        <f t="shared" si="4"/>
        <v>#DIV/0!</v>
      </c>
      <c r="X65" s="79">
        <f t="shared" si="10"/>
        <v>0</v>
      </c>
      <c r="Y65" s="79">
        <f>+SUMIFS('CDP 01042026'!$U$2:$U$270,'CDP 01042026'!$E$2:$E$270,'Proyectos Codigo TIC 01042026'!D65,'CDP 01042026'!$K$2:$K$270,'Proyectos Codigo TIC 01042026'!P65,'CDP 01042026'!$P$2:$P$270,'Proyectos Codigo TIC 01042026'!O65)</f>
        <v>0</v>
      </c>
      <c r="Z65" s="79">
        <f>+SUMIFS('CDP 01042026'!$Y$2:$Y$270,'CDP 01042026'!$E$2:$E$270,'Proyectos Codigo TIC 01042026'!D65,'CDP 01042026'!$K$2:$K$270,'Proyectos Codigo TIC 01042026'!Q65,'CDP 01042026'!$P$2:$P$270,'Proyectos Codigo TIC 01042026'!O65)</f>
        <v>0</v>
      </c>
      <c r="AA65" s="79">
        <f t="shared" si="11"/>
        <v>0</v>
      </c>
      <c r="AB65" s="79">
        <f t="shared" si="13"/>
        <v>0</v>
      </c>
      <c r="AC65" s="80">
        <f>+SUMIFS('CDP 01042026'!$W$2:$W$270,'CDP 01042026'!$E$2:$E$270,'Proyectos Codigo TIC 01042026'!D65,'CDP 01042026'!$P$2:$P$270,'Proyectos Codigo TIC 01042026'!O65)</f>
        <v>0</v>
      </c>
      <c r="AD65" s="78" t="e">
        <f t="shared" si="14"/>
        <v>#DIV/0!</v>
      </c>
      <c r="AE65" s="81">
        <f t="shared" si="3"/>
        <v>0</v>
      </c>
      <c r="AF65" s="82">
        <f>+SUMIFS('CDP 01042026'!$X$2:$X$270,'CDP 01042026'!$E$2:$E$270,'Proyectos Codigo TIC 01042026'!D65,'CDP 01042026'!$P$2:$P$270,'Proyectos Codigo TIC 01042026'!O65)</f>
        <v>0</v>
      </c>
      <c r="AG65" s="81">
        <f t="shared" si="8"/>
        <v>0</v>
      </c>
      <c r="AH65" s="44"/>
      <c r="AK65" s="83"/>
      <c r="AM65" s="44"/>
      <c r="AN65" s="44"/>
    </row>
    <row r="66" spans="1:40" s="51" customFormat="1" ht="25" customHeight="1" x14ac:dyDescent="0.35">
      <c r="A66" s="66" t="s">
        <v>24088</v>
      </c>
      <c r="B66" s="67">
        <v>2020</v>
      </c>
      <c r="C66" s="68" t="str">
        <f t="shared" si="0"/>
        <v>1404</v>
      </c>
      <c r="D66" s="69" t="str">
        <f t="shared" si="1"/>
        <v>20201404</v>
      </c>
      <c r="E66" s="70" t="str">
        <f t="shared" si="2"/>
        <v>20201404Propios</v>
      </c>
      <c r="F66" s="71">
        <v>14</v>
      </c>
      <c r="G66" s="72" t="s">
        <v>62</v>
      </c>
      <c r="H66" s="73" t="s">
        <v>24052</v>
      </c>
      <c r="I66" s="74">
        <v>2018011000316</v>
      </c>
      <c r="J66" s="73" t="s">
        <v>24099</v>
      </c>
      <c r="K66" s="73" t="s">
        <v>24100</v>
      </c>
      <c r="L66" s="237"/>
      <c r="M66" s="239"/>
      <c r="N66" s="236"/>
      <c r="O66" s="67" t="s">
        <v>38</v>
      </c>
      <c r="P66" s="67" t="s">
        <v>3647</v>
      </c>
      <c r="Q66" s="67" t="s">
        <v>406</v>
      </c>
      <c r="R66" s="101" t="s">
        <v>24104</v>
      </c>
      <c r="S66" s="75">
        <v>0</v>
      </c>
      <c r="T66" s="88"/>
      <c r="U66" s="77">
        <f>+SUMIFS('CDP 01042026'!$U$2:$U$270,'CDP 01042026'!$E$2:$E$270,'Proyectos Codigo TIC 01042026'!D66,'CDP 01042026'!$P$2:$P$270,'Proyectos Codigo TIC 01042026'!O66)</f>
        <v>0</v>
      </c>
      <c r="V66" s="77">
        <f>+SUMIFS('CDP 01042026'!$V$2:$V$270,'CDP 01042026'!$E$2:$E$270,'Proyectos Codigo TIC 01042026'!D66,'CDP 01042026'!$P$2:$P$270,'Proyectos Codigo TIC 01042026'!O66)</f>
        <v>0</v>
      </c>
      <c r="W66" s="78" t="e">
        <f t="shared" si="4"/>
        <v>#DIV/0!</v>
      </c>
      <c r="X66" s="79">
        <f t="shared" si="10"/>
        <v>0</v>
      </c>
      <c r="Y66" s="79">
        <f>+SUMIFS('CDP 01042026'!$U$2:$U$270,'CDP 01042026'!$E$2:$E$270,'Proyectos Codigo TIC 01042026'!D66,'CDP 01042026'!$K$2:$K$270,'Proyectos Codigo TIC 01042026'!P66,'CDP 01042026'!$P$2:$P$270,'Proyectos Codigo TIC 01042026'!O66)</f>
        <v>0</v>
      </c>
      <c r="Z66" s="79">
        <f>+SUMIFS('CDP 01042026'!$Y$2:$Y$270,'CDP 01042026'!$E$2:$E$270,'Proyectos Codigo TIC 01042026'!D66,'CDP 01042026'!$K$2:$K$270,'Proyectos Codigo TIC 01042026'!Q66,'CDP 01042026'!$P$2:$P$270,'Proyectos Codigo TIC 01042026'!O66)</f>
        <v>0</v>
      </c>
      <c r="AA66" s="79">
        <f t="shared" si="11"/>
        <v>0</v>
      </c>
      <c r="AB66" s="79">
        <f t="shared" si="13"/>
        <v>0</v>
      </c>
      <c r="AC66" s="80">
        <f>+SUMIFS('CDP 01042026'!$W$2:$W$270,'CDP 01042026'!$E$2:$E$270,'Proyectos Codigo TIC 01042026'!D66,'CDP 01042026'!$P$2:$P$270,'Proyectos Codigo TIC 01042026'!O66)</f>
        <v>0</v>
      </c>
      <c r="AD66" s="78" t="e">
        <f t="shared" si="14"/>
        <v>#DIV/0!</v>
      </c>
      <c r="AE66" s="81">
        <f t="shared" si="3"/>
        <v>0</v>
      </c>
      <c r="AF66" s="82">
        <f>+SUMIFS('CDP 01042026'!$X$2:$X$270,'CDP 01042026'!$E$2:$E$270,'Proyectos Codigo TIC 01042026'!D66,'CDP 01042026'!$P$2:$P$270,'Proyectos Codigo TIC 01042026'!O66)</f>
        <v>0</v>
      </c>
      <c r="AG66" s="81">
        <f t="shared" si="8"/>
        <v>0</v>
      </c>
      <c r="AH66" s="44"/>
      <c r="AK66" s="83"/>
      <c r="AM66" s="44"/>
      <c r="AN66" s="44"/>
    </row>
    <row r="67" spans="1:40" s="51" customFormat="1" ht="25" customHeight="1" x14ac:dyDescent="0.35">
      <c r="A67" s="103" t="s">
        <v>24105</v>
      </c>
      <c r="B67" s="67">
        <v>3100</v>
      </c>
      <c r="C67" s="68" t="str">
        <f t="shared" si="0"/>
        <v>2801</v>
      </c>
      <c r="D67" s="69" t="str">
        <f t="shared" si="1"/>
        <v>31002801</v>
      </c>
      <c r="E67" s="70" t="str">
        <f t="shared" si="2"/>
        <v>31002801Propios</v>
      </c>
      <c r="F67" s="71">
        <v>28</v>
      </c>
      <c r="G67" s="72" t="s">
        <v>46</v>
      </c>
      <c r="H67" s="73" t="s">
        <v>24106</v>
      </c>
      <c r="I67" s="74">
        <v>202300000000231</v>
      </c>
      <c r="J67" s="73" t="s">
        <v>24107</v>
      </c>
      <c r="K67" s="73" t="s">
        <v>24108</v>
      </c>
      <c r="L67" s="237">
        <v>21951927818</v>
      </c>
      <c r="M67" s="239">
        <f>SUBTOTAL(9,S67:S72)</f>
        <v>21951927818</v>
      </c>
      <c r="N67" s="234">
        <f>+L67-M67</f>
        <v>0</v>
      </c>
      <c r="O67" s="67" t="s">
        <v>38</v>
      </c>
      <c r="P67" s="67" t="s">
        <v>3647</v>
      </c>
      <c r="Q67" s="67" t="s">
        <v>406</v>
      </c>
      <c r="R67" s="67" t="s">
        <v>24109</v>
      </c>
      <c r="S67" s="75">
        <v>9812970800</v>
      </c>
      <c r="T67" s="88"/>
      <c r="U67" s="77">
        <f>+SUMIFS('CDP 01042026'!$U$2:$U$270,'CDP 01042026'!$E$2:$E$270,'Proyectos Codigo TIC 01042026'!D67,'CDP 01042026'!$P$2:$P$270,'Proyectos Codigo TIC 01042026'!O67)</f>
        <v>0</v>
      </c>
      <c r="V67" s="77">
        <f>+SUMIFS('CDP 01042026'!$V$2:$V$270,'CDP 01042026'!$E$2:$E$270,'Proyectos Codigo TIC 01042026'!D67,'CDP 01042026'!$P$2:$P$270,'Proyectos Codigo TIC 01042026'!O67)</f>
        <v>0</v>
      </c>
      <c r="W67" s="78">
        <f t="shared" si="4"/>
        <v>0</v>
      </c>
      <c r="X67" s="79">
        <f t="shared" si="10"/>
        <v>9812970800</v>
      </c>
      <c r="Y67" s="79">
        <f>+SUMIFS('CDP 01042026'!$U$2:$U$270,'CDP 01042026'!$E$2:$E$270,'Proyectos Codigo TIC 01042026'!D67,'CDP 01042026'!$K$2:$K$270,'Proyectos Codigo TIC 01042026'!P67,'CDP 01042026'!$P$2:$P$270,'Proyectos Codigo TIC 01042026'!O67)</f>
        <v>0</v>
      </c>
      <c r="Z67" s="79">
        <f>+SUMIFS('CDP 01042026'!$Y$2:$Y$270,'CDP 01042026'!$E$2:$E$270,'Proyectos Codigo TIC 01042026'!D67,'CDP 01042026'!$K$2:$K$270,'Proyectos Codigo TIC 01042026'!Q67,'CDP 01042026'!$P$2:$P$270,'Proyectos Codigo TIC 01042026'!O67)</f>
        <v>0</v>
      </c>
      <c r="AA67" s="79">
        <f t="shared" si="11"/>
        <v>9812970800</v>
      </c>
      <c r="AB67" s="79">
        <f t="shared" si="13"/>
        <v>0</v>
      </c>
      <c r="AC67" s="80">
        <f>+SUMIFS('CDP 01042026'!$W$2:$W$270,'CDP 01042026'!$E$2:$E$270,'Proyectos Codigo TIC 01042026'!D67,'CDP 01042026'!$P$2:$P$270,'Proyectos Codigo TIC 01042026'!O67)</f>
        <v>0</v>
      </c>
      <c r="AD67" s="78">
        <f t="shared" si="14"/>
        <v>0</v>
      </c>
      <c r="AE67" s="81">
        <f t="shared" si="3"/>
        <v>0</v>
      </c>
      <c r="AF67" s="82">
        <f>+SUMIFS('CDP 01042026'!$X$2:$X$270,'CDP 01042026'!$E$2:$E$270,'Proyectos Codigo TIC 01042026'!D67,'CDP 01042026'!$P$2:$P$270,'Proyectos Codigo TIC 01042026'!O67)</f>
        <v>0</v>
      </c>
      <c r="AG67" s="81">
        <f t="shared" si="8"/>
        <v>0</v>
      </c>
      <c r="AH67" s="44"/>
      <c r="AK67" s="83"/>
      <c r="AM67" s="44"/>
      <c r="AN67" s="44"/>
    </row>
    <row r="68" spans="1:40" s="51" customFormat="1" ht="25" customHeight="1" x14ac:dyDescent="0.35">
      <c r="A68" s="103" t="s">
        <v>24105</v>
      </c>
      <c r="B68" s="67">
        <v>3100</v>
      </c>
      <c r="C68" s="68" t="str">
        <f t="shared" si="0"/>
        <v>2802</v>
      </c>
      <c r="D68" s="69" t="str">
        <f t="shared" si="1"/>
        <v>31002802</v>
      </c>
      <c r="E68" s="70" t="str">
        <f t="shared" si="2"/>
        <v>31002802Propios</v>
      </c>
      <c r="F68" s="89">
        <v>28</v>
      </c>
      <c r="G68" s="72" t="s">
        <v>37</v>
      </c>
      <c r="H68" s="73" t="s">
        <v>24106</v>
      </c>
      <c r="I68" s="74">
        <v>202300000000231</v>
      </c>
      <c r="J68" s="73" t="s">
        <v>24107</v>
      </c>
      <c r="K68" s="73" t="s">
        <v>24108</v>
      </c>
      <c r="L68" s="237"/>
      <c r="M68" s="240"/>
      <c r="N68" s="235"/>
      <c r="O68" s="67" t="s">
        <v>38</v>
      </c>
      <c r="P68" s="67" t="s">
        <v>3647</v>
      </c>
      <c r="Q68" s="67" t="s">
        <v>406</v>
      </c>
      <c r="R68" s="67" t="s">
        <v>24110</v>
      </c>
      <c r="S68" s="75">
        <v>500000000</v>
      </c>
      <c r="T68" s="88"/>
      <c r="U68" s="77">
        <f>+SUMIFS('CDP 01042026'!$U$2:$U$270,'CDP 01042026'!$E$2:$E$270,'Proyectos Codigo TIC 01042026'!D68,'CDP 01042026'!$P$2:$P$270,'Proyectos Codigo TIC 01042026'!O68)</f>
        <v>0</v>
      </c>
      <c r="V68" s="77">
        <f>+SUMIFS('CDP 01042026'!$V$2:$V$270,'CDP 01042026'!$E$2:$E$270,'Proyectos Codigo TIC 01042026'!D68,'CDP 01042026'!$P$2:$P$270,'Proyectos Codigo TIC 01042026'!O68)</f>
        <v>0</v>
      </c>
      <c r="W68" s="78">
        <f t="shared" si="4"/>
        <v>0</v>
      </c>
      <c r="X68" s="79">
        <f t="shared" si="10"/>
        <v>500000000</v>
      </c>
      <c r="Y68" s="79">
        <f>+SUMIFS('CDP 01042026'!$U$2:$U$270,'CDP 01042026'!$E$2:$E$270,'Proyectos Codigo TIC 01042026'!D68,'CDP 01042026'!$K$2:$K$270,'Proyectos Codigo TIC 01042026'!P68,'CDP 01042026'!$P$2:$P$270,'Proyectos Codigo TIC 01042026'!O68)</f>
        <v>0</v>
      </c>
      <c r="Z68" s="79">
        <f>+SUMIFS('CDP 01042026'!$Y$2:$Y$270,'CDP 01042026'!$E$2:$E$270,'Proyectos Codigo TIC 01042026'!D68,'CDP 01042026'!$K$2:$K$270,'Proyectos Codigo TIC 01042026'!Q68,'CDP 01042026'!$P$2:$P$270,'Proyectos Codigo TIC 01042026'!O68)</f>
        <v>0</v>
      </c>
      <c r="AA68" s="79">
        <f t="shared" si="11"/>
        <v>500000000</v>
      </c>
      <c r="AB68" s="79">
        <f t="shared" si="13"/>
        <v>0</v>
      </c>
      <c r="AC68" s="80">
        <f>+SUMIFS('CDP 01042026'!$W$2:$W$270,'CDP 01042026'!$E$2:$E$270,'Proyectos Codigo TIC 01042026'!D68,'CDP 01042026'!$P$2:$P$270,'Proyectos Codigo TIC 01042026'!O68)</f>
        <v>0</v>
      </c>
      <c r="AD68" s="78">
        <f t="shared" si="14"/>
        <v>0</v>
      </c>
      <c r="AE68" s="81">
        <f t="shared" si="3"/>
        <v>0</v>
      </c>
      <c r="AF68" s="82">
        <f>+SUMIFS('CDP 01042026'!$X$2:$X$270,'CDP 01042026'!$E$2:$E$270,'Proyectos Codigo TIC 01042026'!D68,'CDP 01042026'!$P$2:$P$270,'Proyectos Codigo TIC 01042026'!O68)</f>
        <v>0</v>
      </c>
      <c r="AG68" s="81">
        <f t="shared" si="8"/>
        <v>0</v>
      </c>
      <c r="AH68" s="44"/>
      <c r="AK68" s="83"/>
      <c r="AM68" s="44"/>
      <c r="AN68" s="44"/>
    </row>
    <row r="69" spans="1:40" s="51" customFormat="1" ht="25" customHeight="1" x14ac:dyDescent="0.35">
      <c r="A69" s="103" t="s">
        <v>24105</v>
      </c>
      <c r="B69" s="67">
        <v>3100</v>
      </c>
      <c r="C69" s="68" t="str">
        <f t="shared" si="0"/>
        <v>2803</v>
      </c>
      <c r="D69" s="69" t="str">
        <f t="shared" si="1"/>
        <v>31002803</v>
      </c>
      <c r="E69" s="70" t="str">
        <f t="shared" ref="E69:E132" si="15">D69&amp;O69</f>
        <v>31002803Propios</v>
      </c>
      <c r="F69" s="71">
        <v>28</v>
      </c>
      <c r="G69" s="72" t="s">
        <v>43</v>
      </c>
      <c r="H69" s="73" t="s">
        <v>24106</v>
      </c>
      <c r="I69" s="74">
        <v>202300000000231</v>
      </c>
      <c r="J69" s="73" t="s">
        <v>24107</v>
      </c>
      <c r="K69" s="73" t="s">
        <v>24108</v>
      </c>
      <c r="L69" s="237"/>
      <c r="M69" s="240"/>
      <c r="N69" s="235"/>
      <c r="O69" s="67" t="s">
        <v>38</v>
      </c>
      <c r="P69" s="67" t="s">
        <v>3647</v>
      </c>
      <c r="Q69" s="67" t="s">
        <v>406</v>
      </c>
      <c r="R69" s="67" t="s">
        <v>24111</v>
      </c>
      <c r="S69" s="75">
        <v>4607537200</v>
      </c>
      <c r="T69" s="88"/>
      <c r="U69" s="77">
        <f>+SUMIFS('CDP 01042026'!$U$2:$U$270,'CDP 01042026'!$E$2:$E$270,'Proyectos Codigo TIC 01042026'!D69,'CDP 01042026'!$P$2:$P$270,'Proyectos Codigo TIC 01042026'!O69)</f>
        <v>0</v>
      </c>
      <c r="V69" s="77">
        <f>+SUMIFS('CDP 01042026'!$V$2:$V$270,'CDP 01042026'!$E$2:$E$270,'Proyectos Codigo TIC 01042026'!D69,'CDP 01042026'!$P$2:$P$270,'Proyectos Codigo TIC 01042026'!O69)</f>
        <v>0</v>
      </c>
      <c r="W69" s="78">
        <f t="shared" ref="W69:W132" si="16">+U69/S69</f>
        <v>0</v>
      </c>
      <c r="X69" s="79">
        <f t="shared" si="10"/>
        <v>4607537200</v>
      </c>
      <c r="Y69" s="79">
        <f>+SUMIFS('CDP 01042026'!$U$2:$U$270,'CDP 01042026'!$E$2:$E$270,'Proyectos Codigo TIC 01042026'!D69,'CDP 01042026'!$K$2:$K$270,'Proyectos Codigo TIC 01042026'!P69,'CDP 01042026'!$P$2:$P$270,'Proyectos Codigo TIC 01042026'!O69)</f>
        <v>0</v>
      </c>
      <c r="Z69" s="79">
        <f>+SUMIFS('CDP 01042026'!$Y$2:$Y$270,'CDP 01042026'!$E$2:$E$270,'Proyectos Codigo TIC 01042026'!D69,'CDP 01042026'!$K$2:$K$270,'Proyectos Codigo TIC 01042026'!Q69,'CDP 01042026'!$P$2:$P$270,'Proyectos Codigo TIC 01042026'!O69)</f>
        <v>0</v>
      </c>
      <c r="AA69" s="79">
        <f t="shared" si="11"/>
        <v>4607537200</v>
      </c>
      <c r="AB69" s="79">
        <f t="shared" si="13"/>
        <v>0</v>
      </c>
      <c r="AC69" s="80">
        <f>+SUMIFS('CDP 01042026'!$W$2:$W$270,'CDP 01042026'!$E$2:$E$270,'Proyectos Codigo TIC 01042026'!D69,'CDP 01042026'!$P$2:$P$270,'Proyectos Codigo TIC 01042026'!O69)</f>
        <v>0</v>
      </c>
      <c r="AD69" s="78">
        <f t="shared" si="14"/>
        <v>0</v>
      </c>
      <c r="AE69" s="81">
        <f t="shared" si="3"/>
        <v>0</v>
      </c>
      <c r="AF69" s="82">
        <f>+SUMIFS('CDP 01042026'!$X$2:$X$270,'CDP 01042026'!$E$2:$E$270,'Proyectos Codigo TIC 01042026'!D69,'CDP 01042026'!$P$2:$P$270,'Proyectos Codigo TIC 01042026'!O69)</f>
        <v>0</v>
      </c>
      <c r="AG69" s="81">
        <f t="shared" si="8"/>
        <v>0</v>
      </c>
      <c r="AH69" s="44"/>
      <c r="AK69" s="83"/>
      <c r="AM69" s="44"/>
      <c r="AN69" s="44"/>
    </row>
    <row r="70" spans="1:40" s="51" customFormat="1" ht="25" customHeight="1" x14ac:dyDescent="0.35">
      <c r="A70" s="103" t="s">
        <v>24105</v>
      </c>
      <c r="B70" s="67">
        <v>3100</v>
      </c>
      <c r="C70" s="68" t="str">
        <f t="shared" ref="C70:C133" si="17">F70&amp;G70</f>
        <v>2804</v>
      </c>
      <c r="D70" s="69" t="str">
        <f t="shared" ref="D70:D133" si="18">+B70&amp;C70</f>
        <v>31002804</v>
      </c>
      <c r="E70" s="70" t="str">
        <f t="shared" si="15"/>
        <v>31002804Propios</v>
      </c>
      <c r="F70" s="71">
        <v>28</v>
      </c>
      <c r="G70" s="72" t="s">
        <v>62</v>
      </c>
      <c r="H70" s="73" t="s">
        <v>24106</v>
      </c>
      <c r="I70" s="74">
        <v>202300000000231</v>
      </c>
      <c r="J70" s="73" t="s">
        <v>24107</v>
      </c>
      <c r="K70" s="73" t="s">
        <v>24108</v>
      </c>
      <c r="L70" s="237"/>
      <c r="M70" s="240"/>
      <c r="N70" s="235"/>
      <c r="O70" s="67" t="s">
        <v>38</v>
      </c>
      <c r="P70" s="67" t="s">
        <v>3647</v>
      </c>
      <c r="Q70" s="67" t="s">
        <v>406</v>
      </c>
      <c r="R70" s="67" t="s">
        <v>24112</v>
      </c>
      <c r="S70" s="75">
        <v>2000000000</v>
      </c>
      <c r="T70" s="88"/>
      <c r="U70" s="77">
        <f>+SUMIFS('CDP 01042026'!$U$2:$U$270,'CDP 01042026'!$E$2:$E$270,'Proyectos Codigo TIC 01042026'!D70,'CDP 01042026'!$P$2:$P$270,'Proyectos Codigo TIC 01042026'!O70)</f>
        <v>0</v>
      </c>
      <c r="V70" s="77">
        <f>+SUMIFS('CDP 01042026'!$V$2:$V$270,'CDP 01042026'!$E$2:$E$270,'Proyectos Codigo TIC 01042026'!D70,'CDP 01042026'!$P$2:$P$270,'Proyectos Codigo TIC 01042026'!O70)</f>
        <v>0</v>
      </c>
      <c r="W70" s="78">
        <f t="shared" si="16"/>
        <v>0</v>
      </c>
      <c r="X70" s="79">
        <f t="shared" si="10"/>
        <v>2000000000</v>
      </c>
      <c r="Y70" s="79">
        <f>+SUMIFS('CDP 01042026'!$U$2:$U$270,'CDP 01042026'!$E$2:$E$270,'Proyectos Codigo TIC 01042026'!D70,'CDP 01042026'!$K$2:$K$270,'Proyectos Codigo TIC 01042026'!P70,'CDP 01042026'!$P$2:$P$270,'Proyectos Codigo TIC 01042026'!O70)</f>
        <v>0</v>
      </c>
      <c r="Z70" s="79">
        <f>+SUMIFS('CDP 01042026'!$Y$2:$Y$270,'CDP 01042026'!$E$2:$E$270,'Proyectos Codigo TIC 01042026'!D70,'CDP 01042026'!$K$2:$K$270,'Proyectos Codigo TIC 01042026'!Q70,'CDP 01042026'!$P$2:$P$270,'Proyectos Codigo TIC 01042026'!O70)</f>
        <v>0</v>
      </c>
      <c r="AA70" s="79">
        <f t="shared" si="11"/>
        <v>2000000000</v>
      </c>
      <c r="AB70" s="79">
        <f t="shared" si="13"/>
        <v>0</v>
      </c>
      <c r="AC70" s="80">
        <f>+SUMIFS('CDP 01042026'!$W$2:$W$270,'CDP 01042026'!$E$2:$E$270,'Proyectos Codigo TIC 01042026'!D70,'CDP 01042026'!$P$2:$P$270,'Proyectos Codigo TIC 01042026'!O70)</f>
        <v>0</v>
      </c>
      <c r="AD70" s="78">
        <f t="shared" si="14"/>
        <v>0</v>
      </c>
      <c r="AE70" s="81">
        <f t="shared" ref="AE70:AE133" si="19">+U70-AC70</f>
        <v>0</v>
      </c>
      <c r="AF70" s="82">
        <f>+SUMIFS('CDP 01042026'!$X$2:$X$270,'CDP 01042026'!$E$2:$E$270,'Proyectos Codigo TIC 01042026'!D70,'CDP 01042026'!$P$2:$P$270,'Proyectos Codigo TIC 01042026'!O70)</f>
        <v>0</v>
      </c>
      <c r="AG70" s="81">
        <f t="shared" si="8"/>
        <v>0</v>
      </c>
      <c r="AH70" s="44"/>
      <c r="AK70" s="83"/>
      <c r="AM70" s="44"/>
      <c r="AN70" s="44"/>
    </row>
    <row r="71" spans="1:40" s="51" customFormat="1" ht="25" customHeight="1" x14ac:dyDescent="0.35">
      <c r="A71" s="103" t="s">
        <v>24105</v>
      </c>
      <c r="B71" s="67">
        <v>3100</v>
      </c>
      <c r="C71" s="68" t="str">
        <f t="shared" si="17"/>
        <v>2805</v>
      </c>
      <c r="D71" s="69" t="str">
        <f t="shared" si="18"/>
        <v>31002805</v>
      </c>
      <c r="E71" s="70" t="str">
        <f t="shared" si="15"/>
        <v>31002805Propios</v>
      </c>
      <c r="F71" s="71">
        <v>28</v>
      </c>
      <c r="G71" s="72" t="s">
        <v>24031</v>
      </c>
      <c r="H71" s="73" t="s">
        <v>24106</v>
      </c>
      <c r="I71" s="74">
        <v>202300000000231</v>
      </c>
      <c r="J71" s="73" t="s">
        <v>24107</v>
      </c>
      <c r="K71" s="73" t="s">
        <v>24108</v>
      </c>
      <c r="L71" s="237"/>
      <c r="M71" s="240"/>
      <c r="N71" s="235"/>
      <c r="O71" s="67" t="s">
        <v>38</v>
      </c>
      <c r="P71" s="67" t="s">
        <v>3647</v>
      </c>
      <c r="Q71" s="67" t="s">
        <v>406</v>
      </c>
      <c r="R71" s="67" t="s">
        <v>24113</v>
      </c>
      <c r="S71" s="75">
        <v>2604492000</v>
      </c>
      <c r="T71" s="88"/>
      <c r="U71" s="77">
        <f>+SUMIFS('CDP 01042026'!$U$2:$U$270,'CDP 01042026'!$E$2:$E$270,'Proyectos Codigo TIC 01042026'!D71,'CDP 01042026'!$P$2:$P$270,'Proyectos Codigo TIC 01042026'!O71)</f>
        <v>0</v>
      </c>
      <c r="V71" s="77">
        <f>+SUMIFS('CDP 01042026'!$V$2:$V$270,'CDP 01042026'!$E$2:$E$270,'Proyectos Codigo TIC 01042026'!D71,'CDP 01042026'!$P$2:$P$270,'Proyectos Codigo TIC 01042026'!O71)</f>
        <v>0</v>
      </c>
      <c r="W71" s="78">
        <f t="shared" si="16"/>
        <v>0</v>
      </c>
      <c r="X71" s="79">
        <f t="shared" si="10"/>
        <v>2604492000</v>
      </c>
      <c r="Y71" s="79">
        <f>+SUMIFS('CDP 01042026'!$U$2:$U$270,'CDP 01042026'!$E$2:$E$270,'Proyectos Codigo TIC 01042026'!D71,'CDP 01042026'!$K$2:$K$270,'Proyectos Codigo TIC 01042026'!P71,'CDP 01042026'!$P$2:$P$270,'Proyectos Codigo TIC 01042026'!O71)</f>
        <v>0</v>
      </c>
      <c r="Z71" s="79">
        <f>+SUMIFS('CDP 01042026'!$Y$2:$Y$270,'CDP 01042026'!$E$2:$E$270,'Proyectos Codigo TIC 01042026'!D71,'CDP 01042026'!$K$2:$K$270,'Proyectos Codigo TIC 01042026'!Q71,'CDP 01042026'!$P$2:$P$270,'Proyectos Codigo TIC 01042026'!O71)</f>
        <v>0</v>
      </c>
      <c r="AA71" s="79">
        <f t="shared" si="11"/>
        <v>2604492000</v>
      </c>
      <c r="AB71" s="79">
        <f t="shared" si="13"/>
        <v>0</v>
      </c>
      <c r="AC71" s="80">
        <f>+SUMIFS('CDP 01042026'!$W$2:$W$270,'CDP 01042026'!$E$2:$E$270,'Proyectos Codigo TIC 01042026'!D71,'CDP 01042026'!$P$2:$P$270,'Proyectos Codigo TIC 01042026'!O71)</f>
        <v>0</v>
      </c>
      <c r="AD71" s="78">
        <f t="shared" si="14"/>
        <v>0</v>
      </c>
      <c r="AE71" s="81">
        <f t="shared" si="19"/>
        <v>0</v>
      </c>
      <c r="AF71" s="82">
        <f>+SUMIFS('CDP 01042026'!$X$2:$X$270,'CDP 01042026'!$E$2:$E$270,'Proyectos Codigo TIC 01042026'!D71,'CDP 01042026'!$P$2:$P$270,'Proyectos Codigo TIC 01042026'!O71)</f>
        <v>0</v>
      </c>
      <c r="AG71" s="81">
        <f t="shared" ref="AG71:AG134" si="20">+U71-AF71</f>
        <v>0</v>
      </c>
      <c r="AH71" s="44"/>
      <c r="AK71" s="83"/>
      <c r="AM71" s="44"/>
      <c r="AN71" s="44"/>
    </row>
    <row r="72" spans="1:40" ht="25" customHeight="1" x14ac:dyDescent="0.35">
      <c r="A72" s="103" t="s">
        <v>24105</v>
      </c>
      <c r="B72" s="67">
        <v>3100</v>
      </c>
      <c r="C72" s="68" t="str">
        <f t="shared" si="17"/>
        <v>2899</v>
      </c>
      <c r="D72" s="69" t="str">
        <f t="shared" si="18"/>
        <v>31002899</v>
      </c>
      <c r="E72" s="70" t="str">
        <f t="shared" si="15"/>
        <v>31002899Propios</v>
      </c>
      <c r="F72" s="71">
        <v>28</v>
      </c>
      <c r="G72" s="72">
        <v>99</v>
      </c>
      <c r="H72" s="73" t="s">
        <v>24106</v>
      </c>
      <c r="I72" s="74">
        <v>202300000000231</v>
      </c>
      <c r="J72" s="73" t="s">
        <v>24107</v>
      </c>
      <c r="K72" s="73" t="s">
        <v>24108</v>
      </c>
      <c r="L72" s="237"/>
      <c r="M72" s="240"/>
      <c r="N72" s="236"/>
      <c r="O72" s="67" t="s">
        <v>38</v>
      </c>
      <c r="P72" s="67" t="s">
        <v>3647</v>
      </c>
      <c r="Q72" s="67" t="s">
        <v>406</v>
      </c>
      <c r="R72" s="67" t="s">
        <v>24024</v>
      </c>
      <c r="S72" s="75">
        <v>2426927818</v>
      </c>
      <c r="T72" s="88"/>
      <c r="U72" s="77">
        <f>+SUMIFS('CDP 01042026'!$U$2:$U$270,'CDP 01042026'!$E$2:$E$270,'Proyectos Codigo TIC 01042026'!D72,'CDP 01042026'!$P$2:$P$270,'Proyectos Codigo TIC 01042026'!O72)</f>
        <v>0</v>
      </c>
      <c r="V72" s="77">
        <f>+SUMIFS('CDP 01042026'!$V$2:$V$270,'CDP 01042026'!$E$2:$E$270,'Proyectos Codigo TIC 01042026'!D72,'CDP 01042026'!$P$2:$P$270,'Proyectos Codigo TIC 01042026'!O72)</f>
        <v>0</v>
      </c>
      <c r="W72" s="78">
        <f t="shared" si="16"/>
        <v>0</v>
      </c>
      <c r="X72" s="79">
        <f t="shared" si="10"/>
        <v>2426927818</v>
      </c>
      <c r="Y72" s="79">
        <f>+SUMIFS('CDP 01042026'!$U$2:$U$270,'CDP 01042026'!$E$2:$E$270,'Proyectos Codigo TIC 01042026'!D72,'CDP 01042026'!$K$2:$K$270,'Proyectos Codigo TIC 01042026'!P72,'CDP 01042026'!$P$2:$P$270,'Proyectos Codigo TIC 01042026'!O72)</f>
        <v>0</v>
      </c>
      <c r="Z72" s="79">
        <f>+SUMIFS('CDP 01042026'!$Y$2:$Y$270,'CDP 01042026'!$E$2:$E$270,'Proyectos Codigo TIC 01042026'!D72,'CDP 01042026'!$K$2:$K$270,'Proyectos Codigo TIC 01042026'!Q72,'CDP 01042026'!$P$2:$P$270,'Proyectos Codigo TIC 01042026'!O72)</f>
        <v>0</v>
      </c>
      <c r="AA72" s="79">
        <f t="shared" si="11"/>
        <v>2426927818</v>
      </c>
      <c r="AB72" s="79">
        <f t="shared" si="13"/>
        <v>0</v>
      </c>
      <c r="AC72" s="80">
        <f>+SUMIFS('CDP 01042026'!$W$2:$W$270,'CDP 01042026'!$E$2:$E$270,'Proyectos Codigo TIC 01042026'!D72,'CDP 01042026'!$P$2:$P$270,'Proyectos Codigo TIC 01042026'!O72)</f>
        <v>0</v>
      </c>
      <c r="AD72" s="78">
        <f>+AC72/S72</f>
        <v>0</v>
      </c>
      <c r="AE72" s="81">
        <f t="shared" si="19"/>
        <v>0</v>
      </c>
      <c r="AF72" s="82">
        <f>+SUMIFS('CDP 01042026'!$X$2:$X$270,'CDP 01042026'!$E$2:$E$270,'Proyectos Codigo TIC 01042026'!D72,'CDP 01042026'!$P$2:$P$270,'Proyectos Codigo TIC 01042026'!O72)</f>
        <v>0</v>
      </c>
      <c r="AG72" s="81">
        <f t="shared" si="20"/>
        <v>0</v>
      </c>
      <c r="AJ72" s="51"/>
      <c r="AK72" s="83"/>
    </row>
    <row r="73" spans="1:40" ht="25" customHeight="1" x14ac:dyDescent="0.35">
      <c r="A73" s="103" t="s">
        <v>24105</v>
      </c>
      <c r="B73" s="67">
        <v>3100</v>
      </c>
      <c r="C73" s="68" t="str">
        <f t="shared" si="17"/>
        <v>1901</v>
      </c>
      <c r="D73" s="69" t="str">
        <f t="shared" si="18"/>
        <v>31001901</v>
      </c>
      <c r="E73" s="70" t="str">
        <f t="shared" si="15"/>
        <v>31001901Propios</v>
      </c>
      <c r="F73" s="71">
        <v>19</v>
      </c>
      <c r="G73" s="104" t="s">
        <v>46</v>
      </c>
      <c r="H73" s="73" t="s">
        <v>24106</v>
      </c>
      <c r="I73" s="74">
        <v>2018011000080</v>
      </c>
      <c r="J73" s="73" t="s">
        <v>24114</v>
      </c>
      <c r="K73" s="73" t="s">
        <v>24108</v>
      </c>
      <c r="L73" s="90">
        <v>10888575827</v>
      </c>
      <c r="M73" s="97">
        <f>SUBTOTAL(9,S73:S73)</f>
        <v>10888575827</v>
      </c>
      <c r="N73" s="96">
        <f>+L73-M73</f>
        <v>0</v>
      </c>
      <c r="O73" s="67" t="s">
        <v>38</v>
      </c>
      <c r="P73" s="67" t="s">
        <v>3647</v>
      </c>
      <c r="Q73" s="67" t="s">
        <v>406</v>
      </c>
      <c r="R73" s="67" t="s">
        <v>24115</v>
      </c>
      <c r="S73" s="75">
        <v>10888575827</v>
      </c>
      <c r="T73" s="88"/>
      <c r="U73" s="77">
        <f>+SUMIFS('CDP 01042026'!$U$2:$U$270,'CDP 01042026'!$E$2:$E$270,'Proyectos Codigo TIC 01042026'!D73,'CDP 01042026'!$P$2:$P$270,'Proyectos Codigo TIC 01042026'!O73)</f>
        <v>0</v>
      </c>
      <c r="V73" s="77">
        <f>+SUMIFS('CDP 01042026'!$V$2:$V$270,'CDP 01042026'!$E$2:$E$270,'Proyectos Codigo TIC 01042026'!D73,'CDP 01042026'!$P$2:$P$270,'Proyectos Codigo TIC 01042026'!O73)</f>
        <v>0</v>
      </c>
      <c r="W73" s="78">
        <f t="shared" si="16"/>
        <v>0</v>
      </c>
      <c r="X73" s="79">
        <f t="shared" si="10"/>
        <v>10888575827</v>
      </c>
      <c r="Y73" s="79">
        <f>+SUMIFS('CDP 01042026'!$U$2:$U$270,'CDP 01042026'!$E$2:$E$270,'Proyectos Codigo TIC 01042026'!D73,'CDP 01042026'!$K$2:$K$270,'Proyectos Codigo TIC 01042026'!P73,'CDP 01042026'!$P$2:$P$270,'Proyectos Codigo TIC 01042026'!O73)</f>
        <v>0</v>
      </c>
      <c r="Z73" s="79">
        <f>+SUMIFS('CDP 01042026'!$Y$2:$Y$270,'CDP 01042026'!$E$2:$E$270,'Proyectos Codigo TIC 01042026'!D73,'CDP 01042026'!$K$2:$K$270,'Proyectos Codigo TIC 01042026'!Q73,'CDP 01042026'!$P$2:$P$270,'Proyectos Codigo TIC 01042026'!O73)</f>
        <v>0</v>
      </c>
      <c r="AA73" s="79">
        <f t="shared" si="11"/>
        <v>10888575827</v>
      </c>
      <c r="AB73" s="79">
        <f t="shared" si="13"/>
        <v>0</v>
      </c>
      <c r="AC73" s="80">
        <f>+SUMIFS('CDP 01042026'!$W$2:$W$270,'CDP 01042026'!$E$2:$E$270,'Proyectos Codigo TIC 01042026'!D73,'CDP 01042026'!$P$2:$P$270,'Proyectos Codigo TIC 01042026'!O73)</f>
        <v>0</v>
      </c>
      <c r="AD73" s="78">
        <f>+AC73/S73</f>
        <v>0</v>
      </c>
      <c r="AE73" s="81">
        <f t="shared" si="19"/>
        <v>0</v>
      </c>
      <c r="AF73" s="82">
        <f>+SUMIFS('CDP 01042026'!$X$2:$X$270,'CDP 01042026'!$E$2:$E$270,'Proyectos Codigo TIC 01042026'!D73,'CDP 01042026'!$P$2:$P$270,'Proyectos Codigo TIC 01042026'!O73)</f>
        <v>0</v>
      </c>
      <c r="AG73" s="81">
        <f t="shared" si="20"/>
        <v>0</v>
      </c>
      <c r="AJ73" s="51"/>
      <c r="AK73" s="83"/>
    </row>
    <row r="74" spans="1:40" ht="25" customHeight="1" x14ac:dyDescent="0.35">
      <c r="A74" s="105" t="s">
        <v>24116</v>
      </c>
      <c r="B74" s="67">
        <v>3020</v>
      </c>
      <c r="C74" s="68" t="str">
        <f t="shared" si="17"/>
        <v>2499</v>
      </c>
      <c r="D74" s="69" t="str">
        <f t="shared" si="18"/>
        <v>30202499</v>
      </c>
      <c r="E74" s="70" t="str">
        <f t="shared" si="15"/>
        <v>30202499Propios</v>
      </c>
      <c r="F74" s="89">
        <v>24</v>
      </c>
      <c r="G74" s="72" t="s">
        <v>24049</v>
      </c>
      <c r="H74" s="73" t="s">
        <v>24052</v>
      </c>
      <c r="I74" s="74">
        <v>2022011000093</v>
      </c>
      <c r="J74" s="73" t="s">
        <v>24117</v>
      </c>
      <c r="K74" s="73" t="s">
        <v>24118</v>
      </c>
      <c r="L74" s="243">
        <v>13709087440</v>
      </c>
      <c r="M74" s="244">
        <f>SUBTOTAL(9,S74:S77)</f>
        <v>13709087440</v>
      </c>
      <c r="N74" s="234">
        <f>+L74-M74</f>
        <v>0</v>
      </c>
      <c r="O74" s="67" t="s">
        <v>38</v>
      </c>
      <c r="P74" s="67" t="s">
        <v>3647</v>
      </c>
      <c r="Q74" s="67" t="s">
        <v>406</v>
      </c>
      <c r="R74" s="67" t="s">
        <v>24024</v>
      </c>
      <c r="S74" s="75">
        <v>1390473000</v>
      </c>
      <c r="T74" s="88"/>
      <c r="U74" s="77">
        <f>+SUMIFS('CDP 01042026'!$U$2:$U$270,'CDP 01042026'!$E$2:$E$270,'Proyectos Codigo TIC 01042026'!D74,'CDP 01042026'!$P$2:$P$270,'Proyectos Codigo TIC 01042026'!O74)</f>
        <v>0</v>
      </c>
      <c r="V74" s="77">
        <f>+SUMIFS('CDP 01042026'!$V$2:$V$270,'CDP 01042026'!$E$2:$E$270,'Proyectos Codigo TIC 01042026'!D74,'CDP 01042026'!$P$2:$P$270,'Proyectos Codigo TIC 01042026'!O74)</f>
        <v>0</v>
      </c>
      <c r="W74" s="78">
        <f t="shared" si="16"/>
        <v>0</v>
      </c>
      <c r="X74" s="79">
        <f t="shared" si="10"/>
        <v>1390473000</v>
      </c>
      <c r="Y74" s="79">
        <f>+SUMIFS('CDP 01042026'!$U$2:$U$270,'CDP 01042026'!$E$2:$E$270,'Proyectos Codigo TIC 01042026'!D74,'CDP 01042026'!$K$2:$K$270,'Proyectos Codigo TIC 01042026'!P74,'CDP 01042026'!$P$2:$P$270,'Proyectos Codigo TIC 01042026'!O74)</f>
        <v>0</v>
      </c>
      <c r="Z74" s="79">
        <f>+SUMIFS('CDP 01042026'!$Y$2:$Y$270,'CDP 01042026'!$E$2:$E$270,'Proyectos Codigo TIC 01042026'!D74,'CDP 01042026'!$K$2:$K$270,'Proyectos Codigo TIC 01042026'!Q74,'CDP 01042026'!$P$2:$P$270,'Proyectos Codigo TIC 01042026'!O74)</f>
        <v>0</v>
      </c>
      <c r="AA74" s="79">
        <f t="shared" si="11"/>
        <v>1390473000</v>
      </c>
      <c r="AB74" s="79">
        <f t="shared" si="13"/>
        <v>0</v>
      </c>
      <c r="AC74" s="80">
        <f>+SUMIFS('CDP 01042026'!$W$2:$W$270,'CDP 01042026'!$E$2:$E$270,'Proyectos Codigo TIC 01042026'!D74,'CDP 01042026'!$P$2:$P$270,'Proyectos Codigo TIC 01042026'!O74)</f>
        <v>0</v>
      </c>
      <c r="AD74" s="78">
        <f>+AC74/S74</f>
        <v>0</v>
      </c>
      <c r="AE74" s="81">
        <f t="shared" si="19"/>
        <v>0</v>
      </c>
      <c r="AF74" s="82">
        <f>+SUMIFS('CDP 01042026'!$X$2:$X$270,'CDP 01042026'!$E$2:$E$270,'Proyectos Codigo TIC 01042026'!D74,'CDP 01042026'!$P$2:$P$270,'Proyectos Codigo TIC 01042026'!O74)</f>
        <v>0</v>
      </c>
      <c r="AG74" s="81">
        <f t="shared" si="20"/>
        <v>0</v>
      </c>
      <c r="AJ74" s="51"/>
      <c r="AK74" s="83"/>
    </row>
    <row r="75" spans="1:40" ht="25" customHeight="1" x14ac:dyDescent="0.35">
      <c r="A75" s="105" t="s">
        <v>24116</v>
      </c>
      <c r="B75" s="67">
        <v>3020</v>
      </c>
      <c r="C75" s="68" t="str">
        <f t="shared" si="17"/>
        <v>2402</v>
      </c>
      <c r="D75" s="69" t="str">
        <f t="shared" si="18"/>
        <v>30202402</v>
      </c>
      <c r="E75" s="70" t="str">
        <f t="shared" si="15"/>
        <v>30202402Propios</v>
      </c>
      <c r="F75" s="89">
        <v>24</v>
      </c>
      <c r="G75" s="72" t="s">
        <v>37</v>
      </c>
      <c r="H75" s="73" t="s">
        <v>24052</v>
      </c>
      <c r="I75" s="74">
        <v>2022011000093</v>
      </c>
      <c r="J75" s="73" t="s">
        <v>24117</v>
      </c>
      <c r="K75" s="73" t="s">
        <v>24118</v>
      </c>
      <c r="L75" s="243"/>
      <c r="M75" s="244"/>
      <c r="N75" s="235"/>
      <c r="O75" s="67" t="s">
        <v>38</v>
      </c>
      <c r="P75" s="67" t="s">
        <v>3647</v>
      </c>
      <c r="Q75" s="67" t="s">
        <v>406</v>
      </c>
      <c r="R75" s="67" t="s">
        <v>24119</v>
      </c>
      <c r="S75" s="75">
        <v>5900000000</v>
      </c>
      <c r="T75" s="88"/>
      <c r="U75" s="77">
        <f>+SUMIFS('CDP 01042026'!$U$2:$U$270,'CDP 01042026'!$E$2:$E$270,'Proyectos Codigo TIC 01042026'!D75,'CDP 01042026'!$P$2:$P$270,'Proyectos Codigo TIC 01042026'!O75)</f>
        <v>0</v>
      </c>
      <c r="V75" s="77">
        <f>+SUMIFS('CDP 01042026'!$V$2:$V$270,'CDP 01042026'!$E$2:$E$270,'Proyectos Codigo TIC 01042026'!D75,'CDP 01042026'!$P$2:$P$270,'Proyectos Codigo TIC 01042026'!O75)</f>
        <v>0</v>
      </c>
      <c r="W75" s="78">
        <f t="shared" si="16"/>
        <v>0</v>
      </c>
      <c r="X75" s="79">
        <f t="shared" si="10"/>
        <v>5900000000</v>
      </c>
      <c r="Y75" s="79">
        <f>+SUMIFS('CDP 01042026'!$U$2:$U$270,'CDP 01042026'!$E$2:$E$270,'Proyectos Codigo TIC 01042026'!D75,'CDP 01042026'!$K$2:$K$270,'Proyectos Codigo TIC 01042026'!P75,'CDP 01042026'!$P$2:$P$270,'Proyectos Codigo TIC 01042026'!O75)</f>
        <v>0</v>
      </c>
      <c r="Z75" s="79">
        <f>+SUMIFS('CDP 01042026'!$Y$2:$Y$270,'CDP 01042026'!$E$2:$E$270,'Proyectos Codigo TIC 01042026'!D75,'CDP 01042026'!$K$2:$K$270,'Proyectos Codigo TIC 01042026'!Q75,'CDP 01042026'!$P$2:$P$270,'Proyectos Codigo TIC 01042026'!O75)</f>
        <v>0</v>
      </c>
      <c r="AA75" s="79">
        <f t="shared" si="11"/>
        <v>5900000000</v>
      </c>
      <c r="AB75" s="79"/>
      <c r="AC75" s="80">
        <f>+SUMIFS('CDP 01042026'!$W$2:$W$270,'CDP 01042026'!$E$2:$E$270,'Proyectos Codigo TIC 01042026'!D75,'CDP 01042026'!$P$2:$P$270,'Proyectos Codigo TIC 01042026'!O75)</f>
        <v>0</v>
      </c>
      <c r="AD75" s="78"/>
      <c r="AE75" s="81"/>
      <c r="AF75" s="82">
        <f>+SUMIFS('CDP 01042026'!$X$2:$X$270,'CDP 01042026'!$E$2:$E$270,'Proyectos Codigo TIC 01042026'!D75,'CDP 01042026'!$P$2:$P$270,'Proyectos Codigo TIC 01042026'!O75)</f>
        <v>0</v>
      </c>
      <c r="AG75" s="81"/>
      <c r="AJ75" s="51"/>
      <c r="AK75" s="83"/>
    </row>
    <row r="76" spans="1:40" ht="25" customHeight="1" x14ac:dyDescent="0.35">
      <c r="A76" s="105" t="s">
        <v>24116</v>
      </c>
      <c r="B76" s="67">
        <v>3020</v>
      </c>
      <c r="C76" s="68" t="str">
        <f t="shared" si="17"/>
        <v>2403</v>
      </c>
      <c r="D76" s="69" t="str">
        <f t="shared" si="18"/>
        <v>30202403</v>
      </c>
      <c r="E76" s="70" t="str">
        <f t="shared" si="15"/>
        <v>30202403Propios</v>
      </c>
      <c r="F76" s="71" t="s">
        <v>116</v>
      </c>
      <c r="G76" s="72" t="s">
        <v>43</v>
      </c>
      <c r="H76" s="73" t="s">
        <v>24052</v>
      </c>
      <c r="I76" s="74">
        <v>2022011000093</v>
      </c>
      <c r="J76" s="73" t="s">
        <v>24117</v>
      </c>
      <c r="K76" s="73" t="s">
        <v>24118</v>
      </c>
      <c r="L76" s="243"/>
      <c r="M76" s="244"/>
      <c r="N76" s="235"/>
      <c r="O76" s="67" t="s">
        <v>38</v>
      </c>
      <c r="P76" s="67" t="s">
        <v>3647</v>
      </c>
      <c r="Q76" s="67" t="s">
        <v>406</v>
      </c>
      <c r="R76" s="67" t="s">
        <v>24120</v>
      </c>
      <c r="S76" s="75">
        <v>1420590830</v>
      </c>
      <c r="T76" s="88"/>
      <c r="U76" s="77">
        <f>+SUMIFS('CDP 01042026'!$U$2:$U$270,'CDP 01042026'!$E$2:$E$270,'Proyectos Codigo TIC 01042026'!D76,'CDP 01042026'!$P$2:$P$270,'Proyectos Codigo TIC 01042026'!O76)</f>
        <v>0</v>
      </c>
      <c r="V76" s="77">
        <f>+SUMIFS('CDP 01042026'!$V$2:$V$270,'CDP 01042026'!$E$2:$E$270,'Proyectos Codigo TIC 01042026'!D76,'CDP 01042026'!$P$2:$P$270,'Proyectos Codigo TIC 01042026'!O76)</f>
        <v>0</v>
      </c>
      <c r="W76" s="78">
        <f t="shared" si="16"/>
        <v>0</v>
      </c>
      <c r="X76" s="79">
        <f t="shared" si="10"/>
        <v>1420590830</v>
      </c>
      <c r="Y76" s="79">
        <f>+SUMIFS('CDP 01042026'!$U$2:$U$270,'CDP 01042026'!$E$2:$E$270,'Proyectos Codigo TIC 01042026'!D76,'CDP 01042026'!$K$2:$K$270,'Proyectos Codigo TIC 01042026'!P76,'CDP 01042026'!$P$2:$P$270,'Proyectos Codigo TIC 01042026'!O76)</f>
        <v>0</v>
      </c>
      <c r="Z76" s="79">
        <f>+SUMIFS('CDP 01042026'!$Y$2:$Y$270,'CDP 01042026'!$E$2:$E$270,'Proyectos Codigo TIC 01042026'!D76,'CDP 01042026'!$K$2:$K$270,'Proyectos Codigo TIC 01042026'!Q76,'CDP 01042026'!$P$2:$P$270,'Proyectos Codigo TIC 01042026'!O76)</f>
        <v>0</v>
      </c>
      <c r="AA76" s="79">
        <f t="shared" si="11"/>
        <v>1420590830</v>
      </c>
      <c r="AB76" s="79">
        <f t="shared" si="13"/>
        <v>0</v>
      </c>
      <c r="AC76" s="80">
        <f>+SUMIFS('CDP 01042026'!$W$2:$W$270,'CDP 01042026'!$E$2:$E$270,'Proyectos Codigo TIC 01042026'!D76,'CDP 01042026'!$P$2:$P$270,'Proyectos Codigo TIC 01042026'!O76)</f>
        <v>0</v>
      </c>
      <c r="AD76" s="78"/>
      <c r="AE76" s="81">
        <f t="shared" si="19"/>
        <v>0</v>
      </c>
      <c r="AF76" s="82">
        <f>+SUMIFS('CDP 01042026'!$X$2:$X$270,'CDP 01042026'!$E$2:$E$270,'Proyectos Codigo TIC 01042026'!D76,'CDP 01042026'!$P$2:$P$270,'Proyectos Codigo TIC 01042026'!O76)</f>
        <v>0</v>
      </c>
      <c r="AG76" s="81">
        <f t="shared" si="20"/>
        <v>0</v>
      </c>
      <c r="AJ76" s="51"/>
      <c r="AK76" s="83"/>
    </row>
    <row r="77" spans="1:40" ht="25" customHeight="1" x14ac:dyDescent="0.35">
      <c r="A77" s="105" t="s">
        <v>24116</v>
      </c>
      <c r="B77" s="67">
        <v>3020</v>
      </c>
      <c r="C77" s="68" t="str">
        <f t="shared" si="17"/>
        <v>2401</v>
      </c>
      <c r="D77" s="69" t="str">
        <f t="shared" si="18"/>
        <v>30202401</v>
      </c>
      <c r="E77" s="70" t="str">
        <f t="shared" si="15"/>
        <v>30202401Propios</v>
      </c>
      <c r="F77" s="71" t="s">
        <v>116</v>
      </c>
      <c r="G77" s="72" t="s">
        <v>46</v>
      </c>
      <c r="H77" s="73" t="s">
        <v>24052</v>
      </c>
      <c r="I77" s="74">
        <v>2022011000093</v>
      </c>
      <c r="J77" s="73" t="s">
        <v>24117</v>
      </c>
      <c r="K77" s="73" t="s">
        <v>24118</v>
      </c>
      <c r="L77" s="243"/>
      <c r="M77" s="244"/>
      <c r="N77" s="236"/>
      <c r="O77" s="67" t="s">
        <v>38</v>
      </c>
      <c r="P77" s="67" t="s">
        <v>3647</v>
      </c>
      <c r="Q77" s="67" t="s">
        <v>406</v>
      </c>
      <c r="R77" s="67" t="s">
        <v>24121</v>
      </c>
      <c r="S77" s="75">
        <v>4998023610</v>
      </c>
      <c r="T77" s="88"/>
      <c r="U77" s="77">
        <f>+SUMIFS('CDP 01042026'!$U$2:$U$270,'CDP 01042026'!$E$2:$E$270,'Proyectos Codigo TIC 01042026'!D77,'CDP 01042026'!$P$2:$P$270,'Proyectos Codigo TIC 01042026'!O77)</f>
        <v>0</v>
      </c>
      <c r="V77" s="77">
        <f>+SUMIFS('CDP 01042026'!$V$2:$V$270,'CDP 01042026'!$E$2:$E$270,'Proyectos Codigo TIC 01042026'!D77,'CDP 01042026'!$P$2:$P$270,'Proyectos Codigo TIC 01042026'!O77)</f>
        <v>0</v>
      </c>
      <c r="W77" s="78">
        <f t="shared" si="16"/>
        <v>0</v>
      </c>
      <c r="X77" s="79">
        <f t="shared" si="10"/>
        <v>4998023610</v>
      </c>
      <c r="Y77" s="79">
        <f>+SUMIFS('CDP 01042026'!$U$2:$U$270,'CDP 01042026'!$E$2:$E$270,'Proyectos Codigo TIC 01042026'!D77,'CDP 01042026'!$K$2:$K$270,'Proyectos Codigo TIC 01042026'!P77,'CDP 01042026'!$P$2:$P$270,'Proyectos Codigo TIC 01042026'!O77)</f>
        <v>0</v>
      </c>
      <c r="Z77" s="79">
        <f>+SUMIFS('CDP 01042026'!$Y$2:$Y$270,'CDP 01042026'!$E$2:$E$270,'Proyectos Codigo TIC 01042026'!D77,'CDP 01042026'!$K$2:$K$270,'Proyectos Codigo TIC 01042026'!Q77,'CDP 01042026'!$P$2:$P$270,'Proyectos Codigo TIC 01042026'!O77)</f>
        <v>0</v>
      </c>
      <c r="AA77" s="79">
        <f t="shared" si="11"/>
        <v>4998023610</v>
      </c>
      <c r="AB77" s="79">
        <f t="shared" si="13"/>
        <v>0</v>
      </c>
      <c r="AC77" s="80">
        <f>+SUMIFS('CDP 01042026'!$W$2:$W$270,'CDP 01042026'!$E$2:$E$270,'Proyectos Codigo TIC 01042026'!D77,'CDP 01042026'!$P$2:$P$270,'Proyectos Codigo TIC 01042026'!O77)</f>
        <v>0</v>
      </c>
      <c r="AD77" s="78"/>
      <c r="AE77" s="81"/>
      <c r="AF77" s="82">
        <f>+SUMIFS('CDP 01042026'!$X$2:$X$270,'CDP 01042026'!$E$2:$E$270,'Proyectos Codigo TIC 01042026'!D77,'CDP 01042026'!$P$2:$P$270,'Proyectos Codigo TIC 01042026'!O77)</f>
        <v>0</v>
      </c>
      <c r="AG77" s="81"/>
      <c r="AJ77" s="51"/>
      <c r="AK77" s="83"/>
    </row>
    <row r="78" spans="1:40" ht="25" customHeight="1" x14ac:dyDescent="0.35">
      <c r="A78" s="66" t="s">
        <v>24122</v>
      </c>
      <c r="B78" s="67">
        <v>3200</v>
      </c>
      <c r="C78" s="68" t="str">
        <f t="shared" si="17"/>
        <v>2501</v>
      </c>
      <c r="D78" s="69" t="str">
        <f t="shared" si="18"/>
        <v>32002501</v>
      </c>
      <c r="E78" s="70" t="str">
        <f t="shared" si="15"/>
        <v>32002501Propios</v>
      </c>
      <c r="F78" s="71">
        <v>25</v>
      </c>
      <c r="G78" s="72" t="s">
        <v>46</v>
      </c>
      <c r="H78" s="73" t="s">
        <v>24052</v>
      </c>
      <c r="I78" s="74">
        <v>202300000000132</v>
      </c>
      <c r="J78" s="73" t="s">
        <v>24123</v>
      </c>
      <c r="K78" s="73" t="s">
        <v>24124</v>
      </c>
      <c r="L78" s="237">
        <v>72564354113</v>
      </c>
      <c r="M78" s="239">
        <f>SUBTOTAL(9,S78:S86)</f>
        <v>72564354113</v>
      </c>
      <c r="N78" s="234">
        <f>+L78-M78</f>
        <v>0</v>
      </c>
      <c r="O78" s="67" t="s">
        <v>38</v>
      </c>
      <c r="P78" s="67" t="s">
        <v>3647</v>
      </c>
      <c r="Q78" s="67" t="s">
        <v>406</v>
      </c>
      <c r="R78" s="106" t="s">
        <v>24125</v>
      </c>
      <c r="S78" s="75">
        <v>9620000000</v>
      </c>
      <c r="T78" s="88"/>
      <c r="U78" s="77">
        <f>+SUMIFS('CDP 01042026'!$U$2:$U$270,'CDP 01042026'!$E$2:$E$270,'Proyectos Codigo TIC 01042026'!D78,'CDP 01042026'!$P$2:$P$270,'Proyectos Codigo TIC 01042026'!O78)</f>
        <v>0</v>
      </c>
      <c r="V78" s="77">
        <f>+SUMIFS('CDP 01042026'!$V$2:$V$270,'CDP 01042026'!$E$2:$E$270,'Proyectos Codigo TIC 01042026'!D78,'CDP 01042026'!$P$2:$P$270,'Proyectos Codigo TIC 01042026'!O78)</f>
        <v>0</v>
      </c>
      <c r="W78" s="78">
        <f t="shared" si="16"/>
        <v>0</v>
      </c>
      <c r="X78" s="79">
        <f t="shared" si="10"/>
        <v>9620000000</v>
      </c>
      <c r="Y78" s="79">
        <f>+SUMIFS('CDP 01042026'!$U$2:$U$270,'CDP 01042026'!$E$2:$E$270,'Proyectos Codigo TIC 01042026'!D78,'CDP 01042026'!$K$2:$K$270,'Proyectos Codigo TIC 01042026'!P78,'CDP 01042026'!$P$2:$P$270,'Proyectos Codigo TIC 01042026'!O78)</f>
        <v>0</v>
      </c>
      <c r="Z78" s="79">
        <f>+SUMIFS('CDP 01042026'!$Y$2:$Y$270,'CDP 01042026'!$E$2:$E$270,'Proyectos Codigo TIC 01042026'!D78,'CDP 01042026'!$K$2:$K$270,'Proyectos Codigo TIC 01042026'!Q78,'CDP 01042026'!$P$2:$P$270,'Proyectos Codigo TIC 01042026'!O78)</f>
        <v>0</v>
      </c>
      <c r="AA78" s="79">
        <f t="shared" si="11"/>
        <v>9620000000</v>
      </c>
      <c r="AB78" s="79">
        <f t="shared" si="13"/>
        <v>0</v>
      </c>
      <c r="AC78" s="80">
        <f>+SUMIFS('CDP 01042026'!$W$2:$W$270,'CDP 01042026'!$E$2:$E$270,'Proyectos Codigo TIC 01042026'!D78,'CDP 01042026'!$P$2:$P$270,'Proyectos Codigo TIC 01042026'!O78)</f>
        <v>0</v>
      </c>
      <c r="AD78" s="78">
        <f>+AC78/S78</f>
        <v>0</v>
      </c>
      <c r="AE78" s="81">
        <f t="shared" si="19"/>
        <v>0</v>
      </c>
      <c r="AF78" s="82">
        <f>+SUMIFS('CDP 01042026'!$X$2:$X$270,'CDP 01042026'!$E$2:$E$270,'Proyectos Codigo TIC 01042026'!D78,'CDP 01042026'!$P$2:$P$270,'Proyectos Codigo TIC 01042026'!O78)</f>
        <v>0</v>
      </c>
      <c r="AG78" s="81">
        <f t="shared" si="20"/>
        <v>0</v>
      </c>
      <c r="AJ78" s="51"/>
      <c r="AK78" s="107"/>
      <c r="AM78" s="108"/>
      <c r="AN78" s="108"/>
    </row>
    <row r="79" spans="1:40" ht="25" customHeight="1" x14ac:dyDescent="0.35">
      <c r="A79" s="66" t="s">
        <v>24122</v>
      </c>
      <c r="B79" s="67">
        <v>3200</v>
      </c>
      <c r="C79" s="68" t="str">
        <f t="shared" si="17"/>
        <v>2502</v>
      </c>
      <c r="D79" s="69" t="str">
        <f t="shared" si="18"/>
        <v>32002502</v>
      </c>
      <c r="E79" s="70" t="str">
        <f t="shared" si="15"/>
        <v>32002502Propios</v>
      </c>
      <c r="F79" s="71">
        <v>25</v>
      </c>
      <c r="G79" s="72" t="s">
        <v>37</v>
      </c>
      <c r="H79" s="73" t="s">
        <v>24052</v>
      </c>
      <c r="I79" s="74">
        <v>202300000000132</v>
      </c>
      <c r="J79" s="73" t="s">
        <v>24123</v>
      </c>
      <c r="K79" s="73" t="s">
        <v>24124</v>
      </c>
      <c r="L79" s="237"/>
      <c r="M79" s="240"/>
      <c r="N79" s="235"/>
      <c r="O79" s="67" t="s">
        <v>38</v>
      </c>
      <c r="P79" s="67" t="s">
        <v>3647</v>
      </c>
      <c r="Q79" s="67" t="s">
        <v>406</v>
      </c>
      <c r="R79" s="106" t="s">
        <v>24126</v>
      </c>
      <c r="S79" s="75">
        <v>12500000000</v>
      </c>
      <c r="T79" s="88"/>
      <c r="U79" s="77">
        <f>+SUMIFS('CDP 01042026'!$U$2:$U$270,'CDP 01042026'!$E$2:$E$270,'Proyectos Codigo TIC 01042026'!D79,'CDP 01042026'!$P$2:$P$270,'Proyectos Codigo TIC 01042026'!O79)</f>
        <v>0</v>
      </c>
      <c r="V79" s="77">
        <f>+SUMIFS('CDP 01042026'!$V$2:$V$270,'CDP 01042026'!$E$2:$E$270,'Proyectos Codigo TIC 01042026'!D79,'CDP 01042026'!$P$2:$P$270,'Proyectos Codigo TIC 01042026'!O79)</f>
        <v>0</v>
      </c>
      <c r="W79" s="78">
        <f t="shared" si="16"/>
        <v>0</v>
      </c>
      <c r="X79" s="79">
        <f t="shared" si="10"/>
        <v>12500000000</v>
      </c>
      <c r="Y79" s="79">
        <f>+SUMIFS('CDP 01042026'!$U$2:$U$270,'CDP 01042026'!$E$2:$E$270,'Proyectos Codigo TIC 01042026'!D79,'CDP 01042026'!$K$2:$K$270,'Proyectos Codigo TIC 01042026'!P79,'CDP 01042026'!$P$2:$P$270,'Proyectos Codigo TIC 01042026'!O79)</f>
        <v>0</v>
      </c>
      <c r="Z79" s="79">
        <f>+SUMIFS('CDP 01042026'!$Y$2:$Y$270,'CDP 01042026'!$E$2:$E$270,'Proyectos Codigo TIC 01042026'!D79,'CDP 01042026'!$K$2:$K$270,'Proyectos Codigo TIC 01042026'!Q79,'CDP 01042026'!$P$2:$P$270,'Proyectos Codigo TIC 01042026'!O79)</f>
        <v>0</v>
      </c>
      <c r="AA79" s="79">
        <f t="shared" si="11"/>
        <v>12500000000</v>
      </c>
      <c r="AB79" s="79">
        <f t="shared" si="13"/>
        <v>0</v>
      </c>
      <c r="AC79" s="80">
        <f>+SUMIFS('CDP 01042026'!$W$2:$W$270,'CDP 01042026'!$E$2:$E$270,'Proyectos Codigo TIC 01042026'!D79,'CDP 01042026'!$P$2:$P$270,'Proyectos Codigo TIC 01042026'!O79)</f>
        <v>0</v>
      </c>
      <c r="AD79" s="78">
        <f>+AC79/S79</f>
        <v>0</v>
      </c>
      <c r="AE79" s="81">
        <f t="shared" si="19"/>
        <v>0</v>
      </c>
      <c r="AF79" s="82">
        <f>+SUMIFS('CDP 01042026'!$X$2:$X$270,'CDP 01042026'!$E$2:$E$270,'Proyectos Codigo TIC 01042026'!D79,'CDP 01042026'!$P$2:$P$270,'Proyectos Codigo TIC 01042026'!O79)</f>
        <v>0</v>
      </c>
      <c r="AG79" s="81">
        <f t="shared" si="20"/>
        <v>0</v>
      </c>
      <c r="AJ79" s="51"/>
      <c r="AK79" s="107"/>
      <c r="AM79" s="108"/>
      <c r="AN79" s="108"/>
    </row>
    <row r="80" spans="1:40" ht="25" customHeight="1" x14ac:dyDescent="0.35">
      <c r="A80" s="66" t="s">
        <v>24122</v>
      </c>
      <c r="B80" s="67">
        <v>3200</v>
      </c>
      <c r="C80" s="68" t="str">
        <f t="shared" si="17"/>
        <v>2503</v>
      </c>
      <c r="D80" s="69" t="str">
        <f t="shared" si="18"/>
        <v>32002503</v>
      </c>
      <c r="E80" s="70" t="str">
        <f t="shared" si="15"/>
        <v>32002503Propios</v>
      </c>
      <c r="F80" s="71">
        <v>25</v>
      </c>
      <c r="G80" s="72" t="s">
        <v>43</v>
      </c>
      <c r="H80" s="73" t="s">
        <v>24052</v>
      </c>
      <c r="I80" s="74">
        <v>202300000000132</v>
      </c>
      <c r="J80" s="73" t="s">
        <v>24123</v>
      </c>
      <c r="K80" s="73" t="s">
        <v>24124</v>
      </c>
      <c r="L80" s="237"/>
      <c r="M80" s="240"/>
      <c r="N80" s="235"/>
      <c r="O80" s="67" t="s">
        <v>38</v>
      </c>
      <c r="P80" s="67" t="s">
        <v>3647</v>
      </c>
      <c r="Q80" s="67" t="s">
        <v>406</v>
      </c>
      <c r="R80" s="106" t="s">
        <v>24127</v>
      </c>
      <c r="S80" s="75">
        <v>800000000</v>
      </c>
      <c r="T80" s="88"/>
      <c r="U80" s="77">
        <f>+SUMIFS('CDP 01042026'!$U$2:$U$270,'CDP 01042026'!$E$2:$E$270,'Proyectos Codigo TIC 01042026'!D80,'CDP 01042026'!$P$2:$P$270,'Proyectos Codigo TIC 01042026'!O80)</f>
        <v>0</v>
      </c>
      <c r="V80" s="77">
        <f>+SUMIFS('CDP 01042026'!$V$2:$V$270,'CDP 01042026'!$E$2:$E$270,'Proyectos Codigo TIC 01042026'!D80,'CDP 01042026'!$P$2:$P$270,'Proyectos Codigo TIC 01042026'!O80)</f>
        <v>0</v>
      </c>
      <c r="W80" s="78">
        <f t="shared" si="16"/>
        <v>0</v>
      </c>
      <c r="X80" s="79">
        <f t="shared" si="10"/>
        <v>800000000</v>
      </c>
      <c r="Y80" s="79">
        <f>+SUMIFS('CDP 01042026'!$U$2:$U$270,'CDP 01042026'!$E$2:$E$270,'Proyectos Codigo TIC 01042026'!D80,'CDP 01042026'!$K$2:$K$270,'Proyectos Codigo TIC 01042026'!P80,'CDP 01042026'!$P$2:$P$270,'Proyectos Codigo TIC 01042026'!O80)</f>
        <v>0</v>
      </c>
      <c r="Z80" s="79">
        <f>+SUMIFS('CDP 01042026'!$Y$2:$Y$270,'CDP 01042026'!$E$2:$E$270,'Proyectos Codigo TIC 01042026'!D80,'CDP 01042026'!$K$2:$K$270,'Proyectos Codigo TIC 01042026'!Q80,'CDP 01042026'!$P$2:$P$270,'Proyectos Codigo TIC 01042026'!O80)</f>
        <v>0</v>
      </c>
      <c r="AA80" s="79">
        <f t="shared" si="11"/>
        <v>800000000</v>
      </c>
      <c r="AB80" s="79">
        <f t="shared" si="13"/>
        <v>0</v>
      </c>
      <c r="AC80" s="80">
        <f>+SUMIFS('CDP 01042026'!$W$2:$W$270,'CDP 01042026'!$E$2:$E$270,'Proyectos Codigo TIC 01042026'!D80,'CDP 01042026'!$P$2:$P$270,'Proyectos Codigo TIC 01042026'!O80)</f>
        <v>0</v>
      </c>
      <c r="AD80" s="78">
        <f>+AC80/S80</f>
        <v>0</v>
      </c>
      <c r="AE80" s="81">
        <f t="shared" si="19"/>
        <v>0</v>
      </c>
      <c r="AF80" s="82">
        <f>+SUMIFS('CDP 01042026'!$X$2:$X$270,'CDP 01042026'!$E$2:$E$270,'Proyectos Codigo TIC 01042026'!D80,'CDP 01042026'!$P$2:$P$270,'Proyectos Codigo TIC 01042026'!O80)</f>
        <v>0</v>
      </c>
      <c r="AG80" s="81">
        <f t="shared" si="20"/>
        <v>0</v>
      </c>
      <c r="AJ80" s="51"/>
      <c r="AK80" s="107"/>
      <c r="AM80" s="108"/>
      <c r="AN80" s="108"/>
    </row>
    <row r="81" spans="1:40" ht="25" customHeight="1" x14ac:dyDescent="0.35">
      <c r="A81" s="66" t="s">
        <v>24122</v>
      </c>
      <c r="B81" s="67">
        <v>3200</v>
      </c>
      <c r="C81" s="68" t="str">
        <f t="shared" si="17"/>
        <v>2504</v>
      </c>
      <c r="D81" s="69" t="str">
        <f t="shared" si="18"/>
        <v>32002504</v>
      </c>
      <c r="E81" s="70" t="str">
        <f t="shared" si="15"/>
        <v>32002504Propios</v>
      </c>
      <c r="F81" s="71" t="s">
        <v>120</v>
      </c>
      <c r="G81" s="72" t="s">
        <v>62</v>
      </c>
      <c r="H81" s="73" t="s">
        <v>24052</v>
      </c>
      <c r="I81" s="74">
        <v>202300000000132</v>
      </c>
      <c r="J81" s="73" t="s">
        <v>24123</v>
      </c>
      <c r="K81" s="73" t="s">
        <v>24124</v>
      </c>
      <c r="L81" s="237"/>
      <c r="M81" s="240"/>
      <c r="N81" s="235"/>
      <c r="O81" s="67" t="s">
        <v>38</v>
      </c>
      <c r="P81" s="67" t="s">
        <v>3647</v>
      </c>
      <c r="Q81" s="67" t="s">
        <v>406</v>
      </c>
      <c r="R81" s="106" t="s">
        <v>24128</v>
      </c>
      <c r="S81" s="75">
        <v>3930490830</v>
      </c>
      <c r="T81" s="88"/>
      <c r="U81" s="77">
        <f>+SUMIFS('CDP 01042026'!$U$2:$U$270,'CDP 01042026'!$E$2:$E$270,'Proyectos Codigo TIC 01042026'!D81,'CDP 01042026'!$P$2:$P$270,'Proyectos Codigo TIC 01042026'!O81)</f>
        <v>0</v>
      </c>
      <c r="V81" s="77">
        <f>+SUMIFS('CDP 01042026'!$V$2:$V$270,'CDP 01042026'!$E$2:$E$270,'Proyectos Codigo TIC 01042026'!D81,'CDP 01042026'!$P$2:$P$270,'Proyectos Codigo TIC 01042026'!O81)</f>
        <v>0</v>
      </c>
      <c r="W81" s="78">
        <f t="shared" si="16"/>
        <v>0</v>
      </c>
      <c r="X81" s="79">
        <f t="shared" si="10"/>
        <v>3930490830</v>
      </c>
      <c r="Y81" s="79">
        <f>+SUMIFS('CDP 01042026'!$U$2:$U$270,'CDP 01042026'!$E$2:$E$270,'Proyectos Codigo TIC 01042026'!D81,'CDP 01042026'!$K$2:$K$270,'Proyectos Codigo TIC 01042026'!P81,'CDP 01042026'!$P$2:$P$270,'Proyectos Codigo TIC 01042026'!O81)</f>
        <v>0</v>
      </c>
      <c r="Z81" s="79">
        <f>+SUMIFS('CDP 01042026'!$Y$2:$Y$270,'CDP 01042026'!$E$2:$E$270,'Proyectos Codigo TIC 01042026'!D81,'CDP 01042026'!$K$2:$K$270,'Proyectos Codigo TIC 01042026'!Q81,'CDP 01042026'!$P$2:$P$270,'Proyectos Codigo TIC 01042026'!O81)</f>
        <v>0</v>
      </c>
      <c r="AA81" s="79">
        <f t="shared" si="11"/>
        <v>3930490830</v>
      </c>
      <c r="AB81" s="79">
        <f t="shared" si="13"/>
        <v>0</v>
      </c>
      <c r="AC81" s="80">
        <f>+SUMIFS('CDP 01042026'!$W$2:$W$270,'CDP 01042026'!$E$2:$E$270,'Proyectos Codigo TIC 01042026'!D81,'CDP 01042026'!$P$2:$P$270,'Proyectos Codigo TIC 01042026'!O81)</f>
        <v>0</v>
      </c>
      <c r="AD81" s="78">
        <f>+AC81/S81</f>
        <v>0</v>
      </c>
      <c r="AE81" s="81">
        <f t="shared" si="19"/>
        <v>0</v>
      </c>
      <c r="AF81" s="82">
        <f>+SUMIFS('CDP 01042026'!$X$2:$X$270,'CDP 01042026'!$E$2:$E$270,'Proyectos Codigo TIC 01042026'!D81,'CDP 01042026'!$P$2:$P$270,'Proyectos Codigo TIC 01042026'!O81)</f>
        <v>0</v>
      </c>
      <c r="AG81" s="81">
        <f t="shared" si="20"/>
        <v>0</v>
      </c>
      <c r="AJ81" s="51"/>
      <c r="AK81" s="107"/>
      <c r="AM81" s="108"/>
      <c r="AN81" s="108"/>
    </row>
    <row r="82" spans="1:40" ht="25" customHeight="1" x14ac:dyDescent="0.35">
      <c r="A82" s="66" t="s">
        <v>24122</v>
      </c>
      <c r="B82" s="67">
        <v>3200</v>
      </c>
      <c r="C82" s="68" t="str">
        <f t="shared" si="17"/>
        <v>2505</v>
      </c>
      <c r="D82" s="69" t="str">
        <f t="shared" si="18"/>
        <v>32002505</v>
      </c>
      <c r="E82" s="70" t="str">
        <f t="shared" si="15"/>
        <v>32002505Propios</v>
      </c>
      <c r="F82" s="71" t="s">
        <v>120</v>
      </c>
      <c r="G82" s="72" t="s">
        <v>24031</v>
      </c>
      <c r="H82" s="73" t="s">
        <v>24052</v>
      </c>
      <c r="I82" s="74">
        <v>202300000000132</v>
      </c>
      <c r="J82" s="73" t="s">
        <v>24123</v>
      </c>
      <c r="K82" s="73" t="s">
        <v>24124</v>
      </c>
      <c r="L82" s="237"/>
      <c r="M82" s="240"/>
      <c r="N82" s="235"/>
      <c r="O82" s="67" t="s">
        <v>38</v>
      </c>
      <c r="P82" s="67" t="s">
        <v>3647</v>
      </c>
      <c r="Q82" s="67" t="s">
        <v>406</v>
      </c>
      <c r="R82" s="106" t="s">
        <v>24129</v>
      </c>
      <c r="S82" s="75">
        <v>9500000000</v>
      </c>
      <c r="T82" s="88"/>
      <c r="U82" s="77">
        <f>+SUMIFS('CDP 01042026'!$U$2:$U$270,'CDP 01042026'!$E$2:$E$270,'Proyectos Codigo TIC 01042026'!D82,'CDP 01042026'!$P$2:$P$270,'Proyectos Codigo TIC 01042026'!O82)</f>
        <v>0</v>
      </c>
      <c r="V82" s="77">
        <f>+SUMIFS('CDP 01042026'!$V$2:$V$270,'CDP 01042026'!$E$2:$E$270,'Proyectos Codigo TIC 01042026'!D82,'CDP 01042026'!$P$2:$P$270,'Proyectos Codigo TIC 01042026'!O82)</f>
        <v>0</v>
      </c>
      <c r="W82" s="78">
        <f t="shared" si="16"/>
        <v>0</v>
      </c>
      <c r="X82" s="79">
        <f t="shared" si="10"/>
        <v>9500000000</v>
      </c>
      <c r="Y82" s="79">
        <f>+SUMIFS('CDP 01042026'!$U$2:$U$270,'CDP 01042026'!$E$2:$E$270,'Proyectos Codigo TIC 01042026'!D82,'CDP 01042026'!$K$2:$K$270,'Proyectos Codigo TIC 01042026'!P82,'CDP 01042026'!$P$2:$P$270,'Proyectos Codigo TIC 01042026'!O82)</f>
        <v>0</v>
      </c>
      <c r="Z82" s="79">
        <f>+SUMIFS('CDP 01042026'!$Y$2:$Y$270,'CDP 01042026'!$E$2:$E$270,'Proyectos Codigo TIC 01042026'!D82,'CDP 01042026'!$K$2:$K$270,'Proyectos Codigo TIC 01042026'!Q82,'CDP 01042026'!$P$2:$P$270,'Proyectos Codigo TIC 01042026'!O82)</f>
        <v>0</v>
      </c>
      <c r="AA82" s="79">
        <f t="shared" si="11"/>
        <v>9500000000</v>
      </c>
      <c r="AB82" s="79">
        <f t="shared" si="13"/>
        <v>0</v>
      </c>
      <c r="AC82" s="80">
        <f>+SUMIFS('CDP 01042026'!$W$2:$W$270,'CDP 01042026'!$E$2:$E$270,'Proyectos Codigo TIC 01042026'!D82,'CDP 01042026'!$P$2:$P$270,'Proyectos Codigo TIC 01042026'!O82)</f>
        <v>0</v>
      </c>
      <c r="AD82" s="78"/>
      <c r="AE82" s="81">
        <f t="shared" si="19"/>
        <v>0</v>
      </c>
      <c r="AF82" s="82">
        <f>+SUMIFS('CDP 01042026'!$X$2:$X$270,'CDP 01042026'!$E$2:$E$270,'Proyectos Codigo TIC 01042026'!D82,'CDP 01042026'!$P$2:$P$270,'Proyectos Codigo TIC 01042026'!O82)</f>
        <v>0</v>
      </c>
      <c r="AG82" s="81">
        <f t="shared" si="20"/>
        <v>0</v>
      </c>
      <c r="AJ82" s="51"/>
      <c r="AK82" s="107"/>
      <c r="AM82" s="108"/>
      <c r="AN82" s="108"/>
    </row>
    <row r="83" spans="1:40" ht="25" customHeight="1" x14ac:dyDescent="0.35">
      <c r="A83" s="66" t="s">
        <v>24122</v>
      </c>
      <c r="B83" s="67">
        <v>3200</v>
      </c>
      <c r="C83" s="68" t="str">
        <f t="shared" si="17"/>
        <v>2506</v>
      </c>
      <c r="D83" s="69" t="str">
        <f t="shared" si="18"/>
        <v>32002506</v>
      </c>
      <c r="E83" s="70" t="str">
        <f t="shared" si="15"/>
        <v>32002506Propios</v>
      </c>
      <c r="F83" s="71" t="s">
        <v>120</v>
      </c>
      <c r="G83" s="72" t="s">
        <v>24033</v>
      </c>
      <c r="H83" s="73" t="s">
        <v>24052</v>
      </c>
      <c r="I83" s="74">
        <v>202300000000132</v>
      </c>
      <c r="J83" s="73" t="s">
        <v>24123</v>
      </c>
      <c r="K83" s="73" t="s">
        <v>24124</v>
      </c>
      <c r="L83" s="237"/>
      <c r="M83" s="240"/>
      <c r="N83" s="235"/>
      <c r="O83" s="67" t="s">
        <v>38</v>
      </c>
      <c r="P83" s="67" t="s">
        <v>3647</v>
      </c>
      <c r="Q83" s="67" t="s">
        <v>406</v>
      </c>
      <c r="R83" s="106" t="s">
        <v>24130</v>
      </c>
      <c r="S83" s="75">
        <v>19628000000</v>
      </c>
      <c r="T83" s="88"/>
      <c r="U83" s="77">
        <f>+SUMIFS('CDP 01042026'!$U$2:$U$270,'CDP 01042026'!$E$2:$E$270,'Proyectos Codigo TIC 01042026'!D83,'CDP 01042026'!$P$2:$P$270,'Proyectos Codigo TIC 01042026'!O83)</f>
        <v>0</v>
      </c>
      <c r="V83" s="77">
        <f>+SUMIFS('CDP 01042026'!$V$2:$V$270,'CDP 01042026'!$E$2:$E$270,'Proyectos Codigo TIC 01042026'!D83,'CDP 01042026'!$P$2:$P$270,'Proyectos Codigo TIC 01042026'!O83)</f>
        <v>0</v>
      </c>
      <c r="W83" s="78">
        <f t="shared" si="16"/>
        <v>0</v>
      </c>
      <c r="X83" s="79">
        <f t="shared" si="10"/>
        <v>19628000000</v>
      </c>
      <c r="Y83" s="79">
        <f>+SUMIFS('CDP 01042026'!$U$2:$U$270,'CDP 01042026'!$E$2:$E$270,'Proyectos Codigo TIC 01042026'!D83,'CDP 01042026'!$K$2:$K$270,'Proyectos Codigo TIC 01042026'!P83,'CDP 01042026'!$P$2:$P$270,'Proyectos Codigo TIC 01042026'!O83)</f>
        <v>0</v>
      </c>
      <c r="Z83" s="79">
        <f>+SUMIFS('CDP 01042026'!$Y$2:$Y$270,'CDP 01042026'!$E$2:$E$270,'Proyectos Codigo TIC 01042026'!D83,'CDP 01042026'!$K$2:$K$270,'Proyectos Codigo TIC 01042026'!Q83,'CDP 01042026'!$P$2:$P$270,'Proyectos Codigo TIC 01042026'!O83)</f>
        <v>0</v>
      </c>
      <c r="AA83" s="79">
        <f t="shared" si="11"/>
        <v>19628000000</v>
      </c>
      <c r="AB83" s="79">
        <f t="shared" si="13"/>
        <v>0</v>
      </c>
      <c r="AC83" s="80">
        <f>+SUMIFS('CDP 01042026'!$W$2:$W$270,'CDP 01042026'!$E$2:$E$270,'Proyectos Codigo TIC 01042026'!D83,'CDP 01042026'!$P$2:$P$270,'Proyectos Codigo TIC 01042026'!O83)</f>
        <v>0</v>
      </c>
      <c r="AD83" s="78">
        <f>+AC83/S83</f>
        <v>0</v>
      </c>
      <c r="AE83" s="81">
        <f t="shared" si="19"/>
        <v>0</v>
      </c>
      <c r="AF83" s="82">
        <f>+SUMIFS('CDP 01042026'!$X$2:$X$270,'CDP 01042026'!$E$2:$E$270,'Proyectos Codigo TIC 01042026'!D83,'CDP 01042026'!$P$2:$P$270,'Proyectos Codigo TIC 01042026'!O83)</f>
        <v>0</v>
      </c>
      <c r="AG83" s="81">
        <f t="shared" si="20"/>
        <v>0</v>
      </c>
      <c r="AJ83" s="51"/>
      <c r="AK83" s="107"/>
      <c r="AM83" s="108"/>
      <c r="AN83" s="108"/>
    </row>
    <row r="84" spans="1:40" ht="25" customHeight="1" x14ac:dyDescent="0.35">
      <c r="A84" s="66" t="s">
        <v>24122</v>
      </c>
      <c r="B84" s="67">
        <v>3200</v>
      </c>
      <c r="C84" s="68" t="str">
        <f t="shared" si="17"/>
        <v>2507</v>
      </c>
      <c r="D84" s="69" t="str">
        <f t="shared" si="18"/>
        <v>32002507</v>
      </c>
      <c r="E84" s="70" t="str">
        <f t="shared" si="15"/>
        <v>32002507Propios</v>
      </c>
      <c r="F84" s="71" t="s">
        <v>120</v>
      </c>
      <c r="G84" s="72" t="s">
        <v>70</v>
      </c>
      <c r="H84" s="73" t="s">
        <v>24052</v>
      </c>
      <c r="I84" s="74">
        <v>202300000000132</v>
      </c>
      <c r="J84" s="73" t="s">
        <v>24123</v>
      </c>
      <c r="K84" s="73" t="s">
        <v>24124</v>
      </c>
      <c r="L84" s="237"/>
      <c r="M84" s="240"/>
      <c r="N84" s="235"/>
      <c r="O84" s="67" t="s">
        <v>38</v>
      </c>
      <c r="P84" s="67" t="s">
        <v>3647</v>
      </c>
      <c r="Q84" s="67" t="s">
        <v>406</v>
      </c>
      <c r="R84" s="106" t="s">
        <v>24131</v>
      </c>
      <c r="S84" s="75">
        <v>7600000000</v>
      </c>
      <c r="T84" s="88"/>
      <c r="U84" s="77">
        <f>+SUMIFS('CDP 01042026'!$U$2:$U$270,'CDP 01042026'!$E$2:$E$270,'Proyectos Codigo TIC 01042026'!D84,'CDP 01042026'!$P$2:$P$270,'Proyectos Codigo TIC 01042026'!O84)</f>
        <v>0</v>
      </c>
      <c r="V84" s="77">
        <f>+SUMIFS('CDP 01042026'!$V$2:$V$270,'CDP 01042026'!$E$2:$E$270,'Proyectos Codigo TIC 01042026'!D84,'CDP 01042026'!$P$2:$P$270,'Proyectos Codigo TIC 01042026'!O84)</f>
        <v>0</v>
      </c>
      <c r="W84" s="78">
        <f t="shared" si="16"/>
        <v>0</v>
      </c>
      <c r="X84" s="79">
        <f t="shared" si="10"/>
        <v>7600000000</v>
      </c>
      <c r="Y84" s="79">
        <f>+SUMIFS('CDP 01042026'!$U$2:$U$270,'CDP 01042026'!$E$2:$E$270,'Proyectos Codigo TIC 01042026'!D84,'CDP 01042026'!$K$2:$K$270,'Proyectos Codigo TIC 01042026'!P84,'CDP 01042026'!$P$2:$P$270,'Proyectos Codigo TIC 01042026'!O84)</f>
        <v>0</v>
      </c>
      <c r="Z84" s="79">
        <f>+SUMIFS('CDP 01042026'!$Y$2:$Y$270,'CDP 01042026'!$E$2:$E$270,'Proyectos Codigo TIC 01042026'!D84,'CDP 01042026'!$K$2:$K$270,'Proyectos Codigo TIC 01042026'!Q84,'CDP 01042026'!$P$2:$P$270,'Proyectos Codigo TIC 01042026'!O84)</f>
        <v>0</v>
      </c>
      <c r="AA84" s="79">
        <f t="shared" si="11"/>
        <v>7600000000</v>
      </c>
      <c r="AB84" s="79">
        <f t="shared" si="13"/>
        <v>0</v>
      </c>
      <c r="AC84" s="80">
        <f>+SUMIFS('CDP 01042026'!$W$2:$W$270,'CDP 01042026'!$E$2:$E$270,'Proyectos Codigo TIC 01042026'!D84,'CDP 01042026'!$P$2:$P$270,'Proyectos Codigo TIC 01042026'!O84)</f>
        <v>0</v>
      </c>
      <c r="AD84" s="78">
        <f>+AC84/S84</f>
        <v>0</v>
      </c>
      <c r="AE84" s="81">
        <f t="shared" si="19"/>
        <v>0</v>
      </c>
      <c r="AF84" s="82">
        <f>+SUMIFS('CDP 01042026'!$X$2:$X$270,'CDP 01042026'!$E$2:$E$270,'Proyectos Codigo TIC 01042026'!D84,'CDP 01042026'!$P$2:$P$270,'Proyectos Codigo TIC 01042026'!O84)</f>
        <v>0</v>
      </c>
      <c r="AG84" s="81">
        <f t="shared" si="20"/>
        <v>0</v>
      </c>
      <c r="AJ84" s="51"/>
      <c r="AK84" s="107"/>
      <c r="AM84" s="108"/>
      <c r="AN84" s="108"/>
    </row>
    <row r="85" spans="1:40" ht="25" customHeight="1" x14ac:dyDescent="0.35">
      <c r="A85" s="66" t="s">
        <v>24122</v>
      </c>
      <c r="B85" s="67">
        <v>3200</v>
      </c>
      <c r="C85" s="68" t="str">
        <f t="shared" si="17"/>
        <v>2508</v>
      </c>
      <c r="D85" s="69" t="str">
        <f t="shared" si="18"/>
        <v>32002508</v>
      </c>
      <c r="E85" s="70" t="str">
        <f t="shared" si="15"/>
        <v>32002508Propios</v>
      </c>
      <c r="F85" s="71" t="s">
        <v>120</v>
      </c>
      <c r="G85" s="72" t="s">
        <v>80</v>
      </c>
      <c r="H85" s="73" t="s">
        <v>24052</v>
      </c>
      <c r="I85" s="74">
        <v>202300000000132</v>
      </c>
      <c r="J85" s="73" t="s">
        <v>24123</v>
      </c>
      <c r="K85" s="73" t="s">
        <v>24124</v>
      </c>
      <c r="L85" s="237"/>
      <c r="M85" s="240"/>
      <c r="N85" s="235"/>
      <c r="O85" s="67" t="s">
        <v>38</v>
      </c>
      <c r="P85" s="67" t="s">
        <v>3647</v>
      </c>
      <c r="Q85" s="67" t="s">
        <v>406</v>
      </c>
      <c r="R85" s="106" t="s">
        <v>24132</v>
      </c>
      <c r="S85" s="75">
        <v>0</v>
      </c>
      <c r="T85" s="88"/>
      <c r="U85" s="77">
        <f>+SUMIFS('CDP 01042026'!$U$2:$U$270,'CDP 01042026'!$E$2:$E$270,'Proyectos Codigo TIC 01042026'!D85,'CDP 01042026'!$P$2:$P$270,'Proyectos Codigo TIC 01042026'!O85)</f>
        <v>0</v>
      </c>
      <c r="V85" s="77">
        <f>+SUMIFS('CDP 01042026'!$V$2:$V$270,'CDP 01042026'!$E$2:$E$270,'Proyectos Codigo TIC 01042026'!D85,'CDP 01042026'!$P$2:$P$270,'Proyectos Codigo TIC 01042026'!O85)</f>
        <v>0</v>
      </c>
      <c r="W85" s="78" t="e">
        <f t="shared" si="16"/>
        <v>#DIV/0!</v>
      </c>
      <c r="X85" s="79">
        <f t="shared" si="10"/>
        <v>0</v>
      </c>
      <c r="Y85" s="79">
        <f>+SUMIFS('CDP 01042026'!$U$2:$U$270,'CDP 01042026'!$E$2:$E$270,'Proyectos Codigo TIC 01042026'!D85,'CDP 01042026'!$K$2:$K$270,'Proyectos Codigo TIC 01042026'!P85,'CDP 01042026'!$P$2:$P$270,'Proyectos Codigo TIC 01042026'!O85)</f>
        <v>0</v>
      </c>
      <c r="Z85" s="79">
        <f>+SUMIFS('CDP 01042026'!$Y$2:$Y$270,'CDP 01042026'!$E$2:$E$270,'Proyectos Codigo TIC 01042026'!D85,'CDP 01042026'!$K$2:$K$270,'Proyectos Codigo TIC 01042026'!Q85,'CDP 01042026'!$P$2:$P$270,'Proyectos Codigo TIC 01042026'!O85)</f>
        <v>0</v>
      </c>
      <c r="AA85" s="79">
        <f t="shared" si="11"/>
        <v>0</v>
      </c>
      <c r="AB85" s="79">
        <f t="shared" si="13"/>
        <v>0</v>
      </c>
      <c r="AC85" s="80">
        <f>+SUMIFS('CDP 01042026'!$W$2:$W$270,'CDP 01042026'!$E$2:$E$270,'Proyectos Codigo TIC 01042026'!D85,'CDP 01042026'!$P$2:$P$270,'Proyectos Codigo TIC 01042026'!O85)</f>
        <v>0</v>
      </c>
      <c r="AD85" s="78"/>
      <c r="AE85" s="81">
        <f t="shared" si="19"/>
        <v>0</v>
      </c>
      <c r="AF85" s="82">
        <f>+SUMIFS('CDP 01042026'!$X$2:$X$270,'CDP 01042026'!$E$2:$E$270,'Proyectos Codigo TIC 01042026'!D85,'CDP 01042026'!$P$2:$P$270,'Proyectos Codigo TIC 01042026'!O85)</f>
        <v>0</v>
      </c>
      <c r="AG85" s="81">
        <f t="shared" si="20"/>
        <v>0</v>
      </c>
      <c r="AJ85" s="51"/>
      <c r="AK85" s="107"/>
      <c r="AM85" s="108"/>
      <c r="AN85" s="108"/>
    </row>
    <row r="86" spans="1:40" ht="25" customHeight="1" x14ac:dyDescent="0.35">
      <c r="A86" s="66" t="s">
        <v>24122</v>
      </c>
      <c r="B86" s="67">
        <v>3200</v>
      </c>
      <c r="C86" s="68" t="str">
        <f t="shared" si="17"/>
        <v>2599</v>
      </c>
      <c r="D86" s="69" t="str">
        <f t="shared" si="18"/>
        <v>32002599</v>
      </c>
      <c r="E86" s="70" t="str">
        <f t="shared" si="15"/>
        <v>32002599Propios</v>
      </c>
      <c r="F86" s="89">
        <v>25</v>
      </c>
      <c r="G86" s="72" t="s">
        <v>24049</v>
      </c>
      <c r="H86" s="73" t="s">
        <v>24052</v>
      </c>
      <c r="I86" s="74">
        <v>202300000000132</v>
      </c>
      <c r="J86" s="73" t="s">
        <v>24123</v>
      </c>
      <c r="K86" s="73" t="s">
        <v>24124</v>
      </c>
      <c r="L86" s="237"/>
      <c r="M86" s="240"/>
      <c r="N86" s="236"/>
      <c r="O86" s="67" t="s">
        <v>38</v>
      </c>
      <c r="P86" s="67" t="s">
        <v>3647</v>
      </c>
      <c r="Q86" s="67" t="s">
        <v>406</v>
      </c>
      <c r="R86" s="67" t="s">
        <v>24024</v>
      </c>
      <c r="S86" s="75">
        <f>8386043283-180000+600000000</f>
        <v>8985863283</v>
      </c>
      <c r="T86" s="88"/>
      <c r="U86" s="77">
        <f>+SUMIFS('CDP 01042026'!$U$2:$U$270,'CDP 01042026'!$E$2:$E$270,'Proyectos Codigo TIC 01042026'!D86,'CDP 01042026'!$P$2:$P$270,'Proyectos Codigo TIC 01042026'!O86)</f>
        <v>0</v>
      </c>
      <c r="V86" s="77">
        <f>+SUMIFS('CDP 01042026'!$V$2:$V$270,'CDP 01042026'!$E$2:$E$270,'Proyectos Codigo TIC 01042026'!D86,'CDP 01042026'!$P$2:$P$270,'Proyectos Codigo TIC 01042026'!O86)</f>
        <v>0</v>
      </c>
      <c r="W86" s="78">
        <f t="shared" si="16"/>
        <v>0</v>
      </c>
      <c r="X86" s="79">
        <f t="shared" si="10"/>
        <v>8985863283</v>
      </c>
      <c r="Y86" s="79">
        <f>+SUMIFS('CDP 01042026'!$U$2:$U$270,'CDP 01042026'!$E$2:$E$270,'Proyectos Codigo TIC 01042026'!D86,'CDP 01042026'!$K$2:$K$270,'Proyectos Codigo TIC 01042026'!P86,'CDP 01042026'!$P$2:$P$270,'Proyectos Codigo TIC 01042026'!O86)</f>
        <v>0</v>
      </c>
      <c r="Z86" s="79">
        <f>+SUMIFS('CDP 01042026'!$Y$2:$Y$270,'CDP 01042026'!$E$2:$E$270,'Proyectos Codigo TIC 01042026'!D86,'CDP 01042026'!$K$2:$K$270,'Proyectos Codigo TIC 01042026'!Q86,'CDP 01042026'!$P$2:$P$270,'Proyectos Codigo TIC 01042026'!O86)</f>
        <v>0</v>
      </c>
      <c r="AA86" s="79">
        <f t="shared" si="11"/>
        <v>8985863283</v>
      </c>
      <c r="AB86" s="79">
        <f t="shared" si="13"/>
        <v>0</v>
      </c>
      <c r="AC86" s="80">
        <f>+SUMIFS('CDP 01042026'!$W$2:$W$270,'CDP 01042026'!$E$2:$E$270,'Proyectos Codigo TIC 01042026'!D86,'CDP 01042026'!$P$2:$P$270,'Proyectos Codigo TIC 01042026'!O86)</f>
        <v>0</v>
      </c>
      <c r="AD86" s="78">
        <f t="shared" ref="AD86:AD93" si="21">+AC86/S86</f>
        <v>0</v>
      </c>
      <c r="AE86" s="81">
        <f t="shared" si="19"/>
        <v>0</v>
      </c>
      <c r="AF86" s="82">
        <f>+SUMIFS('CDP 01042026'!$X$2:$X$270,'CDP 01042026'!$E$2:$E$270,'Proyectos Codigo TIC 01042026'!D86,'CDP 01042026'!$P$2:$P$270,'Proyectos Codigo TIC 01042026'!O86)</f>
        <v>0</v>
      </c>
      <c r="AG86" s="81">
        <f t="shared" si="20"/>
        <v>0</v>
      </c>
      <c r="AJ86" s="51"/>
      <c r="AK86" s="107"/>
      <c r="AM86" s="108"/>
      <c r="AN86" s="108"/>
    </row>
    <row r="87" spans="1:40" ht="25" customHeight="1" x14ac:dyDescent="0.35">
      <c r="A87" s="66" t="s">
        <v>24133</v>
      </c>
      <c r="B87" s="67">
        <v>3300</v>
      </c>
      <c r="C87" s="68" t="str">
        <f t="shared" si="17"/>
        <v>1801</v>
      </c>
      <c r="D87" s="69" t="str">
        <f t="shared" si="18"/>
        <v>33001801</v>
      </c>
      <c r="E87" s="70" t="str">
        <f t="shared" si="15"/>
        <v>33001801Propios</v>
      </c>
      <c r="F87" s="71">
        <v>18</v>
      </c>
      <c r="G87" s="72" t="s">
        <v>46</v>
      </c>
      <c r="H87" s="73" t="s">
        <v>24052</v>
      </c>
      <c r="I87" s="74">
        <v>2018011000589</v>
      </c>
      <c r="J87" s="73" t="s">
        <v>24134</v>
      </c>
      <c r="K87" s="73" t="s">
        <v>24135</v>
      </c>
      <c r="L87" s="237">
        <v>164039663876</v>
      </c>
      <c r="M87" s="239">
        <f>SUBTOTAL(9,S87:S94)</f>
        <v>164039663876</v>
      </c>
      <c r="N87" s="96"/>
      <c r="O87" s="67" t="s">
        <v>38</v>
      </c>
      <c r="P87" s="67" t="s">
        <v>3647</v>
      </c>
      <c r="Q87" s="67" t="s">
        <v>406</v>
      </c>
      <c r="R87" s="106" t="s">
        <v>24136</v>
      </c>
      <c r="S87" s="75">
        <v>83357205287</v>
      </c>
      <c r="T87" s="88"/>
      <c r="U87" s="77">
        <f>+SUMIFS('CDP 01042026'!$U$2:$U$270,'CDP 01042026'!$E$2:$E$270,'Proyectos Codigo TIC 01042026'!D87,'CDP 01042026'!$P$2:$P$270,'Proyectos Codigo TIC 01042026'!O87)</f>
        <v>0</v>
      </c>
      <c r="V87" s="77">
        <f>+SUMIFS('CDP 01042026'!$V$2:$V$270,'CDP 01042026'!$E$2:$E$270,'Proyectos Codigo TIC 01042026'!D87,'CDP 01042026'!$P$2:$P$270,'Proyectos Codigo TIC 01042026'!O87)</f>
        <v>0</v>
      </c>
      <c r="W87" s="78">
        <f t="shared" si="16"/>
        <v>0</v>
      </c>
      <c r="X87" s="79">
        <f t="shared" si="10"/>
        <v>83357205287</v>
      </c>
      <c r="Y87" s="79">
        <f>+SUMIFS('CDP 01042026'!$U$2:$U$270,'CDP 01042026'!$E$2:$E$270,'Proyectos Codigo TIC 01042026'!D87,'CDP 01042026'!$K$2:$K$270,'Proyectos Codigo TIC 01042026'!P87,'CDP 01042026'!$P$2:$P$270,'Proyectos Codigo TIC 01042026'!O87)</f>
        <v>0</v>
      </c>
      <c r="Z87" s="79">
        <f>+SUMIFS('CDP 01042026'!$Y$2:$Y$270,'CDP 01042026'!$E$2:$E$270,'Proyectos Codigo TIC 01042026'!D87,'CDP 01042026'!$K$2:$K$270,'Proyectos Codigo TIC 01042026'!Q87,'CDP 01042026'!$P$2:$P$270,'Proyectos Codigo TIC 01042026'!O87)</f>
        <v>0</v>
      </c>
      <c r="AA87" s="79">
        <f t="shared" si="11"/>
        <v>83357205287</v>
      </c>
      <c r="AB87" s="79">
        <f t="shared" si="13"/>
        <v>0</v>
      </c>
      <c r="AC87" s="80">
        <f>+SUMIFS('CDP 01042026'!$W$2:$W$270,'CDP 01042026'!$E$2:$E$270,'Proyectos Codigo TIC 01042026'!D87,'CDP 01042026'!$P$2:$P$270,'Proyectos Codigo TIC 01042026'!O87)</f>
        <v>0</v>
      </c>
      <c r="AD87" s="78">
        <f t="shared" si="21"/>
        <v>0</v>
      </c>
      <c r="AE87" s="81">
        <f t="shared" si="19"/>
        <v>0</v>
      </c>
      <c r="AF87" s="82">
        <f>+SUMIFS('CDP 01042026'!$X$2:$X$270,'CDP 01042026'!$E$2:$E$270,'Proyectos Codigo TIC 01042026'!D87,'CDP 01042026'!$P$2:$P$270,'Proyectos Codigo TIC 01042026'!O87)</f>
        <v>0</v>
      </c>
      <c r="AG87" s="81">
        <f t="shared" si="20"/>
        <v>0</v>
      </c>
    </row>
    <row r="88" spans="1:40" ht="25" customHeight="1" x14ac:dyDescent="0.35">
      <c r="A88" s="66" t="s">
        <v>24133</v>
      </c>
      <c r="B88" s="67">
        <v>3300</v>
      </c>
      <c r="C88" s="68" t="str">
        <f t="shared" si="17"/>
        <v>1802</v>
      </c>
      <c r="D88" s="69" t="str">
        <f t="shared" si="18"/>
        <v>33001802</v>
      </c>
      <c r="E88" s="70" t="str">
        <f t="shared" si="15"/>
        <v>33001802Propios</v>
      </c>
      <c r="F88" s="89">
        <v>18</v>
      </c>
      <c r="G88" s="72" t="s">
        <v>37</v>
      </c>
      <c r="H88" s="73" t="s">
        <v>24106</v>
      </c>
      <c r="I88" s="74">
        <v>2018011000589</v>
      </c>
      <c r="J88" s="73" t="s">
        <v>24134</v>
      </c>
      <c r="K88" s="73" t="s">
        <v>24135</v>
      </c>
      <c r="L88" s="237"/>
      <c r="M88" s="240"/>
      <c r="N88" s="96"/>
      <c r="O88" s="67" t="s">
        <v>38</v>
      </c>
      <c r="P88" s="67" t="s">
        <v>3647</v>
      </c>
      <c r="Q88" s="67" t="s">
        <v>406</v>
      </c>
      <c r="R88" s="67" t="s">
        <v>24137</v>
      </c>
      <c r="S88" s="75">
        <v>31852972241</v>
      </c>
      <c r="T88" s="88"/>
      <c r="U88" s="77">
        <f>+SUMIFS('CDP 01042026'!$U$2:$U$270,'CDP 01042026'!$E$2:$E$270,'Proyectos Codigo TIC 01042026'!D88,'CDP 01042026'!$P$2:$P$270,'Proyectos Codigo TIC 01042026'!O88)</f>
        <v>0</v>
      </c>
      <c r="V88" s="77">
        <f>+SUMIFS('CDP 01042026'!$V$2:$V$270,'CDP 01042026'!$E$2:$E$270,'Proyectos Codigo TIC 01042026'!D88,'CDP 01042026'!$P$2:$P$270,'Proyectos Codigo TIC 01042026'!O88)</f>
        <v>0</v>
      </c>
      <c r="W88" s="78">
        <f t="shared" si="16"/>
        <v>0</v>
      </c>
      <c r="X88" s="79">
        <f t="shared" si="10"/>
        <v>31852972241</v>
      </c>
      <c r="Y88" s="79">
        <f>+SUMIFS('CDP 01042026'!$U$2:$U$270,'CDP 01042026'!$E$2:$E$270,'Proyectos Codigo TIC 01042026'!D88,'CDP 01042026'!$K$2:$K$270,'Proyectos Codigo TIC 01042026'!P88,'CDP 01042026'!$P$2:$P$270,'Proyectos Codigo TIC 01042026'!O88)</f>
        <v>0</v>
      </c>
      <c r="Z88" s="79">
        <f>+SUMIFS('CDP 01042026'!$Y$2:$Y$270,'CDP 01042026'!$E$2:$E$270,'Proyectos Codigo TIC 01042026'!D88,'CDP 01042026'!$K$2:$K$270,'Proyectos Codigo TIC 01042026'!Q88,'CDP 01042026'!$P$2:$P$270,'Proyectos Codigo TIC 01042026'!O88)</f>
        <v>0</v>
      </c>
      <c r="AA88" s="79">
        <f t="shared" si="11"/>
        <v>31852972241</v>
      </c>
      <c r="AB88" s="79">
        <f t="shared" si="13"/>
        <v>0</v>
      </c>
      <c r="AC88" s="80">
        <f>+SUMIFS('CDP 01042026'!$W$2:$W$270,'CDP 01042026'!$E$2:$E$270,'Proyectos Codigo TIC 01042026'!D88,'CDP 01042026'!$P$2:$P$270,'Proyectos Codigo TIC 01042026'!O88)</f>
        <v>0</v>
      </c>
      <c r="AD88" s="78">
        <f t="shared" si="21"/>
        <v>0</v>
      </c>
      <c r="AE88" s="81">
        <f t="shared" si="19"/>
        <v>0</v>
      </c>
      <c r="AF88" s="82">
        <f>+SUMIFS('CDP 01042026'!$X$2:$X$270,'CDP 01042026'!$E$2:$E$270,'Proyectos Codigo TIC 01042026'!D88,'CDP 01042026'!$P$2:$P$270,'Proyectos Codigo TIC 01042026'!O88)</f>
        <v>0</v>
      </c>
      <c r="AG88" s="81">
        <f t="shared" si="20"/>
        <v>0</v>
      </c>
    </row>
    <row r="89" spans="1:40" ht="25" customHeight="1" x14ac:dyDescent="0.35">
      <c r="A89" s="109" t="s">
        <v>24133</v>
      </c>
      <c r="B89" s="67">
        <v>3300</v>
      </c>
      <c r="C89" s="110" t="str">
        <f t="shared" si="17"/>
        <v>1803</v>
      </c>
      <c r="D89" s="69" t="str">
        <f t="shared" si="18"/>
        <v>33001803</v>
      </c>
      <c r="E89" s="70" t="str">
        <f t="shared" si="15"/>
        <v>33001803Propios</v>
      </c>
      <c r="F89" s="89">
        <v>18</v>
      </c>
      <c r="G89" s="72" t="s">
        <v>43</v>
      </c>
      <c r="H89" s="73" t="s">
        <v>24052</v>
      </c>
      <c r="I89" s="74">
        <v>2018011000589</v>
      </c>
      <c r="J89" s="73" t="s">
        <v>24134</v>
      </c>
      <c r="K89" s="73" t="s">
        <v>24135</v>
      </c>
      <c r="L89" s="237"/>
      <c r="M89" s="240"/>
      <c r="N89" s="96"/>
      <c r="O89" s="67" t="s">
        <v>38</v>
      </c>
      <c r="P89" s="67" t="s">
        <v>3647</v>
      </c>
      <c r="Q89" s="67" t="s">
        <v>406</v>
      </c>
      <c r="R89" s="67" t="s">
        <v>24138</v>
      </c>
      <c r="S89" s="75">
        <v>13343363095</v>
      </c>
      <c r="T89" s="88"/>
      <c r="U89" s="77">
        <f>+SUMIFS('CDP 01042026'!$U$2:$U$270,'CDP 01042026'!$E$2:$E$270,'Proyectos Codigo TIC 01042026'!D89,'CDP 01042026'!$P$2:$P$270,'Proyectos Codigo TIC 01042026'!O89)</f>
        <v>0</v>
      </c>
      <c r="V89" s="77">
        <f>+SUMIFS('CDP 01042026'!$V$2:$V$270,'CDP 01042026'!$E$2:$E$270,'Proyectos Codigo TIC 01042026'!D89,'CDP 01042026'!$P$2:$P$270,'Proyectos Codigo TIC 01042026'!O89)</f>
        <v>0</v>
      </c>
      <c r="W89" s="78">
        <f t="shared" si="16"/>
        <v>0</v>
      </c>
      <c r="X89" s="79">
        <f t="shared" si="10"/>
        <v>13343363095</v>
      </c>
      <c r="Y89" s="79">
        <f>+SUMIFS('CDP 01042026'!$U$2:$U$270,'CDP 01042026'!$E$2:$E$270,'Proyectos Codigo TIC 01042026'!D89,'CDP 01042026'!$K$2:$K$270,'Proyectos Codigo TIC 01042026'!P89,'CDP 01042026'!$P$2:$P$270,'Proyectos Codigo TIC 01042026'!O89)</f>
        <v>0</v>
      </c>
      <c r="Z89" s="79">
        <f>+SUMIFS('CDP 01042026'!$Y$2:$Y$270,'CDP 01042026'!$E$2:$E$270,'Proyectos Codigo TIC 01042026'!D89,'CDP 01042026'!$K$2:$K$270,'Proyectos Codigo TIC 01042026'!Q89,'CDP 01042026'!$P$2:$P$270,'Proyectos Codigo TIC 01042026'!O89)</f>
        <v>0</v>
      </c>
      <c r="AA89" s="79">
        <f t="shared" si="11"/>
        <v>13343363095</v>
      </c>
      <c r="AB89" s="79">
        <f t="shared" si="13"/>
        <v>0</v>
      </c>
      <c r="AC89" s="80">
        <f>+SUMIFS('CDP 01042026'!$W$2:$W$270,'CDP 01042026'!$E$2:$E$270,'Proyectos Codigo TIC 01042026'!D89,'CDP 01042026'!$P$2:$P$270,'Proyectos Codigo TIC 01042026'!O89)</f>
        <v>0</v>
      </c>
      <c r="AD89" s="78">
        <f t="shared" si="21"/>
        <v>0</v>
      </c>
      <c r="AE89" s="81">
        <f t="shared" si="19"/>
        <v>0</v>
      </c>
      <c r="AF89" s="82">
        <f>+SUMIFS('CDP 01042026'!$X$2:$X$270,'CDP 01042026'!$E$2:$E$270,'Proyectos Codigo TIC 01042026'!D89,'CDP 01042026'!$P$2:$P$270,'Proyectos Codigo TIC 01042026'!O89)</f>
        <v>0</v>
      </c>
      <c r="AG89" s="81">
        <f t="shared" si="20"/>
        <v>0</v>
      </c>
    </row>
    <row r="90" spans="1:40" ht="25" customHeight="1" x14ac:dyDescent="0.35">
      <c r="A90" s="66" t="s">
        <v>24133</v>
      </c>
      <c r="B90" s="67">
        <v>3300</v>
      </c>
      <c r="C90" s="68" t="str">
        <f t="shared" si="17"/>
        <v>1804</v>
      </c>
      <c r="D90" s="69" t="str">
        <f t="shared" si="18"/>
        <v>33001804</v>
      </c>
      <c r="E90" s="70" t="str">
        <f t="shared" si="15"/>
        <v>33001804Propios</v>
      </c>
      <c r="F90" s="89">
        <v>18</v>
      </c>
      <c r="G90" s="72" t="s">
        <v>62</v>
      </c>
      <c r="H90" s="73" t="s">
        <v>24052</v>
      </c>
      <c r="I90" s="74">
        <v>2018011000589</v>
      </c>
      <c r="J90" s="73" t="s">
        <v>24134</v>
      </c>
      <c r="K90" s="73" t="s">
        <v>24135</v>
      </c>
      <c r="L90" s="237"/>
      <c r="M90" s="240"/>
      <c r="N90" s="96"/>
      <c r="O90" s="67" t="s">
        <v>38</v>
      </c>
      <c r="P90" s="67" t="s">
        <v>3647</v>
      </c>
      <c r="Q90" s="67" t="s">
        <v>406</v>
      </c>
      <c r="R90" s="67" t="s">
        <v>24139</v>
      </c>
      <c r="S90" s="75">
        <v>4834600000</v>
      </c>
      <c r="T90" s="88"/>
      <c r="U90" s="77">
        <f>+SUMIFS('CDP 01042026'!$U$2:$U$270,'CDP 01042026'!$E$2:$E$270,'Proyectos Codigo TIC 01042026'!D90,'CDP 01042026'!$P$2:$P$270,'Proyectos Codigo TIC 01042026'!O90)</f>
        <v>0</v>
      </c>
      <c r="V90" s="77">
        <f>+SUMIFS('CDP 01042026'!$V$2:$V$270,'CDP 01042026'!$E$2:$E$270,'Proyectos Codigo TIC 01042026'!D90,'CDP 01042026'!$P$2:$P$270,'Proyectos Codigo TIC 01042026'!O90)</f>
        <v>0</v>
      </c>
      <c r="W90" s="78">
        <f t="shared" si="16"/>
        <v>0</v>
      </c>
      <c r="X90" s="79">
        <f t="shared" si="10"/>
        <v>4834600000</v>
      </c>
      <c r="Y90" s="79">
        <f>+SUMIFS('CDP 01042026'!$U$2:$U$270,'CDP 01042026'!$E$2:$E$270,'Proyectos Codigo TIC 01042026'!D90,'CDP 01042026'!$K$2:$K$270,'Proyectos Codigo TIC 01042026'!P90,'CDP 01042026'!$P$2:$P$270,'Proyectos Codigo TIC 01042026'!O90)</f>
        <v>0</v>
      </c>
      <c r="Z90" s="79">
        <f>+SUMIFS('CDP 01042026'!$Y$2:$Y$270,'CDP 01042026'!$E$2:$E$270,'Proyectos Codigo TIC 01042026'!D90,'CDP 01042026'!$K$2:$K$270,'Proyectos Codigo TIC 01042026'!Q90,'CDP 01042026'!$P$2:$P$270,'Proyectos Codigo TIC 01042026'!O90)</f>
        <v>0</v>
      </c>
      <c r="AA90" s="79">
        <f t="shared" si="11"/>
        <v>4834600000</v>
      </c>
      <c r="AB90" s="79">
        <f t="shared" si="13"/>
        <v>0</v>
      </c>
      <c r="AC90" s="80">
        <f>+SUMIFS('CDP 01042026'!$W$2:$W$270,'CDP 01042026'!$E$2:$E$270,'Proyectos Codigo TIC 01042026'!D90,'CDP 01042026'!$P$2:$P$270,'Proyectos Codigo TIC 01042026'!O90)</f>
        <v>0</v>
      </c>
      <c r="AD90" s="78">
        <f t="shared" si="21"/>
        <v>0</v>
      </c>
      <c r="AE90" s="81">
        <f t="shared" si="19"/>
        <v>0</v>
      </c>
      <c r="AF90" s="82">
        <f>+SUMIFS('CDP 01042026'!$X$2:$X$270,'CDP 01042026'!$E$2:$E$270,'Proyectos Codigo TIC 01042026'!D90,'CDP 01042026'!$P$2:$P$270,'Proyectos Codigo TIC 01042026'!O90)</f>
        <v>0</v>
      </c>
      <c r="AG90" s="81">
        <f t="shared" si="20"/>
        <v>0</v>
      </c>
    </row>
    <row r="91" spans="1:40" ht="25" customHeight="1" x14ac:dyDescent="0.35">
      <c r="A91" s="91" t="s">
        <v>24133</v>
      </c>
      <c r="B91" s="92">
        <v>3100</v>
      </c>
      <c r="C91" s="68" t="str">
        <f t="shared" si="17"/>
        <v>1806</v>
      </c>
      <c r="D91" s="69" t="str">
        <f t="shared" si="18"/>
        <v>31001806</v>
      </c>
      <c r="E91" s="70" t="str">
        <f t="shared" si="15"/>
        <v>31001806Propios</v>
      </c>
      <c r="F91" s="89">
        <v>18</v>
      </c>
      <c r="G91" s="72" t="s">
        <v>24033</v>
      </c>
      <c r="H91" s="73" t="s">
        <v>24106</v>
      </c>
      <c r="I91" s="74">
        <v>2018011000589</v>
      </c>
      <c r="J91" s="73" t="s">
        <v>24134</v>
      </c>
      <c r="K91" s="73" t="s">
        <v>24135</v>
      </c>
      <c r="L91" s="237"/>
      <c r="M91" s="240"/>
      <c r="N91" s="96"/>
      <c r="O91" s="67" t="s">
        <v>38</v>
      </c>
      <c r="P91" s="67" t="s">
        <v>3647</v>
      </c>
      <c r="Q91" s="67" t="s">
        <v>406</v>
      </c>
      <c r="R91" s="67" t="s">
        <v>24140</v>
      </c>
      <c r="S91" s="75">
        <v>15000000000</v>
      </c>
      <c r="T91" s="88"/>
      <c r="U91" s="77">
        <f>+SUMIFS('CDP 01042026'!$U$2:$U$270,'CDP 01042026'!$E$2:$E$270,'Proyectos Codigo TIC 01042026'!D91,'CDP 01042026'!$P$2:$P$270,'Proyectos Codigo TIC 01042026'!O91)</f>
        <v>0</v>
      </c>
      <c r="V91" s="77">
        <f>+SUMIFS('CDP 01042026'!$V$2:$V$270,'CDP 01042026'!$E$2:$E$270,'Proyectos Codigo TIC 01042026'!D91,'CDP 01042026'!$P$2:$P$270,'Proyectos Codigo TIC 01042026'!O91)</f>
        <v>0</v>
      </c>
      <c r="W91" s="78">
        <f t="shared" si="16"/>
        <v>0</v>
      </c>
      <c r="X91" s="79">
        <f t="shared" si="10"/>
        <v>15000000000</v>
      </c>
      <c r="Y91" s="79">
        <f>+SUMIFS('CDP 01042026'!$U$2:$U$270,'CDP 01042026'!$E$2:$E$270,'Proyectos Codigo TIC 01042026'!D91,'CDP 01042026'!$K$2:$K$270,'Proyectos Codigo TIC 01042026'!P91,'CDP 01042026'!$P$2:$P$270,'Proyectos Codigo TIC 01042026'!O91)</f>
        <v>0</v>
      </c>
      <c r="Z91" s="79">
        <f>+SUMIFS('CDP 01042026'!$Y$2:$Y$270,'CDP 01042026'!$E$2:$E$270,'Proyectos Codigo TIC 01042026'!D91,'CDP 01042026'!$K$2:$K$270,'Proyectos Codigo TIC 01042026'!Q91,'CDP 01042026'!$P$2:$P$270,'Proyectos Codigo TIC 01042026'!O91)</f>
        <v>0</v>
      </c>
      <c r="AA91" s="79">
        <f t="shared" si="11"/>
        <v>15000000000</v>
      </c>
      <c r="AB91" s="79">
        <f t="shared" si="13"/>
        <v>0</v>
      </c>
      <c r="AC91" s="80">
        <f>+SUMIFS('CDP 01042026'!$W$2:$W$270,'CDP 01042026'!$E$2:$E$270,'Proyectos Codigo TIC 01042026'!D91,'CDP 01042026'!$P$2:$P$270,'Proyectos Codigo TIC 01042026'!O91)</f>
        <v>0</v>
      </c>
      <c r="AD91" s="78">
        <f t="shared" si="21"/>
        <v>0</v>
      </c>
      <c r="AE91" s="81">
        <f t="shared" si="19"/>
        <v>0</v>
      </c>
      <c r="AF91" s="82">
        <f>+SUMIFS('CDP 01042026'!$X$2:$X$270,'CDP 01042026'!$E$2:$E$270,'Proyectos Codigo TIC 01042026'!D91,'CDP 01042026'!$P$2:$P$270,'Proyectos Codigo TIC 01042026'!O91)</f>
        <v>0</v>
      </c>
      <c r="AG91" s="81">
        <f t="shared" si="20"/>
        <v>0</v>
      </c>
    </row>
    <row r="92" spans="1:40" ht="25" customHeight="1" x14ac:dyDescent="0.35">
      <c r="A92" s="91" t="s">
        <v>24133</v>
      </c>
      <c r="B92" s="92">
        <v>3100</v>
      </c>
      <c r="C92" s="68" t="str">
        <f t="shared" si="17"/>
        <v>1807</v>
      </c>
      <c r="D92" s="69" t="str">
        <f t="shared" si="18"/>
        <v>31001807</v>
      </c>
      <c r="E92" s="70" t="str">
        <f t="shared" si="15"/>
        <v>31001807Propios</v>
      </c>
      <c r="F92" s="89">
        <v>18</v>
      </c>
      <c r="G92" s="72" t="s">
        <v>70</v>
      </c>
      <c r="H92" s="73" t="s">
        <v>24106</v>
      </c>
      <c r="I92" s="74">
        <v>2018011000589</v>
      </c>
      <c r="J92" s="73" t="s">
        <v>24134</v>
      </c>
      <c r="K92" s="73" t="s">
        <v>24135</v>
      </c>
      <c r="L92" s="237"/>
      <c r="M92" s="240"/>
      <c r="N92" s="96"/>
      <c r="O92" s="67" t="s">
        <v>38</v>
      </c>
      <c r="P92" s="67" t="s">
        <v>3647</v>
      </c>
      <c r="Q92" s="67" t="s">
        <v>406</v>
      </c>
      <c r="R92" s="67" t="s">
        <v>24141</v>
      </c>
      <c r="S92" s="75">
        <v>5187030000</v>
      </c>
      <c r="T92" s="88"/>
      <c r="U92" s="77">
        <f>+SUMIFS('CDP 01042026'!$U$2:$U$270,'CDP 01042026'!$E$2:$E$270,'Proyectos Codigo TIC 01042026'!D92,'CDP 01042026'!$P$2:$P$270,'Proyectos Codigo TIC 01042026'!O92)</f>
        <v>0</v>
      </c>
      <c r="V92" s="77">
        <f>+SUMIFS('CDP 01042026'!$V$2:$V$270,'CDP 01042026'!$E$2:$E$270,'Proyectos Codigo TIC 01042026'!D92,'CDP 01042026'!$P$2:$P$270,'Proyectos Codigo TIC 01042026'!O92)</f>
        <v>0</v>
      </c>
      <c r="W92" s="78">
        <f t="shared" si="16"/>
        <v>0</v>
      </c>
      <c r="X92" s="79">
        <f t="shared" si="10"/>
        <v>5187030000</v>
      </c>
      <c r="Y92" s="79">
        <f>+SUMIFS('CDP 01042026'!$U$2:$U$270,'CDP 01042026'!$E$2:$E$270,'Proyectos Codigo TIC 01042026'!D92,'CDP 01042026'!$K$2:$K$270,'Proyectos Codigo TIC 01042026'!P92,'CDP 01042026'!$P$2:$P$270,'Proyectos Codigo TIC 01042026'!O92)</f>
        <v>0</v>
      </c>
      <c r="Z92" s="79">
        <f>+SUMIFS('CDP 01042026'!$Y$2:$Y$270,'CDP 01042026'!$E$2:$E$270,'Proyectos Codigo TIC 01042026'!D92,'CDP 01042026'!$K$2:$K$270,'Proyectos Codigo TIC 01042026'!Q92,'CDP 01042026'!$P$2:$P$270,'Proyectos Codigo TIC 01042026'!O92)</f>
        <v>0</v>
      </c>
      <c r="AA92" s="79">
        <f t="shared" si="11"/>
        <v>5187030000</v>
      </c>
      <c r="AB92" s="79">
        <f t="shared" si="13"/>
        <v>0</v>
      </c>
      <c r="AC92" s="80">
        <f>+SUMIFS('CDP 01042026'!$W$2:$W$270,'CDP 01042026'!$E$2:$E$270,'Proyectos Codigo TIC 01042026'!D92,'CDP 01042026'!$P$2:$P$270,'Proyectos Codigo TIC 01042026'!O92)</f>
        <v>0</v>
      </c>
      <c r="AD92" s="78">
        <f t="shared" si="21"/>
        <v>0</v>
      </c>
      <c r="AE92" s="81">
        <f t="shared" si="19"/>
        <v>0</v>
      </c>
      <c r="AF92" s="82">
        <f>+SUMIFS('CDP 01042026'!$X$2:$X$270,'CDP 01042026'!$E$2:$E$270,'Proyectos Codigo TIC 01042026'!D92,'CDP 01042026'!$P$2:$P$270,'Proyectos Codigo TIC 01042026'!O92)</f>
        <v>0</v>
      </c>
      <c r="AG92" s="81">
        <f t="shared" si="20"/>
        <v>0</v>
      </c>
    </row>
    <row r="93" spans="1:40" ht="25" customHeight="1" x14ac:dyDescent="0.35">
      <c r="A93" s="91" t="s">
        <v>24133</v>
      </c>
      <c r="B93" s="92">
        <v>2020</v>
      </c>
      <c r="C93" s="68" t="str">
        <f t="shared" si="17"/>
        <v>1808</v>
      </c>
      <c r="D93" s="69" t="str">
        <f t="shared" si="18"/>
        <v>20201808</v>
      </c>
      <c r="E93" s="70" t="str">
        <f t="shared" si="15"/>
        <v>20201808Propios</v>
      </c>
      <c r="F93" s="89">
        <v>18</v>
      </c>
      <c r="G93" s="72" t="s">
        <v>80</v>
      </c>
      <c r="H93" s="73" t="s">
        <v>24106</v>
      </c>
      <c r="I93" s="74">
        <v>2018011000589</v>
      </c>
      <c r="J93" s="73" t="s">
        <v>24134</v>
      </c>
      <c r="K93" s="73" t="s">
        <v>24135</v>
      </c>
      <c r="L93" s="237"/>
      <c r="M93" s="240"/>
      <c r="N93" s="96"/>
      <c r="O93" s="67" t="s">
        <v>38</v>
      </c>
      <c r="P93" s="67" t="s">
        <v>3647</v>
      </c>
      <c r="Q93" s="67" t="s">
        <v>406</v>
      </c>
      <c r="R93" s="92" t="s">
        <v>24142</v>
      </c>
      <c r="S93" s="111">
        <v>2000000000</v>
      </c>
      <c r="T93" s="88"/>
      <c r="U93" s="77">
        <f>+SUMIFS('CDP 01042026'!$U$2:$U$270,'CDP 01042026'!$E$2:$E$270,'Proyectos Codigo TIC 01042026'!D93,'CDP 01042026'!$P$2:$P$270,'Proyectos Codigo TIC 01042026'!O93)</f>
        <v>0</v>
      </c>
      <c r="V93" s="77">
        <f>+SUMIFS('CDP 01042026'!$V$2:$V$270,'CDP 01042026'!$E$2:$E$270,'Proyectos Codigo TIC 01042026'!D93,'CDP 01042026'!$P$2:$P$270,'Proyectos Codigo TIC 01042026'!O93)</f>
        <v>0</v>
      </c>
      <c r="W93" s="78">
        <f t="shared" si="16"/>
        <v>0</v>
      </c>
      <c r="X93" s="79">
        <f t="shared" ref="X93:X156" si="22">+S93-T93-U93</f>
        <v>2000000000</v>
      </c>
      <c r="Y93" s="79">
        <f>+SUMIFS('CDP 01042026'!$U$2:$U$270,'CDP 01042026'!$E$2:$E$270,'Proyectos Codigo TIC 01042026'!D93,'CDP 01042026'!$K$2:$K$270,'Proyectos Codigo TIC 01042026'!P93,'CDP 01042026'!$P$2:$P$270,'Proyectos Codigo TIC 01042026'!O93)</f>
        <v>0</v>
      </c>
      <c r="Z93" s="79">
        <f>+SUMIFS('CDP 01042026'!$Y$2:$Y$270,'CDP 01042026'!$E$2:$E$270,'Proyectos Codigo TIC 01042026'!D93,'CDP 01042026'!$K$2:$K$270,'Proyectos Codigo TIC 01042026'!Q93,'CDP 01042026'!$P$2:$P$270,'Proyectos Codigo TIC 01042026'!O93)</f>
        <v>0</v>
      </c>
      <c r="AA93" s="79">
        <f t="shared" ref="AA93:AA156" si="23">+S93-V93</f>
        <v>2000000000</v>
      </c>
      <c r="AB93" s="79"/>
      <c r="AC93" s="80">
        <f>+SUMIFS('CDP 01042026'!$W$2:$W$270,'CDP 01042026'!$E$2:$E$270,'Proyectos Codigo TIC 01042026'!D93,'CDP 01042026'!$P$2:$P$270,'Proyectos Codigo TIC 01042026'!O93)</f>
        <v>0</v>
      </c>
      <c r="AD93" s="78">
        <f t="shared" si="21"/>
        <v>0</v>
      </c>
      <c r="AE93" s="81"/>
      <c r="AF93" s="82">
        <f>+SUMIFS('CDP 01042026'!$X$2:$X$270,'CDP 01042026'!$E$2:$E$270,'Proyectos Codigo TIC 01042026'!D93,'CDP 01042026'!$P$2:$P$270,'Proyectos Codigo TIC 01042026'!O93)</f>
        <v>0</v>
      </c>
      <c r="AG93" s="81"/>
    </row>
    <row r="94" spans="1:40" ht="25" customHeight="1" x14ac:dyDescent="0.35">
      <c r="A94" s="66" t="s">
        <v>24133</v>
      </c>
      <c r="B94" s="67">
        <v>3300</v>
      </c>
      <c r="C94" s="68" t="str">
        <f t="shared" si="17"/>
        <v>1899</v>
      </c>
      <c r="D94" s="69" t="str">
        <f t="shared" si="18"/>
        <v>33001899</v>
      </c>
      <c r="E94" s="70" t="str">
        <f t="shared" si="15"/>
        <v>33001899Propios</v>
      </c>
      <c r="F94" s="71">
        <v>18</v>
      </c>
      <c r="G94" s="72">
        <v>99</v>
      </c>
      <c r="H94" s="73" t="s">
        <v>24052</v>
      </c>
      <c r="I94" s="74">
        <v>2018011000589</v>
      </c>
      <c r="J94" s="73" t="s">
        <v>24134</v>
      </c>
      <c r="K94" s="73" t="s">
        <v>24135</v>
      </c>
      <c r="L94" s="237"/>
      <c r="M94" s="240"/>
      <c r="N94" s="96"/>
      <c r="O94" s="67" t="s">
        <v>38</v>
      </c>
      <c r="P94" s="67" t="s">
        <v>3647</v>
      </c>
      <c r="Q94" s="67" t="s">
        <v>406</v>
      </c>
      <c r="R94" s="67" t="s">
        <v>24024</v>
      </c>
      <c r="S94" s="75">
        <v>8464493253</v>
      </c>
      <c r="T94" s="88"/>
      <c r="U94" s="77">
        <f>+SUMIFS('CDP 01042026'!$U$2:$U$270,'CDP 01042026'!$E$2:$E$270,'Proyectos Codigo TIC 01042026'!D94,'CDP 01042026'!$P$2:$P$270,'Proyectos Codigo TIC 01042026'!O94)</f>
        <v>0</v>
      </c>
      <c r="V94" s="77">
        <f>+SUMIFS('CDP 01042026'!$V$2:$V$270,'CDP 01042026'!$E$2:$E$270,'Proyectos Codigo TIC 01042026'!D94,'CDP 01042026'!$P$2:$P$270,'Proyectos Codigo TIC 01042026'!O94)</f>
        <v>0</v>
      </c>
      <c r="W94" s="78">
        <f t="shared" si="16"/>
        <v>0</v>
      </c>
      <c r="X94" s="79">
        <f t="shared" si="22"/>
        <v>8464493253</v>
      </c>
      <c r="Y94" s="79">
        <f>+SUMIFS('CDP 01042026'!$U$2:$U$270,'CDP 01042026'!$E$2:$E$270,'Proyectos Codigo TIC 01042026'!D94,'CDP 01042026'!$K$2:$K$270,'Proyectos Codigo TIC 01042026'!P94,'CDP 01042026'!$P$2:$P$270,'Proyectos Codigo TIC 01042026'!O94)</f>
        <v>0</v>
      </c>
      <c r="Z94" s="79">
        <f>+SUMIFS('CDP 01042026'!$Y$2:$Y$270,'CDP 01042026'!$E$2:$E$270,'Proyectos Codigo TIC 01042026'!D94,'CDP 01042026'!$K$2:$K$270,'Proyectos Codigo TIC 01042026'!Q94,'CDP 01042026'!$P$2:$P$270,'Proyectos Codigo TIC 01042026'!O94)</f>
        <v>0</v>
      </c>
      <c r="AA94" s="79">
        <f t="shared" si="23"/>
        <v>8464493253</v>
      </c>
      <c r="AB94" s="79">
        <f t="shared" si="13"/>
        <v>0</v>
      </c>
      <c r="AC94" s="80">
        <f>+SUMIFS('CDP 01042026'!$W$2:$W$270,'CDP 01042026'!$E$2:$E$270,'Proyectos Codigo TIC 01042026'!D94,'CDP 01042026'!$P$2:$P$270,'Proyectos Codigo TIC 01042026'!O94)</f>
        <v>0</v>
      </c>
      <c r="AD94" s="78">
        <f>+AC94/S94</f>
        <v>0</v>
      </c>
      <c r="AE94" s="81">
        <f t="shared" si="19"/>
        <v>0</v>
      </c>
      <c r="AF94" s="82">
        <f>+SUMIFS('CDP 01042026'!$X$2:$X$270,'CDP 01042026'!$E$2:$E$270,'Proyectos Codigo TIC 01042026'!D94,'CDP 01042026'!$P$2:$P$270,'Proyectos Codigo TIC 01042026'!O94)</f>
        <v>0</v>
      </c>
      <c r="AG94" s="81">
        <f t="shared" si="20"/>
        <v>0</v>
      </c>
    </row>
    <row r="95" spans="1:40" ht="25" customHeight="1" x14ac:dyDescent="0.35">
      <c r="A95" s="66" t="s">
        <v>24133</v>
      </c>
      <c r="B95" s="67">
        <v>3300</v>
      </c>
      <c r="C95" s="68" t="str">
        <f t="shared" si="17"/>
        <v>2601</v>
      </c>
      <c r="D95" s="69" t="str">
        <f t="shared" si="18"/>
        <v>33002601</v>
      </c>
      <c r="E95" s="70" t="str">
        <f t="shared" si="15"/>
        <v>33002601Propios</v>
      </c>
      <c r="F95" s="71" t="s">
        <v>124</v>
      </c>
      <c r="G95" s="72" t="s">
        <v>46</v>
      </c>
      <c r="H95" s="73" t="s">
        <v>24052</v>
      </c>
      <c r="I95" s="74">
        <v>202300000000122</v>
      </c>
      <c r="J95" s="73" t="s">
        <v>24143</v>
      </c>
      <c r="K95" s="73" t="s">
        <v>24144</v>
      </c>
      <c r="L95" s="237" t="s">
        <v>24145</v>
      </c>
      <c r="M95" s="239">
        <f>+SUBTOTAL(9,S95:S105)</f>
        <v>103784306081</v>
      </c>
      <c r="N95" s="96"/>
      <c r="O95" s="67" t="s">
        <v>38</v>
      </c>
      <c r="P95" s="67" t="s">
        <v>3647</v>
      </c>
      <c r="Q95" s="67" t="s">
        <v>406</v>
      </c>
      <c r="R95" s="67" t="s">
        <v>24146</v>
      </c>
      <c r="S95" s="75">
        <v>2266111000</v>
      </c>
      <c r="T95" s="88"/>
      <c r="U95" s="77">
        <f>+SUMIFS('CDP 01042026'!$U$2:$U$270,'CDP 01042026'!$E$2:$E$270,'Proyectos Codigo TIC 01042026'!D95,'CDP 01042026'!$P$2:$P$270,'Proyectos Codigo TIC 01042026'!O95)</f>
        <v>0</v>
      </c>
      <c r="V95" s="77">
        <f>+SUMIFS('CDP 01042026'!$V$2:$V$270,'CDP 01042026'!$E$2:$E$270,'Proyectos Codigo TIC 01042026'!D95,'CDP 01042026'!$P$2:$P$270,'Proyectos Codigo TIC 01042026'!O95)</f>
        <v>0</v>
      </c>
      <c r="W95" s="78">
        <f t="shared" si="16"/>
        <v>0</v>
      </c>
      <c r="X95" s="79">
        <f t="shared" si="22"/>
        <v>2266111000</v>
      </c>
      <c r="Y95" s="79">
        <f>+SUMIFS('CDP 01042026'!$U$2:$U$270,'CDP 01042026'!$E$2:$E$270,'Proyectos Codigo TIC 01042026'!D95,'CDP 01042026'!$K$2:$K$270,'Proyectos Codigo TIC 01042026'!P95,'CDP 01042026'!$P$2:$P$270,'Proyectos Codigo TIC 01042026'!O95)</f>
        <v>0</v>
      </c>
      <c r="Z95" s="79">
        <f>+SUMIFS('CDP 01042026'!$Y$2:$Y$270,'CDP 01042026'!$E$2:$E$270,'Proyectos Codigo TIC 01042026'!D95,'CDP 01042026'!$K$2:$K$270,'Proyectos Codigo TIC 01042026'!Q95,'CDP 01042026'!$P$2:$P$270,'Proyectos Codigo TIC 01042026'!O95)</f>
        <v>0</v>
      </c>
      <c r="AA95" s="79">
        <f t="shared" si="23"/>
        <v>2266111000</v>
      </c>
      <c r="AB95" s="79">
        <f t="shared" si="13"/>
        <v>0</v>
      </c>
      <c r="AC95" s="80">
        <f>+SUMIFS('CDP 01042026'!$W$2:$W$270,'CDP 01042026'!$E$2:$E$270,'Proyectos Codigo TIC 01042026'!D95,'CDP 01042026'!$P$2:$P$270,'Proyectos Codigo TIC 01042026'!O95)</f>
        <v>0</v>
      </c>
      <c r="AD95" s="78"/>
      <c r="AE95" s="81">
        <f t="shared" si="19"/>
        <v>0</v>
      </c>
      <c r="AF95" s="82">
        <f>+SUMIFS('CDP 01042026'!$X$2:$X$270,'CDP 01042026'!$E$2:$E$270,'Proyectos Codigo TIC 01042026'!D95,'CDP 01042026'!$P$2:$P$270,'Proyectos Codigo TIC 01042026'!O95)</f>
        <v>0</v>
      </c>
      <c r="AG95" s="81">
        <f t="shared" si="20"/>
        <v>0</v>
      </c>
    </row>
    <row r="96" spans="1:40" ht="25" customHeight="1" x14ac:dyDescent="0.35">
      <c r="A96" s="66" t="s">
        <v>24133</v>
      </c>
      <c r="B96" s="67">
        <v>3300</v>
      </c>
      <c r="C96" s="68" t="str">
        <f t="shared" si="17"/>
        <v>2603</v>
      </c>
      <c r="D96" s="69" t="str">
        <f t="shared" si="18"/>
        <v>33002603</v>
      </c>
      <c r="E96" s="70" t="str">
        <f t="shared" si="15"/>
        <v>33002603Propios</v>
      </c>
      <c r="F96" s="71">
        <v>26</v>
      </c>
      <c r="G96" s="72" t="s">
        <v>43</v>
      </c>
      <c r="H96" s="73" t="s">
        <v>24052</v>
      </c>
      <c r="I96" s="74">
        <v>202300000000122</v>
      </c>
      <c r="J96" s="73" t="s">
        <v>24143</v>
      </c>
      <c r="K96" s="73" t="s">
        <v>24144</v>
      </c>
      <c r="L96" s="237"/>
      <c r="M96" s="239"/>
      <c r="N96" s="96"/>
      <c r="O96" s="67" t="s">
        <v>38</v>
      </c>
      <c r="P96" s="67" t="s">
        <v>3647</v>
      </c>
      <c r="Q96" s="67" t="s">
        <v>406</v>
      </c>
      <c r="R96" s="67" t="s">
        <v>24147</v>
      </c>
      <c r="S96" s="75">
        <v>14807573090</v>
      </c>
      <c r="T96" s="88"/>
      <c r="U96" s="77">
        <f>+SUMIFS('CDP 01042026'!$U$2:$U$270,'CDP 01042026'!$E$2:$E$270,'Proyectos Codigo TIC 01042026'!D96,'CDP 01042026'!$P$2:$P$270,'Proyectos Codigo TIC 01042026'!O96)</f>
        <v>0</v>
      </c>
      <c r="V96" s="77">
        <f>+SUMIFS('CDP 01042026'!$V$2:$V$270,'CDP 01042026'!$E$2:$E$270,'Proyectos Codigo TIC 01042026'!D96,'CDP 01042026'!$P$2:$P$270,'Proyectos Codigo TIC 01042026'!O96)</f>
        <v>0</v>
      </c>
      <c r="W96" s="78">
        <f t="shared" si="16"/>
        <v>0</v>
      </c>
      <c r="X96" s="79">
        <f t="shared" si="22"/>
        <v>14807573090</v>
      </c>
      <c r="Y96" s="79">
        <f>+SUMIFS('CDP 01042026'!$U$2:$U$270,'CDP 01042026'!$E$2:$E$270,'Proyectos Codigo TIC 01042026'!D96,'CDP 01042026'!$K$2:$K$270,'Proyectos Codigo TIC 01042026'!P96,'CDP 01042026'!$P$2:$P$270,'Proyectos Codigo TIC 01042026'!O96)</f>
        <v>0</v>
      </c>
      <c r="Z96" s="79">
        <f>+SUMIFS('CDP 01042026'!$Y$2:$Y$270,'CDP 01042026'!$E$2:$E$270,'Proyectos Codigo TIC 01042026'!D96,'CDP 01042026'!$K$2:$K$270,'Proyectos Codigo TIC 01042026'!Q96,'CDP 01042026'!$P$2:$P$270,'Proyectos Codigo TIC 01042026'!O96)</f>
        <v>0</v>
      </c>
      <c r="AA96" s="79">
        <f t="shared" si="23"/>
        <v>14807573090</v>
      </c>
      <c r="AB96" s="79">
        <f t="shared" si="13"/>
        <v>0</v>
      </c>
      <c r="AC96" s="80">
        <f>+SUMIFS('CDP 01042026'!$W$2:$W$270,'CDP 01042026'!$E$2:$E$270,'Proyectos Codigo TIC 01042026'!D96,'CDP 01042026'!$P$2:$P$270,'Proyectos Codigo TIC 01042026'!O96)</f>
        <v>0</v>
      </c>
      <c r="AD96" s="78">
        <f>+AC96/S96</f>
        <v>0</v>
      </c>
      <c r="AE96" s="81">
        <f t="shared" si="19"/>
        <v>0</v>
      </c>
      <c r="AF96" s="82">
        <f>+SUMIFS('CDP 01042026'!$X$2:$X$270,'CDP 01042026'!$E$2:$E$270,'Proyectos Codigo TIC 01042026'!D96,'CDP 01042026'!$P$2:$P$270,'Proyectos Codigo TIC 01042026'!O96)</f>
        <v>0</v>
      </c>
      <c r="AG96" s="81">
        <f t="shared" si="20"/>
        <v>0</v>
      </c>
    </row>
    <row r="97" spans="1:40" ht="25" customHeight="1" x14ac:dyDescent="0.35">
      <c r="A97" s="66" t="s">
        <v>24133</v>
      </c>
      <c r="B97" s="67">
        <v>3300</v>
      </c>
      <c r="C97" s="68" t="str">
        <f t="shared" si="17"/>
        <v>2604</v>
      </c>
      <c r="D97" s="69" t="str">
        <f t="shared" si="18"/>
        <v>33002604</v>
      </c>
      <c r="E97" s="70" t="str">
        <f t="shared" si="15"/>
        <v>33002604Propios</v>
      </c>
      <c r="F97" s="89">
        <v>26</v>
      </c>
      <c r="G97" s="72" t="s">
        <v>62</v>
      </c>
      <c r="H97" s="73" t="s">
        <v>24052</v>
      </c>
      <c r="I97" s="74">
        <v>202300000000122</v>
      </c>
      <c r="J97" s="73" t="s">
        <v>24143</v>
      </c>
      <c r="K97" s="73" t="s">
        <v>24144</v>
      </c>
      <c r="L97" s="237"/>
      <c r="M97" s="239"/>
      <c r="N97" s="96"/>
      <c r="O97" s="67" t="s">
        <v>38</v>
      </c>
      <c r="P97" s="67" t="s">
        <v>3647</v>
      </c>
      <c r="Q97" s="67" t="s">
        <v>406</v>
      </c>
      <c r="R97" s="67" t="s">
        <v>24148</v>
      </c>
      <c r="S97" s="75">
        <v>6000000000</v>
      </c>
      <c r="T97" s="88"/>
      <c r="U97" s="77">
        <f>+SUMIFS('CDP 01042026'!$U$2:$U$270,'CDP 01042026'!$E$2:$E$270,'Proyectos Codigo TIC 01042026'!D97,'CDP 01042026'!$P$2:$P$270,'Proyectos Codigo TIC 01042026'!O97)</f>
        <v>0</v>
      </c>
      <c r="V97" s="77">
        <f>+SUMIFS('CDP 01042026'!$V$2:$V$270,'CDP 01042026'!$E$2:$E$270,'Proyectos Codigo TIC 01042026'!D97,'CDP 01042026'!$P$2:$P$270,'Proyectos Codigo TIC 01042026'!O97)</f>
        <v>0</v>
      </c>
      <c r="W97" s="78">
        <f t="shared" si="16"/>
        <v>0</v>
      </c>
      <c r="X97" s="79">
        <f t="shared" si="22"/>
        <v>6000000000</v>
      </c>
      <c r="Y97" s="79">
        <f>+SUMIFS('CDP 01042026'!$U$2:$U$270,'CDP 01042026'!$E$2:$E$270,'Proyectos Codigo TIC 01042026'!D97,'CDP 01042026'!$K$2:$K$270,'Proyectos Codigo TIC 01042026'!P97,'CDP 01042026'!$P$2:$P$270,'Proyectos Codigo TIC 01042026'!O97)</f>
        <v>0</v>
      </c>
      <c r="Z97" s="79">
        <f>+SUMIFS('CDP 01042026'!$Y$2:$Y$270,'CDP 01042026'!$E$2:$E$270,'Proyectos Codigo TIC 01042026'!D97,'CDP 01042026'!$K$2:$K$270,'Proyectos Codigo TIC 01042026'!Q97,'CDP 01042026'!$P$2:$P$270,'Proyectos Codigo TIC 01042026'!O97)</f>
        <v>0</v>
      </c>
      <c r="AA97" s="79">
        <f t="shared" si="23"/>
        <v>6000000000</v>
      </c>
      <c r="AB97" s="79">
        <f t="shared" si="13"/>
        <v>0</v>
      </c>
      <c r="AC97" s="80">
        <f>+SUMIFS('CDP 01042026'!$W$2:$W$270,'CDP 01042026'!$E$2:$E$270,'Proyectos Codigo TIC 01042026'!D97,'CDP 01042026'!$P$2:$P$270,'Proyectos Codigo TIC 01042026'!O97)</f>
        <v>0</v>
      </c>
      <c r="AD97" s="78">
        <f>+AC97/S97</f>
        <v>0</v>
      </c>
      <c r="AE97" s="81">
        <f t="shared" si="19"/>
        <v>0</v>
      </c>
      <c r="AF97" s="82">
        <f>+SUMIFS('CDP 01042026'!$X$2:$X$270,'CDP 01042026'!$E$2:$E$270,'Proyectos Codigo TIC 01042026'!D97,'CDP 01042026'!$P$2:$P$270,'Proyectos Codigo TIC 01042026'!O97)</f>
        <v>0</v>
      </c>
      <c r="AG97" s="81">
        <f t="shared" si="20"/>
        <v>0</v>
      </c>
    </row>
    <row r="98" spans="1:40" ht="25" customHeight="1" x14ac:dyDescent="0.35">
      <c r="A98" s="66" t="s">
        <v>24133</v>
      </c>
      <c r="B98" s="67">
        <v>3300</v>
      </c>
      <c r="C98" s="68" t="str">
        <f t="shared" si="17"/>
        <v>2605</v>
      </c>
      <c r="D98" s="69" t="str">
        <f t="shared" si="18"/>
        <v>33002605</v>
      </c>
      <c r="E98" s="70" t="str">
        <f t="shared" si="15"/>
        <v>33002605Propios</v>
      </c>
      <c r="F98" s="89">
        <v>26</v>
      </c>
      <c r="G98" s="72" t="s">
        <v>24031</v>
      </c>
      <c r="H98" s="73" t="s">
        <v>24052</v>
      </c>
      <c r="I98" s="74">
        <v>202300000000122</v>
      </c>
      <c r="J98" s="73" t="s">
        <v>24143</v>
      </c>
      <c r="K98" s="73" t="s">
        <v>24144</v>
      </c>
      <c r="L98" s="237"/>
      <c r="M98" s="239"/>
      <c r="N98" s="96"/>
      <c r="O98" s="67" t="s">
        <v>38</v>
      </c>
      <c r="P98" s="67" t="s">
        <v>3647</v>
      </c>
      <c r="Q98" s="67" t="s">
        <v>406</v>
      </c>
      <c r="R98" s="67" t="s">
        <v>24149</v>
      </c>
      <c r="S98" s="75">
        <v>11000000000</v>
      </c>
      <c r="T98" s="88"/>
      <c r="U98" s="77">
        <f>+SUMIFS('CDP 01042026'!$U$2:$U$270,'CDP 01042026'!$E$2:$E$270,'Proyectos Codigo TIC 01042026'!D98,'CDP 01042026'!$P$2:$P$270,'Proyectos Codigo TIC 01042026'!O98)</f>
        <v>0</v>
      </c>
      <c r="V98" s="77">
        <f>+SUMIFS('CDP 01042026'!$V$2:$V$270,'CDP 01042026'!$E$2:$E$270,'Proyectos Codigo TIC 01042026'!D98,'CDP 01042026'!$P$2:$P$270,'Proyectos Codigo TIC 01042026'!O98)</f>
        <v>0</v>
      </c>
      <c r="W98" s="78">
        <f t="shared" si="16"/>
        <v>0</v>
      </c>
      <c r="X98" s="79">
        <f t="shared" si="22"/>
        <v>11000000000</v>
      </c>
      <c r="Y98" s="79">
        <f>+SUMIFS('CDP 01042026'!$U$2:$U$270,'CDP 01042026'!$E$2:$E$270,'Proyectos Codigo TIC 01042026'!D98,'CDP 01042026'!$K$2:$K$270,'Proyectos Codigo TIC 01042026'!P98,'CDP 01042026'!$P$2:$P$270,'Proyectos Codigo TIC 01042026'!O98)</f>
        <v>0</v>
      </c>
      <c r="Z98" s="79">
        <f>+SUMIFS('CDP 01042026'!$Y$2:$Y$270,'CDP 01042026'!$E$2:$E$270,'Proyectos Codigo TIC 01042026'!D98,'CDP 01042026'!$K$2:$K$270,'Proyectos Codigo TIC 01042026'!Q98,'CDP 01042026'!$P$2:$P$270,'Proyectos Codigo TIC 01042026'!O98)</f>
        <v>0</v>
      </c>
      <c r="AA98" s="79">
        <f t="shared" si="23"/>
        <v>11000000000</v>
      </c>
      <c r="AB98" s="79">
        <f t="shared" si="13"/>
        <v>0</v>
      </c>
      <c r="AC98" s="80">
        <f>+SUMIFS('CDP 01042026'!$W$2:$W$270,'CDP 01042026'!$E$2:$E$270,'Proyectos Codigo TIC 01042026'!D98,'CDP 01042026'!$P$2:$P$270,'Proyectos Codigo TIC 01042026'!O98)</f>
        <v>0</v>
      </c>
      <c r="AD98" s="78">
        <f>+AC98/S98</f>
        <v>0</v>
      </c>
      <c r="AE98" s="81">
        <f t="shared" si="19"/>
        <v>0</v>
      </c>
      <c r="AF98" s="82">
        <f>+SUMIFS('CDP 01042026'!$X$2:$X$270,'CDP 01042026'!$E$2:$E$270,'Proyectos Codigo TIC 01042026'!D98,'CDP 01042026'!$P$2:$P$270,'Proyectos Codigo TIC 01042026'!O98)</f>
        <v>0</v>
      </c>
      <c r="AG98" s="81">
        <f t="shared" si="20"/>
        <v>0</v>
      </c>
    </row>
    <row r="99" spans="1:40" ht="25" customHeight="1" x14ac:dyDescent="0.35">
      <c r="A99" s="91" t="s">
        <v>24133</v>
      </c>
      <c r="B99" s="92">
        <v>2020</v>
      </c>
      <c r="C99" s="68" t="str">
        <f t="shared" si="17"/>
        <v>2606</v>
      </c>
      <c r="D99" s="69" t="str">
        <f t="shared" si="18"/>
        <v>20202606</v>
      </c>
      <c r="E99" s="70" t="str">
        <f t="shared" si="15"/>
        <v>20202606Propios</v>
      </c>
      <c r="F99" s="89">
        <v>26</v>
      </c>
      <c r="G99" s="72" t="s">
        <v>24033</v>
      </c>
      <c r="H99" s="73" t="s">
        <v>24052</v>
      </c>
      <c r="I99" s="74">
        <v>202300000000122</v>
      </c>
      <c r="J99" s="73" t="s">
        <v>24143</v>
      </c>
      <c r="K99" s="73" t="s">
        <v>24144</v>
      </c>
      <c r="L99" s="237"/>
      <c r="M99" s="239"/>
      <c r="N99" s="96"/>
      <c r="O99" s="67" t="s">
        <v>38</v>
      </c>
      <c r="P99" s="67" t="s">
        <v>3647</v>
      </c>
      <c r="Q99" s="67" t="s">
        <v>406</v>
      </c>
      <c r="R99" s="92" t="s">
        <v>24150</v>
      </c>
      <c r="S99" s="111">
        <v>15000000000</v>
      </c>
      <c r="T99" s="88"/>
      <c r="U99" s="77">
        <f>+SUMIFS('CDP 01042026'!$U$2:$U$270,'CDP 01042026'!$E$2:$E$270,'Proyectos Codigo TIC 01042026'!D99,'CDP 01042026'!$P$2:$P$270,'Proyectos Codigo TIC 01042026'!O99)</f>
        <v>0</v>
      </c>
      <c r="V99" s="77">
        <f>+SUMIFS('CDP 01042026'!$V$2:$V$270,'CDP 01042026'!$E$2:$E$270,'Proyectos Codigo TIC 01042026'!D99,'CDP 01042026'!$P$2:$P$270,'Proyectos Codigo TIC 01042026'!O99)</f>
        <v>0</v>
      </c>
      <c r="W99" s="78">
        <f t="shared" si="16"/>
        <v>0</v>
      </c>
      <c r="X99" s="79">
        <f t="shared" si="22"/>
        <v>15000000000</v>
      </c>
      <c r="Y99" s="79">
        <f>+SUMIFS('CDP 01042026'!$U$2:$U$270,'CDP 01042026'!$E$2:$E$270,'Proyectos Codigo TIC 01042026'!D99,'CDP 01042026'!$K$2:$K$270,'Proyectos Codigo TIC 01042026'!P99,'CDP 01042026'!$P$2:$P$270,'Proyectos Codigo TIC 01042026'!O99)</f>
        <v>0</v>
      </c>
      <c r="Z99" s="79">
        <f>+SUMIFS('CDP 01042026'!$Y$2:$Y$270,'CDP 01042026'!$E$2:$E$270,'Proyectos Codigo TIC 01042026'!D99,'CDP 01042026'!$K$2:$K$270,'Proyectos Codigo TIC 01042026'!Q99,'CDP 01042026'!$P$2:$P$270,'Proyectos Codigo TIC 01042026'!O99)</f>
        <v>0</v>
      </c>
      <c r="AA99" s="79">
        <f t="shared" si="23"/>
        <v>15000000000</v>
      </c>
      <c r="AB99" s="79"/>
      <c r="AC99" s="80">
        <f>+SUMIFS('CDP 01042026'!$W$2:$W$270,'CDP 01042026'!$E$2:$E$270,'Proyectos Codigo TIC 01042026'!D99,'CDP 01042026'!$P$2:$P$270,'Proyectos Codigo TIC 01042026'!O99)</f>
        <v>0</v>
      </c>
      <c r="AD99" s="78"/>
      <c r="AE99" s="81"/>
      <c r="AF99" s="82">
        <f>+SUMIFS('CDP 01042026'!$X$2:$X$270,'CDP 01042026'!$E$2:$E$270,'Proyectos Codigo TIC 01042026'!D99,'CDP 01042026'!$P$2:$P$270,'Proyectos Codigo TIC 01042026'!O99)</f>
        <v>0</v>
      </c>
      <c r="AG99" s="81"/>
    </row>
    <row r="100" spans="1:40" ht="25" customHeight="1" x14ac:dyDescent="0.35">
      <c r="A100" s="91" t="s">
        <v>24133</v>
      </c>
      <c r="B100" s="92">
        <v>2020</v>
      </c>
      <c r="C100" s="68" t="str">
        <f t="shared" si="17"/>
        <v>2607</v>
      </c>
      <c r="D100" s="69" t="str">
        <f t="shared" si="18"/>
        <v>20202607</v>
      </c>
      <c r="E100" s="70" t="str">
        <f t="shared" si="15"/>
        <v>20202607Propios</v>
      </c>
      <c r="F100" s="89">
        <v>26</v>
      </c>
      <c r="G100" s="72" t="s">
        <v>70</v>
      </c>
      <c r="H100" s="73" t="s">
        <v>24052</v>
      </c>
      <c r="I100" s="74">
        <v>202300000000122</v>
      </c>
      <c r="J100" s="73" t="s">
        <v>24143</v>
      </c>
      <c r="K100" s="73" t="s">
        <v>24144</v>
      </c>
      <c r="L100" s="237"/>
      <c r="M100" s="239"/>
      <c r="N100" s="96"/>
      <c r="O100" s="67" t="s">
        <v>38</v>
      </c>
      <c r="P100" s="67" t="s">
        <v>3647</v>
      </c>
      <c r="Q100" s="67" t="s">
        <v>406</v>
      </c>
      <c r="R100" s="92" t="s">
        <v>24151</v>
      </c>
      <c r="S100" s="111">
        <v>8000000000</v>
      </c>
      <c r="T100" s="88"/>
      <c r="U100" s="77">
        <f>+SUMIFS('CDP 01042026'!$U$2:$U$270,'CDP 01042026'!$E$2:$E$270,'Proyectos Codigo TIC 01042026'!D100,'CDP 01042026'!$P$2:$P$270,'Proyectos Codigo TIC 01042026'!O100)</f>
        <v>0</v>
      </c>
      <c r="V100" s="77">
        <f>+SUMIFS('CDP 01042026'!$V$2:$V$270,'CDP 01042026'!$E$2:$E$270,'Proyectos Codigo TIC 01042026'!D100,'CDP 01042026'!$P$2:$P$270,'Proyectos Codigo TIC 01042026'!O100)</f>
        <v>0</v>
      </c>
      <c r="W100" s="78">
        <f t="shared" si="16"/>
        <v>0</v>
      </c>
      <c r="X100" s="79">
        <f t="shared" si="22"/>
        <v>8000000000</v>
      </c>
      <c r="Y100" s="79">
        <f>+SUMIFS('CDP 01042026'!$U$2:$U$270,'CDP 01042026'!$E$2:$E$270,'Proyectos Codigo TIC 01042026'!D100,'CDP 01042026'!$K$2:$K$270,'Proyectos Codigo TIC 01042026'!P100,'CDP 01042026'!$P$2:$P$270,'Proyectos Codigo TIC 01042026'!O100)</f>
        <v>0</v>
      </c>
      <c r="Z100" s="79">
        <f>+SUMIFS('CDP 01042026'!$Y$2:$Y$270,'CDP 01042026'!$E$2:$E$270,'Proyectos Codigo TIC 01042026'!D100,'CDP 01042026'!$K$2:$K$270,'Proyectos Codigo TIC 01042026'!Q100,'CDP 01042026'!$P$2:$P$270,'Proyectos Codigo TIC 01042026'!O100)</f>
        <v>0</v>
      </c>
      <c r="AA100" s="79">
        <f t="shared" si="23"/>
        <v>8000000000</v>
      </c>
      <c r="AB100" s="79"/>
      <c r="AC100" s="80">
        <f>+SUMIFS('CDP 01042026'!$W$2:$W$270,'CDP 01042026'!$E$2:$E$270,'Proyectos Codigo TIC 01042026'!D100,'CDP 01042026'!$P$2:$P$270,'Proyectos Codigo TIC 01042026'!O100)</f>
        <v>0</v>
      </c>
      <c r="AD100" s="78"/>
      <c r="AE100" s="81"/>
      <c r="AF100" s="82">
        <f>+SUMIFS('CDP 01042026'!$X$2:$X$270,'CDP 01042026'!$E$2:$E$270,'Proyectos Codigo TIC 01042026'!D100,'CDP 01042026'!$P$2:$P$270,'Proyectos Codigo TIC 01042026'!O100)</f>
        <v>0</v>
      </c>
      <c r="AG100" s="81"/>
    </row>
    <row r="101" spans="1:40" ht="25" customHeight="1" x14ac:dyDescent="0.35">
      <c r="A101" s="91" t="s">
        <v>24133</v>
      </c>
      <c r="B101" s="92">
        <v>2020</v>
      </c>
      <c r="C101" s="68" t="str">
        <f t="shared" si="17"/>
        <v>2608</v>
      </c>
      <c r="D101" s="69" t="str">
        <f t="shared" si="18"/>
        <v>20202608</v>
      </c>
      <c r="E101" s="70" t="str">
        <f t="shared" si="15"/>
        <v>20202608Propios</v>
      </c>
      <c r="F101" s="89">
        <v>26</v>
      </c>
      <c r="G101" s="72" t="s">
        <v>80</v>
      </c>
      <c r="H101" s="73" t="s">
        <v>24052</v>
      </c>
      <c r="I101" s="74">
        <v>202300000000122</v>
      </c>
      <c r="J101" s="73" t="s">
        <v>24143</v>
      </c>
      <c r="K101" s="73" t="s">
        <v>24144</v>
      </c>
      <c r="L101" s="237"/>
      <c r="M101" s="239"/>
      <c r="N101" s="96"/>
      <c r="O101" s="67" t="s">
        <v>38</v>
      </c>
      <c r="P101" s="67" t="s">
        <v>3647</v>
      </c>
      <c r="Q101" s="67" t="s">
        <v>406</v>
      </c>
      <c r="R101" s="92" t="s">
        <v>24142</v>
      </c>
      <c r="S101" s="111">
        <v>35692745443</v>
      </c>
      <c r="T101" s="88"/>
      <c r="U101" s="77">
        <f>+SUMIFS('CDP 01042026'!$U$2:$U$270,'CDP 01042026'!$E$2:$E$270,'Proyectos Codigo TIC 01042026'!D101,'CDP 01042026'!$P$2:$P$270,'Proyectos Codigo TIC 01042026'!O101)</f>
        <v>0</v>
      </c>
      <c r="V101" s="77">
        <f>+SUMIFS('CDP 01042026'!$V$2:$V$270,'CDP 01042026'!$E$2:$E$270,'Proyectos Codigo TIC 01042026'!D101,'CDP 01042026'!$P$2:$P$270,'Proyectos Codigo TIC 01042026'!O101)</f>
        <v>0</v>
      </c>
      <c r="W101" s="78">
        <f t="shared" si="16"/>
        <v>0</v>
      </c>
      <c r="X101" s="79">
        <f t="shared" si="22"/>
        <v>35692745443</v>
      </c>
      <c r="Y101" s="79">
        <f>+SUMIFS('CDP 01042026'!$U$2:$U$270,'CDP 01042026'!$E$2:$E$270,'Proyectos Codigo TIC 01042026'!D101,'CDP 01042026'!$K$2:$K$270,'Proyectos Codigo TIC 01042026'!P101,'CDP 01042026'!$P$2:$P$270,'Proyectos Codigo TIC 01042026'!O101)</f>
        <v>0</v>
      </c>
      <c r="Z101" s="79">
        <f>+SUMIFS('CDP 01042026'!$Y$2:$Y$270,'CDP 01042026'!$E$2:$E$270,'Proyectos Codigo TIC 01042026'!D101,'CDP 01042026'!$K$2:$K$270,'Proyectos Codigo TIC 01042026'!Q101,'CDP 01042026'!$P$2:$P$270,'Proyectos Codigo TIC 01042026'!O101)</f>
        <v>0</v>
      </c>
      <c r="AA101" s="79">
        <f t="shared" si="23"/>
        <v>35692745443</v>
      </c>
      <c r="AB101" s="79"/>
      <c r="AC101" s="80">
        <f>+SUMIFS('CDP 01042026'!$W$2:$W$270,'CDP 01042026'!$E$2:$E$270,'Proyectos Codigo TIC 01042026'!D101,'CDP 01042026'!$P$2:$P$270,'Proyectos Codigo TIC 01042026'!O101)</f>
        <v>0</v>
      </c>
      <c r="AD101" s="78"/>
      <c r="AE101" s="81"/>
      <c r="AF101" s="82">
        <f>+SUMIFS('CDP 01042026'!$X$2:$X$270,'CDP 01042026'!$E$2:$E$270,'Proyectos Codigo TIC 01042026'!D101,'CDP 01042026'!$P$2:$P$270,'Proyectos Codigo TIC 01042026'!O101)</f>
        <v>0</v>
      </c>
      <c r="AG101" s="81"/>
    </row>
    <row r="102" spans="1:40" ht="25" customHeight="1" x14ac:dyDescent="0.35">
      <c r="A102" s="91" t="s">
        <v>24133</v>
      </c>
      <c r="B102" s="92">
        <v>2020</v>
      </c>
      <c r="C102" s="68" t="str">
        <f t="shared" si="17"/>
        <v>2611</v>
      </c>
      <c r="D102" s="69" t="str">
        <f t="shared" si="18"/>
        <v>20202611</v>
      </c>
      <c r="E102" s="70" t="str">
        <f t="shared" si="15"/>
        <v>20202611Propios</v>
      </c>
      <c r="F102" s="89">
        <v>26</v>
      </c>
      <c r="G102" s="72" t="s">
        <v>69</v>
      </c>
      <c r="H102" s="73" t="s">
        <v>24052</v>
      </c>
      <c r="I102" s="74">
        <v>202300000000122</v>
      </c>
      <c r="J102" s="73" t="s">
        <v>24143</v>
      </c>
      <c r="K102" s="73" t="s">
        <v>24144</v>
      </c>
      <c r="L102" s="237"/>
      <c r="M102" s="239"/>
      <c r="N102" s="96"/>
      <c r="O102" s="67" t="s">
        <v>38</v>
      </c>
      <c r="P102" s="67" t="s">
        <v>3647</v>
      </c>
      <c r="Q102" s="67" t="s">
        <v>406</v>
      </c>
      <c r="R102" s="92" t="s">
        <v>24152</v>
      </c>
      <c r="S102" s="111">
        <v>1000000000</v>
      </c>
      <c r="T102" s="88"/>
      <c r="U102" s="77">
        <f>+SUMIFS('CDP 01042026'!$U$2:$U$270,'CDP 01042026'!$E$2:$E$270,'Proyectos Codigo TIC 01042026'!D102,'CDP 01042026'!$P$2:$P$270,'Proyectos Codigo TIC 01042026'!O102)</f>
        <v>0</v>
      </c>
      <c r="V102" s="77">
        <f>+SUMIFS('CDP 01042026'!$V$2:$V$270,'CDP 01042026'!$E$2:$E$270,'Proyectos Codigo TIC 01042026'!D102,'CDP 01042026'!$P$2:$P$270,'Proyectos Codigo TIC 01042026'!O102)</f>
        <v>0</v>
      </c>
      <c r="W102" s="78">
        <f t="shared" si="16"/>
        <v>0</v>
      </c>
      <c r="X102" s="79">
        <f t="shared" si="22"/>
        <v>1000000000</v>
      </c>
      <c r="Y102" s="79">
        <f>+SUMIFS('CDP 01042026'!$U$2:$U$270,'CDP 01042026'!$E$2:$E$270,'Proyectos Codigo TIC 01042026'!D102,'CDP 01042026'!$K$2:$K$270,'Proyectos Codigo TIC 01042026'!P102,'CDP 01042026'!$P$2:$P$270,'Proyectos Codigo TIC 01042026'!O102)</f>
        <v>0</v>
      </c>
      <c r="Z102" s="79">
        <f>+SUMIFS('CDP 01042026'!$Y$2:$Y$270,'CDP 01042026'!$E$2:$E$270,'Proyectos Codigo TIC 01042026'!D102,'CDP 01042026'!$K$2:$K$270,'Proyectos Codigo TIC 01042026'!Q102,'CDP 01042026'!$P$2:$P$270,'Proyectos Codigo TIC 01042026'!O102)</f>
        <v>0</v>
      </c>
      <c r="AA102" s="79">
        <f t="shared" si="23"/>
        <v>1000000000</v>
      </c>
      <c r="AB102" s="79"/>
      <c r="AC102" s="80">
        <f>+SUMIFS('CDP 01042026'!$W$2:$W$270,'CDP 01042026'!$E$2:$E$270,'Proyectos Codigo TIC 01042026'!D102,'CDP 01042026'!$P$2:$P$270,'Proyectos Codigo TIC 01042026'!O102)</f>
        <v>0</v>
      </c>
      <c r="AD102" s="78"/>
      <c r="AE102" s="81"/>
      <c r="AF102" s="82">
        <f>+SUMIFS('CDP 01042026'!$X$2:$X$270,'CDP 01042026'!$E$2:$E$270,'Proyectos Codigo TIC 01042026'!D102,'CDP 01042026'!$P$2:$P$270,'Proyectos Codigo TIC 01042026'!O102)</f>
        <v>0</v>
      </c>
      <c r="AG102" s="81"/>
    </row>
    <row r="103" spans="1:40" ht="25" customHeight="1" x14ac:dyDescent="0.35">
      <c r="A103" s="91" t="s">
        <v>24133</v>
      </c>
      <c r="B103" s="92">
        <v>2020</v>
      </c>
      <c r="C103" s="68" t="str">
        <f t="shared" si="17"/>
        <v>2612</v>
      </c>
      <c r="D103" s="69" t="str">
        <f t="shared" si="18"/>
        <v>20202612</v>
      </c>
      <c r="E103" s="70" t="str">
        <f t="shared" si="15"/>
        <v>20202612Propios</v>
      </c>
      <c r="F103" s="89">
        <v>26</v>
      </c>
      <c r="G103" s="72" t="s">
        <v>24153</v>
      </c>
      <c r="H103" s="73" t="s">
        <v>24052</v>
      </c>
      <c r="I103" s="74">
        <v>202300000000122</v>
      </c>
      <c r="J103" s="73" t="s">
        <v>24143</v>
      </c>
      <c r="K103" s="73" t="s">
        <v>24144</v>
      </c>
      <c r="L103" s="237"/>
      <c r="M103" s="239"/>
      <c r="N103" s="96"/>
      <c r="O103" s="67" t="s">
        <v>38</v>
      </c>
      <c r="P103" s="67" t="s">
        <v>3647</v>
      </c>
      <c r="Q103" s="67" t="s">
        <v>406</v>
      </c>
      <c r="R103" s="92" t="s">
        <v>24154</v>
      </c>
      <c r="S103" s="111">
        <v>3000000000</v>
      </c>
      <c r="T103" s="88"/>
      <c r="U103" s="77">
        <f>+SUMIFS('CDP 01042026'!$U$2:$U$270,'CDP 01042026'!$E$2:$E$270,'Proyectos Codigo TIC 01042026'!D103,'CDP 01042026'!$P$2:$P$270,'Proyectos Codigo TIC 01042026'!O103)</f>
        <v>0</v>
      </c>
      <c r="V103" s="77">
        <f>+SUMIFS('CDP 01042026'!$V$2:$V$270,'CDP 01042026'!$E$2:$E$270,'Proyectos Codigo TIC 01042026'!D103,'CDP 01042026'!$P$2:$P$270,'Proyectos Codigo TIC 01042026'!O103)</f>
        <v>0</v>
      </c>
      <c r="W103" s="78">
        <f t="shared" si="16"/>
        <v>0</v>
      </c>
      <c r="X103" s="79">
        <f t="shared" si="22"/>
        <v>3000000000</v>
      </c>
      <c r="Y103" s="79">
        <f>+SUMIFS('CDP 01042026'!$U$2:$U$270,'CDP 01042026'!$E$2:$E$270,'Proyectos Codigo TIC 01042026'!D103,'CDP 01042026'!$K$2:$K$270,'Proyectos Codigo TIC 01042026'!P103,'CDP 01042026'!$P$2:$P$270,'Proyectos Codigo TIC 01042026'!O103)</f>
        <v>0</v>
      </c>
      <c r="Z103" s="79">
        <f>+SUMIFS('CDP 01042026'!$Y$2:$Y$270,'CDP 01042026'!$E$2:$E$270,'Proyectos Codigo TIC 01042026'!D103,'CDP 01042026'!$K$2:$K$270,'Proyectos Codigo TIC 01042026'!Q103,'CDP 01042026'!$P$2:$P$270,'Proyectos Codigo TIC 01042026'!O103)</f>
        <v>0</v>
      </c>
      <c r="AA103" s="79">
        <f t="shared" si="23"/>
        <v>3000000000</v>
      </c>
      <c r="AB103" s="79">
        <f t="shared" si="13"/>
        <v>0</v>
      </c>
      <c r="AC103" s="80">
        <f>+SUMIFS('CDP 01042026'!$W$2:$W$270,'CDP 01042026'!$E$2:$E$270,'Proyectos Codigo TIC 01042026'!D103,'CDP 01042026'!$P$2:$P$270,'Proyectos Codigo TIC 01042026'!O103)</f>
        <v>0</v>
      </c>
      <c r="AD103" s="78"/>
      <c r="AE103" s="81">
        <f t="shared" si="19"/>
        <v>0</v>
      </c>
      <c r="AF103" s="82">
        <f>+SUMIFS('CDP 01042026'!$X$2:$X$270,'CDP 01042026'!$E$2:$E$270,'Proyectos Codigo TIC 01042026'!D103,'CDP 01042026'!$P$2:$P$270,'Proyectos Codigo TIC 01042026'!O103)</f>
        <v>0</v>
      </c>
      <c r="AG103" s="81">
        <f t="shared" si="20"/>
        <v>0</v>
      </c>
    </row>
    <row r="104" spans="1:40" ht="25" customHeight="1" x14ac:dyDescent="0.35">
      <c r="A104" s="91" t="s">
        <v>24133</v>
      </c>
      <c r="B104" s="92">
        <v>3200</v>
      </c>
      <c r="C104" s="68" t="str">
        <f t="shared" si="17"/>
        <v>2613</v>
      </c>
      <c r="D104" s="69" t="str">
        <f t="shared" si="18"/>
        <v>32002613</v>
      </c>
      <c r="E104" s="70" t="str">
        <f t="shared" si="15"/>
        <v>32002613Propios</v>
      </c>
      <c r="F104" s="89">
        <v>26</v>
      </c>
      <c r="G104" s="72" t="s">
        <v>24040</v>
      </c>
      <c r="H104" s="73" t="s">
        <v>24052</v>
      </c>
      <c r="I104" s="74">
        <v>202300000000122</v>
      </c>
      <c r="J104" s="73" t="s">
        <v>24143</v>
      </c>
      <c r="K104" s="73" t="s">
        <v>24144</v>
      </c>
      <c r="L104" s="237"/>
      <c r="M104" s="239"/>
      <c r="N104" s="96"/>
      <c r="O104" s="67" t="s">
        <v>38</v>
      </c>
      <c r="P104" s="67" t="s">
        <v>3647</v>
      </c>
      <c r="Q104" s="67" t="s">
        <v>406</v>
      </c>
      <c r="R104" s="106" t="s">
        <v>24130</v>
      </c>
      <c r="S104" s="75">
        <v>5000000000</v>
      </c>
      <c r="T104" s="88"/>
      <c r="U104" s="77">
        <f>+SUMIFS('CDP 01042026'!$U$2:$U$270,'CDP 01042026'!$E$2:$E$270,'Proyectos Codigo TIC 01042026'!D104,'CDP 01042026'!$P$2:$P$270,'Proyectos Codigo TIC 01042026'!O104)</f>
        <v>0</v>
      </c>
      <c r="V104" s="77">
        <f>+SUMIFS('CDP 01042026'!$V$2:$V$270,'CDP 01042026'!$E$2:$E$270,'Proyectos Codigo TIC 01042026'!D104,'CDP 01042026'!$P$2:$P$270,'Proyectos Codigo TIC 01042026'!O104)</f>
        <v>0</v>
      </c>
      <c r="W104" s="78">
        <f t="shared" si="16"/>
        <v>0</v>
      </c>
      <c r="X104" s="79">
        <f t="shared" si="22"/>
        <v>5000000000</v>
      </c>
      <c r="Y104" s="79">
        <f>+SUMIFS('CDP 01042026'!$U$2:$U$270,'CDP 01042026'!$E$2:$E$270,'Proyectos Codigo TIC 01042026'!D104,'CDP 01042026'!$K$2:$K$270,'Proyectos Codigo TIC 01042026'!P104,'CDP 01042026'!$P$2:$P$270,'Proyectos Codigo TIC 01042026'!O104)</f>
        <v>0</v>
      </c>
      <c r="Z104" s="79">
        <f>+SUMIFS('CDP 01042026'!$Y$2:$Y$270,'CDP 01042026'!$E$2:$E$270,'Proyectos Codigo TIC 01042026'!D104,'CDP 01042026'!$K$2:$K$270,'Proyectos Codigo TIC 01042026'!Q104,'CDP 01042026'!$P$2:$P$270,'Proyectos Codigo TIC 01042026'!O104)</f>
        <v>0</v>
      </c>
      <c r="AA104" s="79">
        <f t="shared" si="23"/>
        <v>5000000000</v>
      </c>
      <c r="AB104" s="79">
        <f t="shared" si="13"/>
        <v>0</v>
      </c>
      <c r="AC104" s="80">
        <f>+SUMIFS('CDP 01042026'!$W$2:$W$270,'CDP 01042026'!$E$2:$E$270,'Proyectos Codigo TIC 01042026'!D104,'CDP 01042026'!$P$2:$P$270,'Proyectos Codigo TIC 01042026'!O104)</f>
        <v>0</v>
      </c>
      <c r="AD104" s="78"/>
      <c r="AE104" s="81">
        <f t="shared" si="19"/>
        <v>0</v>
      </c>
      <c r="AF104" s="82">
        <f>+SUMIFS('CDP 01042026'!$X$2:$X$270,'CDP 01042026'!$E$2:$E$270,'Proyectos Codigo TIC 01042026'!D104,'CDP 01042026'!$P$2:$P$270,'Proyectos Codigo TIC 01042026'!O104)</f>
        <v>0</v>
      </c>
      <c r="AG104" s="81">
        <f t="shared" si="20"/>
        <v>0</v>
      </c>
    </row>
    <row r="105" spans="1:40" ht="25" customHeight="1" x14ac:dyDescent="0.35">
      <c r="A105" s="91" t="s">
        <v>24133</v>
      </c>
      <c r="B105" s="92">
        <v>3300</v>
      </c>
      <c r="C105" s="68" t="str">
        <f t="shared" si="17"/>
        <v>2699</v>
      </c>
      <c r="D105" s="69" t="str">
        <f t="shared" si="18"/>
        <v>33002699</v>
      </c>
      <c r="E105" s="70" t="str">
        <f t="shared" si="15"/>
        <v>33002699Propios</v>
      </c>
      <c r="F105" s="89">
        <v>26</v>
      </c>
      <c r="G105" s="72" t="s">
        <v>24049</v>
      </c>
      <c r="H105" s="73" t="s">
        <v>24052</v>
      </c>
      <c r="I105" s="74">
        <v>202300000000122</v>
      </c>
      <c r="J105" s="73" t="s">
        <v>24143</v>
      </c>
      <c r="K105" s="73" t="s">
        <v>24144</v>
      </c>
      <c r="L105" s="237"/>
      <c r="M105" s="239"/>
      <c r="N105" s="96"/>
      <c r="O105" s="67" t="s">
        <v>38</v>
      </c>
      <c r="P105" s="67" t="s">
        <v>3647</v>
      </c>
      <c r="Q105" s="67" t="s">
        <v>406</v>
      </c>
      <c r="R105" s="67" t="s">
        <v>24024</v>
      </c>
      <c r="S105" s="75">
        <v>2017876548</v>
      </c>
      <c r="T105" s="88"/>
      <c r="U105" s="77">
        <f>+SUMIFS('CDP 01042026'!$U$2:$U$270,'CDP 01042026'!$E$2:$E$270,'Proyectos Codigo TIC 01042026'!D105,'CDP 01042026'!$P$2:$P$270,'Proyectos Codigo TIC 01042026'!O105)</f>
        <v>0</v>
      </c>
      <c r="V105" s="77">
        <f>+SUMIFS('CDP 01042026'!$V$2:$V$270,'CDP 01042026'!$E$2:$E$270,'Proyectos Codigo TIC 01042026'!D105,'CDP 01042026'!$P$2:$P$270,'Proyectos Codigo TIC 01042026'!O105)</f>
        <v>0</v>
      </c>
      <c r="W105" s="78">
        <f t="shared" si="16"/>
        <v>0</v>
      </c>
      <c r="X105" s="79">
        <f t="shared" si="22"/>
        <v>2017876548</v>
      </c>
      <c r="Y105" s="79">
        <f>+SUMIFS('CDP 01042026'!$U$2:$U$270,'CDP 01042026'!$E$2:$E$270,'Proyectos Codigo TIC 01042026'!D105,'CDP 01042026'!$K$2:$K$270,'Proyectos Codigo TIC 01042026'!P105,'CDP 01042026'!$P$2:$P$270,'Proyectos Codigo TIC 01042026'!O105)</f>
        <v>0</v>
      </c>
      <c r="Z105" s="79">
        <f>+SUMIFS('CDP 01042026'!$Y$2:$Y$270,'CDP 01042026'!$E$2:$E$270,'Proyectos Codigo TIC 01042026'!D105,'CDP 01042026'!$K$2:$K$270,'Proyectos Codigo TIC 01042026'!Q105,'CDP 01042026'!$P$2:$P$270,'Proyectos Codigo TIC 01042026'!O105)</f>
        <v>0</v>
      </c>
      <c r="AA105" s="79">
        <f t="shared" si="23"/>
        <v>2017876548</v>
      </c>
      <c r="AB105" s="79"/>
      <c r="AC105" s="80">
        <f>+SUMIFS('CDP 01042026'!$W$2:$W$270,'CDP 01042026'!$E$2:$E$270,'Proyectos Codigo TIC 01042026'!D105,'CDP 01042026'!$P$2:$P$270,'Proyectos Codigo TIC 01042026'!O105)</f>
        <v>0</v>
      </c>
      <c r="AD105" s="78"/>
      <c r="AE105" s="81"/>
      <c r="AF105" s="82">
        <f>+SUMIFS('CDP 01042026'!$X$2:$X$270,'CDP 01042026'!$E$2:$E$270,'Proyectos Codigo TIC 01042026'!D105,'CDP 01042026'!$P$2:$P$270,'Proyectos Codigo TIC 01042026'!O105)</f>
        <v>0</v>
      </c>
      <c r="AG105" s="81"/>
    </row>
    <row r="106" spans="1:40" ht="25" customHeight="1" x14ac:dyDescent="0.35">
      <c r="A106" s="66" t="s">
        <v>24155</v>
      </c>
      <c r="B106" s="67">
        <v>1200</v>
      </c>
      <c r="C106" s="68" t="str">
        <f t="shared" si="17"/>
        <v>2799</v>
      </c>
      <c r="D106" s="69" t="str">
        <f t="shared" si="18"/>
        <v>12002799</v>
      </c>
      <c r="E106" s="70" t="str">
        <f t="shared" si="15"/>
        <v>12002799Propios</v>
      </c>
      <c r="F106" s="89">
        <v>27</v>
      </c>
      <c r="G106" s="72" t="s">
        <v>24049</v>
      </c>
      <c r="H106" s="100" t="s">
        <v>24076</v>
      </c>
      <c r="I106" s="112">
        <v>202300000000159</v>
      </c>
      <c r="J106" s="73" t="s">
        <v>24156</v>
      </c>
      <c r="K106" s="73" t="s">
        <v>24157</v>
      </c>
      <c r="L106" s="237">
        <v>11103550000</v>
      </c>
      <c r="M106" s="239">
        <f>SUBTOTAL(9,S106:S108)</f>
        <v>11103550000</v>
      </c>
      <c r="N106" s="96"/>
      <c r="O106" s="67" t="s">
        <v>38</v>
      </c>
      <c r="P106" s="67" t="s">
        <v>3647</v>
      </c>
      <c r="Q106" s="67" t="s">
        <v>406</v>
      </c>
      <c r="R106" s="67" t="s">
        <v>24024</v>
      </c>
      <c r="S106" s="75">
        <v>2963550000</v>
      </c>
      <c r="T106" s="88"/>
      <c r="U106" s="77">
        <f>+SUMIFS('CDP 01042026'!$U$2:$U$270,'CDP 01042026'!$E$2:$E$270,'Proyectos Codigo TIC 01042026'!D106,'CDP 01042026'!$P$2:$P$270,'Proyectos Codigo TIC 01042026'!O106)</f>
        <v>0</v>
      </c>
      <c r="V106" s="77">
        <f>+SUMIFS('CDP 01042026'!$V$2:$V$270,'CDP 01042026'!$E$2:$E$270,'Proyectos Codigo TIC 01042026'!D106,'CDP 01042026'!$P$2:$P$270,'Proyectos Codigo TIC 01042026'!O106)</f>
        <v>0</v>
      </c>
      <c r="W106" s="78">
        <f t="shared" si="16"/>
        <v>0</v>
      </c>
      <c r="X106" s="79">
        <f t="shared" si="22"/>
        <v>2963550000</v>
      </c>
      <c r="Y106" s="79">
        <f>+SUMIFS('CDP 01042026'!$U$2:$U$270,'CDP 01042026'!$E$2:$E$270,'Proyectos Codigo TIC 01042026'!D106,'CDP 01042026'!$K$2:$K$270,'Proyectos Codigo TIC 01042026'!P106,'CDP 01042026'!$P$2:$P$270,'Proyectos Codigo TIC 01042026'!O106)</f>
        <v>0</v>
      </c>
      <c r="Z106" s="79">
        <f>+SUMIFS('CDP 01042026'!$Y$2:$Y$270,'CDP 01042026'!$E$2:$E$270,'Proyectos Codigo TIC 01042026'!D106,'CDP 01042026'!$K$2:$K$270,'Proyectos Codigo TIC 01042026'!Q106,'CDP 01042026'!$P$2:$P$270,'Proyectos Codigo TIC 01042026'!O106)</f>
        <v>0</v>
      </c>
      <c r="AA106" s="79">
        <f t="shared" si="23"/>
        <v>2963550000</v>
      </c>
      <c r="AB106" s="79">
        <f t="shared" si="13"/>
        <v>0</v>
      </c>
      <c r="AC106" s="80">
        <f>+SUMIFS('CDP 01042026'!$W$2:$W$270,'CDP 01042026'!$E$2:$E$270,'Proyectos Codigo TIC 01042026'!D106,'CDP 01042026'!$P$2:$P$270,'Proyectos Codigo TIC 01042026'!O106)</f>
        <v>0</v>
      </c>
      <c r="AD106" s="78">
        <f>+AC106/S106</f>
        <v>0</v>
      </c>
      <c r="AE106" s="81">
        <f t="shared" si="19"/>
        <v>0</v>
      </c>
      <c r="AF106" s="82">
        <f>+SUMIFS('CDP 01042026'!$X$2:$X$270,'CDP 01042026'!$E$2:$E$270,'Proyectos Codigo TIC 01042026'!D106,'CDP 01042026'!$P$2:$P$270,'Proyectos Codigo TIC 01042026'!O106)</f>
        <v>0</v>
      </c>
      <c r="AG106" s="81">
        <f t="shared" si="20"/>
        <v>0</v>
      </c>
    </row>
    <row r="107" spans="1:40" s="51" customFormat="1" ht="25" customHeight="1" x14ac:dyDescent="0.35">
      <c r="A107" s="66" t="s">
        <v>24155</v>
      </c>
      <c r="B107" s="67">
        <v>1200</v>
      </c>
      <c r="C107" s="68" t="str">
        <f t="shared" si="17"/>
        <v>2701</v>
      </c>
      <c r="D107" s="69" t="str">
        <f t="shared" si="18"/>
        <v>12002701</v>
      </c>
      <c r="E107" s="70" t="str">
        <f t="shared" si="15"/>
        <v>12002701Propios</v>
      </c>
      <c r="F107" s="71">
        <v>27</v>
      </c>
      <c r="G107" s="72" t="s">
        <v>46</v>
      </c>
      <c r="H107" s="100" t="s">
        <v>24076</v>
      </c>
      <c r="I107" s="112">
        <v>202300000000159</v>
      </c>
      <c r="J107" s="73" t="s">
        <v>24156</v>
      </c>
      <c r="K107" s="73" t="s">
        <v>24157</v>
      </c>
      <c r="L107" s="237"/>
      <c r="M107" s="240"/>
      <c r="N107" s="96"/>
      <c r="O107" s="67" t="s">
        <v>38</v>
      </c>
      <c r="P107" s="67" t="s">
        <v>3647</v>
      </c>
      <c r="Q107" s="67" t="s">
        <v>406</v>
      </c>
      <c r="R107" s="67" t="s">
        <v>24158</v>
      </c>
      <c r="S107" s="75">
        <v>8100000000</v>
      </c>
      <c r="T107" s="88"/>
      <c r="U107" s="77">
        <f>+SUMIFS('CDP 01042026'!$U$2:$U$270,'CDP 01042026'!$E$2:$E$270,'Proyectos Codigo TIC 01042026'!D107,'CDP 01042026'!$P$2:$P$270,'Proyectos Codigo TIC 01042026'!O107)</f>
        <v>0</v>
      </c>
      <c r="V107" s="77">
        <f>+SUMIFS('CDP 01042026'!$V$2:$V$270,'CDP 01042026'!$E$2:$E$270,'Proyectos Codigo TIC 01042026'!D107,'CDP 01042026'!$P$2:$P$270,'Proyectos Codigo TIC 01042026'!O107)</f>
        <v>0</v>
      </c>
      <c r="W107" s="78">
        <f t="shared" si="16"/>
        <v>0</v>
      </c>
      <c r="X107" s="79">
        <f t="shared" si="22"/>
        <v>8100000000</v>
      </c>
      <c r="Y107" s="79">
        <f>+SUMIFS('CDP 01042026'!$U$2:$U$270,'CDP 01042026'!$E$2:$E$270,'Proyectos Codigo TIC 01042026'!D107,'CDP 01042026'!$K$2:$K$270,'Proyectos Codigo TIC 01042026'!P107,'CDP 01042026'!$P$2:$P$270,'Proyectos Codigo TIC 01042026'!O107)</f>
        <v>0</v>
      </c>
      <c r="Z107" s="79">
        <f>+SUMIFS('CDP 01042026'!$Y$2:$Y$270,'CDP 01042026'!$E$2:$E$270,'Proyectos Codigo TIC 01042026'!D107,'CDP 01042026'!$K$2:$K$270,'Proyectos Codigo TIC 01042026'!Q107,'CDP 01042026'!$P$2:$P$270,'Proyectos Codigo TIC 01042026'!O107)</f>
        <v>0</v>
      </c>
      <c r="AA107" s="79">
        <f t="shared" si="23"/>
        <v>8100000000</v>
      </c>
      <c r="AB107" s="79">
        <f t="shared" si="13"/>
        <v>0</v>
      </c>
      <c r="AC107" s="80">
        <f>+SUMIFS('CDP 01042026'!$W$2:$W$270,'CDP 01042026'!$E$2:$E$270,'Proyectos Codigo TIC 01042026'!D107,'CDP 01042026'!$P$2:$P$270,'Proyectos Codigo TIC 01042026'!O107)</f>
        <v>0</v>
      </c>
      <c r="AD107" s="78">
        <f>+AC107/S107</f>
        <v>0</v>
      </c>
      <c r="AE107" s="81">
        <f t="shared" si="19"/>
        <v>0</v>
      </c>
      <c r="AF107" s="82">
        <f>+SUMIFS('CDP 01042026'!$X$2:$X$270,'CDP 01042026'!$E$2:$E$270,'Proyectos Codigo TIC 01042026'!D107,'CDP 01042026'!$P$2:$P$270,'Proyectos Codigo TIC 01042026'!O107)</f>
        <v>0</v>
      </c>
      <c r="AG107" s="81">
        <f t="shared" si="20"/>
        <v>0</v>
      </c>
      <c r="AH107" s="44"/>
      <c r="AJ107" s="52"/>
      <c r="AM107" s="44"/>
      <c r="AN107" s="44"/>
    </row>
    <row r="108" spans="1:40" s="51" customFormat="1" ht="25" customHeight="1" x14ac:dyDescent="0.35">
      <c r="A108" s="66" t="s">
        <v>24155</v>
      </c>
      <c r="B108" s="67">
        <v>1200</v>
      </c>
      <c r="C108" s="68" t="str">
        <f t="shared" si="17"/>
        <v>2702</v>
      </c>
      <c r="D108" s="69" t="str">
        <f t="shared" si="18"/>
        <v>12002702</v>
      </c>
      <c r="E108" s="70" t="str">
        <f t="shared" si="15"/>
        <v>12002702Propios</v>
      </c>
      <c r="F108" s="71" t="s">
        <v>91</v>
      </c>
      <c r="G108" s="72" t="s">
        <v>37</v>
      </c>
      <c r="H108" s="100" t="s">
        <v>24076</v>
      </c>
      <c r="I108" s="112">
        <v>202300000000159</v>
      </c>
      <c r="J108" s="73" t="s">
        <v>24156</v>
      </c>
      <c r="K108" s="73" t="s">
        <v>24157</v>
      </c>
      <c r="L108" s="237"/>
      <c r="M108" s="240"/>
      <c r="N108" s="96"/>
      <c r="O108" s="67" t="s">
        <v>38</v>
      </c>
      <c r="P108" s="67" t="s">
        <v>3647</v>
      </c>
      <c r="Q108" s="67" t="s">
        <v>406</v>
      </c>
      <c r="R108" s="67" t="s">
        <v>24159</v>
      </c>
      <c r="S108" s="75">
        <v>40000000</v>
      </c>
      <c r="T108" s="88"/>
      <c r="U108" s="77">
        <f>+SUMIFS('CDP 01042026'!$U$2:$U$270,'CDP 01042026'!$E$2:$E$270,'Proyectos Codigo TIC 01042026'!D108,'CDP 01042026'!$P$2:$P$270,'Proyectos Codigo TIC 01042026'!O108)</f>
        <v>0</v>
      </c>
      <c r="V108" s="77">
        <f>+SUMIFS('CDP 01042026'!$V$2:$V$270,'CDP 01042026'!$E$2:$E$270,'Proyectos Codigo TIC 01042026'!D108,'CDP 01042026'!$P$2:$P$270,'Proyectos Codigo TIC 01042026'!O108)</f>
        <v>0</v>
      </c>
      <c r="W108" s="78">
        <f t="shared" si="16"/>
        <v>0</v>
      </c>
      <c r="X108" s="79">
        <f t="shared" si="22"/>
        <v>40000000</v>
      </c>
      <c r="Y108" s="79">
        <f>+SUMIFS('CDP 01042026'!$U$2:$U$270,'CDP 01042026'!$E$2:$E$270,'Proyectos Codigo TIC 01042026'!D108,'CDP 01042026'!$K$2:$K$270,'Proyectos Codigo TIC 01042026'!P108,'CDP 01042026'!$P$2:$P$270,'Proyectos Codigo TIC 01042026'!O108)</f>
        <v>0</v>
      </c>
      <c r="Z108" s="79">
        <f>+SUMIFS('CDP 01042026'!$Y$2:$Y$270,'CDP 01042026'!$E$2:$E$270,'Proyectos Codigo TIC 01042026'!D108,'CDP 01042026'!$K$2:$K$270,'Proyectos Codigo TIC 01042026'!Q108,'CDP 01042026'!$P$2:$P$270,'Proyectos Codigo TIC 01042026'!O108)</f>
        <v>0</v>
      </c>
      <c r="AA108" s="79">
        <f t="shared" si="23"/>
        <v>40000000</v>
      </c>
      <c r="AB108" s="79">
        <f t="shared" si="13"/>
        <v>0</v>
      </c>
      <c r="AC108" s="80">
        <f>+SUMIFS('CDP 01042026'!$W$2:$W$270,'CDP 01042026'!$E$2:$E$270,'Proyectos Codigo TIC 01042026'!D108,'CDP 01042026'!$P$2:$P$270,'Proyectos Codigo TIC 01042026'!O108)</f>
        <v>0</v>
      </c>
      <c r="AD108" s="78"/>
      <c r="AE108" s="81">
        <f t="shared" si="19"/>
        <v>0</v>
      </c>
      <c r="AF108" s="82">
        <f>+SUMIFS('CDP 01042026'!$X$2:$X$270,'CDP 01042026'!$E$2:$E$270,'Proyectos Codigo TIC 01042026'!D108,'CDP 01042026'!$P$2:$P$270,'Proyectos Codigo TIC 01042026'!O108)</f>
        <v>0</v>
      </c>
      <c r="AG108" s="81">
        <f t="shared" si="20"/>
        <v>0</v>
      </c>
      <c r="AH108" s="113"/>
      <c r="AJ108" s="52"/>
      <c r="AM108" s="44"/>
      <c r="AN108" s="44"/>
    </row>
    <row r="109" spans="1:40" s="51" customFormat="1" ht="25" customHeight="1" x14ac:dyDescent="0.35">
      <c r="A109" s="114" t="s">
        <v>24160</v>
      </c>
      <c r="B109" s="67">
        <v>1400</v>
      </c>
      <c r="C109" s="68" t="str">
        <f t="shared" si="17"/>
        <v>1599</v>
      </c>
      <c r="D109" s="69" t="str">
        <f t="shared" si="18"/>
        <v>14001599</v>
      </c>
      <c r="E109" s="70" t="str">
        <f t="shared" si="15"/>
        <v>14001599Propios</v>
      </c>
      <c r="F109" s="71">
        <v>15</v>
      </c>
      <c r="G109" s="72">
        <v>99</v>
      </c>
      <c r="H109" s="100" t="s">
        <v>24076</v>
      </c>
      <c r="I109" s="112">
        <v>202300000000125</v>
      </c>
      <c r="J109" s="73" t="s">
        <v>24161</v>
      </c>
      <c r="K109" s="73" t="s">
        <v>24162</v>
      </c>
      <c r="L109" s="243">
        <v>58917215370</v>
      </c>
      <c r="M109" s="245">
        <f>SUBTOTAL(9,S109:S112)</f>
        <v>58917215370</v>
      </c>
      <c r="N109" s="96"/>
      <c r="O109" s="67" t="s">
        <v>38</v>
      </c>
      <c r="P109" s="67" t="s">
        <v>3647</v>
      </c>
      <c r="Q109" s="67" t="s">
        <v>406</v>
      </c>
      <c r="R109" s="67" t="s">
        <v>24024</v>
      </c>
      <c r="S109" s="75">
        <v>3934533385</v>
      </c>
      <c r="T109" s="88"/>
      <c r="U109" s="77">
        <f>+SUMIFS('CDP 01042026'!$U$2:$U$270,'CDP 01042026'!$E$2:$E$270,'Proyectos Codigo TIC 01042026'!D109,'CDP 01042026'!$P$2:$P$270,'Proyectos Codigo TIC 01042026'!O109)</f>
        <v>0</v>
      </c>
      <c r="V109" s="77">
        <f>+SUMIFS('CDP 01042026'!$V$2:$V$270,'CDP 01042026'!$E$2:$E$270,'Proyectos Codigo TIC 01042026'!D109,'CDP 01042026'!$P$2:$P$270,'Proyectos Codigo TIC 01042026'!O109)</f>
        <v>0</v>
      </c>
      <c r="W109" s="78">
        <f t="shared" si="16"/>
        <v>0</v>
      </c>
      <c r="X109" s="79">
        <f t="shared" si="22"/>
        <v>3934533385</v>
      </c>
      <c r="Y109" s="79">
        <f>+SUMIFS('CDP 01042026'!$U$2:$U$270,'CDP 01042026'!$E$2:$E$270,'Proyectos Codigo TIC 01042026'!D109,'CDP 01042026'!$K$2:$K$270,'Proyectos Codigo TIC 01042026'!P109,'CDP 01042026'!$P$2:$P$270,'Proyectos Codigo TIC 01042026'!O109)</f>
        <v>0</v>
      </c>
      <c r="Z109" s="79">
        <f>+SUMIFS('CDP 01042026'!$Y$2:$Y$270,'CDP 01042026'!$E$2:$E$270,'Proyectos Codigo TIC 01042026'!D109,'CDP 01042026'!$K$2:$K$270,'Proyectos Codigo TIC 01042026'!Q109,'CDP 01042026'!$P$2:$P$270,'Proyectos Codigo TIC 01042026'!O109)</f>
        <v>0</v>
      </c>
      <c r="AA109" s="79">
        <f t="shared" si="23"/>
        <v>3934533385</v>
      </c>
      <c r="AB109" s="79">
        <f t="shared" si="13"/>
        <v>0</v>
      </c>
      <c r="AC109" s="80">
        <f>+SUMIFS('CDP 01042026'!$W$2:$W$270,'CDP 01042026'!$E$2:$E$270,'Proyectos Codigo TIC 01042026'!D109,'CDP 01042026'!$P$2:$P$270,'Proyectos Codigo TIC 01042026'!O109)</f>
        <v>0</v>
      </c>
      <c r="AD109" s="78">
        <f t="shared" ref="AD109:AD132" si="24">+AC109/S109</f>
        <v>0</v>
      </c>
      <c r="AE109" s="81">
        <f t="shared" si="19"/>
        <v>0</v>
      </c>
      <c r="AF109" s="82">
        <f>+SUMIFS('CDP 01042026'!$X$2:$X$270,'CDP 01042026'!$E$2:$E$270,'Proyectos Codigo TIC 01042026'!D109,'CDP 01042026'!$P$2:$P$270,'Proyectos Codigo TIC 01042026'!O109)</f>
        <v>0</v>
      </c>
      <c r="AG109" s="81">
        <f t="shared" si="20"/>
        <v>0</v>
      </c>
      <c r="AH109" s="44"/>
      <c r="AJ109" s="52"/>
      <c r="AM109" s="44"/>
      <c r="AN109" s="44"/>
    </row>
    <row r="110" spans="1:40" s="51" customFormat="1" ht="25" customHeight="1" x14ac:dyDescent="0.35">
      <c r="A110" s="114" t="s">
        <v>24160</v>
      </c>
      <c r="B110" s="67">
        <v>1400</v>
      </c>
      <c r="C110" s="68" t="str">
        <f t="shared" si="17"/>
        <v>1502</v>
      </c>
      <c r="D110" s="69" t="str">
        <f t="shared" si="18"/>
        <v>14001502</v>
      </c>
      <c r="E110" s="70" t="str">
        <f t="shared" si="15"/>
        <v>14001502Propios</v>
      </c>
      <c r="F110" s="71">
        <v>15</v>
      </c>
      <c r="G110" s="72" t="s">
        <v>37</v>
      </c>
      <c r="H110" s="100" t="s">
        <v>24076</v>
      </c>
      <c r="I110" s="112">
        <v>202300000000125</v>
      </c>
      <c r="J110" s="73" t="s">
        <v>24161</v>
      </c>
      <c r="K110" s="73" t="s">
        <v>24162</v>
      </c>
      <c r="L110" s="243"/>
      <c r="M110" s="245"/>
      <c r="N110" s="96"/>
      <c r="O110" s="67" t="s">
        <v>38</v>
      </c>
      <c r="P110" s="67" t="s">
        <v>3647</v>
      </c>
      <c r="Q110" s="67" t="s">
        <v>406</v>
      </c>
      <c r="R110" s="67" t="s">
        <v>24163</v>
      </c>
      <c r="S110" s="75">
        <v>11030641772.92</v>
      </c>
      <c r="T110" s="88"/>
      <c r="U110" s="77">
        <f>+SUMIFS('CDP 01042026'!$U$2:$U$270,'CDP 01042026'!$E$2:$E$270,'Proyectos Codigo TIC 01042026'!D110,'CDP 01042026'!$P$2:$P$270,'Proyectos Codigo TIC 01042026'!O110)</f>
        <v>0</v>
      </c>
      <c r="V110" s="77">
        <f>+SUMIFS('CDP 01042026'!$V$2:$V$270,'CDP 01042026'!$E$2:$E$270,'Proyectos Codigo TIC 01042026'!D110,'CDP 01042026'!$P$2:$P$270,'Proyectos Codigo TIC 01042026'!O110)</f>
        <v>0</v>
      </c>
      <c r="W110" s="78">
        <f t="shared" si="16"/>
        <v>0</v>
      </c>
      <c r="X110" s="79">
        <f t="shared" si="22"/>
        <v>11030641772.92</v>
      </c>
      <c r="Y110" s="79">
        <f>+SUMIFS('CDP 01042026'!$U$2:$U$270,'CDP 01042026'!$E$2:$E$270,'Proyectos Codigo TIC 01042026'!D110,'CDP 01042026'!$K$2:$K$270,'Proyectos Codigo TIC 01042026'!P110,'CDP 01042026'!$P$2:$P$270,'Proyectos Codigo TIC 01042026'!O110)</f>
        <v>0</v>
      </c>
      <c r="Z110" s="79">
        <f>+SUMIFS('CDP 01042026'!$Y$2:$Y$270,'CDP 01042026'!$E$2:$E$270,'Proyectos Codigo TIC 01042026'!D110,'CDP 01042026'!$K$2:$K$270,'Proyectos Codigo TIC 01042026'!Q110,'CDP 01042026'!$P$2:$P$270,'Proyectos Codigo TIC 01042026'!O110)</f>
        <v>0</v>
      </c>
      <c r="AA110" s="79">
        <f t="shared" si="23"/>
        <v>11030641772.92</v>
      </c>
      <c r="AB110" s="79">
        <f t="shared" si="13"/>
        <v>0</v>
      </c>
      <c r="AC110" s="80">
        <f>+SUMIFS('CDP 01042026'!$W$2:$W$270,'CDP 01042026'!$E$2:$E$270,'Proyectos Codigo TIC 01042026'!D110,'CDP 01042026'!$P$2:$P$270,'Proyectos Codigo TIC 01042026'!O110)</f>
        <v>0</v>
      </c>
      <c r="AD110" s="78">
        <f t="shared" si="24"/>
        <v>0</v>
      </c>
      <c r="AE110" s="81">
        <f t="shared" si="19"/>
        <v>0</v>
      </c>
      <c r="AF110" s="82">
        <f>+SUMIFS('CDP 01042026'!$X$2:$X$270,'CDP 01042026'!$E$2:$E$270,'Proyectos Codigo TIC 01042026'!D110,'CDP 01042026'!$P$2:$P$270,'Proyectos Codigo TIC 01042026'!O110)</f>
        <v>0</v>
      </c>
      <c r="AG110" s="81">
        <f t="shared" si="20"/>
        <v>0</v>
      </c>
      <c r="AH110" s="44"/>
      <c r="AJ110" s="52"/>
      <c r="AM110" s="44"/>
      <c r="AN110" s="44"/>
    </row>
    <row r="111" spans="1:40" s="51" customFormat="1" ht="25" customHeight="1" x14ac:dyDescent="0.35">
      <c r="A111" s="114" t="s">
        <v>24160</v>
      </c>
      <c r="B111" s="67">
        <v>1400</v>
      </c>
      <c r="C111" s="68" t="str">
        <f t="shared" si="17"/>
        <v>1503</v>
      </c>
      <c r="D111" s="69" t="str">
        <f t="shared" si="18"/>
        <v>14001503</v>
      </c>
      <c r="E111" s="70" t="str">
        <f t="shared" si="15"/>
        <v>14001503Propios</v>
      </c>
      <c r="F111" s="71">
        <v>15</v>
      </c>
      <c r="G111" s="72" t="s">
        <v>43</v>
      </c>
      <c r="H111" s="100" t="s">
        <v>24076</v>
      </c>
      <c r="I111" s="112">
        <v>202300000000125</v>
      </c>
      <c r="J111" s="73" t="s">
        <v>24161</v>
      </c>
      <c r="K111" s="73" t="s">
        <v>24162</v>
      </c>
      <c r="L111" s="243"/>
      <c r="M111" s="245"/>
      <c r="N111" s="96"/>
      <c r="O111" s="67" t="s">
        <v>38</v>
      </c>
      <c r="P111" s="67" t="s">
        <v>3647</v>
      </c>
      <c r="Q111" s="67" t="s">
        <v>406</v>
      </c>
      <c r="R111" s="67" t="s">
        <v>24164</v>
      </c>
      <c r="S111" s="75">
        <v>42929312171.080002</v>
      </c>
      <c r="T111" s="88"/>
      <c r="U111" s="77">
        <f>+SUMIFS('CDP 01042026'!$U$2:$U$270,'CDP 01042026'!$E$2:$E$270,'Proyectos Codigo TIC 01042026'!D111,'CDP 01042026'!$P$2:$P$270,'Proyectos Codigo TIC 01042026'!O111)</f>
        <v>0</v>
      </c>
      <c r="V111" s="77">
        <f>+SUMIFS('CDP 01042026'!$V$2:$V$270,'CDP 01042026'!$E$2:$E$270,'Proyectos Codigo TIC 01042026'!D111,'CDP 01042026'!$P$2:$P$270,'Proyectos Codigo TIC 01042026'!O111)</f>
        <v>0</v>
      </c>
      <c r="W111" s="78">
        <f t="shared" si="16"/>
        <v>0</v>
      </c>
      <c r="X111" s="79">
        <f t="shared" si="22"/>
        <v>42929312171.080002</v>
      </c>
      <c r="Y111" s="79">
        <f>+SUMIFS('CDP 01042026'!$U$2:$U$270,'CDP 01042026'!$E$2:$E$270,'Proyectos Codigo TIC 01042026'!D111,'CDP 01042026'!$K$2:$K$270,'Proyectos Codigo TIC 01042026'!P111,'CDP 01042026'!$P$2:$P$270,'Proyectos Codigo TIC 01042026'!O111)</f>
        <v>0</v>
      </c>
      <c r="Z111" s="79">
        <f>+SUMIFS('CDP 01042026'!$Y$2:$Y$270,'CDP 01042026'!$E$2:$E$270,'Proyectos Codigo TIC 01042026'!D111,'CDP 01042026'!$K$2:$K$270,'Proyectos Codigo TIC 01042026'!Q111,'CDP 01042026'!$P$2:$P$270,'Proyectos Codigo TIC 01042026'!O111)</f>
        <v>0</v>
      </c>
      <c r="AA111" s="79">
        <f t="shared" si="23"/>
        <v>42929312171.080002</v>
      </c>
      <c r="AB111" s="79">
        <f t="shared" si="13"/>
        <v>0</v>
      </c>
      <c r="AC111" s="80">
        <f>+SUMIFS('CDP 01042026'!$W$2:$W$270,'CDP 01042026'!$E$2:$E$270,'Proyectos Codigo TIC 01042026'!D111,'CDP 01042026'!$P$2:$P$270,'Proyectos Codigo TIC 01042026'!O111)</f>
        <v>0</v>
      </c>
      <c r="AD111" s="78">
        <f t="shared" si="24"/>
        <v>0</v>
      </c>
      <c r="AE111" s="81">
        <f t="shared" si="19"/>
        <v>0</v>
      </c>
      <c r="AF111" s="82">
        <f>+SUMIFS('CDP 01042026'!$X$2:$X$270,'CDP 01042026'!$E$2:$E$270,'Proyectos Codigo TIC 01042026'!D111,'CDP 01042026'!$P$2:$P$270,'Proyectos Codigo TIC 01042026'!O111)</f>
        <v>0</v>
      </c>
      <c r="AG111" s="81">
        <f t="shared" si="20"/>
        <v>0</v>
      </c>
      <c r="AH111" s="44"/>
      <c r="AJ111" s="52"/>
      <c r="AM111" s="44"/>
      <c r="AN111" s="44"/>
    </row>
    <row r="112" spans="1:40" s="51" customFormat="1" ht="25" customHeight="1" x14ac:dyDescent="0.35">
      <c r="A112" s="114" t="s">
        <v>24160</v>
      </c>
      <c r="B112" s="67">
        <v>1400</v>
      </c>
      <c r="C112" s="68" t="str">
        <f t="shared" si="17"/>
        <v>1504</v>
      </c>
      <c r="D112" s="69" t="str">
        <f t="shared" si="18"/>
        <v>14001504</v>
      </c>
      <c r="E112" s="70" t="str">
        <f t="shared" si="15"/>
        <v>14001504Propios</v>
      </c>
      <c r="F112" s="71">
        <v>15</v>
      </c>
      <c r="G112" s="72" t="s">
        <v>62</v>
      </c>
      <c r="H112" s="100" t="s">
        <v>24076</v>
      </c>
      <c r="I112" s="112">
        <v>202300000000125</v>
      </c>
      <c r="J112" s="73" t="s">
        <v>24161</v>
      </c>
      <c r="K112" s="73" t="s">
        <v>24162</v>
      </c>
      <c r="L112" s="243"/>
      <c r="M112" s="245"/>
      <c r="N112" s="96"/>
      <c r="O112" s="67" t="s">
        <v>38</v>
      </c>
      <c r="P112" s="67" t="s">
        <v>3647</v>
      </c>
      <c r="Q112" s="67" t="s">
        <v>406</v>
      </c>
      <c r="R112" s="67" t="s">
        <v>24165</v>
      </c>
      <c r="S112" s="75">
        <v>1022728041</v>
      </c>
      <c r="T112" s="88"/>
      <c r="U112" s="77">
        <f>+SUMIFS('CDP 01042026'!$U$2:$U$270,'CDP 01042026'!$E$2:$E$270,'Proyectos Codigo TIC 01042026'!D112,'CDP 01042026'!$P$2:$P$270,'Proyectos Codigo TIC 01042026'!O112)</f>
        <v>0</v>
      </c>
      <c r="V112" s="77">
        <f>+SUMIFS('CDP 01042026'!$V$2:$V$270,'CDP 01042026'!$E$2:$E$270,'Proyectos Codigo TIC 01042026'!D112,'CDP 01042026'!$P$2:$P$270,'Proyectos Codigo TIC 01042026'!O112)</f>
        <v>0</v>
      </c>
      <c r="W112" s="78">
        <f t="shared" si="16"/>
        <v>0</v>
      </c>
      <c r="X112" s="79">
        <f t="shared" si="22"/>
        <v>1022728041</v>
      </c>
      <c r="Y112" s="79">
        <f>+SUMIFS('CDP 01042026'!$U$2:$U$270,'CDP 01042026'!$E$2:$E$270,'Proyectos Codigo TIC 01042026'!D112,'CDP 01042026'!$K$2:$K$270,'Proyectos Codigo TIC 01042026'!P112,'CDP 01042026'!$P$2:$P$270,'Proyectos Codigo TIC 01042026'!O112)</f>
        <v>0</v>
      </c>
      <c r="Z112" s="79">
        <f>+SUMIFS('CDP 01042026'!$Y$2:$Y$270,'CDP 01042026'!$E$2:$E$270,'Proyectos Codigo TIC 01042026'!D112,'CDP 01042026'!$K$2:$K$270,'Proyectos Codigo TIC 01042026'!Q112,'CDP 01042026'!$P$2:$P$270,'Proyectos Codigo TIC 01042026'!O112)</f>
        <v>0</v>
      </c>
      <c r="AA112" s="79">
        <f t="shared" si="23"/>
        <v>1022728041</v>
      </c>
      <c r="AB112" s="79">
        <f t="shared" si="13"/>
        <v>0</v>
      </c>
      <c r="AC112" s="80">
        <f>+SUMIFS('CDP 01042026'!$W$2:$W$270,'CDP 01042026'!$E$2:$E$270,'Proyectos Codigo TIC 01042026'!D112,'CDP 01042026'!$P$2:$P$270,'Proyectos Codigo TIC 01042026'!O112)</f>
        <v>0</v>
      </c>
      <c r="AD112" s="78">
        <f t="shared" si="24"/>
        <v>0</v>
      </c>
      <c r="AE112" s="81">
        <f t="shared" si="19"/>
        <v>0</v>
      </c>
      <c r="AF112" s="82">
        <f>+SUMIFS('CDP 01042026'!$X$2:$X$270,'CDP 01042026'!$E$2:$E$270,'Proyectos Codigo TIC 01042026'!D112,'CDP 01042026'!$P$2:$P$270,'Proyectos Codigo TIC 01042026'!O112)</f>
        <v>0</v>
      </c>
      <c r="AG112" s="81">
        <f t="shared" si="20"/>
        <v>0</v>
      </c>
      <c r="AH112" s="44"/>
      <c r="AJ112" s="52"/>
      <c r="AM112" s="44"/>
      <c r="AN112" s="44"/>
    </row>
    <row r="113" spans="1:40" s="51" customFormat="1" ht="25" customHeight="1" x14ac:dyDescent="0.35">
      <c r="A113" s="114" t="s">
        <v>24166</v>
      </c>
      <c r="B113" s="67">
        <v>1000</v>
      </c>
      <c r="C113" s="68" t="str">
        <f t="shared" si="17"/>
        <v>1499</v>
      </c>
      <c r="D113" s="69" t="str">
        <f t="shared" si="18"/>
        <v>10001499</v>
      </c>
      <c r="E113" s="70" t="str">
        <f t="shared" si="15"/>
        <v>10001499Propios</v>
      </c>
      <c r="F113" s="71">
        <v>14</v>
      </c>
      <c r="G113" s="72" t="s">
        <v>24049</v>
      </c>
      <c r="H113" s="100" t="s">
        <v>24076</v>
      </c>
      <c r="I113" s="112">
        <v>202300000000127</v>
      </c>
      <c r="J113" s="73" t="s">
        <v>24167</v>
      </c>
      <c r="K113" s="73" t="s">
        <v>24168</v>
      </c>
      <c r="L113" s="239" t="s">
        <v>24169</v>
      </c>
      <c r="M113" s="239">
        <f>SUBTOTAL(9,S113:S133)</f>
        <v>38940957244.400002</v>
      </c>
      <c r="N113" s="96"/>
      <c r="O113" s="67" t="s">
        <v>38</v>
      </c>
      <c r="P113" s="67" t="s">
        <v>3647</v>
      </c>
      <c r="Q113" s="67" t="s">
        <v>406</v>
      </c>
      <c r="R113" s="67" t="s">
        <v>24024</v>
      </c>
      <c r="S113" s="77">
        <v>6258833607.0900002</v>
      </c>
      <c r="T113" s="88"/>
      <c r="U113" s="77">
        <f>+SUMIFS('CDP 01042026'!$U$2:$U$270,'CDP 01042026'!$E$2:$E$270,'Proyectos Codigo TIC 01042026'!D113,'CDP 01042026'!$P$2:$P$270,'Proyectos Codigo TIC 01042026'!O113)</f>
        <v>4111947479.6599998</v>
      </c>
      <c r="V113" s="77">
        <f>+SUMIFS('CDP 01042026'!$V$2:$V$270,'CDP 01042026'!$E$2:$E$270,'Proyectos Codigo TIC 01042026'!D113,'CDP 01042026'!$P$2:$P$270,'Proyectos Codigo TIC 01042026'!O113)</f>
        <v>4107743479.6599998</v>
      </c>
      <c r="W113" s="78">
        <f t="shared" si="16"/>
        <v>0.6569830319505523</v>
      </c>
      <c r="X113" s="79">
        <f t="shared" si="22"/>
        <v>2146886127.4300003</v>
      </c>
      <c r="Y113" s="79">
        <f>+SUMIFS('CDP 01042026'!$U$2:$U$270,'CDP 01042026'!$E$2:$E$270,'Proyectos Codigo TIC 01042026'!D113,'CDP 01042026'!$K$2:$K$270,'Proyectos Codigo TIC 01042026'!P113,'CDP 01042026'!$P$2:$P$270,'Proyectos Codigo TIC 01042026'!O113)</f>
        <v>4204000</v>
      </c>
      <c r="Z113" s="79">
        <f>+SUMIFS('CDP 01042026'!$Y$2:$Y$270,'CDP 01042026'!$E$2:$E$270,'Proyectos Codigo TIC 01042026'!D113,'CDP 01042026'!$K$2:$K$270,'Proyectos Codigo TIC 01042026'!Q113,'CDP 01042026'!$P$2:$P$270,'Proyectos Codigo TIC 01042026'!O113)</f>
        <v>0</v>
      </c>
      <c r="AA113" s="79">
        <f t="shared" si="23"/>
        <v>2151090127.4300003</v>
      </c>
      <c r="AB113" s="79">
        <f t="shared" si="13"/>
        <v>-8219690959.3199997</v>
      </c>
      <c r="AC113" s="80">
        <f>+SUMIFS('CDP 01042026'!$W$2:$W$270,'CDP 01042026'!$E$2:$E$270,'Proyectos Codigo TIC 01042026'!D113,'CDP 01042026'!$P$2:$P$270,'Proyectos Codigo TIC 01042026'!O113)</f>
        <v>504427797.64999998</v>
      </c>
      <c r="AD113" s="78">
        <f t="shared" si="24"/>
        <v>8.059453714803741E-2</v>
      </c>
      <c r="AE113" s="81">
        <f t="shared" si="19"/>
        <v>3607519682.0099998</v>
      </c>
      <c r="AF113" s="82">
        <f>+SUMIFS('CDP 01042026'!$X$2:$X$270,'CDP 01042026'!$E$2:$E$270,'Proyectos Codigo TIC 01042026'!D113,'CDP 01042026'!$P$2:$P$270,'Proyectos Codigo TIC 01042026'!O113)</f>
        <v>504023162.64999998</v>
      </c>
      <c r="AG113" s="81">
        <f t="shared" si="20"/>
        <v>3607924317.0099998</v>
      </c>
      <c r="AH113" s="44"/>
      <c r="AJ113" s="52"/>
      <c r="AM113" s="44"/>
      <c r="AN113" s="44"/>
    </row>
    <row r="114" spans="1:40" s="51" customFormat="1" ht="25" customHeight="1" x14ac:dyDescent="0.35">
      <c r="A114" s="114" t="s">
        <v>24170</v>
      </c>
      <c r="B114" s="67">
        <v>1010</v>
      </c>
      <c r="C114" s="68" t="str">
        <f t="shared" si="17"/>
        <v>1499</v>
      </c>
      <c r="D114" s="69" t="str">
        <f t="shared" si="18"/>
        <v>10101499</v>
      </c>
      <c r="E114" s="70" t="str">
        <f t="shared" si="15"/>
        <v>10101499Propios</v>
      </c>
      <c r="F114" s="71">
        <v>14</v>
      </c>
      <c r="G114" s="72" t="s">
        <v>24049</v>
      </c>
      <c r="H114" s="100" t="s">
        <v>24076</v>
      </c>
      <c r="I114" s="112">
        <v>202300000000127</v>
      </c>
      <c r="J114" s="73" t="s">
        <v>24167</v>
      </c>
      <c r="K114" s="73" t="s">
        <v>24168</v>
      </c>
      <c r="L114" s="240"/>
      <c r="M114" s="240"/>
      <c r="N114" s="96"/>
      <c r="O114" s="67" t="s">
        <v>38</v>
      </c>
      <c r="P114" s="67" t="s">
        <v>3647</v>
      </c>
      <c r="Q114" s="67" t="s">
        <v>406</v>
      </c>
      <c r="R114" s="67" t="s">
        <v>24024</v>
      </c>
      <c r="S114" s="75">
        <v>1003396555</v>
      </c>
      <c r="T114" s="88"/>
      <c r="U114" s="77">
        <f>+SUMIFS('CDP 01042026'!$U$2:$U$270,'CDP 01042026'!$E$2:$E$270,'Proyectos Codigo TIC 01042026'!D114,'CDP 01042026'!$P$2:$P$270,'Proyectos Codigo TIC 01042026'!O114)</f>
        <v>918919820</v>
      </c>
      <c r="V114" s="77">
        <f>+SUMIFS('CDP 01042026'!$V$2:$V$270,'CDP 01042026'!$E$2:$E$270,'Proyectos Codigo TIC 01042026'!D114,'CDP 01042026'!$P$2:$P$270,'Proyectos Codigo TIC 01042026'!O114)</f>
        <v>918919820</v>
      </c>
      <c r="W114" s="78">
        <f t="shared" si="16"/>
        <v>0.9158092236025267</v>
      </c>
      <c r="X114" s="79">
        <f t="shared" si="22"/>
        <v>84476735</v>
      </c>
      <c r="Y114" s="79">
        <f>+SUMIFS('CDP 01042026'!$U$2:$U$270,'CDP 01042026'!$E$2:$E$270,'Proyectos Codigo TIC 01042026'!D114,'CDP 01042026'!$K$2:$K$270,'Proyectos Codigo TIC 01042026'!P114,'CDP 01042026'!$P$2:$P$270,'Proyectos Codigo TIC 01042026'!O114)</f>
        <v>0</v>
      </c>
      <c r="Z114" s="79">
        <f>+SUMIFS('CDP 01042026'!$Y$2:$Y$270,'CDP 01042026'!$E$2:$E$270,'Proyectos Codigo TIC 01042026'!D114,'CDP 01042026'!$K$2:$K$270,'Proyectos Codigo TIC 01042026'!Q114,'CDP 01042026'!$P$2:$P$270,'Proyectos Codigo TIC 01042026'!O114)</f>
        <v>0</v>
      </c>
      <c r="AA114" s="79">
        <f t="shared" si="23"/>
        <v>84476735</v>
      </c>
      <c r="AB114" s="79">
        <f t="shared" ref="AB114:AB176" si="25">+T114-U114-V114</f>
        <v>-1837839640</v>
      </c>
      <c r="AC114" s="80">
        <f>+SUMIFS('CDP 01042026'!$W$2:$W$270,'CDP 01042026'!$E$2:$E$270,'Proyectos Codigo TIC 01042026'!D114,'CDP 01042026'!$P$2:$P$270,'Proyectos Codigo TIC 01042026'!O114)</f>
        <v>140517685</v>
      </c>
      <c r="AD114" s="78">
        <f t="shared" si="24"/>
        <v>0.1400420245612663</v>
      </c>
      <c r="AE114" s="81">
        <f t="shared" si="19"/>
        <v>778402135</v>
      </c>
      <c r="AF114" s="82">
        <f>+SUMIFS('CDP 01042026'!$X$2:$X$270,'CDP 01042026'!$E$2:$E$270,'Proyectos Codigo TIC 01042026'!D114,'CDP 01042026'!$P$2:$P$270,'Proyectos Codigo TIC 01042026'!O114)</f>
        <v>140517685</v>
      </c>
      <c r="AG114" s="81">
        <f t="shared" si="20"/>
        <v>778402135</v>
      </c>
      <c r="AH114" s="44"/>
      <c r="AJ114" s="52"/>
      <c r="AM114" s="44"/>
      <c r="AN114" s="44"/>
    </row>
    <row r="115" spans="1:40" s="51" customFormat="1" ht="25" customHeight="1" x14ac:dyDescent="0.35">
      <c r="A115" s="114" t="s">
        <v>24170</v>
      </c>
      <c r="B115" s="67">
        <v>1010</v>
      </c>
      <c r="C115" s="68" t="str">
        <f t="shared" si="17"/>
        <v>1401</v>
      </c>
      <c r="D115" s="69" t="str">
        <f t="shared" si="18"/>
        <v>10101401</v>
      </c>
      <c r="E115" s="70" t="str">
        <f t="shared" si="15"/>
        <v>10101401Propios</v>
      </c>
      <c r="F115" s="71">
        <v>14</v>
      </c>
      <c r="G115" s="72" t="s">
        <v>46</v>
      </c>
      <c r="H115" s="100" t="s">
        <v>24076</v>
      </c>
      <c r="I115" s="112">
        <v>202300000000127</v>
      </c>
      <c r="J115" s="73" t="s">
        <v>24167</v>
      </c>
      <c r="K115" s="73" t="s">
        <v>24168</v>
      </c>
      <c r="L115" s="245"/>
      <c r="M115" s="245"/>
      <c r="N115" s="96"/>
      <c r="O115" s="67" t="s">
        <v>38</v>
      </c>
      <c r="P115" s="67" t="s">
        <v>3647</v>
      </c>
      <c r="Q115" s="67" t="s">
        <v>406</v>
      </c>
      <c r="R115" s="67" t="s">
        <v>24171</v>
      </c>
      <c r="S115" s="75">
        <v>204359661</v>
      </c>
      <c r="T115" s="88"/>
      <c r="U115" s="77">
        <f>+SUMIFS('CDP 01042026'!$U$2:$U$270,'CDP 01042026'!$E$2:$E$270,'Proyectos Codigo TIC 01042026'!D115,'CDP 01042026'!$P$2:$P$270,'Proyectos Codigo TIC 01042026'!O115)</f>
        <v>0</v>
      </c>
      <c r="V115" s="77">
        <f>+SUMIFS('CDP 01042026'!$V$2:$V$270,'CDP 01042026'!$E$2:$E$270,'Proyectos Codigo TIC 01042026'!D115,'CDP 01042026'!$P$2:$P$270,'Proyectos Codigo TIC 01042026'!O115)</f>
        <v>0</v>
      </c>
      <c r="W115" s="78">
        <f t="shared" si="16"/>
        <v>0</v>
      </c>
      <c r="X115" s="79">
        <f t="shared" si="22"/>
        <v>204359661</v>
      </c>
      <c r="Y115" s="79">
        <f>+SUMIFS('CDP 01042026'!$U$2:$U$270,'CDP 01042026'!$E$2:$E$270,'Proyectos Codigo TIC 01042026'!D115,'CDP 01042026'!$K$2:$K$270,'Proyectos Codigo TIC 01042026'!P115,'CDP 01042026'!$P$2:$P$270,'Proyectos Codigo TIC 01042026'!O115)</f>
        <v>0</v>
      </c>
      <c r="Z115" s="79">
        <f>+SUMIFS('CDP 01042026'!$Y$2:$Y$270,'CDP 01042026'!$E$2:$E$270,'Proyectos Codigo TIC 01042026'!D115,'CDP 01042026'!$K$2:$K$270,'Proyectos Codigo TIC 01042026'!Q115,'CDP 01042026'!$P$2:$P$270,'Proyectos Codigo TIC 01042026'!O115)</f>
        <v>0</v>
      </c>
      <c r="AA115" s="79">
        <f t="shared" si="23"/>
        <v>204359661</v>
      </c>
      <c r="AB115" s="79">
        <f t="shared" si="25"/>
        <v>0</v>
      </c>
      <c r="AC115" s="80">
        <f>+SUMIFS('CDP 01042026'!$W$2:$W$270,'CDP 01042026'!$E$2:$E$270,'Proyectos Codigo TIC 01042026'!D115,'CDP 01042026'!$P$2:$P$270,'Proyectos Codigo TIC 01042026'!O115)</f>
        <v>0</v>
      </c>
      <c r="AD115" s="78">
        <f t="shared" si="24"/>
        <v>0</v>
      </c>
      <c r="AE115" s="81">
        <f t="shared" si="19"/>
        <v>0</v>
      </c>
      <c r="AF115" s="82">
        <f>+SUMIFS('CDP 01042026'!$X$2:$X$270,'CDP 01042026'!$E$2:$E$270,'Proyectos Codigo TIC 01042026'!D115,'CDP 01042026'!$P$2:$P$270,'Proyectos Codigo TIC 01042026'!O115)</f>
        <v>0</v>
      </c>
      <c r="AG115" s="81">
        <f t="shared" si="20"/>
        <v>0</v>
      </c>
      <c r="AH115" s="44"/>
      <c r="AJ115" s="52"/>
      <c r="AM115" s="44"/>
      <c r="AN115" s="44"/>
    </row>
    <row r="116" spans="1:40" s="51" customFormat="1" ht="25" customHeight="1" x14ac:dyDescent="0.35">
      <c r="A116" s="114" t="s">
        <v>24170</v>
      </c>
      <c r="B116" s="67">
        <v>1010</v>
      </c>
      <c r="C116" s="68" t="str">
        <f t="shared" si="17"/>
        <v>1402</v>
      </c>
      <c r="D116" s="69" t="str">
        <f t="shared" si="18"/>
        <v>10101402</v>
      </c>
      <c r="E116" s="70" t="str">
        <f t="shared" si="15"/>
        <v>10101402Propios</v>
      </c>
      <c r="F116" s="71" t="s">
        <v>106</v>
      </c>
      <c r="G116" s="72" t="s">
        <v>37</v>
      </c>
      <c r="H116" s="100" t="s">
        <v>24076</v>
      </c>
      <c r="I116" s="112">
        <v>202300000000127</v>
      </c>
      <c r="J116" s="73" t="s">
        <v>24167</v>
      </c>
      <c r="K116" s="73" t="s">
        <v>24168</v>
      </c>
      <c r="L116" s="245"/>
      <c r="M116" s="245"/>
      <c r="N116" s="96"/>
      <c r="O116" s="67" t="s">
        <v>38</v>
      </c>
      <c r="P116" s="67" t="s">
        <v>3647</v>
      </c>
      <c r="Q116" s="67" t="s">
        <v>406</v>
      </c>
      <c r="R116" s="67" t="s">
        <v>24172</v>
      </c>
      <c r="S116" s="75">
        <v>151278313</v>
      </c>
      <c r="T116" s="88"/>
      <c r="U116" s="77">
        <f>+SUMIFS('CDP 01042026'!$U$2:$U$270,'CDP 01042026'!$E$2:$E$270,'Proyectos Codigo TIC 01042026'!D116,'CDP 01042026'!$P$2:$P$270,'Proyectos Codigo TIC 01042026'!O116)</f>
        <v>0</v>
      </c>
      <c r="V116" s="77">
        <f>+SUMIFS('CDP 01042026'!$V$2:$V$270,'CDP 01042026'!$E$2:$E$270,'Proyectos Codigo TIC 01042026'!D116,'CDP 01042026'!$P$2:$P$270,'Proyectos Codigo TIC 01042026'!O116)</f>
        <v>0</v>
      </c>
      <c r="W116" s="78">
        <f t="shared" si="16"/>
        <v>0</v>
      </c>
      <c r="X116" s="79">
        <f t="shared" si="22"/>
        <v>151278313</v>
      </c>
      <c r="Y116" s="79">
        <f>+SUMIFS('CDP 01042026'!$U$2:$U$270,'CDP 01042026'!$E$2:$E$270,'Proyectos Codigo TIC 01042026'!D116,'CDP 01042026'!$K$2:$K$270,'Proyectos Codigo TIC 01042026'!P116,'CDP 01042026'!$P$2:$P$270,'Proyectos Codigo TIC 01042026'!O116)</f>
        <v>0</v>
      </c>
      <c r="Z116" s="79">
        <f>+SUMIFS('CDP 01042026'!$Y$2:$Y$270,'CDP 01042026'!$E$2:$E$270,'Proyectos Codigo TIC 01042026'!D116,'CDP 01042026'!$K$2:$K$270,'Proyectos Codigo TIC 01042026'!Q116,'CDP 01042026'!$P$2:$P$270,'Proyectos Codigo TIC 01042026'!O116)</f>
        <v>0</v>
      </c>
      <c r="AA116" s="79">
        <f t="shared" si="23"/>
        <v>151278313</v>
      </c>
      <c r="AB116" s="79"/>
      <c r="AC116" s="80">
        <f>+SUMIFS('CDP 01042026'!$W$2:$W$270,'CDP 01042026'!$E$2:$E$270,'Proyectos Codigo TIC 01042026'!D116,'CDP 01042026'!$P$2:$P$270,'Proyectos Codigo TIC 01042026'!O116)</f>
        <v>0</v>
      </c>
      <c r="AD116" s="78"/>
      <c r="AE116" s="81"/>
      <c r="AF116" s="82">
        <f>+SUMIFS('CDP 01042026'!$X$2:$X$270,'CDP 01042026'!$E$2:$E$270,'Proyectos Codigo TIC 01042026'!D116,'CDP 01042026'!$P$2:$P$270,'Proyectos Codigo TIC 01042026'!O116)</f>
        <v>0</v>
      </c>
      <c r="AG116" s="81"/>
      <c r="AH116" s="44"/>
      <c r="AJ116" s="52"/>
      <c r="AM116" s="44"/>
      <c r="AN116" s="44"/>
    </row>
    <row r="117" spans="1:40" s="51" customFormat="1" ht="25" customHeight="1" x14ac:dyDescent="0.35">
      <c r="A117" s="114" t="s">
        <v>24170</v>
      </c>
      <c r="B117" s="67">
        <v>1010</v>
      </c>
      <c r="C117" s="68" t="str">
        <f t="shared" si="17"/>
        <v>1403</v>
      </c>
      <c r="D117" s="69" t="str">
        <f t="shared" si="18"/>
        <v>10101403</v>
      </c>
      <c r="E117" s="70" t="str">
        <f t="shared" si="15"/>
        <v>10101403Propios</v>
      </c>
      <c r="F117" s="71" t="s">
        <v>106</v>
      </c>
      <c r="G117" s="72" t="s">
        <v>43</v>
      </c>
      <c r="H117" s="100" t="s">
        <v>24076</v>
      </c>
      <c r="I117" s="112">
        <v>202300000000127</v>
      </c>
      <c r="J117" s="73" t="s">
        <v>24167</v>
      </c>
      <c r="K117" s="73" t="s">
        <v>24168</v>
      </c>
      <c r="L117" s="245"/>
      <c r="M117" s="245"/>
      <c r="N117" s="96"/>
      <c r="O117" s="67" t="s">
        <v>38</v>
      </c>
      <c r="P117" s="67" t="s">
        <v>3647</v>
      </c>
      <c r="Q117" s="67" t="s">
        <v>406</v>
      </c>
      <c r="R117" s="67" t="s">
        <v>24173</v>
      </c>
      <c r="S117" s="75">
        <v>285460431</v>
      </c>
      <c r="T117" s="88"/>
      <c r="U117" s="77">
        <f>+SUMIFS('CDP 01042026'!$U$2:$U$270,'CDP 01042026'!$E$2:$E$270,'Proyectos Codigo TIC 01042026'!D117,'CDP 01042026'!$P$2:$P$270,'Proyectos Codigo TIC 01042026'!O117)</f>
        <v>0</v>
      </c>
      <c r="V117" s="77">
        <f>+SUMIFS('CDP 01042026'!$V$2:$V$270,'CDP 01042026'!$E$2:$E$270,'Proyectos Codigo TIC 01042026'!D117,'CDP 01042026'!$P$2:$P$270,'Proyectos Codigo TIC 01042026'!O117)</f>
        <v>0</v>
      </c>
      <c r="W117" s="78">
        <f t="shared" si="16"/>
        <v>0</v>
      </c>
      <c r="X117" s="79">
        <f t="shared" si="22"/>
        <v>285460431</v>
      </c>
      <c r="Y117" s="79">
        <f>+SUMIFS('CDP 01042026'!$U$2:$U$270,'CDP 01042026'!$E$2:$E$270,'Proyectos Codigo TIC 01042026'!D117,'CDP 01042026'!$K$2:$K$270,'Proyectos Codigo TIC 01042026'!P117,'CDP 01042026'!$P$2:$P$270,'Proyectos Codigo TIC 01042026'!O117)</f>
        <v>0</v>
      </c>
      <c r="Z117" s="79">
        <f>+SUMIFS('CDP 01042026'!$Y$2:$Y$270,'CDP 01042026'!$E$2:$E$270,'Proyectos Codigo TIC 01042026'!D117,'CDP 01042026'!$K$2:$K$270,'Proyectos Codigo TIC 01042026'!Q117,'CDP 01042026'!$P$2:$P$270,'Proyectos Codigo TIC 01042026'!O117)</f>
        <v>0</v>
      </c>
      <c r="AA117" s="79">
        <f t="shared" si="23"/>
        <v>285460431</v>
      </c>
      <c r="AB117" s="79"/>
      <c r="AC117" s="80">
        <f>+SUMIFS('CDP 01042026'!$W$2:$W$270,'CDP 01042026'!$E$2:$E$270,'Proyectos Codigo TIC 01042026'!D117,'CDP 01042026'!$P$2:$P$270,'Proyectos Codigo TIC 01042026'!O117)</f>
        <v>0</v>
      </c>
      <c r="AD117" s="78"/>
      <c r="AE117" s="81"/>
      <c r="AF117" s="82">
        <f>+SUMIFS('CDP 01042026'!$X$2:$X$270,'CDP 01042026'!$E$2:$E$270,'Proyectos Codigo TIC 01042026'!D117,'CDP 01042026'!$P$2:$P$270,'Proyectos Codigo TIC 01042026'!O117)</f>
        <v>0</v>
      </c>
      <c r="AG117" s="81"/>
      <c r="AH117" s="44"/>
      <c r="AJ117" s="52"/>
      <c r="AM117" s="44"/>
      <c r="AN117" s="44"/>
    </row>
    <row r="118" spans="1:40" s="51" customFormat="1" ht="25" customHeight="1" x14ac:dyDescent="0.35">
      <c r="A118" s="115" t="s">
        <v>24174</v>
      </c>
      <c r="B118" s="67">
        <v>1300</v>
      </c>
      <c r="C118" s="68" t="str">
        <f t="shared" si="17"/>
        <v>1499</v>
      </c>
      <c r="D118" s="69" t="str">
        <f t="shared" si="18"/>
        <v>13001499</v>
      </c>
      <c r="E118" s="70" t="str">
        <f t="shared" si="15"/>
        <v>13001499Propios</v>
      </c>
      <c r="F118" s="71">
        <v>14</v>
      </c>
      <c r="G118" s="72" t="s">
        <v>24049</v>
      </c>
      <c r="H118" s="100" t="s">
        <v>24076</v>
      </c>
      <c r="I118" s="112">
        <v>202300000000127</v>
      </c>
      <c r="J118" s="73" t="s">
        <v>24167</v>
      </c>
      <c r="K118" s="73" t="s">
        <v>24168</v>
      </c>
      <c r="L118" s="240"/>
      <c r="M118" s="240"/>
      <c r="N118" s="96"/>
      <c r="O118" s="67" t="s">
        <v>38</v>
      </c>
      <c r="P118" s="67" t="s">
        <v>3647</v>
      </c>
      <c r="Q118" s="67" t="s">
        <v>406</v>
      </c>
      <c r="R118" s="67" t="s">
        <v>24024</v>
      </c>
      <c r="S118" s="75">
        <v>1092604745.6099999</v>
      </c>
      <c r="T118" s="88"/>
      <c r="U118" s="77">
        <f>+SUMIFS('CDP 01042026'!$U$2:$U$270,'CDP 01042026'!$E$2:$E$270,'Proyectos Codigo TIC 01042026'!D118,'CDP 01042026'!$P$2:$P$270,'Proyectos Codigo TIC 01042026'!O118)</f>
        <v>1016001700</v>
      </c>
      <c r="V118" s="77">
        <f>+SUMIFS('CDP 01042026'!$V$2:$V$270,'CDP 01042026'!$E$2:$E$270,'Proyectos Codigo TIC 01042026'!D118,'CDP 01042026'!$P$2:$P$270,'Proyectos Codigo TIC 01042026'!O118)</f>
        <v>1016001700</v>
      </c>
      <c r="W118" s="78">
        <f t="shared" si="16"/>
        <v>0.92988951776222384</v>
      </c>
      <c r="X118" s="79">
        <f t="shared" si="22"/>
        <v>76603045.609999895</v>
      </c>
      <c r="Y118" s="79">
        <f>+SUMIFS('CDP 01042026'!$U$2:$U$270,'CDP 01042026'!$E$2:$E$270,'Proyectos Codigo TIC 01042026'!D118,'CDP 01042026'!$K$2:$K$270,'Proyectos Codigo TIC 01042026'!P118,'CDP 01042026'!$P$2:$P$270,'Proyectos Codigo TIC 01042026'!O118)</f>
        <v>0</v>
      </c>
      <c r="Z118" s="79">
        <f>+SUMIFS('CDP 01042026'!$Y$2:$Y$270,'CDP 01042026'!$E$2:$E$270,'Proyectos Codigo TIC 01042026'!D118,'CDP 01042026'!$K$2:$K$270,'Proyectos Codigo TIC 01042026'!Q118,'CDP 01042026'!$P$2:$P$270,'Proyectos Codigo TIC 01042026'!O118)</f>
        <v>0</v>
      </c>
      <c r="AA118" s="79">
        <f t="shared" si="23"/>
        <v>76603045.609999895</v>
      </c>
      <c r="AB118" s="79">
        <f t="shared" si="25"/>
        <v>-2032003400</v>
      </c>
      <c r="AC118" s="80">
        <f>+SUMIFS('CDP 01042026'!$W$2:$W$270,'CDP 01042026'!$E$2:$E$270,'Proyectos Codigo TIC 01042026'!D118,'CDP 01042026'!$P$2:$P$270,'Proyectos Codigo TIC 01042026'!O118)</f>
        <v>123855095</v>
      </c>
      <c r="AD118" s="78">
        <f t="shared" si="24"/>
        <v>0.11335763962003648</v>
      </c>
      <c r="AE118" s="81">
        <f t="shared" si="19"/>
        <v>892146605</v>
      </c>
      <c r="AF118" s="82">
        <f>+SUMIFS('CDP 01042026'!$X$2:$X$270,'CDP 01042026'!$E$2:$E$270,'Proyectos Codigo TIC 01042026'!D118,'CDP 01042026'!$P$2:$P$270,'Proyectos Codigo TIC 01042026'!O118)</f>
        <v>123855095</v>
      </c>
      <c r="AG118" s="81">
        <f t="shared" si="20"/>
        <v>892146605</v>
      </c>
      <c r="AH118" s="44"/>
      <c r="AJ118" s="52"/>
      <c r="AM118" s="44"/>
      <c r="AN118" s="44"/>
    </row>
    <row r="119" spans="1:40" s="51" customFormat="1" ht="25" customHeight="1" x14ac:dyDescent="0.35">
      <c r="A119" s="115" t="s">
        <v>24175</v>
      </c>
      <c r="B119" s="67">
        <v>1600</v>
      </c>
      <c r="C119" s="68" t="str">
        <f t="shared" si="17"/>
        <v>1499</v>
      </c>
      <c r="D119" s="69" t="str">
        <f t="shared" si="18"/>
        <v>16001499</v>
      </c>
      <c r="E119" s="70" t="str">
        <f t="shared" si="15"/>
        <v>16001499Propios</v>
      </c>
      <c r="F119" s="71">
        <v>14</v>
      </c>
      <c r="G119" s="72" t="s">
        <v>24049</v>
      </c>
      <c r="H119" s="100" t="s">
        <v>24076</v>
      </c>
      <c r="I119" s="112">
        <v>202300000000127</v>
      </c>
      <c r="J119" s="73" t="s">
        <v>24167</v>
      </c>
      <c r="K119" s="73" t="s">
        <v>24168</v>
      </c>
      <c r="L119" s="240"/>
      <c r="M119" s="240"/>
      <c r="N119" s="96"/>
      <c r="O119" s="67" t="s">
        <v>38</v>
      </c>
      <c r="P119" s="67" t="s">
        <v>3647</v>
      </c>
      <c r="Q119" s="67" t="s">
        <v>406</v>
      </c>
      <c r="R119" s="67" t="s">
        <v>24024</v>
      </c>
      <c r="S119" s="75">
        <v>1394885600</v>
      </c>
      <c r="T119" s="88"/>
      <c r="U119" s="77">
        <f>+SUMIFS('CDP 01042026'!$U$2:$U$270,'CDP 01042026'!$E$2:$E$270,'Proyectos Codigo TIC 01042026'!D119,'CDP 01042026'!$P$2:$P$270,'Proyectos Codigo TIC 01042026'!O119)</f>
        <v>1195144650</v>
      </c>
      <c r="V119" s="77">
        <f>+SUMIFS('CDP 01042026'!$V$2:$V$270,'CDP 01042026'!$E$2:$E$270,'Proyectos Codigo TIC 01042026'!D119,'CDP 01042026'!$P$2:$P$270,'Proyectos Codigo TIC 01042026'!O119)</f>
        <v>1195144650</v>
      </c>
      <c r="W119" s="78">
        <f t="shared" si="16"/>
        <v>0.85680478026298357</v>
      </c>
      <c r="X119" s="79">
        <f t="shared" si="22"/>
        <v>199740950</v>
      </c>
      <c r="Y119" s="79">
        <f>+SUMIFS('CDP 01042026'!$U$2:$U$270,'CDP 01042026'!$E$2:$E$270,'Proyectos Codigo TIC 01042026'!D119,'CDP 01042026'!$K$2:$K$270,'Proyectos Codigo TIC 01042026'!P119,'CDP 01042026'!$P$2:$P$270,'Proyectos Codigo TIC 01042026'!O119)</f>
        <v>0</v>
      </c>
      <c r="Z119" s="79">
        <f>+SUMIFS('CDP 01042026'!$Y$2:$Y$270,'CDP 01042026'!$E$2:$E$270,'Proyectos Codigo TIC 01042026'!D119,'CDP 01042026'!$K$2:$K$270,'Proyectos Codigo TIC 01042026'!Q119,'CDP 01042026'!$P$2:$P$270,'Proyectos Codigo TIC 01042026'!O119)</f>
        <v>0</v>
      </c>
      <c r="AA119" s="79">
        <f t="shared" si="23"/>
        <v>199740950</v>
      </c>
      <c r="AB119" s="79">
        <f t="shared" si="25"/>
        <v>-2390289300</v>
      </c>
      <c r="AC119" s="80">
        <f>+SUMIFS('CDP 01042026'!$W$2:$W$270,'CDP 01042026'!$E$2:$E$270,'Proyectos Codigo TIC 01042026'!D119,'CDP 01042026'!$P$2:$P$270,'Proyectos Codigo TIC 01042026'!O119)</f>
        <v>186168885</v>
      </c>
      <c r="AD119" s="78">
        <f t="shared" si="24"/>
        <v>0.13346534296432624</v>
      </c>
      <c r="AE119" s="81">
        <f t="shared" si="19"/>
        <v>1008975765</v>
      </c>
      <c r="AF119" s="82">
        <f>+SUMIFS('CDP 01042026'!$X$2:$X$270,'CDP 01042026'!$E$2:$E$270,'Proyectos Codigo TIC 01042026'!D119,'CDP 01042026'!$P$2:$P$270,'Proyectos Codigo TIC 01042026'!O119)</f>
        <v>186168885</v>
      </c>
      <c r="AG119" s="81">
        <f t="shared" si="20"/>
        <v>1008975765</v>
      </c>
      <c r="AH119" s="44"/>
      <c r="AJ119" s="52"/>
      <c r="AM119" s="44"/>
      <c r="AN119" s="44"/>
    </row>
    <row r="120" spans="1:40" s="51" customFormat="1" ht="25" customHeight="1" x14ac:dyDescent="0.35">
      <c r="A120" s="115" t="s">
        <v>24176</v>
      </c>
      <c r="B120" s="67">
        <v>1700</v>
      </c>
      <c r="C120" s="68" t="str">
        <f t="shared" si="17"/>
        <v>1499</v>
      </c>
      <c r="D120" s="69" t="str">
        <f t="shared" si="18"/>
        <v>17001499</v>
      </c>
      <c r="E120" s="70" t="str">
        <f t="shared" si="15"/>
        <v>17001499Propios</v>
      </c>
      <c r="F120" s="71">
        <v>14</v>
      </c>
      <c r="G120" s="72" t="s">
        <v>24049</v>
      </c>
      <c r="H120" s="100" t="s">
        <v>24076</v>
      </c>
      <c r="I120" s="112">
        <v>202300000000127</v>
      </c>
      <c r="J120" s="73" t="s">
        <v>24167</v>
      </c>
      <c r="K120" s="73" t="s">
        <v>24168</v>
      </c>
      <c r="L120" s="240"/>
      <c r="M120" s="240"/>
      <c r="N120" s="96"/>
      <c r="O120" s="67" t="s">
        <v>38</v>
      </c>
      <c r="P120" s="67" t="s">
        <v>3647</v>
      </c>
      <c r="Q120" s="67" t="s">
        <v>406</v>
      </c>
      <c r="R120" s="67" t="s">
        <v>24024</v>
      </c>
      <c r="S120" s="75">
        <v>8318894386</v>
      </c>
      <c r="T120" s="88"/>
      <c r="U120" s="77">
        <f>+SUMIFS('CDP 01042026'!$U$2:$U$270,'CDP 01042026'!$E$2:$E$270,'Proyectos Codigo TIC 01042026'!D120,'CDP 01042026'!$P$2:$P$270,'Proyectos Codigo TIC 01042026'!O120)</f>
        <v>8051919165.3500004</v>
      </c>
      <c r="V120" s="77">
        <f>+SUMIFS('CDP 01042026'!$V$2:$V$270,'CDP 01042026'!$E$2:$E$270,'Proyectos Codigo TIC 01042026'!D120,'CDP 01042026'!$P$2:$P$270,'Proyectos Codigo TIC 01042026'!O120)</f>
        <v>8051919165.3500004</v>
      </c>
      <c r="W120" s="78">
        <f t="shared" si="16"/>
        <v>0.96790736746228001</v>
      </c>
      <c r="X120" s="79">
        <f t="shared" si="22"/>
        <v>266975220.64999962</v>
      </c>
      <c r="Y120" s="79">
        <f>+SUMIFS('CDP 01042026'!$U$2:$U$270,'CDP 01042026'!$E$2:$E$270,'Proyectos Codigo TIC 01042026'!D120,'CDP 01042026'!$K$2:$K$270,'Proyectos Codigo TIC 01042026'!P120,'CDP 01042026'!$P$2:$P$270,'Proyectos Codigo TIC 01042026'!O120)</f>
        <v>0</v>
      </c>
      <c r="Z120" s="79">
        <f>+SUMIFS('CDP 01042026'!$Y$2:$Y$270,'CDP 01042026'!$E$2:$E$270,'Proyectos Codigo TIC 01042026'!D120,'CDP 01042026'!$K$2:$K$270,'Proyectos Codigo TIC 01042026'!Q120,'CDP 01042026'!$P$2:$P$270,'Proyectos Codigo TIC 01042026'!O120)</f>
        <v>0</v>
      </c>
      <c r="AA120" s="79">
        <f t="shared" si="23"/>
        <v>266975220.64999962</v>
      </c>
      <c r="AB120" s="79">
        <f t="shared" si="25"/>
        <v>-16103838330.700001</v>
      </c>
      <c r="AC120" s="80">
        <f>+SUMIFS('CDP 01042026'!$W$2:$W$270,'CDP 01042026'!$E$2:$E$270,'Proyectos Codigo TIC 01042026'!D120,'CDP 01042026'!$P$2:$P$270,'Proyectos Codigo TIC 01042026'!O120)</f>
        <v>1367187252.3499999</v>
      </c>
      <c r="AD120" s="78">
        <f t="shared" si="24"/>
        <v>0.16434723040249929</v>
      </c>
      <c r="AE120" s="81">
        <f t="shared" si="19"/>
        <v>6684731913</v>
      </c>
      <c r="AF120" s="82">
        <f>+SUMIFS('CDP 01042026'!$X$2:$X$270,'CDP 01042026'!$E$2:$E$270,'Proyectos Codigo TIC 01042026'!D120,'CDP 01042026'!$P$2:$P$270,'Proyectos Codigo TIC 01042026'!O120)</f>
        <v>1367187252.3499999</v>
      </c>
      <c r="AG120" s="81">
        <f t="shared" si="20"/>
        <v>6684731913</v>
      </c>
      <c r="AH120" s="44"/>
      <c r="AJ120" s="52"/>
      <c r="AM120" s="44"/>
      <c r="AN120" s="44"/>
    </row>
    <row r="121" spans="1:40" s="51" customFormat="1" ht="25" customHeight="1" x14ac:dyDescent="0.35">
      <c r="A121" s="115" t="s">
        <v>24177</v>
      </c>
      <c r="B121" s="67">
        <v>4000</v>
      </c>
      <c r="C121" s="68" t="str">
        <f t="shared" si="17"/>
        <v>1499</v>
      </c>
      <c r="D121" s="69" t="str">
        <f t="shared" si="18"/>
        <v>40001499</v>
      </c>
      <c r="E121" s="70" t="str">
        <f t="shared" si="15"/>
        <v>40001499Propios</v>
      </c>
      <c r="F121" s="71">
        <v>14</v>
      </c>
      <c r="G121" s="72" t="s">
        <v>24049</v>
      </c>
      <c r="H121" s="100" t="s">
        <v>24076</v>
      </c>
      <c r="I121" s="112">
        <v>202300000000127</v>
      </c>
      <c r="J121" s="73" t="s">
        <v>24167</v>
      </c>
      <c r="K121" s="73" t="s">
        <v>24168</v>
      </c>
      <c r="L121" s="240"/>
      <c r="M121" s="240"/>
      <c r="N121" s="96"/>
      <c r="O121" s="67" t="s">
        <v>38</v>
      </c>
      <c r="P121" s="67" t="s">
        <v>3647</v>
      </c>
      <c r="Q121" s="67" t="s">
        <v>406</v>
      </c>
      <c r="R121" s="67" t="s">
        <v>24024</v>
      </c>
      <c r="S121" s="75">
        <f>1653615976-459812</f>
        <v>1653156164</v>
      </c>
      <c r="T121" s="88"/>
      <c r="U121" s="77">
        <f>+SUMIFS('CDP 01042026'!$U$2:$U$270,'CDP 01042026'!$E$2:$E$270,'Proyectos Codigo TIC 01042026'!D121,'CDP 01042026'!$P$2:$P$270,'Proyectos Codigo TIC 01042026'!O121)</f>
        <v>1623912968</v>
      </c>
      <c r="V121" s="77">
        <f>+SUMIFS('CDP 01042026'!$V$2:$V$270,'CDP 01042026'!$E$2:$E$270,'Proyectos Codigo TIC 01042026'!D121,'CDP 01042026'!$P$2:$P$270,'Proyectos Codigo TIC 01042026'!O121)</f>
        <v>1623912968</v>
      </c>
      <c r="W121" s="78">
        <f t="shared" si="16"/>
        <v>0.98231068749776018</v>
      </c>
      <c r="X121" s="79">
        <f t="shared" si="22"/>
        <v>29243196</v>
      </c>
      <c r="Y121" s="79">
        <f>+SUMIFS('CDP 01042026'!$U$2:$U$270,'CDP 01042026'!$E$2:$E$270,'Proyectos Codigo TIC 01042026'!D121,'CDP 01042026'!$K$2:$K$270,'Proyectos Codigo TIC 01042026'!P121,'CDP 01042026'!$P$2:$P$270,'Proyectos Codigo TIC 01042026'!O121)</f>
        <v>0</v>
      </c>
      <c r="Z121" s="79">
        <f>+SUMIFS('CDP 01042026'!$Y$2:$Y$270,'CDP 01042026'!$E$2:$E$270,'Proyectos Codigo TIC 01042026'!D121,'CDP 01042026'!$K$2:$K$270,'Proyectos Codigo TIC 01042026'!Q121,'CDP 01042026'!$P$2:$P$270,'Proyectos Codigo TIC 01042026'!O121)</f>
        <v>0</v>
      </c>
      <c r="AA121" s="79">
        <f t="shared" si="23"/>
        <v>29243196</v>
      </c>
      <c r="AB121" s="79">
        <f t="shared" si="25"/>
        <v>-3247825936</v>
      </c>
      <c r="AC121" s="80">
        <f>+SUMIFS('CDP 01042026'!$W$2:$W$270,'CDP 01042026'!$E$2:$E$270,'Proyectos Codigo TIC 01042026'!D121,'CDP 01042026'!$P$2:$P$270,'Proyectos Codigo TIC 01042026'!O121)</f>
        <v>245148118</v>
      </c>
      <c r="AD121" s="78">
        <f t="shared" si="24"/>
        <v>0.14829096206303713</v>
      </c>
      <c r="AE121" s="81">
        <f t="shared" si="19"/>
        <v>1378764850</v>
      </c>
      <c r="AF121" s="82">
        <f>+SUMIFS('CDP 01042026'!$X$2:$X$270,'CDP 01042026'!$E$2:$E$270,'Proyectos Codigo TIC 01042026'!D121,'CDP 01042026'!$P$2:$P$270,'Proyectos Codigo TIC 01042026'!O121)</f>
        <v>205148118</v>
      </c>
      <c r="AG121" s="81">
        <f t="shared" si="20"/>
        <v>1418764850</v>
      </c>
      <c r="AH121" s="44"/>
      <c r="AJ121" s="52"/>
      <c r="AM121" s="44"/>
      <c r="AN121" s="44"/>
    </row>
    <row r="122" spans="1:40" s="51" customFormat="1" ht="25" customHeight="1" x14ac:dyDescent="0.35">
      <c r="A122" s="115" t="s">
        <v>24178</v>
      </c>
      <c r="B122" s="67">
        <v>4010</v>
      </c>
      <c r="C122" s="68" t="str">
        <f t="shared" si="17"/>
        <v>1499</v>
      </c>
      <c r="D122" s="69" t="str">
        <f t="shared" si="18"/>
        <v>40101499</v>
      </c>
      <c r="E122" s="70" t="str">
        <f t="shared" si="15"/>
        <v>40101499Propios</v>
      </c>
      <c r="F122" s="71">
        <v>14</v>
      </c>
      <c r="G122" s="72" t="s">
        <v>24049</v>
      </c>
      <c r="H122" s="100" t="s">
        <v>24076</v>
      </c>
      <c r="I122" s="112">
        <v>202300000000127</v>
      </c>
      <c r="J122" s="73" t="s">
        <v>24167</v>
      </c>
      <c r="K122" s="73" t="s">
        <v>24168</v>
      </c>
      <c r="L122" s="240"/>
      <c r="M122" s="240"/>
      <c r="N122" s="96"/>
      <c r="O122" s="67" t="s">
        <v>38</v>
      </c>
      <c r="P122" s="67" t="s">
        <v>3647</v>
      </c>
      <c r="Q122" s="67" t="s">
        <v>406</v>
      </c>
      <c r="R122" s="67" t="s">
        <v>24024</v>
      </c>
      <c r="S122" s="75">
        <v>660290750</v>
      </c>
      <c r="T122" s="88"/>
      <c r="U122" s="77">
        <f>+SUMIFS('CDP 01042026'!$U$2:$U$270,'CDP 01042026'!$E$2:$E$270,'Proyectos Codigo TIC 01042026'!D122,'CDP 01042026'!$P$2:$P$270,'Proyectos Codigo TIC 01042026'!O122)</f>
        <v>650064520</v>
      </c>
      <c r="V122" s="77">
        <f>+SUMIFS('CDP 01042026'!$V$2:$V$270,'CDP 01042026'!$E$2:$E$270,'Proyectos Codigo TIC 01042026'!D122,'CDP 01042026'!$P$2:$P$270,'Proyectos Codigo TIC 01042026'!O122)</f>
        <v>650064520</v>
      </c>
      <c r="W122" s="78">
        <f t="shared" si="16"/>
        <v>0.98451253481894152</v>
      </c>
      <c r="X122" s="79">
        <f t="shared" si="22"/>
        <v>10226230</v>
      </c>
      <c r="Y122" s="79">
        <f>+SUMIFS('CDP 01042026'!$U$2:$U$270,'CDP 01042026'!$E$2:$E$270,'Proyectos Codigo TIC 01042026'!D122,'CDP 01042026'!$K$2:$K$270,'Proyectos Codigo TIC 01042026'!P122,'CDP 01042026'!$P$2:$P$270,'Proyectos Codigo TIC 01042026'!O122)</f>
        <v>0</v>
      </c>
      <c r="Z122" s="79">
        <f>+SUMIFS('CDP 01042026'!$Y$2:$Y$270,'CDP 01042026'!$E$2:$E$270,'Proyectos Codigo TIC 01042026'!D122,'CDP 01042026'!$K$2:$K$270,'Proyectos Codigo TIC 01042026'!Q122,'CDP 01042026'!$P$2:$P$270,'Proyectos Codigo TIC 01042026'!O122)</f>
        <v>0</v>
      </c>
      <c r="AA122" s="79">
        <f t="shared" si="23"/>
        <v>10226230</v>
      </c>
      <c r="AB122" s="79">
        <f t="shared" si="25"/>
        <v>-1300129040</v>
      </c>
      <c r="AC122" s="80">
        <f>+SUMIFS('CDP 01042026'!$W$2:$W$270,'CDP 01042026'!$E$2:$E$270,'Proyectos Codigo TIC 01042026'!D122,'CDP 01042026'!$P$2:$P$270,'Proyectos Codigo TIC 01042026'!O122)</f>
        <v>86518320</v>
      </c>
      <c r="AD122" s="78">
        <f t="shared" si="24"/>
        <v>0.13103064066852368</v>
      </c>
      <c r="AE122" s="81">
        <f t="shared" si="19"/>
        <v>563546200</v>
      </c>
      <c r="AF122" s="82">
        <f>+SUMIFS('CDP 01042026'!$X$2:$X$270,'CDP 01042026'!$E$2:$E$270,'Proyectos Codigo TIC 01042026'!D122,'CDP 01042026'!$P$2:$P$270,'Proyectos Codigo TIC 01042026'!O122)</f>
        <v>86518320</v>
      </c>
      <c r="AG122" s="81">
        <f t="shared" si="20"/>
        <v>563546200</v>
      </c>
      <c r="AH122" s="44"/>
      <c r="AJ122" s="52"/>
      <c r="AM122" s="44"/>
      <c r="AN122" s="44"/>
    </row>
    <row r="123" spans="1:40" ht="25" customHeight="1" x14ac:dyDescent="0.35">
      <c r="A123" s="115" t="s">
        <v>24179</v>
      </c>
      <c r="B123" s="67">
        <v>4100</v>
      </c>
      <c r="C123" s="68" t="str">
        <f t="shared" si="17"/>
        <v>1499</v>
      </c>
      <c r="D123" s="69" t="str">
        <f t="shared" si="18"/>
        <v>41001499</v>
      </c>
      <c r="E123" s="70" t="str">
        <f t="shared" si="15"/>
        <v>41001499Propios</v>
      </c>
      <c r="F123" s="71">
        <v>14</v>
      </c>
      <c r="G123" s="72" t="s">
        <v>24049</v>
      </c>
      <c r="H123" s="100" t="s">
        <v>24076</v>
      </c>
      <c r="I123" s="112">
        <v>202300000000127</v>
      </c>
      <c r="J123" s="73" t="s">
        <v>24167</v>
      </c>
      <c r="K123" s="73" t="s">
        <v>24168</v>
      </c>
      <c r="L123" s="240"/>
      <c r="M123" s="240"/>
      <c r="N123" s="96"/>
      <c r="O123" s="67" t="s">
        <v>38</v>
      </c>
      <c r="P123" s="67" t="s">
        <v>3647</v>
      </c>
      <c r="Q123" s="67" t="s">
        <v>406</v>
      </c>
      <c r="R123" s="67" t="s">
        <v>24024</v>
      </c>
      <c r="S123" s="75">
        <v>1033116648</v>
      </c>
      <c r="T123" s="88"/>
      <c r="U123" s="77">
        <f>+SUMIFS('CDP 01042026'!$U$2:$U$270,'CDP 01042026'!$E$2:$E$270,'Proyectos Codigo TIC 01042026'!D123,'CDP 01042026'!$P$2:$P$270,'Proyectos Codigo TIC 01042026'!O123)</f>
        <v>1015045290</v>
      </c>
      <c r="V123" s="77">
        <f>+SUMIFS('CDP 01042026'!$V$2:$V$270,'CDP 01042026'!$E$2:$E$270,'Proyectos Codigo TIC 01042026'!D123,'CDP 01042026'!$P$2:$P$270,'Proyectos Codigo TIC 01042026'!O123)</f>
        <v>1015045290</v>
      </c>
      <c r="W123" s="78">
        <f t="shared" si="16"/>
        <v>0.9825079210222929</v>
      </c>
      <c r="X123" s="79">
        <f t="shared" si="22"/>
        <v>18071358</v>
      </c>
      <c r="Y123" s="79">
        <f>+SUMIFS('CDP 01042026'!$U$2:$U$270,'CDP 01042026'!$E$2:$E$270,'Proyectos Codigo TIC 01042026'!D123,'CDP 01042026'!$K$2:$K$270,'Proyectos Codigo TIC 01042026'!P123,'CDP 01042026'!$P$2:$P$270,'Proyectos Codigo TIC 01042026'!O123)</f>
        <v>0</v>
      </c>
      <c r="Z123" s="79">
        <f>+SUMIFS('CDP 01042026'!$Y$2:$Y$270,'CDP 01042026'!$E$2:$E$270,'Proyectos Codigo TIC 01042026'!D123,'CDP 01042026'!$K$2:$K$270,'Proyectos Codigo TIC 01042026'!Q123,'CDP 01042026'!$P$2:$P$270,'Proyectos Codigo TIC 01042026'!O123)</f>
        <v>0</v>
      </c>
      <c r="AA123" s="79">
        <f t="shared" si="23"/>
        <v>18071358</v>
      </c>
      <c r="AB123" s="79">
        <f t="shared" si="25"/>
        <v>-2030090580</v>
      </c>
      <c r="AC123" s="80">
        <f>+SUMIFS('CDP 01042026'!$W$2:$W$270,'CDP 01042026'!$E$2:$E$270,'Proyectos Codigo TIC 01042026'!D123,'CDP 01042026'!$P$2:$P$270,'Proyectos Codigo TIC 01042026'!O123)</f>
        <v>173183780</v>
      </c>
      <c r="AD123" s="78">
        <f t="shared" si="24"/>
        <v>0.1676323582000781</v>
      </c>
      <c r="AE123" s="81">
        <f t="shared" si="19"/>
        <v>841861510</v>
      </c>
      <c r="AF123" s="82">
        <f>+SUMIFS('CDP 01042026'!$X$2:$X$270,'CDP 01042026'!$E$2:$E$270,'Proyectos Codigo TIC 01042026'!D123,'CDP 01042026'!$P$2:$P$270,'Proyectos Codigo TIC 01042026'!O123)</f>
        <v>173183780</v>
      </c>
      <c r="AG123" s="81">
        <f t="shared" si="20"/>
        <v>841861510</v>
      </c>
    </row>
    <row r="124" spans="1:40" ht="25" customHeight="1" x14ac:dyDescent="0.35">
      <c r="A124" s="115" t="s">
        <v>24180</v>
      </c>
      <c r="B124" s="67">
        <v>4200</v>
      </c>
      <c r="C124" s="68" t="str">
        <f t="shared" si="17"/>
        <v>1499</v>
      </c>
      <c r="D124" s="69" t="str">
        <f t="shared" si="18"/>
        <v>42001499</v>
      </c>
      <c r="E124" s="70" t="str">
        <f t="shared" si="15"/>
        <v>42001499Propios</v>
      </c>
      <c r="F124" s="71">
        <v>14</v>
      </c>
      <c r="G124" s="72" t="s">
        <v>24049</v>
      </c>
      <c r="H124" s="100" t="s">
        <v>24076</v>
      </c>
      <c r="I124" s="112">
        <v>202300000000127</v>
      </c>
      <c r="J124" s="73" t="s">
        <v>24167</v>
      </c>
      <c r="K124" s="73" t="s">
        <v>24168</v>
      </c>
      <c r="L124" s="240"/>
      <c r="M124" s="240"/>
      <c r="N124" s="96"/>
      <c r="O124" s="67" t="s">
        <v>38</v>
      </c>
      <c r="P124" s="67" t="s">
        <v>3647</v>
      </c>
      <c r="Q124" s="67" t="s">
        <v>406</v>
      </c>
      <c r="R124" s="67" t="s">
        <v>24024</v>
      </c>
      <c r="S124" s="75">
        <v>2873644200</v>
      </c>
      <c r="T124" s="88"/>
      <c r="U124" s="77">
        <f>+SUMIFS('CDP 01042026'!$U$2:$U$270,'CDP 01042026'!$E$2:$E$270,'Proyectos Codigo TIC 01042026'!D124,'CDP 01042026'!$P$2:$P$270,'Proyectos Codigo TIC 01042026'!O124)</f>
        <v>2775869670</v>
      </c>
      <c r="V124" s="77">
        <f>+SUMIFS('CDP 01042026'!$V$2:$V$270,'CDP 01042026'!$E$2:$E$270,'Proyectos Codigo TIC 01042026'!D124,'CDP 01042026'!$P$2:$P$270,'Proyectos Codigo TIC 01042026'!O124)</f>
        <v>2775869670</v>
      </c>
      <c r="W124" s="78">
        <f t="shared" si="16"/>
        <v>0.96597542242703538</v>
      </c>
      <c r="X124" s="79">
        <f t="shared" si="22"/>
        <v>97774530</v>
      </c>
      <c r="Y124" s="79">
        <f>+SUMIFS('CDP 01042026'!$U$2:$U$270,'CDP 01042026'!$E$2:$E$270,'Proyectos Codigo TIC 01042026'!D124,'CDP 01042026'!$K$2:$K$270,'Proyectos Codigo TIC 01042026'!P124,'CDP 01042026'!$P$2:$P$270,'Proyectos Codigo TIC 01042026'!O124)</f>
        <v>0</v>
      </c>
      <c r="Z124" s="79">
        <f>+SUMIFS('CDP 01042026'!$Y$2:$Y$270,'CDP 01042026'!$E$2:$E$270,'Proyectos Codigo TIC 01042026'!D124,'CDP 01042026'!$K$2:$K$270,'Proyectos Codigo TIC 01042026'!Q124,'CDP 01042026'!$P$2:$P$270,'Proyectos Codigo TIC 01042026'!O124)</f>
        <v>0</v>
      </c>
      <c r="AA124" s="79">
        <f t="shared" si="23"/>
        <v>97774530</v>
      </c>
      <c r="AB124" s="79">
        <f t="shared" si="25"/>
        <v>-5551739340</v>
      </c>
      <c r="AC124" s="80">
        <f>+SUMIFS('CDP 01042026'!$W$2:$W$270,'CDP 01042026'!$E$2:$E$270,'Proyectos Codigo TIC 01042026'!D124,'CDP 01042026'!$P$2:$P$270,'Proyectos Codigo TIC 01042026'!O124)</f>
        <v>392201670</v>
      </c>
      <c r="AD124" s="78">
        <f t="shared" si="24"/>
        <v>0.13648233486943165</v>
      </c>
      <c r="AE124" s="81">
        <f t="shared" si="19"/>
        <v>2383668000</v>
      </c>
      <c r="AF124" s="82">
        <f>+SUMIFS('CDP 01042026'!$X$2:$X$270,'CDP 01042026'!$E$2:$E$270,'Proyectos Codigo TIC 01042026'!D124,'CDP 01042026'!$P$2:$P$270,'Proyectos Codigo TIC 01042026'!O124)</f>
        <v>392201670</v>
      </c>
      <c r="AG124" s="81">
        <f t="shared" si="20"/>
        <v>2383668000</v>
      </c>
    </row>
    <row r="125" spans="1:40" ht="25" customHeight="1" x14ac:dyDescent="0.35">
      <c r="A125" s="115" t="s">
        <v>24181</v>
      </c>
      <c r="B125" s="67">
        <v>4300</v>
      </c>
      <c r="C125" s="68" t="str">
        <f t="shared" si="17"/>
        <v>1499</v>
      </c>
      <c r="D125" s="69" t="str">
        <f t="shared" si="18"/>
        <v>43001499</v>
      </c>
      <c r="E125" s="70" t="str">
        <f t="shared" si="15"/>
        <v>43001499Propios</v>
      </c>
      <c r="F125" s="71">
        <v>14</v>
      </c>
      <c r="G125" s="72" t="s">
        <v>24049</v>
      </c>
      <c r="H125" s="100" t="s">
        <v>24076</v>
      </c>
      <c r="I125" s="112">
        <v>202300000000127</v>
      </c>
      <c r="J125" s="73" t="s">
        <v>24167</v>
      </c>
      <c r="K125" s="73" t="s">
        <v>24168</v>
      </c>
      <c r="L125" s="240"/>
      <c r="M125" s="240"/>
      <c r="N125" s="96"/>
      <c r="O125" s="67" t="s">
        <v>38</v>
      </c>
      <c r="P125" s="67" t="s">
        <v>3647</v>
      </c>
      <c r="Q125" s="67" t="s">
        <v>406</v>
      </c>
      <c r="R125" s="67" t="s">
        <v>24024</v>
      </c>
      <c r="S125" s="75">
        <v>3171590400</v>
      </c>
      <c r="T125" s="88"/>
      <c r="U125" s="77">
        <f>+SUMIFS('CDP 01042026'!$U$2:$U$270,'CDP 01042026'!$E$2:$E$270,'Proyectos Codigo TIC 01042026'!D125,'CDP 01042026'!$P$2:$P$270,'Proyectos Codigo TIC 01042026'!O125)</f>
        <v>2718477570</v>
      </c>
      <c r="V125" s="77">
        <f>+SUMIFS('CDP 01042026'!$V$2:$V$270,'CDP 01042026'!$E$2:$E$270,'Proyectos Codigo TIC 01042026'!D125,'CDP 01042026'!$P$2:$P$270,'Proyectos Codigo TIC 01042026'!O125)</f>
        <v>2718477570</v>
      </c>
      <c r="W125" s="78">
        <f t="shared" si="16"/>
        <v>0.85713387516874817</v>
      </c>
      <c r="X125" s="79">
        <f t="shared" si="22"/>
        <v>453112830</v>
      </c>
      <c r="Y125" s="79">
        <f>+SUMIFS('CDP 01042026'!$U$2:$U$270,'CDP 01042026'!$E$2:$E$270,'Proyectos Codigo TIC 01042026'!D125,'CDP 01042026'!$K$2:$K$270,'Proyectos Codigo TIC 01042026'!P125,'CDP 01042026'!$P$2:$P$270,'Proyectos Codigo TIC 01042026'!O125)</f>
        <v>0</v>
      </c>
      <c r="Z125" s="79">
        <f>+SUMIFS('CDP 01042026'!$Y$2:$Y$270,'CDP 01042026'!$E$2:$E$270,'Proyectos Codigo TIC 01042026'!D125,'CDP 01042026'!$K$2:$K$270,'Proyectos Codigo TIC 01042026'!Q125,'CDP 01042026'!$P$2:$P$270,'Proyectos Codigo TIC 01042026'!O125)</f>
        <v>0</v>
      </c>
      <c r="AA125" s="79">
        <f t="shared" si="23"/>
        <v>453112830</v>
      </c>
      <c r="AB125" s="79">
        <f t="shared" si="25"/>
        <v>-5436955140</v>
      </c>
      <c r="AC125" s="80">
        <f>+SUMIFS('CDP 01042026'!$W$2:$W$270,'CDP 01042026'!$E$2:$E$270,'Proyectos Codigo TIC 01042026'!D125,'CDP 01042026'!$P$2:$P$270,'Proyectos Codigo TIC 01042026'!O125)</f>
        <v>359149420</v>
      </c>
      <c r="AD125" s="78">
        <f t="shared" si="24"/>
        <v>0.11323953433583353</v>
      </c>
      <c r="AE125" s="81">
        <f t="shared" si="19"/>
        <v>2359328150</v>
      </c>
      <c r="AF125" s="82">
        <f>+SUMIFS('CDP 01042026'!$X$2:$X$270,'CDP 01042026'!$E$2:$E$270,'Proyectos Codigo TIC 01042026'!D125,'CDP 01042026'!$P$2:$P$270,'Proyectos Codigo TIC 01042026'!O125)</f>
        <v>359149420</v>
      </c>
      <c r="AG125" s="81">
        <f t="shared" si="20"/>
        <v>2359328150</v>
      </c>
    </row>
    <row r="126" spans="1:40" ht="25" customHeight="1" x14ac:dyDescent="0.35">
      <c r="A126" s="115" t="s">
        <v>24182</v>
      </c>
      <c r="B126" s="67">
        <v>4500</v>
      </c>
      <c r="C126" s="68" t="str">
        <f t="shared" si="17"/>
        <v>1499</v>
      </c>
      <c r="D126" s="69" t="str">
        <f t="shared" si="18"/>
        <v>45001499</v>
      </c>
      <c r="E126" s="70" t="str">
        <f t="shared" si="15"/>
        <v>45001499Propios</v>
      </c>
      <c r="F126" s="71">
        <v>14</v>
      </c>
      <c r="G126" s="72" t="s">
        <v>24049</v>
      </c>
      <c r="H126" s="100" t="s">
        <v>24076</v>
      </c>
      <c r="I126" s="112">
        <v>202300000000127</v>
      </c>
      <c r="J126" s="73" t="s">
        <v>24167</v>
      </c>
      <c r="K126" s="73" t="s">
        <v>24168</v>
      </c>
      <c r="L126" s="240"/>
      <c r="M126" s="240"/>
      <c r="N126" s="96"/>
      <c r="O126" s="67" t="s">
        <v>38</v>
      </c>
      <c r="P126" s="67" t="s">
        <v>3647</v>
      </c>
      <c r="Q126" s="67" t="s">
        <v>406</v>
      </c>
      <c r="R126" s="67" t="s">
        <v>24024</v>
      </c>
      <c r="S126" s="75">
        <v>4544083568.6999998</v>
      </c>
      <c r="T126" s="88"/>
      <c r="U126" s="77">
        <f>+SUMIFS('CDP 01042026'!$U$2:$U$270,'CDP 01042026'!$E$2:$E$270,'Proyectos Codigo TIC 01042026'!D126,'CDP 01042026'!$P$2:$P$270,'Proyectos Codigo TIC 01042026'!O126)</f>
        <v>4334959373.5</v>
      </c>
      <c r="V126" s="77">
        <f>+SUMIFS('CDP 01042026'!$V$2:$V$270,'CDP 01042026'!$E$2:$E$270,'Proyectos Codigo TIC 01042026'!D126,'CDP 01042026'!$P$2:$P$270,'Proyectos Codigo TIC 01042026'!O126)</f>
        <v>4334959373.5</v>
      </c>
      <c r="W126" s="78">
        <f t="shared" si="16"/>
        <v>0.95397879637591543</v>
      </c>
      <c r="X126" s="79">
        <f t="shared" si="22"/>
        <v>209124195.19999981</v>
      </c>
      <c r="Y126" s="79">
        <f>+SUMIFS('CDP 01042026'!$U$2:$U$270,'CDP 01042026'!$E$2:$E$270,'Proyectos Codigo TIC 01042026'!D126,'CDP 01042026'!$K$2:$K$270,'Proyectos Codigo TIC 01042026'!P126,'CDP 01042026'!$P$2:$P$270,'Proyectos Codigo TIC 01042026'!O126)</f>
        <v>0</v>
      </c>
      <c r="Z126" s="79">
        <f>+SUMIFS('CDP 01042026'!$Y$2:$Y$270,'CDP 01042026'!$E$2:$E$270,'Proyectos Codigo TIC 01042026'!D126,'CDP 01042026'!$K$2:$K$270,'Proyectos Codigo TIC 01042026'!Q126,'CDP 01042026'!$P$2:$P$270,'Proyectos Codigo TIC 01042026'!O126)</f>
        <v>0</v>
      </c>
      <c r="AA126" s="79">
        <f t="shared" si="23"/>
        <v>209124195.19999981</v>
      </c>
      <c r="AB126" s="79">
        <f t="shared" si="25"/>
        <v>-8669918747</v>
      </c>
      <c r="AC126" s="80">
        <f>+SUMIFS('CDP 01042026'!$W$2:$W$270,'CDP 01042026'!$E$2:$E$270,'Proyectos Codigo TIC 01042026'!D126,'CDP 01042026'!$P$2:$P$270,'Proyectos Codigo TIC 01042026'!O126)</f>
        <v>632203608.5</v>
      </c>
      <c r="AD126" s="78">
        <f t="shared" si="24"/>
        <v>0.13912675657082266</v>
      </c>
      <c r="AE126" s="81">
        <f t="shared" si="19"/>
        <v>3702755765</v>
      </c>
      <c r="AF126" s="82">
        <f>+SUMIFS('CDP 01042026'!$X$2:$X$270,'CDP 01042026'!$E$2:$E$270,'Proyectos Codigo TIC 01042026'!D126,'CDP 01042026'!$P$2:$P$270,'Proyectos Codigo TIC 01042026'!O126)</f>
        <v>632203608.5</v>
      </c>
      <c r="AG126" s="81">
        <f t="shared" si="20"/>
        <v>3702755765</v>
      </c>
    </row>
    <row r="127" spans="1:40" ht="25" customHeight="1" x14ac:dyDescent="0.35">
      <c r="A127" s="114" t="s">
        <v>24183</v>
      </c>
      <c r="B127" s="67">
        <v>1100</v>
      </c>
      <c r="C127" s="68" t="str">
        <f t="shared" si="17"/>
        <v>1401</v>
      </c>
      <c r="D127" s="69" t="str">
        <f t="shared" si="18"/>
        <v>11001401</v>
      </c>
      <c r="E127" s="70" t="str">
        <f t="shared" si="15"/>
        <v>11001401Propios</v>
      </c>
      <c r="F127" s="71">
        <v>14</v>
      </c>
      <c r="G127" s="72" t="s">
        <v>46</v>
      </c>
      <c r="H127" s="100" t="s">
        <v>24076</v>
      </c>
      <c r="I127" s="112">
        <v>202300000000127</v>
      </c>
      <c r="J127" s="73" t="s">
        <v>24167</v>
      </c>
      <c r="K127" s="73" t="s">
        <v>24168</v>
      </c>
      <c r="L127" s="240"/>
      <c r="M127" s="240"/>
      <c r="N127" s="96"/>
      <c r="O127" s="67" t="s">
        <v>38</v>
      </c>
      <c r="P127" s="67" t="s">
        <v>3647</v>
      </c>
      <c r="Q127" s="67" t="s">
        <v>406</v>
      </c>
      <c r="R127" s="67" t="s">
        <v>24184</v>
      </c>
      <c r="S127" s="75">
        <v>667447510</v>
      </c>
      <c r="T127" s="88"/>
      <c r="U127" s="77">
        <f>+SUMIFS('CDP 01042026'!$U$2:$U$270,'CDP 01042026'!$E$2:$E$270,'Proyectos Codigo TIC 01042026'!D127,'CDP 01042026'!$P$2:$P$270,'Proyectos Codigo TIC 01042026'!O127)</f>
        <v>0</v>
      </c>
      <c r="V127" s="77">
        <f>+SUMIFS('CDP 01042026'!$V$2:$V$270,'CDP 01042026'!$E$2:$E$270,'Proyectos Codigo TIC 01042026'!D127,'CDP 01042026'!$P$2:$P$270,'Proyectos Codigo TIC 01042026'!O127)</f>
        <v>0</v>
      </c>
      <c r="W127" s="78">
        <f t="shared" si="16"/>
        <v>0</v>
      </c>
      <c r="X127" s="79">
        <f t="shared" si="22"/>
        <v>667447510</v>
      </c>
      <c r="Y127" s="79">
        <f>+SUMIFS('CDP 01042026'!$U$2:$U$270,'CDP 01042026'!$E$2:$E$270,'Proyectos Codigo TIC 01042026'!D127,'CDP 01042026'!$K$2:$K$270,'Proyectos Codigo TIC 01042026'!P127,'CDP 01042026'!$P$2:$P$270,'Proyectos Codigo TIC 01042026'!O127)</f>
        <v>0</v>
      </c>
      <c r="Z127" s="79">
        <f>+SUMIFS('CDP 01042026'!$Y$2:$Y$270,'CDP 01042026'!$E$2:$E$270,'Proyectos Codigo TIC 01042026'!D127,'CDP 01042026'!$K$2:$K$270,'Proyectos Codigo TIC 01042026'!Q127,'CDP 01042026'!$P$2:$P$270,'Proyectos Codigo TIC 01042026'!O127)</f>
        <v>0</v>
      </c>
      <c r="AA127" s="79">
        <f t="shared" si="23"/>
        <v>667447510</v>
      </c>
      <c r="AB127" s="79">
        <f t="shared" si="25"/>
        <v>0</v>
      </c>
      <c r="AC127" s="80">
        <f>+SUMIFS('CDP 01042026'!$W$2:$W$270,'CDP 01042026'!$E$2:$E$270,'Proyectos Codigo TIC 01042026'!D127,'CDP 01042026'!$P$2:$P$270,'Proyectos Codigo TIC 01042026'!O127)</f>
        <v>0</v>
      </c>
      <c r="AD127" s="78">
        <f t="shared" si="24"/>
        <v>0</v>
      </c>
      <c r="AE127" s="81">
        <f t="shared" si="19"/>
        <v>0</v>
      </c>
      <c r="AF127" s="82">
        <f>+SUMIFS('CDP 01042026'!$X$2:$X$270,'CDP 01042026'!$E$2:$E$270,'Proyectos Codigo TIC 01042026'!D127,'CDP 01042026'!$P$2:$P$270,'Proyectos Codigo TIC 01042026'!O127)</f>
        <v>0</v>
      </c>
      <c r="AG127" s="81">
        <f t="shared" si="20"/>
        <v>0</v>
      </c>
    </row>
    <row r="128" spans="1:40" ht="25" customHeight="1" x14ac:dyDescent="0.35">
      <c r="A128" s="114" t="s">
        <v>24183</v>
      </c>
      <c r="B128" s="67">
        <v>1100</v>
      </c>
      <c r="C128" s="68" t="str">
        <f t="shared" si="17"/>
        <v>1402</v>
      </c>
      <c r="D128" s="69" t="str">
        <f t="shared" si="18"/>
        <v>11001402</v>
      </c>
      <c r="E128" s="70" t="str">
        <f t="shared" si="15"/>
        <v>11001402Propios</v>
      </c>
      <c r="F128" s="71">
        <v>14</v>
      </c>
      <c r="G128" s="72" t="s">
        <v>37</v>
      </c>
      <c r="H128" s="100" t="s">
        <v>24076</v>
      </c>
      <c r="I128" s="112">
        <v>202300000000127</v>
      </c>
      <c r="J128" s="73" t="s">
        <v>24167</v>
      </c>
      <c r="K128" s="73" t="s">
        <v>24168</v>
      </c>
      <c r="L128" s="240"/>
      <c r="M128" s="240"/>
      <c r="N128" s="96"/>
      <c r="O128" s="67" t="s">
        <v>38</v>
      </c>
      <c r="P128" s="67" t="s">
        <v>3647</v>
      </c>
      <c r="Q128" s="67" t="s">
        <v>406</v>
      </c>
      <c r="R128" s="67" t="s">
        <v>24185</v>
      </c>
      <c r="S128" s="75">
        <v>160000000</v>
      </c>
      <c r="T128" s="88"/>
      <c r="U128" s="77">
        <f>+SUMIFS('CDP 01042026'!$U$2:$U$270,'CDP 01042026'!$E$2:$E$270,'Proyectos Codigo TIC 01042026'!D128,'CDP 01042026'!$P$2:$P$270,'Proyectos Codigo TIC 01042026'!O128)</f>
        <v>0</v>
      </c>
      <c r="V128" s="77">
        <f>+SUMIFS('CDP 01042026'!$V$2:$V$270,'CDP 01042026'!$E$2:$E$270,'Proyectos Codigo TIC 01042026'!D128,'CDP 01042026'!$P$2:$P$270,'Proyectos Codigo TIC 01042026'!O128)</f>
        <v>0</v>
      </c>
      <c r="W128" s="78">
        <f t="shared" si="16"/>
        <v>0</v>
      </c>
      <c r="X128" s="79">
        <f t="shared" si="22"/>
        <v>160000000</v>
      </c>
      <c r="Y128" s="79">
        <f>+SUMIFS('CDP 01042026'!$U$2:$U$270,'CDP 01042026'!$E$2:$E$270,'Proyectos Codigo TIC 01042026'!D128,'CDP 01042026'!$K$2:$K$270,'Proyectos Codigo TIC 01042026'!P128,'CDP 01042026'!$P$2:$P$270,'Proyectos Codigo TIC 01042026'!O128)</f>
        <v>0</v>
      </c>
      <c r="Z128" s="79">
        <f>+SUMIFS('CDP 01042026'!$Y$2:$Y$270,'CDP 01042026'!$E$2:$E$270,'Proyectos Codigo TIC 01042026'!D128,'CDP 01042026'!$K$2:$K$270,'Proyectos Codigo TIC 01042026'!Q128,'CDP 01042026'!$P$2:$P$270,'Proyectos Codigo TIC 01042026'!O128)</f>
        <v>0</v>
      </c>
      <c r="AA128" s="79">
        <f t="shared" si="23"/>
        <v>160000000</v>
      </c>
      <c r="AB128" s="79">
        <f t="shared" si="25"/>
        <v>0</v>
      </c>
      <c r="AC128" s="80">
        <f>+SUMIFS('CDP 01042026'!$W$2:$W$270,'CDP 01042026'!$E$2:$E$270,'Proyectos Codigo TIC 01042026'!D128,'CDP 01042026'!$P$2:$P$270,'Proyectos Codigo TIC 01042026'!O128)</f>
        <v>0</v>
      </c>
      <c r="AD128" s="78">
        <f t="shared" si="24"/>
        <v>0</v>
      </c>
      <c r="AE128" s="81">
        <f t="shared" si="19"/>
        <v>0</v>
      </c>
      <c r="AF128" s="82">
        <f>+SUMIFS('CDP 01042026'!$X$2:$X$270,'CDP 01042026'!$E$2:$E$270,'Proyectos Codigo TIC 01042026'!D128,'CDP 01042026'!$P$2:$P$270,'Proyectos Codigo TIC 01042026'!O128)</f>
        <v>0</v>
      </c>
      <c r="AG128" s="81">
        <f t="shared" si="20"/>
        <v>0</v>
      </c>
    </row>
    <row r="129" spans="1:40" ht="25" customHeight="1" x14ac:dyDescent="0.35">
      <c r="A129" s="116" t="s">
        <v>24183</v>
      </c>
      <c r="B129" s="92">
        <v>1100</v>
      </c>
      <c r="C129" s="68" t="str">
        <f t="shared" si="17"/>
        <v>1403</v>
      </c>
      <c r="D129" s="69" t="str">
        <f t="shared" si="18"/>
        <v>11001403</v>
      </c>
      <c r="E129" s="70" t="str">
        <f t="shared" si="15"/>
        <v>11001403Propios</v>
      </c>
      <c r="F129" s="71" t="s">
        <v>106</v>
      </c>
      <c r="G129" s="72" t="s">
        <v>43</v>
      </c>
      <c r="H129" s="100" t="s">
        <v>24076</v>
      </c>
      <c r="I129" s="112">
        <v>202300000000127</v>
      </c>
      <c r="J129" s="73" t="s">
        <v>24167</v>
      </c>
      <c r="K129" s="73" t="s">
        <v>24168</v>
      </c>
      <c r="L129" s="240"/>
      <c r="M129" s="240"/>
      <c r="N129" s="96"/>
      <c r="O129" s="67" t="s">
        <v>38</v>
      </c>
      <c r="P129" s="67" t="s">
        <v>3647</v>
      </c>
      <c r="Q129" s="67" t="s">
        <v>406</v>
      </c>
      <c r="R129" s="67" t="s">
        <v>24186</v>
      </c>
      <c r="S129" s="75">
        <v>40000000</v>
      </c>
      <c r="T129" s="88"/>
      <c r="U129" s="77">
        <f>+SUMIFS('CDP 01042026'!$U$2:$U$270,'CDP 01042026'!$E$2:$E$270,'Proyectos Codigo TIC 01042026'!D129,'CDP 01042026'!$P$2:$P$270,'Proyectos Codigo TIC 01042026'!O129)</f>
        <v>0</v>
      </c>
      <c r="V129" s="77">
        <f>+SUMIFS('CDP 01042026'!$V$2:$V$270,'CDP 01042026'!$E$2:$E$270,'Proyectos Codigo TIC 01042026'!D129,'CDP 01042026'!$P$2:$P$270,'Proyectos Codigo TIC 01042026'!O129)</f>
        <v>0</v>
      </c>
      <c r="W129" s="78">
        <f t="shared" si="16"/>
        <v>0</v>
      </c>
      <c r="X129" s="79">
        <f t="shared" si="22"/>
        <v>40000000</v>
      </c>
      <c r="Y129" s="79">
        <f>+SUMIFS('CDP 01042026'!$U$2:$U$270,'CDP 01042026'!$E$2:$E$270,'Proyectos Codigo TIC 01042026'!D129,'CDP 01042026'!$K$2:$K$270,'Proyectos Codigo TIC 01042026'!P129,'CDP 01042026'!$P$2:$P$270,'Proyectos Codigo TIC 01042026'!O129)</f>
        <v>0</v>
      </c>
      <c r="Z129" s="79">
        <f>+SUMIFS('CDP 01042026'!$Y$2:$Y$270,'CDP 01042026'!$E$2:$E$270,'Proyectos Codigo TIC 01042026'!D129,'CDP 01042026'!$K$2:$K$270,'Proyectos Codigo TIC 01042026'!Q129,'CDP 01042026'!$P$2:$P$270,'Proyectos Codigo TIC 01042026'!O129)</f>
        <v>0</v>
      </c>
      <c r="AA129" s="79">
        <f t="shared" si="23"/>
        <v>40000000</v>
      </c>
      <c r="AB129" s="79">
        <f t="shared" si="25"/>
        <v>0</v>
      </c>
      <c r="AC129" s="80">
        <f>+SUMIFS('CDP 01042026'!$W$2:$W$270,'CDP 01042026'!$E$2:$E$270,'Proyectos Codigo TIC 01042026'!D129,'CDP 01042026'!$P$2:$P$270,'Proyectos Codigo TIC 01042026'!O129)</f>
        <v>0</v>
      </c>
      <c r="AD129" s="78">
        <f t="shared" si="24"/>
        <v>0</v>
      </c>
      <c r="AE129" s="81">
        <f t="shared" si="19"/>
        <v>0</v>
      </c>
      <c r="AF129" s="82">
        <f>+SUMIFS('CDP 01042026'!$X$2:$X$270,'CDP 01042026'!$E$2:$E$270,'Proyectos Codigo TIC 01042026'!D129,'CDP 01042026'!$P$2:$P$270,'Proyectos Codigo TIC 01042026'!O129)</f>
        <v>0</v>
      </c>
      <c r="AG129" s="81">
        <f t="shared" si="20"/>
        <v>0</v>
      </c>
    </row>
    <row r="130" spans="1:40" ht="25" customHeight="1" x14ac:dyDescent="0.35">
      <c r="A130" s="116" t="s">
        <v>24183</v>
      </c>
      <c r="B130" s="92">
        <v>1400</v>
      </c>
      <c r="C130" s="68" t="str">
        <f t="shared" si="17"/>
        <v>1404</v>
      </c>
      <c r="D130" s="69" t="str">
        <f t="shared" si="18"/>
        <v>14001404</v>
      </c>
      <c r="E130" s="70" t="str">
        <f t="shared" si="15"/>
        <v>14001404Propios</v>
      </c>
      <c r="F130" s="71" t="s">
        <v>106</v>
      </c>
      <c r="G130" s="72" t="s">
        <v>62</v>
      </c>
      <c r="H130" s="100" t="s">
        <v>24076</v>
      </c>
      <c r="I130" s="112">
        <v>202300000000127</v>
      </c>
      <c r="J130" s="73" t="s">
        <v>24167</v>
      </c>
      <c r="K130" s="73" t="s">
        <v>24168</v>
      </c>
      <c r="L130" s="240"/>
      <c r="M130" s="240"/>
      <c r="N130" s="96"/>
      <c r="O130" s="67" t="s">
        <v>38</v>
      </c>
      <c r="P130" s="67" t="s">
        <v>3647</v>
      </c>
      <c r="Q130" s="67" t="s">
        <v>406</v>
      </c>
      <c r="R130" s="67" t="s">
        <v>24187</v>
      </c>
      <c r="S130" s="117">
        <v>1000000000</v>
      </c>
      <c r="T130" s="88"/>
      <c r="U130" s="77">
        <f>+SUMIFS('CDP 01042026'!$U$2:$U$270,'CDP 01042026'!$E$2:$E$270,'Proyectos Codigo TIC 01042026'!D130,'CDP 01042026'!$P$2:$P$270,'Proyectos Codigo TIC 01042026'!O130)</f>
        <v>1000000000</v>
      </c>
      <c r="V130" s="77">
        <f>+SUMIFS('CDP 01042026'!$V$2:$V$270,'CDP 01042026'!$E$2:$E$270,'Proyectos Codigo TIC 01042026'!D130,'CDP 01042026'!$P$2:$P$270,'Proyectos Codigo TIC 01042026'!O130)</f>
        <v>1000000000</v>
      </c>
      <c r="W130" s="78">
        <f t="shared" si="16"/>
        <v>1</v>
      </c>
      <c r="X130" s="79">
        <f t="shared" si="22"/>
        <v>0</v>
      </c>
      <c r="Y130" s="79">
        <f>+SUMIFS('CDP 01042026'!$U$2:$U$270,'CDP 01042026'!$E$2:$E$270,'Proyectos Codigo TIC 01042026'!D130,'CDP 01042026'!$K$2:$K$270,'Proyectos Codigo TIC 01042026'!P130,'CDP 01042026'!$P$2:$P$270,'Proyectos Codigo TIC 01042026'!O130)</f>
        <v>0</v>
      </c>
      <c r="Z130" s="79">
        <f>+SUMIFS('CDP 01042026'!$Y$2:$Y$270,'CDP 01042026'!$E$2:$E$270,'Proyectos Codigo TIC 01042026'!D130,'CDP 01042026'!$K$2:$K$270,'Proyectos Codigo TIC 01042026'!Q130,'CDP 01042026'!$P$2:$P$270,'Proyectos Codigo TIC 01042026'!O130)</f>
        <v>0</v>
      </c>
      <c r="AA130" s="79">
        <f t="shared" si="23"/>
        <v>0</v>
      </c>
      <c r="AB130" s="79">
        <f t="shared" si="25"/>
        <v>-2000000000</v>
      </c>
      <c r="AC130" s="80">
        <f>+SUMIFS('CDP 01042026'!$W$2:$W$270,'CDP 01042026'!$E$2:$E$270,'Proyectos Codigo TIC 01042026'!D130,'CDP 01042026'!$P$2:$P$270,'Proyectos Codigo TIC 01042026'!O130)</f>
        <v>0</v>
      </c>
      <c r="AD130" s="78">
        <f t="shared" si="24"/>
        <v>0</v>
      </c>
      <c r="AE130" s="81">
        <f t="shared" si="19"/>
        <v>1000000000</v>
      </c>
      <c r="AF130" s="82">
        <f>+SUMIFS('CDP 01042026'!$X$2:$X$270,'CDP 01042026'!$E$2:$E$270,'Proyectos Codigo TIC 01042026'!D130,'CDP 01042026'!$P$2:$P$270,'Proyectos Codigo TIC 01042026'!O130)</f>
        <v>0</v>
      </c>
      <c r="AG130" s="81">
        <f t="shared" si="20"/>
        <v>1000000000</v>
      </c>
    </row>
    <row r="131" spans="1:40" ht="25" customHeight="1" x14ac:dyDescent="0.35">
      <c r="A131" s="116" t="s">
        <v>24183</v>
      </c>
      <c r="B131" s="92">
        <v>1400</v>
      </c>
      <c r="C131" s="68" t="str">
        <f t="shared" si="17"/>
        <v>1405</v>
      </c>
      <c r="D131" s="69" t="str">
        <f t="shared" si="18"/>
        <v>14001405</v>
      </c>
      <c r="E131" s="70" t="str">
        <f t="shared" si="15"/>
        <v>14001405Propios</v>
      </c>
      <c r="F131" s="71" t="s">
        <v>106</v>
      </c>
      <c r="G131" s="72" t="s">
        <v>24031</v>
      </c>
      <c r="H131" s="100" t="s">
        <v>24076</v>
      </c>
      <c r="I131" s="112">
        <v>202300000000127</v>
      </c>
      <c r="J131" s="73" t="s">
        <v>24167</v>
      </c>
      <c r="K131" s="73" t="s">
        <v>24168</v>
      </c>
      <c r="L131" s="240"/>
      <c r="M131" s="240"/>
      <c r="N131" s="96"/>
      <c r="O131" s="67" t="s">
        <v>38</v>
      </c>
      <c r="P131" s="67" t="s">
        <v>3647</v>
      </c>
      <c r="Q131" s="67" t="s">
        <v>406</v>
      </c>
      <c r="R131" s="67" t="s">
        <v>24188</v>
      </c>
      <c r="S131" s="117">
        <v>600000000</v>
      </c>
      <c r="T131" s="88"/>
      <c r="U131" s="77">
        <f>+SUMIFS('CDP 01042026'!$U$2:$U$270,'CDP 01042026'!$E$2:$E$270,'Proyectos Codigo TIC 01042026'!D131,'CDP 01042026'!$P$2:$P$270,'Proyectos Codigo TIC 01042026'!O131)</f>
        <v>0</v>
      </c>
      <c r="V131" s="77">
        <f>+SUMIFS('CDP 01042026'!$V$2:$V$270,'CDP 01042026'!$E$2:$E$270,'Proyectos Codigo TIC 01042026'!D131,'CDP 01042026'!$P$2:$P$270,'Proyectos Codigo TIC 01042026'!O131)</f>
        <v>0</v>
      </c>
      <c r="W131" s="78">
        <f t="shared" si="16"/>
        <v>0</v>
      </c>
      <c r="X131" s="79">
        <f t="shared" si="22"/>
        <v>600000000</v>
      </c>
      <c r="Y131" s="79">
        <f>+SUMIFS('CDP 01042026'!$U$2:$U$270,'CDP 01042026'!$E$2:$E$270,'Proyectos Codigo TIC 01042026'!D131,'CDP 01042026'!$K$2:$K$270,'Proyectos Codigo TIC 01042026'!P131,'CDP 01042026'!$P$2:$P$270,'Proyectos Codigo TIC 01042026'!O131)</f>
        <v>0</v>
      </c>
      <c r="Z131" s="79">
        <f>+SUMIFS('CDP 01042026'!$Y$2:$Y$270,'CDP 01042026'!$E$2:$E$270,'Proyectos Codigo TIC 01042026'!D131,'CDP 01042026'!$K$2:$K$270,'Proyectos Codigo TIC 01042026'!Q131,'CDP 01042026'!$P$2:$P$270,'Proyectos Codigo TIC 01042026'!O131)</f>
        <v>0</v>
      </c>
      <c r="AA131" s="79">
        <f t="shared" si="23"/>
        <v>600000000</v>
      </c>
      <c r="AB131" s="79">
        <f t="shared" si="25"/>
        <v>0</v>
      </c>
      <c r="AC131" s="80">
        <f>+SUMIFS('CDP 01042026'!$W$2:$W$270,'CDP 01042026'!$E$2:$E$270,'Proyectos Codigo TIC 01042026'!D131,'CDP 01042026'!$P$2:$P$270,'Proyectos Codigo TIC 01042026'!O131)</f>
        <v>0</v>
      </c>
      <c r="AD131" s="78">
        <f t="shared" si="24"/>
        <v>0</v>
      </c>
      <c r="AE131" s="81">
        <f t="shared" si="19"/>
        <v>0</v>
      </c>
      <c r="AF131" s="82">
        <f>+SUMIFS('CDP 01042026'!$X$2:$X$270,'CDP 01042026'!$E$2:$E$270,'Proyectos Codigo TIC 01042026'!D131,'CDP 01042026'!$P$2:$P$270,'Proyectos Codigo TIC 01042026'!O131)</f>
        <v>0</v>
      </c>
      <c r="AG131" s="81">
        <f t="shared" si="20"/>
        <v>0</v>
      </c>
    </row>
    <row r="132" spans="1:40" ht="25" customHeight="1" x14ac:dyDescent="0.35">
      <c r="A132" s="116" t="s">
        <v>24183</v>
      </c>
      <c r="B132" s="92">
        <v>1400</v>
      </c>
      <c r="C132" s="68" t="str">
        <f t="shared" si="17"/>
        <v>1406</v>
      </c>
      <c r="D132" s="69" t="str">
        <f t="shared" si="18"/>
        <v>14001406</v>
      </c>
      <c r="E132" s="70" t="str">
        <f t="shared" si="15"/>
        <v>14001406Propios</v>
      </c>
      <c r="F132" s="71" t="s">
        <v>106</v>
      </c>
      <c r="G132" s="72" t="s">
        <v>24033</v>
      </c>
      <c r="H132" s="100" t="s">
        <v>24076</v>
      </c>
      <c r="I132" s="112">
        <v>202300000000127</v>
      </c>
      <c r="J132" s="73" t="s">
        <v>24167</v>
      </c>
      <c r="K132" s="73" t="s">
        <v>24168</v>
      </c>
      <c r="L132" s="240"/>
      <c r="M132" s="240"/>
      <c r="N132" s="96"/>
      <c r="O132" s="67" t="s">
        <v>38</v>
      </c>
      <c r="P132" s="67" t="s">
        <v>3647</v>
      </c>
      <c r="Q132" s="67" t="s">
        <v>406</v>
      </c>
      <c r="R132" s="67" t="s">
        <v>24189</v>
      </c>
      <c r="S132" s="117">
        <v>600000000</v>
      </c>
      <c r="T132" s="88"/>
      <c r="U132" s="77">
        <f>+SUMIFS('CDP 01042026'!$U$2:$U$270,'CDP 01042026'!$E$2:$E$270,'Proyectos Codigo TIC 01042026'!D132,'CDP 01042026'!$P$2:$P$270,'Proyectos Codigo TIC 01042026'!O132)</f>
        <v>0</v>
      </c>
      <c r="V132" s="77">
        <f>+SUMIFS('CDP 01042026'!$V$2:$V$270,'CDP 01042026'!$E$2:$E$270,'Proyectos Codigo TIC 01042026'!D132,'CDP 01042026'!$P$2:$P$270,'Proyectos Codigo TIC 01042026'!O132)</f>
        <v>0</v>
      </c>
      <c r="W132" s="78">
        <f t="shared" si="16"/>
        <v>0</v>
      </c>
      <c r="X132" s="79">
        <f t="shared" si="22"/>
        <v>600000000</v>
      </c>
      <c r="Y132" s="79">
        <f>+SUMIFS('CDP 01042026'!$U$2:$U$270,'CDP 01042026'!$E$2:$E$270,'Proyectos Codigo TIC 01042026'!D132,'CDP 01042026'!$K$2:$K$270,'Proyectos Codigo TIC 01042026'!P132,'CDP 01042026'!$P$2:$P$270,'Proyectos Codigo TIC 01042026'!O132)</f>
        <v>0</v>
      </c>
      <c r="Z132" s="79">
        <f>+SUMIFS('CDP 01042026'!$Y$2:$Y$270,'CDP 01042026'!$E$2:$E$270,'Proyectos Codigo TIC 01042026'!D132,'CDP 01042026'!$K$2:$K$270,'Proyectos Codigo TIC 01042026'!Q132,'CDP 01042026'!$P$2:$P$270,'Proyectos Codigo TIC 01042026'!O132)</f>
        <v>0</v>
      </c>
      <c r="AA132" s="79">
        <f t="shared" si="23"/>
        <v>600000000</v>
      </c>
      <c r="AB132" s="79">
        <f t="shared" si="25"/>
        <v>0</v>
      </c>
      <c r="AC132" s="80">
        <f>+SUMIFS('CDP 01042026'!$W$2:$W$270,'CDP 01042026'!$E$2:$E$270,'Proyectos Codigo TIC 01042026'!D132,'CDP 01042026'!$P$2:$P$270,'Proyectos Codigo TIC 01042026'!O132)</f>
        <v>0</v>
      </c>
      <c r="AD132" s="78">
        <f t="shared" si="24"/>
        <v>0</v>
      </c>
      <c r="AE132" s="81">
        <f t="shared" si="19"/>
        <v>0</v>
      </c>
      <c r="AF132" s="82">
        <f>+SUMIFS('CDP 01042026'!$X$2:$X$270,'CDP 01042026'!$E$2:$E$270,'Proyectos Codigo TIC 01042026'!D132,'CDP 01042026'!$P$2:$P$270,'Proyectos Codigo TIC 01042026'!O132)</f>
        <v>0</v>
      </c>
      <c r="AG132" s="81">
        <f t="shared" si="20"/>
        <v>0</v>
      </c>
    </row>
    <row r="133" spans="1:40" ht="25" customHeight="1" x14ac:dyDescent="0.35">
      <c r="A133" s="114" t="s">
        <v>24183</v>
      </c>
      <c r="B133" s="67">
        <v>1100</v>
      </c>
      <c r="C133" s="68" t="str">
        <f t="shared" si="17"/>
        <v>1499</v>
      </c>
      <c r="D133" s="69" t="str">
        <f t="shared" si="18"/>
        <v>11001499</v>
      </c>
      <c r="E133" s="70" t="str">
        <f t="shared" ref="E133:E197" si="26">D133&amp;O133</f>
        <v>11001499Propios</v>
      </c>
      <c r="F133" s="71">
        <v>14</v>
      </c>
      <c r="G133" s="72">
        <v>99</v>
      </c>
      <c r="H133" s="100" t="s">
        <v>24076</v>
      </c>
      <c r="I133" s="112">
        <v>202300000000127</v>
      </c>
      <c r="J133" s="73" t="s">
        <v>24167</v>
      </c>
      <c r="K133" s="73" t="s">
        <v>24168</v>
      </c>
      <c r="L133" s="240"/>
      <c r="M133" s="240"/>
      <c r="N133" s="96"/>
      <c r="O133" s="67" t="s">
        <v>38</v>
      </c>
      <c r="P133" s="67" t="s">
        <v>3647</v>
      </c>
      <c r="Q133" s="67" t="s">
        <v>406</v>
      </c>
      <c r="R133" s="67" t="s">
        <v>24024</v>
      </c>
      <c r="S133" s="75">
        <v>3227914705</v>
      </c>
      <c r="T133" s="88"/>
      <c r="U133" s="77">
        <f>+SUMIFS('CDP 01042026'!$U$2:$U$270,'CDP 01042026'!$E$2:$E$270,'Proyectos Codigo TIC 01042026'!D133,'CDP 01042026'!$P$2:$P$270,'Proyectos Codigo TIC 01042026'!O133)</f>
        <v>2808534750</v>
      </c>
      <c r="V133" s="77">
        <f>+SUMIFS('CDP 01042026'!$V$2:$V$270,'CDP 01042026'!$E$2:$E$270,'Proyectos Codigo TIC 01042026'!D133,'CDP 01042026'!$P$2:$P$270,'Proyectos Codigo TIC 01042026'!O133)</f>
        <v>2808534750</v>
      </c>
      <c r="W133" s="78">
        <f t="shared" ref="W133:W197" si="27">+U133/S133</f>
        <v>0.87007712615504196</v>
      </c>
      <c r="X133" s="79">
        <f t="shared" si="22"/>
        <v>419379955</v>
      </c>
      <c r="Y133" s="79">
        <f>+SUMIFS('CDP 01042026'!$U$2:$U$270,'CDP 01042026'!$E$2:$E$270,'Proyectos Codigo TIC 01042026'!D133,'CDP 01042026'!$K$2:$K$270,'Proyectos Codigo TIC 01042026'!P133,'CDP 01042026'!$P$2:$P$270,'Proyectos Codigo TIC 01042026'!O133)</f>
        <v>0</v>
      </c>
      <c r="Z133" s="79">
        <f>+SUMIFS('CDP 01042026'!$Y$2:$Y$270,'CDP 01042026'!$E$2:$E$270,'Proyectos Codigo TIC 01042026'!D133,'CDP 01042026'!$K$2:$K$270,'Proyectos Codigo TIC 01042026'!Q133,'CDP 01042026'!$P$2:$P$270,'Proyectos Codigo TIC 01042026'!O133)</f>
        <v>0</v>
      </c>
      <c r="AA133" s="79">
        <f t="shared" si="23"/>
        <v>419379955</v>
      </c>
      <c r="AB133" s="79">
        <f t="shared" si="25"/>
        <v>-5617069500</v>
      </c>
      <c r="AC133" s="80">
        <f>+SUMIFS('CDP 01042026'!$W$2:$W$270,'CDP 01042026'!$E$2:$E$270,'Proyectos Codigo TIC 01042026'!D133,'CDP 01042026'!$P$2:$P$270,'Proyectos Codigo TIC 01042026'!O133)</f>
        <v>362552960</v>
      </c>
      <c r="AD133" s="78">
        <f>+AC133/S133</f>
        <v>0.11231801120345898</v>
      </c>
      <c r="AE133" s="81">
        <f t="shared" si="19"/>
        <v>2445981790</v>
      </c>
      <c r="AF133" s="82">
        <f>+SUMIFS('CDP 01042026'!$X$2:$X$270,'CDP 01042026'!$E$2:$E$270,'Proyectos Codigo TIC 01042026'!D133,'CDP 01042026'!$P$2:$P$270,'Proyectos Codigo TIC 01042026'!O133)</f>
        <v>362552960</v>
      </c>
      <c r="AG133" s="81">
        <f t="shared" si="20"/>
        <v>2445981790</v>
      </c>
    </row>
    <row r="134" spans="1:40" ht="25" customHeight="1" x14ac:dyDescent="0.35">
      <c r="A134" s="118" t="s">
        <v>24183</v>
      </c>
      <c r="B134" s="67">
        <v>1100</v>
      </c>
      <c r="C134" s="68" t="str">
        <f t="shared" ref="C134:C197" si="28">F134&amp;G134</f>
        <v>1601</v>
      </c>
      <c r="D134" s="69" t="str">
        <f t="shared" ref="D134:D197" si="29">+B134&amp;C134</f>
        <v>11001601</v>
      </c>
      <c r="E134" s="70" t="str">
        <f t="shared" si="26"/>
        <v>11001601Propios</v>
      </c>
      <c r="F134" s="71">
        <v>16</v>
      </c>
      <c r="G134" s="72" t="s">
        <v>46</v>
      </c>
      <c r="H134" s="100" t="s">
        <v>24076</v>
      </c>
      <c r="I134" s="112">
        <v>202300000000109</v>
      </c>
      <c r="J134" s="73" t="s">
        <v>24190</v>
      </c>
      <c r="K134" s="73" t="s">
        <v>24191</v>
      </c>
      <c r="L134" s="237">
        <v>6017661079</v>
      </c>
      <c r="M134" s="239">
        <f>SUBTOTAL(9,S134:S136)</f>
        <v>6017661079</v>
      </c>
      <c r="N134" s="96"/>
      <c r="O134" s="67" t="s">
        <v>38</v>
      </c>
      <c r="P134" s="67" t="s">
        <v>3647</v>
      </c>
      <c r="Q134" s="67" t="s">
        <v>406</v>
      </c>
      <c r="R134" s="119" t="s">
        <v>24192</v>
      </c>
      <c r="S134" s="75">
        <v>1500000000</v>
      </c>
      <c r="T134" s="88"/>
      <c r="U134" s="77">
        <f>+SUMIFS('CDP 01042026'!$U$2:$U$270,'CDP 01042026'!$E$2:$E$270,'Proyectos Codigo TIC 01042026'!D134,'CDP 01042026'!$P$2:$P$270,'Proyectos Codigo TIC 01042026'!O134)</f>
        <v>0</v>
      </c>
      <c r="V134" s="77">
        <f>+SUMIFS('CDP 01042026'!$V$2:$V$270,'CDP 01042026'!$E$2:$E$270,'Proyectos Codigo TIC 01042026'!D134,'CDP 01042026'!$P$2:$P$270,'Proyectos Codigo TIC 01042026'!O134)</f>
        <v>0</v>
      </c>
      <c r="W134" s="78">
        <f t="shared" si="27"/>
        <v>0</v>
      </c>
      <c r="X134" s="79">
        <f t="shared" si="22"/>
        <v>1500000000</v>
      </c>
      <c r="Y134" s="79">
        <f>+SUMIFS('CDP 01042026'!$U$2:$U$270,'CDP 01042026'!$E$2:$E$270,'Proyectos Codigo TIC 01042026'!D134,'CDP 01042026'!$K$2:$K$270,'Proyectos Codigo TIC 01042026'!P134,'CDP 01042026'!$P$2:$P$270,'Proyectos Codigo TIC 01042026'!O134)</f>
        <v>0</v>
      </c>
      <c r="Z134" s="79">
        <f>+SUMIFS('CDP 01042026'!$Y$2:$Y$270,'CDP 01042026'!$E$2:$E$270,'Proyectos Codigo TIC 01042026'!D134,'CDP 01042026'!$K$2:$K$270,'Proyectos Codigo TIC 01042026'!Q134,'CDP 01042026'!$P$2:$P$270,'Proyectos Codigo TIC 01042026'!O134)</f>
        <v>0</v>
      </c>
      <c r="AA134" s="79">
        <f t="shared" si="23"/>
        <v>1500000000</v>
      </c>
      <c r="AB134" s="79">
        <f t="shared" si="25"/>
        <v>0</v>
      </c>
      <c r="AC134" s="80">
        <f>+SUMIFS('CDP 01042026'!$W$2:$W$270,'CDP 01042026'!$E$2:$E$270,'Proyectos Codigo TIC 01042026'!D134,'CDP 01042026'!$P$2:$P$270,'Proyectos Codigo TIC 01042026'!O134)</f>
        <v>0</v>
      </c>
      <c r="AD134" s="78">
        <f>+AC134/S134</f>
        <v>0</v>
      </c>
      <c r="AE134" s="81">
        <f t="shared" ref="AE134:AE146" si="30">+U134-AC134</f>
        <v>0</v>
      </c>
      <c r="AF134" s="82">
        <f>+SUMIFS('CDP 01042026'!$X$2:$X$270,'CDP 01042026'!$E$2:$E$270,'Proyectos Codigo TIC 01042026'!D134,'CDP 01042026'!$P$2:$P$270,'Proyectos Codigo TIC 01042026'!O134)</f>
        <v>0</v>
      </c>
      <c r="AG134" s="81">
        <f t="shared" si="20"/>
        <v>0</v>
      </c>
    </row>
    <row r="135" spans="1:40" ht="25" customHeight="1" x14ac:dyDescent="0.35">
      <c r="A135" s="118" t="s">
        <v>24183</v>
      </c>
      <c r="B135" s="67">
        <v>1100</v>
      </c>
      <c r="C135" s="68" t="str">
        <f t="shared" si="28"/>
        <v>1603</v>
      </c>
      <c r="D135" s="69" t="str">
        <f t="shared" si="29"/>
        <v>11001603</v>
      </c>
      <c r="E135" s="70" t="str">
        <f t="shared" si="26"/>
        <v>11001603Propios</v>
      </c>
      <c r="F135" s="71" t="s">
        <v>136</v>
      </c>
      <c r="G135" s="72" t="s">
        <v>43</v>
      </c>
      <c r="H135" s="100" t="s">
        <v>24076</v>
      </c>
      <c r="I135" s="112">
        <v>202300000000109</v>
      </c>
      <c r="J135" s="73" t="s">
        <v>24190</v>
      </c>
      <c r="K135" s="73" t="s">
        <v>24191</v>
      </c>
      <c r="L135" s="237"/>
      <c r="M135" s="239"/>
      <c r="N135" s="96"/>
      <c r="O135" s="67" t="s">
        <v>38</v>
      </c>
      <c r="P135" s="67" t="s">
        <v>3647</v>
      </c>
      <c r="Q135" s="67" t="s">
        <v>406</v>
      </c>
      <c r="R135" s="119" t="s">
        <v>24193</v>
      </c>
      <c r="S135" s="75">
        <v>1000000000</v>
      </c>
      <c r="T135" s="88"/>
      <c r="U135" s="77">
        <f>+SUMIFS('CDP 01042026'!$U$2:$U$270,'CDP 01042026'!$E$2:$E$270,'Proyectos Codigo TIC 01042026'!D135,'CDP 01042026'!$P$2:$P$270,'Proyectos Codigo TIC 01042026'!O135)</f>
        <v>0</v>
      </c>
      <c r="V135" s="77">
        <f>+SUMIFS('CDP 01042026'!$V$2:$V$270,'CDP 01042026'!$E$2:$E$270,'Proyectos Codigo TIC 01042026'!D135,'CDP 01042026'!$P$2:$P$270,'Proyectos Codigo TIC 01042026'!O135)</f>
        <v>0</v>
      </c>
      <c r="W135" s="78">
        <f t="shared" si="27"/>
        <v>0</v>
      </c>
      <c r="X135" s="79">
        <f t="shared" si="22"/>
        <v>1000000000</v>
      </c>
      <c r="Y135" s="79">
        <f>+SUMIFS('CDP 01042026'!$U$2:$U$270,'CDP 01042026'!$E$2:$E$270,'Proyectos Codigo TIC 01042026'!D135,'CDP 01042026'!$K$2:$K$270,'Proyectos Codigo TIC 01042026'!P135,'CDP 01042026'!$P$2:$P$270,'Proyectos Codigo TIC 01042026'!O135)</f>
        <v>0</v>
      </c>
      <c r="Z135" s="79">
        <f>+SUMIFS('CDP 01042026'!$Y$2:$Y$270,'CDP 01042026'!$E$2:$E$270,'Proyectos Codigo TIC 01042026'!D135,'CDP 01042026'!$K$2:$K$270,'Proyectos Codigo TIC 01042026'!Q135,'CDP 01042026'!$P$2:$P$270,'Proyectos Codigo TIC 01042026'!O135)</f>
        <v>0</v>
      </c>
      <c r="AA135" s="79">
        <f t="shared" si="23"/>
        <v>1000000000</v>
      </c>
      <c r="AB135" s="79">
        <f t="shared" si="25"/>
        <v>0</v>
      </c>
      <c r="AC135" s="80">
        <f>+SUMIFS('CDP 01042026'!$W$2:$W$270,'CDP 01042026'!$E$2:$E$270,'Proyectos Codigo TIC 01042026'!D135,'CDP 01042026'!$P$2:$P$270,'Proyectos Codigo TIC 01042026'!O135)</f>
        <v>0</v>
      </c>
      <c r="AD135" s="78">
        <f>+AC135/S135</f>
        <v>0</v>
      </c>
      <c r="AE135" s="81">
        <f t="shared" si="30"/>
        <v>0</v>
      </c>
      <c r="AF135" s="82">
        <f>+SUMIFS('CDP 01042026'!$X$2:$X$270,'CDP 01042026'!$E$2:$E$270,'Proyectos Codigo TIC 01042026'!D135,'CDP 01042026'!$P$2:$P$270,'Proyectos Codigo TIC 01042026'!O135)</f>
        <v>0</v>
      </c>
      <c r="AG135" s="81">
        <f t="shared" ref="AG135:AG146" si="31">+U135-AF135</f>
        <v>0</v>
      </c>
    </row>
    <row r="136" spans="1:40" ht="25" customHeight="1" x14ac:dyDescent="0.35">
      <c r="A136" s="118" t="s">
        <v>24183</v>
      </c>
      <c r="B136" s="67">
        <v>1100</v>
      </c>
      <c r="C136" s="68" t="str">
        <f t="shared" si="28"/>
        <v>1699</v>
      </c>
      <c r="D136" s="69" t="str">
        <f t="shared" si="29"/>
        <v>11001699</v>
      </c>
      <c r="E136" s="70" t="str">
        <f t="shared" si="26"/>
        <v>11001699Propios</v>
      </c>
      <c r="F136" s="71">
        <v>16</v>
      </c>
      <c r="G136" s="72">
        <v>99</v>
      </c>
      <c r="H136" s="100" t="s">
        <v>24076</v>
      </c>
      <c r="I136" s="112">
        <v>202300000000109</v>
      </c>
      <c r="J136" s="73" t="s">
        <v>24190</v>
      </c>
      <c r="K136" s="73" t="s">
        <v>24191</v>
      </c>
      <c r="L136" s="237"/>
      <c r="M136" s="240"/>
      <c r="N136" s="96"/>
      <c r="O136" s="67" t="s">
        <v>38</v>
      </c>
      <c r="P136" s="67" t="s">
        <v>3647</v>
      </c>
      <c r="Q136" s="67" t="s">
        <v>406</v>
      </c>
      <c r="R136" s="67" t="s">
        <v>24024</v>
      </c>
      <c r="S136" s="75">
        <v>3517661079</v>
      </c>
      <c r="T136" s="88"/>
      <c r="U136" s="77">
        <f>+SUMIFS('CDP 01042026'!$U$2:$U$270,'CDP 01042026'!$E$2:$E$270,'Proyectos Codigo TIC 01042026'!D136,'CDP 01042026'!$P$2:$P$270,'Proyectos Codigo TIC 01042026'!O136)</f>
        <v>0</v>
      </c>
      <c r="V136" s="77">
        <f>+SUMIFS('CDP 01042026'!$V$2:$V$270,'CDP 01042026'!$E$2:$E$270,'Proyectos Codigo TIC 01042026'!D136,'CDP 01042026'!$P$2:$P$270,'Proyectos Codigo TIC 01042026'!O136)</f>
        <v>0</v>
      </c>
      <c r="W136" s="78">
        <f t="shared" si="27"/>
        <v>0</v>
      </c>
      <c r="X136" s="79">
        <f t="shared" si="22"/>
        <v>3517661079</v>
      </c>
      <c r="Y136" s="79">
        <f>+SUMIFS('CDP 01042026'!$U$2:$U$270,'CDP 01042026'!$E$2:$E$270,'Proyectos Codigo TIC 01042026'!D136,'CDP 01042026'!$K$2:$K$270,'Proyectos Codigo TIC 01042026'!P136,'CDP 01042026'!$P$2:$P$270,'Proyectos Codigo TIC 01042026'!O136)</f>
        <v>0</v>
      </c>
      <c r="Z136" s="79">
        <f>+SUMIFS('CDP 01042026'!$Y$2:$Y$270,'CDP 01042026'!$E$2:$E$270,'Proyectos Codigo TIC 01042026'!D136,'CDP 01042026'!$K$2:$K$270,'Proyectos Codigo TIC 01042026'!Q136,'CDP 01042026'!$P$2:$P$270,'Proyectos Codigo TIC 01042026'!O136)</f>
        <v>0</v>
      </c>
      <c r="AA136" s="79">
        <f t="shared" si="23"/>
        <v>3517661079</v>
      </c>
      <c r="AB136" s="79">
        <f t="shared" si="25"/>
        <v>0</v>
      </c>
      <c r="AC136" s="80">
        <f>+SUMIFS('CDP 01042026'!$W$2:$W$270,'CDP 01042026'!$E$2:$E$270,'Proyectos Codigo TIC 01042026'!D136,'CDP 01042026'!$P$2:$P$270,'Proyectos Codigo TIC 01042026'!O136)</f>
        <v>0</v>
      </c>
      <c r="AD136" s="78">
        <f t="shared" ref="AD136:AD145" si="32">+AC136/S136</f>
        <v>0</v>
      </c>
      <c r="AE136" s="81">
        <f t="shared" si="30"/>
        <v>0</v>
      </c>
      <c r="AF136" s="82">
        <f>+SUMIFS('CDP 01042026'!$X$2:$X$270,'CDP 01042026'!$E$2:$E$270,'Proyectos Codigo TIC 01042026'!D136,'CDP 01042026'!$P$2:$P$270,'Proyectos Codigo TIC 01042026'!O136)</f>
        <v>0</v>
      </c>
      <c r="AG136" s="81">
        <f t="shared" si="31"/>
        <v>0</v>
      </c>
    </row>
    <row r="137" spans="1:40" s="51" customFormat="1" ht="25" customHeight="1" x14ac:dyDescent="0.35">
      <c r="A137" s="103" t="s">
        <v>24194</v>
      </c>
      <c r="B137" s="67">
        <v>4400</v>
      </c>
      <c r="C137" s="68" t="str">
        <f t="shared" si="28"/>
        <v>1701</v>
      </c>
      <c r="D137" s="69" t="str">
        <f t="shared" si="29"/>
        <v>44001701</v>
      </c>
      <c r="E137" s="70" t="str">
        <f t="shared" si="26"/>
        <v>44001701Propios</v>
      </c>
      <c r="F137" s="89">
        <v>17</v>
      </c>
      <c r="G137" s="72" t="s">
        <v>46</v>
      </c>
      <c r="H137" s="100" t="s">
        <v>24076</v>
      </c>
      <c r="I137" s="112">
        <v>202400000000061</v>
      </c>
      <c r="J137" s="73" t="s">
        <v>24195</v>
      </c>
      <c r="K137" s="73" t="s">
        <v>24196</v>
      </c>
      <c r="L137" s="237">
        <v>15070965171</v>
      </c>
      <c r="M137" s="239">
        <f>+SUBTOTAL(9,S137:S146)</f>
        <v>15070965171</v>
      </c>
      <c r="N137" s="96"/>
      <c r="O137" s="67" t="s">
        <v>38</v>
      </c>
      <c r="P137" s="67" t="s">
        <v>3647</v>
      </c>
      <c r="Q137" s="67" t="s">
        <v>406</v>
      </c>
      <c r="R137" s="67" t="s">
        <v>24197</v>
      </c>
      <c r="S137" s="77">
        <v>6678383813</v>
      </c>
      <c r="T137" s="88"/>
      <c r="U137" s="77">
        <f>+SUMIFS('CDP 01042026'!$U$2:$U$270,'CDP 01042026'!$E$2:$E$270,'Proyectos Codigo TIC 01042026'!D137,'CDP 01042026'!$P$2:$P$270,'Proyectos Codigo TIC 01042026'!O137)</f>
        <v>0</v>
      </c>
      <c r="V137" s="77">
        <f>+SUMIFS('CDP 01042026'!$V$2:$V$270,'CDP 01042026'!$E$2:$E$270,'Proyectos Codigo TIC 01042026'!D137,'CDP 01042026'!$P$2:$P$270,'Proyectos Codigo TIC 01042026'!O137)</f>
        <v>0</v>
      </c>
      <c r="W137" s="78">
        <f t="shared" si="27"/>
        <v>0</v>
      </c>
      <c r="X137" s="79">
        <f t="shared" si="22"/>
        <v>6678383813</v>
      </c>
      <c r="Y137" s="79">
        <f>+SUMIFS('CDP 01042026'!$U$2:$U$270,'CDP 01042026'!$E$2:$E$270,'Proyectos Codigo TIC 01042026'!D137,'CDP 01042026'!$K$2:$K$270,'Proyectos Codigo TIC 01042026'!P137,'CDP 01042026'!$P$2:$P$270,'Proyectos Codigo TIC 01042026'!O137)</f>
        <v>0</v>
      </c>
      <c r="Z137" s="79">
        <f>+SUMIFS('CDP 01042026'!$Y$2:$Y$270,'CDP 01042026'!$E$2:$E$270,'Proyectos Codigo TIC 01042026'!D137,'CDP 01042026'!$K$2:$K$270,'Proyectos Codigo TIC 01042026'!Q137,'CDP 01042026'!$P$2:$P$270,'Proyectos Codigo TIC 01042026'!O137)</f>
        <v>0</v>
      </c>
      <c r="AA137" s="79">
        <f t="shared" si="23"/>
        <v>6678383813</v>
      </c>
      <c r="AB137" s="79">
        <f t="shared" si="25"/>
        <v>0</v>
      </c>
      <c r="AC137" s="80">
        <f>+SUMIFS('CDP 01042026'!$W$2:$W$270,'CDP 01042026'!$E$2:$E$270,'Proyectos Codigo TIC 01042026'!D137,'CDP 01042026'!$P$2:$P$270,'Proyectos Codigo TIC 01042026'!O137)</f>
        <v>0</v>
      </c>
      <c r="AD137" s="78">
        <f t="shared" si="32"/>
        <v>0</v>
      </c>
      <c r="AE137" s="81">
        <f t="shared" si="30"/>
        <v>0</v>
      </c>
      <c r="AF137" s="82">
        <f>+SUMIFS('CDP 01042026'!$X$2:$X$270,'CDP 01042026'!$E$2:$E$270,'Proyectos Codigo TIC 01042026'!D137,'CDP 01042026'!$P$2:$P$270,'Proyectos Codigo TIC 01042026'!O137)</f>
        <v>0</v>
      </c>
      <c r="AG137" s="81">
        <f t="shared" si="31"/>
        <v>0</v>
      </c>
      <c r="AH137" s="44"/>
      <c r="AJ137" s="52"/>
      <c r="AM137" s="44"/>
      <c r="AN137" s="44"/>
    </row>
    <row r="138" spans="1:40" s="51" customFormat="1" ht="25" customHeight="1" x14ac:dyDescent="0.35">
      <c r="A138" s="103" t="s">
        <v>24194</v>
      </c>
      <c r="B138" s="67">
        <v>4400</v>
      </c>
      <c r="C138" s="68" t="str">
        <f t="shared" si="28"/>
        <v>1702</v>
      </c>
      <c r="D138" s="69" t="str">
        <f t="shared" si="29"/>
        <v>44001702</v>
      </c>
      <c r="E138" s="70" t="str">
        <f t="shared" si="26"/>
        <v>44001702Propios</v>
      </c>
      <c r="F138" s="89">
        <v>17</v>
      </c>
      <c r="G138" s="72" t="s">
        <v>37</v>
      </c>
      <c r="H138" s="100" t="s">
        <v>24076</v>
      </c>
      <c r="I138" s="112">
        <v>202400000000061</v>
      </c>
      <c r="J138" s="73" t="s">
        <v>24195</v>
      </c>
      <c r="K138" s="73" t="s">
        <v>24196</v>
      </c>
      <c r="L138" s="237"/>
      <c r="M138" s="239"/>
      <c r="N138" s="96"/>
      <c r="O138" s="67" t="s">
        <v>38</v>
      </c>
      <c r="P138" s="67" t="s">
        <v>3647</v>
      </c>
      <c r="Q138" s="67" t="s">
        <v>406</v>
      </c>
      <c r="R138" s="67" t="s">
        <v>24198</v>
      </c>
      <c r="S138" s="75">
        <v>2084802912</v>
      </c>
      <c r="T138" s="88"/>
      <c r="U138" s="77">
        <f>+SUMIFS('CDP 01042026'!$U$2:$U$270,'CDP 01042026'!$E$2:$E$270,'Proyectos Codigo TIC 01042026'!D138,'CDP 01042026'!$P$2:$P$270,'Proyectos Codigo TIC 01042026'!O138)</f>
        <v>0</v>
      </c>
      <c r="V138" s="77">
        <f>+SUMIFS('CDP 01042026'!$V$2:$V$270,'CDP 01042026'!$E$2:$E$270,'Proyectos Codigo TIC 01042026'!D138,'CDP 01042026'!$P$2:$P$270,'Proyectos Codigo TIC 01042026'!O138)</f>
        <v>0</v>
      </c>
      <c r="W138" s="78">
        <f t="shared" si="27"/>
        <v>0</v>
      </c>
      <c r="X138" s="79">
        <f t="shared" si="22"/>
        <v>2084802912</v>
      </c>
      <c r="Y138" s="79">
        <f>+SUMIFS('CDP 01042026'!$U$2:$U$270,'CDP 01042026'!$E$2:$E$270,'Proyectos Codigo TIC 01042026'!D138,'CDP 01042026'!$K$2:$K$270,'Proyectos Codigo TIC 01042026'!P138,'CDP 01042026'!$P$2:$P$270,'Proyectos Codigo TIC 01042026'!O138)</f>
        <v>0</v>
      </c>
      <c r="Z138" s="79">
        <f>+SUMIFS('CDP 01042026'!$Y$2:$Y$270,'CDP 01042026'!$E$2:$E$270,'Proyectos Codigo TIC 01042026'!D138,'CDP 01042026'!$K$2:$K$270,'Proyectos Codigo TIC 01042026'!Q138,'CDP 01042026'!$P$2:$P$270,'Proyectos Codigo TIC 01042026'!O138)</f>
        <v>0</v>
      </c>
      <c r="AA138" s="79">
        <f t="shared" si="23"/>
        <v>2084802912</v>
      </c>
      <c r="AB138" s="79">
        <f t="shared" si="25"/>
        <v>0</v>
      </c>
      <c r="AC138" s="80">
        <f>+SUMIFS('CDP 01042026'!$W$2:$W$270,'CDP 01042026'!$E$2:$E$270,'Proyectos Codigo TIC 01042026'!D138,'CDP 01042026'!$P$2:$P$270,'Proyectos Codigo TIC 01042026'!O138)</f>
        <v>0</v>
      </c>
      <c r="AD138" s="78">
        <f t="shared" si="32"/>
        <v>0</v>
      </c>
      <c r="AE138" s="81">
        <f t="shared" si="30"/>
        <v>0</v>
      </c>
      <c r="AF138" s="82">
        <f>+SUMIFS('CDP 01042026'!$X$2:$X$270,'CDP 01042026'!$E$2:$E$270,'Proyectos Codigo TIC 01042026'!D138,'CDP 01042026'!$P$2:$P$270,'Proyectos Codigo TIC 01042026'!O138)</f>
        <v>0</v>
      </c>
      <c r="AG138" s="81">
        <f t="shared" si="31"/>
        <v>0</v>
      </c>
      <c r="AH138" s="44"/>
      <c r="AJ138" s="52"/>
      <c r="AM138" s="44"/>
      <c r="AN138" s="44"/>
    </row>
    <row r="139" spans="1:40" s="51" customFormat="1" ht="25" customHeight="1" x14ac:dyDescent="0.35">
      <c r="A139" s="103" t="s">
        <v>24194</v>
      </c>
      <c r="B139" s="67">
        <v>4400</v>
      </c>
      <c r="C139" s="68" t="str">
        <f t="shared" si="28"/>
        <v>1703</v>
      </c>
      <c r="D139" s="69" t="str">
        <f t="shared" si="29"/>
        <v>44001703</v>
      </c>
      <c r="E139" s="70" t="str">
        <f t="shared" si="26"/>
        <v>44001703Propios</v>
      </c>
      <c r="F139" s="89">
        <v>17</v>
      </c>
      <c r="G139" s="72" t="s">
        <v>43</v>
      </c>
      <c r="H139" s="100" t="s">
        <v>24076</v>
      </c>
      <c r="I139" s="112">
        <v>202400000000061</v>
      </c>
      <c r="J139" s="73" t="s">
        <v>24195</v>
      </c>
      <c r="K139" s="73" t="s">
        <v>24196</v>
      </c>
      <c r="L139" s="237"/>
      <c r="M139" s="239"/>
      <c r="N139" s="96"/>
      <c r="O139" s="67" t="s">
        <v>38</v>
      </c>
      <c r="P139" s="67" t="s">
        <v>3647</v>
      </c>
      <c r="Q139" s="67" t="s">
        <v>406</v>
      </c>
      <c r="R139" s="67" t="s">
        <v>24199</v>
      </c>
      <c r="S139" s="75">
        <v>1062354416</v>
      </c>
      <c r="T139" s="88"/>
      <c r="U139" s="77">
        <f>+SUMIFS('CDP 01042026'!$U$2:$U$270,'CDP 01042026'!$E$2:$E$270,'Proyectos Codigo TIC 01042026'!D139,'CDP 01042026'!$P$2:$P$270,'Proyectos Codigo TIC 01042026'!O139)</f>
        <v>0</v>
      </c>
      <c r="V139" s="77">
        <f>+SUMIFS('CDP 01042026'!$V$2:$V$270,'CDP 01042026'!$E$2:$E$270,'Proyectos Codigo TIC 01042026'!D139,'CDP 01042026'!$P$2:$P$270,'Proyectos Codigo TIC 01042026'!O139)</f>
        <v>0</v>
      </c>
      <c r="W139" s="78">
        <f t="shared" si="27"/>
        <v>0</v>
      </c>
      <c r="X139" s="79">
        <f t="shared" si="22"/>
        <v>1062354416</v>
      </c>
      <c r="Y139" s="79">
        <f>+SUMIFS('CDP 01042026'!$U$2:$U$270,'CDP 01042026'!$E$2:$E$270,'Proyectos Codigo TIC 01042026'!D139,'CDP 01042026'!$K$2:$K$270,'Proyectos Codigo TIC 01042026'!P139,'CDP 01042026'!$P$2:$P$270,'Proyectos Codigo TIC 01042026'!O139)</f>
        <v>0</v>
      </c>
      <c r="Z139" s="79">
        <f>+SUMIFS('CDP 01042026'!$Y$2:$Y$270,'CDP 01042026'!$E$2:$E$270,'Proyectos Codigo TIC 01042026'!D139,'CDP 01042026'!$K$2:$K$270,'Proyectos Codigo TIC 01042026'!Q139,'CDP 01042026'!$P$2:$P$270,'Proyectos Codigo TIC 01042026'!O139)</f>
        <v>0</v>
      </c>
      <c r="AA139" s="79">
        <f t="shared" si="23"/>
        <v>1062354416</v>
      </c>
      <c r="AB139" s="79">
        <f t="shared" si="25"/>
        <v>0</v>
      </c>
      <c r="AC139" s="80">
        <f>+SUMIFS('CDP 01042026'!$W$2:$W$270,'CDP 01042026'!$E$2:$E$270,'Proyectos Codigo TIC 01042026'!D139,'CDP 01042026'!$P$2:$P$270,'Proyectos Codigo TIC 01042026'!O139)</f>
        <v>0</v>
      </c>
      <c r="AD139" s="78">
        <f t="shared" si="32"/>
        <v>0</v>
      </c>
      <c r="AE139" s="81">
        <f t="shared" si="30"/>
        <v>0</v>
      </c>
      <c r="AF139" s="82">
        <f>+SUMIFS('CDP 01042026'!$X$2:$X$270,'CDP 01042026'!$E$2:$E$270,'Proyectos Codigo TIC 01042026'!D139,'CDP 01042026'!$P$2:$P$270,'Proyectos Codigo TIC 01042026'!O139)</f>
        <v>0</v>
      </c>
      <c r="AG139" s="81">
        <f t="shared" si="31"/>
        <v>0</v>
      </c>
      <c r="AH139" s="44"/>
      <c r="AJ139" s="52"/>
      <c r="AM139" s="44"/>
      <c r="AN139" s="44"/>
    </row>
    <row r="140" spans="1:40" s="51" customFormat="1" ht="25" customHeight="1" x14ac:dyDescent="0.35">
      <c r="A140" s="103" t="s">
        <v>24194</v>
      </c>
      <c r="B140" s="67">
        <v>4400</v>
      </c>
      <c r="C140" s="68" t="str">
        <f t="shared" si="28"/>
        <v>1704</v>
      </c>
      <c r="D140" s="69" t="str">
        <f t="shared" si="29"/>
        <v>44001704</v>
      </c>
      <c r="E140" s="70" t="str">
        <f t="shared" si="26"/>
        <v>44001704Propios</v>
      </c>
      <c r="F140" s="89">
        <v>17</v>
      </c>
      <c r="G140" s="72" t="s">
        <v>62</v>
      </c>
      <c r="H140" s="100" t="s">
        <v>24076</v>
      </c>
      <c r="I140" s="112">
        <v>202400000000061</v>
      </c>
      <c r="J140" s="73" t="s">
        <v>24195</v>
      </c>
      <c r="K140" s="73" t="s">
        <v>24196</v>
      </c>
      <c r="L140" s="237"/>
      <c r="M140" s="239"/>
      <c r="N140" s="96"/>
      <c r="O140" s="67" t="s">
        <v>38</v>
      </c>
      <c r="P140" s="67" t="s">
        <v>3647</v>
      </c>
      <c r="Q140" s="67" t="s">
        <v>406</v>
      </c>
      <c r="R140" s="67" t="s">
        <v>24200</v>
      </c>
      <c r="S140" s="75">
        <v>0</v>
      </c>
      <c r="T140" s="88"/>
      <c r="U140" s="77">
        <f>+SUMIFS('CDP 01042026'!$U$2:$U$270,'CDP 01042026'!$E$2:$E$270,'Proyectos Codigo TIC 01042026'!D140,'CDP 01042026'!$P$2:$P$270,'Proyectos Codigo TIC 01042026'!O140)</f>
        <v>0</v>
      </c>
      <c r="V140" s="77">
        <f>+SUMIFS('CDP 01042026'!$V$2:$V$270,'CDP 01042026'!$E$2:$E$270,'Proyectos Codigo TIC 01042026'!D140,'CDP 01042026'!$P$2:$P$270,'Proyectos Codigo TIC 01042026'!O140)</f>
        <v>0</v>
      </c>
      <c r="W140" s="78" t="e">
        <f t="shared" si="27"/>
        <v>#DIV/0!</v>
      </c>
      <c r="X140" s="79">
        <f t="shared" si="22"/>
        <v>0</v>
      </c>
      <c r="Y140" s="79">
        <f>+SUMIFS('CDP 01042026'!$U$2:$U$270,'CDP 01042026'!$E$2:$E$270,'Proyectos Codigo TIC 01042026'!D140,'CDP 01042026'!$K$2:$K$270,'Proyectos Codigo TIC 01042026'!P140,'CDP 01042026'!$P$2:$P$270,'Proyectos Codigo TIC 01042026'!O140)</f>
        <v>0</v>
      </c>
      <c r="Z140" s="79">
        <f>+SUMIFS('CDP 01042026'!$Y$2:$Y$270,'CDP 01042026'!$E$2:$E$270,'Proyectos Codigo TIC 01042026'!D140,'CDP 01042026'!$K$2:$K$270,'Proyectos Codigo TIC 01042026'!Q140,'CDP 01042026'!$P$2:$P$270,'Proyectos Codigo TIC 01042026'!O140)</f>
        <v>0</v>
      </c>
      <c r="AA140" s="79">
        <f t="shared" si="23"/>
        <v>0</v>
      </c>
      <c r="AB140" s="79">
        <f t="shared" si="25"/>
        <v>0</v>
      </c>
      <c r="AC140" s="80">
        <f>+SUMIFS('CDP 01042026'!$W$2:$W$270,'CDP 01042026'!$E$2:$E$270,'Proyectos Codigo TIC 01042026'!D140,'CDP 01042026'!$P$2:$P$270,'Proyectos Codigo TIC 01042026'!O140)</f>
        <v>0</v>
      </c>
      <c r="AD140" s="78" t="e">
        <f t="shared" si="32"/>
        <v>#DIV/0!</v>
      </c>
      <c r="AE140" s="81">
        <f t="shared" si="30"/>
        <v>0</v>
      </c>
      <c r="AF140" s="82">
        <f>+SUMIFS('CDP 01042026'!$X$2:$X$270,'CDP 01042026'!$E$2:$E$270,'Proyectos Codigo TIC 01042026'!D140,'CDP 01042026'!$P$2:$P$270,'Proyectos Codigo TIC 01042026'!O140)</f>
        <v>0</v>
      </c>
      <c r="AG140" s="81">
        <f t="shared" si="31"/>
        <v>0</v>
      </c>
      <c r="AH140" s="44"/>
      <c r="AJ140" s="52"/>
      <c r="AM140" s="44"/>
      <c r="AN140" s="44"/>
    </row>
    <row r="141" spans="1:40" s="51" customFormat="1" ht="25" customHeight="1" x14ac:dyDescent="0.35">
      <c r="A141" s="103" t="s">
        <v>24194</v>
      </c>
      <c r="B141" s="67">
        <v>4400</v>
      </c>
      <c r="C141" s="68" t="str">
        <f t="shared" si="28"/>
        <v>1705</v>
      </c>
      <c r="D141" s="69" t="str">
        <f t="shared" si="29"/>
        <v>44001705</v>
      </c>
      <c r="E141" s="70" t="str">
        <f t="shared" si="26"/>
        <v>44001705Propios</v>
      </c>
      <c r="F141" s="89">
        <v>17</v>
      </c>
      <c r="G141" s="72" t="s">
        <v>24031</v>
      </c>
      <c r="H141" s="100" t="s">
        <v>24076</v>
      </c>
      <c r="I141" s="112">
        <v>202400000000061</v>
      </c>
      <c r="J141" s="73" t="s">
        <v>24195</v>
      </c>
      <c r="K141" s="73" t="s">
        <v>24196</v>
      </c>
      <c r="L141" s="237"/>
      <c r="M141" s="239"/>
      <c r="N141" s="96"/>
      <c r="O141" s="67" t="s">
        <v>38</v>
      </c>
      <c r="P141" s="67" t="s">
        <v>3647</v>
      </c>
      <c r="Q141" s="67" t="s">
        <v>406</v>
      </c>
      <c r="R141" s="67" t="s">
        <v>24201</v>
      </c>
      <c r="S141" s="75">
        <v>100000000</v>
      </c>
      <c r="T141" s="88"/>
      <c r="U141" s="77">
        <f>+SUMIFS('CDP 01042026'!$U$2:$U$270,'CDP 01042026'!$E$2:$E$270,'Proyectos Codigo TIC 01042026'!D141,'CDP 01042026'!$P$2:$P$270,'Proyectos Codigo TIC 01042026'!O141)</f>
        <v>0</v>
      </c>
      <c r="V141" s="77">
        <f>+SUMIFS('CDP 01042026'!$V$2:$V$270,'CDP 01042026'!$E$2:$E$270,'Proyectos Codigo TIC 01042026'!D141,'CDP 01042026'!$P$2:$P$270,'Proyectos Codigo TIC 01042026'!O141)</f>
        <v>0</v>
      </c>
      <c r="W141" s="78">
        <f t="shared" si="27"/>
        <v>0</v>
      </c>
      <c r="X141" s="79">
        <f t="shared" si="22"/>
        <v>100000000</v>
      </c>
      <c r="Y141" s="79">
        <f>+SUMIFS('CDP 01042026'!$U$2:$U$270,'CDP 01042026'!$E$2:$E$270,'Proyectos Codigo TIC 01042026'!D141,'CDP 01042026'!$K$2:$K$270,'Proyectos Codigo TIC 01042026'!P141,'CDP 01042026'!$P$2:$P$270,'Proyectos Codigo TIC 01042026'!O141)</f>
        <v>0</v>
      </c>
      <c r="Z141" s="79">
        <f>+SUMIFS('CDP 01042026'!$Y$2:$Y$270,'CDP 01042026'!$E$2:$E$270,'Proyectos Codigo TIC 01042026'!D141,'CDP 01042026'!$K$2:$K$270,'Proyectos Codigo TIC 01042026'!Q141,'CDP 01042026'!$P$2:$P$270,'Proyectos Codigo TIC 01042026'!O141)</f>
        <v>0</v>
      </c>
      <c r="AA141" s="79">
        <f t="shared" si="23"/>
        <v>100000000</v>
      </c>
      <c r="AB141" s="79">
        <f t="shared" si="25"/>
        <v>0</v>
      </c>
      <c r="AC141" s="80">
        <f>+SUMIFS('CDP 01042026'!$W$2:$W$270,'CDP 01042026'!$E$2:$E$270,'Proyectos Codigo TIC 01042026'!D141,'CDP 01042026'!$P$2:$P$270,'Proyectos Codigo TIC 01042026'!O141)</f>
        <v>0</v>
      </c>
      <c r="AD141" s="78">
        <f t="shared" si="32"/>
        <v>0</v>
      </c>
      <c r="AE141" s="81">
        <f t="shared" si="30"/>
        <v>0</v>
      </c>
      <c r="AF141" s="82">
        <f>+SUMIFS('CDP 01042026'!$X$2:$X$270,'CDP 01042026'!$E$2:$E$270,'Proyectos Codigo TIC 01042026'!D141,'CDP 01042026'!$P$2:$P$270,'Proyectos Codigo TIC 01042026'!O141)</f>
        <v>0</v>
      </c>
      <c r="AG141" s="81">
        <f t="shared" si="31"/>
        <v>0</v>
      </c>
      <c r="AH141" s="44"/>
      <c r="AJ141" s="52"/>
      <c r="AM141" s="44"/>
      <c r="AN141" s="44"/>
    </row>
    <row r="142" spans="1:40" s="51" customFormat="1" ht="25" customHeight="1" x14ac:dyDescent="0.35">
      <c r="A142" s="120" t="s">
        <v>24194</v>
      </c>
      <c r="B142" s="92">
        <v>4400</v>
      </c>
      <c r="C142" s="68" t="str">
        <f t="shared" si="28"/>
        <v>1706</v>
      </c>
      <c r="D142" s="69" t="str">
        <f t="shared" si="29"/>
        <v>44001706</v>
      </c>
      <c r="E142" s="70" t="str">
        <f t="shared" si="26"/>
        <v>44001706Propios</v>
      </c>
      <c r="F142" s="89">
        <v>17</v>
      </c>
      <c r="G142" s="72" t="s">
        <v>24033</v>
      </c>
      <c r="H142" s="100" t="s">
        <v>24076</v>
      </c>
      <c r="I142" s="112">
        <v>202400000000061</v>
      </c>
      <c r="J142" s="73" t="s">
        <v>24195</v>
      </c>
      <c r="K142" s="73" t="s">
        <v>24196</v>
      </c>
      <c r="L142" s="237"/>
      <c r="M142" s="239"/>
      <c r="N142" s="96"/>
      <c r="O142" s="67" t="s">
        <v>38</v>
      </c>
      <c r="P142" s="67" t="s">
        <v>3647</v>
      </c>
      <c r="Q142" s="67" t="s">
        <v>406</v>
      </c>
      <c r="R142" s="67" t="s">
        <v>24202</v>
      </c>
      <c r="S142" s="75">
        <v>400000000</v>
      </c>
      <c r="T142" s="88"/>
      <c r="U142" s="77">
        <f>+SUMIFS('CDP 01042026'!$U$2:$U$270,'CDP 01042026'!$E$2:$E$270,'Proyectos Codigo TIC 01042026'!D142,'CDP 01042026'!$P$2:$P$270,'Proyectos Codigo TIC 01042026'!O142)</f>
        <v>0</v>
      </c>
      <c r="V142" s="77">
        <f>+SUMIFS('CDP 01042026'!$V$2:$V$270,'CDP 01042026'!$E$2:$E$270,'Proyectos Codigo TIC 01042026'!D142,'CDP 01042026'!$P$2:$P$270,'Proyectos Codigo TIC 01042026'!O142)</f>
        <v>0</v>
      </c>
      <c r="W142" s="78">
        <f t="shared" si="27"/>
        <v>0</v>
      </c>
      <c r="X142" s="79">
        <f t="shared" si="22"/>
        <v>400000000</v>
      </c>
      <c r="Y142" s="79">
        <f>+SUMIFS('CDP 01042026'!$U$2:$U$270,'CDP 01042026'!$E$2:$E$270,'Proyectos Codigo TIC 01042026'!D142,'CDP 01042026'!$K$2:$K$270,'Proyectos Codigo TIC 01042026'!P142,'CDP 01042026'!$P$2:$P$270,'Proyectos Codigo TIC 01042026'!O142)</f>
        <v>0</v>
      </c>
      <c r="Z142" s="79">
        <f>+SUMIFS('CDP 01042026'!$Y$2:$Y$270,'CDP 01042026'!$E$2:$E$270,'Proyectos Codigo TIC 01042026'!D142,'CDP 01042026'!$K$2:$K$270,'Proyectos Codigo TIC 01042026'!Q142,'CDP 01042026'!$P$2:$P$270,'Proyectos Codigo TIC 01042026'!O142)</f>
        <v>0</v>
      </c>
      <c r="AA142" s="79">
        <f t="shared" si="23"/>
        <v>400000000</v>
      </c>
      <c r="AB142" s="79">
        <f t="shared" si="25"/>
        <v>0</v>
      </c>
      <c r="AC142" s="80">
        <f>+SUMIFS('CDP 01042026'!$W$2:$W$270,'CDP 01042026'!$E$2:$E$270,'Proyectos Codigo TIC 01042026'!D142,'CDP 01042026'!$P$2:$P$270,'Proyectos Codigo TIC 01042026'!O142)</f>
        <v>0</v>
      </c>
      <c r="AD142" s="78">
        <f t="shared" si="32"/>
        <v>0</v>
      </c>
      <c r="AE142" s="81">
        <f t="shared" si="30"/>
        <v>0</v>
      </c>
      <c r="AF142" s="82">
        <f>+SUMIFS('CDP 01042026'!$X$2:$X$270,'CDP 01042026'!$E$2:$E$270,'Proyectos Codigo TIC 01042026'!D142,'CDP 01042026'!$P$2:$P$270,'Proyectos Codigo TIC 01042026'!O142)</f>
        <v>0</v>
      </c>
      <c r="AG142" s="81">
        <f t="shared" si="31"/>
        <v>0</v>
      </c>
      <c r="AH142" s="44"/>
      <c r="AJ142" s="52"/>
      <c r="AM142" s="44"/>
      <c r="AN142" s="44"/>
    </row>
    <row r="143" spans="1:40" s="51" customFormat="1" ht="25" customHeight="1" x14ac:dyDescent="0.35">
      <c r="A143" s="103" t="s">
        <v>24194</v>
      </c>
      <c r="B143" s="67">
        <v>4400</v>
      </c>
      <c r="C143" s="68" t="str">
        <f t="shared" si="28"/>
        <v>1707</v>
      </c>
      <c r="D143" s="69" t="str">
        <f t="shared" si="29"/>
        <v>44001707</v>
      </c>
      <c r="E143" s="70" t="str">
        <f t="shared" si="26"/>
        <v>44001707Propios</v>
      </c>
      <c r="F143" s="89">
        <v>17</v>
      </c>
      <c r="G143" s="72" t="s">
        <v>70</v>
      </c>
      <c r="H143" s="100" t="s">
        <v>24076</v>
      </c>
      <c r="I143" s="112">
        <v>202400000000061</v>
      </c>
      <c r="J143" s="73" t="s">
        <v>24195</v>
      </c>
      <c r="K143" s="73" t="s">
        <v>24196</v>
      </c>
      <c r="L143" s="237"/>
      <c r="M143" s="239"/>
      <c r="N143" s="96"/>
      <c r="O143" s="67" t="s">
        <v>38</v>
      </c>
      <c r="P143" s="67" t="s">
        <v>3647</v>
      </c>
      <c r="Q143" s="67" t="s">
        <v>406</v>
      </c>
      <c r="R143" s="67" t="s">
        <v>24203</v>
      </c>
      <c r="S143" s="75">
        <v>140000000</v>
      </c>
      <c r="T143" s="88"/>
      <c r="U143" s="77">
        <f>+SUMIFS('CDP 01042026'!$U$2:$U$270,'CDP 01042026'!$E$2:$E$270,'Proyectos Codigo TIC 01042026'!D143,'CDP 01042026'!$P$2:$P$270,'Proyectos Codigo TIC 01042026'!O143)</f>
        <v>0</v>
      </c>
      <c r="V143" s="77">
        <f>+SUMIFS('CDP 01042026'!$V$2:$V$270,'CDP 01042026'!$E$2:$E$270,'Proyectos Codigo TIC 01042026'!D143,'CDP 01042026'!$P$2:$P$270,'Proyectos Codigo TIC 01042026'!O143)</f>
        <v>0</v>
      </c>
      <c r="W143" s="78">
        <f t="shared" si="27"/>
        <v>0</v>
      </c>
      <c r="X143" s="79">
        <f t="shared" si="22"/>
        <v>140000000</v>
      </c>
      <c r="Y143" s="79">
        <f>+SUMIFS('CDP 01042026'!$U$2:$U$270,'CDP 01042026'!$E$2:$E$270,'Proyectos Codigo TIC 01042026'!D143,'CDP 01042026'!$K$2:$K$270,'Proyectos Codigo TIC 01042026'!P143,'CDP 01042026'!$P$2:$P$270,'Proyectos Codigo TIC 01042026'!O143)</f>
        <v>0</v>
      </c>
      <c r="Z143" s="79">
        <f>+SUMIFS('CDP 01042026'!$Y$2:$Y$270,'CDP 01042026'!$E$2:$E$270,'Proyectos Codigo TIC 01042026'!D143,'CDP 01042026'!$K$2:$K$270,'Proyectos Codigo TIC 01042026'!Q143,'CDP 01042026'!$P$2:$P$270,'Proyectos Codigo TIC 01042026'!O143)</f>
        <v>0</v>
      </c>
      <c r="AA143" s="79">
        <f t="shared" si="23"/>
        <v>140000000</v>
      </c>
      <c r="AB143" s="79">
        <f t="shared" si="25"/>
        <v>0</v>
      </c>
      <c r="AC143" s="80">
        <f>+SUMIFS('CDP 01042026'!$W$2:$W$270,'CDP 01042026'!$E$2:$E$270,'Proyectos Codigo TIC 01042026'!D143,'CDP 01042026'!$P$2:$P$270,'Proyectos Codigo TIC 01042026'!O143)</f>
        <v>0</v>
      </c>
      <c r="AD143" s="78">
        <f t="shared" si="32"/>
        <v>0</v>
      </c>
      <c r="AE143" s="81">
        <f t="shared" si="30"/>
        <v>0</v>
      </c>
      <c r="AF143" s="82">
        <f>+SUMIFS('CDP 01042026'!$X$2:$X$270,'CDP 01042026'!$E$2:$E$270,'Proyectos Codigo TIC 01042026'!D143,'CDP 01042026'!$P$2:$P$270,'Proyectos Codigo TIC 01042026'!O143)</f>
        <v>0</v>
      </c>
      <c r="AG143" s="81">
        <f t="shared" si="31"/>
        <v>0</v>
      </c>
      <c r="AH143" s="44"/>
      <c r="AJ143" s="52"/>
      <c r="AM143" s="44"/>
      <c r="AN143" s="44"/>
    </row>
    <row r="144" spans="1:40" s="51" customFormat="1" ht="25" customHeight="1" x14ac:dyDescent="0.35">
      <c r="A144" s="103" t="s">
        <v>24194</v>
      </c>
      <c r="B144" s="67">
        <v>4400</v>
      </c>
      <c r="C144" s="68" t="str">
        <f t="shared" si="28"/>
        <v>1708</v>
      </c>
      <c r="D144" s="69" t="str">
        <f t="shared" si="29"/>
        <v>44001708</v>
      </c>
      <c r="E144" s="70" t="str">
        <f t="shared" si="26"/>
        <v>44001708Propios</v>
      </c>
      <c r="F144" s="89">
        <v>17</v>
      </c>
      <c r="G144" s="72" t="s">
        <v>80</v>
      </c>
      <c r="H144" s="100" t="s">
        <v>24076</v>
      </c>
      <c r="I144" s="112">
        <v>202400000000061</v>
      </c>
      <c r="J144" s="73" t="s">
        <v>24195</v>
      </c>
      <c r="K144" s="73" t="s">
        <v>24196</v>
      </c>
      <c r="L144" s="237"/>
      <c r="M144" s="239"/>
      <c r="N144" s="96"/>
      <c r="O144" s="67" t="s">
        <v>38</v>
      </c>
      <c r="P144" s="67" t="s">
        <v>3647</v>
      </c>
      <c r="Q144" s="67" t="s">
        <v>406</v>
      </c>
      <c r="R144" s="67" t="s">
        <v>24204</v>
      </c>
      <c r="S144" s="75">
        <v>160000000</v>
      </c>
      <c r="T144" s="88"/>
      <c r="U144" s="77">
        <f>+SUMIFS('CDP 01042026'!$U$2:$U$270,'CDP 01042026'!$E$2:$E$270,'Proyectos Codigo TIC 01042026'!D144,'CDP 01042026'!$P$2:$P$270,'Proyectos Codigo TIC 01042026'!O144)</f>
        <v>0</v>
      </c>
      <c r="V144" s="77">
        <f>+SUMIFS('CDP 01042026'!$V$2:$V$270,'CDP 01042026'!$E$2:$E$270,'Proyectos Codigo TIC 01042026'!D144,'CDP 01042026'!$P$2:$P$270,'Proyectos Codigo TIC 01042026'!O144)</f>
        <v>0</v>
      </c>
      <c r="W144" s="78">
        <f t="shared" si="27"/>
        <v>0</v>
      </c>
      <c r="X144" s="79">
        <f t="shared" si="22"/>
        <v>160000000</v>
      </c>
      <c r="Y144" s="79">
        <f>+SUMIFS('CDP 01042026'!$U$2:$U$270,'CDP 01042026'!$E$2:$E$270,'Proyectos Codigo TIC 01042026'!D144,'CDP 01042026'!$K$2:$K$270,'Proyectos Codigo TIC 01042026'!P144,'CDP 01042026'!$P$2:$P$270,'Proyectos Codigo TIC 01042026'!O144)</f>
        <v>0</v>
      </c>
      <c r="Z144" s="79">
        <f>+SUMIFS('CDP 01042026'!$Y$2:$Y$270,'CDP 01042026'!$E$2:$E$270,'Proyectos Codigo TIC 01042026'!D144,'CDP 01042026'!$K$2:$K$270,'Proyectos Codigo TIC 01042026'!Q144,'CDP 01042026'!$P$2:$P$270,'Proyectos Codigo TIC 01042026'!O144)</f>
        <v>0</v>
      </c>
      <c r="AA144" s="79">
        <f t="shared" si="23"/>
        <v>160000000</v>
      </c>
      <c r="AB144" s="79">
        <f t="shared" si="25"/>
        <v>0</v>
      </c>
      <c r="AC144" s="80">
        <f>+SUMIFS('CDP 01042026'!$W$2:$W$270,'CDP 01042026'!$E$2:$E$270,'Proyectos Codigo TIC 01042026'!D144,'CDP 01042026'!$P$2:$P$270,'Proyectos Codigo TIC 01042026'!O144)</f>
        <v>0</v>
      </c>
      <c r="AD144" s="78">
        <f t="shared" si="32"/>
        <v>0</v>
      </c>
      <c r="AE144" s="81">
        <f t="shared" si="30"/>
        <v>0</v>
      </c>
      <c r="AF144" s="82">
        <f>+SUMIFS('CDP 01042026'!$X$2:$X$270,'CDP 01042026'!$E$2:$E$270,'Proyectos Codigo TIC 01042026'!D144,'CDP 01042026'!$P$2:$P$270,'Proyectos Codigo TIC 01042026'!O144)</f>
        <v>0</v>
      </c>
      <c r="AG144" s="81">
        <f t="shared" si="31"/>
        <v>0</v>
      </c>
      <c r="AH144" s="44"/>
      <c r="AJ144" s="52"/>
      <c r="AM144" s="44"/>
      <c r="AN144" s="44"/>
    </row>
    <row r="145" spans="1:40" s="51" customFormat="1" ht="25" customHeight="1" x14ac:dyDescent="0.35">
      <c r="A145" s="103" t="s">
        <v>24194</v>
      </c>
      <c r="B145" s="67">
        <v>4400</v>
      </c>
      <c r="C145" s="68" t="str">
        <f t="shared" si="28"/>
        <v>1709</v>
      </c>
      <c r="D145" s="69" t="str">
        <f t="shared" si="29"/>
        <v>44001709</v>
      </c>
      <c r="E145" s="70" t="str">
        <f t="shared" si="26"/>
        <v>44001709Propios</v>
      </c>
      <c r="F145" s="89">
        <v>17</v>
      </c>
      <c r="G145" s="72" t="s">
        <v>24037</v>
      </c>
      <c r="H145" s="100" t="s">
        <v>24076</v>
      </c>
      <c r="I145" s="112">
        <v>202400000000061</v>
      </c>
      <c r="J145" s="73" t="s">
        <v>24195</v>
      </c>
      <c r="K145" s="73" t="s">
        <v>24196</v>
      </c>
      <c r="L145" s="237"/>
      <c r="M145" s="239"/>
      <c r="N145" s="96"/>
      <c r="O145" s="67" t="s">
        <v>38</v>
      </c>
      <c r="P145" s="67" t="s">
        <v>3647</v>
      </c>
      <c r="Q145" s="67" t="s">
        <v>406</v>
      </c>
      <c r="R145" s="67" t="s">
        <v>24205</v>
      </c>
      <c r="S145" s="75">
        <v>40000000</v>
      </c>
      <c r="T145" s="88"/>
      <c r="U145" s="77">
        <f>+SUMIFS('CDP 01042026'!$U$2:$U$270,'CDP 01042026'!$E$2:$E$270,'Proyectos Codigo TIC 01042026'!D145,'CDP 01042026'!$P$2:$P$270,'Proyectos Codigo TIC 01042026'!O145)</f>
        <v>0</v>
      </c>
      <c r="V145" s="77">
        <f>+SUMIFS('CDP 01042026'!$V$2:$V$270,'CDP 01042026'!$E$2:$E$270,'Proyectos Codigo TIC 01042026'!D145,'CDP 01042026'!$P$2:$P$270,'Proyectos Codigo TIC 01042026'!O145)</f>
        <v>0</v>
      </c>
      <c r="W145" s="78">
        <f t="shared" si="27"/>
        <v>0</v>
      </c>
      <c r="X145" s="79">
        <f t="shared" si="22"/>
        <v>40000000</v>
      </c>
      <c r="Y145" s="79">
        <f>+SUMIFS('CDP 01042026'!$U$2:$U$270,'CDP 01042026'!$E$2:$E$270,'Proyectos Codigo TIC 01042026'!D145,'CDP 01042026'!$K$2:$K$270,'Proyectos Codigo TIC 01042026'!P145,'CDP 01042026'!$P$2:$P$270,'Proyectos Codigo TIC 01042026'!O145)</f>
        <v>0</v>
      </c>
      <c r="Z145" s="79">
        <f>+SUMIFS('CDP 01042026'!$Y$2:$Y$270,'CDP 01042026'!$E$2:$E$270,'Proyectos Codigo TIC 01042026'!D145,'CDP 01042026'!$K$2:$K$270,'Proyectos Codigo TIC 01042026'!Q145,'CDP 01042026'!$P$2:$P$270,'Proyectos Codigo TIC 01042026'!O145)</f>
        <v>0</v>
      </c>
      <c r="AA145" s="79">
        <f t="shared" si="23"/>
        <v>40000000</v>
      </c>
      <c r="AB145" s="79">
        <f t="shared" si="25"/>
        <v>0</v>
      </c>
      <c r="AC145" s="80">
        <f>+SUMIFS('CDP 01042026'!$W$2:$W$270,'CDP 01042026'!$E$2:$E$270,'Proyectos Codigo TIC 01042026'!D145,'CDP 01042026'!$P$2:$P$270,'Proyectos Codigo TIC 01042026'!O145)</f>
        <v>0</v>
      </c>
      <c r="AD145" s="78">
        <f t="shared" si="32"/>
        <v>0</v>
      </c>
      <c r="AE145" s="81">
        <f t="shared" si="30"/>
        <v>0</v>
      </c>
      <c r="AF145" s="82">
        <f>+SUMIFS('CDP 01042026'!$X$2:$X$270,'CDP 01042026'!$E$2:$E$270,'Proyectos Codigo TIC 01042026'!D145,'CDP 01042026'!$P$2:$P$270,'Proyectos Codigo TIC 01042026'!O145)</f>
        <v>0</v>
      </c>
      <c r="AG145" s="81">
        <f t="shared" si="31"/>
        <v>0</v>
      </c>
      <c r="AH145" s="113"/>
      <c r="AJ145" s="52"/>
      <c r="AM145" s="44"/>
      <c r="AN145" s="44"/>
    </row>
    <row r="146" spans="1:40" s="51" customFormat="1" ht="25" customHeight="1" x14ac:dyDescent="0.35">
      <c r="A146" s="103" t="s">
        <v>24194</v>
      </c>
      <c r="B146" s="67">
        <v>4400</v>
      </c>
      <c r="C146" s="68" t="str">
        <f t="shared" si="28"/>
        <v>1799</v>
      </c>
      <c r="D146" s="69" t="str">
        <f t="shared" si="29"/>
        <v>44001799</v>
      </c>
      <c r="E146" s="70" t="str">
        <f t="shared" si="26"/>
        <v>44001799Propios</v>
      </c>
      <c r="F146" s="89">
        <v>17</v>
      </c>
      <c r="G146" s="72" t="s">
        <v>24049</v>
      </c>
      <c r="H146" s="100" t="s">
        <v>24076</v>
      </c>
      <c r="I146" s="112">
        <v>202400000000061</v>
      </c>
      <c r="J146" s="73" t="s">
        <v>24195</v>
      </c>
      <c r="K146" s="73" t="s">
        <v>24196</v>
      </c>
      <c r="L146" s="237"/>
      <c r="M146" s="239"/>
      <c r="N146" s="96"/>
      <c r="O146" s="67" t="s">
        <v>38</v>
      </c>
      <c r="P146" s="67" t="s">
        <v>3647</v>
      </c>
      <c r="Q146" s="67" t="s">
        <v>406</v>
      </c>
      <c r="R146" s="67" t="s">
        <v>24024</v>
      </c>
      <c r="S146" s="75">
        <v>4405424030</v>
      </c>
      <c r="T146" s="88"/>
      <c r="U146" s="77">
        <f>+SUMIFS('CDP 01042026'!$U$2:$U$270,'CDP 01042026'!$E$2:$E$270,'Proyectos Codigo TIC 01042026'!D146,'CDP 01042026'!$P$2:$P$270,'Proyectos Codigo TIC 01042026'!O146)</f>
        <v>0</v>
      </c>
      <c r="V146" s="77">
        <f>+SUMIFS('CDP 01042026'!$V$2:$V$270,'CDP 01042026'!$E$2:$E$270,'Proyectos Codigo TIC 01042026'!D146,'CDP 01042026'!$P$2:$P$270,'Proyectos Codigo TIC 01042026'!O146)</f>
        <v>0</v>
      </c>
      <c r="W146" s="78">
        <f t="shared" si="27"/>
        <v>0</v>
      </c>
      <c r="X146" s="79">
        <f t="shared" si="22"/>
        <v>4405424030</v>
      </c>
      <c r="Y146" s="79">
        <f>+SUMIFS('CDP 01042026'!$U$2:$U$270,'CDP 01042026'!$E$2:$E$270,'Proyectos Codigo TIC 01042026'!D146,'CDP 01042026'!$K$2:$K$270,'Proyectos Codigo TIC 01042026'!P146,'CDP 01042026'!$P$2:$P$270,'Proyectos Codigo TIC 01042026'!O146)</f>
        <v>0</v>
      </c>
      <c r="Z146" s="79">
        <f>+SUMIFS('CDP 01042026'!$Y$2:$Y$270,'CDP 01042026'!$E$2:$E$270,'Proyectos Codigo TIC 01042026'!D146,'CDP 01042026'!$K$2:$K$270,'Proyectos Codigo TIC 01042026'!Q146,'CDP 01042026'!$P$2:$P$270,'Proyectos Codigo TIC 01042026'!O146)</f>
        <v>0</v>
      </c>
      <c r="AA146" s="79">
        <f t="shared" si="23"/>
        <v>4405424030</v>
      </c>
      <c r="AB146" s="79">
        <f t="shared" si="25"/>
        <v>0</v>
      </c>
      <c r="AC146" s="80">
        <f>+SUMIFS('CDP 01042026'!$W$2:$W$270,'CDP 01042026'!$E$2:$E$270,'Proyectos Codigo TIC 01042026'!D146,'CDP 01042026'!$P$2:$P$270,'Proyectos Codigo TIC 01042026'!O146)</f>
        <v>0</v>
      </c>
      <c r="AD146" s="78"/>
      <c r="AE146" s="81">
        <f t="shared" si="30"/>
        <v>0</v>
      </c>
      <c r="AF146" s="82">
        <f>+SUMIFS('CDP 01042026'!$X$2:$X$270,'CDP 01042026'!$E$2:$E$270,'Proyectos Codigo TIC 01042026'!D146,'CDP 01042026'!$P$2:$P$270,'Proyectos Codigo TIC 01042026'!O146)</f>
        <v>0</v>
      </c>
      <c r="AG146" s="81">
        <f t="shared" si="31"/>
        <v>0</v>
      </c>
      <c r="AH146" s="113"/>
      <c r="AJ146" s="52"/>
      <c r="AM146" s="44"/>
      <c r="AN146" s="44"/>
    </row>
    <row r="147" spans="1:40" s="51" customFormat="1" ht="25" customHeight="1" x14ac:dyDescent="0.35">
      <c r="A147" s="103" t="s">
        <v>24194</v>
      </c>
      <c r="B147" s="67">
        <v>4400</v>
      </c>
      <c r="C147" s="68" t="str">
        <f t="shared" si="28"/>
        <v>1801</v>
      </c>
      <c r="D147" s="69" t="str">
        <f t="shared" si="29"/>
        <v>44001801</v>
      </c>
      <c r="E147" s="70" t="str">
        <f t="shared" si="26"/>
        <v>44001801Propios</v>
      </c>
      <c r="F147" s="71" t="s">
        <v>108</v>
      </c>
      <c r="G147" s="72" t="s">
        <v>46</v>
      </c>
      <c r="H147" s="100" t="s">
        <v>24076</v>
      </c>
      <c r="I147" s="112">
        <v>202500000023693</v>
      </c>
      <c r="J147" s="73" t="s">
        <v>24206</v>
      </c>
      <c r="K147" s="73" t="s">
        <v>24207</v>
      </c>
      <c r="L147" s="246">
        <v>5275210925</v>
      </c>
      <c r="M147" s="239">
        <f>+SUBTOTAL(9,S147:S148)</f>
        <v>5275210925</v>
      </c>
      <c r="N147" s="96"/>
      <c r="O147" s="67" t="s">
        <v>38</v>
      </c>
      <c r="P147" s="67" t="s">
        <v>3647</v>
      </c>
      <c r="Q147" s="67" t="s">
        <v>406</v>
      </c>
      <c r="R147" s="67" t="s">
        <v>24208</v>
      </c>
      <c r="S147" s="75">
        <v>5275210925</v>
      </c>
      <c r="T147" s="88"/>
      <c r="U147" s="77">
        <f>+SUMIFS('CDP 01042026'!$U$2:$U$270,'CDP 01042026'!$E$2:$E$270,'Proyectos Codigo TIC 01042026'!D147,'CDP 01042026'!$P$2:$P$270,'Proyectos Codigo TIC 01042026'!O147)</f>
        <v>0</v>
      </c>
      <c r="V147" s="77">
        <f>+SUMIFS('CDP 01042026'!$V$2:$V$270,'CDP 01042026'!$E$2:$E$270,'Proyectos Codigo TIC 01042026'!D147,'CDP 01042026'!$P$2:$P$270,'Proyectos Codigo TIC 01042026'!O147)</f>
        <v>0</v>
      </c>
      <c r="W147" s="78">
        <f t="shared" si="27"/>
        <v>0</v>
      </c>
      <c r="X147" s="79">
        <f t="shared" si="22"/>
        <v>5275210925</v>
      </c>
      <c r="Y147" s="79">
        <f>+SUMIFS('CDP 01042026'!$U$2:$U$270,'CDP 01042026'!$E$2:$E$270,'Proyectos Codigo TIC 01042026'!D147,'CDP 01042026'!$K$2:$K$270,'Proyectos Codigo TIC 01042026'!P147,'CDP 01042026'!$P$2:$P$270,'Proyectos Codigo TIC 01042026'!O147)</f>
        <v>0</v>
      </c>
      <c r="Z147" s="79">
        <f>+SUMIFS('CDP 01042026'!$Y$2:$Y$270,'CDP 01042026'!$E$2:$E$270,'Proyectos Codigo TIC 01042026'!D147,'CDP 01042026'!$K$2:$K$270,'Proyectos Codigo TIC 01042026'!Q147,'CDP 01042026'!$P$2:$P$270,'Proyectos Codigo TIC 01042026'!O147)</f>
        <v>0</v>
      </c>
      <c r="AA147" s="79">
        <f t="shared" si="23"/>
        <v>5275210925</v>
      </c>
      <c r="AB147" s="79">
        <f t="shared" si="25"/>
        <v>0</v>
      </c>
      <c r="AC147" s="80">
        <f>+SUMIFS('CDP 01042026'!$W$2:$W$270,'CDP 01042026'!$E$2:$E$270,'Proyectos Codigo TIC 01042026'!D147,'CDP 01042026'!$P$2:$P$270,'Proyectos Codigo TIC 01042026'!O147)</f>
        <v>0</v>
      </c>
      <c r="AD147" s="78"/>
      <c r="AE147" s="81"/>
      <c r="AF147" s="82">
        <f>+SUMIFS('CDP 01042026'!$X$2:$X$270,'CDP 01042026'!$E$2:$E$270,'Proyectos Codigo TIC 01042026'!D147,'CDP 01042026'!$P$2:$P$270,'Proyectos Codigo TIC 01042026'!O147)</f>
        <v>0</v>
      </c>
      <c r="AG147" s="81"/>
      <c r="AH147" s="44"/>
      <c r="AJ147" s="52"/>
      <c r="AM147" s="44"/>
      <c r="AN147" s="44"/>
    </row>
    <row r="148" spans="1:40" s="51" customFormat="1" ht="25" customHeight="1" x14ac:dyDescent="0.35">
      <c r="A148" s="103" t="s">
        <v>24194</v>
      </c>
      <c r="B148" s="67">
        <v>4400</v>
      </c>
      <c r="C148" s="68" t="str">
        <f t="shared" si="28"/>
        <v>18xx</v>
      </c>
      <c r="D148" s="69" t="str">
        <f t="shared" si="29"/>
        <v>440018xx</v>
      </c>
      <c r="E148" s="70" t="str">
        <f t="shared" si="26"/>
        <v>440018xxPropios</v>
      </c>
      <c r="F148" s="71" t="s">
        <v>108</v>
      </c>
      <c r="G148" s="72" t="s">
        <v>24209</v>
      </c>
      <c r="H148" s="100" t="s">
        <v>24076</v>
      </c>
      <c r="I148" s="112">
        <v>202500000023693</v>
      </c>
      <c r="J148" s="73" t="s">
        <v>24206</v>
      </c>
      <c r="K148" s="73" t="s">
        <v>24207</v>
      </c>
      <c r="L148" s="246"/>
      <c r="M148" s="239"/>
      <c r="N148" s="96"/>
      <c r="O148" s="67" t="s">
        <v>38</v>
      </c>
      <c r="P148" s="67" t="s">
        <v>3647</v>
      </c>
      <c r="Q148" s="67" t="s">
        <v>406</v>
      </c>
      <c r="R148" s="67" t="s">
        <v>24210</v>
      </c>
      <c r="S148" s="75">
        <v>0</v>
      </c>
      <c r="T148" s="88"/>
      <c r="U148" s="77">
        <f>+SUMIFS('CDP 01042026'!$U$2:$U$270,'CDP 01042026'!$E$2:$E$270,'Proyectos Codigo TIC 01042026'!D148,'CDP 01042026'!$P$2:$P$270,'Proyectos Codigo TIC 01042026'!O148)</f>
        <v>0</v>
      </c>
      <c r="V148" s="77">
        <f>+SUMIFS('CDP 01042026'!$V$2:$V$270,'CDP 01042026'!$E$2:$E$270,'Proyectos Codigo TIC 01042026'!D148,'CDP 01042026'!$P$2:$P$270,'Proyectos Codigo TIC 01042026'!O148)</f>
        <v>0</v>
      </c>
      <c r="W148" s="78" t="e">
        <f t="shared" si="27"/>
        <v>#DIV/0!</v>
      </c>
      <c r="X148" s="79">
        <f t="shared" si="22"/>
        <v>0</v>
      </c>
      <c r="Y148" s="79">
        <f>+SUMIFS('CDP 01042026'!$U$2:$U$270,'CDP 01042026'!$E$2:$E$270,'Proyectos Codigo TIC 01042026'!D148,'CDP 01042026'!$K$2:$K$270,'Proyectos Codigo TIC 01042026'!P148,'CDP 01042026'!$P$2:$P$270,'Proyectos Codigo TIC 01042026'!O148)</f>
        <v>0</v>
      </c>
      <c r="Z148" s="79">
        <f>+SUMIFS('CDP 01042026'!$Y$2:$Y$270,'CDP 01042026'!$E$2:$E$270,'Proyectos Codigo TIC 01042026'!D148,'CDP 01042026'!$K$2:$K$270,'Proyectos Codigo TIC 01042026'!Q148,'CDP 01042026'!$P$2:$P$270,'Proyectos Codigo TIC 01042026'!O148)</f>
        <v>0</v>
      </c>
      <c r="AA148" s="79">
        <f t="shared" si="23"/>
        <v>0</v>
      </c>
      <c r="AB148" s="79">
        <f t="shared" si="25"/>
        <v>0</v>
      </c>
      <c r="AC148" s="80">
        <f>+SUMIFS('CDP 01042026'!$W$2:$W$270,'CDP 01042026'!$E$2:$E$270,'Proyectos Codigo TIC 01042026'!D148,'CDP 01042026'!$P$2:$P$270,'Proyectos Codigo TIC 01042026'!O148)</f>
        <v>0</v>
      </c>
      <c r="AD148" s="78"/>
      <c r="AE148" s="81"/>
      <c r="AF148" s="82">
        <f>+SUMIFS('CDP 01042026'!$X$2:$X$270,'CDP 01042026'!$E$2:$E$270,'Proyectos Codigo TIC 01042026'!D148,'CDP 01042026'!$P$2:$P$270,'Proyectos Codigo TIC 01042026'!O148)</f>
        <v>0</v>
      </c>
      <c r="AG148" s="81"/>
      <c r="AH148" s="44"/>
      <c r="AJ148" s="52"/>
      <c r="AM148" s="44"/>
      <c r="AN148" s="44"/>
    </row>
    <row r="149" spans="1:40" s="51" customFormat="1" ht="25" customHeight="1" x14ac:dyDescent="0.35">
      <c r="A149" s="121" t="s">
        <v>24211</v>
      </c>
      <c r="B149" s="67">
        <v>4400</v>
      </c>
      <c r="C149" s="68" t="str">
        <f t="shared" si="28"/>
        <v>201</v>
      </c>
      <c r="D149" s="69" t="str">
        <f t="shared" si="29"/>
        <v>4400201</v>
      </c>
      <c r="E149" s="70" t="str">
        <f t="shared" si="26"/>
        <v>4400201Propios</v>
      </c>
      <c r="F149" s="71" t="s">
        <v>24212</v>
      </c>
      <c r="G149" s="72" t="s">
        <v>46</v>
      </c>
      <c r="H149" s="100" t="s">
        <v>24211</v>
      </c>
      <c r="I149" s="100" t="s">
        <v>24211</v>
      </c>
      <c r="J149" s="100" t="s">
        <v>24213</v>
      </c>
      <c r="K149" s="73" t="s">
        <v>41</v>
      </c>
      <c r="L149" s="247">
        <v>12844900000</v>
      </c>
      <c r="M149" s="239">
        <f>SUBTOTAL(9,S149:S181)</f>
        <v>12844900000</v>
      </c>
      <c r="N149" s="96"/>
      <c r="O149" s="67" t="s">
        <v>38</v>
      </c>
      <c r="P149" s="67" t="s">
        <v>3647</v>
      </c>
      <c r="Q149" s="67" t="s">
        <v>406</v>
      </c>
      <c r="R149" s="67" t="s">
        <v>24214</v>
      </c>
      <c r="S149" s="86">
        <v>1211433863</v>
      </c>
      <c r="T149" s="88"/>
      <c r="U149" s="77">
        <f>+SUMIFS('CDP 01042026'!$U$2:$U$270,'CDP 01042026'!$E$2:$E$270,'Proyectos Codigo TIC 01042026'!D149,'CDP 01042026'!$P$2:$P$270,'Proyectos Codigo TIC 01042026'!O149)</f>
        <v>0</v>
      </c>
      <c r="V149" s="77">
        <f>+SUMIFS('CDP 01042026'!$V$2:$V$270,'CDP 01042026'!$E$2:$E$270,'Proyectos Codigo TIC 01042026'!D149,'CDP 01042026'!$P$2:$P$270,'Proyectos Codigo TIC 01042026'!O149)</f>
        <v>0</v>
      </c>
      <c r="W149" s="78">
        <f t="shared" si="27"/>
        <v>0</v>
      </c>
      <c r="X149" s="79">
        <f t="shared" si="22"/>
        <v>1211433863</v>
      </c>
      <c r="Y149" s="79">
        <f>+SUMIFS('CDP 01042026'!$U$2:$U$270,'CDP 01042026'!$E$2:$E$270,'Proyectos Codigo TIC 01042026'!D149,'CDP 01042026'!$K$2:$K$270,'Proyectos Codigo TIC 01042026'!P149,'CDP 01042026'!$P$2:$P$270,'Proyectos Codigo TIC 01042026'!O149)</f>
        <v>0</v>
      </c>
      <c r="Z149" s="79">
        <f>+SUMIFS('CDP 01042026'!$Y$2:$Y$270,'CDP 01042026'!$E$2:$E$270,'Proyectos Codigo TIC 01042026'!D149,'CDP 01042026'!$K$2:$K$270,'Proyectos Codigo TIC 01042026'!Q149,'CDP 01042026'!$P$2:$P$270,'Proyectos Codigo TIC 01042026'!O149)</f>
        <v>0</v>
      </c>
      <c r="AA149" s="79">
        <f t="shared" si="23"/>
        <v>1211433863</v>
      </c>
      <c r="AB149" s="79">
        <f t="shared" si="25"/>
        <v>0</v>
      </c>
      <c r="AC149" s="80">
        <f>+SUMIFS('CDP 01042026'!$W$2:$W$270,'CDP 01042026'!$E$2:$E$270,'Proyectos Codigo TIC 01042026'!D149,'CDP 01042026'!$P$2:$P$270,'Proyectos Codigo TIC 01042026'!O149)</f>
        <v>0</v>
      </c>
      <c r="AD149" s="78">
        <f t="shared" ref="AD149:AD155" si="33">+AC149/S149</f>
        <v>0</v>
      </c>
      <c r="AE149" s="81">
        <f t="shared" ref="AE149:AE197" si="34">+U149-AC149</f>
        <v>0</v>
      </c>
      <c r="AF149" s="82">
        <f>+SUMIFS('CDP 01042026'!$X$2:$X$270,'CDP 01042026'!$E$2:$E$270,'Proyectos Codigo TIC 01042026'!D149,'CDP 01042026'!$P$2:$P$270,'Proyectos Codigo TIC 01042026'!O149)</f>
        <v>0</v>
      </c>
      <c r="AG149" s="81">
        <f t="shared" ref="AG149:AG197" si="35">+U149-AF149</f>
        <v>0</v>
      </c>
      <c r="AH149" s="44"/>
      <c r="AJ149" s="52"/>
      <c r="AM149" s="44"/>
      <c r="AN149" s="44"/>
    </row>
    <row r="150" spans="1:40" s="51" customFormat="1" ht="25" customHeight="1" x14ac:dyDescent="0.35">
      <c r="A150" s="121" t="s">
        <v>24211</v>
      </c>
      <c r="B150" s="67">
        <v>4400</v>
      </c>
      <c r="C150" s="68" t="str">
        <f t="shared" si="28"/>
        <v>202</v>
      </c>
      <c r="D150" s="69" t="str">
        <f t="shared" si="29"/>
        <v>4400202</v>
      </c>
      <c r="E150" s="70" t="str">
        <f t="shared" si="26"/>
        <v>4400202Propios</v>
      </c>
      <c r="F150" s="71" t="s">
        <v>24212</v>
      </c>
      <c r="G150" s="72" t="s">
        <v>37</v>
      </c>
      <c r="H150" s="100" t="s">
        <v>24211</v>
      </c>
      <c r="I150" s="100" t="s">
        <v>24211</v>
      </c>
      <c r="J150" s="100" t="s">
        <v>24213</v>
      </c>
      <c r="K150" s="73" t="s">
        <v>41</v>
      </c>
      <c r="L150" s="248"/>
      <c r="M150" s="239"/>
      <c r="N150" s="96"/>
      <c r="O150" s="67" t="s">
        <v>38</v>
      </c>
      <c r="P150" s="67" t="s">
        <v>3647</v>
      </c>
      <c r="Q150" s="67" t="s">
        <v>406</v>
      </c>
      <c r="R150" s="67" t="s">
        <v>24215</v>
      </c>
      <c r="S150" s="75">
        <v>500000000</v>
      </c>
      <c r="T150" s="88"/>
      <c r="U150" s="77">
        <f>+SUMIFS('CDP 01042026'!$U$2:$U$270,'CDP 01042026'!$E$2:$E$270,'Proyectos Codigo TIC 01042026'!D150,'CDP 01042026'!$P$2:$P$270,'Proyectos Codigo TIC 01042026'!O150)</f>
        <v>0</v>
      </c>
      <c r="V150" s="77">
        <f>+SUMIFS('CDP 01042026'!$V$2:$V$270,'CDP 01042026'!$E$2:$E$270,'Proyectos Codigo TIC 01042026'!D150,'CDP 01042026'!$P$2:$P$270,'Proyectos Codigo TIC 01042026'!O150)</f>
        <v>0</v>
      </c>
      <c r="W150" s="78">
        <f t="shared" si="27"/>
        <v>0</v>
      </c>
      <c r="X150" s="79">
        <f t="shared" si="22"/>
        <v>500000000</v>
      </c>
      <c r="Y150" s="79">
        <f>+SUMIFS('CDP 01042026'!$U$2:$U$270,'CDP 01042026'!$E$2:$E$270,'Proyectos Codigo TIC 01042026'!D150,'CDP 01042026'!$K$2:$K$270,'Proyectos Codigo TIC 01042026'!P150,'CDP 01042026'!$P$2:$P$270,'Proyectos Codigo TIC 01042026'!O150)</f>
        <v>0</v>
      </c>
      <c r="Z150" s="79">
        <f>+SUMIFS('CDP 01042026'!$Y$2:$Y$270,'CDP 01042026'!$E$2:$E$270,'Proyectos Codigo TIC 01042026'!D150,'CDP 01042026'!$K$2:$K$270,'Proyectos Codigo TIC 01042026'!Q150,'CDP 01042026'!$P$2:$P$270,'Proyectos Codigo TIC 01042026'!O150)</f>
        <v>0</v>
      </c>
      <c r="AA150" s="79">
        <f t="shared" si="23"/>
        <v>500000000</v>
      </c>
      <c r="AB150" s="79">
        <f t="shared" si="25"/>
        <v>0</v>
      </c>
      <c r="AC150" s="80">
        <f>+SUMIFS('CDP 01042026'!$W$2:$W$270,'CDP 01042026'!$E$2:$E$270,'Proyectos Codigo TIC 01042026'!D150,'CDP 01042026'!$P$2:$P$270,'Proyectos Codigo TIC 01042026'!O150)</f>
        <v>0</v>
      </c>
      <c r="AD150" s="78">
        <f t="shared" si="33"/>
        <v>0</v>
      </c>
      <c r="AE150" s="81">
        <f t="shared" si="34"/>
        <v>0</v>
      </c>
      <c r="AF150" s="82">
        <f>+SUMIFS('CDP 01042026'!$X$2:$X$270,'CDP 01042026'!$E$2:$E$270,'Proyectos Codigo TIC 01042026'!D150,'CDP 01042026'!$P$2:$P$270,'Proyectos Codigo TIC 01042026'!O150)</f>
        <v>0</v>
      </c>
      <c r="AG150" s="81">
        <f t="shared" si="35"/>
        <v>0</v>
      </c>
      <c r="AH150" s="44"/>
      <c r="AJ150" s="52"/>
      <c r="AM150" s="44"/>
      <c r="AN150" s="44"/>
    </row>
    <row r="151" spans="1:40" s="51" customFormat="1" ht="25" customHeight="1" x14ac:dyDescent="0.35">
      <c r="A151" s="121" t="s">
        <v>24211</v>
      </c>
      <c r="B151" s="67">
        <v>4400</v>
      </c>
      <c r="C151" s="68" t="str">
        <f t="shared" si="28"/>
        <v>203</v>
      </c>
      <c r="D151" s="69" t="str">
        <f t="shared" si="29"/>
        <v>4400203</v>
      </c>
      <c r="E151" s="70" t="str">
        <f t="shared" si="26"/>
        <v>4400203Propios</v>
      </c>
      <c r="F151" s="71" t="s">
        <v>24212</v>
      </c>
      <c r="G151" s="72" t="s">
        <v>43</v>
      </c>
      <c r="H151" s="100" t="s">
        <v>24211</v>
      </c>
      <c r="I151" s="100" t="s">
        <v>24211</v>
      </c>
      <c r="J151" s="100" t="s">
        <v>24213</v>
      </c>
      <c r="K151" s="73" t="s">
        <v>41</v>
      </c>
      <c r="L151" s="248"/>
      <c r="M151" s="239"/>
      <c r="N151" s="96"/>
      <c r="O151" s="67" t="s">
        <v>38</v>
      </c>
      <c r="P151" s="67" t="s">
        <v>3647</v>
      </c>
      <c r="Q151" s="67" t="s">
        <v>406</v>
      </c>
      <c r="R151" s="67" t="s">
        <v>24216</v>
      </c>
      <c r="S151" s="75">
        <v>137507576</v>
      </c>
      <c r="T151" s="88"/>
      <c r="U151" s="77">
        <f>+SUMIFS('CDP 01042026'!$U$2:$U$270,'CDP 01042026'!$E$2:$E$270,'Proyectos Codigo TIC 01042026'!D151,'CDP 01042026'!$P$2:$P$270,'Proyectos Codigo TIC 01042026'!O151)</f>
        <v>0</v>
      </c>
      <c r="V151" s="77">
        <f>+SUMIFS('CDP 01042026'!$V$2:$V$270,'CDP 01042026'!$E$2:$E$270,'Proyectos Codigo TIC 01042026'!D151,'CDP 01042026'!$P$2:$P$270,'Proyectos Codigo TIC 01042026'!O151)</f>
        <v>0</v>
      </c>
      <c r="W151" s="78">
        <f t="shared" si="27"/>
        <v>0</v>
      </c>
      <c r="X151" s="79">
        <f t="shared" si="22"/>
        <v>137507576</v>
      </c>
      <c r="Y151" s="79">
        <f>+SUMIFS('CDP 01042026'!$U$2:$U$270,'CDP 01042026'!$E$2:$E$270,'Proyectos Codigo TIC 01042026'!D151,'CDP 01042026'!$K$2:$K$270,'Proyectos Codigo TIC 01042026'!P151,'CDP 01042026'!$P$2:$P$270,'Proyectos Codigo TIC 01042026'!O151)</f>
        <v>0</v>
      </c>
      <c r="Z151" s="79">
        <f>+SUMIFS('CDP 01042026'!$Y$2:$Y$270,'CDP 01042026'!$E$2:$E$270,'Proyectos Codigo TIC 01042026'!D151,'CDP 01042026'!$K$2:$K$270,'Proyectos Codigo TIC 01042026'!Q151,'CDP 01042026'!$P$2:$P$270,'Proyectos Codigo TIC 01042026'!O151)</f>
        <v>0</v>
      </c>
      <c r="AA151" s="79">
        <f t="shared" si="23"/>
        <v>137507576</v>
      </c>
      <c r="AB151" s="79">
        <f t="shared" si="25"/>
        <v>0</v>
      </c>
      <c r="AC151" s="80">
        <f>+SUMIFS('CDP 01042026'!$W$2:$W$270,'CDP 01042026'!$E$2:$E$270,'Proyectos Codigo TIC 01042026'!D151,'CDP 01042026'!$P$2:$P$270,'Proyectos Codigo TIC 01042026'!O151)</f>
        <v>0</v>
      </c>
      <c r="AD151" s="78">
        <f t="shared" si="33"/>
        <v>0</v>
      </c>
      <c r="AE151" s="81">
        <f t="shared" si="34"/>
        <v>0</v>
      </c>
      <c r="AF151" s="82">
        <f>+SUMIFS('CDP 01042026'!$X$2:$X$270,'CDP 01042026'!$E$2:$E$270,'Proyectos Codigo TIC 01042026'!D151,'CDP 01042026'!$P$2:$P$270,'Proyectos Codigo TIC 01042026'!O151)</f>
        <v>0</v>
      </c>
      <c r="AG151" s="81">
        <f t="shared" si="35"/>
        <v>0</v>
      </c>
      <c r="AH151" s="44"/>
      <c r="AJ151" s="52"/>
      <c r="AM151" s="44"/>
      <c r="AN151" s="44"/>
    </row>
    <row r="152" spans="1:40" s="51" customFormat="1" ht="25" customHeight="1" x14ac:dyDescent="0.35">
      <c r="A152" s="121" t="s">
        <v>24211</v>
      </c>
      <c r="B152" s="67">
        <v>4400</v>
      </c>
      <c r="C152" s="68" t="str">
        <f t="shared" si="28"/>
        <v>204</v>
      </c>
      <c r="D152" s="69" t="str">
        <f t="shared" si="29"/>
        <v>4400204</v>
      </c>
      <c r="E152" s="70" t="str">
        <f t="shared" si="26"/>
        <v>4400204Propios</v>
      </c>
      <c r="F152" s="71" t="s">
        <v>24212</v>
      </c>
      <c r="G152" s="72" t="s">
        <v>62</v>
      </c>
      <c r="H152" s="100" t="s">
        <v>24211</v>
      </c>
      <c r="I152" s="100" t="s">
        <v>24211</v>
      </c>
      <c r="J152" s="100" t="s">
        <v>24213</v>
      </c>
      <c r="K152" s="73" t="s">
        <v>41</v>
      </c>
      <c r="L152" s="248"/>
      <c r="M152" s="239"/>
      <c r="N152" s="96"/>
      <c r="O152" s="67" t="s">
        <v>38</v>
      </c>
      <c r="P152" s="67" t="s">
        <v>3647</v>
      </c>
      <c r="Q152" s="67" t="s">
        <v>406</v>
      </c>
      <c r="R152" s="67" t="s">
        <v>24217</v>
      </c>
      <c r="S152" s="75">
        <f>2147089968-25000000</f>
        <v>2122089968</v>
      </c>
      <c r="T152" s="88"/>
      <c r="U152" s="77">
        <f>+SUMIFS('CDP 01042026'!$U$2:$U$270,'CDP 01042026'!$E$2:$E$270,'Proyectos Codigo TIC 01042026'!D152,'CDP 01042026'!$P$2:$P$270,'Proyectos Codigo TIC 01042026'!O152)</f>
        <v>0</v>
      </c>
      <c r="V152" s="77">
        <f>+SUMIFS('CDP 01042026'!$V$2:$V$270,'CDP 01042026'!$E$2:$E$270,'Proyectos Codigo TIC 01042026'!D152,'CDP 01042026'!$P$2:$P$270,'Proyectos Codigo TIC 01042026'!O152)</f>
        <v>0</v>
      </c>
      <c r="W152" s="78">
        <f t="shared" si="27"/>
        <v>0</v>
      </c>
      <c r="X152" s="79">
        <f t="shared" si="22"/>
        <v>2122089968</v>
      </c>
      <c r="Y152" s="79">
        <f>+SUMIFS('CDP 01042026'!$U$2:$U$270,'CDP 01042026'!$E$2:$E$270,'Proyectos Codigo TIC 01042026'!D152,'CDP 01042026'!$K$2:$K$270,'Proyectos Codigo TIC 01042026'!P152,'CDP 01042026'!$P$2:$P$270,'Proyectos Codigo TIC 01042026'!O152)</f>
        <v>0</v>
      </c>
      <c r="Z152" s="79">
        <f>+SUMIFS('CDP 01042026'!$Y$2:$Y$270,'CDP 01042026'!$E$2:$E$270,'Proyectos Codigo TIC 01042026'!D152,'CDP 01042026'!$K$2:$K$270,'Proyectos Codigo TIC 01042026'!Q152,'CDP 01042026'!$P$2:$P$270,'Proyectos Codigo TIC 01042026'!O152)</f>
        <v>0</v>
      </c>
      <c r="AA152" s="79">
        <f t="shared" si="23"/>
        <v>2122089968</v>
      </c>
      <c r="AB152" s="79">
        <f t="shared" si="25"/>
        <v>0</v>
      </c>
      <c r="AC152" s="80">
        <f>+SUMIFS('CDP 01042026'!$W$2:$W$270,'CDP 01042026'!$E$2:$E$270,'Proyectos Codigo TIC 01042026'!D152,'CDP 01042026'!$P$2:$P$270,'Proyectos Codigo TIC 01042026'!O152)</f>
        <v>0</v>
      </c>
      <c r="AD152" s="78">
        <f t="shared" si="33"/>
        <v>0</v>
      </c>
      <c r="AE152" s="81">
        <f t="shared" si="34"/>
        <v>0</v>
      </c>
      <c r="AF152" s="82">
        <f>+SUMIFS('CDP 01042026'!$X$2:$X$270,'CDP 01042026'!$E$2:$E$270,'Proyectos Codigo TIC 01042026'!D152,'CDP 01042026'!$P$2:$P$270,'Proyectos Codigo TIC 01042026'!O152)</f>
        <v>0</v>
      </c>
      <c r="AG152" s="81">
        <f t="shared" si="35"/>
        <v>0</v>
      </c>
      <c r="AH152" s="44"/>
      <c r="AJ152" s="52"/>
      <c r="AM152" s="44"/>
      <c r="AN152" s="44"/>
    </row>
    <row r="153" spans="1:40" ht="25" customHeight="1" x14ac:dyDescent="0.35">
      <c r="A153" s="121" t="s">
        <v>24211</v>
      </c>
      <c r="B153" s="67">
        <v>4400</v>
      </c>
      <c r="C153" s="68" t="str">
        <f>F153&amp;G153</f>
        <v>205</v>
      </c>
      <c r="D153" s="69" t="str">
        <f t="shared" si="29"/>
        <v>4400205</v>
      </c>
      <c r="E153" s="70" t="str">
        <f t="shared" si="26"/>
        <v>4400205Propios</v>
      </c>
      <c r="F153" s="89">
        <v>2</v>
      </c>
      <c r="G153" s="72" t="s">
        <v>24031</v>
      </c>
      <c r="H153" s="100" t="s">
        <v>24211</v>
      </c>
      <c r="I153" s="100" t="s">
        <v>24211</v>
      </c>
      <c r="J153" s="100" t="s">
        <v>24213</v>
      </c>
      <c r="K153" s="73" t="s">
        <v>41</v>
      </c>
      <c r="L153" s="248"/>
      <c r="M153" s="239"/>
      <c r="N153" s="96"/>
      <c r="O153" s="67" t="s">
        <v>38</v>
      </c>
      <c r="P153" s="67" t="s">
        <v>3647</v>
      </c>
      <c r="Q153" s="67" t="s">
        <v>406</v>
      </c>
      <c r="R153" s="67" t="s">
        <v>24218</v>
      </c>
      <c r="S153" s="75">
        <v>120000000</v>
      </c>
      <c r="T153" s="88"/>
      <c r="U153" s="77">
        <f>+SUMIFS('CDP 01042026'!$U$2:$U$270,'CDP 01042026'!$E$2:$E$270,'Proyectos Codigo TIC 01042026'!D153,'CDP 01042026'!$P$2:$P$270,'Proyectos Codigo TIC 01042026'!O153)</f>
        <v>0</v>
      </c>
      <c r="V153" s="77">
        <f>+SUMIFS('CDP 01042026'!$V$2:$V$270,'CDP 01042026'!$E$2:$E$270,'Proyectos Codigo TIC 01042026'!D153,'CDP 01042026'!$P$2:$P$270,'Proyectos Codigo TIC 01042026'!O153)</f>
        <v>0</v>
      </c>
      <c r="W153" s="78">
        <f t="shared" si="27"/>
        <v>0</v>
      </c>
      <c r="X153" s="79">
        <f t="shared" si="22"/>
        <v>120000000</v>
      </c>
      <c r="Y153" s="79">
        <f>+SUMIFS('CDP 01042026'!$U$2:$U$270,'CDP 01042026'!$E$2:$E$270,'Proyectos Codigo TIC 01042026'!D153,'CDP 01042026'!$K$2:$K$270,'Proyectos Codigo TIC 01042026'!P153,'CDP 01042026'!$P$2:$P$270,'Proyectos Codigo TIC 01042026'!O153)</f>
        <v>0</v>
      </c>
      <c r="Z153" s="79">
        <f>+SUMIFS('CDP 01042026'!$Y$2:$Y$270,'CDP 01042026'!$E$2:$E$270,'Proyectos Codigo TIC 01042026'!D153,'CDP 01042026'!$K$2:$K$270,'Proyectos Codigo TIC 01042026'!Q153,'CDP 01042026'!$P$2:$P$270,'Proyectos Codigo TIC 01042026'!O153)</f>
        <v>0</v>
      </c>
      <c r="AA153" s="79">
        <f t="shared" si="23"/>
        <v>120000000</v>
      </c>
      <c r="AB153" s="79">
        <f t="shared" si="25"/>
        <v>0</v>
      </c>
      <c r="AC153" s="80">
        <f>+SUMIFS('CDP 01042026'!$W$2:$W$270,'CDP 01042026'!$E$2:$E$270,'Proyectos Codigo TIC 01042026'!D153,'CDP 01042026'!$P$2:$P$270,'Proyectos Codigo TIC 01042026'!O153)</f>
        <v>0</v>
      </c>
      <c r="AD153" s="78">
        <f t="shared" si="33"/>
        <v>0</v>
      </c>
      <c r="AE153" s="81">
        <f t="shared" si="34"/>
        <v>0</v>
      </c>
      <c r="AF153" s="82">
        <f>+SUMIFS('CDP 01042026'!$X$2:$X$270,'CDP 01042026'!$E$2:$E$270,'Proyectos Codigo TIC 01042026'!D153,'CDP 01042026'!$P$2:$P$270,'Proyectos Codigo TIC 01042026'!O153)</f>
        <v>0</v>
      </c>
      <c r="AG153" s="81">
        <f t="shared" si="35"/>
        <v>0</v>
      </c>
    </row>
    <row r="154" spans="1:40" ht="25" customHeight="1" x14ac:dyDescent="0.35">
      <c r="A154" s="121" t="s">
        <v>24211</v>
      </c>
      <c r="B154" s="67">
        <v>4400</v>
      </c>
      <c r="C154" s="68" t="str">
        <f t="shared" si="28"/>
        <v>206</v>
      </c>
      <c r="D154" s="69" t="str">
        <f t="shared" si="29"/>
        <v>4400206</v>
      </c>
      <c r="E154" s="70" t="str">
        <f t="shared" si="26"/>
        <v>4400206Propios</v>
      </c>
      <c r="F154" s="89">
        <v>2</v>
      </c>
      <c r="G154" s="72" t="s">
        <v>24033</v>
      </c>
      <c r="H154" s="100" t="s">
        <v>24211</v>
      </c>
      <c r="I154" s="100" t="s">
        <v>24211</v>
      </c>
      <c r="J154" s="100" t="s">
        <v>24213</v>
      </c>
      <c r="K154" s="73" t="s">
        <v>41</v>
      </c>
      <c r="L154" s="248"/>
      <c r="M154" s="239"/>
      <c r="N154" s="96"/>
      <c r="O154" s="67" t="s">
        <v>38</v>
      </c>
      <c r="P154" s="67" t="s">
        <v>3647</v>
      </c>
      <c r="Q154" s="67" t="s">
        <v>406</v>
      </c>
      <c r="R154" s="67" t="s">
        <v>24219</v>
      </c>
      <c r="S154" s="86">
        <v>143181201</v>
      </c>
      <c r="T154" s="88"/>
      <c r="U154" s="77">
        <f>+SUMIFS('CDP 01042026'!$U$2:$U$270,'CDP 01042026'!$E$2:$E$270,'Proyectos Codigo TIC 01042026'!D154,'CDP 01042026'!$P$2:$P$270,'Proyectos Codigo TIC 01042026'!O154)</f>
        <v>0</v>
      </c>
      <c r="V154" s="77">
        <f>+SUMIFS('CDP 01042026'!$V$2:$V$270,'CDP 01042026'!$E$2:$E$270,'Proyectos Codigo TIC 01042026'!D154,'CDP 01042026'!$P$2:$P$270,'Proyectos Codigo TIC 01042026'!O154)</f>
        <v>0</v>
      </c>
      <c r="W154" s="78">
        <f t="shared" si="27"/>
        <v>0</v>
      </c>
      <c r="X154" s="79">
        <f t="shared" si="22"/>
        <v>143181201</v>
      </c>
      <c r="Y154" s="79">
        <f>+SUMIFS('CDP 01042026'!$U$2:$U$270,'CDP 01042026'!$E$2:$E$270,'Proyectos Codigo TIC 01042026'!D154,'CDP 01042026'!$K$2:$K$270,'Proyectos Codigo TIC 01042026'!P154,'CDP 01042026'!$P$2:$P$270,'Proyectos Codigo TIC 01042026'!O154)</f>
        <v>0</v>
      </c>
      <c r="Z154" s="79">
        <f>+SUMIFS('CDP 01042026'!$Y$2:$Y$270,'CDP 01042026'!$E$2:$E$270,'Proyectos Codigo TIC 01042026'!D154,'CDP 01042026'!$K$2:$K$270,'Proyectos Codigo TIC 01042026'!Q154,'CDP 01042026'!$P$2:$P$270,'Proyectos Codigo TIC 01042026'!O154)</f>
        <v>0</v>
      </c>
      <c r="AA154" s="79">
        <f t="shared" si="23"/>
        <v>143181201</v>
      </c>
      <c r="AB154" s="79">
        <f t="shared" si="25"/>
        <v>0</v>
      </c>
      <c r="AC154" s="80">
        <f>+SUMIFS('CDP 01042026'!$W$2:$W$270,'CDP 01042026'!$E$2:$E$270,'Proyectos Codigo TIC 01042026'!D154,'CDP 01042026'!$P$2:$P$270,'Proyectos Codigo TIC 01042026'!O154)</f>
        <v>0</v>
      </c>
      <c r="AD154" s="78">
        <f t="shared" si="33"/>
        <v>0</v>
      </c>
      <c r="AE154" s="81">
        <f t="shared" si="34"/>
        <v>0</v>
      </c>
      <c r="AF154" s="82">
        <f>+SUMIFS('CDP 01042026'!$X$2:$X$270,'CDP 01042026'!$E$2:$E$270,'Proyectos Codigo TIC 01042026'!D154,'CDP 01042026'!$P$2:$P$270,'Proyectos Codigo TIC 01042026'!O154)</f>
        <v>0</v>
      </c>
      <c r="AG154" s="81">
        <f t="shared" si="35"/>
        <v>0</v>
      </c>
    </row>
    <row r="155" spans="1:40" ht="25" customHeight="1" x14ac:dyDescent="0.35">
      <c r="A155" s="121" t="s">
        <v>24211</v>
      </c>
      <c r="B155" s="67">
        <v>4400</v>
      </c>
      <c r="C155" s="68" t="str">
        <f t="shared" si="28"/>
        <v>207</v>
      </c>
      <c r="D155" s="69" t="str">
        <f t="shared" si="29"/>
        <v>4400207</v>
      </c>
      <c r="E155" s="70" t="str">
        <f t="shared" si="26"/>
        <v>4400207Propios</v>
      </c>
      <c r="F155" s="89">
        <v>2</v>
      </c>
      <c r="G155" s="72" t="s">
        <v>70</v>
      </c>
      <c r="H155" s="100" t="s">
        <v>24211</v>
      </c>
      <c r="I155" s="100" t="s">
        <v>24211</v>
      </c>
      <c r="J155" s="100" t="s">
        <v>24213</v>
      </c>
      <c r="K155" s="73" t="s">
        <v>41</v>
      </c>
      <c r="L155" s="248"/>
      <c r="M155" s="239"/>
      <c r="N155" s="96"/>
      <c r="O155" s="67" t="s">
        <v>38</v>
      </c>
      <c r="P155" s="67" t="s">
        <v>3647</v>
      </c>
      <c r="Q155" s="67" t="s">
        <v>406</v>
      </c>
      <c r="R155" s="67" t="s">
        <v>24220</v>
      </c>
      <c r="S155" s="86">
        <v>3540128707</v>
      </c>
      <c r="T155" s="88"/>
      <c r="U155" s="77">
        <f>+SUMIFS('CDP 01042026'!$U$2:$U$270,'CDP 01042026'!$E$2:$E$270,'Proyectos Codigo TIC 01042026'!D155,'CDP 01042026'!$P$2:$P$270,'Proyectos Codigo TIC 01042026'!O155)</f>
        <v>0</v>
      </c>
      <c r="V155" s="77">
        <f>+SUMIFS('CDP 01042026'!$V$2:$V$270,'CDP 01042026'!$E$2:$E$270,'Proyectos Codigo TIC 01042026'!D155,'CDP 01042026'!$P$2:$P$270,'Proyectos Codigo TIC 01042026'!O155)</f>
        <v>0</v>
      </c>
      <c r="W155" s="78">
        <f t="shared" si="27"/>
        <v>0</v>
      </c>
      <c r="X155" s="79">
        <f t="shared" si="22"/>
        <v>3540128707</v>
      </c>
      <c r="Y155" s="79">
        <f>+SUMIFS('CDP 01042026'!$U$2:$U$270,'CDP 01042026'!$E$2:$E$270,'Proyectos Codigo TIC 01042026'!D155,'CDP 01042026'!$K$2:$K$270,'Proyectos Codigo TIC 01042026'!P155,'CDP 01042026'!$P$2:$P$270,'Proyectos Codigo TIC 01042026'!O155)</f>
        <v>0</v>
      </c>
      <c r="Z155" s="79">
        <f>+SUMIFS('CDP 01042026'!$Y$2:$Y$270,'CDP 01042026'!$E$2:$E$270,'Proyectos Codigo TIC 01042026'!D155,'CDP 01042026'!$K$2:$K$270,'Proyectos Codigo TIC 01042026'!Q155,'CDP 01042026'!$P$2:$P$270,'Proyectos Codigo TIC 01042026'!O155)</f>
        <v>0</v>
      </c>
      <c r="AA155" s="79">
        <f t="shared" si="23"/>
        <v>3540128707</v>
      </c>
      <c r="AB155" s="79">
        <f t="shared" si="25"/>
        <v>0</v>
      </c>
      <c r="AC155" s="80">
        <f>+SUMIFS('CDP 01042026'!$W$2:$W$270,'CDP 01042026'!$E$2:$E$270,'Proyectos Codigo TIC 01042026'!D155,'CDP 01042026'!$P$2:$P$270,'Proyectos Codigo TIC 01042026'!O155)</f>
        <v>0</v>
      </c>
      <c r="AD155" s="78">
        <f t="shared" si="33"/>
        <v>0</v>
      </c>
      <c r="AE155" s="81">
        <f t="shared" si="34"/>
        <v>0</v>
      </c>
      <c r="AF155" s="82">
        <f>+SUMIFS('CDP 01042026'!$X$2:$X$270,'CDP 01042026'!$E$2:$E$270,'Proyectos Codigo TIC 01042026'!D155,'CDP 01042026'!$P$2:$P$270,'Proyectos Codigo TIC 01042026'!O155)</f>
        <v>0</v>
      </c>
      <c r="AG155" s="81">
        <f t="shared" si="35"/>
        <v>0</v>
      </c>
    </row>
    <row r="156" spans="1:40" ht="25" customHeight="1" x14ac:dyDescent="0.35">
      <c r="A156" s="121" t="s">
        <v>24211</v>
      </c>
      <c r="B156" s="67">
        <v>4400</v>
      </c>
      <c r="C156" s="68" t="str">
        <f t="shared" si="28"/>
        <v>208</v>
      </c>
      <c r="D156" s="69" t="str">
        <f t="shared" si="29"/>
        <v>4400208</v>
      </c>
      <c r="E156" s="70" t="str">
        <f t="shared" si="26"/>
        <v>4400208Propios</v>
      </c>
      <c r="F156" s="89">
        <v>2</v>
      </c>
      <c r="G156" s="72" t="s">
        <v>80</v>
      </c>
      <c r="H156" s="100" t="s">
        <v>24211</v>
      </c>
      <c r="I156" s="100" t="s">
        <v>24211</v>
      </c>
      <c r="J156" s="100" t="s">
        <v>24213</v>
      </c>
      <c r="K156" s="73" t="s">
        <v>41</v>
      </c>
      <c r="L156" s="248"/>
      <c r="M156" s="239"/>
      <c r="N156" s="96"/>
      <c r="O156" s="67" t="s">
        <v>38</v>
      </c>
      <c r="P156" s="67" t="s">
        <v>3647</v>
      </c>
      <c r="Q156" s="67" t="s">
        <v>406</v>
      </c>
      <c r="R156" s="67" t="s">
        <v>24221</v>
      </c>
      <c r="S156" s="75">
        <v>147474600</v>
      </c>
      <c r="T156" s="88"/>
      <c r="U156" s="77">
        <f>+SUMIFS('CDP 01042026'!$U$2:$U$270,'CDP 01042026'!$E$2:$E$270,'Proyectos Codigo TIC 01042026'!D156,'CDP 01042026'!$P$2:$P$270,'Proyectos Codigo TIC 01042026'!O156)</f>
        <v>0</v>
      </c>
      <c r="V156" s="77">
        <f>+SUMIFS('CDP 01042026'!$V$2:$V$270,'CDP 01042026'!$E$2:$E$270,'Proyectos Codigo TIC 01042026'!D156,'CDP 01042026'!$P$2:$P$270,'Proyectos Codigo TIC 01042026'!O156)</f>
        <v>0</v>
      </c>
      <c r="W156" s="78">
        <f t="shared" si="27"/>
        <v>0</v>
      </c>
      <c r="X156" s="79">
        <f t="shared" si="22"/>
        <v>147474600</v>
      </c>
      <c r="Y156" s="79">
        <f>+SUMIFS('CDP 01042026'!$U$2:$U$270,'CDP 01042026'!$E$2:$E$270,'Proyectos Codigo TIC 01042026'!D156,'CDP 01042026'!$K$2:$K$270,'Proyectos Codigo TIC 01042026'!P156,'CDP 01042026'!$P$2:$P$270,'Proyectos Codigo TIC 01042026'!O156)</f>
        <v>0</v>
      </c>
      <c r="Z156" s="79">
        <f>+SUMIFS('CDP 01042026'!$Y$2:$Y$270,'CDP 01042026'!$E$2:$E$270,'Proyectos Codigo TIC 01042026'!D156,'CDP 01042026'!$K$2:$K$270,'Proyectos Codigo TIC 01042026'!Q156,'CDP 01042026'!$P$2:$P$270,'Proyectos Codigo TIC 01042026'!O156)</f>
        <v>0</v>
      </c>
      <c r="AA156" s="79">
        <f t="shared" si="23"/>
        <v>147474600</v>
      </c>
      <c r="AB156" s="79">
        <f t="shared" si="25"/>
        <v>0</v>
      </c>
      <c r="AC156" s="80">
        <f>+SUMIFS('CDP 01042026'!$W$2:$W$270,'CDP 01042026'!$E$2:$E$270,'Proyectos Codigo TIC 01042026'!D156,'CDP 01042026'!$P$2:$P$270,'Proyectos Codigo TIC 01042026'!O156)</f>
        <v>0</v>
      </c>
      <c r="AD156" s="78"/>
      <c r="AE156" s="81">
        <f t="shared" si="34"/>
        <v>0</v>
      </c>
      <c r="AF156" s="82">
        <f>+SUMIFS('CDP 01042026'!$X$2:$X$270,'CDP 01042026'!$E$2:$E$270,'Proyectos Codigo TIC 01042026'!D156,'CDP 01042026'!$P$2:$P$270,'Proyectos Codigo TIC 01042026'!O156)</f>
        <v>0</v>
      </c>
      <c r="AG156" s="81">
        <f t="shared" si="35"/>
        <v>0</v>
      </c>
    </row>
    <row r="157" spans="1:40" ht="25" customHeight="1" x14ac:dyDescent="0.35">
      <c r="A157" s="121" t="s">
        <v>24211</v>
      </c>
      <c r="B157" s="67">
        <v>4400</v>
      </c>
      <c r="C157" s="68" t="str">
        <f t="shared" si="28"/>
        <v>209</v>
      </c>
      <c r="D157" s="69" t="str">
        <f t="shared" si="29"/>
        <v>4400209</v>
      </c>
      <c r="E157" s="70" t="str">
        <f t="shared" si="26"/>
        <v>4400209Propios</v>
      </c>
      <c r="F157" s="89">
        <v>2</v>
      </c>
      <c r="G157" s="72" t="s">
        <v>24037</v>
      </c>
      <c r="H157" s="100" t="s">
        <v>24211</v>
      </c>
      <c r="I157" s="100" t="s">
        <v>24211</v>
      </c>
      <c r="J157" s="100" t="s">
        <v>24213</v>
      </c>
      <c r="K157" s="73" t="s">
        <v>41</v>
      </c>
      <c r="L157" s="248"/>
      <c r="M157" s="239"/>
      <c r="N157" s="96"/>
      <c r="O157" s="67" t="s">
        <v>38</v>
      </c>
      <c r="P157" s="67" t="s">
        <v>3647</v>
      </c>
      <c r="Q157" s="67" t="s">
        <v>406</v>
      </c>
      <c r="R157" s="67" t="s">
        <v>24222</v>
      </c>
      <c r="S157" s="75">
        <v>900000000</v>
      </c>
      <c r="T157" s="88"/>
      <c r="U157" s="77">
        <f>+SUMIFS('CDP 01042026'!$U$2:$U$270,'CDP 01042026'!$E$2:$E$270,'Proyectos Codigo TIC 01042026'!D157,'CDP 01042026'!$P$2:$P$270,'Proyectos Codigo TIC 01042026'!O157)</f>
        <v>0</v>
      </c>
      <c r="V157" s="77">
        <f>+SUMIFS('CDP 01042026'!$V$2:$V$270,'CDP 01042026'!$E$2:$E$270,'Proyectos Codigo TIC 01042026'!D157,'CDP 01042026'!$P$2:$P$270,'Proyectos Codigo TIC 01042026'!O157)</f>
        <v>0</v>
      </c>
      <c r="W157" s="78">
        <f t="shared" si="27"/>
        <v>0</v>
      </c>
      <c r="X157" s="79">
        <f t="shared" ref="X157:X197" si="36">+S157-T157-U157</f>
        <v>900000000</v>
      </c>
      <c r="Y157" s="79">
        <f>+SUMIFS('CDP 01042026'!$U$2:$U$270,'CDP 01042026'!$E$2:$E$270,'Proyectos Codigo TIC 01042026'!D157,'CDP 01042026'!$K$2:$K$270,'Proyectos Codigo TIC 01042026'!P157,'CDP 01042026'!$P$2:$P$270,'Proyectos Codigo TIC 01042026'!O157)</f>
        <v>0</v>
      </c>
      <c r="Z157" s="79">
        <f>+SUMIFS('CDP 01042026'!$Y$2:$Y$270,'CDP 01042026'!$E$2:$E$270,'Proyectos Codigo TIC 01042026'!D157,'CDP 01042026'!$K$2:$K$270,'Proyectos Codigo TIC 01042026'!Q157,'CDP 01042026'!$P$2:$P$270,'Proyectos Codigo TIC 01042026'!O157)</f>
        <v>0</v>
      </c>
      <c r="AA157" s="79">
        <f t="shared" ref="AA157:AA197" si="37">+S157-V157</f>
        <v>900000000</v>
      </c>
      <c r="AB157" s="79">
        <f t="shared" si="25"/>
        <v>0</v>
      </c>
      <c r="AC157" s="80">
        <f>+SUMIFS('CDP 01042026'!$W$2:$W$270,'CDP 01042026'!$E$2:$E$270,'Proyectos Codigo TIC 01042026'!D157,'CDP 01042026'!$P$2:$P$270,'Proyectos Codigo TIC 01042026'!O157)</f>
        <v>0</v>
      </c>
      <c r="AD157" s="78">
        <f t="shared" ref="AD157:AD171" si="38">+AC157/S157</f>
        <v>0</v>
      </c>
      <c r="AE157" s="81">
        <f t="shared" si="34"/>
        <v>0</v>
      </c>
      <c r="AF157" s="82">
        <f>+SUMIFS('CDP 01042026'!$X$2:$X$270,'CDP 01042026'!$E$2:$E$270,'Proyectos Codigo TIC 01042026'!D157,'CDP 01042026'!$P$2:$P$270,'Proyectos Codigo TIC 01042026'!O157)</f>
        <v>0</v>
      </c>
      <c r="AG157" s="81">
        <f t="shared" si="35"/>
        <v>0</v>
      </c>
    </row>
    <row r="158" spans="1:40" ht="25" customHeight="1" x14ac:dyDescent="0.35">
      <c r="A158" s="121" t="s">
        <v>24211</v>
      </c>
      <c r="B158" s="67">
        <v>4400</v>
      </c>
      <c r="C158" s="68" t="str">
        <f t="shared" si="28"/>
        <v>210</v>
      </c>
      <c r="D158" s="69" t="str">
        <f t="shared" si="29"/>
        <v>4400210</v>
      </c>
      <c r="E158" s="70" t="str">
        <f t="shared" si="26"/>
        <v>4400210Propios</v>
      </c>
      <c r="F158" s="89">
        <v>2</v>
      </c>
      <c r="G158" s="72" t="s">
        <v>66</v>
      </c>
      <c r="H158" s="100" t="s">
        <v>24211</v>
      </c>
      <c r="I158" s="100" t="s">
        <v>24211</v>
      </c>
      <c r="J158" s="100" t="s">
        <v>24213</v>
      </c>
      <c r="K158" s="73" t="s">
        <v>41</v>
      </c>
      <c r="L158" s="248"/>
      <c r="M158" s="239"/>
      <c r="N158" s="96"/>
      <c r="O158" s="67" t="s">
        <v>38</v>
      </c>
      <c r="P158" s="67" t="s">
        <v>3647</v>
      </c>
      <c r="Q158" s="67" t="s">
        <v>406</v>
      </c>
      <c r="R158" s="67" t="s">
        <v>24223</v>
      </c>
      <c r="S158" s="75">
        <f>5737554-2033039+2221337</f>
        <v>5925852</v>
      </c>
      <c r="T158" s="88"/>
      <c r="U158" s="77">
        <f>+SUMIFS('CDP 01042026'!$U$2:$U$270,'CDP 01042026'!$E$2:$E$270,'Proyectos Codigo TIC 01042026'!D158,'CDP 01042026'!$P$2:$P$270,'Proyectos Codigo TIC 01042026'!O158)</f>
        <v>0</v>
      </c>
      <c r="V158" s="77">
        <f>+SUMIFS('CDP 01042026'!$V$2:$V$270,'CDP 01042026'!$E$2:$E$270,'Proyectos Codigo TIC 01042026'!D158,'CDP 01042026'!$P$2:$P$270,'Proyectos Codigo TIC 01042026'!O158)</f>
        <v>0</v>
      </c>
      <c r="W158" s="78">
        <f t="shared" si="27"/>
        <v>0</v>
      </c>
      <c r="X158" s="79">
        <f t="shared" si="36"/>
        <v>5925852</v>
      </c>
      <c r="Y158" s="79">
        <f>+SUMIFS('CDP 01042026'!$U$2:$U$270,'CDP 01042026'!$E$2:$E$270,'Proyectos Codigo TIC 01042026'!D158,'CDP 01042026'!$K$2:$K$270,'Proyectos Codigo TIC 01042026'!P158,'CDP 01042026'!$P$2:$P$270,'Proyectos Codigo TIC 01042026'!O158)</f>
        <v>0</v>
      </c>
      <c r="Z158" s="79">
        <f>+SUMIFS('CDP 01042026'!$Y$2:$Y$270,'CDP 01042026'!$E$2:$E$270,'Proyectos Codigo TIC 01042026'!D158,'CDP 01042026'!$K$2:$K$270,'Proyectos Codigo TIC 01042026'!Q158,'CDP 01042026'!$P$2:$P$270,'Proyectos Codigo TIC 01042026'!O158)</f>
        <v>0</v>
      </c>
      <c r="AA158" s="79">
        <f t="shared" si="37"/>
        <v>5925852</v>
      </c>
      <c r="AB158" s="79">
        <f t="shared" si="25"/>
        <v>0</v>
      </c>
      <c r="AC158" s="80">
        <f>+SUMIFS('CDP 01042026'!$W$2:$W$270,'CDP 01042026'!$E$2:$E$270,'Proyectos Codigo TIC 01042026'!D158,'CDP 01042026'!$P$2:$P$270,'Proyectos Codigo TIC 01042026'!O158)</f>
        <v>0</v>
      </c>
      <c r="AD158" s="78">
        <f t="shared" si="38"/>
        <v>0</v>
      </c>
      <c r="AE158" s="81">
        <f t="shared" si="34"/>
        <v>0</v>
      </c>
      <c r="AF158" s="82">
        <f>+SUMIFS('CDP 01042026'!$X$2:$X$270,'CDP 01042026'!$E$2:$E$270,'Proyectos Codigo TIC 01042026'!D158,'CDP 01042026'!$P$2:$P$270,'Proyectos Codigo TIC 01042026'!O158)</f>
        <v>0</v>
      </c>
      <c r="AG158" s="81">
        <f t="shared" si="35"/>
        <v>0</v>
      </c>
    </row>
    <row r="159" spans="1:40" ht="25" customHeight="1" x14ac:dyDescent="0.35">
      <c r="A159" s="121" t="s">
        <v>24211</v>
      </c>
      <c r="B159" s="67">
        <v>4400</v>
      </c>
      <c r="C159" s="68" t="str">
        <f t="shared" si="28"/>
        <v>211</v>
      </c>
      <c r="D159" s="69" t="str">
        <f t="shared" si="29"/>
        <v>4400211</v>
      </c>
      <c r="E159" s="70" t="str">
        <f t="shared" si="26"/>
        <v>4400211Propios</v>
      </c>
      <c r="F159" s="89">
        <v>2</v>
      </c>
      <c r="G159" s="72" t="s">
        <v>69</v>
      </c>
      <c r="H159" s="100" t="s">
        <v>24211</v>
      </c>
      <c r="I159" s="100" t="s">
        <v>24211</v>
      </c>
      <c r="J159" s="100" t="s">
        <v>24213</v>
      </c>
      <c r="K159" s="73" t="s">
        <v>41</v>
      </c>
      <c r="L159" s="248"/>
      <c r="M159" s="239"/>
      <c r="N159" s="96"/>
      <c r="O159" s="67" t="s">
        <v>38</v>
      </c>
      <c r="P159" s="67" t="s">
        <v>3647</v>
      </c>
      <c r="Q159" s="67" t="s">
        <v>406</v>
      </c>
      <c r="R159" s="67" t="s">
        <v>24224</v>
      </c>
      <c r="S159" s="75">
        <v>144587947</v>
      </c>
      <c r="T159" s="88"/>
      <c r="U159" s="77">
        <f>+SUMIFS('CDP 01042026'!$U$2:$U$270,'CDP 01042026'!$E$2:$E$270,'Proyectos Codigo TIC 01042026'!D159,'CDP 01042026'!$P$2:$P$270,'Proyectos Codigo TIC 01042026'!O159)</f>
        <v>0</v>
      </c>
      <c r="V159" s="77">
        <f>+SUMIFS('CDP 01042026'!$V$2:$V$270,'CDP 01042026'!$E$2:$E$270,'Proyectos Codigo TIC 01042026'!D159,'CDP 01042026'!$P$2:$P$270,'Proyectos Codigo TIC 01042026'!O159)</f>
        <v>0</v>
      </c>
      <c r="W159" s="78">
        <f t="shared" si="27"/>
        <v>0</v>
      </c>
      <c r="X159" s="79">
        <f t="shared" si="36"/>
        <v>144587947</v>
      </c>
      <c r="Y159" s="79">
        <f>+SUMIFS('CDP 01042026'!$U$2:$U$270,'CDP 01042026'!$E$2:$E$270,'Proyectos Codigo TIC 01042026'!D159,'CDP 01042026'!$K$2:$K$270,'Proyectos Codigo TIC 01042026'!P159,'CDP 01042026'!$P$2:$P$270,'Proyectos Codigo TIC 01042026'!O159)</f>
        <v>0</v>
      </c>
      <c r="Z159" s="79">
        <f>+SUMIFS('CDP 01042026'!$Y$2:$Y$270,'CDP 01042026'!$E$2:$E$270,'Proyectos Codigo TIC 01042026'!D159,'CDP 01042026'!$K$2:$K$270,'Proyectos Codigo TIC 01042026'!Q159,'CDP 01042026'!$P$2:$P$270,'Proyectos Codigo TIC 01042026'!O159)</f>
        <v>0</v>
      </c>
      <c r="AA159" s="79">
        <f t="shared" si="37"/>
        <v>144587947</v>
      </c>
      <c r="AB159" s="79">
        <f t="shared" si="25"/>
        <v>0</v>
      </c>
      <c r="AC159" s="80">
        <f>+SUMIFS('CDP 01042026'!$W$2:$W$270,'CDP 01042026'!$E$2:$E$270,'Proyectos Codigo TIC 01042026'!D159,'CDP 01042026'!$P$2:$P$270,'Proyectos Codigo TIC 01042026'!O159)</f>
        <v>0</v>
      </c>
      <c r="AD159" s="78">
        <f t="shared" si="38"/>
        <v>0</v>
      </c>
      <c r="AE159" s="81">
        <f t="shared" si="34"/>
        <v>0</v>
      </c>
      <c r="AF159" s="82">
        <f>+SUMIFS('CDP 01042026'!$X$2:$X$270,'CDP 01042026'!$E$2:$E$270,'Proyectos Codigo TIC 01042026'!D159,'CDP 01042026'!$P$2:$P$270,'Proyectos Codigo TIC 01042026'!O159)</f>
        <v>0</v>
      </c>
      <c r="AG159" s="81">
        <f t="shared" si="35"/>
        <v>0</v>
      </c>
    </row>
    <row r="160" spans="1:40" ht="25" customHeight="1" x14ac:dyDescent="0.35">
      <c r="A160" s="121" t="s">
        <v>24211</v>
      </c>
      <c r="B160" s="67">
        <v>4400</v>
      </c>
      <c r="C160" s="68" t="str">
        <f t="shared" si="28"/>
        <v>212</v>
      </c>
      <c r="D160" s="69" t="str">
        <f t="shared" si="29"/>
        <v>4400212</v>
      </c>
      <c r="E160" s="70" t="str">
        <f t="shared" si="26"/>
        <v>4400212Propios</v>
      </c>
      <c r="F160" s="89">
        <v>2</v>
      </c>
      <c r="G160" s="72" t="s">
        <v>24153</v>
      </c>
      <c r="H160" s="100" t="s">
        <v>24211</v>
      </c>
      <c r="I160" s="100" t="s">
        <v>24211</v>
      </c>
      <c r="J160" s="100" t="s">
        <v>24213</v>
      </c>
      <c r="K160" s="73" t="s">
        <v>41</v>
      </c>
      <c r="L160" s="248"/>
      <c r="M160" s="239"/>
      <c r="N160" s="96"/>
      <c r="O160" s="67" t="s">
        <v>38</v>
      </c>
      <c r="P160" s="67" t="s">
        <v>3647</v>
      </c>
      <c r="Q160" s="67" t="s">
        <v>406</v>
      </c>
      <c r="R160" s="67" t="s">
        <v>24225</v>
      </c>
      <c r="S160" s="75">
        <v>167793168</v>
      </c>
      <c r="T160" s="88"/>
      <c r="U160" s="77">
        <f>+SUMIFS('CDP 01042026'!$U$2:$U$270,'CDP 01042026'!$E$2:$E$270,'Proyectos Codigo TIC 01042026'!D160,'CDP 01042026'!$P$2:$P$270,'Proyectos Codigo TIC 01042026'!O160)</f>
        <v>0</v>
      </c>
      <c r="V160" s="77">
        <f>+SUMIFS('CDP 01042026'!$V$2:$V$270,'CDP 01042026'!$E$2:$E$270,'Proyectos Codigo TIC 01042026'!D160,'CDP 01042026'!$P$2:$P$270,'Proyectos Codigo TIC 01042026'!O160)</f>
        <v>0</v>
      </c>
      <c r="W160" s="78">
        <f t="shared" si="27"/>
        <v>0</v>
      </c>
      <c r="X160" s="79">
        <f t="shared" si="36"/>
        <v>167793168</v>
      </c>
      <c r="Y160" s="79">
        <f>+SUMIFS('CDP 01042026'!$U$2:$U$270,'CDP 01042026'!$E$2:$E$270,'Proyectos Codigo TIC 01042026'!D160,'CDP 01042026'!$K$2:$K$270,'Proyectos Codigo TIC 01042026'!P160,'CDP 01042026'!$P$2:$P$270,'Proyectos Codigo TIC 01042026'!O160)</f>
        <v>0</v>
      </c>
      <c r="Z160" s="79">
        <f>+SUMIFS('CDP 01042026'!$Y$2:$Y$270,'CDP 01042026'!$E$2:$E$270,'Proyectos Codigo TIC 01042026'!D160,'CDP 01042026'!$K$2:$K$270,'Proyectos Codigo TIC 01042026'!Q160,'CDP 01042026'!$P$2:$P$270,'Proyectos Codigo TIC 01042026'!O160)</f>
        <v>0</v>
      </c>
      <c r="AA160" s="79">
        <f t="shared" si="37"/>
        <v>167793168</v>
      </c>
      <c r="AB160" s="79">
        <f t="shared" si="25"/>
        <v>0</v>
      </c>
      <c r="AC160" s="80">
        <f>+SUMIFS('CDP 01042026'!$W$2:$W$270,'CDP 01042026'!$E$2:$E$270,'Proyectos Codigo TIC 01042026'!D160,'CDP 01042026'!$P$2:$P$270,'Proyectos Codigo TIC 01042026'!O160)</f>
        <v>0</v>
      </c>
      <c r="AD160" s="78">
        <f t="shared" si="38"/>
        <v>0</v>
      </c>
      <c r="AE160" s="81">
        <f t="shared" si="34"/>
        <v>0</v>
      </c>
      <c r="AF160" s="82">
        <f>+SUMIFS('CDP 01042026'!$X$2:$X$270,'CDP 01042026'!$E$2:$E$270,'Proyectos Codigo TIC 01042026'!D160,'CDP 01042026'!$P$2:$P$270,'Proyectos Codigo TIC 01042026'!O160)</f>
        <v>0</v>
      </c>
      <c r="AG160" s="81">
        <f t="shared" si="35"/>
        <v>0</v>
      </c>
    </row>
    <row r="161" spans="1:33" ht="25" customHeight="1" x14ac:dyDescent="0.35">
      <c r="A161" s="121" t="s">
        <v>24211</v>
      </c>
      <c r="B161" s="67">
        <v>4400</v>
      </c>
      <c r="C161" s="68" t="str">
        <f t="shared" si="28"/>
        <v>214</v>
      </c>
      <c r="D161" s="69" t="str">
        <f t="shared" si="29"/>
        <v>4400214</v>
      </c>
      <c r="E161" s="70" t="str">
        <f t="shared" si="26"/>
        <v>4400214Propios</v>
      </c>
      <c r="F161" s="89">
        <v>2</v>
      </c>
      <c r="G161" s="72" t="s">
        <v>106</v>
      </c>
      <c r="H161" s="100" t="s">
        <v>24211</v>
      </c>
      <c r="I161" s="100" t="s">
        <v>24211</v>
      </c>
      <c r="J161" s="100" t="s">
        <v>24213</v>
      </c>
      <c r="K161" s="73" t="s">
        <v>41</v>
      </c>
      <c r="L161" s="248"/>
      <c r="M161" s="239"/>
      <c r="N161" s="96"/>
      <c r="O161" s="67" t="s">
        <v>38</v>
      </c>
      <c r="P161" s="67" t="s">
        <v>3647</v>
      </c>
      <c r="Q161" s="67" t="s">
        <v>406</v>
      </c>
      <c r="R161" s="67" t="s">
        <v>24226</v>
      </c>
      <c r="S161" s="77">
        <v>593532843</v>
      </c>
      <c r="T161" s="88"/>
      <c r="U161" s="77">
        <f>+SUMIFS('CDP 01042026'!$U$2:$U$270,'CDP 01042026'!$E$2:$E$270,'Proyectos Codigo TIC 01042026'!D161,'CDP 01042026'!$P$2:$P$270,'Proyectos Codigo TIC 01042026'!O161)</f>
        <v>0</v>
      </c>
      <c r="V161" s="77">
        <f>+SUMIFS('CDP 01042026'!$V$2:$V$270,'CDP 01042026'!$E$2:$E$270,'Proyectos Codigo TIC 01042026'!D161,'CDP 01042026'!$P$2:$P$270,'Proyectos Codigo TIC 01042026'!O161)</f>
        <v>0</v>
      </c>
      <c r="W161" s="78">
        <f t="shared" si="27"/>
        <v>0</v>
      </c>
      <c r="X161" s="79">
        <f t="shared" si="36"/>
        <v>593532843</v>
      </c>
      <c r="Y161" s="79">
        <f>+SUMIFS('CDP 01042026'!$U$2:$U$270,'CDP 01042026'!$E$2:$E$270,'Proyectos Codigo TIC 01042026'!D161,'CDP 01042026'!$K$2:$K$270,'Proyectos Codigo TIC 01042026'!P161,'CDP 01042026'!$P$2:$P$270,'Proyectos Codigo TIC 01042026'!O161)</f>
        <v>0</v>
      </c>
      <c r="Z161" s="79">
        <f>+SUMIFS('CDP 01042026'!$Y$2:$Y$270,'CDP 01042026'!$E$2:$E$270,'Proyectos Codigo TIC 01042026'!D161,'CDP 01042026'!$K$2:$K$270,'Proyectos Codigo TIC 01042026'!Q161,'CDP 01042026'!$P$2:$P$270,'Proyectos Codigo TIC 01042026'!O161)</f>
        <v>0</v>
      </c>
      <c r="AA161" s="79">
        <f t="shared" si="37"/>
        <v>593532843</v>
      </c>
      <c r="AB161" s="79">
        <f t="shared" si="25"/>
        <v>0</v>
      </c>
      <c r="AC161" s="80">
        <f>+SUMIFS('CDP 01042026'!$W$2:$W$270,'CDP 01042026'!$E$2:$E$270,'Proyectos Codigo TIC 01042026'!D161,'CDP 01042026'!$P$2:$P$270,'Proyectos Codigo TIC 01042026'!O161)</f>
        <v>0</v>
      </c>
      <c r="AD161" s="78">
        <f t="shared" si="38"/>
        <v>0</v>
      </c>
      <c r="AE161" s="81">
        <f t="shared" si="34"/>
        <v>0</v>
      </c>
      <c r="AF161" s="82">
        <f>+SUMIFS('CDP 01042026'!$X$2:$X$270,'CDP 01042026'!$E$2:$E$270,'Proyectos Codigo TIC 01042026'!D161,'CDP 01042026'!$P$2:$P$270,'Proyectos Codigo TIC 01042026'!O161)</f>
        <v>0</v>
      </c>
      <c r="AG161" s="81">
        <f t="shared" si="35"/>
        <v>0</v>
      </c>
    </row>
    <row r="162" spans="1:33" ht="25" customHeight="1" x14ac:dyDescent="0.35">
      <c r="A162" s="121" t="s">
        <v>24211</v>
      </c>
      <c r="B162" s="67">
        <v>4400</v>
      </c>
      <c r="C162" s="68" t="str">
        <f t="shared" si="28"/>
        <v>215</v>
      </c>
      <c r="D162" s="69" t="str">
        <f t="shared" si="29"/>
        <v>4400215</v>
      </c>
      <c r="E162" s="70" t="str">
        <f t="shared" si="26"/>
        <v>4400215Propios</v>
      </c>
      <c r="F162" s="89">
        <v>2</v>
      </c>
      <c r="G162" s="72" t="s">
        <v>132</v>
      </c>
      <c r="H162" s="100" t="s">
        <v>24211</v>
      </c>
      <c r="I162" s="100" t="s">
        <v>24211</v>
      </c>
      <c r="J162" s="100" t="s">
        <v>24213</v>
      </c>
      <c r="K162" s="73" t="s">
        <v>41</v>
      </c>
      <c r="L162" s="248"/>
      <c r="M162" s="239"/>
      <c r="N162" s="96"/>
      <c r="O162" s="67" t="s">
        <v>38</v>
      </c>
      <c r="P162" s="67" t="s">
        <v>3647</v>
      </c>
      <c r="Q162" s="67" t="s">
        <v>406</v>
      </c>
      <c r="R162" s="67" t="s">
        <v>24227</v>
      </c>
      <c r="S162" s="75">
        <v>40175540</v>
      </c>
      <c r="T162" s="88"/>
      <c r="U162" s="77">
        <f>+SUMIFS('CDP 01042026'!$U$2:$U$270,'CDP 01042026'!$E$2:$E$270,'Proyectos Codigo TIC 01042026'!D162,'CDP 01042026'!$P$2:$P$270,'Proyectos Codigo TIC 01042026'!O162)</f>
        <v>0</v>
      </c>
      <c r="V162" s="77">
        <f>+SUMIFS('CDP 01042026'!$V$2:$V$270,'CDP 01042026'!$E$2:$E$270,'Proyectos Codigo TIC 01042026'!D162,'CDP 01042026'!$P$2:$P$270,'Proyectos Codigo TIC 01042026'!O162)</f>
        <v>0</v>
      </c>
      <c r="W162" s="78">
        <f t="shared" si="27"/>
        <v>0</v>
      </c>
      <c r="X162" s="79">
        <f t="shared" si="36"/>
        <v>40175540</v>
      </c>
      <c r="Y162" s="79">
        <f>+SUMIFS('CDP 01042026'!$U$2:$U$270,'CDP 01042026'!$E$2:$E$270,'Proyectos Codigo TIC 01042026'!D162,'CDP 01042026'!$K$2:$K$270,'Proyectos Codigo TIC 01042026'!P162,'CDP 01042026'!$P$2:$P$270,'Proyectos Codigo TIC 01042026'!O162)</f>
        <v>0</v>
      </c>
      <c r="Z162" s="79">
        <f>+SUMIFS('CDP 01042026'!$Y$2:$Y$270,'CDP 01042026'!$E$2:$E$270,'Proyectos Codigo TIC 01042026'!D162,'CDP 01042026'!$K$2:$K$270,'Proyectos Codigo TIC 01042026'!Q162,'CDP 01042026'!$P$2:$P$270,'Proyectos Codigo TIC 01042026'!O162)</f>
        <v>0</v>
      </c>
      <c r="AA162" s="79">
        <f t="shared" si="37"/>
        <v>40175540</v>
      </c>
      <c r="AB162" s="79">
        <f t="shared" si="25"/>
        <v>0</v>
      </c>
      <c r="AC162" s="80">
        <f>+SUMIFS('CDP 01042026'!$W$2:$W$270,'CDP 01042026'!$E$2:$E$270,'Proyectos Codigo TIC 01042026'!D162,'CDP 01042026'!$P$2:$P$270,'Proyectos Codigo TIC 01042026'!O162)</f>
        <v>0</v>
      </c>
      <c r="AD162" s="78">
        <f t="shared" si="38"/>
        <v>0</v>
      </c>
      <c r="AE162" s="81">
        <f t="shared" si="34"/>
        <v>0</v>
      </c>
      <c r="AF162" s="82">
        <f>+SUMIFS('CDP 01042026'!$X$2:$X$270,'CDP 01042026'!$E$2:$E$270,'Proyectos Codigo TIC 01042026'!D162,'CDP 01042026'!$P$2:$P$270,'Proyectos Codigo TIC 01042026'!O162)</f>
        <v>0</v>
      </c>
      <c r="AG162" s="81">
        <f t="shared" si="35"/>
        <v>0</v>
      </c>
    </row>
    <row r="163" spans="1:33" ht="25" customHeight="1" x14ac:dyDescent="0.35">
      <c r="A163" s="121" t="s">
        <v>24211</v>
      </c>
      <c r="B163" s="67">
        <v>4400</v>
      </c>
      <c r="C163" s="68" t="str">
        <f t="shared" si="28"/>
        <v>216</v>
      </c>
      <c r="D163" s="69" t="str">
        <f t="shared" si="29"/>
        <v>4400216</v>
      </c>
      <c r="E163" s="70" t="str">
        <f t="shared" si="26"/>
        <v>4400216Propios</v>
      </c>
      <c r="F163" s="89">
        <v>2</v>
      </c>
      <c r="G163" s="72" t="s">
        <v>136</v>
      </c>
      <c r="H163" s="100" t="s">
        <v>24211</v>
      </c>
      <c r="I163" s="100" t="s">
        <v>24211</v>
      </c>
      <c r="J163" s="100" t="s">
        <v>24213</v>
      </c>
      <c r="K163" s="73" t="s">
        <v>41</v>
      </c>
      <c r="L163" s="248"/>
      <c r="M163" s="239"/>
      <c r="N163" s="96"/>
      <c r="O163" s="67" t="s">
        <v>38</v>
      </c>
      <c r="P163" s="67" t="s">
        <v>3647</v>
      </c>
      <c r="Q163" s="67" t="s">
        <v>406</v>
      </c>
      <c r="R163" s="67" t="s">
        <v>24228</v>
      </c>
      <c r="S163" s="75">
        <v>497280000</v>
      </c>
      <c r="T163" s="88"/>
      <c r="U163" s="77">
        <f>+SUMIFS('CDP 01042026'!$U$2:$U$270,'CDP 01042026'!$E$2:$E$270,'Proyectos Codigo TIC 01042026'!D163,'CDP 01042026'!$P$2:$P$270,'Proyectos Codigo TIC 01042026'!O163)</f>
        <v>0</v>
      </c>
      <c r="V163" s="77">
        <f>+SUMIFS('CDP 01042026'!$V$2:$V$270,'CDP 01042026'!$E$2:$E$270,'Proyectos Codigo TIC 01042026'!D163,'CDP 01042026'!$P$2:$P$270,'Proyectos Codigo TIC 01042026'!O163)</f>
        <v>0</v>
      </c>
      <c r="W163" s="78">
        <f t="shared" si="27"/>
        <v>0</v>
      </c>
      <c r="X163" s="79">
        <f t="shared" si="36"/>
        <v>497280000</v>
      </c>
      <c r="Y163" s="79">
        <f>+SUMIFS('CDP 01042026'!$U$2:$U$270,'CDP 01042026'!$E$2:$E$270,'Proyectos Codigo TIC 01042026'!D163,'CDP 01042026'!$K$2:$K$270,'Proyectos Codigo TIC 01042026'!P163,'CDP 01042026'!$P$2:$P$270,'Proyectos Codigo TIC 01042026'!O163)</f>
        <v>0</v>
      </c>
      <c r="Z163" s="79">
        <f>+SUMIFS('CDP 01042026'!$Y$2:$Y$270,'CDP 01042026'!$E$2:$E$270,'Proyectos Codigo TIC 01042026'!D163,'CDP 01042026'!$K$2:$K$270,'Proyectos Codigo TIC 01042026'!Q163,'CDP 01042026'!$P$2:$P$270,'Proyectos Codigo TIC 01042026'!O163)</f>
        <v>0</v>
      </c>
      <c r="AA163" s="79">
        <f t="shared" si="37"/>
        <v>497280000</v>
      </c>
      <c r="AB163" s="79">
        <f t="shared" si="25"/>
        <v>0</v>
      </c>
      <c r="AC163" s="80">
        <f>+SUMIFS('CDP 01042026'!$W$2:$W$270,'CDP 01042026'!$E$2:$E$270,'Proyectos Codigo TIC 01042026'!D163,'CDP 01042026'!$P$2:$P$270,'Proyectos Codigo TIC 01042026'!O163)</f>
        <v>0</v>
      </c>
      <c r="AD163" s="78">
        <f t="shared" si="38"/>
        <v>0</v>
      </c>
      <c r="AE163" s="81">
        <f t="shared" si="34"/>
        <v>0</v>
      </c>
      <c r="AF163" s="82">
        <f>+SUMIFS('CDP 01042026'!$X$2:$X$270,'CDP 01042026'!$E$2:$E$270,'Proyectos Codigo TIC 01042026'!D163,'CDP 01042026'!$P$2:$P$270,'Proyectos Codigo TIC 01042026'!O163)</f>
        <v>0</v>
      </c>
      <c r="AG163" s="81">
        <f t="shared" si="35"/>
        <v>0</v>
      </c>
    </row>
    <row r="164" spans="1:33" ht="25" customHeight="1" x14ac:dyDescent="0.35">
      <c r="A164" s="121" t="s">
        <v>24211</v>
      </c>
      <c r="B164" s="67">
        <v>4400</v>
      </c>
      <c r="C164" s="68" t="str">
        <f t="shared" si="28"/>
        <v>217</v>
      </c>
      <c r="D164" s="69" t="str">
        <f t="shared" si="29"/>
        <v>4400217</v>
      </c>
      <c r="E164" s="70" t="str">
        <f t="shared" si="26"/>
        <v>4400217Propios</v>
      </c>
      <c r="F164" s="89">
        <v>2</v>
      </c>
      <c r="G164" s="72" t="s">
        <v>138</v>
      </c>
      <c r="H164" s="100" t="s">
        <v>24211</v>
      </c>
      <c r="I164" s="100" t="s">
        <v>24211</v>
      </c>
      <c r="J164" s="100" t="s">
        <v>24213</v>
      </c>
      <c r="K164" s="73" t="s">
        <v>41</v>
      </c>
      <c r="L164" s="248"/>
      <c r="M164" s="239"/>
      <c r="N164" s="96"/>
      <c r="O164" s="67" t="s">
        <v>38</v>
      </c>
      <c r="P164" s="67" t="s">
        <v>3647</v>
      </c>
      <c r="Q164" s="67" t="s">
        <v>406</v>
      </c>
      <c r="R164" s="67" t="s">
        <v>24229</v>
      </c>
      <c r="S164" s="75">
        <v>25000000</v>
      </c>
      <c r="T164" s="88"/>
      <c r="U164" s="77">
        <f>+SUMIFS('CDP 01042026'!$U$2:$U$270,'CDP 01042026'!$E$2:$E$270,'Proyectos Codigo TIC 01042026'!D164,'CDP 01042026'!$P$2:$P$270,'Proyectos Codigo TIC 01042026'!O164)</f>
        <v>0</v>
      </c>
      <c r="V164" s="77">
        <f>+SUMIFS('CDP 01042026'!$V$2:$V$270,'CDP 01042026'!$E$2:$E$270,'Proyectos Codigo TIC 01042026'!D164,'CDP 01042026'!$P$2:$P$270,'Proyectos Codigo TIC 01042026'!O164)</f>
        <v>0</v>
      </c>
      <c r="W164" s="78">
        <f t="shared" si="27"/>
        <v>0</v>
      </c>
      <c r="X164" s="79">
        <f t="shared" si="36"/>
        <v>25000000</v>
      </c>
      <c r="Y164" s="79">
        <f>+SUMIFS('CDP 01042026'!$U$2:$U$270,'CDP 01042026'!$E$2:$E$270,'Proyectos Codigo TIC 01042026'!D164,'CDP 01042026'!$K$2:$K$270,'Proyectos Codigo TIC 01042026'!P164,'CDP 01042026'!$P$2:$P$270,'Proyectos Codigo TIC 01042026'!O164)</f>
        <v>0</v>
      </c>
      <c r="Z164" s="79">
        <f>+SUMIFS('CDP 01042026'!$Y$2:$Y$270,'CDP 01042026'!$E$2:$E$270,'Proyectos Codigo TIC 01042026'!D164,'CDP 01042026'!$K$2:$K$270,'Proyectos Codigo TIC 01042026'!Q164,'CDP 01042026'!$P$2:$P$270,'Proyectos Codigo TIC 01042026'!O164)</f>
        <v>0</v>
      </c>
      <c r="AA164" s="79">
        <f t="shared" si="37"/>
        <v>25000000</v>
      </c>
      <c r="AB164" s="79">
        <f t="shared" si="25"/>
        <v>0</v>
      </c>
      <c r="AC164" s="80">
        <f>+SUMIFS('CDP 01042026'!$W$2:$W$270,'CDP 01042026'!$E$2:$E$270,'Proyectos Codigo TIC 01042026'!D164,'CDP 01042026'!$P$2:$P$270,'Proyectos Codigo TIC 01042026'!O164)</f>
        <v>0</v>
      </c>
      <c r="AD164" s="78">
        <f t="shared" si="38"/>
        <v>0</v>
      </c>
      <c r="AE164" s="81">
        <f t="shared" si="34"/>
        <v>0</v>
      </c>
      <c r="AF164" s="82">
        <f>+SUMIFS('CDP 01042026'!$X$2:$X$270,'CDP 01042026'!$E$2:$E$270,'Proyectos Codigo TIC 01042026'!D164,'CDP 01042026'!$P$2:$P$270,'Proyectos Codigo TIC 01042026'!O164)</f>
        <v>0</v>
      </c>
      <c r="AG164" s="81">
        <f t="shared" si="35"/>
        <v>0</v>
      </c>
    </row>
    <row r="165" spans="1:33" ht="25" customHeight="1" x14ac:dyDescent="0.35">
      <c r="A165" s="121" t="s">
        <v>24211</v>
      </c>
      <c r="B165" s="67">
        <v>4400</v>
      </c>
      <c r="C165" s="68" t="str">
        <f t="shared" si="28"/>
        <v>218</v>
      </c>
      <c r="D165" s="69" t="str">
        <f t="shared" si="29"/>
        <v>4400218</v>
      </c>
      <c r="E165" s="70" t="str">
        <f t="shared" si="26"/>
        <v>4400218Propios</v>
      </c>
      <c r="F165" s="89">
        <v>2</v>
      </c>
      <c r="G165" s="72" t="s">
        <v>108</v>
      </c>
      <c r="H165" s="100" t="s">
        <v>24211</v>
      </c>
      <c r="I165" s="100" t="s">
        <v>24211</v>
      </c>
      <c r="J165" s="100" t="s">
        <v>24213</v>
      </c>
      <c r="K165" s="73" t="s">
        <v>41</v>
      </c>
      <c r="L165" s="248"/>
      <c r="M165" s="239"/>
      <c r="N165" s="96"/>
      <c r="O165" s="67" t="s">
        <v>38</v>
      </c>
      <c r="P165" s="67" t="s">
        <v>3647</v>
      </c>
      <c r="Q165" s="67" t="s">
        <v>406</v>
      </c>
      <c r="R165" s="67" t="s">
        <v>24230</v>
      </c>
      <c r="S165" s="75">
        <f>23383726+2033039</f>
        <v>25416765</v>
      </c>
      <c r="T165" s="88"/>
      <c r="U165" s="77">
        <f>+SUMIFS('CDP 01042026'!$U$2:$U$270,'CDP 01042026'!$E$2:$E$270,'Proyectos Codigo TIC 01042026'!D165,'CDP 01042026'!$P$2:$P$270,'Proyectos Codigo TIC 01042026'!O165)</f>
        <v>0</v>
      </c>
      <c r="V165" s="77">
        <f>+SUMIFS('CDP 01042026'!$V$2:$V$270,'CDP 01042026'!$E$2:$E$270,'Proyectos Codigo TIC 01042026'!D165,'CDP 01042026'!$P$2:$P$270,'Proyectos Codigo TIC 01042026'!O165)</f>
        <v>0</v>
      </c>
      <c r="W165" s="78">
        <f t="shared" si="27"/>
        <v>0</v>
      </c>
      <c r="X165" s="79">
        <f t="shared" si="36"/>
        <v>25416765</v>
      </c>
      <c r="Y165" s="79">
        <f>+SUMIFS('CDP 01042026'!$U$2:$U$270,'CDP 01042026'!$E$2:$E$270,'Proyectos Codigo TIC 01042026'!D165,'CDP 01042026'!$K$2:$K$270,'Proyectos Codigo TIC 01042026'!P165,'CDP 01042026'!$P$2:$P$270,'Proyectos Codigo TIC 01042026'!O165)</f>
        <v>0</v>
      </c>
      <c r="Z165" s="79">
        <f>+SUMIFS('CDP 01042026'!$Y$2:$Y$270,'CDP 01042026'!$E$2:$E$270,'Proyectos Codigo TIC 01042026'!D165,'CDP 01042026'!$K$2:$K$270,'Proyectos Codigo TIC 01042026'!Q165,'CDP 01042026'!$P$2:$P$270,'Proyectos Codigo TIC 01042026'!O165)</f>
        <v>0</v>
      </c>
      <c r="AA165" s="79">
        <f t="shared" si="37"/>
        <v>25416765</v>
      </c>
      <c r="AB165" s="79">
        <f t="shared" si="25"/>
        <v>0</v>
      </c>
      <c r="AC165" s="80">
        <f>+SUMIFS('CDP 01042026'!$W$2:$W$270,'CDP 01042026'!$E$2:$E$270,'Proyectos Codigo TIC 01042026'!D165,'CDP 01042026'!$P$2:$P$270,'Proyectos Codigo TIC 01042026'!O165)</f>
        <v>0</v>
      </c>
      <c r="AD165" s="78">
        <f t="shared" si="38"/>
        <v>0</v>
      </c>
      <c r="AE165" s="81">
        <f t="shared" si="34"/>
        <v>0</v>
      </c>
      <c r="AF165" s="82">
        <f>+SUMIFS('CDP 01042026'!$X$2:$X$270,'CDP 01042026'!$E$2:$E$270,'Proyectos Codigo TIC 01042026'!D165,'CDP 01042026'!$P$2:$P$270,'Proyectos Codigo TIC 01042026'!O165)</f>
        <v>0</v>
      </c>
      <c r="AG165" s="81">
        <f t="shared" si="35"/>
        <v>0</v>
      </c>
    </row>
    <row r="166" spans="1:33" ht="25" customHeight="1" x14ac:dyDescent="0.35">
      <c r="A166" s="121" t="s">
        <v>24211</v>
      </c>
      <c r="B166" s="67">
        <v>4300</v>
      </c>
      <c r="C166" s="68" t="str">
        <f t="shared" si="28"/>
        <v>219</v>
      </c>
      <c r="D166" s="69" t="str">
        <f t="shared" si="29"/>
        <v>4300219</v>
      </c>
      <c r="E166" s="70" t="str">
        <f t="shared" si="26"/>
        <v>4300219Propios</v>
      </c>
      <c r="F166" s="89">
        <v>2</v>
      </c>
      <c r="G166" s="72" t="s">
        <v>112</v>
      </c>
      <c r="H166" s="100" t="s">
        <v>24211</v>
      </c>
      <c r="I166" s="100" t="s">
        <v>24211</v>
      </c>
      <c r="J166" s="100" t="s">
        <v>24213</v>
      </c>
      <c r="K166" s="73" t="s">
        <v>41</v>
      </c>
      <c r="L166" s="248"/>
      <c r="M166" s="239"/>
      <c r="N166" s="96"/>
      <c r="O166" s="67" t="s">
        <v>38</v>
      </c>
      <c r="P166" s="67" t="s">
        <v>3647</v>
      </c>
      <c r="Q166" s="67" t="s">
        <v>406</v>
      </c>
      <c r="R166" s="67" t="s">
        <v>24231</v>
      </c>
      <c r="S166" s="75">
        <f>103244700-1500000</f>
        <v>101744700</v>
      </c>
      <c r="T166" s="88"/>
      <c r="U166" s="77">
        <f>+SUMIFS('CDP 01042026'!$U$2:$U$270,'CDP 01042026'!$E$2:$E$270,'Proyectos Codigo TIC 01042026'!D166,'CDP 01042026'!$P$2:$P$270,'Proyectos Codigo TIC 01042026'!O166)</f>
        <v>0</v>
      </c>
      <c r="V166" s="77">
        <f>+SUMIFS('CDP 01042026'!$V$2:$V$270,'CDP 01042026'!$E$2:$E$270,'Proyectos Codigo TIC 01042026'!D166,'CDP 01042026'!$P$2:$P$270,'Proyectos Codigo TIC 01042026'!O166)</f>
        <v>0</v>
      </c>
      <c r="W166" s="78">
        <f t="shared" si="27"/>
        <v>0</v>
      </c>
      <c r="X166" s="79">
        <f t="shared" si="36"/>
        <v>101744700</v>
      </c>
      <c r="Y166" s="79">
        <f>+SUMIFS('CDP 01042026'!$U$2:$U$270,'CDP 01042026'!$E$2:$E$270,'Proyectos Codigo TIC 01042026'!D166,'CDP 01042026'!$K$2:$K$270,'Proyectos Codigo TIC 01042026'!P166,'CDP 01042026'!$P$2:$P$270,'Proyectos Codigo TIC 01042026'!O166)</f>
        <v>0</v>
      </c>
      <c r="Z166" s="79">
        <f>+SUMIFS('CDP 01042026'!$Y$2:$Y$270,'CDP 01042026'!$E$2:$E$270,'Proyectos Codigo TIC 01042026'!D166,'CDP 01042026'!$K$2:$K$270,'Proyectos Codigo TIC 01042026'!Q166,'CDP 01042026'!$P$2:$P$270,'Proyectos Codigo TIC 01042026'!O166)</f>
        <v>0</v>
      </c>
      <c r="AA166" s="79">
        <f t="shared" si="37"/>
        <v>101744700</v>
      </c>
      <c r="AB166" s="79">
        <f t="shared" si="25"/>
        <v>0</v>
      </c>
      <c r="AC166" s="80">
        <f>+SUMIFS('CDP 01042026'!$W$2:$W$270,'CDP 01042026'!$E$2:$E$270,'Proyectos Codigo TIC 01042026'!D166,'CDP 01042026'!$P$2:$P$270,'Proyectos Codigo TIC 01042026'!O166)</f>
        <v>0</v>
      </c>
      <c r="AD166" s="78">
        <f t="shared" si="38"/>
        <v>0</v>
      </c>
      <c r="AE166" s="81">
        <f t="shared" si="34"/>
        <v>0</v>
      </c>
      <c r="AF166" s="82">
        <f>+SUMIFS('CDP 01042026'!$X$2:$X$270,'CDP 01042026'!$E$2:$E$270,'Proyectos Codigo TIC 01042026'!D166,'CDP 01042026'!$P$2:$P$270,'Proyectos Codigo TIC 01042026'!O166)</f>
        <v>0</v>
      </c>
      <c r="AG166" s="81">
        <f t="shared" si="35"/>
        <v>0</v>
      </c>
    </row>
    <row r="167" spans="1:33" ht="25" customHeight="1" x14ac:dyDescent="0.35">
      <c r="A167" s="121" t="s">
        <v>24211</v>
      </c>
      <c r="B167" s="67">
        <v>4300</v>
      </c>
      <c r="C167" s="68" t="str">
        <f t="shared" si="28"/>
        <v>220</v>
      </c>
      <c r="D167" s="69" t="str">
        <f t="shared" si="29"/>
        <v>4300220</v>
      </c>
      <c r="E167" s="70" t="str">
        <f t="shared" si="26"/>
        <v>4300220Propios</v>
      </c>
      <c r="F167" s="89">
        <v>2</v>
      </c>
      <c r="G167" s="72" t="s">
        <v>39</v>
      </c>
      <c r="H167" s="100" t="s">
        <v>24211</v>
      </c>
      <c r="I167" s="100" t="s">
        <v>24211</v>
      </c>
      <c r="J167" s="100" t="s">
        <v>24213</v>
      </c>
      <c r="K167" s="73" t="s">
        <v>41</v>
      </c>
      <c r="L167" s="248"/>
      <c r="M167" s="239"/>
      <c r="N167" s="96"/>
      <c r="O167" s="67" t="s">
        <v>38</v>
      </c>
      <c r="P167" s="67" t="s">
        <v>3647</v>
      </c>
      <c r="Q167" s="67" t="s">
        <v>406</v>
      </c>
      <c r="R167" s="67" t="s">
        <v>24232</v>
      </c>
      <c r="S167" s="75">
        <v>22318500</v>
      </c>
      <c r="T167" s="88"/>
      <c r="U167" s="77">
        <f>+SUMIFS('CDP 01042026'!$U$2:$U$270,'CDP 01042026'!$E$2:$E$270,'Proyectos Codigo TIC 01042026'!D167,'CDP 01042026'!$P$2:$P$270,'Proyectos Codigo TIC 01042026'!O167)</f>
        <v>0</v>
      </c>
      <c r="V167" s="77">
        <f>+SUMIFS('CDP 01042026'!$V$2:$V$270,'CDP 01042026'!$E$2:$E$270,'Proyectos Codigo TIC 01042026'!D167,'CDP 01042026'!$P$2:$P$270,'Proyectos Codigo TIC 01042026'!O167)</f>
        <v>0</v>
      </c>
      <c r="W167" s="78">
        <f t="shared" si="27"/>
        <v>0</v>
      </c>
      <c r="X167" s="79">
        <f t="shared" si="36"/>
        <v>22318500</v>
      </c>
      <c r="Y167" s="79">
        <f>+SUMIFS('CDP 01042026'!$U$2:$U$270,'CDP 01042026'!$E$2:$E$270,'Proyectos Codigo TIC 01042026'!D167,'CDP 01042026'!$K$2:$K$270,'Proyectos Codigo TIC 01042026'!P167,'CDP 01042026'!$P$2:$P$270,'Proyectos Codigo TIC 01042026'!O167)</f>
        <v>0</v>
      </c>
      <c r="Z167" s="79">
        <f>+SUMIFS('CDP 01042026'!$Y$2:$Y$270,'CDP 01042026'!$E$2:$E$270,'Proyectos Codigo TIC 01042026'!D167,'CDP 01042026'!$K$2:$K$270,'Proyectos Codigo TIC 01042026'!Q167,'CDP 01042026'!$P$2:$P$270,'Proyectos Codigo TIC 01042026'!O167)</f>
        <v>0</v>
      </c>
      <c r="AA167" s="79">
        <f t="shared" si="37"/>
        <v>22318500</v>
      </c>
      <c r="AB167" s="79">
        <f t="shared" si="25"/>
        <v>0</v>
      </c>
      <c r="AC167" s="80">
        <f>+SUMIFS('CDP 01042026'!$W$2:$W$270,'CDP 01042026'!$E$2:$E$270,'Proyectos Codigo TIC 01042026'!D167,'CDP 01042026'!$P$2:$P$270,'Proyectos Codigo TIC 01042026'!O167)</f>
        <v>0</v>
      </c>
      <c r="AD167" s="78">
        <f t="shared" si="38"/>
        <v>0</v>
      </c>
      <c r="AE167" s="81">
        <f t="shared" si="34"/>
        <v>0</v>
      </c>
      <c r="AF167" s="82">
        <f>+SUMIFS('CDP 01042026'!$X$2:$X$270,'CDP 01042026'!$E$2:$E$270,'Proyectos Codigo TIC 01042026'!D167,'CDP 01042026'!$P$2:$P$270,'Proyectos Codigo TIC 01042026'!O167)</f>
        <v>0</v>
      </c>
      <c r="AG167" s="81">
        <f t="shared" si="35"/>
        <v>0</v>
      </c>
    </row>
    <row r="168" spans="1:33" ht="25" customHeight="1" x14ac:dyDescent="0.35">
      <c r="A168" s="121" t="s">
        <v>24211</v>
      </c>
      <c r="B168" s="67">
        <v>4300</v>
      </c>
      <c r="C168" s="68" t="str">
        <f t="shared" si="28"/>
        <v>221</v>
      </c>
      <c r="D168" s="69" t="str">
        <f t="shared" si="29"/>
        <v>4300221</v>
      </c>
      <c r="E168" s="70" t="str">
        <f t="shared" si="26"/>
        <v>4300221Propios</v>
      </c>
      <c r="F168" s="89">
        <v>2</v>
      </c>
      <c r="G168" s="72" t="s">
        <v>94</v>
      </c>
      <c r="H168" s="100" t="s">
        <v>24211</v>
      </c>
      <c r="I168" s="100" t="s">
        <v>24211</v>
      </c>
      <c r="J168" s="100" t="s">
        <v>24213</v>
      </c>
      <c r="K168" s="73" t="s">
        <v>41</v>
      </c>
      <c r="L168" s="248"/>
      <c r="M168" s="239"/>
      <c r="N168" s="96"/>
      <c r="O168" s="67" t="s">
        <v>38</v>
      </c>
      <c r="P168" s="67" t="s">
        <v>3647</v>
      </c>
      <c r="Q168" s="67" t="s">
        <v>406</v>
      </c>
      <c r="R168" s="67" t="s">
        <v>24233</v>
      </c>
      <c r="S168" s="75">
        <f>25900000-1500000</f>
        <v>24400000</v>
      </c>
      <c r="T168" s="88"/>
      <c r="U168" s="77">
        <f>+SUMIFS('CDP 01042026'!$U$2:$U$270,'CDP 01042026'!$E$2:$E$270,'Proyectos Codigo TIC 01042026'!D168,'CDP 01042026'!$P$2:$P$270,'Proyectos Codigo TIC 01042026'!O168)</f>
        <v>0</v>
      </c>
      <c r="V168" s="77">
        <f>+SUMIFS('CDP 01042026'!$V$2:$V$270,'CDP 01042026'!$E$2:$E$270,'Proyectos Codigo TIC 01042026'!D168,'CDP 01042026'!$P$2:$P$270,'Proyectos Codigo TIC 01042026'!O168)</f>
        <v>0</v>
      </c>
      <c r="W168" s="78">
        <f t="shared" si="27"/>
        <v>0</v>
      </c>
      <c r="X168" s="79">
        <f t="shared" si="36"/>
        <v>24400000</v>
      </c>
      <c r="Y168" s="79">
        <f>+SUMIFS('CDP 01042026'!$U$2:$U$270,'CDP 01042026'!$E$2:$E$270,'Proyectos Codigo TIC 01042026'!D168,'CDP 01042026'!$K$2:$K$270,'Proyectos Codigo TIC 01042026'!P168,'CDP 01042026'!$P$2:$P$270,'Proyectos Codigo TIC 01042026'!O168)</f>
        <v>0</v>
      </c>
      <c r="Z168" s="79">
        <f>+SUMIFS('CDP 01042026'!$Y$2:$Y$270,'CDP 01042026'!$E$2:$E$270,'Proyectos Codigo TIC 01042026'!D168,'CDP 01042026'!$K$2:$K$270,'Proyectos Codigo TIC 01042026'!Q168,'CDP 01042026'!$P$2:$P$270,'Proyectos Codigo TIC 01042026'!O168)</f>
        <v>0</v>
      </c>
      <c r="AA168" s="79">
        <f t="shared" si="37"/>
        <v>24400000</v>
      </c>
      <c r="AB168" s="79">
        <f t="shared" si="25"/>
        <v>0</v>
      </c>
      <c r="AC168" s="80">
        <f>+SUMIFS('CDP 01042026'!$W$2:$W$270,'CDP 01042026'!$E$2:$E$270,'Proyectos Codigo TIC 01042026'!D168,'CDP 01042026'!$P$2:$P$270,'Proyectos Codigo TIC 01042026'!O168)</f>
        <v>0</v>
      </c>
      <c r="AD168" s="78">
        <f t="shared" si="38"/>
        <v>0</v>
      </c>
      <c r="AE168" s="81">
        <f t="shared" si="34"/>
        <v>0</v>
      </c>
      <c r="AF168" s="82">
        <f>+SUMIFS('CDP 01042026'!$X$2:$X$270,'CDP 01042026'!$E$2:$E$270,'Proyectos Codigo TIC 01042026'!D168,'CDP 01042026'!$P$2:$P$270,'Proyectos Codigo TIC 01042026'!O168)</f>
        <v>0</v>
      </c>
      <c r="AG168" s="81">
        <f t="shared" si="35"/>
        <v>0</v>
      </c>
    </row>
    <row r="169" spans="1:33" ht="25" customHeight="1" x14ac:dyDescent="0.35">
      <c r="A169" s="121" t="s">
        <v>24211</v>
      </c>
      <c r="B169" s="67">
        <v>4300</v>
      </c>
      <c r="C169" s="68" t="str">
        <f t="shared" si="28"/>
        <v>222</v>
      </c>
      <c r="D169" s="69" t="str">
        <f t="shared" si="29"/>
        <v>4300222</v>
      </c>
      <c r="E169" s="70" t="str">
        <f t="shared" si="26"/>
        <v>4300222Propios</v>
      </c>
      <c r="F169" s="89">
        <v>2</v>
      </c>
      <c r="G169" s="72" t="s">
        <v>24234</v>
      </c>
      <c r="H169" s="100" t="s">
        <v>24211</v>
      </c>
      <c r="I169" s="100" t="s">
        <v>24211</v>
      </c>
      <c r="J169" s="100" t="s">
        <v>24213</v>
      </c>
      <c r="K169" s="73" t="s">
        <v>41</v>
      </c>
      <c r="L169" s="248"/>
      <c r="M169" s="239"/>
      <c r="N169" s="96"/>
      <c r="O169" s="67" t="s">
        <v>38</v>
      </c>
      <c r="P169" s="67" t="s">
        <v>3647</v>
      </c>
      <c r="Q169" s="67" t="s">
        <v>406</v>
      </c>
      <c r="R169" s="67" t="s">
        <v>24235</v>
      </c>
      <c r="S169" s="75">
        <v>20720000</v>
      </c>
      <c r="T169" s="88"/>
      <c r="U169" s="77">
        <f>+SUMIFS('CDP 01042026'!$U$2:$U$270,'CDP 01042026'!$E$2:$E$270,'Proyectos Codigo TIC 01042026'!D169,'CDP 01042026'!$P$2:$P$270,'Proyectos Codigo TIC 01042026'!O169)</f>
        <v>0</v>
      </c>
      <c r="V169" s="77">
        <f>+SUMIFS('CDP 01042026'!$V$2:$V$270,'CDP 01042026'!$E$2:$E$270,'Proyectos Codigo TIC 01042026'!D169,'CDP 01042026'!$P$2:$P$270,'Proyectos Codigo TIC 01042026'!O169)</f>
        <v>0</v>
      </c>
      <c r="W169" s="78">
        <f t="shared" si="27"/>
        <v>0</v>
      </c>
      <c r="X169" s="79">
        <f t="shared" si="36"/>
        <v>20720000</v>
      </c>
      <c r="Y169" s="79">
        <f>+SUMIFS('CDP 01042026'!$U$2:$U$270,'CDP 01042026'!$E$2:$E$270,'Proyectos Codigo TIC 01042026'!D169,'CDP 01042026'!$K$2:$K$270,'Proyectos Codigo TIC 01042026'!P169,'CDP 01042026'!$P$2:$P$270,'Proyectos Codigo TIC 01042026'!O169)</f>
        <v>0</v>
      </c>
      <c r="Z169" s="79">
        <f>+SUMIFS('CDP 01042026'!$Y$2:$Y$270,'CDP 01042026'!$E$2:$E$270,'Proyectos Codigo TIC 01042026'!D169,'CDP 01042026'!$K$2:$K$270,'Proyectos Codigo TIC 01042026'!Q169,'CDP 01042026'!$P$2:$P$270,'Proyectos Codigo TIC 01042026'!O169)</f>
        <v>0</v>
      </c>
      <c r="AA169" s="79">
        <f t="shared" si="37"/>
        <v>20720000</v>
      </c>
      <c r="AB169" s="79">
        <f t="shared" si="25"/>
        <v>0</v>
      </c>
      <c r="AC169" s="80">
        <f>+SUMIFS('CDP 01042026'!$W$2:$W$270,'CDP 01042026'!$E$2:$E$270,'Proyectos Codigo TIC 01042026'!D169,'CDP 01042026'!$P$2:$P$270,'Proyectos Codigo TIC 01042026'!O169)</f>
        <v>0</v>
      </c>
      <c r="AD169" s="78">
        <f t="shared" si="38"/>
        <v>0</v>
      </c>
      <c r="AE169" s="81">
        <f t="shared" si="34"/>
        <v>0</v>
      </c>
      <c r="AF169" s="82">
        <f>+SUMIFS('CDP 01042026'!$X$2:$X$270,'CDP 01042026'!$E$2:$E$270,'Proyectos Codigo TIC 01042026'!D169,'CDP 01042026'!$P$2:$P$270,'Proyectos Codigo TIC 01042026'!O169)</f>
        <v>0</v>
      </c>
      <c r="AG169" s="81">
        <f t="shared" si="35"/>
        <v>0</v>
      </c>
    </row>
    <row r="170" spans="1:33" ht="25" customHeight="1" x14ac:dyDescent="0.35">
      <c r="A170" s="121" t="s">
        <v>24211</v>
      </c>
      <c r="B170" s="67">
        <v>4400</v>
      </c>
      <c r="C170" s="68" t="str">
        <f t="shared" si="28"/>
        <v>223</v>
      </c>
      <c r="D170" s="69" t="str">
        <f t="shared" si="29"/>
        <v>4400223</v>
      </c>
      <c r="E170" s="70" t="str">
        <f t="shared" si="26"/>
        <v>4400223Propios</v>
      </c>
      <c r="F170" s="89">
        <v>2</v>
      </c>
      <c r="G170" s="72" t="s">
        <v>24236</v>
      </c>
      <c r="H170" s="100" t="s">
        <v>24211</v>
      </c>
      <c r="I170" s="100" t="s">
        <v>24211</v>
      </c>
      <c r="J170" s="100" t="s">
        <v>24213</v>
      </c>
      <c r="K170" s="73" t="s">
        <v>41</v>
      </c>
      <c r="L170" s="248"/>
      <c r="M170" s="239"/>
      <c r="N170" s="96"/>
      <c r="O170" s="67" t="s">
        <v>38</v>
      </c>
      <c r="P170" s="67" t="s">
        <v>3647</v>
      </c>
      <c r="Q170" s="67" t="s">
        <v>406</v>
      </c>
      <c r="R170" s="67" t="s">
        <v>24237</v>
      </c>
      <c r="S170" s="75">
        <f>510962792-2221337</f>
        <v>508741455</v>
      </c>
      <c r="T170" s="88"/>
      <c r="U170" s="77">
        <f>+SUMIFS('CDP 01042026'!$U$2:$U$270,'CDP 01042026'!$E$2:$E$270,'Proyectos Codigo TIC 01042026'!D170,'CDP 01042026'!$P$2:$P$270,'Proyectos Codigo TIC 01042026'!O170)</f>
        <v>0</v>
      </c>
      <c r="V170" s="77">
        <f>+SUMIFS('CDP 01042026'!$V$2:$V$270,'CDP 01042026'!$E$2:$E$270,'Proyectos Codigo TIC 01042026'!D170,'CDP 01042026'!$P$2:$P$270,'Proyectos Codigo TIC 01042026'!O170)</f>
        <v>0</v>
      </c>
      <c r="W170" s="78">
        <f t="shared" si="27"/>
        <v>0</v>
      </c>
      <c r="X170" s="79">
        <f t="shared" si="36"/>
        <v>508741455</v>
      </c>
      <c r="Y170" s="79">
        <f>+SUMIFS('CDP 01042026'!$U$2:$U$270,'CDP 01042026'!$E$2:$E$270,'Proyectos Codigo TIC 01042026'!D170,'CDP 01042026'!$K$2:$K$270,'Proyectos Codigo TIC 01042026'!P170,'CDP 01042026'!$P$2:$P$270,'Proyectos Codigo TIC 01042026'!O170)</f>
        <v>0</v>
      </c>
      <c r="Z170" s="79">
        <f>+SUMIFS('CDP 01042026'!$Y$2:$Y$270,'CDP 01042026'!$E$2:$E$270,'Proyectos Codigo TIC 01042026'!D170,'CDP 01042026'!$K$2:$K$270,'Proyectos Codigo TIC 01042026'!Q170,'CDP 01042026'!$P$2:$P$270,'Proyectos Codigo TIC 01042026'!O170)</f>
        <v>0</v>
      </c>
      <c r="AA170" s="79">
        <f t="shared" si="37"/>
        <v>508741455</v>
      </c>
      <c r="AB170" s="79">
        <f t="shared" si="25"/>
        <v>0</v>
      </c>
      <c r="AC170" s="80">
        <f>+SUMIFS('CDP 01042026'!$W$2:$W$270,'CDP 01042026'!$E$2:$E$270,'Proyectos Codigo TIC 01042026'!D170,'CDP 01042026'!$P$2:$P$270,'Proyectos Codigo TIC 01042026'!O170)</f>
        <v>0</v>
      </c>
      <c r="AD170" s="78">
        <f t="shared" si="38"/>
        <v>0</v>
      </c>
      <c r="AE170" s="81">
        <f t="shared" si="34"/>
        <v>0</v>
      </c>
      <c r="AF170" s="82">
        <f>+SUMIFS('CDP 01042026'!$X$2:$X$270,'CDP 01042026'!$E$2:$E$270,'Proyectos Codigo TIC 01042026'!D170,'CDP 01042026'!$P$2:$P$270,'Proyectos Codigo TIC 01042026'!O170)</f>
        <v>0</v>
      </c>
      <c r="AG170" s="81">
        <f t="shared" si="35"/>
        <v>0</v>
      </c>
    </row>
    <row r="171" spans="1:33" ht="25" customHeight="1" x14ac:dyDescent="0.35">
      <c r="A171" s="121" t="s">
        <v>24211</v>
      </c>
      <c r="B171" s="67">
        <v>4400</v>
      </c>
      <c r="C171" s="68" t="str">
        <f t="shared" si="28"/>
        <v>224</v>
      </c>
      <c r="D171" s="69" t="str">
        <f t="shared" si="29"/>
        <v>4400224</v>
      </c>
      <c r="E171" s="70" t="str">
        <f t="shared" si="26"/>
        <v>4400224Propios</v>
      </c>
      <c r="F171" s="89">
        <v>2</v>
      </c>
      <c r="G171" s="72" t="s">
        <v>116</v>
      </c>
      <c r="H171" s="100" t="s">
        <v>24211</v>
      </c>
      <c r="I171" s="100" t="s">
        <v>24211</v>
      </c>
      <c r="J171" s="100" t="s">
        <v>24213</v>
      </c>
      <c r="K171" s="73" t="s">
        <v>41</v>
      </c>
      <c r="L171" s="248"/>
      <c r="M171" s="239"/>
      <c r="N171" s="96"/>
      <c r="O171" s="67" t="s">
        <v>38</v>
      </c>
      <c r="P171" s="67" t="s">
        <v>3647</v>
      </c>
      <c r="Q171" s="67" t="s">
        <v>406</v>
      </c>
      <c r="R171" s="67" t="s">
        <v>24238</v>
      </c>
      <c r="S171" s="75">
        <v>11616815</v>
      </c>
      <c r="T171" s="88"/>
      <c r="U171" s="77">
        <f>+SUMIFS('CDP 01042026'!$U$2:$U$270,'CDP 01042026'!$E$2:$E$270,'Proyectos Codigo TIC 01042026'!D171,'CDP 01042026'!$P$2:$P$270,'Proyectos Codigo TIC 01042026'!O171)</f>
        <v>0</v>
      </c>
      <c r="V171" s="77">
        <f>+SUMIFS('CDP 01042026'!$V$2:$V$270,'CDP 01042026'!$E$2:$E$270,'Proyectos Codigo TIC 01042026'!D171,'CDP 01042026'!$P$2:$P$270,'Proyectos Codigo TIC 01042026'!O171)</f>
        <v>0</v>
      </c>
      <c r="W171" s="78">
        <f t="shared" si="27"/>
        <v>0</v>
      </c>
      <c r="X171" s="79">
        <f t="shared" si="36"/>
        <v>11616815</v>
      </c>
      <c r="Y171" s="79">
        <f>+SUMIFS('CDP 01042026'!$U$2:$U$270,'CDP 01042026'!$E$2:$E$270,'Proyectos Codigo TIC 01042026'!D171,'CDP 01042026'!$K$2:$K$270,'Proyectos Codigo TIC 01042026'!P171,'CDP 01042026'!$P$2:$P$270,'Proyectos Codigo TIC 01042026'!O171)</f>
        <v>0</v>
      </c>
      <c r="Z171" s="79">
        <f>+SUMIFS('CDP 01042026'!$Y$2:$Y$270,'CDP 01042026'!$E$2:$E$270,'Proyectos Codigo TIC 01042026'!D171,'CDP 01042026'!$K$2:$K$270,'Proyectos Codigo TIC 01042026'!Q171,'CDP 01042026'!$P$2:$P$270,'Proyectos Codigo TIC 01042026'!O171)</f>
        <v>0</v>
      </c>
      <c r="AA171" s="79">
        <f t="shared" si="37"/>
        <v>11616815</v>
      </c>
      <c r="AB171" s="79">
        <f t="shared" si="25"/>
        <v>0</v>
      </c>
      <c r="AC171" s="80">
        <f>+SUMIFS('CDP 01042026'!$W$2:$W$270,'CDP 01042026'!$E$2:$E$270,'Proyectos Codigo TIC 01042026'!D171,'CDP 01042026'!$P$2:$P$270,'Proyectos Codigo TIC 01042026'!O171)</f>
        <v>0</v>
      </c>
      <c r="AD171" s="78">
        <f t="shared" si="38"/>
        <v>0</v>
      </c>
      <c r="AE171" s="81">
        <f t="shared" si="34"/>
        <v>0</v>
      </c>
      <c r="AF171" s="82">
        <f>+SUMIFS('CDP 01042026'!$X$2:$X$270,'CDP 01042026'!$E$2:$E$270,'Proyectos Codigo TIC 01042026'!D171,'CDP 01042026'!$P$2:$P$270,'Proyectos Codigo TIC 01042026'!O171)</f>
        <v>0</v>
      </c>
      <c r="AG171" s="81">
        <f t="shared" si="35"/>
        <v>0</v>
      </c>
    </row>
    <row r="172" spans="1:33" ht="25" customHeight="1" x14ac:dyDescent="0.35">
      <c r="A172" s="121" t="s">
        <v>24211</v>
      </c>
      <c r="B172" s="67">
        <v>4400</v>
      </c>
      <c r="C172" s="68" t="str">
        <f t="shared" si="28"/>
        <v>225</v>
      </c>
      <c r="D172" s="69" t="str">
        <f t="shared" si="29"/>
        <v>4400225</v>
      </c>
      <c r="E172" s="70" t="str">
        <f t="shared" si="26"/>
        <v>4400225Propios</v>
      </c>
      <c r="F172" s="89">
        <v>2</v>
      </c>
      <c r="G172" s="72" t="s">
        <v>120</v>
      </c>
      <c r="H172" s="100" t="s">
        <v>24211</v>
      </c>
      <c r="I172" s="100" t="s">
        <v>24211</v>
      </c>
      <c r="J172" s="100" t="s">
        <v>24213</v>
      </c>
      <c r="K172" s="73" t="s">
        <v>41</v>
      </c>
      <c r="L172" s="248"/>
      <c r="M172" s="239"/>
      <c r="N172" s="96"/>
      <c r="O172" s="67" t="s">
        <v>38</v>
      </c>
      <c r="P172" s="67" t="s">
        <v>3647</v>
      </c>
      <c r="Q172" s="67" t="s">
        <v>406</v>
      </c>
      <c r="R172" s="67" t="s">
        <v>24239</v>
      </c>
      <c r="S172" s="75">
        <v>1000000000</v>
      </c>
      <c r="T172" s="88"/>
      <c r="U172" s="77">
        <f>+SUMIFS('CDP 01042026'!$U$2:$U$270,'CDP 01042026'!$E$2:$E$270,'Proyectos Codigo TIC 01042026'!D172,'CDP 01042026'!$P$2:$P$270,'Proyectos Codigo TIC 01042026'!O172)</f>
        <v>0</v>
      </c>
      <c r="V172" s="77">
        <f>+SUMIFS('CDP 01042026'!$V$2:$V$270,'CDP 01042026'!$E$2:$E$270,'Proyectos Codigo TIC 01042026'!D172,'CDP 01042026'!$P$2:$P$270,'Proyectos Codigo TIC 01042026'!O172)</f>
        <v>0</v>
      </c>
      <c r="W172" s="78">
        <f t="shared" si="27"/>
        <v>0</v>
      </c>
      <c r="X172" s="79">
        <f t="shared" si="36"/>
        <v>1000000000</v>
      </c>
      <c r="Y172" s="79">
        <f>+SUMIFS('CDP 01042026'!$U$2:$U$270,'CDP 01042026'!$E$2:$E$270,'Proyectos Codigo TIC 01042026'!D172,'CDP 01042026'!$K$2:$K$270,'Proyectos Codigo TIC 01042026'!P172,'CDP 01042026'!$P$2:$P$270,'Proyectos Codigo TIC 01042026'!O172)</f>
        <v>0</v>
      </c>
      <c r="Z172" s="79">
        <f>+SUMIFS('CDP 01042026'!$Y$2:$Y$270,'CDP 01042026'!$E$2:$E$270,'Proyectos Codigo TIC 01042026'!D172,'CDP 01042026'!$K$2:$K$270,'Proyectos Codigo TIC 01042026'!Q172,'CDP 01042026'!$P$2:$P$270,'Proyectos Codigo TIC 01042026'!O172)</f>
        <v>0</v>
      </c>
      <c r="AA172" s="79">
        <f t="shared" si="37"/>
        <v>1000000000</v>
      </c>
      <c r="AB172" s="79">
        <f t="shared" si="25"/>
        <v>0</v>
      </c>
      <c r="AC172" s="80">
        <f>+SUMIFS('CDP 01042026'!$W$2:$W$270,'CDP 01042026'!$E$2:$E$270,'Proyectos Codigo TIC 01042026'!D172,'CDP 01042026'!$P$2:$P$270,'Proyectos Codigo TIC 01042026'!O172)</f>
        <v>0</v>
      </c>
      <c r="AD172" s="78"/>
      <c r="AE172" s="81">
        <f t="shared" si="34"/>
        <v>0</v>
      </c>
      <c r="AF172" s="82">
        <f>+SUMIFS('CDP 01042026'!$X$2:$X$270,'CDP 01042026'!$E$2:$E$270,'Proyectos Codigo TIC 01042026'!D172,'CDP 01042026'!$P$2:$P$270,'Proyectos Codigo TIC 01042026'!O172)</f>
        <v>0</v>
      </c>
      <c r="AG172" s="81">
        <f t="shared" si="35"/>
        <v>0</v>
      </c>
    </row>
    <row r="173" spans="1:33" ht="25" customHeight="1" x14ac:dyDescent="0.35">
      <c r="A173" s="121" t="s">
        <v>24211</v>
      </c>
      <c r="B173" s="67">
        <v>4400</v>
      </c>
      <c r="C173" s="68" t="str">
        <f t="shared" si="28"/>
        <v>226</v>
      </c>
      <c r="D173" s="69" t="str">
        <f t="shared" si="29"/>
        <v>4400226</v>
      </c>
      <c r="E173" s="70" t="str">
        <f t="shared" si="26"/>
        <v>4400226Propios</v>
      </c>
      <c r="F173" s="89">
        <v>2</v>
      </c>
      <c r="G173" s="72" t="s">
        <v>124</v>
      </c>
      <c r="H173" s="100" t="s">
        <v>24211</v>
      </c>
      <c r="I173" s="100" t="s">
        <v>24211</v>
      </c>
      <c r="J173" s="100" t="s">
        <v>24213</v>
      </c>
      <c r="K173" s="73" t="s">
        <v>41</v>
      </c>
      <c r="L173" s="248"/>
      <c r="M173" s="239"/>
      <c r="N173" s="96"/>
      <c r="O173" s="67" t="s">
        <v>38</v>
      </c>
      <c r="P173" s="67" t="s">
        <v>3647</v>
      </c>
      <c r="Q173" s="67" t="s">
        <v>406</v>
      </c>
      <c r="R173" s="67" t="s">
        <v>24240</v>
      </c>
      <c r="S173" s="77">
        <v>22550500</v>
      </c>
      <c r="T173" s="88"/>
      <c r="U173" s="77">
        <f>+SUMIFS('CDP 01042026'!$U$2:$U$270,'CDP 01042026'!$E$2:$E$270,'Proyectos Codigo TIC 01042026'!D173,'CDP 01042026'!$P$2:$P$270,'Proyectos Codigo TIC 01042026'!O173)</f>
        <v>0</v>
      </c>
      <c r="V173" s="77">
        <f>+SUMIFS('CDP 01042026'!$V$2:$V$270,'CDP 01042026'!$E$2:$E$270,'Proyectos Codigo TIC 01042026'!D173,'CDP 01042026'!$P$2:$P$270,'Proyectos Codigo TIC 01042026'!O173)</f>
        <v>0</v>
      </c>
      <c r="W173" s="78">
        <f t="shared" si="27"/>
        <v>0</v>
      </c>
      <c r="X173" s="79">
        <f t="shared" si="36"/>
        <v>22550500</v>
      </c>
      <c r="Y173" s="79">
        <f>+SUMIFS('CDP 01042026'!$U$2:$U$270,'CDP 01042026'!$E$2:$E$270,'Proyectos Codigo TIC 01042026'!D173,'CDP 01042026'!$K$2:$K$270,'Proyectos Codigo TIC 01042026'!P173,'CDP 01042026'!$P$2:$P$270,'Proyectos Codigo TIC 01042026'!O173)</f>
        <v>0</v>
      </c>
      <c r="Z173" s="79">
        <f>+SUMIFS('CDP 01042026'!$Y$2:$Y$270,'CDP 01042026'!$E$2:$E$270,'Proyectos Codigo TIC 01042026'!D173,'CDP 01042026'!$K$2:$K$270,'Proyectos Codigo TIC 01042026'!Q173,'CDP 01042026'!$P$2:$P$270,'Proyectos Codigo TIC 01042026'!O173)</f>
        <v>0</v>
      </c>
      <c r="AA173" s="79">
        <f t="shared" si="37"/>
        <v>22550500</v>
      </c>
      <c r="AB173" s="79">
        <f t="shared" si="25"/>
        <v>0</v>
      </c>
      <c r="AC173" s="80">
        <f>+SUMIFS('CDP 01042026'!$W$2:$W$270,'CDP 01042026'!$E$2:$E$270,'Proyectos Codigo TIC 01042026'!D173,'CDP 01042026'!$P$2:$P$270,'Proyectos Codigo TIC 01042026'!O173)</f>
        <v>0</v>
      </c>
      <c r="AD173" s="78"/>
      <c r="AE173" s="81">
        <f t="shared" si="34"/>
        <v>0</v>
      </c>
      <c r="AF173" s="82">
        <f>+SUMIFS('CDP 01042026'!$X$2:$X$270,'CDP 01042026'!$E$2:$E$270,'Proyectos Codigo TIC 01042026'!D173,'CDP 01042026'!$P$2:$P$270,'Proyectos Codigo TIC 01042026'!O173)</f>
        <v>0</v>
      </c>
      <c r="AG173" s="81">
        <f t="shared" si="35"/>
        <v>0</v>
      </c>
    </row>
    <row r="174" spans="1:33" ht="25" customHeight="1" x14ac:dyDescent="0.35">
      <c r="A174" s="121" t="s">
        <v>24211</v>
      </c>
      <c r="B174" s="67">
        <v>4400</v>
      </c>
      <c r="C174" s="68" t="str">
        <f t="shared" si="28"/>
        <v>227</v>
      </c>
      <c r="D174" s="69" t="str">
        <f t="shared" si="29"/>
        <v>4400227</v>
      </c>
      <c r="E174" s="70" t="str">
        <f t="shared" si="26"/>
        <v>4400227Propios</v>
      </c>
      <c r="F174" s="89">
        <v>2</v>
      </c>
      <c r="G174" s="72" t="s">
        <v>91</v>
      </c>
      <c r="H174" s="100" t="s">
        <v>24211</v>
      </c>
      <c r="I174" s="100" t="s">
        <v>24211</v>
      </c>
      <c r="J174" s="100" t="s">
        <v>24213</v>
      </c>
      <c r="K174" s="73" t="s">
        <v>41</v>
      </c>
      <c r="L174" s="248"/>
      <c r="M174" s="239"/>
      <c r="N174" s="96"/>
      <c r="O174" s="67" t="s">
        <v>38</v>
      </c>
      <c r="P174" s="67" t="s">
        <v>3647</v>
      </c>
      <c r="Q174" s="67" t="s">
        <v>406</v>
      </c>
      <c r="R174" s="67" t="s">
        <v>24241</v>
      </c>
      <c r="S174" s="75">
        <v>618680552</v>
      </c>
      <c r="T174" s="88"/>
      <c r="U174" s="77">
        <f>+SUMIFS('CDP 01042026'!$U$2:$U$270,'CDP 01042026'!$E$2:$E$270,'Proyectos Codigo TIC 01042026'!D174,'CDP 01042026'!$P$2:$P$270,'Proyectos Codigo TIC 01042026'!O174)</f>
        <v>0</v>
      </c>
      <c r="V174" s="77">
        <f>+SUMIFS('CDP 01042026'!$V$2:$V$270,'CDP 01042026'!$E$2:$E$270,'Proyectos Codigo TIC 01042026'!D174,'CDP 01042026'!$P$2:$P$270,'Proyectos Codigo TIC 01042026'!O174)</f>
        <v>0</v>
      </c>
      <c r="W174" s="78">
        <f t="shared" si="27"/>
        <v>0</v>
      </c>
      <c r="X174" s="79">
        <f t="shared" si="36"/>
        <v>618680552</v>
      </c>
      <c r="Y174" s="79">
        <f>+SUMIFS('CDP 01042026'!$U$2:$U$270,'CDP 01042026'!$E$2:$E$270,'Proyectos Codigo TIC 01042026'!D174,'CDP 01042026'!$K$2:$K$270,'Proyectos Codigo TIC 01042026'!P174,'CDP 01042026'!$P$2:$P$270,'Proyectos Codigo TIC 01042026'!O174)</f>
        <v>0</v>
      </c>
      <c r="Z174" s="79">
        <f>+SUMIFS('CDP 01042026'!$Y$2:$Y$270,'CDP 01042026'!$E$2:$E$270,'Proyectos Codigo TIC 01042026'!D174,'CDP 01042026'!$K$2:$K$270,'Proyectos Codigo TIC 01042026'!Q174,'CDP 01042026'!$P$2:$P$270,'Proyectos Codigo TIC 01042026'!O174)</f>
        <v>0</v>
      </c>
      <c r="AA174" s="79">
        <f t="shared" si="37"/>
        <v>618680552</v>
      </c>
      <c r="AB174" s="79">
        <f t="shared" si="25"/>
        <v>0</v>
      </c>
      <c r="AC174" s="80">
        <f>+SUMIFS('CDP 01042026'!$W$2:$W$270,'CDP 01042026'!$E$2:$E$270,'Proyectos Codigo TIC 01042026'!D174,'CDP 01042026'!$P$2:$P$270,'Proyectos Codigo TIC 01042026'!O174)</f>
        <v>0</v>
      </c>
      <c r="AD174" s="78"/>
      <c r="AE174" s="81">
        <f t="shared" si="34"/>
        <v>0</v>
      </c>
      <c r="AF174" s="82">
        <f>+SUMIFS('CDP 01042026'!$X$2:$X$270,'CDP 01042026'!$E$2:$E$270,'Proyectos Codigo TIC 01042026'!D174,'CDP 01042026'!$P$2:$P$270,'Proyectos Codigo TIC 01042026'!O174)</f>
        <v>0</v>
      </c>
      <c r="AG174" s="81">
        <f t="shared" si="35"/>
        <v>0</v>
      </c>
    </row>
    <row r="175" spans="1:33" ht="25" customHeight="1" x14ac:dyDescent="0.35">
      <c r="A175" s="121" t="s">
        <v>24211</v>
      </c>
      <c r="B175" s="67">
        <v>4400</v>
      </c>
      <c r="C175" s="68" t="str">
        <f t="shared" si="28"/>
        <v>228</v>
      </c>
      <c r="D175" s="69" t="str">
        <f t="shared" si="29"/>
        <v>4400228</v>
      </c>
      <c r="E175" s="70" t="str">
        <f t="shared" si="26"/>
        <v>4400228Propios</v>
      </c>
      <c r="F175" s="89">
        <v>2</v>
      </c>
      <c r="G175" s="72" t="s">
        <v>127</v>
      </c>
      <c r="H175" s="100" t="s">
        <v>24211</v>
      </c>
      <c r="I175" s="100" t="s">
        <v>24211</v>
      </c>
      <c r="J175" s="100" t="s">
        <v>24213</v>
      </c>
      <c r="K175" s="73" t="s">
        <v>41</v>
      </c>
      <c r="L175" s="248"/>
      <c r="M175" s="239"/>
      <c r="N175" s="96"/>
      <c r="O175" s="67" t="s">
        <v>38</v>
      </c>
      <c r="P175" s="67" t="s">
        <v>3647</v>
      </c>
      <c r="Q175" s="67" t="s">
        <v>406</v>
      </c>
      <c r="R175" s="67" t="s">
        <v>24242</v>
      </c>
      <c r="S175" s="86">
        <v>73367448</v>
      </c>
      <c r="T175" s="88"/>
      <c r="U175" s="77">
        <f>+SUMIFS('CDP 01042026'!$U$2:$U$270,'CDP 01042026'!$E$2:$E$270,'Proyectos Codigo TIC 01042026'!D175,'CDP 01042026'!$P$2:$P$270,'Proyectos Codigo TIC 01042026'!O175)</f>
        <v>0</v>
      </c>
      <c r="V175" s="77">
        <f>+SUMIFS('CDP 01042026'!$V$2:$V$270,'CDP 01042026'!$E$2:$E$270,'Proyectos Codigo TIC 01042026'!D175,'CDP 01042026'!$P$2:$P$270,'Proyectos Codigo TIC 01042026'!O175)</f>
        <v>0</v>
      </c>
      <c r="W175" s="78">
        <f t="shared" si="27"/>
        <v>0</v>
      </c>
      <c r="X175" s="79">
        <f t="shared" si="36"/>
        <v>73367448</v>
      </c>
      <c r="Y175" s="79">
        <f>+SUMIFS('CDP 01042026'!$U$2:$U$270,'CDP 01042026'!$E$2:$E$270,'Proyectos Codigo TIC 01042026'!D175,'CDP 01042026'!$K$2:$K$270,'Proyectos Codigo TIC 01042026'!P175,'CDP 01042026'!$P$2:$P$270,'Proyectos Codigo TIC 01042026'!O175)</f>
        <v>0</v>
      </c>
      <c r="Z175" s="79">
        <f>+SUMIFS('CDP 01042026'!$Y$2:$Y$270,'CDP 01042026'!$E$2:$E$270,'Proyectos Codigo TIC 01042026'!D175,'CDP 01042026'!$K$2:$K$270,'Proyectos Codigo TIC 01042026'!Q175,'CDP 01042026'!$P$2:$P$270,'Proyectos Codigo TIC 01042026'!O175)</f>
        <v>0</v>
      </c>
      <c r="AA175" s="79">
        <f t="shared" si="37"/>
        <v>73367448</v>
      </c>
      <c r="AB175" s="79">
        <f t="shared" si="25"/>
        <v>0</v>
      </c>
      <c r="AC175" s="80">
        <f>+SUMIFS('CDP 01042026'!$W$2:$W$270,'CDP 01042026'!$E$2:$E$270,'Proyectos Codigo TIC 01042026'!D175,'CDP 01042026'!$P$2:$P$270,'Proyectos Codigo TIC 01042026'!O175)</f>
        <v>0</v>
      </c>
      <c r="AD175" s="78"/>
      <c r="AE175" s="81">
        <f t="shared" si="34"/>
        <v>0</v>
      </c>
      <c r="AF175" s="82">
        <f>+SUMIFS('CDP 01042026'!$X$2:$X$270,'CDP 01042026'!$E$2:$E$270,'Proyectos Codigo TIC 01042026'!D175,'CDP 01042026'!$P$2:$P$270,'Proyectos Codigo TIC 01042026'!O175)</f>
        <v>0</v>
      </c>
      <c r="AG175" s="81">
        <f t="shared" si="35"/>
        <v>0</v>
      </c>
    </row>
    <row r="176" spans="1:33" ht="25" customHeight="1" x14ac:dyDescent="0.35">
      <c r="A176" s="121" t="s">
        <v>24211</v>
      </c>
      <c r="B176" s="67">
        <v>4400</v>
      </c>
      <c r="C176" s="68" t="str">
        <f t="shared" si="28"/>
        <v>229</v>
      </c>
      <c r="D176" s="69" t="str">
        <f t="shared" si="29"/>
        <v>4400229</v>
      </c>
      <c r="E176" s="70" t="str">
        <f t="shared" si="26"/>
        <v>4400229Propios</v>
      </c>
      <c r="F176" s="89">
        <v>2</v>
      </c>
      <c r="G176" s="72" t="s">
        <v>93</v>
      </c>
      <c r="H176" s="100" t="s">
        <v>24211</v>
      </c>
      <c r="I176" s="100" t="s">
        <v>24211</v>
      </c>
      <c r="J176" s="100" t="s">
        <v>24213</v>
      </c>
      <c r="K176" s="73" t="s">
        <v>41</v>
      </c>
      <c r="L176" s="248"/>
      <c r="M176" s="239"/>
      <c r="N176" s="96"/>
      <c r="O176" s="67" t="s">
        <v>38</v>
      </c>
      <c r="P176" s="67" t="s">
        <v>3647</v>
      </c>
      <c r="Q176" s="67" t="s">
        <v>406</v>
      </c>
      <c r="R176" s="67" t="s">
        <v>24243</v>
      </c>
      <c r="S176" s="75">
        <f>64232000+25000000</f>
        <v>89232000</v>
      </c>
      <c r="T176" s="88"/>
      <c r="U176" s="77">
        <f>+SUMIFS('CDP 01042026'!$U$2:$U$270,'CDP 01042026'!$E$2:$E$270,'Proyectos Codigo TIC 01042026'!D176,'CDP 01042026'!$P$2:$P$270,'Proyectos Codigo TIC 01042026'!O176)</f>
        <v>0</v>
      </c>
      <c r="V176" s="77">
        <f>+SUMIFS('CDP 01042026'!$V$2:$V$270,'CDP 01042026'!$E$2:$E$270,'Proyectos Codigo TIC 01042026'!D176,'CDP 01042026'!$P$2:$P$270,'Proyectos Codigo TIC 01042026'!O176)</f>
        <v>0</v>
      </c>
      <c r="W176" s="78">
        <f t="shared" si="27"/>
        <v>0</v>
      </c>
      <c r="X176" s="79">
        <f t="shared" si="36"/>
        <v>89232000</v>
      </c>
      <c r="Y176" s="79">
        <f>+SUMIFS('CDP 01042026'!$U$2:$U$270,'CDP 01042026'!$E$2:$E$270,'Proyectos Codigo TIC 01042026'!D176,'CDP 01042026'!$K$2:$K$270,'Proyectos Codigo TIC 01042026'!P176,'CDP 01042026'!$P$2:$P$270,'Proyectos Codigo TIC 01042026'!O176)</f>
        <v>0</v>
      </c>
      <c r="Z176" s="79">
        <f>+SUMIFS('CDP 01042026'!$Y$2:$Y$270,'CDP 01042026'!$E$2:$E$270,'Proyectos Codigo TIC 01042026'!D176,'CDP 01042026'!$K$2:$K$270,'Proyectos Codigo TIC 01042026'!Q176,'CDP 01042026'!$P$2:$P$270,'Proyectos Codigo TIC 01042026'!O176)</f>
        <v>0</v>
      </c>
      <c r="AA176" s="79">
        <f t="shared" si="37"/>
        <v>89232000</v>
      </c>
      <c r="AB176" s="79">
        <f t="shared" si="25"/>
        <v>0</v>
      </c>
      <c r="AC176" s="80">
        <f>+SUMIFS('CDP 01042026'!$W$2:$W$270,'CDP 01042026'!$E$2:$E$270,'Proyectos Codigo TIC 01042026'!D176,'CDP 01042026'!$P$2:$P$270,'Proyectos Codigo TIC 01042026'!O176)</f>
        <v>0</v>
      </c>
      <c r="AD176" s="78">
        <f>+AC176/S176</f>
        <v>0</v>
      </c>
      <c r="AE176" s="81">
        <f t="shared" si="34"/>
        <v>0</v>
      </c>
      <c r="AF176" s="82">
        <f>+SUMIFS('CDP 01042026'!$X$2:$X$270,'CDP 01042026'!$E$2:$E$270,'Proyectos Codigo TIC 01042026'!D176,'CDP 01042026'!$P$2:$P$270,'Proyectos Codigo TIC 01042026'!O176)</f>
        <v>0</v>
      </c>
      <c r="AG176" s="81">
        <f t="shared" si="35"/>
        <v>0</v>
      </c>
    </row>
    <row r="177" spans="1:33" ht="25" customHeight="1" x14ac:dyDescent="0.35">
      <c r="A177" s="121" t="s">
        <v>24211</v>
      </c>
      <c r="B177" s="67">
        <v>4400</v>
      </c>
      <c r="C177" s="68" t="str">
        <f>F177&amp;G177</f>
        <v>230</v>
      </c>
      <c r="D177" s="69" t="str">
        <f t="shared" si="29"/>
        <v>4400230</v>
      </c>
      <c r="E177" s="70" t="str">
        <f t="shared" si="26"/>
        <v>4400230Propios</v>
      </c>
      <c r="F177" s="89">
        <v>2</v>
      </c>
      <c r="G177" s="72" t="s">
        <v>96</v>
      </c>
      <c r="H177" s="100" t="s">
        <v>24211</v>
      </c>
      <c r="I177" s="100" t="s">
        <v>24211</v>
      </c>
      <c r="J177" s="100" t="s">
        <v>24213</v>
      </c>
      <c r="K177" s="73" t="s">
        <v>41</v>
      </c>
      <c r="L177" s="248"/>
      <c r="M177" s="239"/>
      <c r="N177" s="96"/>
      <c r="O177" s="67" t="s">
        <v>38</v>
      </c>
      <c r="P177" s="67" t="s">
        <v>3647</v>
      </c>
      <c r="Q177" s="67" t="s">
        <v>406</v>
      </c>
      <c r="R177" s="67" t="s">
        <v>24244</v>
      </c>
      <c r="S177" s="75">
        <v>15000000</v>
      </c>
      <c r="T177" s="88"/>
      <c r="U177" s="77">
        <f>+SUMIFS('CDP 01042026'!$U$2:$U$270,'CDP 01042026'!$E$2:$E$270,'Proyectos Codigo TIC 01042026'!D177,'CDP 01042026'!$P$2:$P$270,'Proyectos Codigo TIC 01042026'!O177)</f>
        <v>0</v>
      </c>
      <c r="V177" s="77">
        <f>+SUMIFS('CDP 01042026'!$V$2:$V$270,'CDP 01042026'!$E$2:$E$270,'Proyectos Codigo TIC 01042026'!D177,'CDP 01042026'!$P$2:$P$270,'Proyectos Codigo TIC 01042026'!O177)</f>
        <v>0</v>
      </c>
      <c r="W177" s="78">
        <f t="shared" si="27"/>
        <v>0</v>
      </c>
      <c r="X177" s="79">
        <f t="shared" si="36"/>
        <v>15000000</v>
      </c>
      <c r="Y177" s="79">
        <f>+SUMIFS('CDP 01042026'!$U$2:$U$270,'CDP 01042026'!$E$2:$E$270,'Proyectos Codigo TIC 01042026'!D177,'CDP 01042026'!$K$2:$K$270,'Proyectos Codigo TIC 01042026'!P177,'CDP 01042026'!$P$2:$P$270,'Proyectos Codigo TIC 01042026'!O177)</f>
        <v>0</v>
      </c>
      <c r="Z177" s="79">
        <f>+SUMIFS('CDP 01042026'!$Y$2:$Y$270,'CDP 01042026'!$E$2:$E$270,'Proyectos Codigo TIC 01042026'!D177,'CDP 01042026'!$K$2:$K$270,'Proyectos Codigo TIC 01042026'!Q177,'CDP 01042026'!$P$2:$P$270,'Proyectos Codigo TIC 01042026'!O177)</f>
        <v>0</v>
      </c>
      <c r="AA177" s="79">
        <f t="shared" si="37"/>
        <v>15000000</v>
      </c>
      <c r="AB177" s="79"/>
      <c r="AC177" s="80">
        <f>+SUMIFS('CDP 01042026'!$W$2:$W$270,'CDP 01042026'!$E$2:$E$270,'Proyectos Codigo TIC 01042026'!D177,'CDP 01042026'!$P$2:$P$270,'Proyectos Codigo TIC 01042026'!O177)</f>
        <v>0</v>
      </c>
      <c r="AD177" s="78"/>
      <c r="AE177" s="81"/>
      <c r="AF177" s="82">
        <f>+SUMIFS('CDP 01042026'!$X$2:$X$270,'CDP 01042026'!$E$2:$E$270,'Proyectos Codigo TIC 01042026'!D177,'CDP 01042026'!$P$2:$P$270,'Proyectos Codigo TIC 01042026'!O177)</f>
        <v>0</v>
      </c>
      <c r="AG177" s="81"/>
    </row>
    <row r="178" spans="1:33" ht="25" customHeight="1" x14ac:dyDescent="0.35">
      <c r="A178" s="121" t="s">
        <v>24211</v>
      </c>
      <c r="B178" s="67">
        <v>4400</v>
      </c>
      <c r="C178" s="68" t="str">
        <f>F178&amp;G178</f>
        <v>231</v>
      </c>
      <c r="D178" s="69" t="str">
        <f t="shared" si="29"/>
        <v>4400231</v>
      </c>
      <c r="E178" s="70" t="str">
        <f t="shared" si="26"/>
        <v>4400231Propios</v>
      </c>
      <c r="F178" s="89">
        <v>2</v>
      </c>
      <c r="G178" s="72" t="s">
        <v>98</v>
      </c>
      <c r="H178" s="100" t="s">
        <v>24211</v>
      </c>
      <c r="I178" s="100" t="s">
        <v>24211</v>
      </c>
      <c r="J178" s="100" t="s">
        <v>24213</v>
      </c>
      <c r="K178" s="73" t="s">
        <v>41</v>
      </c>
      <c r="L178" s="248"/>
      <c r="M178" s="239"/>
      <c r="N178" s="96"/>
      <c r="O178" s="67" t="s">
        <v>38</v>
      </c>
      <c r="P178" s="67" t="s">
        <v>3647</v>
      </c>
      <c r="Q178" s="67" t="s">
        <v>406</v>
      </c>
      <c r="R178" s="67" t="s">
        <v>24245</v>
      </c>
      <c r="S178" s="122">
        <v>7000000</v>
      </c>
      <c r="T178" s="88"/>
      <c r="U178" s="77">
        <f>+SUMIFS('CDP 01042026'!$U$2:$U$270,'CDP 01042026'!$E$2:$E$270,'Proyectos Codigo TIC 01042026'!D178,'CDP 01042026'!$P$2:$P$270,'Proyectos Codigo TIC 01042026'!O178)</f>
        <v>0</v>
      </c>
      <c r="V178" s="77">
        <f>+SUMIFS('CDP 01042026'!$V$2:$V$270,'CDP 01042026'!$E$2:$E$270,'Proyectos Codigo TIC 01042026'!D178,'CDP 01042026'!$P$2:$P$270,'Proyectos Codigo TIC 01042026'!O178)</f>
        <v>0</v>
      </c>
      <c r="W178" s="78">
        <f t="shared" si="27"/>
        <v>0</v>
      </c>
      <c r="X178" s="79">
        <f t="shared" si="36"/>
        <v>7000000</v>
      </c>
      <c r="Y178" s="79">
        <f>+SUMIFS('CDP 01042026'!$U$2:$U$270,'CDP 01042026'!$E$2:$E$270,'Proyectos Codigo TIC 01042026'!D178,'CDP 01042026'!$K$2:$K$270,'Proyectos Codigo TIC 01042026'!P178,'CDP 01042026'!$P$2:$P$270,'Proyectos Codigo TIC 01042026'!O178)</f>
        <v>0</v>
      </c>
      <c r="Z178" s="79">
        <f>+SUMIFS('CDP 01042026'!$Y$2:$Y$270,'CDP 01042026'!$E$2:$E$270,'Proyectos Codigo TIC 01042026'!D178,'CDP 01042026'!$K$2:$K$270,'Proyectos Codigo TIC 01042026'!Q178,'CDP 01042026'!$P$2:$P$270,'Proyectos Codigo TIC 01042026'!O178)</f>
        <v>0</v>
      </c>
      <c r="AA178" s="79">
        <f t="shared" si="37"/>
        <v>7000000</v>
      </c>
      <c r="AB178" s="79"/>
      <c r="AC178" s="80">
        <f>+SUMIFS('CDP 01042026'!$W$2:$W$270,'CDP 01042026'!$E$2:$E$270,'Proyectos Codigo TIC 01042026'!D178,'CDP 01042026'!$P$2:$P$270,'Proyectos Codigo TIC 01042026'!O178)</f>
        <v>0</v>
      </c>
      <c r="AD178" s="78"/>
      <c r="AE178" s="81"/>
      <c r="AF178" s="82">
        <f>+SUMIFS('CDP 01042026'!$X$2:$X$270,'CDP 01042026'!$E$2:$E$270,'Proyectos Codigo TIC 01042026'!D178,'CDP 01042026'!$P$2:$P$270,'Proyectos Codigo TIC 01042026'!O178)</f>
        <v>0</v>
      </c>
      <c r="AG178" s="81"/>
    </row>
    <row r="179" spans="1:33" ht="25" customHeight="1" x14ac:dyDescent="0.35">
      <c r="A179" s="121" t="s">
        <v>24211</v>
      </c>
      <c r="B179" s="67">
        <v>4400</v>
      </c>
      <c r="C179" s="68" t="str">
        <f>F179&amp;G179</f>
        <v>232</v>
      </c>
      <c r="D179" s="69" t="str">
        <f t="shared" si="29"/>
        <v>4400232</v>
      </c>
      <c r="E179" s="70" t="str">
        <f t="shared" si="26"/>
        <v>4400232Propios</v>
      </c>
      <c r="F179" s="89">
        <v>2</v>
      </c>
      <c r="G179" s="72" t="s">
        <v>100</v>
      </c>
      <c r="H179" s="100" t="s">
        <v>24211</v>
      </c>
      <c r="I179" s="100" t="s">
        <v>24211</v>
      </c>
      <c r="J179" s="100" t="s">
        <v>24213</v>
      </c>
      <c r="K179" s="73" t="s">
        <v>41</v>
      </c>
      <c r="L179" s="248"/>
      <c r="M179" s="239"/>
      <c r="N179" s="96"/>
      <c r="O179" s="67" t="s">
        <v>38</v>
      </c>
      <c r="P179" s="67" t="s">
        <v>3647</v>
      </c>
      <c r="Q179" s="67" t="s">
        <v>406</v>
      </c>
      <c r="R179" s="67" t="s">
        <v>24246</v>
      </c>
      <c r="S179" s="122">
        <v>5000000</v>
      </c>
      <c r="T179" s="88"/>
      <c r="U179" s="77">
        <f>+SUMIFS('CDP 01042026'!$U$2:$U$270,'CDP 01042026'!$E$2:$E$270,'Proyectos Codigo TIC 01042026'!D179,'CDP 01042026'!$P$2:$P$270,'Proyectos Codigo TIC 01042026'!O179)</f>
        <v>0</v>
      </c>
      <c r="V179" s="77">
        <f>+SUMIFS('CDP 01042026'!$V$2:$V$270,'CDP 01042026'!$E$2:$E$270,'Proyectos Codigo TIC 01042026'!D179,'CDP 01042026'!$P$2:$P$270,'Proyectos Codigo TIC 01042026'!O179)</f>
        <v>0</v>
      </c>
      <c r="W179" s="78">
        <f t="shared" si="27"/>
        <v>0</v>
      </c>
      <c r="X179" s="79">
        <f t="shared" si="36"/>
        <v>5000000</v>
      </c>
      <c r="Y179" s="79">
        <f>+SUMIFS('CDP 01042026'!$U$2:$U$270,'CDP 01042026'!$E$2:$E$270,'Proyectos Codigo TIC 01042026'!D179,'CDP 01042026'!$K$2:$K$270,'Proyectos Codigo TIC 01042026'!P179,'CDP 01042026'!$P$2:$P$270,'Proyectos Codigo TIC 01042026'!O179)</f>
        <v>0</v>
      </c>
      <c r="Z179" s="79">
        <f>+SUMIFS('CDP 01042026'!$Y$2:$Y$270,'CDP 01042026'!$E$2:$E$270,'Proyectos Codigo TIC 01042026'!D179,'CDP 01042026'!$K$2:$K$270,'Proyectos Codigo TIC 01042026'!Q179,'CDP 01042026'!$P$2:$P$270,'Proyectos Codigo TIC 01042026'!O179)</f>
        <v>0</v>
      </c>
      <c r="AA179" s="79">
        <f t="shared" si="37"/>
        <v>5000000</v>
      </c>
      <c r="AB179" s="79"/>
      <c r="AC179" s="80">
        <f>+SUMIFS('CDP 01042026'!$W$2:$W$270,'CDP 01042026'!$E$2:$E$270,'Proyectos Codigo TIC 01042026'!D179,'CDP 01042026'!$P$2:$P$270,'Proyectos Codigo TIC 01042026'!O179)</f>
        <v>0</v>
      </c>
      <c r="AD179" s="78"/>
      <c r="AE179" s="81"/>
      <c r="AF179" s="82">
        <f>+SUMIFS('CDP 01042026'!$X$2:$X$270,'CDP 01042026'!$E$2:$E$270,'Proyectos Codigo TIC 01042026'!D179,'CDP 01042026'!$P$2:$P$270,'Proyectos Codigo TIC 01042026'!O179)</f>
        <v>0</v>
      </c>
      <c r="AG179" s="81"/>
    </row>
    <row r="180" spans="1:33" ht="25" customHeight="1" x14ac:dyDescent="0.35">
      <c r="A180" s="121" t="s">
        <v>24211</v>
      </c>
      <c r="B180" s="67">
        <v>4400</v>
      </c>
      <c r="C180" s="68" t="str">
        <f>F180&amp;G180</f>
        <v>233</v>
      </c>
      <c r="D180" s="69" t="str">
        <f t="shared" si="29"/>
        <v>4400233</v>
      </c>
      <c r="E180" s="70" t="str">
        <f t="shared" si="26"/>
        <v>4400233Propios</v>
      </c>
      <c r="F180" s="89">
        <v>2</v>
      </c>
      <c r="G180" s="72" t="s">
        <v>24247</v>
      </c>
      <c r="H180" s="100" t="s">
        <v>24211</v>
      </c>
      <c r="I180" s="100" t="s">
        <v>24211</v>
      </c>
      <c r="J180" s="100" t="s">
        <v>24213</v>
      </c>
      <c r="K180" s="73" t="s">
        <v>41</v>
      </c>
      <c r="L180" s="248"/>
      <c r="M180" s="239"/>
      <c r="N180" s="96"/>
      <c r="O180" s="67" t="s">
        <v>38</v>
      </c>
      <c r="P180" s="67" t="s">
        <v>3647</v>
      </c>
      <c r="Q180" s="67" t="s">
        <v>406</v>
      </c>
      <c r="R180" s="67" t="s">
        <v>24248</v>
      </c>
      <c r="S180" s="122">
        <v>3000000</v>
      </c>
      <c r="T180" s="88"/>
      <c r="U180" s="77">
        <f>+SUMIFS('CDP 01042026'!$U$2:$U$270,'CDP 01042026'!$E$2:$E$270,'Proyectos Codigo TIC 01042026'!D180,'CDP 01042026'!$P$2:$P$270,'Proyectos Codigo TIC 01042026'!O180)</f>
        <v>0</v>
      </c>
      <c r="V180" s="77">
        <f>+SUMIFS('CDP 01042026'!$V$2:$V$270,'CDP 01042026'!$E$2:$E$270,'Proyectos Codigo TIC 01042026'!D180,'CDP 01042026'!$P$2:$P$270,'Proyectos Codigo TIC 01042026'!O180)</f>
        <v>0</v>
      </c>
      <c r="W180" s="78"/>
      <c r="X180" s="79"/>
      <c r="Y180" s="79">
        <f>+SUMIFS('CDP 01042026'!$U$2:$U$270,'CDP 01042026'!$E$2:$E$270,'Proyectos Codigo TIC 01042026'!D180,'CDP 01042026'!$K$2:$K$270,'Proyectos Codigo TIC 01042026'!P180,'CDP 01042026'!$P$2:$P$270,'Proyectos Codigo TIC 01042026'!O180)</f>
        <v>0</v>
      </c>
      <c r="Z180" s="79">
        <f>+SUMIFS('CDP 01042026'!$Y$2:$Y$270,'CDP 01042026'!$E$2:$E$270,'Proyectos Codigo TIC 01042026'!D180,'CDP 01042026'!$K$2:$K$270,'Proyectos Codigo TIC 01042026'!Q180,'CDP 01042026'!$P$2:$P$270,'Proyectos Codigo TIC 01042026'!O180)</f>
        <v>0</v>
      </c>
      <c r="AA180" s="79"/>
      <c r="AB180" s="79"/>
      <c r="AC180" s="80">
        <f>+SUMIFS('CDP 01042026'!$W$2:$W$270,'CDP 01042026'!$E$2:$E$270,'Proyectos Codigo TIC 01042026'!D180,'CDP 01042026'!$P$2:$P$270,'Proyectos Codigo TIC 01042026'!O180)</f>
        <v>0</v>
      </c>
      <c r="AD180" s="78"/>
      <c r="AE180" s="81"/>
      <c r="AF180" s="82">
        <f>+SUMIFS('CDP 01042026'!$X$2:$X$270,'CDP 01042026'!$E$2:$E$270,'Proyectos Codigo TIC 01042026'!D180,'CDP 01042026'!$P$2:$P$270,'Proyectos Codigo TIC 01042026'!O180)</f>
        <v>0</v>
      </c>
      <c r="AG180" s="81"/>
    </row>
    <row r="181" spans="1:33" ht="25" customHeight="1" x14ac:dyDescent="0.35">
      <c r="A181" s="121" t="s">
        <v>24211</v>
      </c>
      <c r="B181" s="67">
        <v>4400</v>
      </c>
      <c r="C181" s="68" t="str">
        <f t="shared" si="28"/>
        <v>2xx</v>
      </c>
      <c r="D181" s="69" t="str">
        <f t="shared" si="29"/>
        <v>44002xx</v>
      </c>
      <c r="E181" s="70" t="str">
        <f t="shared" si="26"/>
        <v>44002xxPropios</v>
      </c>
      <c r="F181" s="89">
        <v>2</v>
      </c>
      <c r="G181" s="72" t="s">
        <v>24209</v>
      </c>
      <c r="H181" s="100" t="s">
        <v>24211</v>
      </c>
      <c r="I181" s="100" t="s">
        <v>24211</v>
      </c>
      <c r="J181" s="100" t="s">
        <v>24213</v>
      </c>
      <c r="K181" s="73" t="s">
        <v>41</v>
      </c>
      <c r="L181" s="249"/>
      <c r="M181" s="239"/>
      <c r="N181" s="96"/>
      <c r="O181" s="67" t="s">
        <v>38</v>
      </c>
      <c r="P181" s="67" t="s">
        <v>3647</v>
      </c>
      <c r="Q181" s="67" t="s">
        <v>406</v>
      </c>
      <c r="R181" s="67" t="s">
        <v>24210</v>
      </c>
      <c r="S181" s="75">
        <v>0</v>
      </c>
      <c r="T181" s="88"/>
      <c r="U181" s="77">
        <f>+SUMIFS('CDP 01042026'!$U$2:$U$270,'CDP 01042026'!$E$2:$E$270,'Proyectos Codigo TIC 01042026'!D181,'CDP 01042026'!$P$2:$P$270,'Proyectos Codigo TIC 01042026'!O181)</f>
        <v>0</v>
      </c>
      <c r="V181" s="77">
        <f>+SUMIFS('CDP 01042026'!$V$2:$V$270,'CDP 01042026'!$E$2:$E$270,'Proyectos Codigo TIC 01042026'!D181,'CDP 01042026'!$P$2:$P$270,'Proyectos Codigo TIC 01042026'!O181)</f>
        <v>0</v>
      </c>
      <c r="W181" s="78" t="e">
        <f t="shared" si="27"/>
        <v>#DIV/0!</v>
      </c>
      <c r="X181" s="79">
        <f t="shared" si="36"/>
        <v>0</v>
      </c>
      <c r="Y181" s="79">
        <f>+SUMIFS('CDP 01042026'!$U$2:$U$270,'CDP 01042026'!$E$2:$E$270,'Proyectos Codigo TIC 01042026'!D181,'CDP 01042026'!$K$2:$K$270,'Proyectos Codigo TIC 01042026'!P181,'CDP 01042026'!$P$2:$P$270,'Proyectos Codigo TIC 01042026'!O181)</f>
        <v>0</v>
      </c>
      <c r="Z181" s="79">
        <f>+SUMIFS('CDP 01042026'!$Y$2:$Y$270,'CDP 01042026'!$E$2:$E$270,'Proyectos Codigo TIC 01042026'!D181,'CDP 01042026'!$K$2:$K$270,'Proyectos Codigo TIC 01042026'!Q181,'CDP 01042026'!$P$2:$P$270,'Proyectos Codigo TIC 01042026'!O181)</f>
        <v>0</v>
      </c>
      <c r="AA181" s="79">
        <f t="shared" si="37"/>
        <v>0</v>
      </c>
      <c r="AB181" s="79">
        <f t="shared" ref="AB181" si="39">+T181-U181-V181</f>
        <v>0</v>
      </c>
      <c r="AC181" s="80">
        <f>+SUMIFS('CDP 01042026'!$W$2:$W$270,'CDP 01042026'!$E$2:$E$270,'Proyectos Codigo TIC 01042026'!D181,'CDP 01042026'!$P$2:$P$270,'Proyectos Codigo TIC 01042026'!O181)</f>
        <v>0</v>
      </c>
      <c r="AD181" s="78"/>
      <c r="AE181" s="81">
        <f t="shared" si="34"/>
        <v>0</v>
      </c>
      <c r="AF181" s="82">
        <f>+SUMIFS('CDP 01042026'!$X$2:$X$270,'CDP 01042026'!$E$2:$E$270,'Proyectos Codigo TIC 01042026'!D181,'CDP 01042026'!$P$2:$P$270,'Proyectos Codigo TIC 01042026'!O181)</f>
        <v>0</v>
      </c>
      <c r="AG181" s="81">
        <f t="shared" si="35"/>
        <v>0</v>
      </c>
    </row>
    <row r="182" spans="1:33" ht="25" customHeight="1" x14ac:dyDescent="0.35">
      <c r="A182" s="121" t="s">
        <v>24211</v>
      </c>
      <c r="B182" s="67" t="s">
        <v>1891</v>
      </c>
      <c r="C182" s="68" t="str">
        <f t="shared" si="28"/>
        <v>801</v>
      </c>
      <c r="D182" s="69" t="str">
        <f t="shared" si="29"/>
        <v>FUNC801</v>
      </c>
      <c r="E182" s="70" t="str">
        <f t="shared" si="26"/>
        <v>FUNC801Propios</v>
      </c>
      <c r="F182" s="89">
        <v>8</v>
      </c>
      <c r="G182" s="72" t="s">
        <v>46</v>
      </c>
      <c r="H182" s="100" t="s">
        <v>24211</v>
      </c>
      <c r="I182" s="100" t="s">
        <v>24211</v>
      </c>
      <c r="J182" s="100" t="s">
        <v>24249</v>
      </c>
      <c r="K182" s="73" t="s">
        <v>81</v>
      </c>
      <c r="L182" s="237">
        <v>5844029000</v>
      </c>
      <c r="M182" s="239">
        <f>+SUBTOTAL(9,S182:S185)</f>
        <v>5844029000</v>
      </c>
      <c r="N182" s="96"/>
      <c r="O182" s="67" t="s">
        <v>38</v>
      </c>
      <c r="P182" s="67" t="s">
        <v>3647</v>
      </c>
      <c r="Q182" s="67" t="s">
        <v>406</v>
      </c>
      <c r="R182" s="67" t="s">
        <v>24218</v>
      </c>
      <c r="S182" s="75">
        <v>0</v>
      </c>
      <c r="T182" s="88"/>
      <c r="U182" s="77">
        <f>+SUMIFS('CDP 01042026'!$U$2:$U$270,'CDP 01042026'!$E$2:$E$270,'Proyectos Codigo TIC 01042026'!D182,'CDP 01042026'!$P$2:$P$270,'Proyectos Codigo TIC 01042026'!O182)</f>
        <v>0</v>
      </c>
      <c r="V182" s="77">
        <f>+SUMIFS('CDP 01042026'!$V$2:$V$270,'CDP 01042026'!$E$2:$E$270,'Proyectos Codigo TIC 01042026'!D182,'CDP 01042026'!$P$2:$P$270,'Proyectos Codigo TIC 01042026'!O182)</f>
        <v>0</v>
      </c>
      <c r="W182" s="78" t="e">
        <f t="shared" si="27"/>
        <v>#DIV/0!</v>
      </c>
      <c r="X182" s="79">
        <f t="shared" si="36"/>
        <v>0</v>
      </c>
      <c r="Y182" s="79">
        <f>+SUMIFS('CDP 01042026'!$U$2:$U$270,'CDP 01042026'!$E$2:$E$270,'Proyectos Codigo TIC 01042026'!D182,'CDP 01042026'!$K$2:$K$270,'Proyectos Codigo TIC 01042026'!P182,'CDP 01042026'!$P$2:$P$270,'Proyectos Codigo TIC 01042026'!O182)</f>
        <v>0</v>
      </c>
      <c r="Z182" s="79">
        <f>+SUMIFS('CDP 01042026'!$Y$2:$Y$270,'CDP 01042026'!$E$2:$E$270,'Proyectos Codigo TIC 01042026'!D182,'CDP 01042026'!$K$2:$K$270,'Proyectos Codigo TIC 01042026'!Q182,'CDP 01042026'!$P$2:$P$270,'Proyectos Codigo TIC 01042026'!O182)</f>
        <v>0</v>
      </c>
      <c r="AA182" s="79">
        <f t="shared" si="37"/>
        <v>0</v>
      </c>
      <c r="AB182" s="123"/>
      <c r="AC182" s="80">
        <f>+SUMIFS('CDP 01042026'!$W$2:$W$270,'CDP 01042026'!$E$2:$E$270,'Proyectos Codigo TIC 01042026'!D182,'CDP 01042026'!$P$2:$P$270,'Proyectos Codigo TIC 01042026'!O182)</f>
        <v>0</v>
      </c>
      <c r="AD182" s="78"/>
      <c r="AE182" s="81"/>
      <c r="AF182" s="82">
        <f>+SUMIFS('CDP 01042026'!$X$2:$X$270,'CDP 01042026'!$E$2:$E$270,'Proyectos Codigo TIC 01042026'!D182,'CDP 01042026'!$P$2:$P$270,'Proyectos Codigo TIC 01042026'!O182)</f>
        <v>0</v>
      </c>
      <c r="AG182" s="81"/>
    </row>
    <row r="183" spans="1:33" ht="25" customHeight="1" x14ac:dyDescent="0.35">
      <c r="A183" s="121" t="s">
        <v>24211</v>
      </c>
      <c r="B183" s="67" t="s">
        <v>1891</v>
      </c>
      <c r="C183" s="68" t="str">
        <f t="shared" si="28"/>
        <v>802</v>
      </c>
      <c r="D183" s="69" t="str">
        <f t="shared" si="29"/>
        <v>FUNC802</v>
      </c>
      <c r="E183" s="70" t="str">
        <f t="shared" si="26"/>
        <v>FUNC802Propios</v>
      </c>
      <c r="F183" s="89">
        <v>8</v>
      </c>
      <c r="G183" s="72" t="s">
        <v>37</v>
      </c>
      <c r="H183" s="100" t="s">
        <v>24211</v>
      </c>
      <c r="I183" s="100" t="s">
        <v>24211</v>
      </c>
      <c r="J183" s="100" t="s">
        <v>24249</v>
      </c>
      <c r="K183" s="73" t="s">
        <v>81</v>
      </c>
      <c r="L183" s="237"/>
      <c r="M183" s="239"/>
      <c r="N183" s="96"/>
      <c r="O183" s="67" t="s">
        <v>38</v>
      </c>
      <c r="P183" s="67" t="s">
        <v>3647</v>
      </c>
      <c r="Q183" s="67" t="s">
        <v>406</v>
      </c>
      <c r="R183" s="67" t="s">
        <v>24250</v>
      </c>
      <c r="S183" s="75">
        <v>5397814000</v>
      </c>
      <c r="T183" s="88"/>
      <c r="U183" s="77">
        <f>+SUMIFS('CDP 01042026'!$U$2:$U$270,'CDP 01042026'!$E$2:$E$270,'Proyectos Codigo TIC 01042026'!D183,'CDP 01042026'!$P$2:$P$270,'Proyectos Codigo TIC 01042026'!O183)</f>
        <v>0</v>
      </c>
      <c r="V183" s="77">
        <f>+SUMIFS('CDP 01042026'!$V$2:$V$270,'CDP 01042026'!$E$2:$E$270,'Proyectos Codigo TIC 01042026'!D183,'CDP 01042026'!$P$2:$P$270,'Proyectos Codigo TIC 01042026'!O183)</f>
        <v>0</v>
      </c>
      <c r="W183" s="78">
        <f t="shared" si="27"/>
        <v>0</v>
      </c>
      <c r="X183" s="79">
        <f t="shared" si="36"/>
        <v>5397814000</v>
      </c>
      <c r="Y183" s="79">
        <f>+SUMIFS('CDP 01042026'!$U$2:$U$270,'CDP 01042026'!$E$2:$E$270,'Proyectos Codigo TIC 01042026'!D183,'CDP 01042026'!$K$2:$K$270,'Proyectos Codigo TIC 01042026'!P183,'CDP 01042026'!$P$2:$P$270,'Proyectos Codigo TIC 01042026'!O183)</f>
        <v>0</v>
      </c>
      <c r="Z183" s="79">
        <f>+SUMIFS('CDP 01042026'!$Y$2:$Y$270,'CDP 01042026'!$E$2:$E$270,'Proyectos Codigo TIC 01042026'!D183,'CDP 01042026'!$K$2:$K$270,'Proyectos Codigo TIC 01042026'!Q183,'CDP 01042026'!$P$2:$P$270,'Proyectos Codigo TIC 01042026'!O183)</f>
        <v>0</v>
      </c>
      <c r="AA183" s="79">
        <f t="shared" si="37"/>
        <v>5397814000</v>
      </c>
      <c r="AB183" s="123">
        <f>+AA183/S183</f>
        <v>1</v>
      </c>
      <c r="AC183" s="80">
        <f>+SUMIFS('CDP 01042026'!$W$2:$W$270,'CDP 01042026'!$E$2:$E$270,'Proyectos Codigo TIC 01042026'!D183,'CDP 01042026'!$P$2:$P$270,'Proyectos Codigo TIC 01042026'!O183)</f>
        <v>0</v>
      </c>
      <c r="AD183" s="78">
        <f>+AC183/S183</f>
        <v>0</v>
      </c>
      <c r="AE183" s="81">
        <f t="shared" si="34"/>
        <v>0</v>
      </c>
      <c r="AF183" s="82">
        <f>+SUMIFS('CDP 01042026'!$X$2:$X$270,'CDP 01042026'!$E$2:$E$270,'Proyectos Codigo TIC 01042026'!D183,'CDP 01042026'!$P$2:$P$270,'Proyectos Codigo TIC 01042026'!O183)</f>
        <v>0</v>
      </c>
      <c r="AG183" s="81">
        <f t="shared" si="35"/>
        <v>0</v>
      </c>
    </row>
    <row r="184" spans="1:33" ht="25" customHeight="1" x14ac:dyDescent="0.35">
      <c r="A184" s="121" t="s">
        <v>24211</v>
      </c>
      <c r="B184" s="67" t="s">
        <v>1891</v>
      </c>
      <c r="C184" s="68" t="str">
        <f t="shared" si="28"/>
        <v>803</v>
      </c>
      <c r="D184" s="69" t="str">
        <f t="shared" si="29"/>
        <v>FUNC803</v>
      </c>
      <c r="E184" s="70" t="str">
        <f t="shared" si="26"/>
        <v>FUNC803Propios</v>
      </c>
      <c r="F184" s="89">
        <v>8</v>
      </c>
      <c r="G184" s="72" t="s">
        <v>43</v>
      </c>
      <c r="H184" s="100" t="s">
        <v>24211</v>
      </c>
      <c r="I184" s="100" t="s">
        <v>24211</v>
      </c>
      <c r="J184" s="100" t="s">
        <v>24249</v>
      </c>
      <c r="K184" s="73" t="s">
        <v>81</v>
      </c>
      <c r="L184" s="237"/>
      <c r="M184" s="239"/>
      <c r="N184" s="96"/>
      <c r="O184" s="67" t="s">
        <v>38</v>
      </c>
      <c r="P184" s="67" t="s">
        <v>3647</v>
      </c>
      <c r="Q184" s="67" t="s">
        <v>406</v>
      </c>
      <c r="R184" s="67" t="s">
        <v>24251</v>
      </c>
      <c r="S184" s="75">
        <f>446215000-S185</f>
        <v>444343000</v>
      </c>
      <c r="T184" s="88"/>
      <c r="U184" s="77">
        <f>+SUMIFS('CDP 01042026'!$U$2:$U$270,'CDP 01042026'!$E$2:$E$270,'Proyectos Codigo TIC 01042026'!D184,'CDP 01042026'!$P$2:$P$270,'Proyectos Codigo TIC 01042026'!O184)</f>
        <v>0</v>
      </c>
      <c r="V184" s="77">
        <f>+SUMIFS('CDP 01042026'!$V$2:$V$270,'CDP 01042026'!$E$2:$E$270,'Proyectos Codigo TIC 01042026'!D184,'CDP 01042026'!$P$2:$P$270,'Proyectos Codigo TIC 01042026'!O184)</f>
        <v>0</v>
      </c>
      <c r="W184" s="78">
        <f t="shared" si="27"/>
        <v>0</v>
      </c>
      <c r="X184" s="79">
        <f t="shared" si="36"/>
        <v>444343000</v>
      </c>
      <c r="Y184" s="79">
        <f>+SUMIFS('CDP 01042026'!$U$2:$U$270,'CDP 01042026'!$E$2:$E$270,'Proyectos Codigo TIC 01042026'!D184,'CDP 01042026'!$K$2:$K$270,'Proyectos Codigo TIC 01042026'!P184,'CDP 01042026'!$P$2:$P$270,'Proyectos Codigo TIC 01042026'!O184)</f>
        <v>0</v>
      </c>
      <c r="Z184" s="79">
        <f>+SUMIFS('CDP 01042026'!$Y$2:$Y$270,'CDP 01042026'!$E$2:$E$270,'Proyectos Codigo TIC 01042026'!D184,'CDP 01042026'!$K$2:$K$270,'Proyectos Codigo TIC 01042026'!Q184,'CDP 01042026'!$P$2:$P$270,'Proyectos Codigo TIC 01042026'!O184)</f>
        <v>0</v>
      </c>
      <c r="AA184" s="79">
        <f t="shared" si="37"/>
        <v>444343000</v>
      </c>
      <c r="AB184" s="123">
        <f t="shared" ref="AB184:AB197" si="40">+AA184/S184</f>
        <v>1</v>
      </c>
      <c r="AC184" s="80">
        <f>+SUMIFS('CDP 01042026'!$W$2:$W$270,'CDP 01042026'!$E$2:$E$270,'Proyectos Codigo TIC 01042026'!D184,'CDP 01042026'!$P$2:$P$270,'Proyectos Codigo TIC 01042026'!O184)</f>
        <v>0</v>
      </c>
      <c r="AD184" s="78">
        <f t="shared" ref="AD184:AD197" si="41">+AC184/S184</f>
        <v>0</v>
      </c>
      <c r="AE184" s="81">
        <f t="shared" si="34"/>
        <v>0</v>
      </c>
      <c r="AF184" s="82">
        <f>+SUMIFS('CDP 01042026'!$X$2:$X$270,'CDP 01042026'!$E$2:$E$270,'Proyectos Codigo TIC 01042026'!D184,'CDP 01042026'!$P$2:$P$270,'Proyectos Codigo TIC 01042026'!O184)</f>
        <v>0</v>
      </c>
      <c r="AG184" s="81">
        <f t="shared" si="35"/>
        <v>0</v>
      </c>
    </row>
    <row r="185" spans="1:33" ht="25" customHeight="1" x14ac:dyDescent="0.35">
      <c r="A185" s="121" t="s">
        <v>24211</v>
      </c>
      <c r="B185" s="67" t="s">
        <v>1891</v>
      </c>
      <c r="C185" s="68" t="str">
        <f t="shared" si="28"/>
        <v>804</v>
      </c>
      <c r="D185" s="69" t="str">
        <f t="shared" si="29"/>
        <v>FUNC804</v>
      </c>
      <c r="E185" s="70" t="str">
        <f t="shared" si="26"/>
        <v>FUNC804Propios</v>
      </c>
      <c r="F185" s="89">
        <v>8</v>
      </c>
      <c r="G185" s="72" t="s">
        <v>62</v>
      </c>
      <c r="H185" s="100" t="s">
        <v>24211</v>
      </c>
      <c r="I185" s="100" t="s">
        <v>24211</v>
      </c>
      <c r="J185" s="100" t="s">
        <v>24249</v>
      </c>
      <c r="K185" s="73" t="s">
        <v>81</v>
      </c>
      <c r="L185" s="237"/>
      <c r="M185" s="239"/>
      <c r="N185" s="96"/>
      <c r="O185" s="67" t="s">
        <v>38</v>
      </c>
      <c r="P185" s="67" t="s">
        <v>3647</v>
      </c>
      <c r="Q185" s="67" t="s">
        <v>406</v>
      </c>
      <c r="R185" s="67" t="s">
        <v>24252</v>
      </c>
      <c r="S185" s="75">
        <v>1872000</v>
      </c>
      <c r="T185" s="88"/>
      <c r="U185" s="77">
        <f>+SUMIFS('CDP 01042026'!$U$2:$U$270,'CDP 01042026'!$E$2:$E$270,'Proyectos Codigo TIC 01042026'!D185,'CDP 01042026'!$P$2:$P$270,'Proyectos Codigo TIC 01042026'!O185)</f>
        <v>0</v>
      </c>
      <c r="V185" s="77">
        <f>+SUMIFS('CDP 01042026'!$V$2:$V$270,'CDP 01042026'!$E$2:$E$270,'Proyectos Codigo TIC 01042026'!D185,'CDP 01042026'!$P$2:$P$270,'Proyectos Codigo TIC 01042026'!O185)</f>
        <v>0</v>
      </c>
      <c r="W185" s="78">
        <f t="shared" si="27"/>
        <v>0</v>
      </c>
      <c r="X185" s="79">
        <f t="shared" si="36"/>
        <v>1872000</v>
      </c>
      <c r="Y185" s="79">
        <f>+SUMIFS('CDP 01042026'!$U$2:$U$270,'CDP 01042026'!$E$2:$E$270,'Proyectos Codigo TIC 01042026'!D185,'CDP 01042026'!$K$2:$K$270,'Proyectos Codigo TIC 01042026'!P185,'CDP 01042026'!$P$2:$P$270,'Proyectos Codigo TIC 01042026'!O185)</f>
        <v>0</v>
      </c>
      <c r="Z185" s="79">
        <f>+SUMIFS('CDP 01042026'!$Y$2:$Y$270,'CDP 01042026'!$E$2:$E$270,'Proyectos Codigo TIC 01042026'!D185,'CDP 01042026'!$K$2:$K$270,'Proyectos Codigo TIC 01042026'!Q185,'CDP 01042026'!$P$2:$P$270,'Proyectos Codigo TIC 01042026'!O185)</f>
        <v>0</v>
      </c>
      <c r="AA185" s="79">
        <f t="shared" si="37"/>
        <v>1872000</v>
      </c>
      <c r="AB185" s="123">
        <f t="shared" si="40"/>
        <v>1</v>
      </c>
      <c r="AC185" s="80">
        <f>+SUMIFS('CDP 01042026'!$W$2:$W$270,'CDP 01042026'!$E$2:$E$270,'Proyectos Codigo TIC 01042026'!D185,'CDP 01042026'!$P$2:$P$270,'Proyectos Codigo TIC 01042026'!O185)</f>
        <v>0</v>
      </c>
      <c r="AD185" s="78">
        <f t="shared" si="41"/>
        <v>0</v>
      </c>
      <c r="AE185" s="81">
        <f t="shared" si="34"/>
        <v>0</v>
      </c>
      <c r="AF185" s="82">
        <f>+SUMIFS('CDP 01042026'!$X$2:$X$270,'CDP 01042026'!$E$2:$E$270,'Proyectos Codigo TIC 01042026'!D185,'CDP 01042026'!$P$2:$P$270,'Proyectos Codigo TIC 01042026'!O185)</f>
        <v>0</v>
      </c>
      <c r="AG185" s="81">
        <f t="shared" si="35"/>
        <v>0</v>
      </c>
    </row>
    <row r="186" spans="1:33" ht="25" customHeight="1" x14ac:dyDescent="0.35">
      <c r="A186" s="121" t="s">
        <v>24211</v>
      </c>
      <c r="B186" s="67" t="s">
        <v>1891</v>
      </c>
      <c r="C186" s="68" t="str">
        <f t="shared" si="28"/>
        <v>388</v>
      </c>
      <c r="D186" s="69" t="str">
        <f t="shared" si="29"/>
        <v>FUNC388</v>
      </c>
      <c r="E186" s="70" t="str">
        <f t="shared" si="26"/>
        <v>FUNC388Propios</v>
      </c>
      <c r="F186" s="89">
        <v>3</v>
      </c>
      <c r="G186" s="72" t="s">
        <v>24253</v>
      </c>
      <c r="H186" s="100" t="s">
        <v>24211</v>
      </c>
      <c r="I186" s="100" t="s">
        <v>24211</v>
      </c>
      <c r="J186" s="100" t="s">
        <v>24254</v>
      </c>
      <c r="K186" s="73" t="s">
        <v>24255</v>
      </c>
      <c r="L186" s="237" t="s">
        <v>24256</v>
      </c>
      <c r="M186" s="239">
        <f>SUBTOTAL(9,S186:S197)</f>
        <v>349381755000</v>
      </c>
      <c r="N186" s="96"/>
      <c r="O186" s="67" t="s">
        <v>38</v>
      </c>
      <c r="P186" s="67" t="s">
        <v>3647</v>
      </c>
      <c r="Q186" s="67" t="s">
        <v>406</v>
      </c>
      <c r="R186" s="67" t="s">
        <v>24257</v>
      </c>
      <c r="S186" s="75">
        <v>7768870000</v>
      </c>
      <c r="T186" s="88">
        <v>7768870000</v>
      </c>
      <c r="U186" s="77">
        <f>+SUMIFS('CDP 01042026'!$U$2:$U$270,'CDP 01042026'!$E$2:$E$270,'Proyectos Codigo TIC 01042026'!D186,'CDP 01042026'!$P$2:$P$270,'Proyectos Codigo TIC 01042026'!O186)</f>
        <v>0</v>
      </c>
      <c r="V186" s="77">
        <f>+SUMIFS('CDP 01042026'!$V$2:$V$270,'CDP 01042026'!$E$2:$E$270,'Proyectos Codigo TIC 01042026'!D186,'CDP 01042026'!$P$2:$P$270,'Proyectos Codigo TIC 01042026'!O186)</f>
        <v>0</v>
      </c>
      <c r="W186" s="78">
        <f t="shared" si="27"/>
        <v>0</v>
      </c>
      <c r="X186" s="79">
        <f t="shared" si="36"/>
        <v>0</v>
      </c>
      <c r="Y186" s="79">
        <f>+SUMIFS('CDP 01042026'!$U$2:$U$270,'CDP 01042026'!$E$2:$E$270,'Proyectos Codigo TIC 01042026'!D186,'CDP 01042026'!$K$2:$K$270,'Proyectos Codigo TIC 01042026'!P186,'CDP 01042026'!$P$2:$P$270,'Proyectos Codigo TIC 01042026'!O186)</f>
        <v>0</v>
      </c>
      <c r="Z186" s="79">
        <f>+SUMIFS('CDP 01042026'!$Y$2:$Y$270,'CDP 01042026'!$E$2:$E$270,'Proyectos Codigo TIC 01042026'!D186,'CDP 01042026'!$K$2:$K$270,'Proyectos Codigo TIC 01042026'!Q186,'CDP 01042026'!$P$2:$P$270,'Proyectos Codigo TIC 01042026'!O186)</f>
        <v>0</v>
      </c>
      <c r="AA186" s="79">
        <f t="shared" si="37"/>
        <v>7768870000</v>
      </c>
      <c r="AB186" s="123">
        <f t="shared" si="40"/>
        <v>1</v>
      </c>
      <c r="AC186" s="80">
        <f>+SUMIFS('CDP 01042026'!$W$2:$W$270,'CDP 01042026'!$E$2:$E$270,'Proyectos Codigo TIC 01042026'!D186,'CDP 01042026'!$P$2:$P$270,'Proyectos Codigo TIC 01042026'!O186)</f>
        <v>0</v>
      </c>
      <c r="AD186" s="78">
        <f t="shared" si="41"/>
        <v>0</v>
      </c>
      <c r="AE186" s="81">
        <f t="shared" si="34"/>
        <v>0</v>
      </c>
      <c r="AF186" s="82">
        <f>+SUMIFS('CDP 01042026'!$X$2:$X$270,'CDP 01042026'!$E$2:$E$270,'Proyectos Codigo TIC 01042026'!D186,'CDP 01042026'!$P$2:$P$270,'Proyectos Codigo TIC 01042026'!O186)</f>
        <v>0</v>
      </c>
      <c r="AG186" s="81">
        <f t="shared" si="35"/>
        <v>0</v>
      </c>
    </row>
    <row r="187" spans="1:33" ht="25" customHeight="1" x14ac:dyDescent="0.35">
      <c r="A187" s="121" t="s">
        <v>24211</v>
      </c>
      <c r="B187" s="67" t="s">
        <v>1891</v>
      </c>
      <c r="C187" s="68" t="str">
        <f t="shared" si="28"/>
        <v>389</v>
      </c>
      <c r="D187" s="69" t="str">
        <f t="shared" si="29"/>
        <v>FUNC389</v>
      </c>
      <c r="E187" s="70" t="str">
        <f t="shared" si="26"/>
        <v>FUNC389Propios</v>
      </c>
      <c r="F187" s="89">
        <v>3</v>
      </c>
      <c r="G187" s="72" t="s">
        <v>24258</v>
      </c>
      <c r="H187" s="100" t="s">
        <v>24211</v>
      </c>
      <c r="I187" s="100" t="s">
        <v>24211</v>
      </c>
      <c r="J187" s="100" t="s">
        <v>24254</v>
      </c>
      <c r="K187" s="73" t="s">
        <v>24255</v>
      </c>
      <c r="L187" s="237"/>
      <c r="M187" s="239"/>
      <c r="N187" s="96"/>
      <c r="O187" s="67" t="s">
        <v>38</v>
      </c>
      <c r="P187" s="67" t="s">
        <v>3647</v>
      </c>
      <c r="Q187" s="67" t="s">
        <v>406</v>
      </c>
      <c r="R187" s="67" t="s">
        <v>24259</v>
      </c>
      <c r="S187" s="75">
        <v>308836000</v>
      </c>
      <c r="T187" s="88"/>
      <c r="U187" s="77">
        <f>+SUMIFS('CDP 01042026'!$U$2:$U$270,'CDP 01042026'!$E$2:$E$270,'Proyectos Codigo TIC 01042026'!D187,'CDP 01042026'!$P$2:$P$270,'Proyectos Codigo TIC 01042026'!O187)</f>
        <v>0</v>
      </c>
      <c r="V187" s="77">
        <f>+SUMIFS('CDP 01042026'!$V$2:$V$270,'CDP 01042026'!$E$2:$E$270,'Proyectos Codigo TIC 01042026'!D187,'CDP 01042026'!$P$2:$P$270,'Proyectos Codigo TIC 01042026'!O187)</f>
        <v>0</v>
      </c>
      <c r="W187" s="78">
        <f t="shared" si="27"/>
        <v>0</v>
      </c>
      <c r="X187" s="79">
        <f t="shared" si="36"/>
        <v>308836000</v>
      </c>
      <c r="Y187" s="79">
        <f>+SUMIFS('CDP 01042026'!$U$2:$U$270,'CDP 01042026'!$E$2:$E$270,'Proyectos Codigo TIC 01042026'!D187,'CDP 01042026'!$K$2:$K$270,'Proyectos Codigo TIC 01042026'!P187,'CDP 01042026'!$P$2:$P$270,'Proyectos Codigo TIC 01042026'!O187)</f>
        <v>0</v>
      </c>
      <c r="Z187" s="79">
        <f>+SUMIFS('CDP 01042026'!$Y$2:$Y$270,'CDP 01042026'!$E$2:$E$270,'Proyectos Codigo TIC 01042026'!D187,'CDP 01042026'!$K$2:$K$270,'Proyectos Codigo TIC 01042026'!Q187,'CDP 01042026'!$P$2:$P$270,'Proyectos Codigo TIC 01042026'!O187)</f>
        <v>0</v>
      </c>
      <c r="AA187" s="79">
        <f t="shared" si="37"/>
        <v>308836000</v>
      </c>
      <c r="AB187" s="123">
        <f t="shared" si="40"/>
        <v>1</v>
      </c>
      <c r="AC187" s="80">
        <f>+SUMIFS('CDP 01042026'!$W$2:$W$270,'CDP 01042026'!$E$2:$E$270,'Proyectos Codigo TIC 01042026'!D187,'CDP 01042026'!$P$2:$P$270,'Proyectos Codigo TIC 01042026'!O187)</f>
        <v>0</v>
      </c>
      <c r="AD187" s="78">
        <f t="shared" si="41"/>
        <v>0</v>
      </c>
      <c r="AE187" s="81">
        <f t="shared" si="34"/>
        <v>0</v>
      </c>
      <c r="AF187" s="82">
        <f>+SUMIFS('CDP 01042026'!$X$2:$X$270,'CDP 01042026'!$E$2:$E$270,'Proyectos Codigo TIC 01042026'!D187,'CDP 01042026'!$P$2:$P$270,'Proyectos Codigo TIC 01042026'!O187)</f>
        <v>0</v>
      </c>
      <c r="AG187" s="81">
        <f t="shared" si="35"/>
        <v>0</v>
      </c>
    </row>
    <row r="188" spans="1:33" ht="25" customHeight="1" x14ac:dyDescent="0.35">
      <c r="A188" s="121" t="s">
        <v>24211</v>
      </c>
      <c r="B188" s="67" t="s">
        <v>1891</v>
      </c>
      <c r="C188" s="68" t="str">
        <f t="shared" si="28"/>
        <v>390</v>
      </c>
      <c r="D188" s="69" t="str">
        <f t="shared" si="29"/>
        <v>FUNC390</v>
      </c>
      <c r="E188" s="70" t="str">
        <f t="shared" si="26"/>
        <v>FUNC390Propios</v>
      </c>
      <c r="F188" s="89">
        <v>3</v>
      </c>
      <c r="G188" s="72" t="s">
        <v>24260</v>
      </c>
      <c r="H188" s="100" t="s">
        <v>24211</v>
      </c>
      <c r="I188" s="100" t="s">
        <v>24211</v>
      </c>
      <c r="J188" s="100" t="s">
        <v>24254</v>
      </c>
      <c r="K188" s="73" t="s">
        <v>24255</v>
      </c>
      <c r="L188" s="237"/>
      <c r="M188" s="239"/>
      <c r="N188" s="96"/>
      <c r="O188" s="67" t="s">
        <v>38</v>
      </c>
      <c r="P188" s="67" t="s">
        <v>3647</v>
      </c>
      <c r="Q188" s="67" t="s">
        <v>406</v>
      </c>
      <c r="R188" s="67" t="s">
        <v>24261</v>
      </c>
      <c r="S188" s="75">
        <v>19250484000</v>
      </c>
      <c r="T188" s="88"/>
      <c r="U188" s="77">
        <f>+SUMIFS('CDP 01042026'!$U$2:$U$270,'CDP 01042026'!$E$2:$E$270,'Proyectos Codigo TIC 01042026'!D188,'CDP 01042026'!$P$2:$P$270,'Proyectos Codigo TIC 01042026'!O188)</f>
        <v>0</v>
      </c>
      <c r="V188" s="77">
        <f>+SUMIFS('CDP 01042026'!$V$2:$V$270,'CDP 01042026'!$E$2:$E$270,'Proyectos Codigo TIC 01042026'!D188,'CDP 01042026'!$P$2:$P$270,'Proyectos Codigo TIC 01042026'!O188)</f>
        <v>0</v>
      </c>
      <c r="W188" s="78">
        <f t="shared" si="27"/>
        <v>0</v>
      </c>
      <c r="X188" s="79">
        <f t="shared" si="36"/>
        <v>19250484000</v>
      </c>
      <c r="Y188" s="79">
        <f>+SUMIFS('CDP 01042026'!$U$2:$U$270,'CDP 01042026'!$E$2:$E$270,'Proyectos Codigo TIC 01042026'!D188,'CDP 01042026'!$K$2:$K$270,'Proyectos Codigo TIC 01042026'!P188,'CDP 01042026'!$P$2:$P$270,'Proyectos Codigo TIC 01042026'!O188)</f>
        <v>0</v>
      </c>
      <c r="Z188" s="79">
        <f>+SUMIFS('CDP 01042026'!$Y$2:$Y$270,'CDP 01042026'!$E$2:$E$270,'Proyectos Codigo TIC 01042026'!D188,'CDP 01042026'!$K$2:$K$270,'Proyectos Codigo TIC 01042026'!Q188,'CDP 01042026'!$P$2:$P$270,'Proyectos Codigo TIC 01042026'!O188)</f>
        <v>0</v>
      </c>
      <c r="AA188" s="79">
        <f t="shared" si="37"/>
        <v>19250484000</v>
      </c>
      <c r="AB188" s="123">
        <f t="shared" si="40"/>
        <v>1</v>
      </c>
      <c r="AC188" s="80">
        <f>+SUMIFS('CDP 01042026'!$W$2:$W$270,'CDP 01042026'!$E$2:$E$270,'Proyectos Codigo TIC 01042026'!D188,'CDP 01042026'!$P$2:$P$270,'Proyectos Codigo TIC 01042026'!O188)</f>
        <v>0</v>
      </c>
      <c r="AD188" s="78">
        <f t="shared" si="41"/>
        <v>0</v>
      </c>
      <c r="AE188" s="81">
        <f t="shared" si="34"/>
        <v>0</v>
      </c>
      <c r="AF188" s="82">
        <f>+SUMIFS('CDP 01042026'!$X$2:$X$270,'CDP 01042026'!$E$2:$E$270,'Proyectos Codigo TIC 01042026'!D188,'CDP 01042026'!$P$2:$P$270,'Proyectos Codigo TIC 01042026'!O188)</f>
        <v>0</v>
      </c>
      <c r="AG188" s="81">
        <f t="shared" si="35"/>
        <v>0</v>
      </c>
    </row>
    <row r="189" spans="1:33" ht="25" customHeight="1" x14ac:dyDescent="0.35">
      <c r="A189" s="121" t="s">
        <v>24211</v>
      </c>
      <c r="B189" s="67" t="s">
        <v>1891</v>
      </c>
      <c r="C189" s="68" t="str">
        <f t="shared" si="28"/>
        <v>391</v>
      </c>
      <c r="D189" s="69" t="str">
        <f t="shared" si="29"/>
        <v>FUNC391</v>
      </c>
      <c r="E189" s="70" t="str">
        <f t="shared" si="26"/>
        <v>FUNC391Propios</v>
      </c>
      <c r="F189" s="89">
        <v>3</v>
      </c>
      <c r="G189" s="72" t="s">
        <v>24262</v>
      </c>
      <c r="H189" s="100" t="s">
        <v>24211</v>
      </c>
      <c r="I189" s="100" t="s">
        <v>24211</v>
      </c>
      <c r="J189" s="100" t="s">
        <v>24254</v>
      </c>
      <c r="K189" s="73" t="s">
        <v>24255</v>
      </c>
      <c r="L189" s="237"/>
      <c r="M189" s="239"/>
      <c r="N189" s="96"/>
      <c r="O189" s="67" t="s">
        <v>38</v>
      </c>
      <c r="P189" s="67" t="s">
        <v>3647</v>
      </c>
      <c r="Q189" s="67" t="s">
        <v>406</v>
      </c>
      <c r="R189" s="67" t="s">
        <v>24263</v>
      </c>
      <c r="S189" s="75">
        <v>0</v>
      </c>
      <c r="T189" s="88"/>
      <c r="U189" s="77">
        <f>+SUMIFS('CDP 01042026'!$U$2:$U$270,'CDP 01042026'!$E$2:$E$270,'Proyectos Codigo TIC 01042026'!D189,'CDP 01042026'!$P$2:$P$270,'Proyectos Codigo TIC 01042026'!O189)</f>
        <v>0</v>
      </c>
      <c r="V189" s="77">
        <f>+SUMIFS('CDP 01042026'!$V$2:$V$270,'CDP 01042026'!$E$2:$E$270,'Proyectos Codigo TIC 01042026'!D189,'CDP 01042026'!$P$2:$P$270,'Proyectos Codigo TIC 01042026'!O189)</f>
        <v>0</v>
      </c>
      <c r="W189" s="78" t="e">
        <f t="shared" si="27"/>
        <v>#DIV/0!</v>
      </c>
      <c r="X189" s="79">
        <f t="shared" si="36"/>
        <v>0</v>
      </c>
      <c r="Y189" s="79">
        <f>+SUMIFS('CDP 01042026'!$U$2:$U$270,'CDP 01042026'!$E$2:$E$270,'Proyectos Codigo TIC 01042026'!D189,'CDP 01042026'!$K$2:$K$270,'Proyectos Codigo TIC 01042026'!P189,'CDP 01042026'!$P$2:$P$270,'Proyectos Codigo TIC 01042026'!O189)</f>
        <v>0</v>
      </c>
      <c r="Z189" s="79">
        <f>+SUMIFS('CDP 01042026'!$Y$2:$Y$270,'CDP 01042026'!$E$2:$E$270,'Proyectos Codigo TIC 01042026'!D189,'CDP 01042026'!$K$2:$K$270,'Proyectos Codigo TIC 01042026'!Q189,'CDP 01042026'!$P$2:$P$270,'Proyectos Codigo TIC 01042026'!O189)</f>
        <v>0</v>
      </c>
      <c r="AA189" s="79">
        <f t="shared" si="37"/>
        <v>0</v>
      </c>
      <c r="AB189" s="123" t="e">
        <f t="shared" si="40"/>
        <v>#DIV/0!</v>
      </c>
      <c r="AC189" s="80">
        <f>+SUMIFS('CDP 01042026'!$W$2:$W$270,'CDP 01042026'!$E$2:$E$270,'Proyectos Codigo TIC 01042026'!D189,'CDP 01042026'!$P$2:$P$270,'Proyectos Codigo TIC 01042026'!O189)</f>
        <v>0</v>
      </c>
      <c r="AD189" s="78" t="e">
        <f t="shared" si="41"/>
        <v>#DIV/0!</v>
      </c>
      <c r="AE189" s="81">
        <f t="shared" si="34"/>
        <v>0</v>
      </c>
      <c r="AF189" s="82">
        <f>+SUMIFS('CDP 01042026'!$X$2:$X$270,'CDP 01042026'!$E$2:$E$270,'Proyectos Codigo TIC 01042026'!D189,'CDP 01042026'!$P$2:$P$270,'Proyectos Codigo TIC 01042026'!O189)</f>
        <v>0</v>
      </c>
      <c r="AG189" s="81">
        <f t="shared" si="35"/>
        <v>0</v>
      </c>
    </row>
    <row r="190" spans="1:33" ht="25" customHeight="1" x14ac:dyDescent="0.35">
      <c r="A190" s="121" t="s">
        <v>24211</v>
      </c>
      <c r="B190" s="67" t="s">
        <v>1891</v>
      </c>
      <c r="C190" s="68" t="str">
        <f t="shared" si="28"/>
        <v>392</v>
      </c>
      <c r="D190" s="69" t="str">
        <f t="shared" si="29"/>
        <v>FUNC392</v>
      </c>
      <c r="E190" s="70" t="str">
        <f t="shared" si="26"/>
        <v>FUNC392Propios</v>
      </c>
      <c r="F190" s="89">
        <v>3</v>
      </c>
      <c r="G190" s="72" t="s">
        <v>24264</v>
      </c>
      <c r="H190" s="100" t="s">
        <v>24211</v>
      </c>
      <c r="I190" s="100" t="s">
        <v>24211</v>
      </c>
      <c r="J190" s="100" t="s">
        <v>24254</v>
      </c>
      <c r="K190" s="73" t="s">
        <v>24255</v>
      </c>
      <c r="L190" s="237"/>
      <c r="M190" s="239"/>
      <c r="N190" s="96"/>
      <c r="O190" s="67" t="s">
        <v>38</v>
      </c>
      <c r="P190" s="67" t="s">
        <v>3647</v>
      </c>
      <c r="Q190" s="67" t="s">
        <v>406</v>
      </c>
      <c r="R190" s="67" t="s">
        <v>24265</v>
      </c>
      <c r="S190" s="75">
        <v>3134153000</v>
      </c>
      <c r="T190" s="88"/>
      <c r="U190" s="77">
        <f>+SUMIFS('CDP 01042026'!$U$2:$U$270,'CDP 01042026'!$E$2:$E$270,'Proyectos Codigo TIC 01042026'!D190,'CDP 01042026'!$P$2:$P$270,'Proyectos Codigo TIC 01042026'!O190)</f>
        <v>0</v>
      </c>
      <c r="V190" s="77">
        <f>+SUMIFS('CDP 01042026'!$V$2:$V$270,'CDP 01042026'!$E$2:$E$270,'Proyectos Codigo TIC 01042026'!D190,'CDP 01042026'!$P$2:$P$270,'Proyectos Codigo TIC 01042026'!O190)</f>
        <v>0</v>
      </c>
      <c r="W190" s="78">
        <f t="shared" si="27"/>
        <v>0</v>
      </c>
      <c r="X190" s="79">
        <f t="shared" si="36"/>
        <v>3134153000</v>
      </c>
      <c r="Y190" s="79">
        <f>+SUMIFS('CDP 01042026'!$U$2:$U$270,'CDP 01042026'!$E$2:$E$270,'Proyectos Codigo TIC 01042026'!D190,'CDP 01042026'!$K$2:$K$270,'Proyectos Codigo TIC 01042026'!P190,'CDP 01042026'!$P$2:$P$270,'Proyectos Codigo TIC 01042026'!O190)</f>
        <v>0</v>
      </c>
      <c r="Z190" s="79">
        <f>+SUMIFS('CDP 01042026'!$Y$2:$Y$270,'CDP 01042026'!$E$2:$E$270,'Proyectos Codigo TIC 01042026'!D190,'CDP 01042026'!$K$2:$K$270,'Proyectos Codigo TIC 01042026'!Q190,'CDP 01042026'!$P$2:$P$270,'Proyectos Codigo TIC 01042026'!O190)</f>
        <v>0</v>
      </c>
      <c r="AA190" s="79">
        <f t="shared" si="37"/>
        <v>3134153000</v>
      </c>
      <c r="AB190" s="123">
        <f t="shared" si="40"/>
        <v>1</v>
      </c>
      <c r="AC190" s="80">
        <f>+SUMIFS('CDP 01042026'!$W$2:$W$270,'CDP 01042026'!$E$2:$E$270,'Proyectos Codigo TIC 01042026'!D190,'CDP 01042026'!$P$2:$P$270,'Proyectos Codigo TIC 01042026'!O190)</f>
        <v>0</v>
      </c>
      <c r="AD190" s="78">
        <f t="shared" si="41"/>
        <v>0</v>
      </c>
      <c r="AE190" s="81">
        <f t="shared" si="34"/>
        <v>0</v>
      </c>
      <c r="AF190" s="82">
        <f>+SUMIFS('CDP 01042026'!$X$2:$X$270,'CDP 01042026'!$E$2:$E$270,'Proyectos Codigo TIC 01042026'!D190,'CDP 01042026'!$P$2:$P$270,'Proyectos Codigo TIC 01042026'!O190)</f>
        <v>0</v>
      </c>
      <c r="AG190" s="81">
        <f t="shared" si="35"/>
        <v>0</v>
      </c>
    </row>
    <row r="191" spans="1:33" ht="25" customHeight="1" x14ac:dyDescent="0.35">
      <c r="A191" s="121" t="s">
        <v>24211</v>
      </c>
      <c r="B191" s="67" t="s">
        <v>1891</v>
      </c>
      <c r="C191" s="68" t="str">
        <f t="shared" si="28"/>
        <v>393</v>
      </c>
      <c r="D191" s="69" t="str">
        <f t="shared" si="29"/>
        <v>FUNC393</v>
      </c>
      <c r="E191" s="70" t="str">
        <f t="shared" si="26"/>
        <v>FUNC393Propios</v>
      </c>
      <c r="F191" s="89">
        <v>3</v>
      </c>
      <c r="G191" s="72" t="s">
        <v>24266</v>
      </c>
      <c r="H191" s="100" t="s">
        <v>24211</v>
      </c>
      <c r="I191" s="100" t="s">
        <v>24211</v>
      </c>
      <c r="J191" s="100" t="s">
        <v>24254</v>
      </c>
      <c r="K191" s="73" t="s">
        <v>24255</v>
      </c>
      <c r="L191" s="237"/>
      <c r="M191" s="239"/>
      <c r="N191" s="96"/>
      <c r="O191" s="67" t="s">
        <v>38</v>
      </c>
      <c r="P191" s="67" t="s">
        <v>3647</v>
      </c>
      <c r="Q191" s="67" t="s">
        <v>406</v>
      </c>
      <c r="R191" s="67" t="s">
        <v>24267</v>
      </c>
      <c r="S191" s="75">
        <v>2261123000</v>
      </c>
      <c r="T191" s="88"/>
      <c r="U191" s="77">
        <f>+SUMIFS('CDP 01042026'!$U$2:$U$270,'CDP 01042026'!$E$2:$E$270,'Proyectos Codigo TIC 01042026'!D191,'CDP 01042026'!$P$2:$P$270,'Proyectos Codigo TIC 01042026'!O191)</f>
        <v>0</v>
      </c>
      <c r="V191" s="77">
        <f>+SUMIFS('CDP 01042026'!$V$2:$V$270,'CDP 01042026'!$E$2:$E$270,'Proyectos Codigo TIC 01042026'!D191,'CDP 01042026'!$P$2:$P$270,'Proyectos Codigo TIC 01042026'!O191)</f>
        <v>0</v>
      </c>
      <c r="W191" s="78">
        <f t="shared" si="27"/>
        <v>0</v>
      </c>
      <c r="X191" s="79">
        <f t="shared" si="36"/>
        <v>2261123000</v>
      </c>
      <c r="Y191" s="79">
        <f>+SUMIFS('CDP 01042026'!$U$2:$U$270,'CDP 01042026'!$E$2:$E$270,'Proyectos Codigo TIC 01042026'!D191,'CDP 01042026'!$K$2:$K$270,'Proyectos Codigo TIC 01042026'!P191,'CDP 01042026'!$P$2:$P$270,'Proyectos Codigo TIC 01042026'!O191)</f>
        <v>0</v>
      </c>
      <c r="Z191" s="79">
        <f>+SUMIFS('CDP 01042026'!$Y$2:$Y$270,'CDP 01042026'!$E$2:$E$270,'Proyectos Codigo TIC 01042026'!D191,'CDP 01042026'!$K$2:$K$270,'Proyectos Codigo TIC 01042026'!Q191,'CDP 01042026'!$P$2:$P$270,'Proyectos Codigo TIC 01042026'!O191)</f>
        <v>0</v>
      </c>
      <c r="AA191" s="79">
        <f t="shared" si="37"/>
        <v>2261123000</v>
      </c>
      <c r="AB191" s="123">
        <f t="shared" si="40"/>
        <v>1</v>
      </c>
      <c r="AC191" s="80">
        <f>+SUMIFS('CDP 01042026'!$W$2:$W$270,'CDP 01042026'!$E$2:$E$270,'Proyectos Codigo TIC 01042026'!D191,'CDP 01042026'!$P$2:$P$270,'Proyectos Codigo TIC 01042026'!O191)</f>
        <v>0</v>
      </c>
      <c r="AD191" s="78">
        <f t="shared" si="41"/>
        <v>0</v>
      </c>
      <c r="AE191" s="81">
        <f t="shared" si="34"/>
        <v>0</v>
      </c>
      <c r="AF191" s="82">
        <f>+SUMIFS('CDP 01042026'!$X$2:$X$270,'CDP 01042026'!$E$2:$E$270,'Proyectos Codigo TIC 01042026'!D191,'CDP 01042026'!$P$2:$P$270,'Proyectos Codigo TIC 01042026'!O191)</f>
        <v>0</v>
      </c>
      <c r="AG191" s="81">
        <f t="shared" si="35"/>
        <v>0</v>
      </c>
    </row>
    <row r="192" spans="1:33" ht="25" customHeight="1" x14ac:dyDescent="0.35">
      <c r="A192" s="121" t="s">
        <v>24211</v>
      </c>
      <c r="B192" s="67" t="s">
        <v>1891</v>
      </c>
      <c r="C192" s="68" t="str">
        <f t="shared" si="28"/>
        <v>394</v>
      </c>
      <c r="D192" s="69" t="str">
        <f t="shared" si="29"/>
        <v>FUNC394</v>
      </c>
      <c r="E192" s="70" t="str">
        <f t="shared" si="26"/>
        <v>FUNC394Propios</v>
      </c>
      <c r="F192" s="89">
        <v>3</v>
      </c>
      <c r="G192" s="72" t="s">
        <v>24268</v>
      </c>
      <c r="H192" s="100" t="s">
        <v>24211</v>
      </c>
      <c r="I192" s="100" t="s">
        <v>24211</v>
      </c>
      <c r="J192" s="100" t="s">
        <v>24254</v>
      </c>
      <c r="K192" s="73" t="s">
        <v>24255</v>
      </c>
      <c r="L192" s="237"/>
      <c r="M192" s="239"/>
      <c r="N192" s="96"/>
      <c r="O192" s="67" t="s">
        <v>38</v>
      </c>
      <c r="P192" s="67" t="s">
        <v>3647</v>
      </c>
      <c r="Q192" s="67" t="s">
        <v>406</v>
      </c>
      <c r="R192" s="67" t="s">
        <v>24269</v>
      </c>
      <c r="S192" s="75">
        <v>16122468000</v>
      </c>
      <c r="T192" s="88"/>
      <c r="U192" s="77">
        <f>+SUMIFS('CDP 01042026'!$U$2:$U$270,'CDP 01042026'!$E$2:$E$270,'Proyectos Codigo TIC 01042026'!D192,'CDP 01042026'!$P$2:$P$270,'Proyectos Codigo TIC 01042026'!O192)</f>
        <v>0</v>
      </c>
      <c r="V192" s="77">
        <f>+SUMIFS('CDP 01042026'!$V$2:$V$270,'CDP 01042026'!$E$2:$E$270,'Proyectos Codigo TIC 01042026'!D192,'CDP 01042026'!$P$2:$P$270,'Proyectos Codigo TIC 01042026'!O192)</f>
        <v>0</v>
      </c>
      <c r="W192" s="78">
        <f t="shared" si="27"/>
        <v>0</v>
      </c>
      <c r="X192" s="79">
        <f t="shared" si="36"/>
        <v>16122468000</v>
      </c>
      <c r="Y192" s="79">
        <f>+SUMIFS('CDP 01042026'!$U$2:$U$270,'CDP 01042026'!$E$2:$E$270,'Proyectos Codigo TIC 01042026'!D192,'CDP 01042026'!$K$2:$K$270,'Proyectos Codigo TIC 01042026'!P192,'CDP 01042026'!$P$2:$P$270,'Proyectos Codigo TIC 01042026'!O192)</f>
        <v>0</v>
      </c>
      <c r="Z192" s="79">
        <f>+SUMIFS('CDP 01042026'!$Y$2:$Y$270,'CDP 01042026'!$E$2:$E$270,'Proyectos Codigo TIC 01042026'!D192,'CDP 01042026'!$K$2:$K$270,'Proyectos Codigo TIC 01042026'!Q192,'CDP 01042026'!$P$2:$P$270,'Proyectos Codigo TIC 01042026'!O192)</f>
        <v>0</v>
      </c>
      <c r="AA192" s="79">
        <f t="shared" si="37"/>
        <v>16122468000</v>
      </c>
      <c r="AB192" s="123">
        <f t="shared" si="40"/>
        <v>1</v>
      </c>
      <c r="AC192" s="80">
        <f>+SUMIFS('CDP 01042026'!$W$2:$W$270,'CDP 01042026'!$E$2:$E$270,'Proyectos Codigo TIC 01042026'!D192,'CDP 01042026'!$P$2:$P$270,'Proyectos Codigo TIC 01042026'!O192)</f>
        <v>0</v>
      </c>
      <c r="AD192" s="78">
        <f t="shared" si="41"/>
        <v>0</v>
      </c>
      <c r="AE192" s="81">
        <f t="shared" si="34"/>
        <v>0</v>
      </c>
      <c r="AF192" s="82">
        <f>+SUMIFS('CDP 01042026'!$X$2:$X$270,'CDP 01042026'!$E$2:$E$270,'Proyectos Codigo TIC 01042026'!D192,'CDP 01042026'!$P$2:$P$270,'Proyectos Codigo TIC 01042026'!O192)</f>
        <v>0</v>
      </c>
      <c r="AG192" s="81">
        <f t="shared" si="35"/>
        <v>0</v>
      </c>
    </row>
    <row r="193" spans="1:39" ht="25" customHeight="1" x14ac:dyDescent="0.35">
      <c r="A193" s="121" t="s">
        <v>24211</v>
      </c>
      <c r="B193" s="67" t="s">
        <v>1891</v>
      </c>
      <c r="C193" s="68" t="str">
        <f t="shared" si="28"/>
        <v>395</v>
      </c>
      <c r="D193" s="69" t="str">
        <f t="shared" si="29"/>
        <v>FUNC395</v>
      </c>
      <c r="E193" s="70" t="str">
        <f t="shared" si="26"/>
        <v>FUNC395Propios</v>
      </c>
      <c r="F193" s="89">
        <v>3</v>
      </c>
      <c r="G193" s="72" t="s">
        <v>24270</v>
      </c>
      <c r="H193" s="100" t="s">
        <v>24211</v>
      </c>
      <c r="I193" s="100" t="s">
        <v>24211</v>
      </c>
      <c r="J193" s="100" t="s">
        <v>24254</v>
      </c>
      <c r="K193" s="73" t="s">
        <v>24255</v>
      </c>
      <c r="L193" s="237"/>
      <c r="M193" s="239"/>
      <c r="N193" s="96"/>
      <c r="O193" s="67" t="s">
        <v>38</v>
      </c>
      <c r="P193" s="67" t="s">
        <v>3647</v>
      </c>
      <c r="Q193" s="67" t="s">
        <v>406</v>
      </c>
      <c r="R193" s="67" t="s">
        <v>24271</v>
      </c>
      <c r="S193" s="75">
        <v>11411443000</v>
      </c>
      <c r="T193" s="88"/>
      <c r="U193" s="77">
        <f>+SUMIFS('CDP 01042026'!$U$2:$U$270,'CDP 01042026'!$E$2:$E$270,'Proyectos Codigo TIC 01042026'!D193,'CDP 01042026'!$P$2:$P$270,'Proyectos Codigo TIC 01042026'!O193)</f>
        <v>0</v>
      </c>
      <c r="V193" s="77">
        <f>+SUMIFS('CDP 01042026'!$V$2:$V$270,'CDP 01042026'!$E$2:$E$270,'Proyectos Codigo TIC 01042026'!D193,'CDP 01042026'!$P$2:$P$270,'Proyectos Codigo TIC 01042026'!O193)</f>
        <v>0</v>
      </c>
      <c r="W193" s="78">
        <f t="shared" si="27"/>
        <v>0</v>
      </c>
      <c r="X193" s="79">
        <f t="shared" si="36"/>
        <v>11411443000</v>
      </c>
      <c r="Y193" s="79">
        <f>+SUMIFS('CDP 01042026'!$U$2:$U$270,'CDP 01042026'!$E$2:$E$270,'Proyectos Codigo TIC 01042026'!D193,'CDP 01042026'!$K$2:$K$270,'Proyectos Codigo TIC 01042026'!P193,'CDP 01042026'!$P$2:$P$270,'Proyectos Codigo TIC 01042026'!O193)</f>
        <v>0</v>
      </c>
      <c r="Z193" s="79">
        <f>+SUMIFS('CDP 01042026'!$Y$2:$Y$270,'CDP 01042026'!$E$2:$E$270,'Proyectos Codigo TIC 01042026'!D193,'CDP 01042026'!$K$2:$K$270,'Proyectos Codigo TIC 01042026'!Q193,'CDP 01042026'!$P$2:$P$270,'Proyectos Codigo TIC 01042026'!O193)</f>
        <v>0</v>
      </c>
      <c r="AA193" s="79">
        <f t="shared" si="37"/>
        <v>11411443000</v>
      </c>
      <c r="AB193" s="123">
        <f t="shared" si="40"/>
        <v>1</v>
      </c>
      <c r="AC193" s="80">
        <f>+SUMIFS('CDP 01042026'!$W$2:$W$270,'CDP 01042026'!$E$2:$E$270,'Proyectos Codigo TIC 01042026'!D193,'CDP 01042026'!$P$2:$P$270,'Proyectos Codigo TIC 01042026'!O193)</f>
        <v>0</v>
      </c>
      <c r="AD193" s="78">
        <f t="shared" si="41"/>
        <v>0</v>
      </c>
      <c r="AE193" s="81">
        <f t="shared" si="34"/>
        <v>0</v>
      </c>
      <c r="AF193" s="82">
        <f>+SUMIFS('CDP 01042026'!$X$2:$X$270,'CDP 01042026'!$E$2:$E$270,'Proyectos Codigo TIC 01042026'!D193,'CDP 01042026'!$P$2:$P$270,'Proyectos Codigo TIC 01042026'!O193)</f>
        <v>0</v>
      </c>
      <c r="AG193" s="81">
        <f t="shared" si="35"/>
        <v>0</v>
      </c>
    </row>
    <row r="194" spans="1:39" ht="25" customHeight="1" x14ac:dyDescent="0.35">
      <c r="A194" s="121" t="s">
        <v>24211</v>
      </c>
      <c r="B194" s="67" t="s">
        <v>1891</v>
      </c>
      <c r="C194" s="68" t="str">
        <f t="shared" si="28"/>
        <v>396</v>
      </c>
      <c r="D194" s="69" t="str">
        <f t="shared" si="29"/>
        <v>FUNC396</v>
      </c>
      <c r="E194" s="70" t="str">
        <f t="shared" si="26"/>
        <v>FUNC396Propios</v>
      </c>
      <c r="F194" s="89">
        <v>3</v>
      </c>
      <c r="G194" s="72" t="s">
        <v>24272</v>
      </c>
      <c r="H194" s="100" t="s">
        <v>24211</v>
      </c>
      <c r="I194" s="100" t="s">
        <v>24211</v>
      </c>
      <c r="J194" s="100" t="s">
        <v>24254</v>
      </c>
      <c r="K194" s="73" t="s">
        <v>24255</v>
      </c>
      <c r="L194" s="237"/>
      <c r="M194" s="239"/>
      <c r="N194" s="96"/>
      <c r="O194" s="67" t="s">
        <v>38</v>
      </c>
      <c r="P194" s="67" t="s">
        <v>3647</v>
      </c>
      <c r="Q194" s="67" t="s">
        <v>406</v>
      </c>
      <c r="R194" s="67" t="s">
        <v>24273</v>
      </c>
      <c r="S194" s="75">
        <v>46872210000</v>
      </c>
      <c r="T194" s="88"/>
      <c r="U194" s="77">
        <f>+SUMIFS('CDP 01042026'!$U$2:$U$270,'CDP 01042026'!$E$2:$E$270,'Proyectos Codigo TIC 01042026'!D194,'CDP 01042026'!$P$2:$P$270,'Proyectos Codigo TIC 01042026'!O194)</f>
        <v>0</v>
      </c>
      <c r="V194" s="77">
        <f>+SUMIFS('CDP 01042026'!$V$2:$V$270,'CDP 01042026'!$E$2:$E$270,'Proyectos Codigo TIC 01042026'!D194,'CDP 01042026'!$P$2:$P$270,'Proyectos Codigo TIC 01042026'!O194)</f>
        <v>0</v>
      </c>
      <c r="W194" s="78">
        <f t="shared" si="27"/>
        <v>0</v>
      </c>
      <c r="X194" s="79">
        <f t="shared" si="36"/>
        <v>46872210000</v>
      </c>
      <c r="Y194" s="79">
        <f>+SUMIFS('CDP 01042026'!$U$2:$U$270,'CDP 01042026'!$E$2:$E$270,'Proyectos Codigo TIC 01042026'!D194,'CDP 01042026'!$K$2:$K$270,'Proyectos Codigo TIC 01042026'!P194,'CDP 01042026'!$P$2:$P$270,'Proyectos Codigo TIC 01042026'!O194)</f>
        <v>0</v>
      </c>
      <c r="Z194" s="79">
        <f>+SUMIFS('CDP 01042026'!$Y$2:$Y$270,'CDP 01042026'!$E$2:$E$270,'Proyectos Codigo TIC 01042026'!D194,'CDP 01042026'!$K$2:$K$270,'Proyectos Codigo TIC 01042026'!Q194,'CDP 01042026'!$P$2:$P$270,'Proyectos Codigo TIC 01042026'!O194)</f>
        <v>0</v>
      </c>
      <c r="AA194" s="79">
        <f t="shared" si="37"/>
        <v>46872210000</v>
      </c>
      <c r="AB194" s="123">
        <f t="shared" si="40"/>
        <v>1</v>
      </c>
      <c r="AC194" s="80">
        <f>+SUMIFS('CDP 01042026'!$W$2:$W$270,'CDP 01042026'!$E$2:$E$270,'Proyectos Codigo TIC 01042026'!D194,'CDP 01042026'!$P$2:$P$270,'Proyectos Codigo TIC 01042026'!O194)</f>
        <v>0</v>
      </c>
      <c r="AD194" s="78">
        <f t="shared" si="41"/>
        <v>0</v>
      </c>
      <c r="AE194" s="81">
        <f t="shared" si="34"/>
        <v>0</v>
      </c>
      <c r="AF194" s="82">
        <f>+SUMIFS('CDP 01042026'!$X$2:$X$270,'CDP 01042026'!$E$2:$E$270,'Proyectos Codigo TIC 01042026'!D194,'CDP 01042026'!$P$2:$P$270,'Proyectos Codigo TIC 01042026'!O194)</f>
        <v>0</v>
      </c>
      <c r="AG194" s="81">
        <f t="shared" si="35"/>
        <v>0</v>
      </c>
    </row>
    <row r="195" spans="1:39" ht="25" customHeight="1" x14ac:dyDescent="0.35">
      <c r="A195" s="121" t="s">
        <v>24211</v>
      </c>
      <c r="B195" s="67" t="s">
        <v>1891</v>
      </c>
      <c r="C195" s="68" t="str">
        <f t="shared" si="28"/>
        <v>397</v>
      </c>
      <c r="D195" s="69" t="str">
        <f t="shared" si="29"/>
        <v>FUNC397</v>
      </c>
      <c r="E195" s="70" t="str">
        <f t="shared" si="26"/>
        <v>FUNC397Propios</v>
      </c>
      <c r="F195" s="89">
        <v>3</v>
      </c>
      <c r="G195" s="72" t="s">
        <v>24274</v>
      </c>
      <c r="H195" s="100" t="s">
        <v>24211</v>
      </c>
      <c r="I195" s="100" t="s">
        <v>24211</v>
      </c>
      <c r="J195" s="100" t="s">
        <v>24254</v>
      </c>
      <c r="K195" s="73" t="s">
        <v>24255</v>
      </c>
      <c r="L195" s="237"/>
      <c r="M195" s="239"/>
      <c r="N195" s="96"/>
      <c r="O195" s="67" t="s">
        <v>38</v>
      </c>
      <c r="P195" s="67" t="s">
        <v>3647</v>
      </c>
      <c r="Q195" s="67" t="s">
        <v>406</v>
      </c>
      <c r="R195" s="67" t="s">
        <v>24275</v>
      </c>
      <c r="S195" s="75">
        <v>4805051000</v>
      </c>
      <c r="T195" s="88"/>
      <c r="U195" s="77">
        <f>+SUMIFS('CDP 01042026'!$U$2:$U$270,'CDP 01042026'!$E$2:$E$270,'Proyectos Codigo TIC 01042026'!D195,'CDP 01042026'!$P$2:$P$270,'Proyectos Codigo TIC 01042026'!O195)</f>
        <v>0</v>
      </c>
      <c r="V195" s="77">
        <f>+SUMIFS('CDP 01042026'!$V$2:$V$270,'CDP 01042026'!$E$2:$E$270,'Proyectos Codigo TIC 01042026'!D195,'CDP 01042026'!$P$2:$P$270,'Proyectos Codigo TIC 01042026'!O195)</f>
        <v>0</v>
      </c>
      <c r="W195" s="78">
        <f t="shared" si="27"/>
        <v>0</v>
      </c>
      <c r="X195" s="79">
        <f t="shared" si="36"/>
        <v>4805051000</v>
      </c>
      <c r="Y195" s="79">
        <f>+SUMIFS('CDP 01042026'!$U$2:$U$270,'CDP 01042026'!$E$2:$E$270,'Proyectos Codigo TIC 01042026'!D195,'CDP 01042026'!$K$2:$K$270,'Proyectos Codigo TIC 01042026'!P195,'CDP 01042026'!$P$2:$P$270,'Proyectos Codigo TIC 01042026'!O195)</f>
        <v>0</v>
      </c>
      <c r="Z195" s="79">
        <f>+SUMIFS('CDP 01042026'!$Y$2:$Y$270,'CDP 01042026'!$E$2:$E$270,'Proyectos Codigo TIC 01042026'!D195,'CDP 01042026'!$K$2:$K$270,'Proyectos Codigo TIC 01042026'!Q195,'CDP 01042026'!$P$2:$P$270,'Proyectos Codigo TIC 01042026'!O195)</f>
        <v>0</v>
      </c>
      <c r="AA195" s="79">
        <f t="shared" si="37"/>
        <v>4805051000</v>
      </c>
      <c r="AB195" s="123">
        <f t="shared" si="40"/>
        <v>1</v>
      </c>
      <c r="AC195" s="80">
        <f>+SUMIFS('CDP 01042026'!$W$2:$W$270,'CDP 01042026'!$E$2:$E$270,'Proyectos Codigo TIC 01042026'!D195,'CDP 01042026'!$P$2:$P$270,'Proyectos Codigo TIC 01042026'!O195)</f>
        <v>0</v>
      </c>
      <c r="AD195" s="78">
        <f t="shared" si="41"/>
        <v>0</v>
      </c>
      <c r="AE195" s="81">
        <f t="shared" si="34"/>
        <v>0</v>
      </c>
      <c r="AF195" s="82">
        <f>+SUMIFS('CDP 01042026'!$X$2:$X$270,'CDP 01042026'!$E$2:$E$270,'Proyectos Codigo TIC 01042026'!D195,'CDP 01042026'!$P$2:$P$270,'Proyectos Codigo TIC 01042026'!O195)</f>
        <v>0</v>
      </c>
      <c r="AG195" s="81">
        <f t="shared" si="35"/>
        <v>0</v>
      </c>
    </row>
    <row r="196" spans="1:39" ht="25" customHeight="1" x14ac:dyDescent="0.35">
      <c r="A196" s="121" t="s">
        <v>24211</v>
      </c>
      <c r="B196" s="67" t="s">
        <v>1891</v>
      </c>
      <c r="C196" s="68" t="str">
        <f t="shared" si="28"/>
        <v>398</v>
      </c>
      <c r="D196" s="69" t="str">
        <f t="shared" si="29"/>
        <v>FUNC398</v>
      </c>
      <c r="E196" s="70" t="str">
        <f t="shared" si="26"/>
        <v>FUNC398Propios</v>
      </c>
      <c r="F196" s="89">
        <v>3</v>
      </c>
      <c r="G196" s="72" t="s">
        <v>24047</v>
      </c>
      <c r="H196" s="100" t="s">
        <v>24211</v>
      </c>
      <c r="I196" s="100" t="s">
        <v>24211</v>
      </c>
      <c r="J196" s="100" t="s">
        <v>24254</v>
      </c>
      <c r="K196" s="73" t="s">
        <v>24255</v>
      </c>
      <c r="L196" s="237"/>
      <c r="M196" s="239"/>
      <c r="N196" s="96"/>
      <c r="O196" s="67" t="s">
        <v>38</v>
      </c>
      <c r="P196" s="67" t="s">
        <v>3647</v>
      </c>
      <c r="Q196" s="67" t="s">
        <v>406</v>
      </c>
      <c r="R196" s="67" t="s">
        <v>24276</v>
      </c>
      <c r="S196" s="75">
        <v>62372379000</v>
      </c>
      <c r="T196" s="88"/>
      <c r="U196" s="77">
        <f>+SUMIFS('CDP 01042026'!$U$2:$U$270,'CDP 01042026'!$E$2:$E$270,'Proyectos Codigo TIC 01042026'!D196,'CDP 01042026'!$P$2:$P$270,'Proyectos Codigo TIC 01042026'!O196)</f>
        <v>0</v>
      </c>
      <c r="V196" s="77">
        <f>+SUMIFS('CDP 01042026'!$V$2:$V$270,'CDP 01042026'!$E$2:$E$270,'Proyectos Codigo TIC 01042026'!D196,'CDP 01042026'!$P$2:$P$270,'Proyectos Codigo TIC 01042026'!O196)</f>
        <v>0</v>
      </c>
      <c r="W196" s="78">
        <f t="shared" si="27"/>
        <v>0</v>
      </c>
      <c r="X196" s="79">
        <f t="shared" si="36"/>
        <v>62372379000</v>
      </c>
      <c r="Y196" s="79">
        <f>+SUMIFS('CDP 01042026'!$U$2:$U$270,'CDP 01042026'!$E$2:$E$270,'Proyectos Codigo TIC 01042026'!D196,'CDP 01042026'!$K$2:$K$270,'Proyectos Codigo TIC 01042026'!P196,'CDP 01042026'!$P$2:$P$270,'Proyectos Codigo TIC 01042026'!O196)</f>
        <v>0</v>
      </c>
      <c r="Z196" s="79">
        <f>+SUMIFS('CDP 01042026'!$Y$2:$Y$270,'CDP 01042026'!$E$2:$E$270,'Proyectos Codigo TIC 01042026'!D196,'CDP 01042026'!$K$2:$K$270,'Proyectos Codigo TIC 01042026'!Q196,'CDP 01042026'!$P$2:$P$270,'Proyectos Codigo TIC 01042026'!O196)</f>
        <v>0</v>
      </c>
      <c r="AA196" s="79">
        <f t="shared" si="37"/>
        <v>62372379000</v>
      </c>
      <c r="AB196" s="123">
        <f t="shared" si="40"/>
        <v>1</v>
      </c>
      <c r="AC196" s="80">
        <f>+SUMIFS('CDP 01042026'!$W$2:$W$270,'CDP 01042026'!$E$2:$E$270,'Proyectos Codigo TIC 01042026'!D196,'CDP 01042026'!$P$2:$P$270,'Proyectos Codigo TIC 01042026'!O196)</f>
        <v>0</v>
      </c>
      <c r="AD196" s="78">
        <f t="shared" si="41"/>
        <v>0</v>
      </c>
      <c r="AE196" s="81">
        <f t="shared" si="34"/>
        <v>0</v>
      </c>
      <c r="AF196" s="82">
        <f>+SUMIFS('CDP 01042026'!$X$2:$X$270,'CDP 01042026'!$E$2:$E$270,'Proyectos Codigo TIC 01042026'!D196,'CDP 01042026'!$P$2:$P$270,'Proyectos Codigo TIC 01042026'!O196)</f>
        <v>0</v>
      </c>
      <c r="AG196" s="81">
        <f t="shared" si="35"/>
        <v>0</v>
      </c>
    </row>
    <row r="197" spans="1:39" s="124" customFormat="1" ht="25" customHeight="1" x14ac:dyDescent="0.3">
      <c r="A197" s="121" t="s">
        <v>24211</v>
      </c>
      <c r="B197" s="67" t="s">
        <v>1891</v>
      </c>
      <c r="C197" s="68" t="str">
        <f t="shared" si="28"/>
        <v>399</v>
      </c>
      <c r="D197" s="69" t="str">
        <f t="shared" si="29"/>
        <v>FUNC399</v>
      </c>
      <c r="E197" s="70" t="str">
        <f t="shared" si="26"/>
        <v>FUNC399Propios</v>
      </c>
      <c r="F197" s="89">
        <v>3</v>
      </c>
      <c r="G197" s="72" t="s">
        <v>24049</v>
      </c>
      <c r="H197" s="100" t="s">
        <v>24211</v>
      </c>
      <c r="I197" s="100" t="s">
        <v>24211</v>
      </c>
      <c r="J197" s="100" t="s">
        <v>24254</v>
      </c>
      <c r="K197" s="73" t="s">
        <v>24255</v>
      </c>
      <c r="L197" s="237"/>
      <c r="M197" s="239"/>
      <c r="N197" s="96"/>
      <c r="O197" s="67" t="s">
        <v>38</v>
      </c>
      <c r="P197" s="67" t="s">
        <v>3647</v>
      </c>
      <c r="Q197" s="67" t="s">
        <v>406</v>
      </c>
      <c r="R197" s="67" t="s">
        <v>24277</v>
      </c>
      <c r="S197" s="75">
        <v>175074738000</v>
      </c>
      <c r="T197" s="88"/>
      <c r="U197" s="77">
        <f>+SUMIFS('CDP 01042026'!$U$2:$U$270,'CDP 01042026'!$E$2:$E$270,'Proyectos Codigo TIC 01042026'!D197,'CDP 01042026'!$P$2:$P$270,'Proyectos Codigo TIC 01042026'!O197)</f>
        <v>0</v>
      </c>
      <c r="V197" s="77">
        <f>+SUMIFS('CDP 01042026'!$V$2:$V$270,'CDP 01042026'!$E$2:$E$270,'Proyectos Codigo TIC 01042026'!D197,'CDP 01042026'!$P$2:$P$270,'Proyectos Codigo TIC 01042026'!O197)</f>
        <v>0</v>
      </c>
      <c r="W197" s="78">
        <f t="shared" si="27"/>
        <v>0</v>
      </c>
      <c r="X197" s="79">
        <f t="shared" si="36"/>
        <v>175074738000</v>
      </c>
      <c r="Y197" s="79">
        <f>+SUMIFS('CDP 01042026'!$U$2:$U$270,'CDP 01042026'!$E$2:$E$270,'Proyectos Codigo TIC 01042026'!D197,'CDP 01042026'!$K$2:$K$270,'Proyectos Codigo TIC 01042026'!P197,'CDP 01042026'!$P$2:$P$270,'Proyectos Codigo TIC 01042026'!O197)</f>
        <v>0</v>
      </c>
      <c r="Z197" s="79">
        <f>+SUMIFS('CDP 01042026'!$Y$2:$Y$270,'CDP 01042026'!$E$2:$E$270,'Proyectos Codigo TIC 01042026'!D197,'CDP 01042026'!$K$2:$K$270,'Proyectos Codigo TIC 01042026'!Q197,'CDP 01042026'!$P$2:$P$270,'Proyectos Codigo TIC 01042026'!O197)</f>
        <v>0</v>
      </c>
      <c r="AA197" s="79">
        <f t="shared" si="37"/>
        <v>175074738000</v>
      </c>
      <c r="AB197" s="123">
        <f t="shared" si="40"/>
        <v>1</v>
      </c>
      <c r="AC197" s="80">
        <f>+SUMIFS('CDP 01042026'!$W$2:$W$270,'CDP 01042026'!$E$2:$E$270,'Proyectos Codigo TIC 01042026'!D197,'CDP 01042026'!$P$2:$P$270,'Proyectos Codigo TIC 01042026'!O197)</f>
        <v>0</v>
      </c>
      <c r="AD197" s="78">
        <f t="shared" si="41"/>
        <v>0</v>
      </c>
      <c r="AE197" s="81">
        <f t="shared" si="34"/>
        <v>0</v>
      </c>
      <c r="AF197" s="82">
        <f>+SUMIFS('CDP 01042026'!$X$2:$X$270,'CDP 01042026'!$E$2:$E$270,'Proyectos Codigo TIC 01042026'!D197,'CDP 01042026'!$P$2:$P$270,'Proyectos Codigo TIC 01042026'!O197)</f>
        <v>0</v>
      </c>
      <c r="AG197" s="81">
        <f t="shared" si="35"/>
        <v>0</v>
      </c>
      <c r="AI197" s="125"/>
      <c r="AJ197" s="125"/>
      <c r="AK197" s="125"/>
      <c r="AL197" s="125"/>
      <c r="AM197" s="125"/>
    </row>
    <row r="198" spans="1:39" s="113" customFormat="1" x14ac:dyDescent="0.35">
      <c r="A198" s="124"/>
      <c r="B198" s="124"/>
      <c r="C198" s="126"/>
      <c r="D198" s="124"/>
      <c r="E198" s="124"/>
      <c r="F198" s="124"/>
      <c r="G198" s="124"/>
      <c r="H198" s="124"/>
      <c r="I198" s="124"/>
      <c r="J198" s="124"/>
      <c r="K198" s="127"/>
      <c r="L198" s="128"/>
      <c r="M198" s="124"/>
      <c r="N198" s="124"/>
      <c r="O198" s="124"/>
      <c r="P198" s="124"/>
      <c r="Q198" s="124"/>
      <c r="R198" s="124"/>
      <c r="S198" s="124"/>
      <c r="T198" s="124"/>
      <c r="U198" s="124"/>
      <c r="V198" s="124"/>
      <c r="W198" s="124"/>
      <c r="X198" s="124"/>
      <c r="Y198" s="124"/>
      <c r="Z198" s="124"/>
      <c r="AA198" s="124"/>
      <c r="AB198" s="124"/>
      <c r="AC198" s="124"/>
      <c r="AD198" s="124"/>
      <c r="AE198" s="124"/>
      <c r="AF198" s="124"/>
      <c r="AG198" s="124"/>
      <c r="AI198" s="51"/>
      <c r="AJ198" s="51"/>
      <c r="AK198" s="51"/>
      <c r="AL198" s="51"/>
    </row>
    <row r="199" spans="1:39" s="113" customFormat="1" x14ac:dyDescent="0.35">
      <c r="A199" s="129"/>
      <c r="B199" s="130"/>
      <c r="C199" s="131"/>
      <c r="D199" s="130"/>
      <c r="E199" s="130"/>
      <c r="F199" s="132"/>
      <c r="G199" s="129"/>
      <c r="H199" s="129"/>
      <c r="I199" s="129"/>
      <c r="J199" s="129"/>
      <c r="K199" s="133"/>
      <c r="L199" s="134"/>
      <c r="M199" s="135"/>
      <c r="N199" s="135"/>
      <c r="O199" s="129"/>
      <c r="P199" s="129"/>
      <c r="Q199" s="129"/>
      <c r="R199" s="136"/>
      <c r="S199" s="137">
        <f>SUBTOTAL(9,S4:S197)</f>
        <v>1853217501999.9993</v>
      </c>
      <c r="T199" s="137">
        <f>SUBTOTAL(9,T4:T197)</f>
        <v>7768870000</v>
      </c>
      <c r="U199" s="137">
        <f>SUBTOTAL(9,U4:U197)</f>
        <v>32220796956.510002</v>
      </c>
      <c r="V199" s="137">
        <f>SUBTOTAL(9,V4:V197)</f>
        <v>32216592956.510002</v>
      </c>
      <c r="W199" s="138">
        <f>+V199/$S199</f>
        <v>1.7384140243517955E-2</v>
      </c>
      <c r="X199" s="137">
        <f>SUBTOTAL(9,X4:X197)</f>
        <v>1813224835043.489</v>
      </c>
      <c r="Y199" s="137">
        <f>SUBTOTAL(9,Y4:Y197)</f>
        <v>4204000</v>
      </c>
      <c r="Z199" s="137">
        <f>SUBTOTAL(9,Z4:Z197)</f>
        <v>0</v>
      </c>
      <c r="AA199" s="137">
        <f>SUBTOTAL(9,AA4:AA197)</f>
        <v>1820997909043.489</v>
      </c>
      <c r="AB199" s="139">
        <f>+AA199/$S199</f>
        <v>0.98261424095027228</v>
      </c>
      <c r="AC199" s="137">
        <f>SUBTOTAL(9,AC4:AC197)</f>
        <v>4573114591.5</v>
      </c>
      <c r="AD199" s="138">
        <f>+AC199/$S199</f>
        <v>2.4676620993297751E-3</v>
      </c>
      <c r="AE199" s="137">
        <f>SUBTOTAL(9,AE4:AE197)</f>
        <v>27647682365.010002</v>
      </c>
      <c r="AF199" s="137">
        <f>SUBTOTAL(9,AF4:AF197)</f>
        <v>4532709956.5</v>
      </c>
      <c r="AG199" s="137">
        <f>SUBTOTAL(9,AG4:AG197)</f>
        <v>27688087000.010002</v>
      </c>
      <c r="AI199" s="51"/>
      <c r="AJ199" s="51"/>
      <c r="AK199" s="51"/>
      <c r="AL199" s="51"/>
    </row>
    <row r="200" spans="1:39" s="113" customFormat="1" x14ac:dyDescent="0.35">
      <c r="A200" s="140"/>
      <c r="B200" s="140"/>
      <c r="C200" s="126"/>
      <c r="D200" s="130"/>
      <c r="E200" s="130"/>
      <c r="F200" s="141"/>
      <c r="G200" s="129"/>
      <c r="H200" s="129"/>
      <c r="I200" s="129"/>
      <c r="J200" s="129"/>
      <c r="K200" s="133"/>
      <c r="L200" s="142"/>
      <c r="M200" s="129"/>
      <c r="N200" s="129"/>
      <c r="O200" s="129"/>
      <c r="P200" s="129"/>
      <c r="Q200" s="129"/>
      <c r="R200" s="136"/>
      <c r="S200" s="143"/>
      <c r="T200" s="143"/>
      <c r="U200" s="143"/>
      <c r="V200" s="144"/>
      <c r="W200" s="144"/>
      <c r="X200" s="144"/>
      <c r="Y200" s="144"/>
      <c r="Z200" s="144"/>
      <c r="AA200" s="145"/>
      <c r="AB200" s="145"/>
      <c r="AC200" s="144"/>
      <c r="AD200" s="144"/>
      <c r="AE200" s="144"/>
      <c r="AF200" s="144"/>
      <c r="AG200" s="146"/>
      <c r="AI200" s="51"/>
      <c r="AJ200" s="51"/>
      <c r="AK200" s="51"/>
      <c r="AL200" s="51"/>
    </row>
    <row r="201" spans="1:39" ht="15.5" x14ac:dyDescent="0.35">
      <c r="A201" s="140"/>
      <c r="B201" s="147">
        <v>31000001901</v>
      </c>
      <c r="C201" s="126"/>
      <c r="D201" s="140"/>
      <c r="E201" s="140"/>
      <c r="F201" s="141"/>
      <c r="G201" s="129"/>
      <c r="H201" s="129"/>
      <c r="I201" s="129"/>
      <c r="J201" s="129"/>
      <c r="K201" s="133"/>
      <c r="L201" s="142"/>
      <c r="M201" s="129"/>
      <c r="N201" s="129"/>
      <c r="O201" s="129"/>
      <c r="P201" s="129"/>
      <c r="Q201" s="129"/>
      <c r="R201" s="148" t="s">
        <v>24278</v>
      </c>
      <c r="S201" s="149">
        <v>1853217502000</v>
      </c>
      <c r="T201" s="149">
        <v>7768870000</v>
      </c>
      <c r="U201" s="149">
        <f>+'Ejecucion x Rubro'!V43</f>
        <v>1415912633437.48</v>
      </c>
      <c r="V201" s="149">
        <f>+'Ejecucion x Rubro'!X43</f>
        <v>1379473115767.95</v>
      </c>
      <c r="W201" s="150"/>
      <c r="X201" s="150"/>
      <c r="Y201" s="150"/>
      <c r="Z201" s="150"/>
      <c r="AA201" s="151"/>
      <c r="AB201" s="151"/>
      <c r="AC201" s="149">
        <f>+'Ejecucion x Rubro'!Y43</f>
        <v>360377414073.28998</v>
      </c>
      <c r="AD201" s="135"/>
      <c r="AE201" s="135"/>
      <c r="AF201" s="149">
        <f>+'Ejecucion x Rubro'!Z43</f>
        <v>301360621242.89996</v>
      </c>
      <c r="AG201" s="146"/>
    </row>
    <row r="202" spans="1:39" x14ac:dyDescent="0.35">
      <c r="A202" s="124"/>
      <c r="B202" s="124"/>
      <c r="C202" s="126"/>
      <c r="D202" s="124"/>
      <c r="E202" s="124"/>
      <c r="F202" s="152"/>
      <c r="G202" s="153"/>
      <c r="H202" s="153"/>
      <c r="I202" s="153"/>
      <c r="J202" s="153"/>
      <c r="K202" s="154"/>
      <c r="L202" s="142"/>
      <c r="M202" s="129"/>
      <c r="N202" s="129"/>
      <c r="O202" s="153"/>
      <c r="P202" s="153"/>
      <c r="Q202" s="153"/>
      <c r="R202" s="155"/>
      <c r="S202" s="143"/>
      <c r="T202" s="143"/>
      <c r="U202" s="143"/>
      <c r="V202" s="143"/>
      <c r="W202" s="143"/>
      <c r="X202" s="143"/>
      <c r="Y202" s="143"/>
      <c r="Z202" s="143"/>
      <c r="AA202" s="156"/>
      <c r="AB202" s="156"/>
      <c r="AC202" s="143"/>
      <c r="AD202" s="143"/>
      <c r="AE202" s="143"/>
      <c r="AF202" s="143"/>
      <c r="AG202" s="157"/>
    </row>
    <row r="203" spans="1:39" x14ac:dyDescent="0.35">
      <c r="A203" s="124"/>
      <c r="B203" s="124"/>
      <c r="C203" s="126"/>
      <c r="D203" s="124"/>
      <c r="E203" s="124"/>
      <c r="F203" s="152"/>
      <c r="G203" s="153"/>
      <c r="H203" s="153"/>
      <c r="I203" s="153"/>
      <c r="J203" s="153"/>
      <c r="K203" s="154"/>
      <c r="L203" s="142"/>
      <c r="M203" s="129"/>
      <c r="N203" s="129"/>
      <c r="O203" s="153"/>
      <c r="P203" s="153"/>
      <c r="Q203" s="153"/>
      <c r="R203" s="155"/>
      <c r="S203" s="158">
        <f>+S199-S201</f>
        <v>0</v>
      </c>
      <c r="T203" s="159">
        <f>+T199-T201</f>
        <v>0</v>
      </c>
      <c r="U203" s="158">
        <f>+U201-U199</f>
        <v>1383691836480.97</v>
      </c>
      <c r="V203" s="158">
        <f>+V201-V199</f>
        <v>1347256522811.4399</v>
      </c>
      <c r="W203" s="159"/>
      <c r="X203" s="159"/>
      <c r="Y203" s="159"/>
      <c r="Z203" s="159"/>
      <c r="AA203" s="160"/>
      <c r="AB203" s="160"/>
      <c r="AC203" s="158">
        <f>+AC201-AC199</f>
        <v>355804299481.78998</v>
      </c>
      <c r="AD203" s="159"/>
      <c r="AE203" s="159"/>
      <c r="AF203" s="159">
        <f>+AF199-AF201</f>
        <v>-296827911286.39996</v>
      </c>
      <c r="AG203" s="157"/>
    </row>
    <row r="204" spans="1:39" x14ac:dyDescent="0.35">
      <c r="A204" s="124"/>
      <c r="B204" s="124"/>
      <c r="C204" s="126"/>
      <c r="D204" s="124"/>
      <c r="E204" s="124"/>
      <c r="F204" s="152"/>
      <c r="G204" s="153"/>
      <c r="H204" s="153"/>
      <c r="I204" s="153"/>
      <c r="J204" s="153"/>
      <c r="K204" s="154"/>
      <c r="L204" s="161"/>
      <c r="M204" s="162"/>
      <c r="N204" s="162"/>
      <c r="O204" s="153"/>
      <c r="P204" s="153"/>
      <c r="Q204" s="153"/>
      <c r="R204" s="155"/>
      <c r="S204" s="160"/>
      <c r="T204" s="160"/>
      <c r="U204" s="160"/>
      <c r="V204" s="160"/>
      <c r="W204" s="160"/>
      <c r="X204" s="160"/>
      <c r="Y204" s="160"/>
      <c r="Z204" s="160"/>
      <c r="AA204" s="160"/>
      <c r="AB204" s="160"/>
      <c r="AC204" s="160"/>
      <c r="AD204" s="160"/>
      <c r="AE204" s="160"/>
      <c r="AF204" s="160"/>
      <c r="AG204" s="146"/>
    </row>
    <row r="205" spans="1:39" s="163" customFormat="1" x14ac:dyDescent="0.35">
      <c r="A205" s="124"/>
      <c r="B205" s="124"/>
      <c r="C205" s="126"/>
      <c r="D205" s="124"/>
      <c r="E205" s="124"/>
      <c r="F205" s="152"/>
      <c r="G205" s="153"/>
      <c r="H205" s="153"/>
      <c r="I205" s="153"/>
      <c r="J205" s="153"/>
      <c r="K205" s="154"/>
      <c r="L205" s="142"/>
      <c r="M205" s="129"/>
      <c r="N205" s="129"/>
      <c r="O205" s="153"/>
      <c r="P205" s="153"/>
      <c r="Q205" s="153"/>
      <c r="R205" s="155"/>
      <c r="S205" s="160"/>
      <c r="T205" s="160"/>
      <c r="U205" s="160"/>
      <c r="V205" s="160"/>
      <c r="W205" s="160"/>
      <c r="X205" s="160"/>
      <c r="Y205" s="160"/>
      <c r="Z205" s="160"/>
      <c r="AA205" s="160"/>
      <c r="AB205" s="160"/>
      <c r="AC205" s="160"/>
      <c r="AD205" s="160"/>
      <c r="AE205" s="160"/>
      <c r="AF205" s="160"/>
      <c r="AG205" s="157"/>
      <c r="AI205" s="164"/>
      <c r="AJ205" s="164"/>
      <c r="AK205" s="164"/>
      <c r="AL205" s="164"/>
    </row>
    <row r="206" spans="1:39" x14ac:dyDescent="0.35">
      <c r="C206" s="165"/>
      <c r="T206" s="166"/>
      <c r="U206" s="166"/>
      <c r="V206" s="166"/>
      <c r="W206" s="166"/>
      <c r="X206" s="166"/>
      <c r="Y206" s="166"/>
      <c r="Z206" s="166"/>
      <c r="AA206" s="166"/>
      <c r="AB206" s="166"/>
      <c r="AC206" s="166"/>
      <c r="AD206" s="166"/>
      <c r="AE206" s="166"/>
      <c r="AF206" s="166"/>
      <c r="AG206" s="157"/>
    </row>
    <row r="207" spans="1:39" x14ac:dyDescent="0.35">
      <c r="C207" s="165"/>
      <c r="L207" s="167"/>
      <c r="M207" s="168"/>
      <c r="T207" s="166"/>
      <c r="U207" s="166"/>
      <c r="V207" s="44"/>
      <c r="AC207" s="113"/>
      <c r="AE207" s="44"/>
      <c r="AF207" s="113"/>
      <c r="AG207" s="157"/>
    </row>
    <row r="208" spans="1:39" x14ac:dyDescent="0.35">
      <c r="C208" s="165"/>
      <c r="L208" s="167"/>
      <c r="M208" s="168"/>
      <c r="T208" s="166"/>
      <c r="U208" s="166"/>
      <c r="V208" s="44"/>
      <c r="AC208" s="113"/>
      <c r="AE208" s="44"/>
      <c r="AG208" s="157"/>
    </row>
    <row r="209" spans="3:33" x14ac:dyDescent="0.35">
      <c r="C209" s="165"/>
      <c r="L209" s="167"/>
      <c r="M209" s="168"/>
      <c r="T209" s="166"/>
      <c r="U209" s="166"/>
      <c r="V209" s="44"/>
      <c r="AE209" s="44"/>
      <c r="AG209" s="157"/>
    </row>
    <row r="210" spans="3:33" x14ac:dyDescent="0.35">
      <c r="C210" s="165"/>
      <c r="M210" s="169"/>
      <c r="T210" s="166"/>
      <c r="U210" s="166"/>
      <c r="V210" s="44"/>
      <c r="AE210" s="44"/>
      <c r="AG210" s="157"/>
    </row>
    <row r="211" spans="3:33" x14ac:dyDescent="0.35">
      <c r="C211" s="165"/>
      <c r="T211" s="166"/>
      <c r="U211" s="166"/>
      <c r="V211" s="44"/>
      <c r="AC211" s="113"/>
      <c r="AE211" s="44"/>
      <c r="AG211" s="157"/>
    </row>
    <row r="212" spans="3:33" x14ac:dyDescent="0.35">
      <c r="C212" s="165"/>
      <c r="T212" s="166"/>
      <c r="U212" s="166"/>
      <c r="V212" s="44"/>
      <c r="AE212" s="44"/>
      <c r="AG212" s="157"/>
    </row>
    <row r="213" spans="3:33" x14ac:dyDescent="0.35">
      <c r="C213" s="165"/>
      <c r="T213" s="166"/>
      <c r="U213" s="166"/>
      <c r="V213" s="44"/>
      <c r="AE213" s="44"/>
      <c r="AG213" s="157"/>
    </row>
    <row r="214" spans="3:33" x14ac:dyDescent="0.35">
      <c r="L214" s="167"/>
      <c r="M214" s="168"/>
      <c r="N214" s="168"/>
    </row>
    <row r="215" spans="3:33" x14ac:dyDescent="0.35">
      <c r="M215" s="169"/>
      <c r="N215" s="169"/>
    </row>
  </sheetData>
  <autoFilter ref="A3:AN197" xr:uid="{27C4E62A-C5E7-9945-A650-9EB2187F2F79}"/>
  <mergeCells count="56">
    <mergeCell ref="L149:L181"/>
    <mergeCell ref="M149:M181"/>
    <mergeCell ref="L182:L185"/>
    <mergeCell ref="M182:M185"/>
    <mergeCell ref="L186:L197"/>
    <mergeCell ref="M186:M197"/>
    <mergeCell ref="L134:L136"/>
    <mergeCell ref="M134:M136"/>
    <mergeCell ref="L137:L146"/>
    <mergeCell ref="M137:M146"/>
    <mergeCell ref="L147:L148"/>
    <mergeCell ref="M147:M148"/>
    <mergeCell ref="L106:L108"/>
    <mergeCell ref="M106:M108"/>
    <mergeCell ref="L109:L112"/>
    <mergeCell ref="M109:M112"/>
    <mergeCell ref="L113:L133"/>
    <mergeCell ref="M113:M133"/>
    <mergeCell ref="L95:L105"/>
    <mergeCell ref="M95:M105"/>
    <mergeCell ref="L67:L72"/>
    <mergeCell ref="M67:M72"/>
    <mergeCell ref="N67:N72"/>
    <mergeCell ref="L74:L77"/>
    <mergeCell ref="M74:M77"/>
    <mergeCell ref="N74:N77"/>
    <mergeCell ref="L78:L86"/>
    <mergeCell ref="M78:M86"/>
    <mergeCell ref="N78:N86"/>
    <mergeCell ref="L87:L94"/>
    <mergeCell ref="M87:M94"/>
    <mergeCell ref="L54:L61"/>
    <mergeCell ref="M54:M61"/>
    <mergeCell ref="N54:N61"/>
    <mergeCell ref="L62:L66"/>
    <mergeCell ref="M62:M66"/>
    <mergeCell ref="N62:N66"/>
    <mergeCell ref="L46:L48"/>
    <mergeCell ref="M46:M48"/>
    <mergeCell ref="N46:N48"/>
    <mergeCell ref="L49:L53"/>
    <mergeCell ref="M49:M53"/>
    <mergeCell ref="N49:N53"/>
    <mergeCell ref="L30:L36"/>
    <mergeCell ref="M30:M36"/>
    <mergeCell ref="N30:N36"/>
    <mergeCell ref="L37:L45"/>
    <mergeCell ref="M37:M45"/>
    <mergeCell ref="N37:N45"/>
    <mergeCell ref="S1:W1"/>
    <mergeCell ref="L4:L8"/>
    <mergeCell ref="M4:M8"/>
    <mergeCell ref="N4:N8"/>
    <mergeCell ref="L9:L28"/>
    <mergeCell ref="M9:M28"/>
    <mergeCell ref="N9:N28"/>
  </mergeCells>
  <conditionalFormatting sqref="AB4:AB181 X4:AA197">
    <cfRule type="cellIs" dxfId="3" priority="1" operator="lessThan">
      <formula>0</formula>
    </cfRule>
    <cfRule type="cellIs" dxfId="2" priority="2" operator="greaterThan">
      <formula>0</formula>
    </cfRule>
  </conditionalFormatting>
  <pageMargins left="0.7" right="0.7" top="0.75" bottom="0.75" header="0.3" footer="0.3"/>
  <pageSetup orientation="portrait" horizontalDpi="0" verticalDpi="0"/>
  <headerFooter>
    <oddFooter>&amp;L_x000D_&amp;1#&amp;"Arial Narrow"&amp;10&amp;K000000 Clasificada</oddFooter>
  </headerFooter>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8790E-40D7-4766-997E-A94FB4D889D3}">
  <dimension ref="A1:V39"/>
  <sheetViews>
    <sheetView tabSelected="1" topLeftCell="I1" zoomScale="53" zoomScaleNormal="80" workbookViewId="0">
      <pane ySplit="40" topLeftCell="A41" activePane="bottomLeft" state="frozen"/>
      <selection pane="bottomLeft" activeCell="O15" sqref="O15"/>
    </sheetView>
  </sheetViews>
  <sheetFormatPr defaultColWidth="8.6328125" defaultRowHeight="14.5" x14ac:dyDescent="0.35"/>
  <cols>
    <col min="1" max="1" width="76.1796875" style="176" customWidth="1"/>
    <col min="2" max="2" width="14.6328125" style="176" customWidth="1"/>
    <col min="3" max="3" width="27.453125" style="176" customWidth="1"/>
    <col min="4" max="4" width="69.1796875" style="176" customWidth="1"/>
    <col min="5" max="5" width="30" style="176" customWidth="1"/>
    <col min="6" max="6" width="63.453125" style="176" customWidth="1"/>
    <col min="7" max="7" width="62.36328125" style="176" customWidth="1"/>
    <col min="8" max="8" width="39.453125" style="176" customWidth="1"/>
    <col min="9" max="9" width="26.453125" style="176" customWidth="1"/>
    <col min="10" max="10" width="32.453125" style="176" customWidth="1"/>
    <col min="11" max="13" width="32.81640625" style="176" customWidth="1"/>
    <col min="14" max="14" width="31.6328125" style="176" customWidth="1"/>
    <col min="15" max="15" width="44.6328125" style="176" customWidth="1"/>
    <col min="16" max="16" width="39.6328125" style="176" customWidth="1"/>
    <col min="17" max="18" width="8.6328125" style="176"/>
    <col min="19" max="19" width="35" style="12" customWidth="1"/>
    <col min="20" max="20" width="21.453125" style="12" customWidth="1"/>
    <col min="21" max="21" width="22.1796875" style="12" customWidth="1"/>
    <col min="22" max="22" width="8.6328125" style="12"/>
    <col min="23" max="16384" width="8.6328125" style="176"/>
  </cols>
  <sheetData>
    <row r="1" spans="1:19" x14ac:dyDescent="0.35">
      <c r="A1" s="175"/>
      <c r="B1" s="175"/>
      <c r="C1" s="175"/>
      <c r="D1" s="175"/>
      <c r="E1" s="175"/>
      <c r="F1" s="175"/>
      <c r="G1" s="175"/>
      <c r="H1" s="175"/>
      <c r="I1" s="175"/>
      <c r="J1" s="175"/>
      <c r="K1" s="175"/>
      <c r="L1" s="175"/>
      <c r="M1" s="175"/>
      <c r="N1" s="175"/>
      <c r="O1" s="175"/>
      <c r="P1" s="175"/>
    </row>
    <row r="2" spans="1:19" ht="23" x14ac:dyDescent="0.35">
      <c r="A2" s="177" t="s">
        <v>24283</v>
      </c>
      <c r="B2" s="178" t="s">
        <v>24284</v>
      </c>
      <c r="C2" s="178" t="s">
        <v>385</v>
      </c>
      <c r="D2" s="178" t="s">
        <v>24285</v>
      </c>
      <c r="E2" s="179" t="s">
        <v>24286</v>
      </c>
      <c r="F2" s="180" t="s">
        <v>24287</v>
      </c>
      <c r="G2" s="180" t="s">
        <v>24288</v>
      </c>
      <c r="H2" s="180" t="s">
        <v>24289</v>
      </c>
      <c r="I2" s="181" t="s">
        <v>24290</v>
      </c>
      <c r="J2" s="181" t="s">
        <v>24291</v>
      </c>
      <c r="K2" s="182" t="s">
        <v>24292</v>
      </c>
      <c r="L2" s="182" t="s">
        <v>24293</v>
      </c>
      <c r="M2" s="182" t="s">
        <v>24294</v>
      </c>
      <c r="N2" s="183" t="s">
        <v>24295</v>
      </c>
      <c r="O2" s="183" t="s">
        <v>24296</v>
      </c>
      <c r="P2" s="183" t="s">
        <v>24297</v>
      </c>
    </row>
    <row r="3" spans="1:19" ht="27.5" x14ac:dyDescent="0.45">
      <c r="A3" s="175" t="str">
        <f>B3&amp;C3&amp;G3</f>
        <v>1700C-2399-0400-14-53105B-2399053-02Plan de trabajo</v>
      </c>
      <c r="B3" s="184">
        <v>1700</v>
      </c>
      <c r="C3" s="185" t="s">
        <v>345</v>
      </c>
      <c r="D3" s="186" t="s">
        <v>24176</v>
      </c>
      <c r="E3" s="187">
        <v>8318434574</v>
      </c>
      <c r="F3" s="188" t="s">
        <v>24298</v>
      </c>
      <c r="G3" s="189" t="s">
        <v>24299</v>
      </c>
      <c r="H3" s="255">
        <f>+SUM(I3:I6)</f>
        <v>13803931700</v>
      </c>
      <c r="I3" s="190">
        <v>8225000000</v>
      </c>
      <c r="J3" s="190">
        <f t="shared" ref="J3:J19" si="0">+I3-E3</f>
        <v>-93434574</v>
      </c>
      <c r="K3" s="256">
        <f>+SUM(E3:E6)</f>
        <v>13803931700</v>
      </c>
      <c r="L3" s="256">
        <f>+K3-M3</f>
        <v>759557476.64999962</v>
      </c>
      <c r="M3" s="256">
        <f>+SUM(N3:N6)</f>
        <v>13044374223.35</v>
      </c>
      <c r="N3" s="191">
        <v>8051919165.3500004</v>
      </c>
      <c r="O3" s="191">
        <v>8051919165.3500004</v>
      </c>
      <c r="P3" s="191">
        <v>1367187252.3499999</v>
      </c>
    </row>
    <row r="4" spans="1:19" ht="27.5" x14ac:dyDescent="0.45">
      <c r="A4" s="192" t="str">
        <f t="shared" ref="A4:A19" si="1">B4&amp;C4&amp;G4</f>
        <v>4000C-2399-0400-14-53105B-2399053-02Divulgación</v>
      </c>
      <c r="B4" s="193">
        <v>4000</v>
      </c>
      <c r="C4" s="194" t="s">
        <v>345</v>
      </c>
      <c r="D4" s="186" t="s">
        <v>24177</v>
      </c>
      <c r="E4" s="187">
        <f>1696737900+150000000-99687350-93434574</f>
        <v>1653615976</v>
      </c>
      <c r="F4" s="188" t="s">
        <v>24298</v>
      </c>
      <c r="G4" s="189" t="s">
        <v>24300</v>
      </c>
      <c r="H4" s="255"/>
      <c r="I4" s="190">
        <v>1846737900</v>
      </c>
      <c r="J4" s="190">
        <f t="shared" si="0"/>
        <v>193121924</v>
      </c>
      <c r="K4" s="256"/>
      <c r="L4" s="256"/>
      <c r="M4" s="256"/>
      <c r="N4" s="191">
        <v>1623912968</v>
      </c>
      <c r="O4" s="191">
        <v>1623912968</v>
      </c>
      <c r="P4" s="191">
        <v>245148118</v>
      </c>
    </row>
    <row r="5" spans="1:19" ht="27.5" x14ac:dyDescent="0.45">
      <c r="A5" s="192" t="str">
        <f t="shared" si="1"/>
        <v>4010C-2399-0400-14-53105B-2399053-02Plan de trabajo</v>
      </c>
      <c r="B5" s="193">
        <v>4010</v>
      </c>
      <c r="C5" s="194" t="s">
        <v>345</v>
      </c>
      <c r="D5" s="186" t="s">
        <v>24178</v>
      </c>
      <c r="E5" s="187">
        <f>560603400+99687350</f>
        <v>660290750</v>
      </c>
      <c r="F5" s="188" t="s">
        <v>24298</v>
      </c>
      <c r="G5" s="189" t="s">
        <v>24299</v>
      </c>
      <c r="H5" s="255"/>
      <c r="I5" s="190">
        <v>560603400</v>
      </c>
      <c r="J5" s="190">
        <f t="shared" si="0"/>
        <v>-99687350</v>
      </c>
      <c r="K5" s="256"/>
      <c r="L5" s="256"/>
      <c r="M5" s="256"/>
      <c r="N5" s="191">
        <v>650064520</v>
      </c>
      <c r="O5" s="191">
        <v>650064520</v>
      </c>
      <c r="P5" s="191">
        <v>86518320</v>
      </c>
    </row>
    <row r="6" spans="1:19" ht="27.5" x14ac:dyDescent="0.45">
      <c r="A6" s="192" t="str">
        <f t="shared" si="1"/>
        <v>4300C-2399-0400-14-53105B-2399053-02Plan de trabajo</v>
      </c>
      <c r="B6" s="193">
        <v>4300</v>
      </c>
      <c r="C6" s="194" t="s">
        <v>345</v>
      </c>
      <c r="D6" s="186" t="s">
        <v>24181</v>
      </c>
      <c r="E6" s="187">
        <v>3171590400</v>
      </c>
      <c r="F6" s="188" t="s">
        <v>24298</v>
      </c>
      <c r="G6" s="189" t="s">
        <v>24299</v>
      </c>
      <c r="H6" s="255"/>
      <c r="I6" s="190">
        <v>3171590400</v>
      </c>
      <c r="J6" s="190">
        <f t="shared" si="0"/>
        <v>0</v>
      </c>
      <c r="K6" s="256"/>
      <c r="L6" s="256"/>
      <c r="M6" s="256"/>
      <c r="N6" s="191">
        <v>2718477570</v>
      </c>
      <c r="O6" s="191">
        <v>2718477570</v>
      </c>
      <c r="P6" s="191">
        <v>359149420</v>
      </c>
      <c r="S6" s="195"/>
    </row>
    <row r="7" spans="1:19" ht="27.5" x14ac:dyDescent="0.45">
      <c r="A7" s="192" t="str">
        <f t="shared" si="1"/>
        <v>1000C-2399-0400-14-53105B-2399054-02Plan de trabajo</v>
      </c>
      <c r="B7" s="193">
        <v>1000</v>
      </c>
      <c r="C7" s="194" t="s">
        <v>342</v>
      </c>
      <c r="D7" s="186" t="s">
        <v>24301</v>
      </c>
      <c r="E7" s="187">
        <f>4410593901.09+2147065304-4414200-150000000+213352600-357763998</f>
        <v>6258833607.0900002</v>
      </c>
      <c r="F7" s="196" t="s">
        <v>24302</v>
      </c>
      <c r="G7" s="197" t="s">
        <v>24299</v>
      </c>
      <c r="H7" s="257">
        <f>+SUM(I7:I14)</f>
        <v>18968772246</v>
      </c>
      <c r="I7" s="197">
        <v>6616597605.0900002</v>
      </c>
      <c r="J7" s="190">
        <f t="shared" si="0"/>
        <v>357763998</v>
      </c>
      <c r="K7" s="254">
        <f>+SUM(E7:E14)</f>
        <v>18968772246</v>
      </c>
      <c r="L7" s="254">
        <f>+K7-M7</f>
        <v>3949195162.8400002</v>
      </c>
      <c r="M7" s="254">
        <f>+SUM(N7:N14)</f>
        <v>15019577083.16</v>
      </c>
      <c r="N7" s="191">
        <v>4111947479.6599998</v>
      </c>
      <c r="O7" s="191">
        <v>4107743479.6599998</v>
      </c>
      <c r="P7" s="191">
        <v>504427797.64999998</v>
      </c>
    </row>
    <row r="8" spans="1:19" ht="27.5" x14ac:dyDescent="0.45">
      <c r="A8" s="198" t="str">
        <f t="shared" si="1"/>
        <v>1400C-2399-0400-14-53105B-2399054-02Plan de trabajo</v>
      </c>
      <c r="B8" s="199">
        <v>1400</v>
      </c>
      <c r="C8" s="200" t="s">
        <v>342</v>
      </c>
      <c r="D8" s="201" t="s">
        <v>24160</v>
      </c>
      <c r="E8" s="202">
        <v>1200000000</v>
      </c>
      <c r="F8" s="203" t="s">
        <v>24302</v>
      </c>
      <c r="G8" s="204" t="s">
        <v>24299</v>
      </c>
      <c r="H8" s="258"/>
      <c r="I8" s="204">
        <v>1200000000</v>
      </c>
      <c r="J8" s="205">
        <f t="shared" si="0"/>
        <v>0</v>
      </c>
      <c r="K8" s="259"/>
      <c r="L8" s="252"/>
      <c r="M8" s="252"/>
      <c r="N8" s="206"/>
      <c r="O8" s="206"/>
      <c r="P8" s="206"/>
    </row>
    <row r="9" spans="1:19" ht="27.5" x14ac:dyDescent="0.45">
      <c r="A9" s="192" t="str">
        <f t="shared" si="1"/>
        <v>1100C-2399-0400-14-53105B-2399054-02Divulgación</v>
      </c>
      <c r="B9" s="193">
        <v>1100</v>
      </c>
      <c r="C9" s="194" t="s">
        <v>342</v>
      </c>
      <c r="D9" s="186" t="s">
        <v>24303</v>
      </c>
      <c r="E9" s="187">
        <v>802906195</v>
      </c>
      <c r="F9" s="196" t="s">
        <v>24302</v>
      </c>
      <c r="G9" s="197" t="s">
        <v>24300</v>
      </c>
      <c r="H9" s="257"/>
      <c r="I9" s="197">
        <v>502389049</v>
      </c>
      <c r="J9" s="190">
        <f t="shared" si="0"/>
        <v>-300517146</v>
      </c>
      <c r="K9" s="253"/>
      <c r="L9" s="254"/>
      <c r="M9" s="254"/>
      <c r="N9" s="191">
        <v>668640945</v>
      </c>
      <c r="O9" s="191">
        <v>668640945</v>
      </c>
      <c r="P9" s="191">
        <v>83575520</v>
      </c>
    </row>
    <row r="10" spans="1:19" ht="27.5" x14ac:dyDescent="0.45">
      <c r="A10" s="192" t="str">
        <f t="shared" si="1"/>
        <v>1100C-2399-0400-14-53105B-2399054-02Documento de planeación preliminar</v>
      </c>
      <c r="B10" s="193">
        <v>1100</v>
      </c>
      <c r="C10" s="194" t="s">
        <v>342</v>
      </c>
      <c r="D10" s="186" t="s">
        <v>24304</v>
      </c>
      <c r="E10" s="187">
        <v>1163583282</v>
      </c>
      <c r="F10" s="196" t="s">
        <v>24302</v>
      </c>
      <c r="G10" s="197" t="s">
        <v>24305</v>
      </c>
      <c r="H10" s="257"/>
      <c r="I10" s="197">
        <v>1106336430</v>
      </c>
      <c r="J10" s="190">
        <f t="shared" si="0"/>
        <v>-57246852</v>
      </c>
      <c r="K10" s="253"/>
      <c r="L10" s="254"/>
      <c r="M10" s="254"/>
      <c r="N10" s="191">
        <v>1097112625</v>
      </c>
      <c r="O10" s="191">
        <v>1097112625</v>
      </c>
      <c r="P10" s="191">
        <v>145374320</v>
      </c>
    </row>
    <row r="11" spans="1:19" ht="27.5" x14ac:dyDescent="0.45">
      <c r="A11" s="192" t="str">
        <f t="shared" si="1"/>
        <v>1300C-2399-0400-14-53105B-2399054-02Documento de planeación preliminar</v>
      </c>
      <c r="B11" s="193">
        <v>1300</v>
      </c>
      <c r="C11" s="194" t="s">
        <v>342</v>
      </c>
      <c r="D11" s="186" t="s">
        <v>24174</v>
      </c>
      <c r="E11" s="187">
        <v>1092604745.6099999</v>
      </c>
      <c r="F11" s="196" t="s">
        <v>24302</v>
      </c>
      <c r="G11" s="197" t="s">
        <v>24305</v>
      </c>
      <c r="H11" s="257"/>
      <c r="I11" s="197">
        <v>1092604745.6099999</v>
      </c>
      <c r="J11" s="190">
        <f t="shared" si="0"/>
        <v>0</v>
      </c>
      <c r="K11" s="253"/>
      <c r="L11" s="254"/>
      <c r="M11" s="254"/>
      <c r="N11" s="191">
        <v>1016001700</v>
      </c>
      <c r="O11" s="191">
        <v>1016001700</v>
      </c>
      <c r="P11" s="191">
        <v>123855095</v>
      </c>
    </row>
    <row r="12" spans="1:19" ht="27.5" x14ac:dyDescent="0.45">
      <c r="A12" s="192" t="str">
        <f t="shared" si="1"/>
        <v>4100C-2399-0400-14-53105B-2399054-02Plan de trabajo</v>
      </c>
      <c r="B12" s="193">
        <v>4100</v>
      </c>
      <c r="C12" s="194" t="s">
        <v>342</v>
      </c>
      <c r="D12" s="186" t="s">
        <v>24179</v>
      </c>
      <c r="E12" s="187">
        <v>1033116647.6</v>
      </c>
      <c r="F12" s="196" t="s">
        <v>24302</v>
      </c>
      <c r="G12" s="197" t="s">
        <v>24299</v>
      </c>
      <c r="H12" s="257"/>
      <c r="I12" s="197">
        <v>1033116647.6</v>
      </c>
      <c r="J12" s="190">
        <f t="shared" si="0"/>
        <v>0</v>
      </c>
      <c r="K12" s="253"/>
      <c r="L12" s="254"/>
      <c r="M12" s="254"/>
      <c r="N12" s="191">
        <v>1015045290</v>
      </c>
      <c r="O12" s="191">
        <v>1015045290</v>
      </c>
      <c r="P12" s="191">
        <v>173183780</v>
      </c>
    </row>
    <row r="13" spans="1:19" ht="27.5" x14ac:dyDescent="0.45">
      <c r="A13" s="192" t="str">
        <f t="shared" si="1"/>
        <v>4200C-2399-0400-14-53105B-2399054-02Divulgación</v>
      </c>
      <c r="B13" s="193">
        <v>4200</v>
      </c>
      <c r="C13" s="194" t="s">
        <v>342</v>
      </c>
      <c r="D13" s="186" t="s">
        <v>24180</v>
      </c>
      <c r="E13" s="187">
        <f>2556005777+317638423</f>
        <v>2873644200</v>
      </c>
      <c r="F13" s="196" t="s">
        <v>24302</v>
      </c>
      <c r="G13" s="197" t="s">
        <v>24300</v>
      </c>
      <c r="H13" s="257"/>
      <c r="I13" s="197">
        <v>2873644200</v>
      </c>
      <c r="J13" s="190">
        <f t="shared" si="0"/>
        <v>0</v>
      </c>
      <c r="K13" s="253"/>
      <c r="L13" s="254"/>
      <c r="M13" s="254"/>
      <c r="N13" s="191">
        <v>2775869670</v>
      </c>
      <c r="O13" s="191">
        <v>2775869670</v>
      </c>
      <c r="P13" s="191">
        <v>392201670</v>
      </c>
    </row>
    <row r="14" spans="1:19" ht="27.5" x14ac:dyDescent="0.45">
      <c r="A14" s="192" t="str">
        <f t="shared" si="1"/>
        <v>4500C-2399-0400-14-53105B-2399054-02Plan de trabajo</v>
      </c>
      <c r="B14" s="193">
        <v>4500</v>
      </c>
      <c r="C14" s="194" t="s">
        <v>342</v>
      </c>
      <c r="D14" s="186" t="s">
        <v>24182</v>
      </c>
      <c r="E14" s="187">
        <f>4130973586.7+413109982</f>
        <v>4544083568.6999998</v>
      </c>
      <c r="F14" s="196" t="s">
        <v>24302</v>
      </c>
      <c r="G14" s="197" t="s">
        <v>24299</v>
      </c>
      <c r="H14" s="257"/>
      <c r="I14" s="197">
        <v>4544083568.6999998</v>
      </c>
      <c r="J14" s="190">
        <f t="shared" si="0"/>
        <v>0</v>
      </c>
      <c r="K14" s="253"/>
      <c r="L14" s="254"/>
      <c r="M14" s="254"/>
      <c r="N14" s="191">
        <v>4334959373.5</v>
      </c>
      <c r="O14" s="191">
        <v>4334959373.5</v>
      </c>
      <c r="P14" s="191">
        <v>632203608.5</v>
      </c>
    </row>
    <row r="15" spans="1:19" ht="27.5" x14ac:dyDescent="0.45">
      <c r="A15" s="198" t="str">
        <f t="shared" si="1"/>
        <v>1010C-2399-0400-14-53105B-2399071-02Fortalecer el modelo de operación por procesos bajo el marco de referencia de arquitectura empresarial</v>
      </c>
      <c r="B15" s="199">
        <v>1010</v>
      </c>
      <c r="C15" s="200" t="s">
        <v>348</v>
      </c>
      <c r="D15" s="201" t="s">
        <v>24306</v>
      </c>
      <c r="E15" s="202">
        <f>1003396555+'[1]Prespuesto Desagregado 2026 PA'!H21</f>
        <v>1644494960</v>
      </c>
      <c r="F15" s="207" t="s">
        <v>24307</v>
      </c>
      <c r="G15" s="208" t="s">
        <v>24308</v>
      </c>
      <c r="H15" s="250">
        <f>+SUM(I15:I19)</f>
        <v>6168253298</v>
      </c>
      <c r="I15" s="208">
        <v>1644494960</v>
      </c>
      <c r="J15" s="205">
        <f t="shared" si="0"/>
        <v>0</v>
      </c>
      <c r="K15" s="252">
        <f>+SUM(E15:E19)</f>
        <v>6168253298</v>
      </c>
      <c r="L15" s="252">
        <f>+K15-M15</f>
        <v>2011407648</v>
      </c>
      <c r="M15" s="252">
        <f>+SUM(N15:N19)</f>
        <v>4156845650</v>
      </c>
      <c r="N15" s="206">
        <v>918919820</v>
      </c>
      <c r="O15" s="206">
        <v>918919820</v>
      </c>
      <c r="P15" s="206">
        <v>140517685</v>
      </c>
    </row>
    <row r="16" spans="1:19" ht="28" customHeight="1" x14ac:dyDescent="0.45">
      <c r="A16" s="192" t="str">
        <f t="shared" si="1"/>
        <v>1100C-2399-0400-14-53105B-2399071-02Fortalecer el modelo de operación por procesos bajo el marco de referencia de arquitectura empresarial</v>
      </c>
      <c r="B16" s="193">
        <v>1100</v>
      </c>
      <c r="C16" s="194" t="s">
        <v>348</v>
      </c>
      <c r="D16" s="209" t="s">
        <v>24309</v>
      </c>
      <c r="E16" s="187">
        <v>324443700</v>
      </c>
      <c r="F16" s="210" t="s">
        <v>24307</v>
      </c>
      <c r="G16" s="211" t="s">
        <v>24308</v>
      </c>
      <c r="H16" s="251"/>
      <c r="I16" s="211">
        <v>324443700</v>
      </c>
      <c r="J16" s="190">
        <f t="shared" si="0"/>
        <v>0</v>
      </c>
      <c r="K16" s="253"/>
      <c r="L16" s="254"/>
      <c r="M16" s="254"/>
      <c r="N16" s="191">
        <v>289497950</v>
      </c>
      <c r="O16" s="191">
        <v>289497950</v>
      </c>
      <c r="P16" s="191">
        <v>36380365</v>
      </c>
    </row>
    <row r="17" spans="1:16" ht="28" x14ac:dyDescent="0.45">
      <c r="A17" s="192" t="str">
        <f t="shared" si="1"/>
        <v>1100C-2399-0400-14-53105B-2399071-02Articular los criterios definidos por la ley y los sistemas de gestión al Modelo Integrado de Gestión MIG</v>
      </c>
      <c r="B17" s="193">
        <v>1100</v>
      </c>
      <c r="C17" s="194" t="s">
        <v>348</v>
      </c>
      <c r="D17" s="209" t="s">
        <v>24310</v>
      </c>
      <c r="E17" s="187">
        <f>1839741038-35312000</f>
        <v>1804429038</v>
      </c>
      <c r="F17" s="210" t="s">
        <v>24307</v>
      </c>
      <c r="G17" s="211" t="s">
        <v>24311</v>
      </c>
      <c r="H17" s="251"/>
      <c r="I17" s="211">
        <v>1839741038</v>
      </c>
      <c r="J17" s="190">
        <f t="shared" si="0"/>
        <v>35312000</v>
      </c>
      <c r="K17" s="253"/>
      <c r="L17" s="254"/>
      <c r="M17" s="254"/>
      <c r="N17" s="191">
        <v>753283230</v>
      </c>
      <c r="O17" s="191">
        <v>753283230</v>
      </c>
      <c r="P17" s="191">
        <v>97222755</v>
      </c>
    </row>
    <row r="18" spans="1:16" ht="27.5" x14ac:dyDescent="0.45">
      <c r="A18" s="192" t="str">
        <f t="shared" si="1"/>
        <v>1400C-2399-0400-14-53105B-2399071-02Fortalecer el modelo de operación por procesos bajo el marco de referencia de arquitectura empresarial</v>
      </c>
      <c r="B18" s="193">
        <v>1400</v>
      </c>
      <c r="C18" s="194" t="s">
        <v>348</v>
      </c>
      <c r="D18" s="209" t="s">
        <v>24312</v>
      </c>
      <c r="E18" s="187">
        <v>1000000000</v>
      </c>
      <c r="F18" s="210" t="s">
        <v>24307</v>
      </c>
      <c r="G18" s="211" t="s">
        <v>24308</v>
      </c>
      <c r="H18" s="251"/>
      <c r="I18" s="211">
        <v>1000000000</v>
      </c>
      <c r="J18" s="190">
        <f t="shared" si="0"/>
        <v>0</v>
      </c>
      <c r="K18" s="253"/>
      <c r="L18" s="254"/>
      <c r="M18" s="254"/>
      <c r="N18" s="191">
        <v>1000000000</v>
      </c>
      <c r="O18" s="191">
        <v>1000000000</v>
      </c>
      <c r="P18" s="191">
        <v>0</v>
      </c>
    </row>
    <row r="19" spans="1:16" ht="27.5" x14ac:dyDescent="0.45">
      <c r="A19" s="192" t="str">
        <f t="shared" si="1"/>
        <v>1600C-2399-0400-14-53105B-2399071-02Articular los criterios definidos por la ley y los sistemas de gestión al Modelo Integrado de Gestión MIG</v>
      </c>
      <c r="B19" s="193">
        <v>1600</v>
      </c>
      <c r="C19" s="194" t="s">
        <v>348</v>
      </c>
      <c r="D19" s="186" t="s">
        <v>24313</v>
      </c>
      <c r="E19" s="187">
        <f>1170774588+188799012+35312000</f>
        <v>1394885600</v>
      </c>
      <c r="F19" s="210" t="s">
        <v>24307</v>
      </c>
      <c r="G19" s="211" t="s">
        <v>24311</v>
      </c>
      <c r="H19" s="251"/>
      <c r="I19" s="211">
        <v>1359573600</v>
      </c>
      <c r="J19" s="190">
        <f t="shared" si="0"/>
        <v>-35312000</v>
      </c>
      <c r="K19" s="253"/>
      <c r="L19" s="254"/>
      <c r="M19" s="254"/>
      <c r="N19" s="191">
        <v>1195144650</v>
      </c>
      <c r="O19" s="191">
        <v>1195144650</v>
      </c>
      <c r="P19" s="191">
        <v>186168885</v>
      </c>
    </row>
    <row r="20" spans="1:16" x14ac:dyDescent="0.35">
      <c r="I20" s="212"/>
      <c r="J20" s="212"/>
    </row>
    <row r="21" spans="1:16" ht="18.5" x14ac:dyDescent="0.45">
      <c r="E21" s="213">
        <f>+SUBTOTAL(9,E3:E19)</f>
        <v>38940957244</v>
      </c>
      <c r="F21" s="214"/>
      <c r="I21" s="213">
        <f>SUM(I3:I19)</f>
        <v>38940957244</v>
      </c>
      <c r="J21" s="213"/>
      <c r="K21" s="215"/>
      <c r="L21" s="215"/>
      <c r="M21" s="215"/>
      <c r="N21" s="216">
        <f>+SUBTOTAL(9,N3:N19)</f>
        <v>32220796956.510002</v>
      </c>
      <c r="O21" s="216">
        <f>+SUBTOTAL(9,O3:O19)</f>
        <v>32216592956.510002</v>
      </c>
      <c r="P21" s="216">
        <f>+SUBTOTAL(9,P3:P19)</f>
        <v>4573114591.5</v>
      </c>
    </row>
    <row r="22" spans="1:16" x14ac:dyDescent="0.35">
      <c r="E22" s="217">
        <v>38940957244</v>
      </c>
      <c r="F22" s="215"/>
    </row>
    <row r="23" spans="1:16" x14ac:dyDescent="0.35">
      <c r="E23" s="218">
        <f>+E22-E21</f>
        <v>0</v>
      </c>
      <c r="G23" s="219"/>
      <c r="I23" s="220"/>
      <c r="N23" s="221"/>
    </row>
    <row r="24" spans="1:16" x14ac:dyDescent="0.35">
      <c r="E24" s="220"/>
    </row>
    <row r="25" spans="1:16" x14ac:dyDescent="0.35">
      <c r="D25" s="176" t="s">
        <v>24314</v>
      </c>
    </row>
    <row r="26" spans="1:16" x14ac:dyDescent="0.35">
      <c r="D26" s="222" t="s">
        <v>24315</v>
      </c>
      <c r="E26" s="223">
        <v>667447510</v>
      </c>
    </row>
    <row r="27" spans="1:16" x14ac:dyDescent="0.35">
      <c r="D27" s="222" t="s">
        <v>24316</v>
      </c>
      <c r="E27" s="223">
        <v>160000000</v>
      </c>
    </row>
    <row r="28" spans="1:16" x14ac:dyDescent="0.35">
      <c r="D28" s="222" t="s">
        <v>24317</v>
      </c>
      <c r="E28" s="223">
        <v>40000000</v>
      </c>
    </row>
    <row r="29" spans="1:16" x14ac:dyDescent="0.35">
      <c r="D29" s="222" t="s">
        <v>24303</v>
      </c>
      <c r="E29" s="223">
        <f>+E9</f>
        <v>802906195</v>
      </c>
    </row>
    <row r="30" spans="1:16" x14ac:dyDescent="0.35">
      <c r="D30" s="222" t="s">
        <v>24304</v>
      </c>
      <c r="E30" s="223">
        <f>+E10</f>
        <v>1163583282</v>
      </c>
    </row>
    <row r="31" spans="1:16" x14ac:dyDescent="0.35">
      <c r="D31" s="222" t="s">
        <v>24318</v>
      </c>
      <c r="E31" s="223">
        <v>1296737228</v>
      </c>
      <c r="F31" s="224"/>
      <c r="G31" s="225"/>
    </row>
    <row r="32" spans="1:16" ht="15.5" x14ac:dyDescent="0.35">
      <c r="E32" s="226">
        <f>SUM(E26:E31)</f>
        <v>4130674215</v>
      </c>
    </row>
    <row r="35" spans="4:5" ht="15.5" x14ac:dyDescent="0.35">
      <c r="E35" s="227">
        <v>3035462706.5799999</v>
      </c>
    </row>
    <row r="36" spans="4:5" x14ac:dyDescent="0.35">
      <c r="D36" s="176" t="s">
        <v>24303</v>
      </c>
      <c r="E36" s="223">
        <f>+E9</f>
        <v>802906195</v>
      </c>
    </row>
    <row r="37" spans="4:5" x14ac:dyDescent="0.35">
      <c r="D37" s="176" t="s">
        <v>24304</v>
      </c>
      <c r="E37" s="223">
        <v>1106336430</v>
      </c>
    </row>
    <row r="38" spans="4:5" x14ac:dyDescent="0.35">
      <c r="D38" s="176" t="s">
        <v>24318</v>
      </c>
      <c r="E38" s="223">
        <f>+SUM(E16:E17)-SUM(E26:E28)</f>
        <v>1261425228</v>
      </c>
    </row>
    <row r="39" spans="4:5" ht="15.5" x14ac:dyDescent="0.35">
      <c r="E39" s="226">
        <f>SUM(E36:E38)</f>
        <v>3170667853</v>
      </c>
    </row>
  </sheetData>
  <autoFilter ref="A2:P19" xr:uid="{B308CCA1-AD0C-4ACC-99A4-BD9ADA94B88B}"/>
  <mergeCells count="12">
    <mergeCell ref="H15:H19"/>
    <mergeCell ref="K15:K19"/>
    <mergeCell ref="L15:L19"/>
    <mergeCell ref="M15:M19"/>
    <mergeCell ref="H3:H6"/>
    <mergeCell ref="K3:K6"/>
    <mergeCell ref="L3:L6"/>
    <mergeCell ref="M3:M6"/>
    <mergeCell ref="H7:H14"/>
    <mergeCell ref="K7:K14"/>
    <mergeCell ref="L7:L14"/>
    <mergeCell ref="M7:M14"/>
  </mergeCells>
  <conditionalFormatting sqref="J3:J19">
    <cfRule type="cellIs" dxfId="1" priority="1" operator="lessThan">
      <formula>0</formula>
    </cfRule>
    <cfRule type="cellIs" dxfId="0" priority="2" operator="greaterThan">
      <formula>0</formula>
    </cfRule>
  </conditionalFormatting>
  <pageMargins left="0.7" right="0.7" top="0.75" bottom="0.75" header="0.3" footer="0.3"/>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8D87C-9E7C-41EA-AE72-15888503EEA5}">
  <dimension ref="B3:E23"/>
  <sheetViews>
    <sheetView zoomScale="60" workbookViewId="0">
      <selection activeCell="A20" sqref="A20"/>
    </sheetView>
  </sheetViews>
  <sheetFormatPr defaultColWidth="9.1796875" defaultRowHeight="14.5" x14ac:dyDescent="0.35"/>
  <cols>
    <col min="2" max="2" width="130.6328125" bestFit="1" customWidth="1"/>
    <col min="3" max="3" width="19.453125" bestFit="1" customWidth="1"/>
    <col min="4" max="4" width="23.1796875" bestFit="1" customWidth="1"/>
    <col min="5" max="5" width="22.81640625" bestFit="1" customWidth="1"/>
    <col min="7" max="7" width="27.81640625" customWidth="1"/>
  </cols>
  <sheetData>
    <row r="3" spans="2:5" x14ac:dyDescent="0.35">
      <c r="B3" s="172" t="s">
        <v>24279</v>
      </c>
      <c r="C3" t="s">
        <v>24281</v>
      </c>
      <c r="D3" t="s">
        <v>24337</v>
      </c>
      <c r="E3" t="s">
        <v>24338</v>
      </c>
    </row>
    <row r="4" spans="2:5" x14ac:dyDescent="0.35">
      <c r="B4" s="173" t="s">
        <v>345</v>
      </c>
      <c r="C4" s="174">
        <v>13044374223.35</v>
      </c>
      <c r="D4" s="174">
        <v>13044374223.35</v>
      </c>
      <c r="E4" s="174">
        <v>2058003110.3499999</v>
      </c>
    </row>
    <row r="5" spans="2:5" x14ac:dyDescent="0.35">
      <c r="B5" s="229" t="s">
        <v>24321</v>
      </c>
      <c r="C5" s="174">
        <v>8051919165.3500004</v>
      </c>
      <c r="D5" s="174">
        <v>8051919165.3500004</v>
      </c>
      <c r="E5" s="174">
        <v>1367187252.3499999</v>
      </c>
    </row>
    <row r="6" spans="2:5" x14ac:dyDescent="0.35">
      <c r="B6" s="229" t="s">
        <v>24322</v>
      </c>
      <c r="C6" s="174">
        <v>1623912968</v>
      </c>
      <c r="D6" s="174">
        <v>1623912968</v>
      </c>
      <c r="E6" s="174">
        <v>245148118</v>
      </c>
    </row>
    <row r="7" spans="2:5" x14ac:dyDescent="0.35">
      <c r="B7" s="229" t="s">
        <v>24323</v>
      </c>
      <c r="C7" s="174">
        <v>650064520</v>
      </c>
      <c r="D7" s="174">
        <v>650064520</v>
      </c>
      <c r="E7" s="174">
        <v>86518320</v>
      </c>
    </row>
    <row r="8" spans="2:5" x14ac:dyDescent="0.35">
      <c r="B8" s="229" t="s">
        <v>24324</v>
      </c>
      <c r="C8" s="174">
        <v>2718477570</v>
      </c>
      <c r="D8" s="174">
        <v>2718477570</v>
      </c>
      <c r="E8" s="174">
        <v>359149420</v>
      </c>
    </row>
    <row r="9" spans="2:5" x14ac:dyDescent="0.35">
      <c r="B9" s="173" t="s">
        <v>342</v>
      </c>
      <c r="C9" s="174">
        <v>15019577083.16</v>
      </c>
      <c r="D9" s="174">
        <v>15015373083.16</v>
      </c>
      <c r="E9" s="174">
        <v>2054821791.1500001</v>
      </c>
    </row>
    <row r="10" spans="2:5" x14ac:dyDescent="0.35">
      <c r="B10" s="229" t="s">
        <v>24325</v>
      </c>
      <c r="C10" s="174">
        <v>4111947479.6599998</v>
      </c>
      <c r="D10" s="174">
        <v>4107743479.6599998</v>
      </c>
      <c r="E10" s="174">
        <v>504427797.64999998</v>
      </c>
    </row>
    <row r="11" spans="2:5" x14ac:dyDescent="0.35">
      <c r="B11" s="229" t="s">
        <v>24326</v>
      </c>
      <c r="C11" s="174">
        <v>668640945</v>
      </c>
      <c r="D11" s="174">
        <v>668640945</v>
      </c>
      <c r="E11" s="174">
        <v>83575520</v>
      </c>
    </row>
    <row r="12" spans="2:5" x14ac:dyDescent="0.35">
      <c r="B12" s="229" t="s">
        <v>24327</v>
      </c>
      <c r="C12" s="174">
        <v>1097112625</v>
      </c>
      <c r="D12" s="174">
        <v>1097112625</v>
      </c>
      <c r="E12" s="174">
        <v>145374320</v>
      </c>
    </row>
    <row r="13" spans="2:5" x14ac:dyDescent="0.35">
      <c r="B13" s="229" t="s">
        <v>24328</v>
      </c>
      <c r="C13" s="174">
        <v>1016001700</v>
      </c>
      <c r="D13" s="174">
        <v>1016001700</v>
      </c>
      <c r="E13" s="174">
        <v>123855095</v>
      </c>
    </row>
    <row r="14" spans="2:5" x14ac:dyDescent="0.35">
      <c r="B14" s="229" t="s">
        <v>24329</v>
      </c>
      <c r="C14" s="174">
        <v>1015045290</v>
      </c>
      <c r="D14" s="174">
        <v>1015045290</v>
      </c>
      <c r="E14" s="174">
        <v>173183780</v>
      </c>
    </row>
    <row r="15" spans="2:5" x14ac:dyDescent="0.35">
      <c r="B15" s="229" t="s">
        <v>24330</v>
      </c>
      <c r="C15" s="174">
        <v>2775869670</v>
      </c>
      <c r="D15" s="174">
        <v>2775869670</v>
      </c>
      <c r="E15" s="174">
        <v>392201670</v>
      </c>
    </row>
    <row r="16" spans="2:5" x14ac:dyDescent="0.35">
      <c r="B16" s="229" t="s">
        <v>24331</v>
      </c>
      <c r="C16" s="174">
        <v>4334959373.5</v>
      </c>
      <c r="D16" s="174">
        <v>4334959373.5</v>
      </c>
      <c r="E16" s="174">
        <v>632203608.5</v>
      </c>
    </row>
    <row r="17" spans="2:5" x14ac:dyDescent="0.35">
      <c r="B17" s="173" t="s">
        <v>348</v>
      </c>
      <c r="C17" s="174">
        <v>4156845650</v>
      </c>
      <c r="D17" s="174">
        <v>4156845650</v>
      </c>
      <c r="E17" s="174">
        <v>460289690</v>
      </c>
    </row>
    <row r="18" spans="2:5" x14ac:dyDescent="0.35">
      <c r="B18" s="229" t="s">
        <v>24332</v>
      </c>
      <c r="C18" s="174">
        <v>918919820</v>
      </c>
      <c r="D18" s="174">
        <v>918919820</v>
      </c>
      <c r="E18" s="174">
        <v>140517685</v>
      </c>
    </row>
    <row r="19" spans="2:5" x14ac:dyDescent="0.35">
      <c r="B19" s="229" t="s">
        <v>24333</v>
      </c>
      <c r="C19" s="174">
        <v>753283230</v>
      </c>
      <c r="D19" s="174">
        <v>753283230</v>
      </c>
      <c r="E19" s="174">
        <v>97222755</v>
      </c>
    </row>
    <row r="20" spans="2:5" x14ac:dyDescent="0.35">
      <c r="B20" s="229" t="s">
        <v>24334</v>
      </c>
      <c r="C20" s="174">
        <v>289497950</v>
      </c>
      <c r="D20" s="174">
        <v>289497950</v>
      </c>
      <c r="E20" s="174">
        <v>36380365</v>
      </c>
    </row>
    <row r="21" spans="2:5" x14ac:dyDescent="0.35">
      <c r="B21" s="229" t="s">
        <v>24335</v>
      </c>
      <c r="C21" s="174">
        <v>1000000000</v>
      </c>
      <c r="D21" s="174">
        <v>1000000000</v>
      </c>
      <c r="E21" s="174">
        <v>0</v>
      </c>
    </row>
    <row r="22" spans="2:5" x14ac:dyDescent="0.35">
      <c r="B22" s="229" t="s">
        <v>24336</v>
      </c>
      <c r="C22" s="174">
        <v>1195144650</v>
      </c>
      <c r="D22" s="174">
        <v>1195144650</v>
      </c>
      <c r="E22" s="174">
        <v>186168885</v>
      </c>
    </row>
    <row r="23" spans="2:5" x14ac:dyDescent="0.35">
      <c r="B23" s="173" t="s">
        <v>24280</v>
      </c>
      <c r="C23" s="174">
        <v>32220796956.510002</v>
      </c>
      <c r="D23" s="174">
        <v>32216592956.510002</v>
      </c>
      <c r="E23" s="174">
        <v>4573114591.5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36355C61BE9304F8C6C046D93B098C0" ma:contentTypeVersion="15" ma:contentTypeDescription="Crear nuevo documento." ma:contentTypeScope="" ma:versionID="4dd63cb5135869ae868114929ac85ea5">
  <xsd:schema xmlns:xsd="http://www.w3.org/2001/XMLSchema" xmlns:xs="http://www.w3.org/2001/XMLSchema" xmlns:p="http://schemas.microsoft.com/office/2006/metadata/properties" xmlns:ns2="85deeb88-0a09-4023-bd20-c960ad2e2113" xmlns:ns3="d51fc9c0-e4ae-458f-a128-e6e2c0f77f12" targetNamespace="http://schemas.microsoft.com/office/2006/metadata/properties" ma:root="true" ma:fieldsID="d5ebacaf0f69be2669ebe21532ee86e6" ns2:_="" ns3:_="">
    <xsd:import namespace="85deeb88-0a09-4023-bd20-c960ad2e2113"/>
    <xsd:import namespace="d51fc9c0-e4ae-458f-a128-e6e2c0f77f1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deeb88-0a09-4023-bd20-c960ad2e2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c427b5ec-ef2e-485d-a942-29e3b2b0a25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51fc9c0-e4ae-458f-a128-e6e2c0f77f12"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af7b1aec-988c-4a8c-b8b9-7c10bbc220a0}" ma:internalName="TaxCatchAll" ma:showField="CatchAllData" ma:web="d51fc9c0-e4ae-458f-a128-e6e2c0f77f1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deeb88-0a09-4023-bd20-c960ad2e2113">
      <Terms xmlns="http://schemas.microsoft.com/office/infopath/2007/PartnerControls"/>
    </lcf76f155ced4ddcb4097134ff3c332f>
    <TaxCatchAll xmlns="d51fc9c0-e4ae-458f-a128-e6e2c0f77f12" xsi:nil="true"/>
  </documentManagement>
</p:properties>
</file>

<file path=customXml/itemProps1.xml><?xml version="1.0" encoding="utf-8"?>
<ds:datastoreItem xmlns:ds="http://schemas.openxmlformats.org/officeDocument/2006/customXml" ds:itemID="{D2577B23-B4C1-4EDD-9A06-EAA12BFE88F7}"/>
</file>

<file path=customXml/itemProps2.xml><?xml version="1.0" encoding="utf-8"?>
<ds:datastoreItem xmlns:ds="http://schemas.openxmlformats.org/officeDocument/2006/customXml" ds:itemID="{9C82A98C-48A2-4713-948A-D9E5E5726592}"/>
</file>

<file path=customXml/itemProps3.xml><?xml version="1.0" encoding="utf-8"?>
<ds:datastoreItem xmlns:ds="http://schemas.openxmlformats.org/officeDocument/2006/customXml" ds:itemID="{035E8A90-C0FC-428C-8B6C-C3184FA314D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Ejecucion x Rubro</vt:lpstr>
      <vt:lpstr>Desagregado</vt:lpstr>
      <vt:lpstr>CDP 01042026</vt:lpstr>
      <vt:lpstr>Compromisos 01042026</vt:lpstr>
      <vt:lpstr>Obligaciones 01042026</vt:lpstr>
      <vt:lpstr>Dinamica Obligaciones</vt:lpstr>
      <vt:lpstr>Pagos 01042026</vt:lpstr>
      <vt:lpstr>Proyectos Codigo TIC 01042026</vt:lpstr>
      <vt:lpstr>Presupuesto OAPES</vt:lpstr>
      <vt:lpstr>Dinamica Presupuesto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Andrea Carolina Morales Santiago</cp:lastModifiedBy>
  <cp:revision/>
  <dcterms:created xsi:type="dcterms:W3CDTF">2026-04-06T17:22:19Z</dcterms:created>
  <dcterms:modified xsi:type="dcterms:W3CDTF">2026-04-14T19:38:44Z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0x010100136355C61BE9304F8C6C046D93B098C0</vt:lpwstr>
  </property>
</Properties>
</file>